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8CEAD4EC-D654-4DD4-85A9-C208A0E5811B}" xr6:coauthVersionLast="47" xr6:coauthVersionMax="47" xr10:uidLastSave="{00000000-0000-0000-0000-000000000000}"/>
  <bookViews>
    <workbookView xWindow="-110" yWindow="-110" windowWidth="19420" windowHeight="10420" firstSheet="127" activeTab="147" xr2:uid="{EA882241-6F01-4248-8CA9-171CD604F172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Q27" i="13"/>
  <c r="S27" i="13" s="1"/>
  <c r="O26" i="13"/>
  <c r="S26" i="13"/>
  <c r="Q26" i="13"/>
  <c r="O25" i="13"/>
  <c r="S25" i="13"/>
  <c r="Q25" i="13"/>
  <c r="O24" i="13"/>
  <c r="S24" i="13"/>
  <c r="Q24" i="13"/>
  <c r="O23" i="13"/>
  <c r="Q23" i="13"/>
  <c r="S23" i="13" s="1"/>
  <c r="O22" i="13"/>
  <c r="S22" i="13"/>
  <c r="Q22" i="13"/>
  <c r="O21" i="13"/>
  <c r="S21" i="13"/>
  <c r="Q21" i="13"/>
  <c r="O20" i="13"/>
  <c r="S20" i="13"/>
  <c r="Q20" i="13"/>
  <c r="O19" i="13"/>
  <c r="Q19" i="13"/>
  <c r="S19" i="13" s="1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Q15" i="13"/>
  <c r="S15" i="13" s="1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Q11" i="13"/>
  <c r="S11" i="13" s="1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S32" i="26"/>
  <c r="Q32" i="26"/>
  <c r="O31" i="26"/>
  <c r="Q31" i="26"/>
  <c r="S31" i="26" s="1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G48" i="42" s="1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AC12" i="48"/>
  <c r="AE12" i="48" s="1"/>
  <c r="U12" i="48"/>
  <c r="S12" i="48"/>
  <c r="O12" i="48"/>
  <c r="AG12" i="48"/>
  <c r="Y12" i="48"/>
  <c r="W12" i="48"/>
  <c r="AC11" i="48"/>
  <c r="AE11" i="48" s="1"/>
  <c r="U11" i="48"/>
  <c r="S11" i="48"/>
  <c r="O11" i="48"/>
  <c r="AG11" i="48"/>
  <c r="Y11" i="48"/>
  <c r="W11" i="48"/>
  <c r="AC10" i="48"/>
  <c r="AE10" i="48" s="1"/>
  <c r="U10" i="48"/>
  <c r="S10" i="48"/>
  <c r="O10" i="48"/>
  <c r="AG10" i="48"/>
  <c r="Y10" i="48"/>
  <c r="W10" i="48"/>
  <c r="AC9" i="48"/>
  <c r="AE9" i="48" s="1"/>
  <c r="U9" i="48"/>
  <c r="S9" i="48"/>
  <c r="O9" i="48"/>
  <c r="AG9" i="48"/>
  <c r="Y9" i="48"/>
  <c r="W9" i="48"/>
  <c r="AC8" i="48"/>
  <c r="AE8" i="48" s="1"/>
  <c r="U8" i="48"/>
  <c r="S8" i="48"/>
  <c r="O8" i="48"/>
  <c r="AG8" i="48"/>
  <c r="Y8" i="48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Q30" i="51"/>
  <c r="BM30" i="51"/>
  <c r="BK30" i="51"/>
  <c r="BI30" i="51"/>
  <c r="BE30" i="51"/>
  <c r="BC30" i="51"/>
  <c r="BA30" i="51"/>
  <c r="AW30" i="51"/>
  <c r="AS30" i="51"/>
  <c r="AO30" i="51"/>
  <c r="AM30" i="51"/>
  <c r="AK30" i="51"/>
  <c r="AG30" i="51"/>
  <c r="AE30" i="51"/>
  <c r="AC30" i="51"/>
  <c r="Y30" i="51"/>
  <c r="W30" i="51"/>
  <c r="U30" i="51"/>
  <c r="O30" i="51"/>
  <c r="S29" i="51"/>
  <c r="K29" i="51"/>
  <c r="BK29" i="51"/>
  <c r="BI29" i="51"/>
  <c r="BE29" i="51"/>
  <c r="BC29" i="51"/>
  <c r="BA29" i="5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C28" i="51"/>
  <c r="BA28" i="51"/>
  <c r="AW28" i="51"/>
  <c r="AU28" i="51"/>
  <c r="AS28" i="51"/>
  <c r="AO28" i="51"/>
  <c r="AE28" i="51"/>
  <c r="AC28" i="51"/>
  <c r="Y28" i="51"/>
  <c r="S27" i="51"/>
  <c r="K27" i="51"/>
  <c r="BS27" i="51"/>
  <c r="BQ27" i="51"/>
  <c r="BM27" i="51"/>
  <c r="BK27" i="51"/>
  <c r="BI27" i="51"/>
  <c r="BE27" i="51"/>
  <c r="BC27" i="51"/>
  <c r="BA27" i="51"/>
  <c r="AW27" i="51"/>
  <c r="AS27" i="51"/>
  <c r="AO27" i="51"/>
  <c r="AM27" i="51"/>
  <c r="AK27" i="51"/>
  <c r="AG27" i="51"/>
  <c r="AE27" i="51"/>
  <c r="AC27" i="51"/>
  <c r="Y27" i="51"/>
  <c r="W27" i="51"/>
  <c r="U27" i="51"/>
  <c r="O27" i="51"/>
  <c r="S26" i="51"/>
  <c r="K26" i="51"/>
  <c r="BK26" i="51"/>
  <c r="BI26" i="51"/>
  <c r="BE26" i="51"/>
  <c r="BC26" i="51"/>
  <c r="BA26" i="51"/>
  <c r="AW26" i="5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BC25" i="51"/>
  <c r="BC31" i="51" s="1"/>
  <c r="M18" i="8" s="1"/>
  <c r="BA25" i="51"/>
  <c r="AW25" i="51"/>
  <c r="AU25" i="51"/>
  <c r="AS25" i="51"/>
  <c r="AO25" i="5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BA97" i="52"/>
  <c r="AY97" i="52"/>
  <c r="AU97" i="52"/>
  <c r="AA97" i="52"/>
  <c r="AE97" i="52" s="1"/>
  <c r="AG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U95" i="52"/>
  <c r="BS95" i="52"/>
  <c r="BO95" i="52"/>
  <c r="BE95" i="52"/>
  <c r="BI95" i="52" s="1"/>
  <c r="BK95" i="52" s="1"/>
  <c r="AU95" i="52"/>
  <c r="AY95" i="52" s="1"/>
  <c r="BA95" i="52" s="1"/>
  <c r="AG95" i="52"/>
  <c r="AE95" i="52"/>
  <c r="AA95" i="52"/>
  <c r="S94" i="52"/>
  <c r="BS94" i="52"/>
  <c r="BU94" i="52" s="1"/>
  <c r="BO94" i="52"/>
  <c r="BK94" i="52"/>
  <c r="BI94" i="52"/>
  <c r="BE94" i="52"/>
  <c r="AU94" i="52"/>
  <c r="AY94" i="52" s="1"/>
  <c r="BA94" i="52" s="1"/>
  <c r="AE94" i="52"/>
  <c r="AG94" i="52" s="1"/>
  <c r="AA94" i="52"/>
  <c r="S93" i="52"/>
  <c r="BO93" i="52"/>
  <c r="BS93" i="52" s="1"/>
  <c r="BU93" i="52" s="1"/>
  <c r="BI93" i="52"/>
  <c r="BK93" i="52" s="1"/>
  <c r="BE93" i="52"/>
  <c r="BA93" i="52"/>
  <c r="AY93" i="52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Y92" i="52"/>
  <c r="BA92" i="52" s="1"/>
  <c r="AU92" i="52"/>
  <c r="AA92" i="52"/>
  <c r="AE92" i="52" s="1"/>
  <c r="AG92" i="52" s="1"/>
  <c r="S91" i="52"/>
  <c r="BU91" i="52"/>
  <c r="BS91" i="52"/>
  <c r="BO91" i="52"/>
  <c r="BE91" i="52"/>
  <c r="BI91" i="52" s="1"/>
  <c r="BK91" i="52" s="1"/>
  <c r="AU91" i="52"/>
  <c r="AY91" i="52" s="1"/>
  <c r="BA91" i="52" s="1"/>
  <c r="AG91" i="52"/>
  <c r="AE91" i="52"/>
  <c r="AA91" i="52"/>
  <c r="S90" i="52"/>
  <c r="BS90" i="52"/>
  <c r="BU90" i="52" s="1"/>
  <c r="BO90" i="52"/>
  <c r="BK90" i="52"/>
  <c r="BI90" i="52"/>
  <c r="BE90" i="52"/>
  <c r="AU90" i="52"/>
  <c r="AY90" i="52" s="1"/>
  <c r="BA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BA89" i="52"/>
  <c r="AY89" i="52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AY88" i="52"/>
  <c r="BA88" i="52" s="1"/>
  <c r="AU88" i="52"/>
  <c r="AA88" i="52"/>
  <c r="AE88" i="52" s="1"/>
  <c r="AG88" i="52" s="1"/>
  <c r="S87" i="52"/>
  <c r="BU87" i="52"/>
  <c r="BS87" i="52"/>
  <c r="BO87" i="52"/>
  <c r="BE87" i="52"/>
  <c r="BI87" i="52" s="1"/>
  <c r="BK87" i="52" s="1"/>
  <c r="AU87" i="52"/>
  <c r="AY87" i="52" s="1"/>
  <c r="BA87" i="52" s="1"/>
  <c r="AG87" i="52"/>
  <c r="AE87" i="52"/>
  <c r="AA87" i="52"/>
  <c r="S86" i="52"/>
  <c r="BS86" i="52"/>
  <c r="BU86" i="52" s="1"/>
  <c r="BO86" i="52"/>
  <c r="BK86" i="52"/>
  <c r="BI86" i="52"/>
  <c r="BE86" i="52"/>
  <c r="AU86" i="52"/>
  <c r="AY86" i="52" s="1"/>
  <c r="BA86" i="52" s="1"/>
  <c r="AE86" i="52"/>
  <c r="AG86" i="52" s="1"/>
  <c r="AA86" i="52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U83" i="52"/>
  <c r="BS83" i="52"/>
  <c r="BO83" i="52"/>
  <c r="AG83" i="52"/>
  <c r="AE83" i="52"/>
  <c r="AA83" i="52"/>
  <c r="S82" i="52"/>
  <c r="BS82" i="52"/>
  <c r="BU82" i="52" s="1"/>
  <c r="BO82" i="52"/>
  <c r="AE82" i="52"/>
  <c r="AG82" i="52" s="1"/>
  <c r="AA82" i="52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BA75" i="52"/>
  <c r="AY75" i="52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Q74" i="52"/>
  <c r="AO74" i="52"/>
  <c r="AK74" i="52"/>
  <c r="AE74" i="52"/>
  <c r="AG74" i="52" s="1"/>
  <c r="AA74" i="52"/>
  <c r="O74" i="52"/>
  <c r="U74" i="52" s="1"/>
  <c r="W74" i="52" s="1"/>
  <c r="S73" i="52"/>
  <c r="BU73" i="52"/>
  <c r="BS73" i="52"/>
  <c r="BO73" i="52"/>
  <c r="BI73" i="52"/>
  <c r="BK73" i="52" s="1"/>
  <c r="BE73" i="52"/>
  <c r="AU73" i="52"/>
  <c r="AY73" i="52" s="1"/>
  <c r="BA73" i="52" s="1"/>
  <c r="AG73" i="52"/>
  <c r="AE73" i="52"/>
  <c r="AA73" i="52"/>
  <c r="S72" i="52"/>
  <c r="BO72" i="52"/>
  <c r="BS72" i="52" s="1"/>
  <c r="BU72" i="52" s="1"/>
  <c r="BK72" i="52"/>
  <c r="BI72" i="52"/>
  <c r="BE72" i="52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BA71" i="52"/>
  <c r="AY71" i="52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Q70" i="52"/>
  <c r="AO70" i="52"/>
  <c r="AK70" i="52"/>
  <c r="AE70" i="52"/>
  <c r="AG70" i="52" s="1"/>
  <c r="AA70" i="52"/>
  <c r="O70" i="52"/>
  <c r="U70" i="52" s="1"/>
  <c r="W70" i="52" s="1"/>
  <c r="S69" i="52"/>
  <c r="K69" i="52"/>
  <c r="BU69" i="52"/>
  <c r="BS69" i="52"/>
  <c r="BO69" i="52"/>
  <c r="BI69" i="52"/>
  <c r="BK69" i="52" s="1"/>
  <c r="BE69" i="52"/>
  <c r="AK69" i="52"/>
  <c r="AO69" i="52" s="1"/>
  <c r="AQ69" i="52" s="1"/>
  <c r="AG69" i="52"/>
  <c r="AE69" i="52"/>
  <c r="AA69" i="52"/>
  <c r="U69" i="52"/>
  <c r="W69" i="52" s="1"/>
  <c r="O69" i="52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Q66" i="52"/>
  <c r="AO66" i="52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U65" i="52"/>
  <c r="BS65" i="52"/>
  <c r="BO65" i="52"/>
  <c r="BI65" i="52"/>
  <c r="BK65" i="52" s="1"/>
  <c r="BE65" i="52"/>
  <c r="AU65" i="52"/>
  <c r="AY65" i="52" s="1"/>
  <c r="AK65" i="52"/>
  <c r="AO65" i="52" s="1"/>
  <c r="AQ65" i="52" s="1"/>
  <c r="AG65" i="52"/>
  <c r="AE65" i="52"/>
  <c r="AA65" i="52"/>
  <c r="U65" i="52"/>
  <c r="W65" i="52" s="1"/>
  <c r="O65" i="52"/>
  <c r="S64" i="52"/>
  <c r="K64" i="52"/>
  <c r="BY64" i="52"/>
  <c r="CC64" i="52" s="1"/>
  <c r="CE64" i="52" s="1"/>
  <c r="BO64" i="52"/>
  <c r="BS64" i="52" s="1"/>
  <c r="BU64" i="52" s="1"/>
  <c r="BK64" i="52"/>
  <c r="BI64" i="52"/>
  <c r="BE64" i="52"/>
  <c r="AU64" i="52"/>
  <c r="AK64" i="52"/>
  <c r="AO64" i="52" s="1"/>
  <c r="AQ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E62" i="52"/>
  <c r="CC62" i="52"/>
  <c r="BY62" i="52"/>
  <c r="BS62" i="52"/>
  <c r="BU62" i="52" s="1"/>
  <c r="BO62" i="52"/>
  <c r="BE62" i="52"/>
  <c r="BI62" i="52" s="1"/>
  <c r="BK62" i="52" s="1"/>
  <c r="AU62" i="52"/>
  <c r="AY62" i="52" s="1"/>
  <c r="AQ62" i="52"/>
  <c r="AO62" i="52"/>
  <c r="AK62" i="52"/>
  <c r="AE62" i="52"/>
  <c r="AG62" i="52" s="1"/>
  <c r="AA62" i="52"/>
  <c r="O62" i="52"/>
  <c r="U62" i="52" s="1"/>
  <c r="W62" i="52" s="1"/>
  <c r="S61" i="52"/>
  <c r="BY61" i="52"/>
  <c r="CC61" i="52" s="1"/>
  <c r="CE61" i="52" s="1"/>
  <c r="BU61" i="52"/>
  <c r="BS61" i="52"/>
  <c r="BO61" i="52"/>
  <c r="BI61" i="52"/>
  <c r="BK61" i="52" s="1"/>
  <c r="BE61" i="52"/>
  <c r="AU61" i="52"/>
  <c r="AY61" i="52" s="1"/>
  <c r="AK61" i="52"/>
  <c r="AO61" i="52" s="1"/>
  <c r="AQ61" i="52" s="1"/>
  <c r="AG61" i="52"/>
  <c r="AE61" i="52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K60" i="52"/>
  <c r="BI60" i="52"/>
  <c r="BE60" i="52"/>
  <c r="AY60" i="52"/>
  <c r="AU60" i="52"/>
  <c r="AK60" i="52"/>
  <c r="AO60" i="52" s="1"/>
  <c r="AQ60" i="52" s="1"/>
  <c r="AA60" i="52"/>
  <c r="AE60" i="52" s="1"/>
  <c r="AG60" i="52" s="1"/>
  <c r="W60" i="52"/>
  <c r="U60" i="52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E58" i="52"/>
  <c r="CC58" i="52"/>
  <c r="BY58" i="52"/>
  <c r="BS58" i="52"/>
  <c r="BU58" i="52" s="1"/>
  <c r="BO58" i="52"/>
  <c r="BE58" i="52"/>
  <c r="BI58" i="52" s="1"/>
  <c r="BK58" i="52" s="1"/>
  <c r="AU58" i="52"/>
  <c r="AY58" i="52" s="1"/>
  <c r="AQ58" i="52"/>
  <c r="AO58" i="52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U57" i="52"/>
  <c r="BS57" i="52"/>
  <c r="BO57" i="52"/>
  <c r="BI57" i="52"/>
  <c r="BK57" i="52" s="1"/>
  <c r="BE57" i="52"/>
  <c r="AU57" i="52"/>
  <c r="AY57" i="52" s="1"/>
  <c r="AK57" i="52"/>
  <c r="AO57" i="52" s="1"/>
  <c r="AQ57" i="52" s="1"/>
  <c r="AG57" i="52"/>
  <c r="AE57" i="52"/>
  <c r="AA57" i="52"/>
  <c r="U57" i="52"/>
  <c r="W57" i="52" s="1"/>
  <c r="O57" i="52"/>
  <c r="S56" i="52"/>
  <c r="BY56" i="52"/>
  <c r="CC56" i="52" s="1"/>
  <c r="CE56" i="52" s="1"/>
  <c r="BO56" i="52"/>
  <c r="BS56" i="52" s="1"/>
  <c r="BU56" i="52" s="1"/>
  <c r="BK56" i="52"/>
  <c r="BI56" i="52"/>
  <c r="BE56" i="52"/>
  <c r="AU56" i="52"/>
  <c r="AK56" i="52"/>
  <c r="AO56" i="52" s="1"/>
  <c r="AQ56" i="52" s="1"/>
  <c r="AA56" i="52"/>
  <c r="AE56" i="52" s="1"/>
  <c r="AG56" i="52" s="1"/>
  <c r="W56" i="52"/>
  <c r="U56" i="52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CE54" i="52"/>
  <c r="CC54" i="52"/>
  <c r="BY54" i="52"/>
  <c r="BS54" i="52"/>
  <c r="BU54" i="52" s="1"/>
  <c r="BO54" i="52"/>
  <c r="BE54" i="52"/>
  <c r="BI54" i="52" s="1"/>
  <c r="BK54" i="52" s="1"/>
  <c r="AU54" i="52"/>
  <c r="AQ54" i="52"/>
  <c r="AO54" i="52"/>
  <c r="AK54" i="52"/>
  <c r="AE54" i="52"/>
  <c r="AG54" i="52" s="1"/>
  <c r="AA54" i="52"/>
  <c r="O54" i="52"/>
  <c r="U54" i="52" s="1"/>
  <c r="W54" i="52" s="1"/>
  <c r="S53" i="52"/>
  <c r="BY53" i="52"/>
  <c r="CC53" i="52" s="1"/>
  <c r="CE53" i="52" s="1"/>
  <c r="BU53" i="52"/>
  <c r="BS53" i="52"/>
  <c r="BO53" i="52"/>
  <c r="BI53" i="52"/>
  <c r="BK53" i="52" s="1"/>
  <c r="BE53" i="52"/>
  <c r="AU53" i="52"/>
  <c r="AK53" i="52"/>
  <c r="AO53" i="52" s="1"/>
  <c r="AQ53" i="52" s="1"/>
  <c r="AG53" i="52"/>
  <c r="AE53" i="52"/>
  <c r="AA53" i="52"/>
  <c r="U53" i="52"/>
  <c r="W53" i="52" s="1"/>
  <c r="O53" i="52"/>
  <c r="S52" i="52"/>
  <c r="BO52" i="52"/>
  <c r="BS52" i="52" s="1"/>
  <c r="BU52" i="52" s="1"/>
  <c r="BK52" i="52"/>
  <c r="BI52" i="52"/>
  <c r="BE52" i="52"/>
  <c r="AY52" i="52"/>
  <c r="BA52" i="52" s="1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BA51" i="52"/>
  <c r="AY51" i="52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E50" i="52"/>
  <c r="AG50" i="52" s="1"/>
  <c r="AA50" i="52"/>
  <c r="S49" i="52"/>
  <c r="BU49" i="52"/>
  <c r="BS49" i="52"/>
  <c r="BO49" i="52"/>
  <c r="BI49" i="52"/>
  <c r="BK49" i="52" s="1"/>
  <c r="BE49" i="52"/>
  <c r="AU49" i="52"/>
  <c r="AY49" i="52" s="1"/>
  <c r="BA49" i="52" s="1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BA47" i="52"/>
  <c r="AY47" i="52"/>
  <c r="AU47" i="52"/>
  <c r="AA47" i="52"/>
  <c r="AE47" i="52" s="1"/>
  <c r="AG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U45" i="52"/>
  <c r="BS45" i="52"/>
  <c r="BO45" i="52"/>
  <c r="BI45" i="52"/>
  <c r="BK45" i="52" s="1"/>
  <c r="BE45" i="52"/>
  <c r="AU45" i="52"/>
  <c r="AY45" i="52" s="1"/>
  <c r="BA45" i="52" s="1"/>
  <c r="AG45" i="52"/>
  <c r="AE45" i="52"/>
  <c r="AA45" i="52"/>
  <c r="S44" i="52"/>
  <c r="BO44" i="52"/>
  <c r="BS44" i="52" s="1"/>
  <c r="BU44" i="52" s="1"/>
  <c r="BK44" i="52"/>
  <c r="BI44" i="52"/>
  <c r="BE44" i="52"/>
  <c r="AY44" i="52"/>
  <c r="BA44" i="52" s="1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BA43" i="52"/>
  <c r="AY43" i="52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AU42" i="52"/>
  <c r="AY42" i="52" s="1"/>
  <c r="BA42" i="52" s="1"/>
  <c r="AE42" i="52"/>
  <c r="AG42" i="52" s="1"/>
  <c r="AA42" i="52"/>
  <c r="S41" i="52"/>
  <c r="BU41" i="52"/>
  <c r="BS41" i="52"/>
  <c r="BO41" i="52"/>
  <c r="BE41" i="52"/>
  <c r="BI41" i="52" s="1"/>
  <c r="BK41" i="52" s="1"/>
  <c r="AU41" i="52"/>
  <c r="AY41" i="52" s="1"/>
  <c r="BA41" i="52" s="1"/>
  <c r="AG41" i="52"/>
  <c r="AE41" i="52"/>
  <c r="AA41" i="52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I39" i="52"/>
  <c r="BK39" i="52" s="1"/>
  <c r="BE39" i="52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BY38" i="52"/>
  <c r="CC38" i="52" s="1"/>
  <c r="CE38" i="52" s="1"/>
  <c r="BO38" i="52"/>
  <c r="BS38" i="52" s="1"/>
  <c r="BU38" i="52" s="1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U38" i="52"/>
  <c r="O38" i="52"/>
  <c r="S37" i="52"/>
  <c r="BO37" i="52"/>
  <c r="BS37" i="52" s="1"/>
  <c r="BU37" i="52" s="1"/>
  <c r="BI37" i="52"/>
  <c r="BK37" i="52" s="1"/>
  <c r="BE37" i="52"/>
  <c r="AU37" i="52"/>
  <c r="AY37" i="52" s="1"/>
  <c r="BA37" i="52" s="1"/>
  <c r="AG37" i="52"/>
  <c r="AE37" i="52"/>
  <c r="AA37" i="52"/>
  <c r="S36" i="52"/>
  <c r="BO36" i="52"/>
  <c r="BS36" i="52" s="1"/>
  <c r="BU36" i="52" s="1"/>
  <c r="BK36" i="52"/>
  <c r="BI36" i="52"/>
  <c r="BE36" i="52"/>
  <c r="AU36" i="52"/>
  <c r="AY36" i="52" s="1"/>
  <c r="BA36" i="52" s="1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E35" i="52"/>
  <c r="AA35" i="52"/>
  <c r="S34" i="52"/>
  <c r="BY34" i="52"/>
  <c r="CC34" i="52" s="1"/>
  <c r="CE34" i="52" s="1"/>
  <c r="BS34" i="52"/>
  <c r="BU34" i="52" s="1"/>
  <c r="BO34" i="52"/>
  <c r="BK34" i="52"/>
  <c r="BI34" i="52"/>
  <c r="BE34" i="52"/>
  <c r="AU34" i="52"/>
  <c r="AY34" i="52" s="1"/>
  <c r="AK34" i="52"/>
  <c r="AO34" i="52" s="1"/>
  <c r="AQ34" i="52" s="1"/>
  <c r="AE34" i="52"/>
  <c r="AG34" i="52" s="1"/>
  <c r="AA34" i="52"/>
  <c r="W34" i="52"/>
  <c r="U34" i="52"/>
  <c r="O34" i="52"/>
  <c r="S33" i="52"/>
  <c r="BO33" i="52"/>
  <c r="BS33" i="52" s="1"/>
  <c r="BU33" i="52" s="1"/>
  <c r="BI33" i="52"/>
  <c r="BK33" i="52" s="1"/>
  <c r="BE33" i="52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G31" i="52"/>
  <c r="AE31" i="52"/>
  <c r="AA31" i="52"/>
  <c r="S30" i="52"/>
  <c r="BY30" i="52"/>
  <c r="CC30" i="52" s="1"/>
  <c r="CE30" i="52" s="1"/>
  <c r="BS30" i="52"/>
  <c r="BU30" i="52" s="1"/>
  <c r="BO30" i="52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W30" i="52"/>
  <c r="U30" i="52"/>
  <c r="O30" i="52"/>
  <c r="S29" i="52"/>
  <c r="BO29" i="52"/>
  <c r="BS29" i="52" s="1"/>
  <c r="BU29" i="52" s="1"/>
  <c r="BI29" i="52"/>
  <c r="BK29" i="52" s="1"/>
  <c r="BE29" i="52"/>
  <c r="BA29" i="52"/>
  <c r="AY29" i="52"/>
  <c r="AU29" i="52"/>
  <c r="AA29" i="52"/>
  <c r="AE29" i="52" s="1"/>
  <c r="AG29" i="52" s="1"/>
  <c r="S28" i="52"/>
  <c r="CE28" i="52"/>
  <c r="CC28" i="52"/>
  <c r="BY28" i="52"/>
  <c r="BO28" i="52"/>
  <c r="BS28" i="52" s="1"/>
  <c r="BU28" i="52" s="1"/>
  <c r="BE28" i="52"/>
  <c r="BI28" i="52" s="1"/>
  <c r="BK28" i="52" s="1"/>
  <c r="AY28" i="52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E26" i="52"/>
  <c r="BI26" i="52" s="1"/>
  <c r="BK26" i="52" s="1"/>
  <c r="AU26" i="52"/>
  <c r="AY26" i="52" s="1"/>
  <c r="AQ26" i="52"/>
  <c r="AO26" i="52"/>
  <c r="AK26" i="52"/>
  <c r="AE26" i="52"/>
  <c r="AG26" i="52" s="1"/>
  <c r="AA26" i="52"/>
  <c r="O26" i="52"/>
  <c r="U26" i="52" s="1"/>
  <c r="W26" i="52" s="1"/>
  <c r="S25" i="52"/>
  <c r="BU25" i="52"/>
  <c r="BS25" i="52"/>
  <c r="BO25" i="52"/>
  <c r="BI25" i="52"/>
  <c r="BK25" i="52" s="1"/>
  <c r="BE25" i="52"/>
  <c r="AU25" i="52"/>
  <c r="AY25" i="52" s="1"/>
  <c r="BA25" i="52" s="1"/>
  <c r="AG25" i="52"/>
  <c r="AE25" i="52"/>
  <c r="AA25" i="52"/>
  <c r="S24" i="52"/>
  <c r="BY24" i="52"/>
  <c r="CC24" i="52" s="1"/>
  <c r="CE24" i="52" s="1"/>
  <c r="BO24" i="52"/>
  <c r="BS24" i="52" s="1"/>
  <c r="BU24" i="52" s="1"/>
  <c r="BE24" i="52"/>
  <c r="BI24" i="52" s="1"/>
  <c r="BK24" i="52" s="1"/>
  <c r="AY24" i="52"/>
  <c r="AU24" i="52"/>
  <c r="AK24" i="52"/>
  <c r="AO24" i="52" s="1"/>
  <c r="AQ24" i="52" s="1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S22" i="52"/>
  <c r="BU22" i="52" s="1"/>
  <c r="BO22" i="52"/>
  <c r="BK22" i="52"/>
  <c r="BE22" i="52"/>
  <c r="BI22" i="52" s="1"/>
  <c r="AU22" i="52"/>
  <c r="AK22" i="52"/>
  <c r="AO22" i="52" s="1"/>
  <c r="AQ22" i="52" s="1"/>
  <c r="AE22" i="52"/>
  <c r="AG22" i="52" s="1"/>
  <c r="AA22" i="52"/>
  <c r="W22" i="52"/>
  <c r="U22" i="52"/>
  <c r="O22" i="52"/>
  <c r="S21" i="52"/>
  <c r="BO21" i="52"/>
  <c r="BS21" i="52" s="1"/>
  <c r="BU21" i="52" s="1"/>
  <c r="BI21" i="52"/>
  <c r="BK21" i="52" s="1"/>
  <c r="BE21" i="52"/>
  <c r="BA21" i="52"/>
  <c r="AU21" i="52"/>
  <c r="AY21" i="52" s="1"/>
  <c r="AG21" i="52"/>
  <c r="AE21" i="52"/>
  <c r="AA21" i="52"/>
  <c r="S20" i="52"/>
  <c r="BS20" i="52"/>
  <c r="BU20" i="52" s="1"/>
  <c r="BO20" i="52"/>
  <c r="BK20" i="52"/>
  <c r="BI20" i="52"/>
  <c r="BE20" i="52"/>
  <c r="AU20" i="52"/>
  <c r="AY20" i="52" s="1"/>
  <c r="BA20" i="52" s="1"/>
  <c r="AE20" i="52"/>
  <c r="AG20" i="52" s="1"/>
  <c r="AA20" i="52"/>
  <c r="S19" i="52"/>
  <c r="CC19" i="52"/>
  <c r="CE19" i="52" s="1"/>
  <c r="BY19" i="52"/>
  <c r="BO19" i="52"/>
  <c r="BS19" i="52" s="1"/>
  <c r="BU19" i="52" s="1"/>
  <c r="BI19" i="52"/>
  <c r="BK19" i="52" s="1"/>
  <c r="BE19" i="52"/>
  <c r="AU19" i="52"/>
  <c r="AO19" i="52"/>
  <c r="AQ19" i="52" s="1"/>
  <c r="AK19" i="52"/>
  <c r="AA19" i="52"/>
  <c r="AE19" i="52" s="1"/>
  <c r="AG19" i="52" s="1"/>
  <c r="U19" i="52"/>
  <c r="W19" i="52" s="1"/>
  <c r="O19" i="52"/>
  <c r="S18" i="52"/>
  <c r="BO18" i="52"/>
  <c r="BS18" i="52" s="1"/>
  <c r="BU18" i="52" s="1"/>
  <c r="BK18" i="52"/>
  <c r="BE18" i="52"/>
  <c r="BI18" i="52" s="1"/>
  <c r="AU18" i="52"/>
  <c r="AY18" i="52" s="1"/>
  <c r="BA18" i="52" s="1"/>
  <c r="AE18" i="52"/>
  <c r="AG18" i="52" s="1"/>
  <c r="AA18" i="52"/>
  <c r="S17" i="52"/>
  <c r="BU17" i="52"/>
  <c r="BS17" i="52"/>
  <c r="BO17" i="52"/>
  <c r="BE17" i="52"/>
  <c r="BI17" i="52" s="1"/>
  <c r="BK17" i="52" s="1"/>
  <c r="AU17" i="52"/>
  <c r="AY17" i="52" s="1"/>
  <c r="BA17" i="52" s="1"/>
  <c r="AG17" i="52"/>
  <c r="AE17" i="52"/>
  <c r="AA17" i="52"/>
  <c r="S16" i="52"/>
  <c r="BY16" i="52"/>
  <c r="CC16" i="52" s="1"/>
  <c r="CE16" i="52" s="1"/>
  <c r="BS16" i="52"/>
  <c r="BU16" i="52" s="1"/>
  <c r="BO16" i="52"/>
  <c r="BK16" i="52"/>
  <c r="BE16" i="52"/>
  <c r="BI16" i="52" s="1"/>
  <c r="AY16" i="52"/>
  <c r="AU16" i="52"/>
  <c r="AK16" i="52"/>
  <c r="AO16" i="52" s="1"/>
  <c r="AQ16" i="52" s="1"/>
  <c r="AE16" i="52"/>
  <c r="AG16" i="52" s="1"/>
  <c r="AA16" i="52"/>
  <c r="W16" i="52"/>
  <c r="O16" i="52"/>
  <c r="U16" i="52" s="1"/>
  <c r="S15" i="52"/>
  <c r="BU15" i="52"/>
  <c r="BO15" i="52"/>
  <c r="BS15" i="52" s="1"/>
  <c r="BE15" i="52"/>
  <c r="BI15" i="52" s="1"/>
  <c r="BK15" i="52" s="1"/>
  <c r="AU15" i="52"/>
  <c r="AY15" i="52" s="1"/>
  <c r="BA15" i="52" s="1"/>
  <c r="AG15" i="52"/>
  <c r="AA15" i="52"/>
  <c r="AE15" i="52" s="1"/>
  <c r="S14" i="52"/>
  <c r="CE14" i="52"/>
  <c r="CC14" i="52"/>
  <c r="BY14" i="52"/>
  <c r="BS14" i="52"/>
  <c r="BU14" i="52" s="1"/>
  <c r="BO14" i="52"/>
  <c r="BK14" i="52"/>
  <c r="BE14" i="52"/>
  <c r="BI14" i="52" s="1"/>
  <c r="AU14" i="52"/>
  <c r="AK14" i="52"/>
  <c r="AO14" i="52" s="1"/>
  <c r="AQ14" i="52" s="1"/>
  <c r="AE14" i="52"/>
  <c r="AG14" i="52" s="1"/>
  <c r="AA14" i="52"/>
  <c r="W14" i="52"/>
  <c r="O14" i="52"/>
  <c r="U14" i="52" s="1"/>
  <c r="S13" i="52"/>
  <c r="BU13" i="52"/>
  <c r="BS13" i="52"/>
  <c r="BO13" i="52"/>
  <c r="BI13" i="52"/>
  <c r="BK13" i="52" s="1"/>
  <c r="BE13" i="52"/>
  <c r="BA13" i="52"/>
  <c r="AU13" i="52"/>
  <c r="AY13" i="52" s="1"/>
  <c r="AG13" i="52"/>
  <c r="AE13" i="52"/>
  <c r="AA13" i="52"/>
  <c r="S12" i="52"/>
  <c r="BY12" i="52"/>
  <c r="CC12" i="52" s="1"/>
  <c r="CE12" i="52" s="1"/>
  <c r="BO12" i="52"/>
  <c r="BS12" i="52" s="1"/>
  <c r="BU12" i="52" s="1"/>
  <c r="BK12" i="52"/>
  <c r="BE12" i="52"/>
  <c r="BI12" i="52" s="1"/>
  <c r="AU12" i="52"/>
  <c r="AK12" i="52"/>
  <c r="AO12" i="52" s="1"/>
  <c r="AQ12" i="52" s="1"/>
  <c r="AA12" i="52"/>
  <c r="AE12" i="52" s="1"/>
  <c r="AG12" i="52" s="1"/>
  <c r="W12" i="52"/>
  <c r="O12" i="52"/>
  <c r="U12" i="52" s="1"/>
  <c r="S11" i="52"/>
  <c r="BO11" i="52"/>
  <c r="BS11" i="52" s="1"/>
  <c r="BU11" i="52" s="1"/>
  <c r="BK11" i="52"/>
  <c r="BI11" i="52"/>
  <c r="BE11" i="52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U8" i="52"/>
  <c r="BS8" i="52"/>
  <c r="BO8" i="52"/>
  <c r="BE8" i="52"/>
  <c r="BI8" i="52" s="1"/>
  <c r="BK8" i="52" s="1"/>
  <c r="AU8" i="52"/>
  <c r="AY8" i="52" s="1"/>
  <c r="BA8" i="52" s="1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M14" i="8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M41" i="55" s="1"/>
  <c r="I15" i="8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S59" i="56"/>
  <c r="AQ59" i="56"/>
  <c r="AK59" i="56"/>
  <c r="AA59" i="56"/>
  <c r="AE59" i="56" s="1"/>
  <c r="AG59" i="56" s="1"/>
  <c r="O59" i="56"/>
  <c r="AO58" i="56"/>
  <c r="S58" i="56"/>
  <c r="AQ58" i="56"/>
  <c r="AK58" i="56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S13" i="56"/>
  <c r="AQ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M41" i="99"/>
  <c r="AK41" i="99"/>
  <c r="AI41" i="99"/>
  <c r="Y41" i="99"/>
  <c r="W41" i="99"/>
  <c r="AA41" i="99" s="1"/>
  <c r="O41" i="99"/>
  <c r="M41" i="99"/>
  <c r="K41" i="99"/>
  <c r="G41" i="99"/>
  <c r="E41" i="99"/>
  <c r="AW40" i="99"/>
  <c r="AU40" i="99"/>
  <c r="AY40" i="99" s="1"/>
  <c r="AK40" i="99"/>
  <c r="AI40" i="99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AW38" i="99"/>
  <c r="AU38" i="99"/>
  <c r="AK38" i="99"/>
  <c r="AI38" i="99"/>
  <c r="Y38" i="99"/>
  <c r="W38" i="99"/>
  <c r="M38" i="99"/>
  <c r="K38" i="99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M36" i="99" s="1"/>
  <c r="AI36" i="99"/>
  <c r="Y36" i="99"/>
  <c r="W36" i="99"/>
  <c r="AA36" i="99" s="1"/>
  <c r="M36" i="99"/>
  <c r="O36" i="99" s="1"/>
  <c r="K36" i="99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AW34" i="99"/>
  <c r="AU34" i="99"/>
  <c r="AK34" i="99"/>
  <c r="AI34" i="99"/>
  <c r="Y34" i="99"/>
  <c r="W34" i="99"/>
  <c r="M34" i="99"/>
  <c r="K34" i="99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AW30" i="99"/>
  <c r="AU30" i="99"/>
  <c r="AK30" i="99"/>
  <c r="AI30" i="99"/>
  <c r="Y30" i="99"/>
  <c r="W30" i="99"/>
  <c r="M30" i="99"/>
  <c r="K30" i="99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I29" i="99" s="1"/>
  <c r="I13" i="3" s="1"/>
  <c r="G576" i="1" s="1"/>
  <c r="E29" i="99"/>
  <c r="AW28" i="99"/>
  <c r="AU28" i="99"/>
  <c r="AY28" i="99" s="1"/>
  <c r="AK28" i="99"/>
  <c r="AM28" i="99" s="1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AW26" i="99"/>
  <c r="AY26" i="99" s="1"/>
  <c r="AU26" i="99"/>
  <c r="AK26" i="99"/>
  <c r="AI26" i="99"/>
  <c r="Y26" i="99"/>
  <c r="W26" i="99"/>
  <c r="M26" i="99"/>
  <c r="O26" i="99" s="1"/>
  <c r="K26" i="99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Y24" i="99" s="1"/>
  <c r="AU24" i="99"/>
  <c r="AK24" i="99"/>
  <c r="AI24" i="99"/>
  <c r="AM24" i="99" s="1"/>
  <c r="Y24" i="99"/>
  <c r="AA24" i="99" s="1"/>
  <c r="W24" i="99"/>
  <c r="M24" i="99"/>
  <c r="K24" i="99"/>
  <c r="G24" i="99"/>
  <c r="E24" i="99"/>
  <c r="I24" i="99" s="1"/>
  <c r="I8" i="3" s="1"/>
  <c r="G431" i="1" s="1"/>
  <c r="AW23" i="99"/>
  <c r="AU23" i="99"/>
  <c r="AY23" i="99" s="1"/>
  <c r="AM23" i="99"/>
  <c r="AK23" i="99"/>
  <c r="AI23" i="99"/>
  <c r="Y23" i="99"/>
  <c r="W23" i="99"/>
  <c r="AA23" i="99" s="1"/>
  <c r="O23" i="99"/>
  <c r="M23" i="99"/>
  <c r="K23" i="99"/>
  <c r="G23" i="99"/>
  <c r="E23" i="99"/>
  <c r="I23" i="99" s="1"/>
  <c r="AW22" i="99"/>
  <c r="AY22" i="99" s="1"/>
  <c r="AU22" i="99"/>
  <c r="AK22" i="99"/>
  <c r="AI22" i="99"/>
  <c r="AM22" i="99" s="1"/>
  <c r="Y22" i="99"/>
  <c r="AA22" i="99" s="1"/>
  <c r="W22" i="99"/>
  <c r="M22" i="99"/>
  <c r="K22" i="99"/>
  <c r="O22" i="99" s="1"/>
  <c r="G22" i="99"/>
  <c r="E22" i="99"/>
  <c r="I22" i="99" s="1"/>
  <c r="AY21" i="99"/>
  <c r="AW21" i="99"/>
  <c r="AU21" i="99"/>
  <c r="AK21" i="99"/>
  <c r="AI21" i="99"/>
  <c r="AM21" i="99" s="1"/>
  <c r="AA21" i="99"/>
  <c r="Y21" i="99"/>
  <c r="W21" i="99"/>
  <c r="M21" i="99"/>
  <c r="K21" i="99"/>
  <c r="O21" i="99" s="1"/>
  <c r="G21" i="99"/>
  <c r="I21" i="99" s="1"/>
  <c r="E21" i="99"/>
  <c r="AW20" i="99"/>
  <c r="AU20" i="99"/>
  <c r="AY20" i="99" s="1"/>
  <c r="AK20" i="99"/>
  <c r="AM20" i="99" s="1"/>
  <c r="AI20" i="99"/>
  <c r="Y20" i="99"/>
  <c r="W20" i="99"/>
  <c r="AA20" i="99" s="1"/>
  <c r="M20" i="99"/>
  <c r="O20" i="99" s="1"/>
  <c r="K20" i="99"/>
  <c r="I20" i="99"/>
  <c r="G20" i="99"/>
  <c r="E20" i="99"/>
  <c r="AW19" i="99"/>
  <c r="AU19" i="99"/>
  <c r="AY19" i="99" s="1"/>
  <c r="AM19" i="99"/>
  <c r="AK19" i="99"/>
  <c r="AI19" i="99"/>
  <c r="Y19" i="99"/>
  <c r="W19" i="99"/>
  <c r="AA19" i="99" s="1"/>
  <c r="O19" i="99"/>
  <c r="M19" i="99"/>
  <c r="K19" i="99"/>
  <c r="G19" i="99"/>
  <c r="E19" i="99"/>
  <c r="I19" i="99" s="1"/>
  <c r="AW18" i="99"/>
  <c r="AY18" i="99" s="1"/>
  <c r="AU18" i="99"/>
  <c r="AK18" i="99"/>
  <c r="AI18" i="99"/>
  <c r="AM18" i="99" s="1"/>
  <c r="Y18" i="99"/>
  <c r="AA18" i="99" s="1"/>
  <c r="W18" i="99"/>
  <c r="M18" i="99"/>
  <c r="K18" i="99"/>
  <c r="O18" i="99" s="1"/>
  <c r="G18" i="99"/>
  <c r="E18" i="99"/>
  <c r="I18" i="99" s="1"/>
  <c r="AY17" i="99"/>
  <c r="AW17" i="99"/>
  <c r="AU17" i="99"/>
  <c r="AK17" i="99"/>
  <c r="AI17" i="99"/>
  <c r="AM17" i="99" s="1"/>
  <c r="AA17" i="99"/>
  <c r="Y17" i="99"/>
  <c r="W17" i="99"/>
  <c r="M17" i="99"/>
  <c r="K17" i="99"/>
  <c r="O17" i="99" s="1"/>
  <c r="G17" i="99"/>
  <c r="I17" i="99" s="1"/>
  <c r="E17" i="99"/>
  <c r="AW16" i="99"/>
  <c r="AU16" i="99"/>
  <c r="AY16" i="99" s="1"/>
  <c r="AK16" i="99"/>
  <c r="AM16" i="99" s="1"/>
  <c r="AI16" i="99"/>
  <c r="Y16" i="99"/>
  <c r="W16" i="99"/>
  <c r="AA16" i="99" s="1"/>
  <c r="M16" i="99"/>
  <c r="O16" i="99" s="1"/>
  <c r="K16" i="99"/>
  <c r="I16" i="99"/>
  <c r="G16" i="99"/>
  <c r="E16" i="99"/>
  <c r="AW15" i="99"/>
  <c r="AU15" i="99"/>
  <c r="AY15" i="99" s="1"/>
  <c r="AM15" i="99"/>
  <c r="AK15" i="99"/>
  <c r="AI15" i="99"/>
  <c r="Y15" i="99"/>
  <c r="W15" i="99"/>
  <c r="AA15" i="99" s="1"/>
  <c r="O15" i="99"/>
  <c r="M15" i="99"/>
  <c r="K15" i="99"/>
  <c r="G15" i="99"/>
  <c r="E15" i="99"/>
  <c r="I15" i="99" s="1"/>
  <c r="AW14" i="99"/>
  <c r="AY14" i="99" s="1"/>
  <c r="AU14" i="99"/>
  <c r="AK14" i="99"/>
  <c r="AI14" i="99"/>
  <c r="AM14" i="99" s="1"/>
  <c r="Y14" i="99"/>
  <c r="AA14" i="99" s="1"/>
  <c r="W14" i="99"/>
  <c r="M14" i="99"/>
  <c r="K14" i="99"/>
  <c r="O14" i="99" s="1"/>
  <c r="G14" i="99"/>
  <c r="E14" i="99"/>
  <c r="I14" i="99" s="1"/>
  <c r="AY13" i="99"/>
  <c r="AW13" i="99"/>
  <c r="AU13" i="99"/>
  <c r="AK13" i="99"/>
  <c r="AI13" i="99"/>
  <c r="AM13" i="99" s="1"/>
  <c r="AA13" i="99"/>
  <c r="Y13" i="99"/>
  <c r="W13" i="99"/>
  <c r="M13" i="99"/>
  <c r="K13" i="99"/>
  <c r="O13" i="99" s="1"/>
  <c r="G13" i="99"/>
  <c r="I13" i="99" s="1"/>
  <c r="E13" i="99"/>
  <c r="AW12" i="99"/>
  <c r="AU12" i="99"/>
  <c r="AY12" i="99" s="1"/>
  <c r="AK12" i="99"/>
  <c r="AM12" i="99" s="1"/>
  <c r="AI12" i="99"/>
  <c r="Y12" i="99"/>
  <c r="W12" i="99"/>
  <c r="AA12" i="99" s="1"/>
  <c r="M12" i="99"/>
  <c r="O12" i="99" s="1"/>
  <c r="K12" i="99"/>
  <c r="I12" i="99"/>
  <c r="G12" i="99"/>
  <c r="E12" i="99"/>
  <c r="AW11" i="99"/>
  <c r="AU11" i="99"/>
  <c r="AY11" i="99" s="1"/>
  <c r="AM11" i="99"/>
  <c r="AK11" i="99"/>
  <c r="AI11" i="99"/>
  <c r="Y11" i="99"/>
  <c r="W11" i="99"/>
  <c r="AA11" i="99" s="1"/>
  <c r="O11" i="99"/>
  <c r="M11" i="99"/>
  <c r="K11" i="99"/>
  <c r="G11" i="99"/>
  <c r="E11" i="99"/>
  <c r="I11" i="99" s="1"/>
  <c r="AW10" i="99"/>
  <c r="AY10" i="99" s="1"/>
  <c r="AU10" i="99"/>
  <c r="AK10" i="99"/>
  <c r="AI10" i="99"/>
  <c r="AM10" i="99" s="1"/>
  <c r="Y10" i="99"/>
  <c r="AA10" i="99" s="1"/>
  <c r="W10" i="99"/>
  <c r="M10" i="99"/>
  <c r="K10" i="99"/>
  <c r="O10" i="99" s="1"/>
  <c r="G10" i="99"/>
  <c r="E10" i="99"/>
  <c r="I10" i="99" s="1"/>
  <c r="AY9" i="99"/>
  <c r="AW9" i="99"/>
  <c r="AU9" i="99"/>
  <c r="AK9" i="99"/>
  <c r="AI9" i="99"/>
  <c r="AM9" i="99" s="1"/>
  <c r="AA9" i="99"/>
  <c r="Y9" i="99"/>
  <c r="W9" i="99"/>
  <c r="M9" i="99"/>
  <c r="K9" i="99"/>
  <c r="O9" i="99" s="1"/>
  <c r="G9" i="99"/>
  <c r="I9" i="99" s="1"/>
  <c r="E9" i="99"/>
  <c r="AW8" i="99"/>
  <c r="AU8" i="99"/>
  <c r="AY8" i="99" s="1"/>
  <c r="AK8" i="99"/>
  <c r="AM8" i="99" s="1"/>
  <c r="AI8" i="99"/>
  <c r="Y8" i="99"/>
  <c r="W8" i="99"/>
  <c r="AA8" i="99" s="1"/>
  <c r="M8" i="99"/>
  <c r="O8" i="99" s="1"/>
  <c r="K8" i="99"/>
  <c r="I8" i="99"/>
  <c r="G8" i="99"/>
  <c r="E8" i="99"/>
  <c r="E53" i="100"/>
  <c r="E49" i="100"/>
  <c r="E45" i="100"/>
  <c r="E40" i="100"/>
  <c r="E39" i="100"/>
  <c r="E38" i="100"/>
  <c r="E29" i="100"/>
  <c r="E33" i="100" s="1"/>
  <c r="E28" i="100"/>
  <c r="E27" i="100"/>
  <c r="E31" i="100" s="1"/>
  <c r="E26" i="100"/>
  <c r="E25" i="100"/>
  <c r="E17" i="2" s="1"/>
  <c r="G960" i="1" s="1"/>
  <c r="E21" i="100"/>
  <c r="E18" i="100"/>
  <c r="E44" i="100" s="1"/>
  <c r="E20" i="2" s="1"/>
  <c r="G963" i="1" s="1"/>
  <c r="E17" i="100"/>
  <c r="E32" i="100" s="1"/>
  <c r="E16" i="100"/>
  <c r="E42" i="100" s="1"/>
  <c r="E18" i="2" s="1"/>
  <c r="G961" i="1" s="1"/>
  <c r="E15" i="100"/>
  <c r="E50" i="100" s="1"/>
  <c r="E13" i="100"/>
  <c r="E11" i="100"/>
  <c r="E10" i="100"/>
  <c r="E9" i="100"/>
  <c r="E23" i="100" s="1"/>
  <c r="E15" i="2" s="1"/>
  <c r="G958" i="1" s="1"/>
  <c r="E8" i="100"/>
  <c r="E14" i="100" s="1"/>
  <c r="G40" i="101"/>
  <c r="I40" i="101" s="1"/>
  <c r="E40" i="101"/>
  <c r="I39" i="101"/>
  <c r="G39" i="101"/>
  <c r="E39" i="101"/>
  <c r="G38" i="101"/>
  <c r="I38" i="101" s="1"/>
  <c r="E38" i="101"/>
  <c r="G37" i="101"/>
  <c r="E37" i="101"/>
  <c r="I37" i="101" s="1"/>
  <c r="I35" i="101"/>
  <c r="G35" i="101"/>
  <c r="E35" i="101"/>
  <c r="G34" i="101"/>
  <c r="I34" i="101" s="1"/>
  <c r="E34" i="101"/>
  <c r="G33" i="101"/>
  <c r="E33" i="101"/>
  <c r="I33" i="101" s="1"/>
  <c r="I78" i="95" s="1"/>
  <c r="G32" i="101"/>
  <c r="I32" i="101" s="1"/>
  <c r="E32" i="101"/>
  <c r="I31" i="101"/>
  <c r="G31" i="101"/>
  <c r="E31" i="101"/>
  <c r="G30" i="101"/>
  <c r="I30" i="101" s="1"/>
  <c r="I28" i="95" s="1"/>
  <c r="E30" i="101"/>
  <c r="G29" i="101"/>
  <c r="E29" i="101"/>
  <c r="I29" i="101" s="1"/>
  <c r="G28" i="101"/>
  <c r="I28" i="101" s="1"/>
  <c r="I73" i="95" s="1"/>
  <c r="E28" i="101"/>
  <c r="G25" i="101"/>
  <c r="E25" i="101"/>
  <c r="I25" i="101" s="1"/>
  <c r="G24" i="101"/>
  <c r="I24" i="101" s="1"/>
  <c r="E24" i="101"/>
  <c r="I23" i="101"/>
  <c r="I75" i="95" s="1"/>
  <c r="G23" i="101"/>
  <c r="E23" i="101"/>
  <c r="G22" i="101"/>
  <c r="I22" i="101" s="1"/>
  <c r="I74" i="95" s="1"/>
  <c r="E22" i="101"/>
  <c r="G21" i="101"/>
  <c r="E21" i="101"/>
  <c r="I21" i="101" s="1"/>
  <c r="G20" i="101"/>
  <c r="I20" i="101" s="1"/>
  <c r="E20" i="101"/>
  <c r="I19" i="101"/>
  <c r="I25" i="95" s="1"/>
  <c r="G19" i="101"/>
  <c r="E19" i="10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I15" i="101"/>
  <c r="I21" i="95" s="1"/>
  <c r="G15" i="101"/>
  <c r="E15" i="101"/>
  <c r="G14" i="101"/>
  <c r="I14" i="101" s="1"/>
  <c r="I20" i="95" s="1"/>
  <c r="E14" i="101"/>
  <c r="G13" i="101"/>
  <c r="E13" i="101"/>
  <c r="I13" i="101" s="1"/>
  <c r="G12" i="101"/>
  <c r="I12" i="101" s="1"/>
  <c r="E12" i="101"/>
  <c r="I11" i="101"/>
  <c r="I15" i="95" s="1"/>
  <c r="G11" i="101"/>
  <c r="E11" i="101"/>
  <c r="G10" i="101"/>
  <c r="I10" i="101" s="1"/>
  <c r="I14" i="95" s="1"/>
  <c r="E10" i="101"/>
  <c r="G9" i="101"/>
  <c r="G27" i="101" s="1"/>
  <c r="E9" i="101"/>
  <c r="E27" i="101" s="1"/>
  <c r="G8" i="101"/>
  <c r="I8" i="101" s="1"/>
  <c r="I8" i="94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U26" i="102" s="1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2" i="105" s="1"/>
  <c r="E24" i="105" s="1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K35" i="122" s="1"/>
  <c r="G40" i="98" s="1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K29" i="122" s="1"/>
  <c r="G32" i="98" s="1"/>
  <c r="G41" i="98" s="1"/>
  <c r="E29" i="122"/>
  <c r="E32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E24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G39" i="122"/>
  <c r="G52" i="122" s="1"/>
  <c r="K38" i="122"/>
  <c r="G44" i="98" s="1"/>
  <c r="G45" i="98" s="1"/>
  <c r="K34" i="122"/>
  <c r="E62" i="115" s="1"/>
  <c r="K32" i="122"/>
  <c r="G35" i="98" s="1"/>
  <c r="I35" i="98" s="1"/>
  <c r="K30" i="122"/>
  <c r="G33" i="98" s="1"/>
  <c r="K28" i="122"/>
  <c r="G31" i="98" s="1"/>
  <c r="K26" i="122"/>
  <c r="G29" i="98" s="1"/>
  <c r="K24" i="122"/>
  <c r="G27" i="98" s="1"/>
  <c r="K22" i="122"/>
  <c r="G25" i="98" s="1"/>
  <c r="K20" i="122"/>
  <c r="G22" i="98" s="1"/>
  <c r="K18" i="122"/>
  <c r="G20" i="98" s="1"/>
  <c r="K16" i="122"/>
  <c r="G18" i="98" s="1"/>
  <c r="K14" i="122"/>
  <c r="G16" i="98" s="1"/>
  <c r="K12" i="122"/>
  <c r="G14" i="98" s="1"/>
  <c r="K10" i="122"/>
  <c r="G12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K36" i="122" s="1"/>
  <c r="G36" i="122"/>
  <c r="I8" i="122"/>
  <c r="I39" i="122" s="1"/>
  <c r="I52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K36" i="123" s="1"/>
  <c r="G9" i="123"/>
  <c r="W8" i="123"/>
  <c r="W36" i="123" s="1"/>
  <c r="S8" i="123"/>
  <c r="O8" i="123"/>
  <c r="O36" i="123" s="1"/>
  <c r="K8" i="123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AA36" i="123" s="1"/>
  <c r="E21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G9" i="124"/>
  <c r="W8" i="124"/>
  <c r="W35" i="124" s="1"/>
  <c r="S8" i="124"/>
  <c r="O8" i="124"/>
  <c r="O35" i="124" s="1"/>
  <c r="K8" i="124"/>
  <c r="K35" i="124" s="1"/>
  <c r="G8" i="124"/>
  <c r="G35" i="124" s="1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E33" i="115" s="1"/>
  <c r="I31" i="126"/>
  <c r="E33" i="116" s="1"/>
  <c r="O30" i="126"/>
  <c r="E32" i="115" s="1"/>
  <c r="I30" i="126"/>
  <c r="E32" i="116" s="1"/>
  <c r="G32" i="116" s="1"/>
  <c r="E66" i="98" s="1"/>
  <c r="O29" i="126"/>
  <c r="E31" i="115" s="1"/>
  <c r="I29" i="126"/>
  <c r="E31" i="116" s="1"/>
  <c r="O28" i="126"/>
  <c r="E30" i="115" s="1"/>
  <c r="I28" i="126"/>
  <c r="E30" i="116" s="1"/>
  <c r="G30" i="116" s="1"/>
  <c r="E64" i="98" s="1"/>
  <c r="O27" i="126"/>
  <c r="E29" i="115" s="1"/>
  <c r="I27" i="126"/>
  <c r="E29" i="116" s="1"/>
  <c r="O26" i="126"/>
  <c r="E28" i="115" s="1"/>
  <c r="I26" i="126"/>
  <c r="E28" i="116" s="1"/>
  <c r="G28" i="116" s="1"/>
  <c r="E62" i="98" s="1"/>
  <c r="O25" i="126"/>
  <c r="E27" i="115" s="1"/>
  <c r="I25" i="126"/>
  <c r="E27" i="116" s="1"/>
  <c r="O24" i="126"/>
  <c r="E26" i="115" s="1"/>
  <c r="I24" i="126"/>
  <c r="E26" i="116" s="1"/>
  <c r="G26" i="116" s="1"/>
  <c r="E60" i="98" s="1"/>
  <c r="O23" i="126"/>
  <c r="E25" i="115" s="1"/>
  <c r="I23" i="126"/>
  <c r="E25" i="116" s="1"/>
  <c r="O22" i="126"/>
  <c r="E24" i="115" s="1"/>
  <c r="I22" i="126"/>
  <c r="E24" i="116" s="1"/>
  <c r="G24" i="116" s="1"/>
  <c r="E58" i="98" s="1"/>
  <c r="O21" i="126"/>
  <c r="E23" i="115" s="1"/>
  <c r="I21" i="126"/>
  <c r="E23" i="116" s="1"/>
  <c r="O20" i="126"/>
  <c r="E22" i="115" s="1"/>
  <c r="I20" i="126"/>
  <c r="E22" i="116" s="1"/>
  <c r="G22" i="116" s="1"/>
  <c r="E56" i="98" s="1"/>
  <c r="O19" i="126"/>
  <c r="E21" i="115" s="1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E19" i="116" s="1"/>
  <c r="O16" i="126"/>
  <c r="E18" i="115" s="1"/>
  <c r="I16" i="126"/>
  <c r="E18" i="116" s="1"/>
  <c r="G18" i="116" s="1"/>
  <c r="E52" i="98" s="1"/>
  <c r="O15" i="126"/>
  <c r="O33" i="126" s="1"/>
  <c r="E15" i="115" s="1"/>
  <c r="I15" i="126"/>
  <c r="I33" i="126" s="1"/>
  <c r="E15" i="116" s="1"/>
  <c r="E16" i="116" s="1"/>
  <c r="O13" i="126"/>
  <c r="E12" i="115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0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AA33" i="127" s="1"/>
  <c r="E18" i="117" s="1"/>
  <c r="AA15" i="127"/>
  <c r="E22" i="117" s="1"/>
  <c r="Y14" i="127"/>
  <c r="U14" i="127"/>
  <c r="Q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K27" i="129" s="1"/>
  <c r="CC27" i="129"/>
  <c r="CC31" i="129" s="1"/>
  <c r="CA27" i="129"/>
  <c r="E70" i="114" s="1"/>
  <c r="BY27" i="129"/>
  <c r="E69" i="114" s="1"/>
  <c r="BS26" i="129"/>
  <c r="BQ26" i="129"/>
  <c r="BM26" i="129"/>
  <c r="BK26" i="129"/>
  <c r="BE26" i="129"/>
  <c r="BA26" i="129"/>
  <c r="AY26" i="129"/>
  <c r="AW26" i="129"/>
  <c r="AQ26" i="129"/>
  <c r="AO26" i="129"/>
  <c r="AK26" i="129"/>
  <c r="AI26" i="129"/>
  <c r="AC26" i="129"/>
  <c r="Y26" i="129"/>
  <c r="W26" i="129"/>
  <c r="U26" i="129"/>
  <c r="O26" i="129"/>
  <c r="M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CK24" i="129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CK20" i="129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CK16" i="129" s="1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CK12" i="129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E15" i="113" s="1"/>
  <c r="CC8" i="129"/>
  <c r="E14" i="113" s="1"/>
  <c r="CA8" i="129"/>
  <c r="E13" i="113" s="1"/>
  <c r="BY8" i="129"/>
  <c r="BY26" i="129" s="1"/>
  <c r="AU25" i="129"/>
  <c r="AU26" i="129" s="1"/>
  <c r="AG25" i="129"/>
  <c r="AG26" i="129" s="1"/>
  <c r="S25" i="129"/>
  <c r="S26" i="129" s="1"/>
  <c r="BI25" i="129"/>
  <c r="BI26" i="129" s="1"/>
  <c r="BW25" i="129"/>
  <c r="BW26" i="129" s="1"/>
  <c r="BU25" i="129"/>
  <c r="BU26" i="129" s="1"/>
  <c r="BG25" i="129"/>
  <c r="BG26" i="129" s="1"/>
  <c r="Q25" i="129"/>
  <c r="CG25" i="129" s="1"/>
  <c r="E142" i="113" s="1"/>
  <c r="AE25" i="129"/>
  <c r="AE26" i="129" s="1"/>
  <c r="AS25" i="129"/>
  <c r="AS26" i="129" s="1"/>
  <c r="BQ25" i="129"/>
  <c r="BC25" i="129"/>
  <c r="BC26" i="129" s="1"/>
  <c r="M25" i="129"/>
  <c r="CC25" i="129" s="1"/>
  <c r="E140" i="113" s="1"/>
  <c r="AA25" i="129"/>
  <c r="AA26" i="129" s="1"/>
  <c r="AO25" i="129"/>
  <c r="AM25" i="129"/>
  <c r="AM26" i="129" s="1"/>
  <c r="Y25" i="129"/>
  <c r="K25" i="129"/>
  <c r="K26" i="129" s="1"/>
  <c r="BA25" i="129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G26" i="105" s="1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G69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I69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3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DQ23" i="138" s="1"/>
  <c r="AI23" i="138"/>
  <c r="AG23" i="138"/>
  <c r="DA23" i="138" s="1"/>
  <c r="AE23" i="138"/>
  <c r="CY23" i="138" s="1"/>
  <c r="DE23" i="138" s="1"/>
  <c r="DG23" i="138" s="1"/>
  <c r="AA23" i="83" s="1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EI22" i="138" s="1"/>
  <c r="EO22" i="138" s="1"/>
  <c r="EQ22" i="138" s="1"/>
  <c r="BA22" i="138"/>
  <c r="AY22" i="138"/>
  <c r="DS22" i="138" s="1"/>
  <c r="AW22" i="138"/>
  <c r="DQ22" i="138" s="1"/>
  <c r="AI22" i="138"/>
  <c r="DC22" i="138" s="1"/>
  <c r="AG22" i="138"/>
  <c r="DA22" i="138" s="1"/>
  <c r="AE22" i="138"/>
  <c r="AK22" i="138" s="1"/>
  <c r="AM22" i="138" s="1"/>
  <c r="S22" i="138"/>
  <c r="U22" i="138" s="1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EK21" i="138" s="1"/>
  <c r="BO21" i="138"/>
  <c r="BU21" i="138" s="1"/>
  <c r="BW21" i="138" s="1"/>
  <c r="BA21" i="138"/>
  <c r="DU21" i="138" s="1"/>
  <c r="AY21" i="138"/>
  <c r="DS21" i="138" s="1"/>
  <c r="AW21" i="138"/>
  <c r="BC21" i="138" s="1"/>
  <c r="BE21" i="138" s="1"/>
  <c r="AK21" i="138"/>
  <c r="AM21" i="138" s="1"/>
  <c r="AI21" i="138"/>
  <c r="DC21" i="138" s="1"/>
  <c r="AG21" i="138"/>
  <c r="DA21" i="138" s="1"/>
  <c r="AE21" i="138"/>
  <c r="Q21" i="138"/>
  <c r="EM21" i="138" s="1"/>
  <c r="O21" i="138"/>
  <c r="FC21" i="138" s="1"/>
  <c r="M21" i="138"/>
  <c r="CY21" i="138" s="1"/>
  <c r="DE21" i="138" s="1"/>
  <c r="DG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EM20" i="138" s="1"/>
  <c r="BQ20" i="138"/>
  <c r="BO20" i="138"/>
  <c r="BU20" i="138" s="1"/>
  <c r="BW20" i="138" s="1"/>
  <c r="BC20" i="138"/>
  <c r="BE20" i="138" s="1"/>
  <c r="BA20" i="138"/>
  <c r="DU20" i="138" s="1"/>
  <c r="AY20" i="138"/>
  <c r="AW20" i="138"/>
  <c r="AI20" i="138"/>
  <c r="DC20" i="138" s="1"/>
  <c r="AG20" i="138"/>
  <c r="AE20" i="138"/>
  <c r="CY20" i="138" s="1"/>
  <c r="DE20" i="138" s="1"/>
  <c r="DG20" i="138" s="1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U19" i="138"/>
  <c r="BW19" i="138" s="1"/>
  <c r="BS19" i="138"/>
  <c r="BQ19" i="138"/>
  <c r="BO19" i="138"/>
  <c r="BA19" i="138"/>
  <c r="AY19" i="138"/>
  <c r="AW19" i="138"/>
  <c r="DQ19" i="138" s="1"/>
  <c r="DW19" i="138" s="1"/>
  <c r="DY19" i="138" s="1"/>
  <c r="AI19" i="138"/>
  <c r="AG19" i="138"/>
  <c r="DA19" i="138" s="1"/>
  <c r="AE19" i="138"/>
  <c r="CY19" i="138" s="1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M18" i="138"/>
  <c r="CO18" i="138" s="1"/>
  <c r="CK18" i="138"/>
  <c r="CI18" i="138"/>
  <c r="CG18" i="138"/>
  <c r="BS18" i="138"/>
  <c r="BQ18" i="138"/>
  <c r="BO18" i="138"/>
  <c r="EI18" i="138" s="1"/>
  <c r="BA18" i="138"/>
  <c r="AY18" i="138"/>
  <c r="DS18" i="138" s="1"/>
  <c r="AW18" i="138"/>
  <c r="DQ18" i="138" s="1"/>
  <c r="DW18" i="138" s="1"/>
  <c r="DY18" i="138" s="1"/>
  <c r="AI18" i="138"/>
  <c r="DC18" i="138" s="1"/>
  <c r="AG18" i="138"/>
  <c r="DA18" i="138" s="1"/>
  <c r="AE18" i="138"/>
  <c r="AK18" i="138" s="1"/>
  <c r="AM18" i="138" s="1"/>
  <c r="S18" i="138"/>
  <c r="U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EK17" i="138" s="1"/>
  <c r="BO17" i="138"/>
  <c r="BU17" i="138" s="1"/>
  <c r="BW17" i="138" s="1"/>
  <c r="BA17" i="138"/>
  <c r="DU17" i="138" s="1"/>
  <c r="AY17" i="138"/>
  <c r="DS17" i="138" s="1"/>
  <c r="AW17" i="138"/>
  <c r="BC17" i="138" s="1"/>
  <c r="BE17" i="138" s="1"/>
  <c r="AK17" i="138"/>
  <c r="AM17" i="138" s="1"/>
  <c r="AI17" i="138"/>
  <c r="DC17" i="138" s="1"/>
  <c r="AG17" i="138"/>
  <c r="DA17" i="138" s="1"/>
  <c r="AE17" i="138"/>
  <c r="Q17" i="138"/>
  <c r="EM17" i="138" s="1"/>
  <c r="O17" i="138"/>
  <c r="FC17" i="138" s="1"/>
  <c r="M17" i="138"/>
  <c r="CY17" i="138" s="1"/>
  <c r="DE17" i="138" s="1"/>
  <c r="DG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EM16" i="138" s="1"/>
  <c r="BQ16" i="138"/>
  <c r="BO16" i="138"/>
  <c r="BU16" i="138" s="1"/>
  <c r="BW16" i="138" s="1"/>
  <c r="BC16" i="138"/>
  <c r="BE16" i="138" s="1"/>
  <c r="BA16" i="138"/>
  <c r="DU16" i="138" s="1"/>
  <c r="AY16" i="138"/>
  <c r="AW16" i="138"/>
  <c r="AI16" i="138"/>
  <c r="DC16" i="138" s="1"/>
  <c r="AG16" i="138"/>
  <c r="AE16" i="138"/>
  <c r="CY16" i="138" s="1"/>
  <c r="DE16" i="138" s="1"/>
  <c r="DG16" i="138" s="1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BQ15" i="138"/>
  <c r="BO15" i="138"/>
  <c r="BA15" i="138"/>
  <c r="AY15" i="138"/>
  <c r="AW15" i="138"/>
  <c r="DQ15" i="138" s="1"/>
  <c r="AI15" i="138"/>
  <c r="AG15" i="138"/>
  <c r="DA15" i="138" s="1"/>
  <c r="AE15" i="138"/>
  <c r="CY15" i="138" s="1"/>
  <c r="DE15" i="138" s="1"/>
  <c r="DG15" i="138" s="1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EI14" i="138" s="1"/>
  <c r="EO14" i="138" s="1"/>
  <c r="EQ14" i="138" s="1"/>
  <c r="BA14" i="138"/>
  <c r="AY14" i="138"/>
  <c r="DS14" i="138" s="1"/>
  <c r="AW14" i="138"/>
  <c r="DQ14" i="138" s="1"/>
  <c r="AI14" i="138"/>
  <c r="DC14" i="138" s="1"/>
  <c r="AG14" i="138"/>
  <c r="DA14" i="138" s="1"/>
  <c r="AE14" i="138"/>
  <c r="AK14" i="138" s="1"/>
  <c r="AM14" i="138" s="1"/>
  <c r="S14" i="138"/>
  <c r="U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EK13" i="138" s="1"/>
  <c r="BO13" i="138"/>
  <c r="BU13" i="138" s="1"/>
  <c r="BW13" i="138" s="1"/>
  <c r="BA13" i="138"/>
  <c r="DU13" i="138" s="1"/>
  <c r="AY13" i="138"/>
  <c r="DS13" i="138" s="1"/>
  <c r="AW13" i="138"/>
  <c r="BC13" i="138" s="1"/>
  <c r="BE13" i="138" s="1"/>
  <c r="AK13" i="138"/>
  <c r="AM13" i="138" s="1"/>
  <c r="AI13" i="138"/>
  <c r="DC13" i="138" s="1"/>
  <c r="AG13" i="138"/>
  <c r="DA13" i="138" s="1"/>
  <c r="AE13" i="138"/>
  <c r="Q13" i="138"/>
  <c r="EM13" i="138" s="1"/>
  <c r="O13" i="138"/>
  <c r="FC13" i="138" s="1"/>
  <c r="M13" i="138"/>
  <c r="CY13" i="138" s="1"/>
  <c r="DE13" i="138" s="1"/>
  <c r="DG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EM12" i="138" s="1"/>
  <c r="BQ12" i="138"/>
  <c r="BO12" i="138"/>
  <c r="BU12" i="138" s="1"/>
  <c r="BW12" i="138" s="1"/>
  <c r="BC12" i="138"/>
  <c r="BE12" i="138" s="1"/>
  <c r="BA12" i="138"/>
  <c r="DU12" i="138" s="1"/>
  <c r="AY12" i="138"/>
  <c r="AW12" i="138"/>
  <c r="AI12" i="138"/>
  <c r="DC12" i="138" s="1"/>
  <c r="AG12" i="138"/>
  <c r="AE12" i="138"/>
  <c r="CY12" i="138" s="1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U11" i="138"/>
  <c r="BW11" i="138" s="1"/>
  <c r="BS11" i="138"/>
  <c r="BQ11" i="138"/>
  <c r="BO11" i="138"/>
  <c r="BA11" i="138"/>
  <c r="AY11" i="138"/>
  <c r="AW11" i="138"/>
  <c r="DQ11" i="138" s="1"/>
  <c r="DW11" i="138" s="1"/>
  <c r="DY11" i="138" s="1"/>
  <c r="AI11" i="138"/>
  <c r="AG11" i="138"/>
  <c r="DA11" i="138" s="1"/>
  <c r="AE11" i="138"/>
  <c r="CY11" i="138" s="1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S10" i="138"/>
  <c r="BQ10" i="138"/>
  <c r="BO10" i="138"/>
  <c r="EI10" i="138" s="1"/>
  <c r="BA10" i="138"/>
  <c r="AY10" i="138"/>
  <c r="DS10" i="138" s="1"/>
  <c r="AW10" i="138"/>
  <c r="DQ10" i="138" s="1"/>
  <c r="DW10" i="138" s="1"/>
  <c r="DY10" i="138" s="1"/>
  <c r="AI10" i="138"/>
  <c r="DC10" i="138" s="1"/>
  <c r="AG10" i="138"/>
  <c r="DA10" i="138" s="1"/>
  <c r="AE10" i="138"/>
  <c r="AK10" i="138" s="1"/>
  <c r="AM10" i="138" s="1"/>
  <c r="S10" i="138"/>
  <c r="U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EK9" i="138" s="1"/>
  <c r="BO9" i="138"/>
  <c r="BU9" i="138" s="1"/>
  <c r="BW9" i="138" s="1"/>
  <c r="BA9" i="138"/>
  <c r="DU9" i="138" s="1"/>
  <c r="AY9" i="138"/>
  <c r="DS9" i="138" s="1"/>
  <c r="AW9" i="138"/>
  <c r="BC9" i="138" s="1"/>
  <c r="BE9" i="138" s="1"/>
  <c r="AK9" i="138"/>
  <c r="AM9" i="138" s="1"/>
  <c r="AI9" i="138"/>
  <c r="DC9" i="138" s="1"/>
  <c r="AG9" i="138"/>
  <c r="DA9" i="138" s="1"/>
  <c r="AE9" i="138"/>
  <c r="Q9" i="138"/>
  <c r="EM9" i="138" s="1"/>
  <c r="O9" i="138"/>
  <c r="FC9" i="138" s="1"/>
  <c r="M9" i="138"/>
  <c r="CY9" i="138" s="1"/>
  <c r="DE9" i="138" s="1"/>
  <c r="DG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EM8" i="138" s="1"/>
  <c r="BQ8" i="138"/>
  <c r="BO8" i="138"/>
  <c r="BU8" i="138" s="1"/>
  <c r="BW8" i="138" s="1"/>
  <c r="BC8" i="138"/>
  <c r="BA8" i="138"/>
  <c r="DU8" i="138" s="1"/>
  <c r="AY8" i="138"/>
  <c r="AW8" i="138"/>
  <c r="AI8" i="138"/>
  <c r="DC8" i="138" s="1"/>
  <c r="AG8" i="138"/>
  <c r="AE8" i="138"/>
  <c r="CY8" i="138" s="1"/>
  <c r="DE8" i="138" s="1"/>
  <c r="DG8" i="138" s="1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M30" i="142"/>
  <c r="K30" i="142"/>
  <c r="O30" i="142" s="1"/>
  <c r="G30" i="142"/>
  <c r="E30" i="142"/>
  <c r="I30" i="142" s="1"/>
  <c r="AA30" i="142"/>
  <c r="U30" i="142"/>
  <c r="AG29" i="142"/>
  <c r="AA29" i="142"/>
  <c r="U29" i="142"/>
  <c r="O29" i="142"/>
  <c r="I29" i="142"/>
  <c r="AI29" i="142" s="1"/>
  <c r="AG28" i="142"/>
  <c r="AA28" i="142"/>
  <c r="U28" i="142"/>
  <c r="O28" i="142"/>
  <c r="AI28" i="142" s="1"/>
  <c r="I28" i="142"/>
  <c r="AK28" i="142" s="1"/>
  <c r="AG27" i="142"/>
  <c r="AA27" i="142"/>
  <c r="U27" i="142"/>
  <c r="AK27" i="142" s="1"/>
  <c r="E21" i="90" s="1"/>
  <c r="O27" i="142"/>
  <c r="AI27" i="142" s="1"/>
  <c r="E21" i="91" s="1"/>
  <c r="I27" i="142"/>
  <c r="E21" i="92" s="1"/>
  <c r="AG26" i="142"/>
  <c r="AA26" i="142"/>
  <c r="AM26" i="142" s="1"/>
  <c r="E20" i="89" s="1"/>
  <c r="U26" i="142"/>
  <c r="O26" i="142"/>
  <c r="AK26" i="142" s="1"/>
  <c r="E20" i="90" s="1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AI24" i="142" s="1"/>
  <c r="E18" i="91" s="1"/>
  <c r="I24" i="142"/>
  <c r="E18" i="92" s="1"/>
  <c r="AG23" i="142"/>
  <c r="AA23" i="142"/>
  <c r="U23" i="142"/>
  <c r="AK23" i="142" s="1"/>
  <c r="E16" i="90" s="1"/>
  <c r="O23" i="142"/>
  <c r="AI23" i="142" s="1"/>
  <c r="E16" i="91" s="1"/>
  <c r="I23" i="142"/>
  <c r="E16" i="92" s="1"/>
  <c r="AG22" i="142"/>
  <c r="AA22" i="142"/>
  <c r="AM22" i="142" s="1"/>
  <c r="E17" i="89" s="1"/>
  <c r="U22" i="142"/>
  <c r="O22" i="142"/>
  <c r="AK22" i="142" s="1"/>
  <c r="E17" i="90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AA19" i="142" s="1"/>
  <c r="W19" i="142"/>
  <c r="S19" i="142"/>
  <c r="Q19" i="142"/>
  <c r="M19" i="142"/>
  <c r="K19" i="142"/>
  <c r="O19" i="142" s="1"/>
  <c r="G19" i="142"/>
  <c r="E19" i="142"/>
  <c r="AG19" i="142"/>
  <c r="U19" i="142"/>
  <c r="I19" i="142"/>
  <c r="E13" i="92" s="1"/>
  <c r="AG18" i="142"/>
  <c r="AA18" i="142"/>
  <c r="U18" i="142"/>
  <c r="O18" i="142"/>
  <c r="AI18" i="142" s="1"/>
  <c r="I18" i="142"/>
  <c r="AK18" i="142" s="1"/>
  <c r="AG17" i="142"/>
  <c r="AA17" i="142"/>
  <c r="U17" i="142"/>
  <c r="AK17" i="142" s="1"/>
  <c r="O17" i="142"/>
  <c r="AI17" i="142" s="1"/>
  <c r="I17" i="142"/>
  <c r="AM17" i="142" s="1"/>
  <c r="AG16" i="142"/>
  <c r="AA16" i="142"/>
  <c r="AM16" i="142" s="1"/>
  <c r="E12" i="89" s="1"/>
  <c r="U16" i="142"/>
  <c r="O16" i="142"/>
  <c r="AK16" i="142" s="1"/>
  <c r="E12" i="90" s="1"/>
  <c r="I16" i="142"/>
  <c r="E12" i="92" s="1"/>
  <c r="AE15" i="142"/>
  <c r="AG15" i="142" s="1"/>
  <c r="AC15" i="142"/>
  <c r="Y15" i="142"/>
  <c r="AA15" i="142" s="1"/>
  <c r="W15" i="142"/>
  <c r="S15" i="142"/>
  <c r="Q15" i="142"/>
  <c r="M15" i="142"/>
  <c r="K15" i="142"/>
  <c r="G15" i="142"/>
  <c r="I15" i="142" s="1"/>
  <c r="E15" i="142"/>
  <c r="U15" i="142"/>
  <c r="O15" i="142"/>
  <c r="AG14" i="142"/>
  <c r="AA14" i="142"/>
  <c r="AM14" i="142" s="1"/>
  <c r="U14" i="142"/>
  <c r="O14" i="142"/>
  <c r="AK14" i="142" s="1"/>
  <c r="I14" i="142"/>
  <c r="AO14" i="142" s="1"/>
  <c r="AG13" i="142"/>
  <c r="AA13" i="142"/>
  <c r="U13" i="142"/>
  <c r="O13" i="142"/>
  <c r="I13" i="142"/>
  <c r="AI13" i="142" s="1"/>
  <c r="AG12" i="142"/>
  <c r="AA12" i="142"/>
  <c r="U12" i="142"/>
  <c r="O12" i="142"/>
  <c r="AI12" i="142" s="1"/>
  <c r="E10" i="91" s="1"/>
  <c r="I12" i="142"/>
  <c r="E10" i="92" s="1"/>
  <c r="AE11" i="142"/>
  <c r="AE31" i="142" s="1"/>
  <c r="AC11" i="142"/>
  <c r="AC31" i="142" s="1"/>
  <c r="Y11" i="142"/>
  <c r="Y31" i="142" s="1"/>
  <c r="W11" i="142"/>
  <c r="W31" i="142" s="1"/>
  <c r="AA31" i="142" s="1"/>
  <c r="S11" i="142"/>
  <c r="S31" i="142" s="1"/>
  <c r="Q11" i="142"/>
  <c r="Q31" i="142" s="1"/>
  <c r="M11" i="142"/>
  <c r="M31" i="142" s="1"/>
  <c r="K11" i="142"/>
  <c r="O11" i="142" s="1"/>
  <c r="G11" i="142"/>
  <c r="G31" i="142" s="1"/>
  <c r="E11" i="142"/>
  <c r="E31" i="142" s="1"/>
  <c r="AG11" i="142"/>
  <c r="U11" i="142"/>
  <c r="I11" i="142"/>
  <c r="E9" i="92" s="1"/>
  <c r="AG10" i="142"/>
  <c r="AA10" i="142"/>
  <c r="U10" i="142"/>
  <c r="O10" i="142"/>
  <c r="AI10" i="142" s="1"/>
  <c r="I10" i="142"/>
  <c r="AK10" i="142" s="1"/>
  <c r="AG9" i="142"/>
  <c r="AA9" i="142"/>
  <c r="U9" i="142"/>
  <c r="AK9" i="142" s="1"/>
  <c r="O9" i="142"/>
  <c r="I9" i="142"/>
  <c r="AM9" i="142" s="1"/>
  <c r="AG8" i="142"/>
  <c r="AA8" i="142"/>
  <c r="AM8" i="142" s="1"/>
  <c r="E8" i="89" s="1"/>
  <c r="U8" i="142"/>
  <c r="O8" i="142"/>
  <c r="AK8" i="142" s="1"/>
  <c r="E8" i="90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G29" i="143"/>
  <c r="AA29" i="143"/>
  <c r="U29" i="143"/>
  <c r="AK29" i="143" s="1"/>
  <c r="O29" i="143"/>
  <c r="I29" i="143"/>
  <c r="AM29" i="143" s="1"/>
  <c r="AG28" i="143"/>
  <c r="AA28" i="143"/>
  <c r="AM28" i="143" s="1"/>
  <c r="U28" i="143"/>
  <c r="O28" i="143"/>
  <c r="AK28" i="143" s="1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AI26" i="143" s="1"/>
  <c r="I26" i="143"/>
  <c r="AM26" i="143" s="1"/>
  <c r="AG25" i="143"/>
  <c r="AA25" i="143"/>
  <c r="U25" i="143"/>
  <c r="AK25" i="143" s="1"/>
  <c r="O25" i="143"/>
  <c r="I25" i="143"/>
  <c r="AG24" i="143"/>
  <c r="AA24" i="143"/>
  <c r="AM24" i="143" s="1"/>
  <c r="U24" i="143"/>
  <c r="O24" i="143"/>
  <c r="AK24" i="143" s="1"/>
  <c r="I24" i="143"/>
  <c r="AG23" i="143"/>
  <c r="AA23" i="143"/>
  <c r="U23" i="143"/>
  <c r="O23" i="143"/>
  <c r="I23" i="143"/>
  <c r="AM23" i="143" s="1"/>
  <c r="AG22" i="143"/>
  <c r="AA22" i="143"/>
  <c r="U22" i="143"/>
  <c r="O22" i="143"/>
  <c r="AI22" i="143" s="1"/>
  <c r="I22" i="143"/>
  <c r="AM22" i="143" s="1"/>
  <c r="AG21" i="143"/>
  <c r="AA21" i="143"/>
  <c r="U21" i="143"/>
  <c r="AK21" i="143" s="1"/>
  <c r="O21" i="143"/>
  <c r="I21" i="143"/>
  <c r="AG20" i="143"/>
  <c r="AA20" i="143"/>
  <c r="AM20" i="143" s="1"/>
  <c r="U20" i="143"/>
  <c r="O20" i="143"/>
  <c r="AK20" i="143" s="1"/>
  <c r="I20" i="143"/>
  <c r="AE19" i="143"/>
  <c r="AG19" i="143" s="1"/>
  <c r="AC19" i="143"/>
  <c r="Y19" i="143"/>
  <c r="AA19" i="143" s="1"/>
  <c r="W19" i="143"/>
  <c r="S19" i="143"/>
  <c r="Q19" i="143"/>
  <c r="M19" i="143"/>
  <c r="K19" i="143"/>
  <c r="G19" i="143"/>
  <c r="I19" i="143" s="1"/>
  <c r="E19" i="143"/>
  <c r="U19" i="143"/>
  <c r="O19" i="143"/>
  <c r="AG18" i="143"/>
  <c r="AA18" i="143"/>
  <c r="AM18" i="143" s="1"/>
  <c r="U18" i="143"/>
  <c r="O18" i="143"/>
  <c r="AK18" i="143" s="1"/>
  <c r="I18" i="143"/>
  <c r="AO18" i="143" s="1"/>
  <c r="AG17" i="143"/>
  <c r="AA17" i="143"/>
  <c r="U17" i="143"/>
  <c r="O17" i="143"/>
  <c r="I17" i="143"/>
  <c r="AI17" i="143" s="1"/>
  <c r="AG16" i="143"/>
  <c r="AA16" i="143"/>
  <c r="U16" i="143"/>
  <c r="O16" i="143"/>
  <c r="AI16" i="143" s="1"/>
  <c r="I16" i="143"/>
  <c r="AM16" i="143" s="1"/>
  <c r="AE15" i="143"/>
  <c r="AC15" i="143"/>
  <c r="Y15" i="143"/>
  <c r="AA15" i="143" s="1"/>
  <c r="W15" i="143"/>
  <c r="S15" i="143"/>
  <c r="Q15" i="143"/>
  <c r="M15" i="143"/>
  <c r="K15" i="143"/>
  <c r="O15" i="143" s="1"/>
  <c r="G15" i="143"/>
  <c r="E15" i="143"/>
  <c r="AG15" i="143"/>
  <c r="U15" i="143"/>
  <c r="I15" i="143"/>
  <c r="AG14" i="143"/>
  <c r="AA14" i="143"/>
  <c r="U14" i="143"/>
  <c r="O14" i="143"/>
  <c r="AI14" i="143" s="1"/>
  <c r="I14" i="143"/>
  <c r="AK14" i="143" s="1"/>
  <c r="AG13" i="143"/>
  <c r="AA13" i="143"/>
  <c r="U13" i="143"/>
  <c r="AK13" i="143" s="1"/>
  <c r="O13" i="143"/>
  <c r="I13" i="143"/>
  <c r="AM13" i="143" s="1"/>
  <c r="AG12" i="143"/>
  <c r="AA12" i="143"/>
  <c r="AM12" i="143" s="1"/>
  <c r="U12" i="143"/>
  <c r="O12" i="143"/>
  <c r="AK12" i="143" s="1"/>
  <c r="I12" i="143"/>
  <c r="AE11" i="143"/>
  <c r="AE31" i="143" s="1"/>
  <c r="AC11" i="143"/>
  <c r="AC31" i="143" s="1"/>
  <c r="AG31" i="143" s="1"/>
  <c r="Y11" i="143"/>
  <c r="AA11" i="143" s="1"/>
  <c r="W11" i="143"/>
  <c r="W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U11" i="143"/>
  <c r="O11" i="143"/>
  <c r="AG10" i="143"/>
  <c r="AA10" i="143"/>
  <c r="AM10" i="143" s="1"/>
  <c r="U10" i="143"/>
  <c r="O10" i="143"/>
  <c r="AK10" i="143" s="1"/>
  <c r="I10" i="143"/>
  <c r="AO10" i="143" s="1"/>
  <c r="AG9" i="143"/>
  <c r="AA9" i="143"/>
  <c r="U9" i="143"/>
  <c r="O9" i="143"/>
  <c r="I9" i="143"/>
  <c r="AI9" i="143" s="1"/>
  <c r="AG8" i="143"/>
  <c r="AA8" i="143"/>
  <c r="U8" i="143"/>
  <c r="O8" i="143"/>
  <c r="AI8" i="143" s="1"/>
  <c r="I8" i="143"/>
  <c r="AM8" i="143" s="1"/>
  <c r="AE26" i="144"/>
  <c r="AU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Q26" i="144"/>
  <c r="Y60" i="99" s="1"/>
  <c r="M26" i="144"/>
  <c r="K60" i="99" s="1"/>
  <c r="O60" i="99" s="1"/>
  <c r="K26" i="144"/>
  <c r="M60" i="99" s="1"/>
  <c r="G26" i="144"/>
  <c r="E60" i="99" s="1"/>
  <c r="E26" i="144"/>
  <c r="G60" i="99" s="1"/>
  <c r="K25" i="144"/>
  <c r="M59" i="99" s="1"/>
  <c r="AG24" i="144"/>
  <c r="AE24" i="144"/>
  <c r="AU58" i="99" s="1"/>
  <c r="AC24" i="144"/>
  <c r="AW58" i="99" s="1"/>
  <c r="Y24" i="144"/>
  <c r="AI58" i="99" s="1"/>
  <c r="AM58" i="99" s="1"/>
  <c r="W24" i="144"/>
  <c r="AK58" i="99" s="1"/>
  <c r="S24" i="144"/>
  <c r="W58" i="99" s="1"/>
  <c r="Q24" i="144"/>
  <c r="Y58" i="99" s="1"/>
  <c r="M24" i="144"/>
  <c r="K58" i="99" s="1"/>
  <c r="O58" i="99" s="1"/>
  <c r="K24" i="144"/>
  <c r="M58" i="99" s="1"/>
  <c r="I24" i="144"/>
  <c r="G24" i="144"/>
  <c r="E58" i="99" s="1"/>
  <c r="E24" i="144"/>
  <c r="G58" i="99" s="1"/>
  <c r="AE23" i="144"/>
  <c r="AU57" i="99" s="1"/>
  <c r="AY57" i="99" s="1"/>
  <c r="AC23" i="144"/>
  <c r="AW57" i="99" s="1"/>
  <c r="Y23" i="144"/>
  <c r="AI57" i="99" s="1"/>
  <c r="W23" i="144"/>
  <c r="AK57" i="99" s="1"/>
  <c r="S23" i="144"/>
  <c r="W57" i="99" s="1"/>
  <c r="AA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I57" i="99" s="1"/>
  <c r="K23" i="3" s="1"/>
  <c r="G867" i="1" s="1"/>
  <c r="E23" i="144"/>
  <c r="G57" i="99" s="1"/>
  <c r="AE22" i="144"/>
  <c r="AU56" i="99" s="1"/>
  <c r="AC22" i="144"/>
  <c r="AW56" i="99" s="1"/>
  <c r="AA22" i="144"/>
  <c r="Y22" i="144"/>
  <c r="AI56" i="99" s="1"/>
  <c r="AM56" i="99" s="1"/>
  <c r="W22" i="144"/>
  <c r="AK56" i="99" s="1"/>
  <c r="U22" i="144"/>
  <c r="S22" i="144"/>
  <c r="W56" i="99" s="1"/>
  <c r="AA56" i="99" s="1"/>
  <c r="Q22" i="144"/>
  <c r="Y56" i="99" s="1"/>
  <c r="M22" i="144"/>
  <c r="K56" i="99" s="1"/>
  <c r="O56" i="99" s="1"/>
  <c r="K22" i="144"/>
  <c r="M56" i="99" s="1"/>
  <c r="G22" i="144"/>
  <c r="E56" i="99" s="1"/>
  <c r="E22" i="144"/>
  <c r="G56" i="99" s="1"/>
  <c r="AG21" i="144"/>
  <c r="AE21" i="144"/>
  <c r="AU55" i="99" s="1"/>
  <c r="AY55" i="99" s="1"/>
  <c r="AC21" i="144"/>
  <c r="AW55" i="99" s="1"/>
  <c r="AA21" i="144"/>
  <c r="Y21" i="144"/>
  <c r="AI55" i="99" s="1"/>
  <c r="AM55" i="99" s="1"/>
  <c r="W21" i="144"/>
  <c r="AK55" i="99" s="1"/>
  <c r="S21" i="144"/>
  <c r="W55" i="99" s="1"/>
  <c r="AA55" i="99" s="1"/>
  <c r="Q21" i="144"/>
  <c r="Y55" i="99" s="1"/>
  <c r="M21" i="144"/>
  <c r="K55" i="99" s="1"/>
  <c r="K21" i="144"/>
  <c r="M55" i="99" s="1"/>
  <c r="I21" i="144"/>
  <c r="G21" i="144"/>
  <c r="E55" i="99" s="1"/>
  <c r="I55" i="99" s="1"/>
  <c r="E21" i="144"/>
  <c r="G55" i="99" s="1"/>
  <c r="AG20" i="144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W54" i="99" s="1"/>
  <c r="Q20" i="144"/>
  <c r="Y54" i="99" s="1"/>
  <c r="O20" i="144"/>
  <c r="M20" i="144"/>
  <c r="K54" i="99" s="1"/>
  <c r="O54" i="99" s="1"/>
  <c r="K20" i="144"/>
  <c r="M54" i="99" s="1"/>
  <c r="I20" i="144"/>
  <c r="G20" i="144"/>
  <c r="E54" i="99" s="1"/>
  <c r="I54" i="99" s="1"/>
  <c r="E20" i="144"/>
  <c r="G54" i="99" s="1"/>
  <c r="AE19" i="144"/>
  <c r="AU53" i="99" s="1"/>
  <c r="AY53" i="99" s="1"/>
  <c r="AC19" i="144"/>
  <c r="AW53" i="99" s="1"/>
  <c r="Y19" i="144"/>
  <c r="AI53" i="99" s="1"/>
  <c r="W19" i="144"/>
  <c r="AK53" i="99" s="1"/>
  <c r="U19" i="144"/>
  <c r="S19" i="144"/>
  <c r="W53" i="99" s="1"/>
  <c r="AA53" i="99" s="1"/>
  <c r="Q19" i="144"/>
  <c r="Y53" i="99" s="1"/>
  <c r="O19" i="144"/>
  <c r="M19" i="144"/>
  <c r="K53" i="99" s="1"/>
  <c r="O53" i="99" s="1"/>
  <c r="K19" i="144"/>
  <c r="M53" i="99" s="1"/>
  <c r="G19" i="144"/>
  <c r="E53" i="99" s="1"/>
  <c r="I53" i="99" s="1"/>
  <c r="E19" i="144"/>
  <c r="G53" i="99" s="1"/>
  <c r="AE18" i="144"/>
  <c r="AU52" i="99" s="1"/>
  <c r="AC18" i="144"/>
  <c r="AW52" i="99" s="1"/>
  <c r="AA18" i="144"/>
  <c r="Y18" i="144"/>
  <c r="AI52" i="99" s="1"/>
  <c r="AM52" i="99" s="1"/>
  <c r="W18" i="144"/>
  <c r="AK52" i="99" s="1"/>
  <c r="U18" i="144"/>
  <c r="S18" i="144"/>
  <c r="W52" i="99" s="1"/>
  <c r="AA52" i="99" s="1"/>
  <c r="Q18" i="144"/>
  <c r="Y52" i="99" s="1"/>
  <c r="M18" i="144"/>
  <c r="K52" i="99" s="1"/>
  <c r="O52" i="99" s="1"/>
  <c r="K18" i="144"/>
  <c r="M52" i="99" s="1"/>
  <c r="G18" i="144"/>
  <c r="E52" i="99" s="1"/>
  <c r="E18" i="144"/>
  <c r="G52" i="99" s="1"/>
  <c r="AG17" i="144"/>
  <c r="AE17" i="144"/>
  <c r="AU51" i="99" s="1"/>
  <c r="AY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K17" i="144"/>
  <c r="M51" i="99" s="1"/>
  <c r="I17" i="144"/>
  <c r="G17" i="144"/>
  <c r="E51" i="99" s="1"/>
  <c r="I51" i="99" s="1"/>
  <c r="E17" i="144"/>
  <c r="G51" i="99" s="1"/>
  <c r="AG16" i="144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Q16" i="144"/>
  <c r="Y50" i="99" s="1"/>
  <c r="O16" i="144"/>
  <c r="M16" i="144"/>
  <c r="K50" i="99" s="1"/>
  <c r="O50" i="99" s="1"/>
  <c r="K16" i="144"/>
  <c r="M50" i="99" s="1"/>
  <c r="I16" i="144"/>
  <c r="G16" i="144"/>
  <c r="E50" i="99" s="1"/>
  <c r="I50" i="99" s="1"/>
  <c r="E16" i="144"/>
  <c r="G50" i="99" s="1"/>
  <c r="AE15" i="144"/>
  <c r="AU49" i="99" s="1"/>
  <c r="AY49" i="99" s="1"/>
  <c r="AC15" i="144"/>
  <c r="AW49" i="99" s="1"/>
  <c r="Y15" i="144"/>
  <c r="AI49" i="99" s="1"/>
  <c r="W15" i="144"/>
  <c r="AK49" i="99" s="1"/>
  <c r="U15" i="144"/>
  <c r="S15" i="144"/>
  <c r="W49" i="99" s="1"/>
  <c r="AA49" i="99" s="1"/>
  <c r="Q15" i="144"/>
  <c r="Y49" i="99" s="1"/>
  <c r="O15" i="144"/>
  <c r="M15" i="144"/>
  <c r="K49" i="99" s="1"/>
  <c r="O49" i="99" s="1"/>
  <c r="K15" i="144"/>
  <c r="M49" i="99" s="1"/>
  <c r="G15" i="144"/>
  <c r="E49" i="99" s="1"/>
  <c r="I49" i="99" s="1"/>
  <c r="E15" i="144"/>
  <c r="G49" i="99" s="1"/>
  <c r="AE14" i="144"/>
  <c r="AU48" i="99" s="1"/>
  <c r="AC14" i="144"/>
  <c r="AW48" i="99" s="1"/>
  <c r="AA14" i="144"/>
  <c r="Y14" i="144"/>
  <c r="AI48" i="99" s="1"/>
  <c r="AM48" i="99" s="1"/>
  <c r="W14" i="144"/>
  <c r="AK48" i="99" s="1"/>
  <c r="U14" i="144"/>
  <c r="S14" i="144"/>
  <c r="W48" i="99" s="1"/>
  <c r="AA48" i="99" s="1"/>
  <c r="Q14" i="144"/>
  <c r="Y48" i="99" s="1"/>
  <c r="M14" i="144"/>
  <c r="K48" i="99" s="1"/>
  <c r="O48" i="99" s="1"/>
  <c r="K14" i="144"/>
  <c r="M48" i="99" s="1"/>
  <c r="G14" i="144"/>
  <c r="E48" i="99" s="1"/>
  <c r="E14" i="144"/>
  <c r="G48" i="99" s="1"/>
  <c r="AG13" i="144"/>
  <c r="AE13" i="144"/>
  <c r="AU47" i="99" s="1"/>
  <c r="AY47" i="99" s="1"/>
  <c r="AC13" i="144"/>
  <c r="AW47" i="99" s="1"/>
  <c r="AA13" i="144"/>
  <c r="Y13" i="144"/>
  <c r="AI47" i="99" s="1"/>
  <c r="AM47" i="99" s="1"/>
  <c r="W13" i="144"/>
  <c r="AK47" i="99" s="1"/>
  <c r="S13" i="144"/>
  <c r="W47" i="99" s="1"/>
  <c r="AA47" i="99" s="1"/>
  <c r="Q13" i="144"/>
  <c r="Y47" i="99" s="1"/>
  <c r="M13" i="144"/>
  <c r="K47" i="99" s="1"/>
  <c r="K13" i="144"/>
  <c r="M47" i="99" s="1"/>
  <c r="I13" i="144"/>
  <c r="G13" i="144"/>
  <c r="E47" i="99" s="1"/>
  <c r="I47" i="99" s="1"/>
  <c r="E13" i="144"/>
  <c r="G47" i="99" s="1"/>
  <c r="AG12" i="144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Q12" i="144"/>
  <c r="Y46" i="99" s="1"/>
  <c r="O12" i="144"/>
  <c r="M12" i="144"/>
  <c r="K46" i="99" s="1"/>
  <c r="O46" i="99" s="1"/>
  <c r="K12" i="144"/>
  <c r="M46" i="99" s="1"/>
  <c r="I12" i="144"/>
  <c r="G12" i="144"/>
  <c r="E46" i="99" s="1"/>
  <c r="I46" i="99" s="1"/>
  <c r="E12" i="144"/>
  <c r="G46" i="99" s="1"/>
  <c r="AE11" i="144"/>
  <c r="AU45" i="99" s="1"/>
  <c r="AY45" i="99" s="1"/>
  <c r="AC11" i="144"/>
  <c r="AW45" i="99" s="1"/>
  <c r="Y11" i="144"/>
  <c r="AI45" i="99" s="1"/>
  <c r="W11" i="144"/>
  <c r="AK45" i="99" s="1"/>
  <c r="U11" i="144"/>
  <c r="S11" i="144"/>
  <c r="W45" i="99" s="1"/>
  <c r="AA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AA10" i="144"/>
  <c r="Y10" i="144"/>
  <c r="AI44" i="99" s="1"/>
  <c r="AM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K10" i="144"/>
  <c r="M44" i="99" s="1"/>
  <c r="G10" i="144"/>
  <c r="BC10" i="144" s="1"/>
  <c r="BA44" i="99" s="1"/>
  <c r="E10" i="144"/>
  <c r="G44" i="99" s="1"/>
  <c r="AG9" i="144"/>
  <c r="AE9" i="144"/>
  <c r="AU43" i="99" s="1"/>
  <c r="AY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I9" i="144"/>
  <c r="G9" i="144"/>
  <c r="E43" i="99" s="1"/>
  <c r="I43" i="99" s="1"/>
  <c r="E9" i="144"/>
  <c r="G43" i="99" s="1"/>
  <c r="AG8" i="144"/>
  <c r="AE8" i="144"/>
  <c r="AU42" i="99" s="1"/>
  <c r="AC8" i="144"/>
  <c r="AW42" i="99" s="1"/>
  <c r="Y8" i="144"/>
  <c r="AI42" i="99" s="1"/>
  <c r="AM42" i="99" s="1"/>
  <c r="W8" i="144"/>
  <c r="AK42" i="99" s="1"/>
  <c r="S8" i="144"/>
  <c r="W42" i="99" s="1"/>
  <c r="Q8" i="144"/>
  <c r="Y42" i="99" s="1"/>
  <c r="O8" i="144"/>
  <c r="M8" i="144"/>
  <c r="K42" i="99" s="1"/>
  <c r="O42" i="99" s="1"/>
  <c r="K8" i="144"/>
  <c r="M42" i="99" s="1"/>
  <c r="I8" i="144"/>
  <c r="G8" i="144"/>
  <c r="E42" i="99" s="1"/>
  <c r="I42" i="99" s="1"/>
  <c r="E8" i="144"/>
  <c r="G42" i="99" s="1"/>
  <c r="BC26" i="145"/>
  <c r="BA41" i="99" s="1"/>
  <c r="BA26" i="145"/>
  <c r="BE26" i="145" s="1"/>
  <c r="AW26" i="145"/>
  <c r="AO41" i="99" s="1"/>
  <c r="AU26" i="145"/>
  <c r="AQ41" i="99" s="1"/>
  <c r="AS26" i="145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AA25" i="145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O59" i="99" s="1"/>
  <c r="K25" i="145"/>
  <c r="G25" i="145"/>
  <c r="BC25" i="145" s="1"/>
  <c r="E25" i="145"/>
  <c r="E25" i="144" s="1"/>
  <c r="BA25" i="145"/>
  <c r="BE25" i="145" s="1"/>
  <c r="AK25" i="145"/>
  <c r="AI25" i="145"/>
  <c r="AM25" i="145" s="1"/>
  <c r="U25" i="145"/>
  <c r="O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G40" i="99" s="1"/>
  <c r="AO24" i="145"/>
  <c r="AE40" i="99" s="1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W23" i="145"/>
  <c r="AO39" i="99" s="1"/>
  <c r="AU23" i="145"/>
  <c r="AY23" i="145" s="1"/>
  <c r="AQ23" i="145"/>
  <c r="AC39" i="99" s="1"/>
  <c r="AO23" i="145"/>
  <c r="AE39" i="99" s="1"/>
  <c r="AM23" i="145"/>
  <c r="AK23" i="145"/>
  <c r="Q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E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Y21" i="145"/>
  <c r="AW21" i="145"/>
  <c r="AO37" i="99" s="1"/>
  <c r="AU21" i="145"/>
  <c r="AQ37" i="99" s="1"/>
  <c r="AS21" i="145"/>
  <c r="AQ21" i="145"/>
  <c r="AC37" i="99" s="1"/>
  <c r="AO21" i="145"/>
  <c r="AE37" i="99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S36" i="99" s="1"/>
  <c r="AU20" i="145"/>
  <c r="AQ36" i="99" s="1"/>
  <c r="AS20" i="145"/>
  <c r="AQ20" i="145"/>
  <c r="AC36" i="99" s="1"/>
  <c r="AG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A19" i="145"/>
  <c r="BC35" i="99" s="1"/>
  <c r="AW19" i="145"/>
  <c r="AO35" i="99" s="1"/>
  <c r="AU19" i="145"/>
  <c r="AY19" i="145" s="1"/>
  <c r="AQ19" i="145"/>
  <c r="AC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BE18" i="145"/>
  <c r="BC18" i="145"/>
  <c r="BA34" i="99" s="1"/>
  <c r="BE34" i="99" s="1"/>
  <c r="BA18" i="145"/>
  <c r="BC34" i="99" s="1"/>
  <c r="AY18" i="145"/>
  <c r="AW18" i="145"/>
  <c r="AO34" i="99" s="1"/>
  <c r="AS34" i="99" s="1"/>
  <c r="AU18" i="145"/>
  <c r="AQ34" i="99" s="1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A17" i="145"/>
  <c r="BC33" i="99" s="1"/>
  <c r="AY17" i="145"/>
  <c r="AW17" i="145"/>
  <c r="AO33" i="99" s="1"/>
  <c r="AU17" i="145"/>
  <c r="AQ33" i="99" s="1"/>
  <c r="AS17" i="145"/>
  <c r="AQ17" i="145"/>
  <c r="AC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S16" i="145"/>
  <c r="AQ16" i="145"/>
  <c r="AC32" i="99" s="1"/>
  <c r="AG32" i="99" s="1"/>
  <c r="AO16" i="145"/>
  <c r="AE32" i="99" s="1"/>
  <c r="AM16" i="145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W15" i="145"/>
  <c r="AO31" i="99" s="1"/>
  <c r="AU15" i="145"/>
  <c r="AY15" i="145" s="1"/>
  <c r="AQ15" i="145"/>
  <c r="AC31" i="99" s="1"/>
  <c r="AO15" i="145"/>
  <c r="AE31" i="99" s="1"/>
  <c r="AM15" i="145"/>
  <c r="AK15" i="145"/>
  <c r="Q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E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A13" i="145"/>
  <c r="BC29" i="99" s="1"/>
  <c r="AY13" i="145"/>
  <c r="AW13" i="145"/>
  <c r="AO29" i="99" s="1"/>
  <c r="AU13" i="145"/>
  <c r="AQ29" i="99" s="1"/>
  <c r="AS13" i="145"/>
  <c r="AQ13" i="145"/>
  <c r="AC29" i="99" s="1"/>
  <c r="AO13" i="145"/>
  <c r="AE29" i="99" s="1"/>
  <c r="AK13" i="145"/>
  <c r="Q29" i="99" s="1"/>
  <c r="AI13" i="145"/>
  <c r="AM13" i="145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S28" i="99" s="1"/>
  <c r="AU12" i="145"/>
  <c r="AQ28" i="99" s="1"/>
  <c r="AS12" i="145"/>
  <c r="AQ12" i="145"/>
  <c r="AC28" i="99" s="1"/>
  <c r="AG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A11" i="145"/>
  <c r="BC27" i="99" s="1"/>
  <c r="AW11" i="145"/>
  <c r="AO27" i="99" s="1"/>
  <c r="AU11" i="145"/>
  <c r="AY11" i="145" s="1"/>
  <c r="AQ11" i="145"/>
  <c r="AC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E26" i="99" s="1"/>
  <c r="BA10" i="145"/>
  <c r="BC26" i="99" s="1"/>
  <c r="AY10" i="145"/>
  <c r="AW10" i="145"/>
  <c r="AO26" i="99" s="1"/>
  <c r="AS26" i="99" s="1"/>
  <c r="AU10" i="145"/>
  <c r="AQ26" i="99" s="1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A9" i="145"/>
  <c r="BC25" i="99" s="1"/>
  <c r="AY9" i="145"/>
  <c r="AW9" i="145"/>
  <c r="AO25" i="99" s="1"/>
  <c r="AU9" i="145"/>
  <c r="AQ25" i="99" s="1"/>
  <c r="AS9" i="145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S24" i="99" s="1"/>
  <c r="AU8" i="145"/>
  <c r="AQ24" i="99" s="1"/>
  <c r="AS8" i="145"/>
  <c r="AQ8" i="145"/>
  <c r="AC24" i="99" s="1"/>
  <c r="AG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W23" i="146"/>
  <c r="AO23" i="99" s="1"/>
  <c r="AU23" i="146"/>
  <c r="AY23" i="146" s="1"/>
  <c r="AQ23" i="146"/>
  <c r="AC23" i="99" s="1"/>
  <c r="AO23" i="146"/>
  <c r="AE23" i="99" s="1"/>
  <c r="AM23" i="146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E22" i="146"/>
  <c r="BC22" i="146"/>
  <c r="BA22" i="99" s="1"/>
  <c r="BE22" i="99" s="1"/>
  <c r="CM22" i="83" s="1"/>
  <c r="BA22" i="146"/>
  <c r="BC22" i="99" s="1"/>
  <c r="AY22" i="146"/>
  <c r="AW22" i="146"/>
  <c r="AO22" i="99" s="1"/>
  <c r="AU22" i="146"/>
  <c r="AQ22" i="99" s="1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A21" i="146"/>
  <c r="BC21" i="99" s="1"/>
  <c r="AY21" i="146"/>
  <c r="AW21" i="146"/>
  <c r="AO21" i="99" s="1"/>
  <c r="AU21" i="146"/>
  <c r="AQ21" i="99" s="1"/>
  <c r="AS21" i="146"/>
  <c r="AQ21" i="146"/>
  <c r="AC21" i="99" s="1"/>
  <c r="AG21" i="99" s="1"/>
  <c r="AY21" i="83" s="1"/>
  <c r="AO21" i="146"/>
  <c r="AE21" i="99" s="1"/>
  <c r="AK21" i="146"/>
  <c r="Q21" i="99" s="1"/>
  <c r="AI21" i="146"/>
  <c r="AM21" i="146" s="1"/>
  <c r="AG21" i="146"/>
  <c r="AA21" i="146"/>
  <c r="U21" i="146"/>
  <c r="O21" i="146"/>
  <c r="I21" i="146"/>
  <c r="BC20" i="146"/>
  <c r="BA20" i="99" s="1"/>
  <c r="BA20" i="146"/>
  <c r="BE20" i="146" s="1"/>
  <c r="AW20" i="146"/>
  <c r="AO20" i="99" s="1"/>
  <c r="AU20" i="146"/>
  <c r="AQ20" i="99" s="1"/>
  <c r="AS20" i="146"/>
  <c r="AQ20" i="146"/>
  <c r="AC20" i="99" s="1"/>
  <c r="AO20" i="146"/>
  <c r="AE20" i="99" s="1"/>
  <c r="AM20" i="146"/>
  <c r="AK20" i="146"/>
  <c r="Q20" i="99" s="1"/>
  <c r="AI20" i="146"/>
  <c r="S20" i="99" s="1"/>
  <c r="AG20" i="146"/>
  <c r="AA20" i="146"/>
  <c r="U20" i="146"/>
  <c r="O20" i="146"/>
  <c r="I20" i="146"/>
  <c r="BE19" i="146"/>
  <c r="BC19" i="146"/>
  <c r="BA19" i="99" s="1"/>
  <c r="BA19" i="146"/>
  <c r="BC19" i="99" s="1"/>
  <c r="AW19" i="146"/>
  <c r="AO19" i="99" s="1"/>
  <c r="AU19" i="146"/>
  <c r="AY19" i="146" s="1"/>
  <c r="AQ19" i="146"/>
  <c r="AC19" i="99" s="1"/>
  <c r="AO19" i="146"/>
  <c r="AE19" i="99" s="1"/>
  <c r="AM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BE18" i="146"/>
  <c r="BC18" i="146"/>
  <c r="BA18" i="99" s="1"/>
  <c r="BE18" i="99" s="1"/>
  <c r="CM18" i="83" s="1"/>
  <c r="BA18" i="146"/>
  <c r="BC18" i="99" s="1"/>
  <c r="AY18" i="146"/>
  <c r="AW18" i="146"/>
  <c r="AO18" i="99" s="1"/>
  <c r="AU18" i="146"/>
  <c r="AQ18" i="99" s="1"/>
  <c r="AQ18" i="146"/>
  <c r="AC18" i="99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BC17" i="146"/>
  <c r="BA17" i="99" s="1"/>
  <c r="BA17" i="146"/>
  <c r="BC17" i="99" s="1"/>
  <c r="AY17" i="146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AI17" i="146"/>
  <c r="AM17" i="146" s="1"/>
  <c r="AG17" i="146"/>
  <c r="AA17" i="146"/>
  <c r="U17" i="146"/>
  <c r="O17" i="146"/>
  <c r="I17" i="146"/>
  <c r="BC16" i="146"/>
  <c r="BA16" i="99" s="1"/>
  <c r="BA16" i="146"/>
  <c r="BE16" i="146" s="1"/>
  <c r="AW16" i="146"/>
  <c r="AO16" i="99" s="1"/>
  <c r="AU16" i="146"/>
  <c r="AQ16" i="99" s="1"/>
  <c r="AS16" i="146"/>
  <c r="AQ16" i="146"/>
  <c r="AC16" i="99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E15" i="146"/>
  <c r="BC15" i="146"/>
  <c r="BA15" i="99" s="1"/>
  <c r="BA15" i="146"/>
  <c r="BC15" i="99" s="1"/>
  <c r="AW15" i="146"/>
  <c r="AO15" i="99" s="1"/>
  <c r="AU15" i="146"/>
  <c r="AY15" i="146" s="1"/>
  <c r="AQ15" i="146"/>
  <c r="AC15" i="99" s="1"/>
  <c r="AO15" i="146"/>
  <c r="AE15" i="99" s="1"/>
  <c r="AM15" i="146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E14" i="146"/>
  <c r="BC14" i="146"/>
  <c r="BA14" i="99" s="1"/>
  <c r="BE14" i="99" s="1"/>
  <c r="CM14" i="83" s="1"/>
  <c r="BA14" i="146"/>
  <c r="BC14" i="99" s="1"/>
  <c r="AY14" i="146"/>
  <c r="AW14" i="146"/>
  <c r="AO14" i="99" s="1"/>
  <c r="AU14" i="146"/>
  <c r="AQ14" i="99" s="1"/>
  <c r="AQ14" i="146"/>
  <c r="AC14" i="99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A13" i="146"/>
  <c r="BC13" i="99" s="1"/>
  <c r="AY13" i="146"/>
  <c r="AW13" i="146"/>
  <c r="AO13" i="99" s="1"/>
  <c r="AU13" i="146"/>
  <c r="AQ13" i="99" s="1"/>
  <c r="AS13" i="146"/>
  <c r="AQ13" i="146"/>
  <c r="AC13" i="99" s="1"/>
  <c r="AG13" i="99" s="1"/>
  <c r="AY13" i="83" s="1"/>
  <c r="AO13" i="146"/>
  <c r="AE13" i="99" s="1"/>
  <c r="AK13" i="146"/>
  <c r="Q13" i="99" s="1"/>
  <c r="AI13" i="146"/>
  <c r="AM13" i="146" s="1"/>
  <c r="AG13" i="146"/>
  <c r="AA13" i="146"/>
  <c r="U13" i="146"/>
  <c r="O13" i="146"/>
  <c r="I13" i="146"/>
  <c r="BC12" i="146"/>
  <c r="BA12" i="99" s="1"/>
  <c r="BA12" i="146"/>
  <c r="BE12" i="146" s="1"/>
  <c r="AW12" i="146"/>
  <c r="AO12" i="99" s="1"/>
  <c r="AU12" i="146"/>
  <c r="AQ12" i="99" s="1"/>
  <c r="AS12" i="146"/>
  <c r="AQ12" i="146"/>
  <c r="AC12" i="99" s="1"/>
  <c r="AO12" i="146"/>
  <c r="AE12" i="99" s="1"/>
  <c r="AM12" i="146"/>
  <c r="AK12" i="146"/>
  <c r="Q12" i="99" s="1"/>
  <c r="AI12" i="146"/>
  <c r="S12" i="99" s="1"/>
  <c r="AG12" i="146"/>
  <c r="AA12" i="146"/>
  <c r="U12" i="146"/>
  <c r="O12" i="146"/>
  <c r="I12" i="146"/>
  <c r="BE11" i="146"/>
  <c r="BC11" i="146"/>
  <c r="BA11" i="99" s="1"/>
  <c r="BA11" i="146"/>
  <c r="BC11" i="99" s="1"/>
  <c r="AW11" i="146"/>
  <c r="AO11" i="99" s="1"/>
  <c r="AU11" i="146"/>
  <c r="AY11" i="146" s="1"/>
  <c r="AQ11" i="146"/>
  <c r="AC11" i="99" s="1"/>
  <c r="AO11" i="146"/>
  <c r="AE11" i="99" s="1"/>
  <c r="AM11" i="146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E10" i="146"/>
  <c r="BC10" i="146"/>
  <c r="BA10" i="99" s="1"/>
  <c r="BE10" i="99" s="1"/>
  <c r="CM10" i="83" s="1"/>
  <c r="BA10" i="146"/>
  <c r="BC10" i="99" s="1"/>
  <c r="AY10" i="146"/>
  <c r="AW10" i="146"/>
  <c r="AO10" i="99" s="1"/>
  <c r="AU10" i="146"/>
  <c r="AQ10" i="99" s="1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Y9" i="146"/>
  <c r="AW9" i="146"/>
  <c r="AO9" i="99" s="1"/>
  <c r="AU9" i="146"/>
  <c r="AQ9" i="99" s="1"/>
  <c r="AS9" i="146"/>
  <c r="AQ9" i="146"/>
  <c r="AC9" i="99" s="1"/>
  <c r="AG9" i="99" s="1"/>
  <c r="AY9" i="83" s="1"/>
  <c r="AO9" i="146"/>
  <c r="AE9" i="99" s="1"/>
  <c r="AK9" i="146"/>
  <c r="Q9" i="99" s="1"/>
  <c r="AI9" i="146"/>
  <c r="AM9" i="146" s="1"/>
  <c r="AG9" i="146"/>
  <c r="AA9" i="146"/>
  <c r="U9" i="146"/>
  <c r="O9" i="146"/>
  <c r="I9" i="146"/>
  <c r="BC8" i="146"/>
  <c r="BA8" i="99" s="1"/>
  <c r="BA8" i="146"/>
  <c r="BE8" i="146" s="1"/>
  <c r="AW8" i="146"/>
  <c r="AO8" i="99" s="1"/>
  <c r="AU8" i="146"/>
  <c r="AQ8" i="99" s="1"/>
  <c r="AS8" i="146"/>
  <c r="AQ8" i="146"/>
  <c r="AC8" i="99" s="1"/>
  <c r="AO8" i="146"/>
  <c r="AE8" i="99" s="1"/>
  <c r="AM8" i="146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K62" i="147"/>
  <c r="E62" i="147"/>
  <c r="M61" i="147"/>
  <c r="K61" i="147"/>
  <c r="I61" i="147"/>
  <c r="G61" i="147"/>
  <c r="O61" i="147" s="1"/>
  <c r="E61" i="147"/>
  <c r="S61" i="147" s="1"/>
  <c r="Q61" i="147"/>
  <c r="U60" i="147"/>
  <c r="S60" i="147"/>
  <c r="Q60" i="147"/>
  <c r="O60" i="147"/>
  <c r="U59" i="147"/>
  <c r="S59" i="147"/>
  <c r="Q59" i="147"/>
  <c r="O59" i="147"/>
  <c r="M58" i="147"/>
  <c r="K58" i="147"/>
  <c r="I58" i="147"/>
  <c r="Q58" i="147" s="1"/>
  <c r="G58" i="147"/>
  <c r="G62" i="147" s="1"/>
  <c r="O62" i="147" s="1"/>
  <c r="E58" i="147"/>
  <c r="S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S53" i="147" s="1"/>
  <c r="I53" i="147"/>
  <c r="Q53" i="147" s="1"/>
  <c r="G53" i="147"/>
  <c r="O53" i="147" s="1"/>
  <c r="E53" i="147"/>
  <c r="U53" i="147"/>
  <c r="M52" i="147"/>
  <c r="K52" i="147"/>
  <c r="I52" i="147"/>
  <c r="G52" i="147"/>
  <c r="E52" i="147"/>
  <c r="I10" i="60" s="1"/>
  <c r="F20" i="57" s="1"/>
  <c r="M51" i="147"/>
  <c r="K51" i="147"/>
  <c r="I51" i="147"/>
  <c r="G51" i="147"/>
  <c r="O51" i="147" s="1"/>
  <c r="E51" i="147"/>
  <c r="U51" i="147" s="1"/>
  <c r="Q51" i="147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Q44" i="147" s="1"/>
  <c r="G44" i="147"/>
  <c r="O44" i="147" s="1"/>
  <c r="E44" i="147"/>
  <c r="U44" i="147" s="1"/>
  <c r="S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S40" i="147" s="1"/>
  <c r="I13" i="64" s="1"/>
  <c r="I16" i="57" s="1"/>
  <c r="I40" i="147"/>
  <c r="Q40" i="147" s="1"/>
  <c r="I12" i="64" s="1"/>
  <c r="H16" i="57" s="1"/>
  <c r="G40" i="147"/>
  <c r="O40" i="147" s="1"/>
  <c r="E40" i="147"/>
  <c r="U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S37" i="147"/>
  <c r="Q37" i="147"/>
  <c r="I49" i="100" s="1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O29" i="147" s="1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Q18" i="147" s="1"/>
  <c r="G18" i="147"/>
  <c r="O18" i="147" s="1"/>
  <c r="E18" i="147"/>
  <c r="U18" i="147" s="1"/>
  <c r="S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M8" i="100" s="1"/>
  <c r="S15" i="147"/>
  <c r="K8" i="100" s="1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14" i="135" l="1"/>
  <c r="G18" i="135" s="1"/>
  <c r="G20" i="135"/>
  <c r="G24" i="135" s="1"/>
  <c r="BA19" i="80"/>
  <c r="BE19" i="80" s="1"/>
  <c r="BA19" i="85"/>
  <c r="BS19" i="79" s="1"/>
  <c r="I13" i="58"/>
  <c r="I23" i="57" s="1"/>
  <c r="BA23" i="80"/>
  <c r="BE23" i="80" s="1"/>
  <c r="BA23" i="85"/>
  <c r="BS23" i="79" s="1"/>
  <c r="Q24" i="47" s="1"/>
  <c r="BY12" i="81"/>
  <c r="CC12" i="81" s="1"/>
  <c r="BY12" i="82"/>
  <c r="CC12" i="82" s="1"/>
  <c r="BM12" i="83"/>
  <c r="BM12" i="84"/>
  <c r="BA14" i="81"/>
  <c r="BE14" i="81" s="1"/>
  <c r="BA14" i="82"/>
  <c r="BE14" i="82" s="1"/>
  <c r="AS14" i="83"/>
  <c r="AS14" i="84"/>
  <c r="BA18" i="81"/>
  <c r="BE18" i="81" s="1"/>
  <c r="BA18" i="82"/>
  <c r="BE18" i="82" s="1"/>
  <c r="AS18" i="83"/>
  <c r="AS18" i="84"/>
  <c r="I8" i="89"/>
  <c r="I16" i="91"/>
  <c r="I21" i="91"/>
  <c r="E22" i="92"/>
  <c r="AO30" i="142"/>
  <c r="E22" i="88" s="1"/>
  <c r="AM30" i="142"/>
  <c r="E22" i="89" s="1"/>
  <c r="AK30" i="142"/>
  <c r="E22" i="90" s="1"/>
  <c r="AI30" i="142"/>
  <c r="E22" i="91" s="1"/>
  <c r="AA13" i="83"/>
  <c r="M13" i="91"/>
  <c r="AA15" i="83"/>
  <c r="M15" i="91"/>
  <c r="AA16" i="83"/>
  <c r="M16" i="91"/>
  <c r="O16" i="91" s="1"/>
  <c r="G18" i="83"/>
  <c r="M18" i="92"/>
  <c r="AU18" i="83"/>
  <c r="M18" i="90"/>
  <c r="AU19" i="83"/>
  <c r="M19" i="90"/>
  <c r="BO22" i="83"/>
  <c r="M22" i="89"/>
  <c r="BO69" i="133"/>
  <c r="BO27" i="131" s="1"/>
  <c r="CA69" i="133"/>
  <c r="CA27" i="131" s="1"/>
  <c r="E22" i="114"/>
  <c r="E20" i="12" s="1"/>
  <c r="E22" i="12"/>
  <c r="O14" i="126"/>
  <c r="E9" i="115" s="1"/>
  <c r="E10" i="115" s="1"/>
  <c r="E11" i="115"/>
  <c r="G11" i="115" s="1"/>
  <c r="E59" i="116"/>
  <c r="G59" i="116" s="1"/>
  <c r="E57" i="116"/>
  <c r="E58" i="116" s="1"/>
  <c r="E79" i="116"/>
  <c r="G79" i="116" s="1"/>
  <c r="E79" i="98" s="1"/>
  <c r="E78" i="116"/>
  <c r="E68" i="116"/>
  <c r="G68" i="116" s="1"/>
  <c r="E66" i="116"/>
  <c r="E67" i="116" s="1"/>
  <c r="G70" i="116"/>
  <c r="E39" i="98" s="1"/>
  <c r="E21" i="110"/>
  <c r="E17" i="110"/>
  <c r="E16" i="110"/>
  <c r="I37" i="94"/>
  <c r="I62" i="95"/>
  <c r="G11" i="3"/>
  <c r="G517" i="1" s="1"/>
  <c r="K11" i="83"/>
  <c r="G13" i="3"/>
  <c r="G575" i="1" s="1"/>
  <c r="K13" i="83"/>
  <c r="G18" i="3"/>
  <c r="G720" i="1" s="1"/>
  <c r="K18" i="83"/>
  <c r="G32" i="100"/>
  <c r="G24" i="100"/>
  <c r="G43" i="100"/>
  <c r="BA15" i="80"/>
  <c r="BE15" i="80" s="1"/>
  <c r="BA15" i="85"/>
  <c r="BS15" i="79" s="1"/>
  <c r="Q15" i="47" s="1"/>
  <c r="I31" i="100"/>
  <c r="I23" i="100"/>
  <c r="I42" i="100"/>
  <c r="I44" i="100"/>
  <c r="I33" i="100"/>
  <c r="I25" i="100"/>
  <c r="U10" i="99"/>
  <c r="AE10" i="83" s="1"/>
  <c r="U14" i="99"/>
  <c r="AE14" i="83" s="1"/>
  <c r="AS16" i="99"/>
  <c r="BS16" i="83" s="1"/>
  <c r="U17" i="80"/>
  <c r="Y17" i="80" s="1"/>
  <c r="U17" i="85"/>
  <c r="AI17" i="79" s="1"/>
  <c r="M17" i="47" s="1"/>
  <c r="AS18" i="99"/>
  <c r="BS18" i="83" s="1"/>
  <c r="AS20" i="99"/>
  <c r="BS20" i="83" s="1"/>
  <c r="U21" i="80"/>
  <c r="Y21" i="80" s="1"/>
  <c r="U21" i="85"/>
  <c r="AI21" i="79" s="1"/>
  <c r="M21" i="47" s="1"/>
  <c r="U22" i="99"/>
  <c r="AE22" i="83" s="1"/>
  <c r="AS22" i="99"/>
  <c r="BS22" i="83" s="1"/>
  <c r="G59" i="99"/>
  <c r="BA25" i="144"/>
  <c r="AI25" i="144"/>
  <c r="AO25" i="144"/>
  <c r="AU25" i="144"/>
  <c r="Y59" i="99"/>
  <c r="U25" i="144"/>
  <c r="AW59" i="99"/>
  <c r="AG25" i="144"/>
  <c r="BY8" i="81"/>
  <c r="CC8" i="81" s="1"/>
  <c r="BY8" i="82"/>
  <c r="CC8" i="82" s="1"/>
  <c r="BM8" i="83"/>
  <c r="BM8" i="84"/>
  <c r="BA10" i="81"/>
  <c r="BE10" i="81" s="1"/>
  <c r="BA10" i="82"/>
  <c r="BE10" i="82" s="1"/>
  <c r="AS10" i="83"/>
  <c r="AS10" i="84"/>
  <c r="AC12" i="81"/>
  <c r="AG12" i="81" s="1"/>
  <c r="AC12" i="82"/>
  <c r="AG12" i="82" s="1"/>
  <c r="Y12" i="83"/>
  <c r="Y12" i="84"/>
  <c r="BY17" i="81"/>
  <c r="CC17" i="81" s="1"/>
  <c r="BY17" i="82"/>
  <c r="CC17" i="82" s="1"/>
  <c r="BM17" i="83"/>
  <c r="BM17" i="84"/>
  <c r="BY20" i="81"/>
  <c r="CC20" i="81" s="1"/>
  <c r="BY20" i="82"/>
  <c r="CC20" i="82" s="1"/>
  <c r="BM20" i="83"/>
  <c r="BM20" i="84"/>
  <c r="I12" i="90"/>
  <c r="I14" i="91"/>
  <c r="I17" i="89"/>
  <c r="I16" i="90"/>
  <c r="I18" i="91"/>
  <c r="I20" i="89"/>
  <c r="I21" i="90"/>
  <c r="EO10" i="138"/>
  <c r="EQ10" i="138" s="1"/>
  <c r="AA17" i="83"/>
  <c r="M17" i="91"/>
  <c r="DE19" i="138"/>
  <c r="DG19" i="138" s="1"/>
  <c r="AA20" i="83"/>
  <c r="M20" i="91"/>
  <c r="G22" i="83"/>
  <c r="M22" i="92"/>
  <c r="DW22" i="138"/>
  <c r="DY22" i="138" s="1"/>
  <c r="DW23" i="138"/>
  <c r="DY23" i="138" s="1"/>
  <c r="AU23" i="83" s="1"/>
  <c r="E13" i="117"/>
  <c r="E29" i="105"/>
  <c r="I29" i="105" s="1"/>
  <c r="K29" i="105" s="1"/>
  <c r="AA14" i="127"/>
  <c r="G12" i="115"/>
  <c r="G50" i="98" s="1"/>
  <c r="E59" i="115"/>
  <c r="G59" i="115" s="1"/>
  <c r="E57" i="115"/>
  <c r="E58" i="115" s="1"/>
  <c r="E79" i="115"/>
  <c r="E78" i="115"/>
  <c r="E68" i="115"/>
  <c r="G68" i="115" s="1"/>
  <c r="E66" i="115"/>
  <c r="E67" i="115" s="1"/>
  <c r="G70" i="115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E72" i="114"/>
  <c r="E14" i="110"/>
  <c r="E15" i="110"/>
  <c r="I16" i="95"/>
  <c r="I18" i="95"/>
  <c r="I76" i="95"/>
  <c r="I77" i="95"/>
  <c r="I32" i="95"/>
  <c r="I31" i="95"/>
  <c r="I34" i="95"/>
  <c r="I33" i="95"/>
  <c r="I80" i="95"/>
  <c r="I79" i="95"/>
  <c r="I64" i="95"/>
  <c r="I40" i="94"/>
  <c r="I39" i="94"/>
  <c r="I65" i="95"/>
  <c r="G15" i="3"/>
  <c r="G633" i="1" s="1"/>
  <c r="K15" i="83"/>
  <c r="G17" i="3"/>
  <c r="G691" i="1" s="1"/>
  <c r="K17" i="83"/>
  <c r="G24" i="3"/>
  <c r="G894" i="1" s="1"/>
  <c r="K22" i="83"/>
  <c r="G33" i="100"/>
  <c r="G25" i="100"/>
  <c r="G44" i="100"/>
  <c r="E20" i="107"/>
  <c r="E19" i="107"/>
  <c r="E22" i="107"/>
  <c r="BA11" i="80"/>
  <c r="BE11" i="80" s="1"/>
  <c r="BA11" i="85"/>
  <c r="BS11" i="79" s="1"/>
  <c r="Q11" i="47" s="1"/>
  <c r="AS8" i="99"/>
  <c r="BS8" i="83" s="1"/>
  <c r="AS10" i="99"/>
  <c r="BS10" i="83" s="1"/>
  <c r="AS12" i="99"/>
  <c r="BS12" i="83" s="1"/>
  <c r="K31" i="100"/>
  <c r="K23" i="100"/>
  <c r="K42" i="100"/>
  <c r="K43" i="100"/>
  <c r="K32" i="100"/>
  <c r="K24" i="100"/>
  <c r="K33" i="100"/>
  <c r="K25" i="100"/>
  <c r="K44" i="100"/>
  <c r="K14" i="100"/>
  <c r="K13" i="100"/>
  <c r="K12" i="100"/>
  <c r="E19" i="109"/>
  <c r="E22" i="109"/>
  <c r="E20" i="109"/>
  <c r="BQ8" i="80"/>
  <c r="BU8" i="80" s="1"/>
  <c r="BQ8" i="85"/>
  <c r="CK8" i="79" s="1"/>
  <c r="BE9" i="99"/>
  <c r="CM9" i="83" s="1"/>
  <c r="BQ12" i="80"/>
  <c r="BU12" i="80" s="1"/>
  <c r="BQ12" i="85"/>
  <c r="CK12" i="79" s="1"/>
  <c r="BE13" i="99"/>
  <c r="CM13" i="83" s="1"/>
  <c r="AG16" i="99"/>
  <c r="AY16" i="83" s="1"/>
  <c r="BQ16" i="80"/>
  <c r="BU16" i="80" s="1"/>
  <c r="BQ16" i="85"/>
  <c r="CK16" i="79" s="1"/>
  <c r="BE17" i="99"/>
  <c r="CM17" i="83" s="1"/>
  <c r="AG20" i="99"/>
  <c r="AY20" i="83" s="1"/>
  <c r="BQ20" i="80"/>
  <c r="BU20" i="80" s="1"/>
  <c r="BQ20" i="85"/>
  <c r="CK20" i="79" s="1"/>
  <c r="BE21" i="99"/>
  <c r="CM21" i="83" s="1"/>
  <c r="AA59" i="99"/>
  <c r="AY59" i="99"/>
  <c r="AC8" i="81"/>
  <c r="AG8" i="81" s="1"/>
  <c r="AC8" i="82"/>
  <c r="AG8" i="82" s="1"/>
  <c r="Y8" i="83"/>
  <c r="Y8" i="84"/>
  <c r="E23" i="81"/>
  <c r="I23" i="81" s="1"/>
  <c r="E23" i="82"/>
  <c r="I23" i="82" s="1"/>
  <c r="E23" i="83"/>
  <c r="E23" i="84"/>
  <c r="AK31" i="143"/>
  <c r="AI31" i="143"/>
  <c r="E13" i="81"/>
  <c r="I13" i="81" s="1"/>
  <c r="E13" i="82"/>
  <c r="I13" i="82" s="1"/>
  <c r="E13" i="83"/>
  <c r="E13" i="84"/>
  <c r="AM19" i="143"/>
  <c r="AK19" i="143"/>
  <c r="AI19" i="143"/>
  <c r="AO19" i="143"/>
  <c r="BY14" i="81"/>
  <c r="CC14" i="81" s="1"/>
  <c r="BY14" i="82"/>
  <c r="CC14" i="82" s="1"/>
  <c r="BM14" i="83"/>
  <c r="BM14" i="84"/>
  <c r="BA15" i="81"/>
  <c r="BE15" i="81" s="1"/>
  <c r="BA15" i="82"/>
  <c r="BE15" i="82" s="1"/>
  <c r="AS15" i="83"/>
  <c r="AS15" i="84"/>
  <c r="AC17" i="81"/>
  <c r="AG17" i="81" s="1"/>
  <c r="AC17" i="82"/>
  <c r="AG17" i="82" s="1"/>
  <c r="Y17" i="83"/>
  <c r="AC17" i="83" s="1"/>
  <c r="Y17" i="84"/>
  <c r="BY16" i="81"/>
  <c r="CC16" i="81" s="1"/>
  <c r="BY16" i="82"/>
  <c r="CC16" i="82" s="1"/>
  <c r="BM16" i="83"/>
  <c r="BM16" i="84"/>
  <c r="BY18" i="81"/>
  <c r="CC18" i="81" s="1"/>
  <c r="BY18" i="82"/>
  <c r="CC18" i="82" s="1"/>
  <c r="BM18" i="83"/>
  <c r="BM18" i="84"/>
  <c r="BA19" i="81"/>
  <c r="BE19" i="81" s="1"/>
  <c r="BA19" i="82"/>
  <c r="BE19" i="82" s="1"/>
  <c r="AS19" i="83"/>
  <c r="AW19" i="83" s="1"/>
  <c r="AS19" i="84"/>
  <c r="AC20" i="81"/>
  <c r="AG20" i="81" s="1"/>
  <c r="AC20" i="82"/>
  <c r="AG20" i="82" s="1"/>
  <c r="Y20" i="83"/>
  <c r="AC20" i="83" s="1"/>
  <c r="Y20" i="84"/>
  <c r="BY21" i="81"/>
  <c r="CC21" i="81" s="1"/>
  <c r="BY21" i="82"/>
  <c r="CC21" i="82" s="1"/>
  <c r="BM21" i="83"/>
  <c r="BM21" i="84"/>
  <c r="I8" i="90"/>
  <c r="I10" i="91"/>
  <c r="AA8" i="83"/>
  <c r="M8" i="91"/>
  <c r="G10" i="83"/>
  <c r="M10" i="92"/>
  <c r="AU10" i="83"/>
  <c r="M10" i="90"/>
  <c r="AU11" i="83"/>
  <c r="M11" i="90"/>
  <c r="BO14" i="83"/>
  <c r="M14" i="89"/>
  <c r="AA21" i="83"/>
  <c r="M21" i="91"/>
  <c r="O21" i="91" s="1"/>
  <c r="AE27" i="131"/>
  <c r="BW27" i="131"/>
  <c r="BC27" i="131"/>
  <c r="CI27" i="131"/>
  <c r="Y27" i="131"/>
  <c r="G41" i="101" s="1"/>
  <c r="G36" i="101"/>
  <c r="I65" i="54"/>
  <c r="E25" i="12"/>
  <c r="I42" i="53"/>
  <c r="G69" i="133"/>
  <c r="G27" i="131" s="1"/>
  <c r="O69" i="133"/>
  <c r="O27" i="131" s="1"/>
  <c r="AE69" i="133"/>
  <c r="AQ69" i="133"/>
  <c r="AQ27" i="131" s="1"/>
  <c r="AY69" i="133"/>
  <c r="AY27" i="131" s="1"/>
  <c r="BK69" i="133"/>
  <c r="BK27" i="131" s="1"/>
  <c r="BW69" i="133"/>
  <c r="CE69" i="133"/>
  <c r="CE27" i="131" s="1"/>
  <c r="CG26" i="129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6" i="116"/>
  <c r="E44" i="116"/>
  <c r="E45" i="116" s="1"/>
  <c r="G49" i="116" s="1"/>
  <c r="E72" i="98" s="1"/>
  <c r="G48" i="116"/>
  <c r="E71" i="98" s="1"/>
  <c r="G60" i="116"/>
  <c r="E77" i="98" s="1"/>
  <c r="E74" i="116"/>
  <c r="E75" i="116"/>
  <c r="G69" i="116"/>
  <c r="E38" i="98" s="1"/>
  <c r="E84" i="116"/>
  <c r="E85" i="116"/>
  <c r="G85" i="116" s="1"/>
  <c r="E80" i="98" s="1"/>
  <c r="I27" i="101"/>
  <c r="I19" i="95"/>
  <c r="I17" i="95"/>
  <c r="G10" i="3"/>
  <c r="G488" i="1" s="1"/>
  <c r="K10" i="83"/>
  <c r="G19" i="3"/>
  <c r="G749" i="1" s="1"/>
  <c r="K19" i="83"/>
  <c r="G21" i="3"/>
  <c r="G807" i="1" s="1"/>
  <c r="K21" i="83"/>
  <c r="G31" i="100"/>
  <c r="G23" i="100"/>
  <c r="G42" i="100"/>
  <c r="E15" i="109"/>
  <c r="E14" i="109"/>
  <c r="I32" i="100"/>
  <c r="I24" i="100"/>
  <c r="I43" i="100"/>
  <c r="E15" i="108"/>
  <c r="E14" i="108"/>
  <c r="E22" i="106"/>
  <c r="E20" i="106"/>
  <c r="E19" i="106"/>
  <c r="U9" i="80"/>
  <c r="Y9" i="80" s="1"/>
  <c r="U9" i="85"/>
  <c r="AI9" i="79" s="1"/>
  <c r="M9" i="47" s="1"/>
  <c r="U13" i="80"/>
  <c r="Y13" i="80" s="1"/>
  <c r="U13" i="85"/>
  <c r="AI13" i="79" s="1"/>
  <c r="M13" i="47" s="1"/>
  <c r="AS14" i="99"/>
  <c r="BS14" i="83" s="1"/>
  <c r="E15" i="107"/>
  <c r="E14" i="107"/>
  <c r="U23" i="56"/>
  <c r="U13" i="56"/>
  <c r="U9" i="56"/>
  <c r="U33" i="56"/>
  <c r="U29" i="56"/>
  <c r="U25" i="56"/>
  <c r="U21" i="56"/>
  <c r="M37" i="100"/>
  <c r="M54" i="100"/>
  <c r="AG8" i="99"/>
  <c r="AY8" i="83" s="1"/>
  <c r="AG12" i="99"/>
  <c r="AY12" i="83" s="1"/>
  <c r="M42" i="100"/>
  <c r="M31" i="100"/>
  <c r="M23" i="100"/>
  <c r="M32" i="100"/>
  <c r="M24" i="100"/>
  <c r="M43" i="100"/>
  <c r="M33" i="100"/>
  <c r="M25" i="100"/>
  <c r="M44" i="100"/>
  <c r="M30" i="100"/>
  <c r="M22" i="100"/>
  <c r="M41" i="100"/>
  <c r="M21" i="100"/>
  <c r="M20" i="100"/>
  <c r="M19" i="100"/>
  <c r="M14" i="100"/>
  <c r="M13" i="100"/>
  <c r="M12" i="100"/>
  <c r="E14" i="106"/>
  <c r="E15" i="106"/>
  <c r="E20" i="108"/>
  <c r="E19" i="108"/>
  <c r="E22" i="108"/>
  <c r="G37" i="100"/>
  <c r="I11" i="64"/>
  <c r="G16" i="57" s="1"/>
  <c r="G54" i="100"/>
  <c r="U8" i="99"/>
  <c r="AE8" i="83" s="1"/>
  <c r="AS9" i="99"/>
  <c r="BS9" i="83" s="1"/>
  <c r="AG10" i="99"/>
  <c r="AY10" i="83" s="1"/>
  <c r="AG11" i="99"/>
  <c r="AY11" i="83" s="1"/>
  <c r="BE11" i="99"/>
  <c r="CM11" i="83" s="1"/>
  <c r="U12" i="99"/>
  <c r="AE12" i="83" s="1"/>
  <c r="AS13" i="99"/>
  <c r="BS13" i="83" s="1"/>
  <c r="AG14" i="99"/>
  <c r="AY14" i="83" s="1"/>
  <c r="AG15" i="99"/>
  <c r="AY15" i="83" s="1"/>
  <c r="BE15" i="99"/>
  <c r="CM15" i="83" s="1"/>
  <c r="U16" i="99"/>
  <c r="AE16" i="83" s="1"/>
  <c r="AS17" i="99"/>
  <c r="BS17" i="83" s="1"/>
  <c r="AG18" i="99"/>
  <c r="AY18" i="83" s="1"/>
  <c r="AG19" i="99"/>
  <c r="AY19" i="83" s="1"/>
  <c r="BE19" i="99"/>
  <c r="CM19" i="83" s="1"/>
  <c r="U20" i="99"/>
  <c r="AE20" i="83" s="1"/>
  <c r="AS21" i="99"/>
  <c r="BS21" i="83" s="1"/>
  <c r="AG22" i="99"/>
  <c r="AY22" i="83" s="1"/>
  <c r="AG23" i="99"/>
  <c r="AY23" i="83" s="1"/>
  <c r="BE23" i="99"/>
  <c r="CM23" i="83" s="1"/>
  <c r="U24" i="99"/>
  <c r="AK59" i="99"/>
  <c r="K8" i="3"/>
  <c r="G432" i="1" s="1"/>
  <c r="Q8" i="92"/>
  <c r="BY10" i="81"/>
  <c r="CC10" i="81" s="1"/>
  <c r="BY10" i="82"/>
  <c r="CC10" i="82" s="1"/>
  <c r="BM10" i="83"/>
  <c r="BM10" i="84"/>
  <c r="AM15" i="143"/>
  <c r="E22" i="81"/>
  <c r="I22" i="81" s="1"/>
  <c r="E22" i="82"/>
  <c r="I22" i="82" s="1"/>
  <c r="E22" i="83"/>
  <c r="I22" i="83" s="1"/>
  <c r="M22" i="83" s="1"/>
  <c r="E22" i="84"/>
  <c r="AK30" i="143"/>
  <c r="AI30" i="143"/>
  <c r="AO30" i="143"/>
  <c r="AM30" i="143"/>
  <c r="I31" i="142"/>
  <c r="U31" i="142"/>
  <c r="AG31" i="142"/>
  <c r="E11" i="92"/>
  <c r="AM15" i="142"/>
  <c r="E11" i="89" s="1"/>
  <c r="AK15" i="142"/>
  <c r="E11" i="90" s="1"/>
  <c r="AI15" i="142"/>
  <c r="E11" i="91" s="1"/>
  <c r="AO15" i="142"/>
  <c r="E11" i="88" s="1"/>
  <c r="I12" i="89"/>
  <c r="I17" i="90"/>
  <c r="I20" i="90"/>
  <c r="DY8" i="138"/>
  <c r="AA9" i="83"/>
  <c r="M9" i="91"/>
  <c r="DE11" i="138"/>
  <c r="DG11" i="138" s="1"/>
  <c r="DE12" i="138"/>
  <c r="DG12" i="138" s="1"/>
  <c r="G14" i="83"/>
  <c r="M14" i="92"/>
  <c r="DW14" i="138"/>
  <c r="DY14" i="138" s="1"/>
  <c r="DW15" i="138"/>
  <c r="DY15" i="138" s="1"/>
  <c r="EO18" i="138"/>
  <c r="EQ18" i="138" s="1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61" i="23"/>
  <c r="Q40" i="23"/>
  <c r="Q39" i="23"/>
  <c r="Q32" i="23"/>
  <c r="Q31" i="23"/>
  <c r="Q71" i="23"/>
  <c r="Q69" i="23"/>
  <c r="Q46" i="23"/>
  <c r="Q45" i="23"/>
  <c r="Q38" i="23"/>
  <c r="Q37" i="23"/>
  <c r="Q30" i="23"/>
  <c r="Q29" i="23"/>
  <c r="Q44" i="23"/>
  <c r="Q43" i="23"/>
  <c r="Q36" i="23"/>
  <c r="Q35" i="23"/>
  <c r="Q28" i="23"/>
  <c r="Q27" i="23"/>
  <c r="Q20" i="23"/>
  <c r="Q19" i="23"/>
  <c r="E24" i="135"/>
  <c r="I44" i="54"/>
  <c r="G44" i="54"/>
  <c r="E20" i="112"/>
  <c r="E18" i="12" s="1"/>
  <c r="E23" i="12" s="1"/>
  <c r="K70" i="132"/>
  <c r="K27" i="131" s="1"/>
  <c r="AA70" i="132"/>
  <c r="AA27" i="131" s="1"/>
  <c r="AI70" i="132"/>
  <c r="AI27" i="131" s="1"/>
  <c r="AU70" i="132"/>
  <c r="AU27" i="131" s="1"/>
  <c r="BG70" i="132"/>
  <c r="BG27" i="131" s="1"/>
  <c r="BO70" i="132"/>
  <c r="CA70" i="132"/>
  <c r="E11" i="116"/>
  <c r="I14" i="126"/>
  <c r="E9" i="116" s="1"/>
  <c r="E10" i="116" s="1"/>
  <c r="G12" i="116" s="1"/>
  <c r="E50" i="98" s="1"/>
  <c r="E16" i="115"/>
  <c r="G24" i="115" s="1"/>
  <c r="G58" i="98" s="1"/>
  <c r="G25" i="115"/>
  <c r="G59" i="98" s="1"/>
  <c r="G33" i="115"/>
  <c r="G67" i="98" s="1"/>
  <c r="E46" i="115"/>
  <c r="G60" i="115"/>
  <c r="G77" i="98" s="1"/>
  <c r="E74" i="115"/>
  <c r="E75" i="115"/>
  <c r="G75" i="115" s="1"/>
  <c r="G78" i="98" s="1"/>
  <c r="G69" i="115"/>
  <c r="G38" i="98" s="1"/>
  <c r="E84" i="115"/>
  <c r="E85" i="115"/>
  <c r="E41" i="111"/>
  <c r="E42" i="111"/>
  <c r="E22" i="110"/>
  <c r="E52" i="100"/>
  <c r="E51" i="100"/>
  <c r="G9" i="3"/>
  <c r="G459" i="1" s="1"/>
  <c r="K9" i="83"/>
  <c r="G14" i="3"/>
  <c r="G604" i="1" s="1"/>
  <c r="K14" i="83"/>
  <c r="G25" i="3"/>
  <c r="G923" i="1" s="1"/>
  <c r="K23" i="83"/>
  <c r="I13" i="66"/>
  <c r="I14" i="57" s="1"/>
  <c r="I13" i="70"/>
  <c r="I10" i="57" s="1"/>
  <c r="I13" i="65"/>
  <c r="I15" i="57" s="1"/>
  <c r="I13" i="69"/>
  <c r="I11" i="57" s="1"/>
  <c r="E11" i="86"/>
  <c r="E19" i="86"/>
  <c r="E9" i="93"/>
  <c r="I14" i="63"/>
  <c r="J17" i="57" s="1"/>
  <c r="I14" i="61"/>
  <c r="J19" i="57" s="1"/>
  <c r="I14" i="62"/>
  <c r="J18" i="57" s="1"/>
  <c r="E17" i="93"/>
  <c r="U8" i="80"/>
  <c r="Y8" i="80" s="1"/>
  <c r="U8" i="85"/>
  <c r="AI8" i="79" s="1"/>
  <c r="M8" i="47" s="1"/>
  <c r="BA14" i="80"/>
  <c r="BE14" i="80" s="1"/>
  <c r="BA14" i="85"/>
  <c r="BS14" i="79" s="1"/>
  <c r="Q14" i="47" s="1"/>
  <c r="U16" i="80"/>
  <c r="Y16" i="80" s="1"/>
  <c r="U16" i="85"/>
  <c r="AI16" i="79" s="1"/>
  <c r="M16" i="47" s="1"/>
  <c r="BA18" i="80"/>
  <c r="BE18" i="80" s="1"/>
  <c r="BA18" i="85"/>
  <c r="BS18" i="79" s="1"/>
  <c r="Q18" i="47" s="1"/>
  <c r="U20" i="80"/>
  <c r="Y20" i="80" s="1"/>
  <c r="U20" i="85"/>
  <c r="AI20" i="79" s="1"/>
  <c r="M20" i="47" s="1"/>
  <c r="BQ23" i="80"/>
  <c r="BU23" i="80" s="1"/>
  <c r="BQ23" i="85"/>
  <c r="CK23" i="79" s="1"/>
  <c r="I11" i="69"/>
  <c r="G11" i="57" s="1"/>
  <c r="I11" i="66"/>
  <c r="G14" i="57" s="1"/>
  <c r="E9" i="86"/>
  <c r="I11" i="68"/>
  <c r="G12" i="57" s="1"/>
  <c r="I11" i="67"/>
  <c r="G13" i="57" s="1"/>
  <c r="E21" i="86"/>
  <c r="E26" i="86" s="1"/>
  <c r="E11" i="93"/>
  <c r="S38" i="147"/>
  <c r="K34" i="100" s="1"/>
  <c r="I12" i="61"/>
  <c r="H19" i="57" s="1"/>
  <c r="K9" i="50" s="1"/>
  <c r="I12" i="62"/>
  <c r="H18" i="57" s="1"/>
  <c r="I12" i="63"/>
  <c r="H17" i="57" s="1"/>
  <c r="E15" i="93"/>
  <c r="Q26" i="21"/>
  <c r="Q18" i="21"/>
  <c r="Q16" i="21"/>
  <c r="Q15" i="21"/>
  <c r="S15" i="21" s="1"/>
  <c r="Q28" i="15"/>
  <c r="Q20" i="15"/>
  <c r="Q18" i="15"/>
  <c r="Q17" i="15"/>
  <c r="S17" i="15" s="1"/>
  <c r="S52" i="147"/>
  <c r="I13" i="60" s="1"/>
  <c r="I20" i="57" s="1"/>
  <c r="O58" i="147"/>
  <c r="I11" i="71" s="1"/>
  <c r="G9" i="57" s="1"/>
  <c r="I10" i="67"/>
  <c r="F13" i="57" s="1"/>
  <c r="I10" i="68"/>
  <c r="F12" i="57" s="1"/>
  <c r="K71" i="52" s="1"/>
  <c r="I10" i="65"/>
  <c r="F15" i="57" s="1"/>
  <c r="K65" i="52" s="1"/>
  <c r="I10" i="69"/>
  <c r="F11" i="57" s="1"/>
  <c r="I10" i="66"/>
  <c r="F14" i="57" s="1"/>
  <c r="I10" i="70"/>
  <c r="F10" i="57" s="1"/>
  <c r="K75" i="52" s="1"/>
  <c r="U61" i="147"/>
  <c r="I62" i="147"/>
  <c r="Q62" i="147" s="1"/>
  <c r="AY8" i="146"/>
  <c r="E9" i="80"/>
  <c r="I9" i="80" s="1"/>
  <c r="E9" i="85"/>
  <c r="Q9" i="79" s="1"/>
  <c r="BE9" i="146"/>
  <c r="AM10" i="146"/>
  <c r="AS11" i="146"/>
  <c r="AY12" i="146"/>
  <c r="E13" i="80"/>
  <c r="I13" i="80" s="1"/>
  <c r="E13" i="85"/>
  <c r="Q13" i="79" s="1"/>
  <c r="BE13" i="146"/>
  <c r="AM14" i="146"/>
  <c r="AS15" i="146"/>
  <c r="AY16" i="146"/>
  <c r="E17" i="80"/>
  <c r="I17" i="80" s="1"/>
  <c r="E17" i="85"/>
  <c r="Q17" i="79" s="1"/>
  <c r="BE17" i="146"/>
  <c r="AM18" i="146"/>
  <c r="AS19" i="146"/>
  <c r="AY20" i="146"/>
  <c r="E21" i="80"/>
  <c r="I21" i="80" s="1"/>
  <c r="E21" i="85"/>
  <c r="Q21" i="79" s="1"/>
  <c r="BE21" i="146"/>
  <c r="AM22" i="146"/>
  <c r="AS23" i="146"/>
  <c r="AY8" i="145"/>
  <c r="AS25" i="99"/>
  <c r="BE9" i="145"/>
  <c r="AM10" i="145"/>
  <c r="U27" i="99"/>
  <c r="AS11" i="145"/>
  <c r="AY12" i="145"/>
  <c r="AS29" i="99"/>
  <c r="BE13" i="145"/>
  <c r="AM14" i="145"/>
  <c r="U31" i="99"/>
  <c r="AS15" i="145"/>
  <c r="AY16" i="145"/>
  <c r="AS33" i="99"/>
  <c r="BE17" i="145"/>
  <c r="AM18" i="145"/>
  <c r="U35" i="99"/>
  <c r="AS19" i="145"/>
  <c r="AY20" i="145"/>
  <c r="AS37" i="99"/>
  <c r="BE21" i="145"/>
  <c r="AM22" i="145"/>
  <c r="U39" i="99"/>
  <c r="AS23" i="145"/>
  <c r="AY24" i="145"/>
  <c r="I25" i="145"/>
  <c r="AG25" i="145"/>
  <c r="AO25" i="145"/>
  <c r="AW25" i="145"/>
  <c r="AG41" i="99"/>
  <c r="AY26" i="145"/>
  <c r="U8" i="144"/>
  <c r="AK8" i="144"/>
  <c r="Q42" i="99" s="1"/>
  <c r="BA8" i="144"/>
  <c r="K9" i="3"/>
  <c r="G461" i="1" s="1"/>
  <c r="Q9" i="92"/>
  <c r="O9" i="144"/>
  <c r="AU9" i="144"/>
  <c r="BC9" i="144"/>
  <c r="BA43" i="99" s="1"/>
  <c r="I10" i="144"/>
  <c r="AG10" i="144"/>
  <c r="AO10" i="144"/>
  <c r="AW10" i="144"/>
  <c r="AO44" i="99" s="1"/>
  <c r="AA11" i="144"/>
  <c r="AI11" i="144"/>
  <c r="AQ11" i="144"/>
  <c r="AC45" i="99" s="1"/>
  <c r="U12" i="144"/>
  <c r="AK12" i="144"/>
  <c r="Q46" i="99" s="1"/>
  <c r="BA12" i="144"/>
  <c r="K13" i="3"/>
  <c r="G577" i="1" s="1"/>
  <c r="Q13" i="92"/>
  <c r="O13" i="144"/>
  <c r="AU13" i="144"/>
  <c r="BC13" i="144"/>
  <c r="BA47" i="99" s="1"/>
  <c r="I14" i="144"/>
  <c r="AG14" i="144"/>
  <c r="AO14" i="144"/>
  <c r="AW14" i="144"/>
  <c r="AO48" i="99" s="1"/>
  <c r="AA15" i="144"/>
  <c r="AI15" i="144"/>
  <c r="AQ15" i="144"/>
  <c r="AC49" i="99" s="1"/>
  <c r="U16" i="144"/>
  <c r="AK16" i="144"/>
  <c r="Q50" i="99" s="1"/>
  <c r="BA16" i="144"/>
  <c r="K17" i="3"/>
  <c r="G693" i="1" s="1"/>
  <c r="Q17" i="92"/>
  <c r="O17" i="144"/>
  <c r="AU17" i="144"/>
  <c r="BC17" i="144"/>
  <c r="BA51" i="99" s="1"/>
  <c r="I18" i="144"/>
  <c r="AG18" i="144"/>
  <c r="AO18" i="144"/>
  <c r="AW18" i="144"/>
  <c r="AO52" i="99" s="1"/>
  <c r="AA19" i="144"/>
  <c r="AI19" i="144"/>
  <c r="AQ19" i="144"/>
  <c r="AC53" i="99" s="1"/>
  <c r="U20" i="144"/>
  <c r="AK20" i="144"/>
  <c r="Q54" i="99" s="1"/>
  <c r="BA20" i="144"/>
  <c r="K21" i="3"/>
  <c r="G809" i="1" s="1"/>
  <c r="Q21" i="92"/>
  <c r="O21" i="144"/>
  <c r="AU21" i="144"/>
  <c r="BC21" i="144"/>
  <c r="BA55" i="99" s="1"/>
  <c r="I22" i="144"/>
  <c r="AG22" i="144"/>
  <c r="AO22" i="144"/>
  <c r="AW22" i="144"/>
  <c r="AO56" i="99" s="1"/>
  <c r="AA23" i="144"/>
  <c r="AI23" i="144"/>
  <c r="AQ23" i="144"/>
  <c r="AC57" i="99" s="1"/>
  <c r="U24" i="144"/>
  <c r="AK24" i="144"/>
  <c r="Q58" i="99" s="1"/>
  <c r="BA24" i="144"/>
  <c r="G25" i="144"/>
  <c r="O25" i="144"/>
  <c r="I26" i="144"/>
  <c r="E23" i="87" s="1"/>
  <c r="AG26" i="144"/>
  <c r="AO26" i="144"/>
  <c r="AW26" i="144"/>
  <c r="AO60" i="99" s="1"/>
  <c r="AK9" i="143"/>
  <c r="AI10" i="143"/>
  <c r="I11" i="143"/>
  <c r="AG11" i="143"/>
  <c r="AI12" i="143"/>
  <c r="AO13" i="143"/>
  <c r="AM14" i="143"/>
  <c r="AK15" i="143"/>
  <c r="AK17" i="143"/>
  <c r="AI18" i="143"/>
  <c r="AI20" i="143"/>
  <c r="E15" i="81"/>
  <c r="I15" i="81" s="1"/>
  <c r="E15" i="82"/>
  <c r="I15" i="82" s="1"/>
  <c r="E15" i="83"/>
  <c r="E15" i="84"/>
  <c r="AO21" i="143"/>
  <c r="AK23" i="143"/>
  <c r="AI24" i="143"/>
  <c r="E19" i="81"/>
  <c r="I19" i="81" s="1"/>
  <c r="E19" i="82"/>
  <c r="I19" i="82" s="1"/>
  <c r="E19" i="83"/>
  <c r="E19" i="84"/>
  <c r="AO25" i="143"/>
  <c r="AK27" i="143"/>
  <c r="AI28" i="143"/>
  <c r="AO29" i="143"/>
  <c r="Y31" i="143"/>
  <c r="AA31" i="143" s="1"/>
  <c r="AI8" i="142"/>
  <c r="E8" i="91" s="1"/>
  <c r="AO9" i="142"/>
  <c r="AM10" i="142"/>
  <c r="AK11" i="142"/>
  <c r="E9" i="90" s="1"/>
  <c r="AM12" i="142"/>
  <c r="E10" i="89" s="1"/>
  <c r="AK13" i="142"/>
  <c r="AI14" i="142"/>
  <c r="AI16" i="142"/>
  <c r="E12" i="91" s="1"/>
  <c r="AO17" i="142"/>
  <c r="AM18" i="142"/>
  <c r="AK19" i="142"/>
  <c r="E13" i="90" s="1"/>
  <c r="AM20" i="142"/>
  <c r="E14" i="89" s="1"/>
  <c r="AK21" i="142"/>
  <c r="E15" i="90" s="1"/>
  <c r="AI22" i="142"/>
  <c r="E17" i="91" s="1"/>
  <c r="I16" i="92"/>
  <c r="AO23" i="142"/>
  <c r="E16" i="88" s="1"/>
  <c r="AM24" i="142"/>
  <c r="E18" i="89" s="1"/>
  <c r="AK25" i="142"/>
  <c r="E19" i="90" s="1"/>
  <c r="AI26" i="142"/>
  <c r="E20" i="91" s="1"/>
  <c r="I21" i="92"/>
  <c r="AO27" i="142"/>
  <c r="E21" i="88" s="1"/>
  <c r="AM28" i="142"/>
  <c r="AK29" i="142"/>
  <c r="S8" i="138"/>
  <c r="DS8" i="138"/>
  <c r="EI8" i="138"/>
  <c r="EO8" i="138" s="1"/>
  <c r="DQ9" i="138"/>
  <c r="DW9" i="138" s="1"/>
  <c r="DY9" i="138" s="1"/>
  <c r="FE9" i="138"/>
  <c r="BC10" i="138"/>
  <c r="BE10" i="138" s="1"/>
  <c r="CY10" i="138"/>
  <c r="DE10" i="138" s="1"/>
  <c r="DG10" i="138" s="1"/>
  <c r="EM10" i="138"/>
  <c r="FC10" i="138"/>
  <c r="FG10" i="138" s="1"/>
  <c r="FI10" i="138" s="1"/>
  <c r="AK11" i="138"/>
  <c r="AM11" i="138" s="1"/>
  <c r="DU11" i="138"/>
  <c r="EK11" i="138"/>
  <c r="EO11" i="138" s="1"/>
  <c r="EQ11" i="138" s="1"/>
  <c r="FA11" i="138"/>
  <c r="S12" i="138"/>
  <c r="U12" i="138" s="1"/>
  <c r="DS12" i="138"/>
  <c r="DW12" i="138" s="1"/>
  <c r="DY12" i="138" s="1"/>
  <c r="EI12" i="138"/>
  <c r="DQ13" i="138"/>
  <c r="DW13" i="138" s="1"/>
  <c r="DY13" i="138" s="1"/>
  <c r="FE13" i="138"/>
  <c r="BC14" i="138"/>
  <c r="BE14" i="138" s="1"/>
  <c r="CY14" i="138"/>
  <c r="DE14" i="138" s="1"/>
  <c r="DG14" i="138" s="1"/>
  <c r="EM14" i="138"/>
  <c r="FC14" i="138"/>
  <c r="FG14" i="138" s="1"/>
  <c r="FI14" i="138" s="1"/>
  <c r="AK15" i="138"/>
  <c r="AM15" i="138" s="1"/>
  <c r="DU15" i="138"/>
  <c r="EK15" i="138"/>
  <c r="EO15" i="138" s="1"/>
  <c r="EQ15" i="138" s="1"/>
  <c r="FA15" i="138"/>
  <c r="S16" i="138"/>
  <c r="U16" i="138" s="1"/>
  <c r="DS16" i="138"/>
  <c r="DW16" i="138" s="1"/>
  <c r="DY16" i="138" s="1"/>
  <c r="EI16" i="138"/>
  <c r="DQ17" i="138"/>
  <c r="DW17" i="138" s="1"/>
  <c r="DY17" i="138" s="1"/>
  <c r="FE17" i="138"/>
  <c r="BC18" i="138"/>
  <c r="BE18" i="138" s="1"/>
  <c r="CY18" i="138"/>
  <c r="DE18" i="138" s="1"/>
  <c r="DG18" i="138" s="1"/>
  <c r="EM18" i="138"/>
  <c r="FC18" i="138"/>
  <c r="FG18" i="138" s="1"/>
  <c r="FI18" i="138" s="1"/>
  <c r="AK19" i="138"/>
  <c r="AM19" i="138" s="1"/>
  <c r="DU19" i="138"/>
  <c r="EK19" i="138"/>
  <c r="EO19" i="138" s="1"/>
  <c r="EQ19" i="138" s="1"/>
  <c r="FA19" i="138"/>
  <c r="S20" i="138"/>
  <c r="U20" i="138" s="1"/>
  <c r="DS20" i="138"/>
  <c r="DW20" i="138" s="1"/>
  <c r="DY20" i="138" s="1"/>
  <c r="EI20" i="138"/>
  <c r="DQ21" i="138"/>
  <c r="DW21" i="138" s="1"/>
  <c r="DY21" i="138" s="1"/>
  <c r="FE21" i="138"/>
  <c r="BC22" i="138"/>
  <c r="BE22" i="138" s="1"/>
  <c r="CY22" i="138"/>
  <c r="DE22" i="138" s="1"/>
  <c r="DG22" i="138" s="1"/>
  <c r="EM22" i="138"/>
  <c r="FC22" i="138"/>
  <c r="FG22" i="138" s="1"/>
  <c r="FI22" i="138" s="1"/>
  <c r="AK23" i="138"/>
  <c r="AM23" i="138" s="1"/>
  <c r="DU23" i="138"/>
  <c r="EK23" i="138"/>
  <c r="EO23" i="138" s="1"/>
  <c r="EQ23" i="138" s="1"/>
  <c r="BO23" i="83" s="1"/>
  <c r="FA23" i="138"/>
  <c r="K11" i="135"/>
  <c r="I19" i="54"/>
  <c r="M9" i="54"/>
  <c r="I18" i="54"/>
  <c r="I20" i="54" s="1"/>
  <c r="W88" i="134"/>
  <c r="CM31" i="133"/>
  <c r="E25" i="76" s="1"/>
  <c r="BC67" i="52"/>
  <c r="AM67" i="52"/>
  <c r="CG67" i="52"/>
  <c r="BQ67" i="52"/>
  <c r="AS67" i="52"/>
  <c r="AC67" i="52"/>
  <c r="BW67" i="52"/>
  <c r="BG67" i="52"/>
  <c r="AI67" i="52"/>
  <c r="Q67" i="52"/>
  <c r="BM67" i="52"/>
  <c r="Y67" i="52"/>
  <c r="M71" i="52"/>
  <c r="I78" i="52"/>
  <c r="I79" i="52" s="1"/>
  <c r="G76" i="52"/>
  <c r="G79" i="52" s="1"/>
  <c r="G98" i="52"/>
  <c r="CE76" i="52"/>
  <c r="BU76" i="52"/>
  <c r="BU79" i="52" s="1"/>
  <c r="BK76" i="52"/>
  <c r="AQ76" i="52"/>
  <c r="AG76" i="52"/>
  <c r="AG79" i="52" s="1"/>
  <c r="W76" i="52"/>
  <c r="M65" i="52"/>
  <c r="BU78" i="52"/>
  <c r="AG78" i="52"/>
  <c r="CM26" i="132"/>
  <c r="G10" i="48"/>
  <c r="E9" i="78"/>
  <c r="CM26" i="131"/>
  <c r="I131" i="11"/>
  <c r="E29" i="12"/>
  <c r="I8" i="21"/>
  <c r="E23" i="78"/>
  <c r="M8" i="27"/>
  <c r="AA37" i="130"/>
  <c r="M8" i="16"/>
  <c r="CK10" i="129"/>
  <c r="CK14" i="129"/>
  <c r="CK18" i="129"/>
  <c r="CK22" i="129"/>
  <c r="CA25" i="129"/>
  <c r="E139" i="113" s="1"/>
  <c r="Q26" i="129"/>
  <c r="CC26" i="129"/>
  <c r="CK30" i="129"/>
  <c r="CE31" i="129"/>
  <c r="M8" i="46"/>
  <c r="M8" i="42"/>
  <c r="M8" i="38"/>
  <c r="M8" i="34"/>
  <c r="M8" i="31"/>
  <c r="I66" i="11"/>
  <c r="E75" i="74"/>
  <c r="AA49" i="128"/>
  <c r="I50" i="126"/>
  <c r="AA49" i="125"/>
  <c r="E51" i="114" s="1"/>
  <c r="AA50" i="125"/>
  <c r="K48" i="122"/>
  <c r="I10" i="98"/>
  <c r="I12" i="98"/>
  <c r="I16" i="98"/>
  <c r="I20" i="98"/>
  <c r="I25" i="98"/>
  <c r="I29" i="98"/>
  <c r="I47" i="98"/>
  <c r="G14" i="121"/>
  <c r="E9" i="118"/>
  <c r="E25" i="118"/>
  <c r="E14" i="117"/>
  <c r="E16" i="117"/>
  <c r="E19" i="117"/>
  <c r="E20" i="117" s="1"/>
  <c r="E21" i="117" s="1"/>
  <c r="E51" i="117"/>
  <c r="E55" i="117"/>
  <c r="E56" i="117" s="1"/>
  <c r="E59" i="117"/>
  <c r="E17" i="116"/>
  <c r="G17" i="116" s="1"/>
  <c r="E17" i="115"/>
  <c r="G17" i="115" s="1"/>
  <c r="E24" i="114"/>
  <c r="E42" i="113"/>
  <c r="E78" i="113"/>
  <c r="E114" i="113"/>
  <c r="E153" i="113"/>
  <c r="E23" i="112"/>
  <c r="E19" i="110"/>
  <c r="E8" i="109"/>
  <c r="E10" i="109" s="1"/>
  <c r="E21" i="109" s="1"/>
  <c r="E8" i="105"/>
  <c r="E9" i="105"/>
  <c r="E10" i="105"/>
  <c r="E11" i="105"/>
  <c r="E12" i="105"/>
  <c r="E13" i="105"/>
  <c r="E14" i="105"/>
  <c r="E15" i="105"/>
  <c r="E21" i="105"/>
  <c r="E23" i="105" s="1"/>
  <c r="E25" i="105"/>
  <c r="E26" i="105"/>
  <c r="I26" i="105" s="1"/>
  <c r="K26" i="105" s="1"/>
  <c r="E27" i="105"/>
  <c r="E28" i="105"/>
  <c r="E30" i="105"/>
  <c r="E31" i="105"/>
  <c r="I31" i="105" s="1"/>
  <c r="K31" i="105" s="1"/>
  <c r="E32" i="105"/>
  <c r="E15" i="104"/>
  <c r="E19" i="104"/>
  <c r="E23" i="104"/>
  <c r="E27" i="104"/>
  <c r="E31" i="104"/>
  <c r="E35" i="104"/>
  <c r="E39" i="104"/>
  <c r="I9" i="101"/>
  <c r="I9" i="94" s="1"/>
  <c r="E19" i="100"/>
  <c r="E43" i="100"/>
  <c r="E19" i="2" s="1"/>
  <c r="G962" i="1" s="1"/>
  <c r="I45" i="100"/>
  <c r="AQ11" i="99"/>
  <c r="AS11" i="99" s="1"/>
  <c r="BS11" i="83" s="1"/>
  <c r="AQ15" i="99"/>
  <c r="AS15" i="99" s="1"/>
  <c r="BS15" i="83" s="1"/>
  <c r="AQ19" i="99"/>
  <c r="AS19" i="99" s="1"/>
  <c r="BS19" i="83" s="1"/>
  <c r="AQ23" i="99"/>
  <c r="AS23" i="99" s="1"/>
  <c r="BS23" i="83" s="1"/>
  <c r="AQ27" i="99"/>
  <c r="AQ35" i="99"/>
  <c r="BC41" i="99"/>
  <c r="I13" i="67"/>
  <c r="I13" i="57" s="1"/>
  <c r="I13" i="68"/>
  <c r="I12" i="57" s="1"/>
  <c r="Q29" i="147"/>
  <c r="K13" i="48"/>
  <c r="K12" i="48"/>
  <c r="K11" i="48"/>
  <c r="K10" i="48"/>
  <c r="K9" i="48"/>
  <c r="K8" i="48"/>
  <c r="AK13" i="80"/>
  <c r="AO13" i="80" s="1"/>
  <c r="AK13" i="85"/>
  <c r="BA13" i="79" s="1"/>
  <c r="AY64" i="52"/>
  <c r="AY56" i="52"/>
  <c r="AY40" i="52"/>
  <c r="I12" i="65"/>
  <c r="H15" i="57" s="1"/>
  <c r="I12" i="69"/>
  <c r="H11" i="57" s="1"/>
  <c r="I12" i="66"/>
  <c r="H14" i="57" s="1"/>
  <c r="I12" i="70"/>
  <c r="H10" i="57" s="1"/>
  <c r="AY10" i="52"/>
  <c r="E10" i="86"/>
  <c r="I12" i="67"/>
  <c r="H13" i="57" s="1"/>
  <c r="I12" i="68"/>
  <c r="H12" i="57" s="1"/>
  <c r="I10" i="59"/>
  <c r="F21" i="57" s="1"/>
  <c r="I10" i="71"/>
  <c r="F9" i="57" s="1"/>
  <c r="U59" i="56"/>
  <c r="U47" i="56"/>
  <c r="U43" i="56"/>
  <c r="U39" i="56"/>
  <c r="U35" i="56"/>
  <c r="U31" i="56"/>
  <c r="U27" i="56"/>
  <c r="I10" i="72"/>
  <c r="F8" i="57" s="1"/>
  <c r="U41" i="56"/>
  <c r="U37" i="56"/>
  <c r="Q17" i="18"/>
  <c r="S17" i="18" s="1"/>
  <c r="Q28" i="18"/>
  <c r="Q20" i="18"/>
  <c r="Q18" i="18"/>
  <c r="Q28" i="17"/>
  <c r="Q20" i="17"/>
  <c r="Q18" i="17"/>
  <c r="Q17" i="17"/>
  <c r="S17" i="17" s="1"/>
  <c r="Q17" i="16"/>
  <c r="S17" i="16" s="1"/>
  <c r="Q28" i="16"/>
  <c r="Q20" i="16"/>
  <c r="Q18" i="16"/>
  <c r="Q29" i="27"/>
  <c r="S29" i="27" s="1"/>
  <c r="Q21" i="27"/>
  <c r="S21" i="27" s="1"/>
  <c r="Q17" i="27"/>
  <c r="S17" i="27" s="1"/>
  <c r="Q20" i="27"/>
  <c r="S20" i="27" s="1"/>
  <c r="Q18" i="27"/>
  <c r="S18" i="27" s="1"/>
  <c r="E27" i="86"/>
  <c r="E22" i="86"/>
  <c r="E12" i="93"/>
  <c r="E27" i="93" s="1"/>
  <c r="U38" i="147"/>
  <c r="M34" i="100" s="1"/>
  <c r="M35" i="100" s="1"/>
  <c r="M36" i="100" s="1"/>
  <c r="I13" i="62"/>
  <c r="I18" i="57" s="1"/>
  <c r="I13" i="63"/>
  <c r="I17" i="57" s="1"/>
  <c r="I13" i="61"/>
  <c r="I19" i="57" s="1"/>
  <c r="E16" i="93"/>
  <c r="AC22" i="48"/>
  <c r="AC21" i="48"/>
  <c r="AC20" i="48"/>
  <c r="AC19" i="48"/>
  <c r="AC18" i="48"/>
  <c r="AC17" i="48"/>
  <c r="AC16" i="48"/>
  <c r="AC15" i="48"/>
  <c r="AC14" i="48"/>
  <c r="U52" i="147"/>
  <c r="U62" i="147"/>
  <c r="AK8" i="80"/>
  <c r="AO8" i="80" s="1"/>
  <c r="AK8" i="85"/>
  <c r="BA8" i="79" s="1"/>
  <c r="BA9" i="80"/>
  <c r="BE9" i="80" s="1"/>
  <c r="BA9" i="85"/>
  <c r="BS9" i="79" s="1"/>
  <c r="Q9" i="47" s="1"/>
  <c r="E10" i="80"/>
  <c r="I10" i="80" s="1"/>
  <c r="E10" i="85"/>
  <c r="Q10" i="79" s="1"/>
  <c r="BQ10" i="80"/>
  <c r="BU10" i="80" s="1"/>
  <c r="BQ10" i="85"/>
  <c r="CK10" i="79" s="1"/>
  <c r="U11" i="80"/>
  <c r="Y11" i="80" s="1"/>
  <c r="U11" i="85"/>
  <c r="AI11" i="79" s="1"/>
  <c r="M11" i="47" s="1"/>
  <c r="AK12" i="80"/>
  <c r="AO12" i="80" s="1"/>
  <c r="AK12" i="85"/>
  <c r="BA12" i="79" s="1"/>
  <c r="BA13" i="80"/>
  <c r="BE13" i="80" s="1"/>
  <c r="BA13" i="85"/>
  <c r="BS13" i="79" s="1"/>
  <c r="Q13" i="47" s="1"/>
  <c r="E14" i="80"/>
  <c r="I14" i="80" s="1"/>
  <c r="E14" i="85"/>
  <c r="Q14" i="79" s="1"/>
  <c r="BQ14" i="80"/>
  <c r="BU14" i="80" s="1"/>
  <c r="BQ14" i="85"/>
  <c r="CK14" i="79" s="1"/>
  <c r="U15" i="80"/>
  <c r="Y15" i="80" s="1"/>
  <c r="U15" i="85"/>
  <c r="AI15" i="79" s="1"/>
  <c r="M15" i="47" s="1"/>
  <c r="AK16" i="80"/>
  <c r="AO16" i="80" s="1"/>
  <c r="AK16" i="85"/>
  <c r="BA16" i="79" s="1"/>
  <c r="BA17" i="80"/>
  <c r="BE17" i="80" s="1"/>
  <c r="BA17" i="85"/>
  <c r="BS17" i="79" s="1"/>
  <c r="Q17" i="47" s="1"/>
  <c r="E18" i="80"/>
  <c r="I18" i="80" s="1"/>
  <c r="E18" i="85"/>
  <c r="Q18" i="79" s="1"/>
  <c r="BQ18" i="80"/>
  <c r="BU18" i="80" s="1"/>
  <c r="BQ18" i="85"/>
  <c r="CK18" i="79" s="1"/>
  <c r="U19" i="80"/>
  <c r="Y19" i="80" s="1"/>
  <c r="U19" i="85"/>
  <c r="AI19" i="79" s="1"/>
  <c r="AK20" i="80"/>
  <c r="AO20" i="80" s="1"/>
  <c r="AK20" i="85"/>
  <c r="BA20" i="79" s="1"/>
  <c r="BA21" i="80"/>
  <c r="BE21" i="80" s="1"/>
  <c r="BA21" i="85"/>
  <c r="BS21" i="79" s="1"/>
  <c r="Q21" i="47" s="1"/>
  <c r="E22" i="80"/>
  <c r="I22" i="80" s="1"/>
  <c r="E22" i="85"/>
  <c r="Q22" i="79" s="1"/>
  <c r="BQ22" i="80"/>
  <c r="BU22" i="80" s="1"/>
  <c r="BQ22" i="85"/>
  <c r="CK22" i="79" s="1"/>
  <c r="I11" i="58"/>
  <c r="G23" i="57" s="1"/>
  <c r="U23" i="80"/>
  <c r="Y23" i="80" s="1"/>
  <c r="U23" i="85"/>
  <c r="AI23" i="79" s="1"/>
  <c r="M24" i="47" s="1"/>
  <c r="AG25" i="99"/>
  <c r="BE27" i="99"/>
  <c r="AG29" i="99"/>
  <c r="BE31" i="99"/>
  <c r="AG33" i="99"/>
  <c r="BE35" i="99"/>
  <c r="AG37" i="99"/>
  <c r="BE39" i="99"/>
  <c r="AQ25" i="145"/>
  <c r="AY42" i="99"/>
  <c r="AU8" i="144"/>
  <c r="BC8" i="144"/>
  <c r="BA42" i="99" s="1"/>
  <c r="AU9" i="92"/>
  <c r="AY9" i="92" s="1"/>
  <c r="E9" i="87"/>
  <c r="AO9" i="144"/>
  <c r="AW9" i="144"/>
  <c r="AO43" i="99" s="1"/>
  <c r="AI10" i="144"/>
  <c r="AQ10" i="144"/>
  <c r="AC44" i="99" s="1"/>
  <c r="AK11" i="144"/>
  <c r="Q45" i="99" s="1"/>
  <c r="BA11" i="144"/>
  <c r="K12" i="3"/>
  <c r="G548" i="1" s="1"/>
  <c r="Q12" i="92"/>
  <c r="AU12" i="144"/>
  <c r="BC12" i="144"/>
  <c r="BA46" i="99" s="1"/>
  <c r="AU13" i="92"/>
  <c r="AY13" i="92" s="1"/>
  <c r="E13" i="87"/>
  <c r="AO13" i="144"/>
  <c r="AW13" i="144"/>
  <c r="AO47" i="99" s="1"/>
  <c r="AI14" i="144"/>
  <c r="AQ14" i="144"/>
  <c r="AC48" i="99" s="1"/>
  <c r="AK15" i="144"/>
  <c r="Q49" i="99" s="1"/>
  <c r="BA15" i="144"/>
  <c r="K16" i="3"/>
  <c r="G664" i="1" s="1"/>
  <c r="Q16" i="92"/>
  <c r="AU16" i="144"/>
  <c r="BC16" i="144"/>
  <c r="BA50" i="99" s="1"/>
  <c r="AU17" i="92"/>
  <c r="AY17" i="92" s="1"/>
  <c r="E17" i="87"/>
  <c r="AO17" i="144"/>
  <c r="AW17" i="144"/>
  <c r="AO51" i="99" s="1"/>
  <c r="AI18" i="144"/>
  <c r="AQ18" i="144"/>
  <c r="AC52" i="99" s="1"/>
  <c r="AK19" i="144"/>
  <c r="Q53" i="99" s="1"/>
  <c r="BA19" i="144"/>
  <c r="K20" i="3"/>
  <c r="G780" i="1" s="1"/>
  <c r="Q20" i="92"/>
  <c r="AU20" i="144"/>
  <c r="BC20" i="144"/>
  <c r="BA54" i="99" s="1"/>
  <c r="AU21" i="92"/>
  <c r="AY21" i="92" s="1"/>
  <c r="E21" i="87"/>
  <c r="AO21" i="144"/>
  <c r="AW21" i="144"/>
  <c r="AO55" i="99" s="1"/>
  <c r="AI22" i="144"/>
  <c r="AQ22" i="144"/>
  <c r="AC56" i="99" s="1"/>
  <c r="U23" i="144"/>
  <c r="AK23" i="144"/>
  <c r="Q57" i="99" s="1"/>
  <c r="BA23" i="144"/>
  <c r="I58" i="99"/>
  <c r="O24" i="144"/>
  <c r="AY58" i="99"/>
  <c r="AU24" i="144"/>
  <c r="BC24" i="144"/>
  <c r="BA58" i="99" s="1"/>
  <c r="Y25" i="144"/>
  <c r="AI59" i="99" s="1"/>
  <c r="AM59" i="99" s="1"/>
  <c r="AA60" i="99"/>
  <c r="AA26" i="144"/>
  <c r="AI26" i="144"/>
  <c r="AQ26" i="144"/>
  <c r="AC60" i="99" s="1"/>
  <c r="E8" i="81"/>
  <c r="I8" i="81" s="1"/>
  <c r="E8" i="82"/>
  <c r="I8" i="82" s="1"/>
  <c r="E8" i="83"/>
  <c r="E8" i="84"/>
  <c r="AO8" i="143"/>
  <c r="AM9" i="143"/>
  <c r="AI13" i="143"/>
  <c r="AO14" i="143"/>
  <c r="E12" i="81"/>
  <c r="I12" i="81" s="1"/>
  <c r="E12" i="82"/>
  <c r="I12" i="82" s="1"/>
  <c r="E12" i="83"/>
  <c r="E12" i="84"/>
  <c r="AO16" i="143"/>
  <c r="AM17" i="143"/>
  <c r="AI21" i="143"/>
  <c r="E17" i="81"/>
  <c r="I17" i="81" s="1"/>
  <c r="E17" i="82"/>
  <c r="I17" i="82" s="1"/>
  <c r="E17" i="83"/>
  <c r="E17" i="84"/>
  <c r="AO22" i="143"/>
  <c r="AI25" i="143"/>
  <c r="E20" i="81"/>
  <c r="I20" i="81" s="1"/>
  <c r="E20" i="82"/>
  <c r="I20" i="82" s="1"/>
  <c r="E20" i="83"/>
  <c r="E20" i="84"/>
  <c r="AO26" i="143"/>
  <c r="AI29" i="143"/>
  <c r="AI9" i="142"/>
  <c r="AO10" i="142"/>
  <c r="AA11" i="142"/>
  <c r="AM11" i="142" s="1"/>
  <c r="E9" i="89" s="1"/>
  <c r="I10" i="92"/>
  <c r="O10" i="92"/>
  <c r="AO12" i="142"/>
  <c r="E10" i="88" s="1"/>
  <c r="AM13" i="142"/>
  <c r="AO18" i="142"/>
  <c r="AM19" i="142"/>
  <c r="E13" i="89" s="1"/>
  <c r="I14" i="92"/>
  <c r="O14" i="92"/>
  <c r="AO20" i="142"/>
  <c r="E14" i="88" s="1"/>
  <c r="AM21" i="142"/>
  <c r="E15" i="89" s="1"/>
  <c r="I18" i="92"/>
  <c r="O18" i="92"/>
  <c r="AO24" i="142"/>
  <c r="E18" i="88" s="1"/>
  <c r="AM25" i="142"/>
  <c r="E19" i="89" s="1"/>
  <c r="AO28" i="142"/>
  <c r="AM29" i="142"/>
  <c r="K31" i="142"/>
  <c r="O31" i="142" s="1"/>
  <c r="AK8" i="138"/>
  <c r="AM8" i="138" s="1"/>
  <c r="EK8" i="138"/>
  <c r="FA8" i="138"/>
  <c r="FG8" i="138" s="1"/>
  <c r="S9" i="138"/>
  <c r="U9" i="138" s="1"/>
  <c r="EI9" i="138"/>
  <c r="EO9" i="138" s="1"/>
  <c r="EQ9" i="138" s="1"/>
  <c r="BU10" i="138"/>
  <c r="BW10" i="138" s="1"/>
  <c r="FE10" i="138"/>
  <c r="BC11" i="138"/>
  <c r="BE11" i="138" s="1"/>
  <c r="EM11" i="138"/>
  <c r="FC11" i="138"/>
  <c r="AK12" i="138"/>
  <c r="AM12" i="138" s="1"/>
  <c r="EK12" i="138"/>
  <c r="FA12" i="138"/>
  <c r="S13" i="138"/>
  <c r="U13" i="138" s="1"/>
  <c r="EI13" i="138"/>
  <c r="EO13" i="138" s="1"/>
  <c r="EQ13" i="138" s="1"/>
  <c r="BU14" i="138"/>
  <c r="BW14" i="138" s="1"/>
  <c r="FE14" i="138"/>
  <c r="BC15" i="138"/>
  <c r="BE15" i="138" s="1"/>
  <c r="EM15" i="138"/>
  <c r="FC15" i="138"/>
  <c r="AK16" i="138"/>
  <c r="AM16" i="138" s="1"/>
  <c r="EK16" i="138"/>
  <c r="FA16" i="138"/>
  <c r="S17" i="138"/>
  <c r="U17" i="138" s="1"/>
  <c r="EI17" i="138"/>
  <c r="EO17" i="138" s="1"/>
  <c r="EQ17" i="138" s="1"/>
  <c r="BU18" i="138"/>
  <c r="BW18" i="138" s="1"/>
  <c r="FE18" i="138"/>
  <c r="BC19" i="138"/>
  <c r="BE19" i="138" s="1"/>
  <c r="EM19" i="138"/>
  <c r="FC19" i="138"/>
  <c r="AK20" i="138"/>
  <c r="AM20" i="138" s="1"/>
  <c r="EK20" i="138"/>
  <c r="FA20" i="138"/>
  <c r="S21" i="138"/>
  <c r="U21" i="138" s="1"/>
  <c r="EI21" i="138"/>
  <c r="EO21" i="138" s="1"/>
  <c r="EQ21" i="138" s="1"/>
  <c r="BU22" i="138"/>
  <c r="BW22" i="138" s="1"/>
  <c r="FE22" i="138"/>
  <c r="BC23" i="138"/>
  <c r="BE23" i="138" s="1"/>
  <c r="EM23" i="138"/>
  <c r="FC23" i="138"/>
  <c r="M12" i="135"/>
  <c r="G17" i="56"/>
  <c r="G20" i="56" s="1"/>
  <c r="AG18" i="56"/>
  <c r="G19" i="56"/>
  <c r="AQ18" i="56"/>
  <c r="AQ17" i="56"/>
  <c r="AQ20" i="56" s="1"/>
  <c r="AQ64" i="56" s="1"/>
  <c r="E15" i="8" s="1"/>
  <c r="AG17" i="56"/>
  <c r="AG20" i="56" s="1"/>
  <c r="AG64" i="56" s="1"/>
  <c r="E11" i="8" s="1"/>
  <c r="CM49" i="134"/>
  <c r="G32" i="56" s="1"/>
  <c r="CM54" i="133"/>
  <c r="E25" i="75" s="1"/>
  <c r="BM68" i="52"/>
  <c r="Y68" i="52"/>
  <c r="BC68" i="52"/>
  <c r="AM68" i="52"/>
  <c r="CG68" i="52"/>
  <c r="BQ68" i="52"/>
  <c r="AS68" i="52"/>
  <c r="AC68" i="52"/>
  <c r="BW68" i="52"/>
  <c r="BG68" i="52"/>
  <c r="AI68" i="52"/>
  <c r="Q68" i="52"/>
  <c r="G12" i="48"/>
  <c r="M12" i="48" s="1"/>
  <c r="E10" i="78"/>
  <c r="I14" i="48"/>
  <c r="E15" i="78"/>
  <c r="I122" i="11"/>
  <c r="G122" i="11"/>
  <c r="I8" i="19"/>
  <c r="E24" i="78"/>
  <c r="M8" i="26"/>
  <c r="AA47" i="130"/>
  <c r="M8" i="15"/>
  <c r="I15" i="14"/>
  <c r="M8" i="14"/>
  <c r="M15" i="14" s="1"/>
  <c r="E30" i="10" s="1"/>
  <c r="CK9" i="129"/>
  <c r="CK13" i="129"/>
  <c r="CK17" i="129"/>
  <c r="CK21" i="129"/>
  <c r="CK25" i="129"/>
  <c r="CE26" i="129"/>
  <c r="CK29" i="129"/>
  <c r="BY31" i="129"/>
  <c r="CG31" i="129"/>
  <c r="M8" i="45"/>
  <c r="M8" i="41"/>
  <c r="M8" i="37"/>
  <c r="M8" i="33"/>
  <c r="M8" i="30"/>
  <c r="AA33" i="128"/>
  <c r="AA49" i="127"/>
  <c r="E43" i="117" s="1"/>
  <c r="E45" i="117" s="1"/>
  <c r="O49" i="126"/>
  <c r="AA33" i="125"/>
  <c r="E23" i="114" s="1"/>
  <c r="E25" i="114" s="1"/>
  <c r="E26" i="114" s="1"/>
  <c r="G35" i="114" s="1"/>
  <c r="I41" i="38" s="1"/>
  <c r="M41" i="38" s="1"/>
  <c r="AA8" i="124"/>
  <c r="E39" i="122"/>
  <c r="E52" i="122" s="1"/>
  <c r="I11" i="98"/>
  <c r="I15" i="98"/>
  <c r="I19" i="98"/>
  <c r="I28" i="98"/>
  <c r="E41" i="98"/>
  <c r="I48" i="98"/>
  <c r="E22" i="118"/>
  <c r="E8" i="117"/>
  <c r="E23" i="117"/>
  <c r="E40" i="117" s="1"/>
  <c r="E67" i="114"/>
  <c r="E71" i="114"/>
  <c r="E73" i="114"/>
  <c r="E75" i="114"/>
  <c r="E12" i="113"/>
  <c r="E16" i="113"/>
  <c r="E48" i="113"/>
  <c r="E84" i="113"/>
  <c r="E120" i="113"/>
  <c r="E20" i="110"/>
  <c r="E8" i="106"/>
  <c r="E10" i="106" s="1"/>
  <c r="G8" i="105"/>
  <c r="G9" i="105"/>
  <c r="G10" i="105"/>
  <c r="G11" i="105"/>
  <c r="G12" i="105"/>
  <c r="G13" i="105"/>
  <c r="G14" i="105"/>
  <c r="G15" i="105"/>
  <c r="G25" i="105"/>
  <c r="G27" i="105"/>
  <c r="G28" i="105"/>
  <c r="G30" i="105"/>
  <c r="G32" i="105"/>
  <c r="E14" i="104"/>
  <c r="E18" i="104"/>
  <c r="E22" i="104"/>
  <c r="E26" i="104"/>
  <c r="E30" i="104"/>
  <c r="E34" i="104"/>
  <c r="E38" i="104"/>
  <c r="E11" i="102"/>
  <c r="I11" i="102" s="1"/>
  <c r="I26" i="102" s="1"/>
  <c r="E13" i="102"/>
  <c r="AC13" i="102" s="1"/>
  <c r="E15" i="102"/>
  <c r="K15" i="102" s="1"/>
  <c r="K26" i="102" s="1"/>
  <c r="E17" i="102"/>
  <c r="O17" i="102" s="1"/>
  <c r="O26" i="102" s="1"/>
  <c r="E19" i="102"/>
  <c r="AE19" i="102" s="1"/>
  <c r="E21" i="102"/>
  <c r="S21" i="102" s="1"/>
  <c r="S30" i="102" s="1"/>
  <c r="E23" i="102"/>
  <c r="W23" i="102" s="1"/>
  <c r="W28" i="102" s="1"/>
  <c r="E25" i="102"/>
  <c r="AA25" i="102" s="1"/>
  <c r="AA30" i="102" s="1"/>
  <c r="K28" i="102"/>
  <c r="S28" i="102"/>
  <c r="O30" i="102"/>
  <c r="W30" i="102"/>
  <c r="G16" i="77"/>
  <c r="I16" i="77" s="1"/>
  <c r="G12" i="77"/>
  <c r="I12" i="77" s="1"/>
  <c r="G17" i="77"/>
  <c r="I17" i="77" s="1"/>
  <c r="G13" i="77"/>
  <c r="I13" i="77" s="1"/>
  <c r="G14" i="77"/>
  <c r="I14" i="77" s="1"/>
  <c r="G10" i="77"/>
  <c r="I10" i="77" s="1"/>
  <c r="G15" i="77"/>
  <c r="I15" i="77" s="1"/>
  <c r="G11" i="77"/>
  <c r="I11" i="77" s="1"/>
  <c r="E12" i="100"/>
  <c r="G15" i="100"/>
  <c r="E20" i="100"/>
  <c r="E24" i="100"/>
  <c r="E16" i="2" s="1"/>
  <c r="G959" i="1" s="1"/>
  <c r="K45" i="100"/>
  <c r="K49" i="100"/>
  <c r="BC8" i="99"/>
  <c r="BE8" i="99" s="1"/>
  <c r="CM8" i="83" s="1"/>
  <c r="BC12" i="99"/>
  <c r="BE12" i="99" s="1"/>
  <c r="CM12" i="83" s="1"/>
  <c r="BC16" i="99"/>
  <c r="BE16" i="99" s="1"/>
  <c r="CM16" i="83" s="1"/>
  <c r="S18" i="99"/>
  <c r="U18" i="99" s="1"/>
  <c r="AE18" i="83" s="1"/>
  <c r="BC20" i="99"/>
  <c r="BE20" i="99" s="1"/>
  <c r="CM20" i="83" s="1"/>
  <c r="O24" i="99"/>
  <c r="S29" i="99"/>
  <c r="O30" i="99"/>
  <c r="AA30" i="99"/>
  <c r="AM30" i="99"/>
  <c r="AY30" i="99"/>
  <c r="I31" i="99"/>
  <c r="I15" i="3" s="1"/>
  <c r="G634" i="1" s="1"/>
  <c r="S37" i="99"/>
  <c r="O38" i="99"/>
  <c r="AA38" i="99"/>
  <c r="AM38" i="99"/>
  <c r="AY38" i="99"/>
  <c r="I39" i="99"/>
  <c r="I23" i="3" s="1"/>
  <c r="G866" i="1" s="1"/>
  <c r="AM40" i="99"/>
  <c r="I14" i="64"/>
  <c r="J16" i="57" s="1"/>
  <c r="O52" i="147"/>
  <c r="I11" i="60" s="1"/>
  <c r="G20" i="57" s="1"/>
  <c r="BA10" i="80"/>
  <c r="BE10" i="80" s="1"/>
  <c r="BA10" i="85"/>
  <c r="BS10" i="79" s="1"/>
  <c r="Q10" i="47" s="1"/>
  <c r="U12" i="80"/>
  <c r="Y12" i="80" s="1"/>
  <c r="U12" i="85"/>
  <c r="AI12" i="79" s="1"/>
  <c r="M12" i="47" s="1"/>
  <c r="AK17" i="80"/>
  <c r="AO17" i="80" s="1"/>
  <c r="AK17" i="85"/>
  <c r="BA17" i="79" s="1"/>
  <c r="E19" i="80"/>
  <c r="I19" i="80" s="1"/>
  <c r="E19" i="85"/>
  <c r="Q19" i="79" s="1"/>
  <c r="AK21" i="80"/>
  <c r="AO21" i="80" s="1"/>
  <c r="AK21" i="85"/>
  <c r="BA21" i="79" s="1"/>
  <c r="BA22" i="80"/>
  <c r="BE22" i="80" s="1"/>
  <c r="BA22" i="85"/>
  <c r="BS22" i="79" s="1"/>
  <c r="Q22" i="47" s="1"/>
  <c r="AS27" i="99"/>
  <c r="U33" i="99"/>
  <c r="Q25" i="29"/>
  <c r="Q19" i="29"/>
  <c r="AS35" i="99"/>
  <c r="U37" i="99"/>
  <c r="BE41" i="99"/>
  <c r="E8" i="87"/>
  <c r="AU8" i="92"/>
  <c r="AO8" i="144"/>
  <c r="AW8" i="144"/>
  <c r="AO42" i="99" s="1"/>
  <c r="AI9" i="144"/>
  <c r="AQ9" i="144"/>
  <c r="AC43" i="99" s="1"/>
  <c r="O44" i="99"/>
  <c r="AK10" i="144"/>
  <c r="Q44" i="99" s="1"/>
  <c r="BA10" i="144"/>
  <c r="K11" i="3"/>
  <c r="G519" i="1" s="1"/>
  <c r="Q11" i="92"/>
  <c r="AU11" i="144"/>
  <c r="BC11" i="144"/>
  <c r="BA45" i="99" s="1"/>
  <c r="E12" i="87"/>
  <c r="AU12" i="92"/>
  <c r="AO12" i="144"/>
  <c r="AW12" i="144"/>
  <c r="AO46" i="99" s="1"/>
  <c r="AI13" i="144"/>
  <c r="AQ13" i="144"/>
  <c r="AC47" i="99" s="1"/>
  <c r="AK14" i="144"/>
  <c r="Q48" i="99" s="1"/>
  <c r="BA14" i="144"/>
  <c r="K15" i="3"/>
  <c r="G635" i="1" s="1"/>
  <c r="Q15" i="92"/>
  <c r="AU15" i="144"/>
  <c r="BC15" i="144"/>
  <c r="BA49" i="99" s="1"/>
  <c r="Q13" i="14"/>
  <c r="S13" i="14" s="1"/>
  <c r="Q11" i="14"/>
  <c r="S11" i="14" s="1"/>
  <c r="Q9" i="14"/>
  <c r="S9" i="14" s="1"/>
  <c r="E16" i="87"/>
  <c r="AU16" i="92"/>
  <c r="AO16" i="144"/>
  <c r="AW16" i="144"/>
  <c r="AO50" i="99" s="1"/>
  <c r="AI17" i="144"/>
  <c r="AQ17" i="144"/>
  <c r="AC51" i="99" s="1"/>
  <c r="AK18" i="144"/>
  <c r="Q52" i="99" s="1"/>
  <c r="BA18" i="144"/>
  <c r="K19" i="3"/>
  <c r="G751" i="1" s="1"/>
  <c r="Q19" i="92"/>
  <c r="AU19" i="144"/>
  <c r="BC19" i="144"/>
  <c r="BA53" i="99" s="1"/>
  <c r="E20" i="87"/>
  <c r="AU20" i="92"/>
  <c r="AO20" i="144"/>
  <c r="AW20" i="144"/>
  <c r="AO54" i="99" s="1"/>
  <c r="AI21" i="144"/>
  <c r="AQ21" i="144"/>
  <c r="AC55" i="99" s="1"/>
  <c r="AK22" i="144"/>
  <c r="Q56" i="99" s="1"/>
  <c r="BA22" i="144"/>
  <c r="AU23" i="144"/>
  <c r="BC23" i="144"/>
  <c r="BA57" i="99" s="1"/>
  <c r="AO24" i="144"/>
  <c r="AW24" i="144"/>
  <c r="AO58" i="99" s="1"/>
  <c r="AK26" i="144"/>
  <c r="Q60" i="99" s="1"/>
  <c r="BA26" i="144"/>
  <c r="AO9" i="143"/>
  <c r="E11" i="81"/>
  <c r="I11" i="81" s="1"/>
  <c r="E11" i="82"/>
  <c r="I11" i="82" s="1"/>
  <c r="E11" i="83"/>
  <c r="E11" i="84"/>
  <c r="AO15" i="143"/>
  <c r="AO17" i="143"/>
  <c r="E16" i="81"/>
  <c r="I16" i="81" s="1"/>
  <c r="E16" i="82"/>
  <c r="I16" i="82" s="1"/>
  <c r="E16" i="83"/>
  <c r="E16" i="84"/>
  <c r="AO23" i="143"/>
  <c r="E21" i="81"/>
  <c r="I21" i="81" s="1"/>
  <c r="E21" i="82"/>
  <c r="I21" i="82" s="1"/>
  <c r="E21" i="83"/>
  <c r="E21" i="84"/>
  <c r="AO27" i="143"/>
  <c r="I9" i="92"/>
  <c r="AO11" i="142"/>
  <c r="E9" i="88" s="1"/>
  <c r="AO13" i="142"/>
  <c r="I13" i="92"/>
  <c r="AO19" i="142"/>
  <c r="E13" i="88" s="1"/>
  <c r="I15" i="92"/>
  <c r="AO21" i="142"/>
  <c r="E15" i="88" s="1"/>
  <c r="I19" i="92"/>
  <c r="AO25" i="142"/>
  <c r="E19" i="88" s="1"/>
  <c r="AO29" i="142"/>
  <c r="FC8" i="138"/>
  <c r="FA9" i="138"/>
  <c r="FG9" i="138" s="1"/>
  <c r="FI9" i="138" s="1"/>
  <c r="FE11" i="138"/>
  <c r="FC12" i="138"/>
  <c r="FA13" i="138"/>
  <c r="FG13" i="138" s="1"/>
  <c r="FI13" i="138" s="1"/>
  <c r="FE15" i="138"/>
  <c r="FC16" i="138"/>
  <c r="FA17" i="138"/>
  <c r="FG17" i="138" s="1"/>
  <c r="FI17" i="138" s="1"/>
  <c r="FE19" i="138"/>
  <c r="FC20" i="138"/>
  <c r="FA21" i="138"/>
  <c r="FG21" i="138" s="1"/>
  <c r="FI21" i="138" s="1"/>
  <c r="FE23" i="138"/>
  <c r="Q14" i="19"/>
  <c r="Q12" i="19"/>
  <c r="Q10" i="19"/>
  <c r="Q8" i="19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7" i="25"/>
  <c r="Q85" i="25"/>
  <c r="Q83" i="25"/>
  <c r="Q81" i="25"/>
  <c r="Q79" i="25"/>
  <c r="Q77" i="25"/>
  <c r="Q75" i="25"/>
  <c r="Q73" i="25"/>
  <c r="Q71" i="25"/>
  <c r="Q69" i="25"/>
  <c r="Q61" i="25"/>
  <c r="Q47" i="25"/>
  <c r="Q45" i="25"/>
  <c r="Q43" i="25"/>
  <c r="Q41" i="25"/>
  <c r="Q39" i="25"/>
  <c r="Q37" i="25"/>
  <c r="Q35" i="25"/>
  <c r="Q33" i="25"/>
  <c r="Q31" i="25"/>
  <c r="Q29" i="25"/>
  <c r="Q27" i="25"/>
  <c r="Q19" i="25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8" i="24"/>
  <c r="Q88" i="25"/>
  <c r="Q86" i="25"/>
  <c r="Q84" i="25"/>
  <c r="Q82" i="25"/>
  <c r="Q80" i="25"/>
  <c r="Q78" i="25"/>
  <c r="Q76" i="25"/>
  <c r="Q74" i="25"/>
  <c r="Q72" i="25"/>
  <c r="Q70" i="25"/>
  <c r="Q62" i="25"/>
  <c r="Q60" i="25"/>
  <c r="Q46" i="25"/>
  <c r="Q44" i="25"/>
  <c r="Q42" i="25"/>
  <c r="Q40" i="25"/>
  <c r="Q38" i="25"/>
  <c r="Q36" i="25"/>
  <c r="Q34" i="25"/>
  <c r="Q32" i="25"/>
  <c r="Q30" i="25"/>
  <c r="Q28" i="25"/>
  <c r="Q20" i="25"/>
  <c r="Q18" i="25"/>
  <c r="Q13" i="20"/>
  <c r="Q11" i="20"/>
  <c r="Q9" i="20"/>
  <c r="Q14" i="20"/>
  <c r="Q12" i="20"/>
  <c r="Q10" i="20"/>
  <c r="Q8" i="20"/>
  <c r="G19" i="54"/>
  <c r="G17" i="54"/>
  <c r="G20" i="54" s="1"/>
  <c r="G64" i="54" s="1"/>
  <c r="G66" i="54" s="1"/>
  <c r="M18" i="54"/>
  <c r="Y18" i="54" s="1"/>
  <c r="CM88" i="134"/>
  <c r="M75" i="52"/>
  <c r="BW69" i="52"/>
  <c r="BG69" i="52"/>
  <c r="AI69" i="52"/>
  <c r="Q69" i="52"/>
  <c r="BM69" i="52"/>
  <c r="Y69" i="52"/>
  <c r="BC69" i="52"/>
  <c r="AM69" i="52"/>
  <c r="CG69" i="52"/>
  <c r="BQ69" i="52"/>
  <c r="AS69" i="52"/>
  <c r="AC69" i="52"/>
  <c r="CM42" i="132"/>
  <c r="CM48" i="132"/>
  <c r="G107" i="11"/>
  <c r="G132" i="11" s="1"/>
  <c r="E16" i="78"/>
  <c r="AA17" i="130"/>
  <c r="M8" i="18"/>
  <c r="AA57" i="130"/>
  <c r="AA75" i="130"/>
  <c r="CK8" i="129"/>
  <c r="CK28" i="129"/>
  <c r="CK31" i="129" s="1"/>
  <c r="E53" i="114" s="1"/>
  <c r="CA31" i="129"/>
  <c r="G9" i="50"/>
  <c r="M9" i="50" s="1"/>
  <c r="I9" i="50"/>
  <c r="M8" i="44"/>
  <c r="M8" i="40"/>
  <c r="M8" i="36"/>
  <c r="M8" i="32"/>
  <c r="M8" i="25"/>
  <c r="E76" i="74"/>
  <c r="E73" i="74"/>
  <c r="I49" i="126"/>
  <c r="K8" i="122"/>
  <c r="K39" i="122" s="1"/>
  <c r="K52" i="122" s="1"/>
  <c r="G24" i="98"/>
  <c r="I14" i="98"/>
  <c r="I18" i="98"/>
  <c r="I27" i="98"/>
  <c r="I31" i="98"/>
  <c r="I36" i="98"/>
  <c r="E16" i="119"/>
  <c r="I65" i="50" s="1"/>
  <c r="E20" i="119"/>
  <c r="E21" i="119" s="1"/>
  <c r="E23" i="119" s="1"/>
  <c r="E15" i="118"/>
  <c r="E23" i="118"/>
  <c r="E17" i="117"/>
  <c r="E41" i="115"/>
  <c r="E50" i="115" s="1"/>
  <c r="E19" i="114"/>
  <c r="G19" i="114" s="1"/>
  <c r="E70" i="96" s="1"/>
  <c r="E8" i="107"/>
  <c r="E10" i="107" s="1"/>
  <c r="E17" i="104"/>
  <c r="E21" i="104"/>
  <c r="E25" i="104"/>
  <c r="E29" i="104"/>
  <c r="E33" i="104"/>
  <c r="E37" i="104"/>
  <c r="K14" i="77"/>
  <c r="M14" i="77" s="1"/>
  <c r="K10" i="77"/>
  <c r="M10" i="77" s="1"/>
  <c r="K15" i="77"/>
  <c r="M15" i="77" s="1"/>
  <c r="K11" i="77"/>
  <c r="M11" i="77" s="1"/>
  <c r="K16" i="77"/>
  <c r="M16" i="77" s="1"/>
  <c r="K12" i="77"/>
  <c r="M12" i="77" s="1"/>
  <c r="K17" i="77"/>
  <c r="M17" i="77" s="1"/>
  <c r="K13" i="77"/>
  <c r="M13" i="77" s="1"/>
  <c r="G26" i="101"/>
  <c r="I26" i="101" s="1"/>
  <c r="I63" i="95"/>
  <c r="I38" i="94"/>
  <c r="G8" i="100"/>
  <c r="I15" i="100"/>
  <c r="E37" i="100"/>
  <c r="E41" i="100" s="1"/>
  <c r="M45" i="100"/>
  <c r="M46" i="100" s="1"/>
  <c r="M49" i="100"/>
  <c r="M50" i="100" s="1"/>
  <c r="G8" i="3"/>
  <c r="G430" i="1" s="1"/>
  <c r="K8" i="83"/>
  <c r="S9" i="99"/>
  <c r="U9" i="99" s="1"/>
  <c r="AE9" i="83" s="1"/>
  <c r="G12" i="3"/>
  <c r="G546" i="1" s="1"/>
  <c r="K12" i="83"/>
  <c r="S13" i="99"/>
  <c r="U13" i="99" s="1"/>
  <c r="AE13" i="83" s="1"/>
  <c r="G16" i="3"/>
  <c r="G662" i="1" s="1"/>
  <c r="K16" i="83"/>
  <c r="S17" i="99"/>
  <c r="U17" i="99" s="1"/>
  <c r="AE17" i="83" s="1"/>
  <c r="G20" i="3"/>
  <c r="G778" i="1" s="1"/>
  <c r="K20" i="83"/>
  <c r="S21" i="99"/>
  <c r="U21" i="99" s="1"/>
  <c r="AE21" i="83" s="1"/>
  <c r="AQ31" i="99"/>
  <c r="AS31" i="99" s="1"/>
  <c r="AQ39" i="99"/>
  <c r="AS39" i="99" s="1"/>
  <c r="E44" i="99"/>
  <c r="I44" i="99" s="1"/>
  <c r="E24" i="86"/>
  <c r="AK9" i="80"/>
  <c r="AO9" i="80" s="1"/>
  <c r="AK9" i="85"/>
  <c r="BA9" i="79" s="1"/>
  <c r="E11" i="80"/>
  <c r="I11" i="80" s="1"/>
  <c r="E11" i="85"/>
  <c r="Q11" i="79" s="1"/>
  <c r="BQ11" i="80"/>
  <c r="BU11" i="80" s="1"/>
  <c r="BQ11" i="85"/>
  <c r="CK11" i="79" s="1"/>
  <c r="E15" i="80"/>
  <c r="I15" i="80" s="1"/>
  <c r="E15" i="85"/>
  <c r="Q15" i="79" s="1"/>
  <c r="BQ15" i="80"/>
  <c r="BU15" i="80" s="1"/>
  <c r="BQ15" i="85"/>
  <c r="CK15" i="79" s="1"/>
  <c r="BQ19" i="80"/>
  <c r="BU19" i="80" s="1"/>
  <c r="BQ19" i="85"/>
  <c r="CK19" i="79" s="1"/>
  <c r="I10" i="58"/>
  <c r="F23" i="57" s="1"/>
  <c r="E23" i="80"/>
  <c r="I23" i="80" s="1"/>
  <c r="E23" i="85"/>
  <c r="Q23" i="79" s="1"/>
  <c r="U25" i="99"/>
  <c r="U29" i="99"/>
  <c r="AY19" i="52"/>
  <c r="AY22" i="52"/>
  <c r="AY14" i="52"/>
  <c r="I14" i="69"/>
  <c r="J11" i="57" s="1"/>
  <c r="I14" i="66"/>
  <c r="J14" i="57" s="1"/>
  <c r="I14" i="70"/>
  <c r="J10" i="57" s="1"/>
  <c r="E12" i="86"/>
  <c r="I14" i="67"/>
  <c r="J13" i="57" s="1"/>
  <c r="I14" i="68"/>
  <c r="J12" i="57" s="1"/>
  <c r="S29" i="147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20" i="86"/>
  <c r="E25" i="86" s="1"/>
  <c r="E10" i="93"/>
  <c r="E25" i="93" s="1"/>
  <c r="Q38" i="147"/>
  <c r="I34" i="100" s="1"/>
  <c r="I11" i="61"/>
  <c r="G19" i="57" s="1"/>
  <c r="I11" i="62"/>
  <c r="G18" i="57" s="1"/>
  <c r="I11" i="63"/>
  <c r="G17" i="57" s="1"/>
  <c r="E14" i="93"/>
  <c r="I10" i="64"/>
  <c r="F16" i="57" s="1"/>
  <c r="S51" i="147"/>
  <c r="K54" i="100" s="1"/>
  <c r="Q52" i="147"/>
  <c r="I12" i="60" s="1"/>
  <c r="H20" i="57" s="1"/>
  <c r="U58" i="147"/>
  <c r="I14" i="71" s="1"/>
  <c r="J9" i="57" s="1"/>
  <c r="E8" i="80"/>
  <c r="I8" i="80" s="1"/>
  <c r="E8" i="85"/>
  <c r="Q8" i="79" s="1"/>
  <c r="AS10" i="146"/>
  <c r="E12" i="80"/>
  <c r="I12" i="80" s="1"/>
  <c r="E12" i="85"/>
  <c r="Q12" i="79" s="1"/>
  <c r="AS14" i="146"/>
  <c r="E16" i="80"/>
  <c r="I16" i="80" s="1"/>
  <c r="E16" i="85"/>
  <c r="Q16" i="79" s="1"/>
  <c r="AS18" i="146"/>
  <c r="E20" i="80"/>
  <c r="I20" i="80" s="1"/>
  <c r="E20" i="85"/>
  <c r="Q20" i="79" s="1"/>
  <c r="AS22" i="146"/>
  <c r="S8" i="29"/>
  <c r="Q26" i="29"/>
  <c r="BE8" i="145"/>
  <c r="AM9" i="145"/>
  <c r="BE25" i="99"/>
  <c r="AS10" i="145"/>
  <c r="AG27" i="99"/>
  <c r="BE12" i="145"/>
  <c r="BE29" i="99"/>
  <c r="AS14" i="145"/>
  <c r="AG31" i="99"/>
  <c r="BE16" i="145"/>
  <c r="AM17" i="145"/>
  <c r="BE33" i="99"/>
  <c r="AS18" i="145"/>
  <c r="AG35" i="99"/>
  <c r="BE20" i="145"/>
  <c r="BE37" i="99"/>
  <c r="AS22" i="145"/>
  <c r="AG39" i="99"/>
  <c r="BE24" i="145"/>
  <c r="AU25" i="145"/>
  <c r="AY25" i="145" s="1"/>
  <c r="AS41" i="99"/>
  <c r="AA42" i="99"/>
  <c r="AA8" i="144"/>
  <c r="AI8" i="144"/>
  <c r="AQ8" i="144"/>
  <c r="AC42" i="99" s="1"/>
  <c r="U9" i="144"/>
  <c r="AK9" i="144"/>
  <c r="Q43" i="99" s="1"/>
  <c r="BA9" i="144"/>
  <c r="O10" i="144"/>
  <c r="AY44" i="99"/>
  <c r="AU10" i="144"/>
  <c r="I11" i="144"/>
  <c r="AM45" i="99"/>
  <c r="AG11" i="144"/>
  <c r="AO11" i="144"/>
  <c r="AW11" i="144"/>
  <c r="AO45" i="99" s="1"/>
  <c r="AA46" i="99"/>
  <c r="AA12" i="144"/>
  <c r="AI12" i="144"/>
  <c r="AQ12" i="144"/>
  <c r="AC46" i="99" s="1"/>
  <c r="O47" i="99"/>
  <c r="U13" i="144"/>
  <c r="AK13" i="144"/>
  <c r="Q47" i="99" s="1"/>
  <c r="BA13" i="144"/>
  <c r="I48" i="99"/>
  <c r="O14" i="144"/>
  <c r="AY48" i="99"/>
  <c r="AU14" i="144"/>
  <c r="BC14" i="144"/>
  <c r="BA48" i="99" s="1"/>
  <c r="I15" i="144"/>
  <c r="AM49" i="99"/>
  <c r="AG15" i="144"/>
  <c r="AO15" i="144"/>
  <c r="AW15" i="144"/>
  <c r="AO49" i="99" s="1"/>
  <c r="AA50" i="99"/>
  <c r="AA16" i="144"/>
  <c r="AI16" i="144"/>
  <c r="AQ16" i="144"/>
  <c r="AC50" i="99" s="1"/>
  <c r="O51" i="99"/>
  <c r="U17" i="144"/>
  <c r="AK17" i="144"/>
  <c r="Q51" i="99" s="1"/>
  <c r="BA17" i="144"/>
  <c r="I52" i="99"/>
  <c r="O18" i="144"/>
  <c r="AY52" i="99"/>
  <c r="AU18" i="144"/>
  <c r="BC18" i="144"/>
  <c r="BA52" i="99" s="1"/>
  <c r="I19" i="144"/>
  <c r="AM53" i="99"/>
  <c r="AG19" i="144"/>
  <c r="AO19" i="144"/>
  <c r="AW19" i="144"/>
  <c r="AO53" i="99" s="1"/>
  <c r="AA54" i="99"/>
  <c r="AA20" i="144"/>
  <c r="AI20" i="144"/>
  <c r="AQ20" i="144"/>
  <c r="AC54" i="99" s="1"/>
  <c r="O55" i="99"/>
  <c r="U21" i="144"/>
  <c r="AK21" i="144"/>
  <c r="Q55" i="99" s="1"/>
  <c r="BA21" i="144"/>
  <c r="I56" i="99"/>
  <c r="K22" i="3" s="1"/>
  <c r="G838" i="1" s="1"/>
  <c r="O22" i="144"/>
  <c r="AY56" i="99"/>
  <c r="AU22" i="144"/>
  <c r="BC22" i="144"/>
  <c r="BA56" i="99" s="1"/>
  <c r="I23" i="144"/>
  <c r="AM57" i="99"/>
  <c r="AG23" i="144"/>
  <c r="AO23" i="144"/>
  <c r="AW23" i="144"/>
  <c r="AO57" i="99" s="1"/>
  <c r="AA58" i="99"/>
  <c r="AA24" i="144"/>
  <c r="AI24" i="144"/>
  <c r="AQ24" i="144"/>
  <c r="AC58" i="99" s="1"/>
  <c r="I60" i="99"/>
  <c r="K25" i="3" s="1"/>
  <c r="G925" i="1" s="1"/>
  <c r="O26" i="144"/>
  <c r="AY60" i="99"/>
  <c r="AU26" i="144"/>
  <c r="BC26" i="144"/>
  <c r="BA60" i="99" s="1"/>
  <c r="AK8" i="143"/>
  <c r="E10" i="81"/>
  <c r="I10" i="81" s="1"/>
  <c r="E10" i="82"/>
  <c r="I10" i="82" s="1"/>
  <c r="E10" i="83"/>
  <c r="I10" i="83" s="1"/>
  <c r="M10" i="83" s="1"/>
  <c r="E10" i="84"/>
  <c r="AO12" i="143"/>
  <c r="AI15" i="143"/>
  <c r="AK16" i="143"/>
  <c r="E14" i="81"/>
  <c r="I14" i="81" s="1"/>
  <c r="E14" i="82"/>
  <c r="I14" i="82" s="1"/>
  <c r="E14" i="83"/>
  <c r="I14" i="83" s="1"/>
  <c r="M14" i="83" s="1"/>
  <c r="E14" i="84"/>
  <c r="AO20" i="143"/>
  <c r="AM21" i="143"/>
  <c r="AK22" i="143"/>
  <c r="AI23" i="143"/>
  <c r="E18" i="81"/>
  <c r="I18" i="81" s="1"/>
  <c r="E18" i="82"/>
  <c r="I18" i="82" s="1"/>
  <c r="E18" i="83"/>
  <c r="I18" i="83" s="1"/>
  <c r="M18" i="83" s="1"/>
  <c r="E18" i="84"/>
  <c r="AO24" i="143"/>
  <c r="AM25" i="143"/>
  <c r="AK26" i="143"/>
  <c r="AI27" i="143"/>
  <c r="I8" i="92"/>
  <c r="E23" i="92"/>
  <c r="AO8" i="142"/>
  <c r="E8" i="88" s="1"/>
  <c r="AI11" i="142"/>
  <c r="E9" i="91" s="1"/>
  <c r="AK12" i="142"/>
  <c r="E10" i="90" s="1"/>
  <c r="I12" i="92"/>
  <c r="AO16" i="142"/>
  <c r="E12" i="88" s="1"/>
  <c r="AI19" i="142"/>
  <c r="E13" i="91" s="1"/>
  <c r="AK20" i="142"/>
  <c r="E14" i="90" s="1"/>
  <c r="AI21" i="142"/>
  <c r="E15" i="91" s="1"/>
  <c r="I17" i="92"/>
  <c r="AO22" i="142"/>
  <c r="E17" i="88" s="1"/>
  <c r="AM23" i="142"/>
  <c r="E16" i="89" s="1"/>
  <c r="AK24" i="142"/>
  <c r="E18" i="90" s="1"/>
  <c r="AI25" i="142"/>
  <c r="E19" i="91" s="1"/>
  <c r="I20" i="92"/>
  <c r="AO26" i="142"/>
  <c r="E20" i="88" s="1"/>
  <c r="AM27" i="142"/>
  <c r="E21" i="89" s="1"/>
  <c r="S11" i="138"/>
  <c r="U11" i="138" s="1"/>
  <c r="S15" i="138"/>
  <c r="U15" i="138" s="1"/>
  <c r="S19" i="138"/>
  <c r="U19" i="138" s="1"/>
  <c r="S23" i="138"/>
  <c r="U23" i="138" s="1"/>
  <c r="G23" i="83" s="1"/>
  <c r="I10" i="135"/>
  <c r="E18" i="135"/>
  <c r="I18" i="56"/>
  <c r="I20" i="56"/>
  <c r="I19" i="56"/>
  <c r="M9" i="56"/>
  <c r="M18" i="56" s="1"/>
  <c r="CM12" i="133"/>
  <c r="E18" i="74" s="1"/>
  <c r="CG66" i="52"/>
  <c r="BQ66" i="52"/>
  <c r="AS66" i="52"/>
  <c r="AC66" i="52"/>
  <c r="BW66" i="52"/>
  <c r="BG66" i="52"/>
  <c r="AI66" i="52"/>
  <c r="Q66" i="52"/>
  <c r="BM66" i="52"/>
  <c r="Y66" i="52"/>
  <c r="BC66" i="52"/>
  <c r="AM66" i="52"/>
  <c r="E13" i="12"/>
  <c r="I43" i="50"/>
  <c r="G43" i="50"/>
  <c r="M51" i="50"/>
  <c r="G8" i="48"/>
  <c r="E8" i="78"/>
  <c r="E11" i="78" s="1"/>
  <c r="I21" i="48"/>
  <c r="E17" i="78"/>
  <c r="CM69" i="132"/>
  <c r="I8" i="20"/>
  <c r="E22" i="78"/>
  <c r="E25" i="78" s="1"/>
  <c r="AA27" i="130"/>
  <c r="M8" i="17"/>
  <c r="AA67" i="130"/>
  <c r="M8" i="13"/>
  <c r="AA85" i="130"/>
  <c r="CK23" i="129"/>
  <c r="CA26" i="129"/>
  <c r="CI26" i="129"/>
  <c r="AA12" i="128"/>
  <c r="AA13" i="128"/>
  <c r="E13" i="104" s="1"/>
  <c r="M8" i="43"/>
  <c r="M8" i="39"/>
  <c r="M8" i="35"/>
  <c r="CA10" i="52"/>
  <c r="CG10" i="52" s="1"/>
  <c r="AM10" i="52"/>
  <c r="BQ10" i="52"/>
  <c r="BW10" i="52" s="1"/>
  <c r="AS10" i="52"/>
  <c r="AC10" i="52"/>
  <c r="BG10" i="52"/>
  <c r="BM10" i="52" s="1"/>
  <c r="AI10" i="52"/>
  <c r="Q10" i="52"/>
  <c r="AW10" i="52"/>
  <c r="BC10" i="52" s="1"/>
  <c r="Y10" i="52"/>
  <c r="M8" i="23"/>
  <c r="I13" i="98"/>
  <c r="I17" i="98"/>
  <c r="I21" i="98"/>
  <c r="I26" i="98"/>
  <c r="I30" i="98"/>
  <c r="I34" i="98"/>
  <c r="E45" i="98"/>
  <c r="I46" i="98"/>
  <c r="E24" i="118"/>
  <c r="E42" i="117"/>
  <c r="E18" i="110"/>
  <c r="E8" i="108"/>
  <c r="E10" i="108" s="1"/>
  <c r="E16" i="104"/>
  <c r="E20" i="104"/>
  <c r="E24" i="104"/>
  <c r="E28" i="104"/>
  <c r="E32" i="104"/>
  <c r="E36" i="104"/>
  <c r="E44" i="104" s="1"/>
  <c r="E40" i="104"/>
  <c r="E10" i="102"/>
  <c r="G10" i="102" s="1"/>
  <c r="G26" i="102" s="1"/>
  <c r="E12" i="102"/>
  <c r="E14" i="102"/>
  <c r="E16" i="102"/>
  <c r="M16" i="102" s="1"/>
  <c r="M28" i="102" s="1"/>
  <c r="E18" i="102"/>
  <c r="AC18" i="102" s="1"/>
  <c r="E20" i="102"/>
  <c r="Q20" i="102" s="1"/>
  <c r="E22" i="102"/>
  <c r="U22" i="102" s="1"/>
  <c r="U28" i="102" s="1"/>
  <c r="E24" i="102"/>
  <c r="Y24" i="102" s="1"/>
  <c r="I8" i="100"/>
  <c r="K15" i="100"/>
  <c r="E22" i="100"/>
  <c r="E30" i="100"/>
  <c r="G45" i="100"/>
  <c r="E46" i="100"/>
  <c r="G49" i="100"/>
  <c r="E54" i="100"/>
  <c r="E8" i="2" s="1"/>
  <c r="G951" i="1" s="1"/>
  <c r="AA26" i="99"/>
  <c r="AM26" i="99"/>
  <c r="I27" i="99"/>
  <c r="I11" i="3" s="1"/>
  <c r="G518" i="1" s="1"/>
  <c r="O34" i="99"/>
  <c r="AA34" i="99"/>
  <c r="AM34" i="99"/>
  <c r="AY34" i="99"/>
  <c r="I35" i="99"/>
  <c r="I19" i="3" s="1"/>
  <c r="G750" i="1" s="1"/>
  <c r="I41" i="99"/>
  <c r="I25" i="3" s="1"/>
  <c r="G924" i="1" s="1"/>
  <c r="E23" i="93"/>
  <c r="AY8" i="92"/>
  <c r="AY12" i="92"/>
  <c r="AY16" i="92"/>
  <c r="AY20" i="92"/>
  <c r="G23" i="85"/>
  <c r="I23" i="85" s="1"/>
  <c r="K23" i="85" s="1"/>
  <c r="M23" i="85" s="1"/>
  <c r="O23" i="85" s="1"/>
  <c r="Q23" i="85" s="1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U14" i="56"/>
  <c r="U15" i="56"/>
  <c r="U26" i="56"/>
  <c r="U34" i="56"/>
  <c r="K36" i="56"/>
  <c r="M36" i="56" s="1"/>
  <c r="U44" i="56"/>
  <c r="U45" i="56"/>
  <c r="K56" i="56"/>
  <c r="K59" i="56"/>
  <c r="U9" i="55"/>
  <c r="U13" i="55"/>
  <c r="U17" i="55"/>
  <c r="U21" i="55"/>
  <c r="U25" i="55"/>
  <c r="U29" i="55"/>
  <c r="U33" i="55"/>
  <c r="U37" i="55"/>
  <c r="U45" i="55"/>
  <c r="U49" i="55"/>
  <c r="U53" i="55"/>
  <c r="U57" i="55"/>
  <c r="U8" i="54"/>
  <c r="K13" i="54"/>
  <c r="M13" i="54" s="1"/>
  <c r="K37" i="54"/>
  <c r="K41" i="54"/>
  <c r="K59" i="54"/>
  <c r="U8" i="53"/>
  <c r="U12" i="53"/>
  <c r="U16" i="53"/>
  <c r="U20" i="53"/>
  <c r="U24" i="53"/>
  <c r="U28" i="53"/>
  <c r="U32" i="53"/>
  <c r="U36" i="53"/>
  <c r="U40" i="53"/>
  <c r="U55" i="53"/>
  <c r="U59" i="53"/>
  <c r="K48" i="50"/>
  <c r="M48" i="50" s="1"/>
  <c r="K44" i="50"/>
  <c r="M44" i="50" s="1"/>
  <c r="K41" i="50"/>
  <c r="M41" i="50" s="1"/>
  <c r="K51" i="50"/>
  <c r="K47" i="50"/>
  <c r="M47" i="50" s="1"/>
  <c r="K43" i="50"/>
  <c r="K61" i="50" s="1"/>
  <c r="K40" i="50"/>
  <c r="M40" i="50" s="1"/>
  <c r="AQ19" i="56"/>
  <c r="U10" i="56"/>
  <c r="U11" i="56"/>
  <c r="U16" i="56"/>
  <c r="U28" i="56"/>
  <c r="U36" i="56"/>
  <c r="K38" i="56"/>
  <c r="M38" i="56" s="1"/>
  <c r="K40" i="56"/>
  <c r="M40" i="56" s="1"/>
  <c r="U46" i="56"/>
  <c r="U48" i="56"/>
  <c r="U49" i="56"/>
  <c r="U56" i="56"/>
  <c r="U57" i="56"/>
  <c r="K60" i="56"/>
  <c r="U8" i="55"/>
  <c r="U12" i="55"/>
  <c r="U16" i="55"/>
  <c r="U20" i="55"/>
  <c r="U24" i="55"/>
  <c r="U28" i="55"/>
  <c r="U32" i="55"/>
  <c r="U36" i="55"/>
  <c r="U40" i="55"/>
  <c r="U42" i="55"/>
  <c r="U46" i="55"/>
  <c r="U50" i="55"/>
  <c r="U54" i="55"/>
  <c r="K8" i="54"/>
  <c r="M8" i="54" s="1"/>
  <c r="U12" i="54"/>
  <c r="U16" i="54"/>
  <c r="U24" i="54"/>
  <c r="U28" i="54"/>
  <c r="U32" i="54"/>
  <c r="U36" i="54"/>
  <c r="U40" i="54"/>
  <c r="U44" i="54"/>
  <c r="U48" i="54"/>
  <c r="U52" i="54"/>
  <c r="U56" i="54"/>
  <c r="U60" i="54"/>
  <c r="U11" i="53"/>
  <c r="U15" i="53"/>
  <c r="U19" i="53"/>
  <c r="U23" i="53"/>
  <c r="U27" i="53"/>
  <c r="U31" i="53"/>
  <c r="U35" i="53"/>
  <c r="U39" i="53"/>
  <c r="U42" i="53"/>
  <c r="U58" i="53"/>
  <c r="U12" i="56"/>
  <c r="U22" i="56"/>
  <c r="U30" i="56"/>
  <c r="U38" i="56"/>
  <c r="U40" i="56"/>
  <c r="K42" i="56"/>
  <c r="M42" i="56" s="1"/>
  <c r="U50" i="56"/>
  <c r="U52" i="56"/>
  <c r="U53" i="56"/>
  <c r="U58" i="56"/>
  <c r="K58" i="56"/>
  <c r="U60" i="56"/>
  <c r="U61" i="56"/>
  <c r="U11" i="55"/>
  <c r="U15" i="55"/>
  <c r="U19" i="55"/>
  <c r="U23" i="55"/>
  <c r="U27" i="55"/>
  <c r="U31" i="55"/>
  <c r="U35" i="55"/>
  <c r="U39" i="55"/>
  <c r="U43" i="55"/>
  <c r="U47" i="55"/>
  <c r="U51" i="55"/>
  <c r="U55" i="55"/>
  <c r="U9" i="54"/>
  <c r="K12" i="54"/>
  <c r="M12" i="54" s="1"/>
  <c r="K16" i="54"/>
  <c r="M16" i="54" s="1"/>
  <c r="K44" i="54"/>
  <c r="K56" i="54"/>
  <c r="K60" i="54"/>
  <c r="U65" i="54"/>
  <c r="U10" i="53"/>
  <c r="U14" i="53"/>
  <c r="U18" i="53"/>
  <c r="U22" i="53"/>
  <c r="U26" i="53"/>
  <c r="U30" i="53"/>
  <c r="U34" i="53"/>
  <c r="U38" i="53"/>
  <c r="U57" i="53"/>
  <c r="AY12" i="52"/>
  <c r="U8" i="56"/>
  <c r="K14" i="56"/>
  <c r="M14" i="56" s="1"/>
  <c r="U24" i="56"/>
  <c r="U32" i="56"/>
  <c r="K34" i="56"/>
  <c r="M34" i="56" s="1"/>
  <c r="U42" i="56"/>
  <c r="K44" i="56"/>
  <c r="M44" i="56" s="1"/>
  <c r="U54" i="56"/>
  <c r="K54" i="56"/>
  <c r="U62" i="56"/>
  <c r="U10" i="55"/>
  <c r="U14" i="55"/>
  <c r="U18" i="55"/>
  <c r="U22" i="55"/>
  <c r="U26" i="55"/>
  <c r="U30" i="55"/>
  <c r="U34" i="55"/>
  <c r="U38" i="55"/>
  <c r="AM58" i="55"/>
  <c r="M15" i="8" s="1"/>
  <c r="U44" i="55"/>
  <c r="U48" i="55"/>
  <c r="U52" i="55"/>
  <c r="U56" i="55"/>
  <c r="U13" i="54"/>
  <c r="U21" i="54"/>
  <c r="U25" i="54"/>
  <c r="U29" i="54"/>
  <c r="U33" i="54"/>
  <c r="U37" i="54"/>
  <c r="U41" i="54"/>
  <c r="U47" i="54"/>
  <c r="U51" i="54"/>
  <c r="U55" i="54"/>
  <c r="U59" i="54"/>
  <c r="U63" i="54"/>
  <c r="U9" i="53"/>
  <c r="U13" i="53"/>
  <c r="U17" i="53"/>
  <c r="U21" i="53"/>
  <c r="U25" i="53"/>
  <c r="U29" i="53"/>
  <c r="U33" i="53"/>
  <c r="U37" i="53"/>
  <c r="U56" i="53"/>
  <c r="U61" i="53"/>
  <c r="K18" i="52"/>
  <c r="AK92" i="52"/>
  <c r="K15" i="50"/>
  <c r="K19" i="50"/>
  <c r="K31" i="50"/>
  <c r="K35" i="50"/>
  <c r="K39" i="50"/>
  <c r="M39" i="50" s="1"/>
  <c r="K45" i="50"/>
  <c r="M45" i="50" s="1"/>
  <c r="K49" i="50"/>
  <c r="M49" i="50" s="1"/>
  <c r="K53" i="50"/>
  <c r="K57" i="50"/>
  <c r="U61" i="50"/>
  <c r="U11" i="49"/>
  <c r="U15" i="49"/>
  <c r="U21" i="49"/>
  <c r="AK9" i="48"/>
  <c r="AK13" i="48"/>
  <c r="K9" i="52"/>
  <c r="M9" i="52" s="1"/>
  <c r="K20" i="52"/>
  <c r="K24" i="52"/>
  <c r="K28" i="52"/>
  <c r="K32" i="52"/>
  <c r="AY53" i="52"/>
  <c r="K72" i="52"/>
  <c r="K95" i="52" s="1"/>
  <c r="K74" i="52"/>
  <c r="M74" i="52" s="1"/>
  <c r="K84" i="52"/>
  <c r="M84" i="52" s="1"/>
  <c r="K90" i="52"/>
  <c r="K94" i="52"/>
  <c r="BK24" i="51"/>
  <c r="I20" i="8" s="1"/>
  <c r="I22" i="8" s="1"/>
  <c r="AG9" i="51"/>
  <c r="AG11" i="51"/>
  <c r="AG26" i="51"/>
  <c r="AG28" i="51"/>
  <c r="U8" i="50"/>
  <c r="U44" i="50"/>
  <c r="U46" i="50"/>
  <c r="U48" i="50"/>
  <c r="U50" i="50"/>
  <c r="U52" i="50"/>
  <c r="U54" i="50"/>
  <c r="U56" i="50"/>
  <c r="U58" i="50"/>
  <c r="U60" i="50"/>
  <c r="U62" i="50"/>
  <c r="U10" i="49"/>
  <c r="U14" i="49"/>
  <c r="U24" i="49"/>
  <c r="AK8" i="48"/>
  <c r="AE28" i="48"/>
  <c r="E23" i="8" s="1"/>
  <c r="AK12" i="48"/>
  <c r="K28" i="46"/>
  <c r="K30" i="46"/>
  <c r="K32" i="46"/>
  <c r="AG98" i="52"/>
  <c r="E12" i="8" s="1"/>
  <c r="BU98" i="52"/>
  <c r="E20" i="8" s="1"/>
  <c r="K16" i="52"/>
  <c r="AY39" i="52"/>
  <c r="K44" i="52"/>
  <c r="K48" i="52"/>
  <c r="K58" i="52"/>
  <c r="K60" i="52"/>
  <c r="K62" i="52"/>
  <c r="K70" i="52"/>
  <c r="M70" i="52" s="1"/>
  <c r="K8" i="50"/>
  <c r="K14" i="50"/>
  <c r="K18" i="50"/>
  <c r="K22" i="50"/>
  <c r="K26" i="50"/>
  <c r="K30" i="50"/>
  <c r="K34" i="50"/>
  <c r="K38" i="50"/>
  <c r="M38" i="50" s="1"/>
  <c r="K42" i="50"/>
  <c r="M42" i="50" s="1"/>
  <c r="K46" i="50"/>
  <c r="M46" i="50" s="1"/>
  <c r="K50" i="50"/>
  <c r="M50" i="50" s="1"/>
  <c r="K58" i="50"/>
  <c r="U65" i="50"/>
  <c r="U9" i="49"/>
  <c r="U13" i="49"/>
  <c r="U17" i="49"/>
  <c r="U23" i="49"/>
  <c r="AK11" i="48"/>
  <c r="AC23" i="48"/>
  <c r="AC24" i="48"/>
  <c r="AC25" i="48"/>
  <c r="AC26" i="48"/>
  <c r="AC27" i="48"/>
  <c r="K26" i="52"/>
  <c r="K30" i="52"/>
  <c r="K34" i="52"/>
  <c r="AK46" i="52"/>
  <c r="AK50" i="52"/>
  <c r="AY54" i="52"/>
  <c r="K80" i="52"/>
  <c r="M80" i="52" s="1"/>
  <c r="K82" i="52"/>
  <c r="M82" i="52" s="1"/>
  <c r="AE24" i="51"/>
  <c r="I12" i="8" s="1"/>
  <c r="I14" i="8" s="1"/>
  <c r="BC24" i="51"/>
  <c r="I18" i="8" s="1"/>
  <c r="AG8" i="51"/>
  <c r="AG10" i="51"/>
  <c r="AG25" i="51"/>
  <c r="AG29" i="51"/>
  <c r="U11" i="50"/>
  <c r="U13" i="50"/>
  <c r="U15" i="50"/>
  <c r="U17" i="50"/>
  <c r="U19" i="50"/>
  <c r="U21" i="50"/>
  <c r="U23" i="50"/>
  <c r="U25" i="50"/>
  <c r="U27" i="50"/>
  <c r="U29" i="50"/>
  <c r="U31" i="50"/>
  <c r="U33" i="50"/>
  <c r="U35" i="50"/>
  <c r="U37" i="50"/>
  <c r="U39" i="50"/>
  <c r="U41" i="50"/>
  <c r="U43" i="50"/>
  <c r="U8" i="49"/>
  <c r="U12" i="49"/>
  <c r="U16" i="49"/>
  <c r="U22" i="49"/>
  <c r="AK10" i="48"/>
  <c r="AM29" i="48"/>
  <c r="E25" i="8" s="1"/>
  <c r="K14" i="46"/>
  <c r="K16" i="46"/>
  <c r="K18" i="46"/>
  <c r="K11" i="45"/>
  <c r="K15" i="45"/>
  <c r="K17" i="45"/>
  <c r="K19" i="45"/>
  <c r="K24" i="48"/>
  <c r="K25" i="48"/>
  <c r="K26" i="48"/>
  <c r="K27" i="48"/>
  <c r="O46" i="52"/>
  <c r="U46" i="52" s="1"/>
  <c r="K46" i="52"/>
  <c r="AK48" i="52"/>
  <c r="O50" i="52"/>
  <c r="U50" i="52" s="1"/>
  <c r="K50" i="52"/>
  <c r="AK72" i="52"/>
  <c r="Y77" i="52"/>
  <c r="AI77" i="52"/>
  <c r="AS77" i="52"/>
  <c r="BC77" i="52"/>
  <c r="BM77" i="52"/>
  <c r="BW77" i="52"/>
  <c r="AK90" i="52"/>
  <c r="O92" i="52"/>
  <c r="U92" i="52" s="1"/>
  <c r="K92" i="52"/>
  <c r="AK94" i="52"/>
  <c r="K28" i="44"/>
  <c r="K30" i="44"/>
  <c r="K32" i="44"/>
  <c r="K25" i="43"/>
  <c r="K27" i="43"/>
  <c r="K29" i="43"/>
  <c r="K31" i="43"/>
  <c r="O8" i="51"/>
  <c r="U8" i="51" s="1"/>
  <c r="O9" i="51"/>
  <c r="U9" i="51" s="1"/>
  <c r="O10" i="51"/>
  <c r="U10" i="51" s="1"/>
  <c r="O11" i="51"/>
  <c r="U11" i="51" s="1"/>
  <c r="U10" i="50"/>
  <c r="U14" i="50"/>
  <c r="U18" i="50"/>
  <c r="U22" i="50"/>
  <c r="U26" i="50"/>
  <c r="U30" i="50"/>
  <c r="U34" i="50"/>
  <c r="U38" i="50"/>
  <c r="U42" i="50"/>
  <c r="U45" i="50"/>
  <c r="U49" i="50"/>
  <c r="U53" i="50"/>
  <c r="U57" i="50"/>
  <c r="K25" i="45"/>
  <c r="K31" i="45"/>
  <c r="O48" i="52"/>
  <c r="U48" i="52" s="1"/>
  <c r="O72" i="52"/>
  <c r="U72" i="52" s="1"/>
  <c r="O90" i="52"/>
  <c r="U90" i="52" s="1"/>
  <c r="O94" i="52"/>
  <c r="U94" i="52" s="1"/>
  <c r="O25" i="51"/>
  <c r="U25" i="51" s="1"/>
  <c r="O26" i="51"/>
  <c r="U26" i="51" s="1"/>
  <c r="O28" i="51"/>
  <c r="U28" i="51" s="1"/>
  <c r="O29" i="51"/>
  <c r="U29" i="51" s="1"/>
  <c r="K27" i="45"/>
  <c r="K29" i="45"/>
  <c r="K14" i="44"/>
  <c r="K16" i="44"/>
  <c r="K18" i="44"/>
  <c r="K11" i="43"/>
  <c r="K15" i="43"/>
  <c r="K17" i="43"/>
  <c r="K19" i="43"/>
  <c r="K14" i="42"/>
  <c r="K16" i="42"/>
  <c r="K18" i="42"/>
  <c r="K27" i="42"/>
  <c r="K29" i="42"/>
  <c r="K14" i="41"/>
  <c r="K16" i="41"/>
  <c r="K18" i="41"/>
  <c r="K11" i="40"/>
  <c r="K15" i="40"/>
  <c r="K17" i="40"/>
  <c r="K19" i="40"/>
  <c r="K14" i="39"/>
  <c r="K16" i="39"/>
  <c r="K18" i="39"/>
  <c r="K31" i="42"/>
  <c r="AA21" i="42"/>
  <c r="K25" i="42"/>
  <c r="AA33" i="42"/>
  <c r="AA37" i="42"/>
  <c r="K28" i="41"/>
  <c r="K30" i="41"/>
  <c r="K32" i="41"/>
  <c r="K25" i="40"/>
  <c r="K27" i="40"/>
  <c r="K29" i="40"/>
  <c r="K31" i="40"/>
  <c r="K28" i="39"/>
  <c r="K30" i="39"/>
  <c r="K30" i="38"/>
  <c r="K25" i="37"/>
  <c r="K29" i="37"/>
  <c r="K31" i="39"/>
  <c r="K14" i="38"/>
  <c r="K18" i="38"/>
  <c r="K17" i="37"/>
  <c r="K27" i="36"/>
  <c r="K31" i="36"/>
  <c r="K16" i="35"/>
  <c r="K27" i="35"/>
  <c r="K31" i="35"/>
  <c r="K11" i="34"/>
  <c r="K15" i="34"/>
  <c r="K19" i="34"/>
  <c r="K30" i="34"/>
  <c r="K14" i="33"/>
  <c r="K18" i="33"/>
  <c r="K11" i="35"/>
  <c r="K15" i="35"/>
  <c r="K19" i="35"/>
  <c r="K28" i="35"/>
  <c r="K32" i="35"/>
  <c r="K14" i="34"/>
  <c r="K18" i="34"/>
  <c r="K27" i="34"/>
  <c r="K31" i="34"/>
  <c r="K30" i="33"/>
  <c r="K28" i="32"/>
  <c r="K32" i="32"/>
  <c r="K16" i="31"/>
  <c r="K16" i="32"/>
  <c r="K11" i="31"/>
  <c r="K15" i="31"/>
  <c r="K28" i="31"/>
  <c r="K30" i="31"/>
  <c r="K32" i="31"/>
  <c r="K11" i="30"/>
  <c r="K15" i="30"/>
  <c r="K17" i="30"/>
  <c r="K19" i="30"/>
  <c r="K25" i="30"/>
  <c r="K27" i="30"/>
  <c r="K29" i="30"/>
  <c r="K31" i="30"/>
  <c r="S53" i="26"/>
  <c r="K72" i="25"/>
  <c r="K76" i="25"/>
  <c r="K80" i="25"/>
  <c r="K84" i="25"/>
  <c r="Q47" i="23"/>
  <c r="K22" i="27"/>
  <c r="K26" i="27"/>
  <c r="K38" i="27"/>
  <c r="K19" i="26"/>
  <c r="K23" i="26"/>
  <c r="K27" i="26"/>
  <c r="S50" i="26"/>
  <c r="K18" i="25"/>
  <c r="K30" i="25"/>
  <c r="K34" i="25"/>
  <c r="K38" i="25"/>
  <c r="K42" i="25"/>
  <c r="K60" i="25"/>
  <c r="K31" i="23"/>
  <c r="K39" i="23"/>
  <c r="S43" i="27"/>
  <c r="E31" i="8" s="1"/>
  <c r="S43" i="26"/>
  <c r="K70" i="25"/>
  <c r="K74" i="25"/>
  <c r="K78" i="25"/>
  <c r="K82" i="25"/>
  <c r="K86" i="25"/>
  <c r="K24" i="27"/>
  <c r="K36" i="27"/>
  <c r="K40" i="27"/>
  <c r="K25" i="26"/>
  <c r="K33" i="26"/>
  <c r="K35" i="26"/>
  <c r="K37" i="26"/>
  <c r="K39" i="26"/>
  <c r="K20" i="25"/>
  <c r="K28" i="25"/>
  <c r="K32" i="25"/>
  <c r="K36" i="25"/>
  <c r="K40" i="25"/>
  <c r="K44" i="25"/>
  <c r="K62" i="25"/>
  <c r="K29" i="23"/>
  <c r="Q33" i="23"/>
  <c r="K37" i="23"/>
  <c r="Q41" i="23"/>
  <c r="K30" i="23"/>
  <c r="K38" i="23"/>
  <c r="K70" i="23"/>
  <c r="K73" i="23"/>
  <c r="K77" i="23"/>
  <c r="K81" i="23"/>
  <c r="K85" i="23"/>
  <c r="S10" i="18"/>
  <c r="S14" i="18"/>
  <c r="K21" i="18"/>
  <c r="K23" i="18"/>
  <c r="K25" i="18"/>
  <c r="S11" i="17"/>
  <c r="S15" i="17"/>
  <c r="S8" i="16"/>
  <c r="S12" i="16"/>
  <c r="S16" i="16"/>
  <c r="K22" i="16"/>
  <c r="K24" i="16"/>
  <c r="K26" i="16"/>
  <c r="S9" i="15"/>
  <c r="S13" i="15"/>
  <c r="K19" i="15"/>
  <c r="K32" i="23"/>
  <c r="K33" i="23"/>
  <c r="K40" i="23"/>
  <c r="K41" i="23"/>
  <c r="K60" i="23"/>
  <c r="K62" i="23"/>
  <c r="K74" i="23"/>
  <c r="K78" i="23"/>
  <c r="K82" i="23"/>
  <c r="K86" i="23"/>
  <c r="K19" i="21"/>
  <c r="K21" i="21"/>
  <c r="K23" i="21"/>
  <c r="S9" i="18"/>
  <c r="S13" i="18"/>
  <c r="K19" i="18"/>
  <c r="S10" i="17"/>
  <c r="S14" i="17"/>
  <c r="K21" i="17"/>
  <c r="K23" i="17"/>
  <c r="K25" i="17"/>
  <c r="S11" i="16"/>
  <c r="S15" i="16"/>
  <c r="S8" i="15"/>
  <c r="S12" i="15"/>
  <c r="S16" i="15"/>
  <c r="K22" i="15"/>
  <c r="K24" i="15"/>
  <c r="K26" i="15"/>
  <c r="Q8" i="14"/>
  <c r="S8" i="14" s="1"/>
  <c r="S15" i="14" s="1"/>
  <c r="E35" i="8" s="1"/>
  <c r="Q10" i="14"/>
  <c r="S10" i="14" s="1"/>
  <c r="Q12" i="14"/>
  <c r="S12" i="14" s="1"/>
  <c r="Q14" i="14"/>
  <c r="S14" i="14" s="1"/>
  <c r="K18" i="23"/>
  <c r="K34" i="23"/>
  <c r="K42" i="23"/>
  <c r="K69" i="23"/>
  <c r="K71" i="23"/>
  <c r="K75" i="23"/>
  <c r="K79" i="23"/>
  <c r="K83" i="23"/>
  <c r="K17" i="21"/>
  <c r="S8" i="18"/>
  <c r="S12" i="18"/>
  <c r="S16" i="18"/>
  <c r="K22" i="18"/>
  <c r="K24" i="18"/>
  <c r="K26" i="18"/>
  <c r="S9" i="17"/>
  <c r="S13" i="17"/>
  <c r="K19" i="17"/>
  <c r="S10" i="16"/>
  <c r="S14" i="16"/>
  <c r="K21" i="16"/>
  <c r="K23" i="16"/>
  <c r="K25" i="16"/>
  <c r="S11" i="15"/>
  <c r="S15" i="15"/>
  <c r="K25" i="13"/>
  <c r="Q18" i="23"/>
  <c r="K20" i="23"/>
  <c r="K28" i="23"/>
  <c r="Q34" i="23"/>
  <c r="K36" i="23"/>
  <c r="Q42" i="23"/>
  <c r="K44" i="23"/>
  <c r="K61" i="23"/>
  <c r="K72" i="23"/>
  <c r="K76" i="23"/>
  <c r="K80" i="23"/>
  <c r="K84" i="23"/>
  <c r="K20" i="21"/>
  <c r="K22" i="21"/>
  <c r="K24" i="21"/>
  <c r="S11" i="18"/>
  <c r="S15" i="18"/>
  <c r="S8" i="17"/>
  <c r="S12" i="17"/>
  <c r="S16" i="17"/>
  <c r="K22" i="17"/>
  <c r="K24" i="17"/>
  <c r="K26" i="17"/>
  <c r="S9" i="16"/>
  <c r="S13" i="16"/>
  <c r="K19" i="16"/>
  <c r="S10" i="15"/>
  <c r="S14" i="15"/>
  <c r="K21" i="15"/>
  <c r="K23" i="15"/>
  <c r="K25" i="15"/>
  <c r="K21" i="13"/>
  <c r="K123" i="11"/>
  <c r="M123" i="11" s="1"/>
  <c r="K129" i="11"/>
  <c r="M129" i="11" s="1"/>
  <c r="K124" i="11"/>
  <c r="M124" i="11" s="1"/>
  <c r="K130" i="11"/>
  <c r="M130" i="11" s="1"/>
  <c r="S30" i="13"/>
  <c r="S33" i="13"/>
  <c r="K125" i="11"/>
  <c r="M125" i="11" s="1"/>
  <c r="K122" i="11"/>
  <c r="K128" i="11"/>
  <c r="M128" i="11" s="1"/>
  <c r="Q42" i="50" l="1"/>
  <c r="Y42" i="50"/>
  <c r="Q45" i="50"/>
  <c r="Y45" i="50" s="1"/>
  <c r="AI34" i="56"/>
  <c r="Y34" i="56"/>
  <c r="AM34" i="56"/>
  <c r="AS34" i="56" s="1"/>
  <c r="AC34" i="56"/>
  <c r="Q34" i="56"/>
  <c r="Q12" i="54"/>
  <c r="Y12" i="54" s="1"/>
  <c r="AM36" i="56"/>
  <c r="AC36" i="56"/>
  <c r="AI36" i="56" s="1"/>
  <c r="Q36" i="56"/>
  <c r="Y36" i="56" s="1"/>
  <c r="AS36" i="56"/>
  <c r="M48" i="100"/>
  <c r="M47" i="100"/>
  <c r="BO19" i="83"/>
  <c r="M19" i="89"/>
  <c r="CI14" i="83"/>
  <c r="M14" i="88"/>
  <c r="BQ70" i="52"/>
  <c r="AC70" i="52"/>
  <c r="BW70" i="52"/>
  <c r="BG70" i="52"/>
  <c r="AI70" i="52"/>
  <c r="Q70" i="52"/>
  <c r="BM70" i="52"/>
  <c r="Y70" i="52"/>
  <c r="AM70" i="52"/>
  <c r="AS70" i="52" s="1"/>
  <c r="Q39" i="50"/>
  <c r="Y39" i="50"/>
  <c r="AM42" i="56"/>
  <c r="AS42" i="56" s="1"/>
  <c r="AC42" i="56"/>
  <c r="AI42" i="56" s="1"/>
  <c r="Q42" i="56"/>
  <c r="Y42" i="56" s="1"/>
  <c r="Q8" i="54"/>
  <c r="Y8" i="54"/>
  <c r="AM40" i="56"/>
  <c r="AC40" i="56"/>
  <c r="AI40" i="56" s="1"/>
  <c r="Q40" i="56"/>
  <c r="AS40" i="56"/>
  <c r="Y40" i="56"/>
  <c r="Q40" i="50"/>
  <c r="Y40" i="50" s="1"/>
  <c r="Q41" i="50"/>
  <c r="Y41" i="50" s="1"/>
  <c r="AU20" i="83"/>
  <c r="M20" i="90"/>
  <c r="O20" i="90" s="1"/>
  <c r="BO15" i="83"/>
  <c r="M15" i="89"/>
  <c r="CI10" i="83"/>
  <c r="M10" i="88"/>
  <c r="AO31" i="143"/>
  <c r="AM31" i="143"/>
  <c r="I58" i="98"/>
  <c r="Q38" i="50"/>
  <c r="Y38" i="50" s="1"/>
  <c r="BQ82" i="52"/>
  <c r="AC82" i="52"/>
  <c r="BW82" i="52"/>
  <c r="AI82" i="52"/>
  <c r="Q50" i="50"/>
  <c r="Y50" i="50" s="1"/>
  <c r="BQ84" i="52"/>
  <c r="AC84" i="52"/>
  <c r="BW84" i="52"/>
  <c r="AI84" i="52"/>
  <c r="CG9" i="52"/>
  <c r="BQ9" i="52"/>
  <c r="AS9" i="52"/>
  <c r="AC9" i="52"/>
  <c r="BW9" i="52"/>
  <c r="BG9" i="52"/>
  <c r="AI9" i="52"/>
  <c r="BM9" i="52"/>
  <c r="AW9" i="52"/>
  <c r="Y9" i="52"/>
  <c r="BC9" i="52"/>
  <c r="AM44" i="56"/>
  <c r="AS44" i="56" s="1"/>
  <c r="AC44" i="56"/>
  <c r="Q44" i="56"/>
  <c r="Y44" i="56" s="1"/>
  <c r="AI44" i="56"/>
  <c r="AS38" i="56"/>
  <c r="Y38" i="56"/>
  <c r="AM38" i="56"/>
  <c r="AC38" i="56"/>
  <c r="AI38" i="56" s="1"/>
  <c r="Q38" i="56"/>
  <c r="Y44" i="50"/>
  <c r="Q44" i="50"/>
  <c r="Q13" i="54"/>
  <c r="Y13" i="54" s="1"/>
  <c r="AI18" i="56"/>
  <c r="AS18" i="56"/>
  <c r="Y18" i="56"/>
  <c r="AU41" i="38"/>
  <c r="AE41" i="38"/>
  <c r="BA41" i="38"/>
  <c r="AK41" i="38"/>
  <c r="S41" i="38"/>
  <c r="G29" i="117"/>
  <c r="G26" i="117"/>
  <c r="G31" i="117"/>
  <c r="G28" i="117"/>
  <c r="G33" i="117"/>
  <c r="G30" i="117"/>
  <c r="G35" i="117"/>
  <c r="G41" i="117"/>
  <c r="E14" i="97" s="1"/>
  <c r="G32" i="117"/>
  <c r="G37" i="117"/>
  <c r="G34" i="117"/>
  <c r="G39" i="117"/>
  <c r="G36" i="117"/>
  <c r="G25" i="117"/>
  <c r="G22" i="117"/>
  <c r="G38" i="117"/>
  <c r="G27" i="117"/>
  <c r="G24" i="117"/>
  <c r="CI22" i="83"/>
  <c r="M22" i="88"/>
  <c r="AU16" i="83"/>
  <c r="M16" i="90"/>
  <c r="O16" i="90" s="1"/>
  <c r="BO11" i="83"/>
  <c r="M11" i="89"/>
  <c r="I50" i="98"/>
  <c r="BQ80" i="52"/>
  <c r="BW80" i="52" s="1"/>
  <c r="AC80" i="52"/>
  <c r="AI80" i="52" s="1"/>
  <c r="Q46" i="50"/>
  <c r="Y46" i="50"/>
  <c r="BQ74" i="52"/>
  <c r="BW74" i="52" s="1"/>
  <c r="AC74" i="52"/>
  <c r="AI74" i="52"/>
  <c r="Q74" i="52"/>
  <c r="AW74" i="52"/>
  <c r="BC74" i="52" s="1"/>
  <c r="Y74" i="52"/>
  <c r="AM74" i="52"/>
  <c r="AS74" i="52" s="1"/>
  <c r="Q49" i="50"/>
  <c r="Y49" i="50" s="1"/>
  <c r="AM14" i="56"/>
  <c r="AS14" i="56" s="1"/>
  <c r="AC14" i="56"/>
  <c r="Q14" i="56"/>
  <c r="AI14" i="56"/>
  <c r="Y14" i="56"/>
  <c r="Q16" i="54"/>
  <c r="Y16" i="54" s="1"/>
  <c r="Q47" i="50"/>
  <c r="Y47" i="50" s="1"/>
  <c r="Y48" i="50"/>
  <c r="Q48" i="50"/>
  <c r="K11" i="11"/>
  <c r="K18" i="13"/>
  <c r="K33" i="11"/>
  <c r="K31" i="11"/>
  <c r="K29" i="11"/>
  <c r="K27" i="11"/>
  <c r="K25" i="11"/>
  <c r="K23" i="11"/>
  <c r="K15" i="11"/>
  <c r="K12" i="11"/>
  <c r="M12" i="11" s="1"/>
  <c r="K8" i="11"/>
  <c r="K20" i="13"/>
  <c r="K13" i="11"/>
  <c r="K9" i="11"/>
  <c r="K34" i="11"/>
  <c r="K32" i="11"/>
  <c r="K30" i="11"/>
  <c r="K28" i="11"/>
  <c r="K26" i="11"/>
  <c r="M26" i="11" s="1"/>
  <c r="K24" i="11"/>
  <c r="K16" i="11"/>
  <c r="K14" i="11"/>
  <c r="K10" i="11"/>
  <c r="K28" i="15"/>
  <c r="K49" i="23"/>
  <c r="K12" i="23"/>
  <c r="K49" i="25"/>
  <c r="K25" i="25"/>
  <c r="K23" i="25"/>
  <c r="K21" i="25"/>
  <c r="K17" i="25"/>
  <c r="K15" i="25"/>
  <c r="K13" i="25"/>
  <c r="K20" i="26"/>
  <c r="K18" i="26"/>
  <c r="K29" i="27"/>
  <c r="K21" i="27"/>
  <c r="K17" i="27"/>
  <c r="K10" i="30"/>
  <c r="K21" i="32"/>
  <c r="K13" i="32"/>
  <c r="K21" i="31"/>
  <c r="K13" i="31"/>
  <c r="K9" i="31"/>
  <c r="K10" i="32"/>
  <c r="K10" i="31"/>
  <c r="K21" i="35"/>
  <c r="K13" i="35"/>
  <c r="K9" i="35"/>
  <c r="K21" i="34"/>
  <c r="K13" i="34"/>
  <c r="K9" i="34"/>
  <c r="K10" i="35"/>
  <c r="K21" i="33"/>
  <c r="K13" i="33"/>
  <c r="K9" i="33"/>
  <c r="K9" i="32"/>
  <c r="K21" i="36"/>
  <c r="K13" i="36"/>
  <c r="K9" i="36"/>
  <c r="K10" i="37"/>
  <c r="K10" i="36"/>
  <c r="K21" i="38"/>
  <c r="K13" i="38"/>
  <c r="K9" i="38"/>
  <c r="K21" i="39"/>
  <c r="K13" i="39"/>
  <c r="K9" i="39"/>
  <c r="K10" i="40"/>
  <c r="K21" i="41"/>
  <c r="K13" i="41"/>
  <c r="K9" i="41"/>
  <c r="K13" i="42"/>
  <c r="K9" i="42"/>
  <c r="K10" i="43"/>
  <c r="K21" i="44"/>
  <c r="K13" i="44"/>
  <c r="K9" i="44"/>
  <c r="K10" i="45"/>
  <c r="K52" i="50"/>
  <c r="K13" i="50"/>
  <c r="K21" i="46"/>
  <c r="K13" i="46"/>
  <c r="K9" i="46"/>
  <c r="K24" i="50"/>
  <c r="K16" i="50"/>
  <c r="K39" i="52"/>
  <c r="K28" i="54"/>
  <c r="K24" i="54"/>
  <c r="K17" i="52"/>
  <c r="K23" i="54"/>
  <c r="K49" i="56"/>
  <c r="K33" i="56"/>
  <c r="K29" i="56"/>
  <c r="K25" i="56"/>
  <c r="K21" i="56"/>
  <c r="K13" i="52"/>
  <c r="K49" i="54"/>
  <c r="K30" i="54"/>
  <c r="K26" i="54"/>
  <c r="K22" i="54"/>
  <c r="K21" i="52"/>
  <c r="K11" i="52"/>
  <c r="K23" i="56"/>
  <c r="K28" i="56"/>
  <c r="K25" i="54"/>
  <c r="K22" i="56"/>
  <c r="K32" i="56"/>
  <c r="K21" i="45"/>
  <c r="K96" i="52"/>
  <c r="K21" i="42"/>
  <c r="K9" i="40"/>
  <c r="K10" i="39"/>
  <c r="K10" i="38"/>
  <c r="K10" i="33"/>
  <c r="K14" i="25"/>
  <c r="K12" i="25"/>
  <c r="K21" i="23"/>
  <c r="K14" i="23"/>
  <c r="K20" i="18"/>
  <c r="K29" i="54"/>
  <c r="K26" i="56"/>
  <c r="K11" i="50"/>
  <c r="K54" i="50"/>
  <c r="K14" i="52"/>
  <c r="K13" i="45"/>
  <c r="K13" i="43"/>
  <c r="K21" i="40"/>
  <c r="K29" i="26"/>
  <c r="K20" i="27"/>
  <c r="K15" i="23"/>
  <c r="K16" i="25"/>
  <c r="K16" i="23"/>
  <c r="K20" i="15"/>
  <c r="K26" i="23"/>
  <c r="K33" i="54"/>
  <c r="K30" i="56"/>
  <c r="K24" i="56"/>
  <c r="K86" i="52"/>
  <c r="K10" i="50"/>
  <c r="K10" i="46"/>
  <c r="K88" i="52"/>
  <c r="K10" i="44"/>
  <c r="K13" i="40"/>
  <c r="K9" i="37"/>
  <c r="K10" i="34"/>
  <c r="K9" i="30"/>
  <c r="K21" i="30"/>
  <c r="K22" i="25"/>
  <c r="K23" i="23"/>
  <c r="K21" i="26"/>
  <c r="K13" i="23"/>
  <c r="K17" i="23"/>
  <c r="K18" i="15"/>
  <c r="K18" i="18"/>
  <c r="K18" i="27"/>
  <c r="K16" i="21"/>
  <c r="K25" i="23"/>
  <c r="K18" i="16"/>
  <c r="K48" i="25"/>
  <c r="K20" i="16"/>
  <c r="K50" i="23"/>
  <c r="K21" i="54"/>
  <c r="K12" i="52"/>
  <c r="K22" i="52"/>
  <c r="K62" i="50"/>
  <c r="K36" i="52"/>
  <c r="K9" i="45"/>
  <c r="K21" i="43"/>
  <c r="K9" i="43"/>
  <c r="K10" i="42"/>
  <c r="K10" i="41"/>
  <c r="K21" i="37"/>
  <c r="K13" i="37"/>
  <c r="K50" i="25"/>
  <c r="K26" i="25"/>
  <c r="K24" i="25"/>
  <c r="K24" i="23"/>
  <c r="K29" i="13"/>
  <c r="K18" i="21"/>
  <c r="K26" i="21"/>
  <c r="K20" i="17"/>
  <c r="K28" i="17"/>
  <c r="K13" i="30"/>
  <c r="K18" i="17"/>
  <c r="K48" i="23"/>
  <c r="K28" i="18"/>
  <c r="K17" i="26"/>
  <c r="K22" i="23"/>
  <c r="K28" i="16"/>
  <c r="M52" i="100"/>
  <c r="M51" i="100"/>
  <c r="E25" i="119"/>
  <c r="E27" i="119" s="1"/>
  <c r="E31" i="119" s="1"/>
  <c r="E87" i="95" s="1"/>
  <c r="G87" i="95" s="1"/>
  <c r="E24" i="119"/>
  <c r="E26" i="119" s="1"/>
  <c r="E28" i="119" s="1"/>
  <c r="E32" i="119" s="1"/>
  <c r="E42" i="94" s="1"/>
  <c r="G42" i="94" s="1"/>
  <c r="I9" i="89"/>
  <c r="E23" i="89"/>
  <c r="CI18" i="83"/>
  <c r="M18" i="88"/>
  <c r="AU12" i="83"/>
  <c r="M12" i="90"/>
  <c r="O12" i="90" s="1"/>
  <c r="W38" i="50"/>
  <c r="AO90" i="52"/>
  <c r="BY90" i="52"/>
  <c r="CC90" i="52" s="1"/>
  <c r="W39" i="50"/>
  <c r="BM25" i="51"/>
  <c r="BQ25" i="51" s="1"/>
  <c r="AK25" i="51"/>
  <c r="BM8" i="51"/>
  <c r="BQ8" i="51" s="1"/>
  <c r="AK8" i="51"/>
  <c r="BY50" i="52"/>
  <c r="CC50" i="52" s="1"/>
  <c r="AO50" i="52"/>
  <c r="W50" i="50"/>
  <c r="BM9" i="51"/>
  <c r="BQ9" i="51" s="1"/>
  <c r="AK9" i="51"/>
  <c r="W13" i="54"/>
  <c r="W36" i="56"/>
  <c r="W44" i="56"/>
  <c r="G19" i="79"/>
  <c r="S19" i="85"/>
  <c r="AU19" i="3" s="1"/>
  <c r="G769" i="1" s="1"/>
  <c r="G15" i="79"/>
  <c r="S15" i="85"/>
  <c r="AU15" i="3" s="1"/>
  <c r="G653" i="1" s="1"/>
  <c r="G11" i="79"/>
  <c r="S11" i="85"/>
  <c r="AU11" i="3" s="1"/>
  <c r="G537" i="1" s="1"/>
  <c r="G23" i="79"/>
  <c r="S23" i="85"/>
  <c r="AU25" i="3" s="1"/>
  <c r="G943" i="1" s="1"/>
  <c r="BC16" i="92"/>
  <c r="CC8" i="92"/>
  <c r="BI8" i="3" s="1"/>
  <c r="G457" i="1" s="1"/>
  <c r="BC8" i="92"/>
  <c r="E26" i="102"/>
  <c r="AE14" i="102"/>
  <c r="AE26" i="102" s="1"/>
  <c r="I45" i="98"/>
  <c r="Q8" i="35"/>
  <c r="S8" i="43"/>
  <c r="Q8" i="43"/>
  <c r="E12" i="78"/>
  <c r="G21" i="77" s="1"/>
  <c r="I21" i="77" s="1"/>
  <c r="I9" i="48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M43" i="50"/>
  <c r="I21" i="135"/>
  <c r="I15" i="135"/>
  <c r="G11" i="83"/>
  <c r="M11" i="92"/>
  <c r="AC20" i="92"/>
  <c r="AM20" i="92"/>
  <c r="I17" i="88"/>
  <c r="I14" i="90"/>
  <c r="AC12" i="92"/>
  <c r="AM12" i="92"/>
  <c r="BA20" i="81"/>
  <c r="BE20" i="81" s="1"/>
  <c r="BA20" i="82"/>
  <c r="BE20" i="82" s="1"/>
  <c r="AS20" i="83"/>
  <c r="AW20" i="83" s="1"/>
  <c r="BA20" i="83" s="1"/>
  <c r="AS20" i="84"/>
  <c r="U18" i="83"/>
  <c r="W18" i="83" s="1"/>
  <c r="Q18" i="83"/>
  <c r="BA17" i="81"/>
  <c r="BE17" i="81" s="1"/>
  <c r="BA17" i="82"/>
  <c r="BE17" i="82" s="1"/>
  <c r="AS17" i="83"/>
  <c r="AS17" i="84"/>
  <c r="U14" i="83"/>
  <c r="W14" i="83" s="1"/>
  <c r="Q14" i="83"/>
  <c r="AC11" i="81"/>
  <c r="AG11" i="81" s="1"/>
  <c r="AC11" i="82"/>
  <c r="AG11" i="82" s="1"/>
  <c r="Y11" i="83"/>
  <c r="Y11" i="84"/>
  <c r="U10" i="82"/>
  <c r="M10" i="82"/>
  <c r="AQ60" i="99"/>
  <c r="AY26" i="144"/>
  <c r="AQ52" i="99"/>
  <c r="AY18" i="144"/>
  <c r="AU18" i="89" s="1"/>
  <c r="AY18" i="89" s="1"/>
  <c r="BC51" i="99"/>
  <c r="BE17" i="144"/>
  <c r="AU17" i="88" s="1"/>
  <c r="AY17" i="88" s="1"/>
  <c r="E15" i="87"/>
  <c r="AU15" i="92"/>
  <c r="AY15" i="92" s="1"/>
  <c r="AK22" i="80"/>
  <c r="AO22" i="80" s="1"/>
  <c r="AK22" i="85"/>
  <c r="BA22" i="79" s="1"/>
  <c r="AA46" i="38"/>
  <c r="AA41" i="38"/>
  <c r="AA38" i="38"/>
  <c r="AA32" i="38"/>
  <c r="AA28" i="38"/>
  <c r="AA20" i="38"/>
  <c r="AA16" i="38"/>
  <c r="AA42" i="38"/>
  <c r="AA39" i="38"/>
  <c r="AA33" i="38"/>
  <c r="AA29" i="38"/>
  <c r="AA25" i="38"/>
  <c r="AA17" i="38"/>
  <c r="AA40" i="38"/>
  <c r="AA36" i="38"/>
  <c r="AA30" i="38"/>
  <c r="AA18" i="38"/>
  <c r="AA14" i="38"/>
  <c r="AA45" i="38"/>
  <c r="AA43" i="38"/>
  <c r="AA37" i="38"/>
  <c r="AA31" i="38"/>
  <c r="AA27" i="38"/>
  <c r="AA19" i="38"/>
  <c r="AA15" i="38"/>
  <c r="AA11" i="38"/>
  <c r="K16" i="47"/>
  <c r="M12" i="80"/>
  <c r="Q12" i="80"/>
  <c r="S12" i="80" s="1"/>
  <c r="I35" i="100"/>
  <c r="I36" i="100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I14" i="65"/>
  <c r="J15" i="57" s="1"/>
  <c r="M23" i="80"/>
  <c r="Q23" i="80"/>
  <c r="S23" i="80" s="1"/>
  <c r="AA10" i="39"/>
  <c r="AA12" i="39"/>
  <c r="AA21" i="39"/>
  <c r="AA13" i="39"/>
  <c r="AA9" i="39"/>
  <c r="S15" i="47"/>
  <c r="AA10" i="43"/>
  <c r="AA12" i="43"/>
  <c r="AA21" i="43"/>
  <c r="AA13" i="43"/>
  <c r="AA9" i="43"/>
  <c r="S11" i="47"/>
  <c r="AA24" i="45"/>
  <c r="AA34" i="45"/>
  <c r="AA26" i="45"/>
  <c r="AA22" i="45"/>
  <c r="AA23" i="45"/>
  <c r="AA8" i="45"/>
  <c r="O9" i="47"/>
  <c r="Y9" i="47" s="1"/>
  <c r="K10" i="3"/>
  <c r="G490" i="1" s="1"/>
  <c r="Q10" i="92"/>
  <c r="G13" i="100"/>
  <c r="G12" i="100"/>
  <c r="G14" i="100"/>
  <c r="I24" i="98"/>
  <c r="S8" i="36"/>
  <c r="Q8" i="36"/>
  <c r="G133" i="11"/>
  <c r="CI9" i="83"/>
  <c r="M9" i="88"/>
  <c r="AM15" i="92"/>
  <c r="AC15" i="92"/>
  <c r="CW21" i="81"/>
  <c r="DA21" i="81" s="1"/>
  <c r="CW21" i="82"/>
  <c r="DA21" i="82" s="1"/>
  <c r="CG21" i="83"/>
  <c r="CG21" i="84"/>
  <c r="U21" i="81"/>
  <c r="M21" i="81"/>
  <c r="U16" i="82"/>
  <c r="M16" i="82"/>
  <c r="Q11" i="84"/>
  <c r="I11" i="84"/>
  <c r="AE58" i="99"/>
  <c r="AG58" i="99" s="1"/>
  <c r="AS24" i="144"/>
  <c r="AE54" i="99"/>
  <c r="AS20" i="144"/>
  <c r="AU20" i="90" s="1"/>
  <c r="AY20" i="90" s="1"/>
  <c r="AQ53" i="99"/>
  <c r="AY19" i="144"/>
  <c r="AU19" i="89" s="1"/>
  <c r="AY19" i="89" s="1"/>
  <c r="AE50" i="99"/>
  <c r="AG50" i="99" s="1"/>
  <c r="Q16" i="90" s="1"/>
  <c r="AS16" i="144"/>
  <c r="AU16" i="90" s="1"/>
  <c r="AY16" i="90" s="1"/>
  <c r="AE42" i="99"/>
  <c r="AS8" i="144"/>
  <c r="AU8" i="90" s="1"/>
  <c r="AY8" i="90" s="1"/>
  <c r="AA24" i="33"/>
  <c r="AA8" i="33"/>
  <c r="AA34" i="33"/>
  <c r="AA26" i="33"/>
  <c r="AA22" i="33"/>
  <c r="AA23" i="33"/>
  <c r="O21" i="47"/>
  <c r="Y21" i="47" s="1"/>
  <c r="AA23" i="37"/>
  <c r="AA24" i="37"/>
  <c r="AA8" i="37"/>
  <c r="AA34" i="37"/>
  <c r="AA26" i="37"/>
  <c r="AA22" i="37"/>
  <c r="O17" i="47"/>
  <c r="Y17" i="47" s="1"/>
  <c r="K32" i="54"/>
  <c r="M32" i="54" s="1"/>
  <c r="K15" i="54"/>
  <c r="M15" i="54" s="1"/>
  <c r="K11" i="54"/>
  <c r="M11" i="54" s="1"/>
  <c r="K10" i="54"/>
  <c r="M10" i="54" s="1"/>
  <c r="E17" i="106"/>
  <c r="E16" i="106"/>
  <c r="AU8" i="30"/>
  <c r="AE8" i="30"/>
  <c r="BA8" i="30"/>
  <c r="AK8" i="30"/>
  <c r="S8" i="30"/>
  <c r="Q8" i="30"/>
  <c r="S8" i="37"/>
  <c r="Q8" i="37"/>
  <c r="Q8" i="45"/>
  <c r="S8" i="45" s="1"/>
  <c r="M8" i="19"/>
  <c r="M72" i="52"/>
  <c r="CM68" i="133"/>
  <c r="M17" i="135"/>
  <c r="M23" i="135"/>
  <c r="FG20" i="138"/>
  <c r="FI20" i="138" s="1"/>
  <c r="BO17" i="83"/>
  <c r="M17" i="89"/>
  <c r="O17" i="89" s="1"/>
  <c r="FG12" i="138"/>
  <c r="FI12" i="138" s="1"/>
  <c r="BO9" i="83"/>
  <c r="M9" i="89"/>
  <c r="O9" i="89" s="1"/>
  <c r="O19" i="89"/>
  <c r="I19" i="89"/>
  <c r="O15" i="89"/>
  <c r="I15" i="89"/>
  <c r="I13" i="89"/>
  <c r="S10" i="92"/>
  <c r="Q20" i="84"/>
  <c r="I20" i="84"/>
  <c r="AC19" i="81"/>
  <c r="AG19" i="81" s="1"/>
  <c r="AC19" i="82"/>
  <c r="AG19" i="82" s="1"/>
  <c r="Y19" i="83"/>
  <c r="Y19" i="84"/>
  <c r="U17" i="82"/>
  <c r="M17" i="82"/>
  <c r="CW12" i="81"/>
  <c r="DA12" i="81" s="1"/>
  <c r="CW12" i="82"/>
  <c r="DA12" i="82" s="1"/>
  <c r="CG12" i="83"/>
  <c r="CG12" i="84"/>
  <c r="U12" i="81"/>
  <c r="M12" i="81"/>
  <c r="CW8" i="81"/>
  <c r="DA8" i="81" s="1"/>
  <c r="CW8" i="82"/>
  <c r="DA8" i="82" s="1"/>
  <c r="CG8" i="83"/>
  <c r="CG8" i="84"/>
  <c r="U8" i="81"/>
  <c r="M8" i="81"/>
  <c r="BC53" i="99"/>
  <c r="BE19" i="144"/>
  <c r="AU19" i="88" s="1"/>
  <c r="AY19" i="88" s="1"/>
  <c r="BC49" i="99"/>
  <c r="BE15" i="144"/>
  <c r="AU15" i="88" s="1"/>
  <c r="AY15" i="88" s="1"/>
  <c r="BC45" i="99"/>
  <c r="BE11" i="144"/>
  <c r="AU11" i="88" s="1"/>
  <c r="AY11" i="88" s="1"/>
  <c r="BY22" i="80"/>
  <c r="CC22" i="80"/>
  <c r="CE22" i="80" s="1"/>
  <c r="BI21" i="80"/>
  <c r="BM21" i="80"/>
  <c r="BO21" i="80" s="1"/>
  <c r="AC19" i="80"/>
  <c r="AG19" i="80"/>
  <c r="AI19" i="80" s="1"/>
  <c r="M18" i="80"/>
  <c r="Q18" i="80"/>
  <c r="S18" i="80" s="1"/>
  <c r="AS16" i="80"/>
  <c r="AW16" i="80"/>
  <c r="AY16" i="80" s="1"/>
  <c r="BY14" i="80"/>
  <c r="CC14" i="80"/>
  <c r="CE14" i="80" s="1"/>
  <c r="BI13" i="80"/>
  <c r="BM13" i="80"/>
  <c r="BO13" i="80" s="1"/>
  <c r="AC11" i="80"/>
  <c r="AG11" i="80"/>
  <c r="AI11" i="80" s="1"/>
  <c r="M10" i="80"/>
  <c r="Q10" i="80"/>
  <c r="S10" i="80" s="1"/>
  <c r="AS8" i="80"/>
  <c r="AW8" i="80"/>
  <c r="AY8" i="80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K106" i="11"/>
  <c r="K23" i="48"/>
  <c r="K22" i="48"/>
  <c r="K21" i="48"/>
  <c r="K20" i="48"/>
  <c r="K19" i="48"/>
  <c r="K18" i="48"/>
  <c r="K17" i="48"/>
  <c r="K16" i="48"/>
  <c r="K15" i="48"/>
  <c r="K14" i="48"/>
  <c r="M14" i="48" s="1"/>
  <c r="BA10" i="52"/>
  <c r="AA24" i="41"/>
  <c r="AA8" i="41"/>
  <c r="AA34" i="41"/>
  <c r="AA26" i="41"/>
  <c r="AA22" i="41"/>
  <c r="AA23" i="41"/>
  <c r="O13" i="47"/>
  <c r="Y13" i="47" s="1"/>
  <c r="U63" i="56"/>
  <c r="U55" i="56"/>
  <c r="U51" i="56"/>
  <c r="I12" i="59"/>
  <c r="H21" i="57" s="1"/>
  <c r="I12" i="71"/>
  <c r="H9" i="57" s="1"/>
  <c r="I12" i="72"/>
  <c r="H8" i="57" s="1"/>
  <c r="I37" i="100"/>
  <c r="G10" i="74"/>
  <c r="I10" i="74" s="1"/>
  <c r="G66" i="96"/>
  <c r="G65" i="96"/>
  <c r="G24" i="96"/>
  <c r="I14" i="105"/>
  <c r="K14" i="105" s="1"/>
  <c r="I10" i="105"/>
  <c r="K10" i="105" s="1"/>
  <c r="E51" i="98"/>
  <c r="G35" i="116"/>
  <c r="S8" i="31"/>
  <c r="Q8" i="31"/>
  <c r="Q8" i="38"/>
  <c r="S8" i="38" s="1"/>
  <c r="BA8" i="46"/>
  <c r="AK8" i="46"/>
  <c r="S8" i="46"/>
  <c r="Q8" i="46"/>
  <c r="AU8" i="46"/>
  <c r="AE8" i="46"/>
  <c r="BW65" i="52"/>
  <c r="BG65" i="52"/>
  <c r="BG76" i="52" s="1"/>
  <c r="Q65" i="52"/>
  <c r="Q76" i="52" s="1"/>
  <c r="AW65" i="52"/>
  <c r="Y65" i="52"/>
  <c r="CA65" i="52"/>
  <c r="CA76" i="52" s="1"/>
  <c r="AM65" i="52"/>
  <c r="AM76" i="52" s="1"/>
  <c r="CG65" i="52"/>
  <c r="BQ65" i="52"/>
  <c r="BQ76" i="52" s="1"/>
  <c r="AC65" i="52"/>
  <c r="AC76" i="52" s="1"/>
  <c r="AU21" i="83"/>
  <c r="M21" i="90"/>
  <c r="O21" i="90" s="1"/>
  <c r="FG19" i="138"/>
  <c r="FI19" i="138" s="1"/>
  <c r="G16" i="83"/>
  <c r="M16" i="92"/>
  <c r="O16" i="92" s="1"/>
  <c r="S16" i="92" s="1"/>
  <c r="M10" i="91"/>
  <c r="O10" i="91" s="1"/>
  <c r="AA10" i="83"/>
  <c r="EQ8" i="138"/>
  <c r="I20" i="91"/>
  <c r="O20" i="91"/>
  <c r="I14" i="89"/>
  <c r="O14" i="89"/>
  <c r="I12" i="91"/>
  <c r="I9" i="90"/>
  <c r="CW19" i="81"/>
  <c r="DA19" i="81" s="1"/>
  <c r="CW19" i="82"/>
  <c r="DA19" i="82" s="1"/>
  <c r="CG19" i="83"/>
  <c r="CG19" i="84"/>
  <c r="U19" i="81"/>
  <c r="M19" i="81"/>
  <c r="Q15" i="84"/>
  <c r="I15" i="84"/>
  <c r="AC14" i="81"/>
  <c r="AG14" i="81" s="1"/>
  <c r="AC14" i="82"/>
  <c r="AG14" i="82" s="1"/>
  <c r="Y14" i="83"/>
  <c r="Y14" i="84"/>
  <c r="E9" i="81"/>
  <c r="I9" i="81" s="1"/>
  <c r="E9" i="82"/>
  <c r="I9" i="82" s="1"/>
  <c r="E9" i="83"/>
  <c r="E9" i="84"/>
  <c r="AM11" i="143"/>
  <c r="AK11" i="143"/>
  <c r="AI11" i="143"/>
  <c r="AO11" i="143"/>
  <c r="AE60" i="99"/>
  <c r="AS26" i="144"/>
  <c r="E59" i="99"/>
  <c r="I59" i="99" s="1"/>
  <c r="AK25" i="144"/>
  <c r="Q59" i="99" s="1"/>
  <c r="AQ25" i="144"/>
  <c r="AC59" i="99" s="1"/>
  <c r="AW25" i="144"/>
  <c r="AO59" i="99" s="1"/>
  <c r="BC25" i="144"/>
  <c r="BA59" i="99" s="1"/>
  <c r="AE56" i="99"/>
  <c r="AS22" i="144"/>
  <c r="AQ55" i="99"/>
  <c r="AS55" i="99" s="1"/>
  <c r="Q21" i="89" s="1"/>
  <c r="AY21" i="144"/>
  <c r="AU21" i="89" s="1"/>
  <c r="AY21" i="89" s="1"/>
  <c r="BC54" i="99"/>
  <c r="BE54" i="99" s="1"/>
  <c r="Q20" i="88" s="1"/>
  <c r="BE20" i="144"/>
  <c r="AU20" i="88" s="1"/>
  <c r="AY20" i="88" s="1"/>
  <c r="S53" i="99"/>
  <c r="AM19" i="144"/>
  <c r="AU19" i="91" s="1"/>
  <c r="AY19" i="91" s="1"/>
  <c r="E14" i="87"/>
  <c r="AU14" i="92"/>
  <c r="AY14" i="92" s="1"/>
  <c r="U22" i="80"/>
  <c r="Y22" i="80" s="1"/>
  <c r="U22" i="85"/>
  <c r="AI22" i="79" s="1"/>
  <c r="M22" i="47" s="1"/>
  <c r="BA20" i="80"/>
  <c r="BE20" i="80" s="1"/>
  <c r="BA20" i="85"/>
  <c r="BS20" i="79" s="1"/>
  <c r="Q20" i="47" s="1"/>
  <c r="AA45" i="37"/>
  <c r="AA43" i="37"/>
  <c r="AA37" i="37"/>
  <c r="AA31" i="37"/>
  <c r="AA27" i="37"/>
  <c r="AA19" i="37"/>
  <c r="AA15" i="37"/>
  <c r="AA11" i="37"/>
  <c r="AA46" i="37"/>
  <c r="AA41" i="37"/>
  <c r="AA38" i="37"/>
  <c r="AA32" i="37"/>
  <c r="AA28" i="37"/>
  <c r="AA20" i="37"/>
  <c r="AA16" i="37"/>
  <c r="AA42" i="37"/>
  <c r="AA39" i="37"/>
  <c r="AA33" i="37"/>
  <c r="AA29" i="37"/>
  <c r="AA25" i="37"/>
  <c r="AA17" i="37"/>
  <c r="AA40" i="37"/>
  <c r="AA36" i="37"/>
  <c r="AA30" i="37"/>
  <c r="AA18" i="37"/>
  <c r="AA14" i="37"/>
  <c r="K17" i="47"/>
  <c r="U14" i="80"/>
  <c r="Y14" i="80" s="1"/>
  <c r="U14" i="85"/>
  <c r="AI14" i="79" s="1"/>
  <c r="M14" i="47" s="1"/>
  <c r="BA12" i="80"/>
  <c r="BE12" i="80" s="1"/>
  <c r="BA12" i="85"/>
  <c r="BS12" i="79" s="1"/>
  <c r="Q12" i="47" s="1"/>
  <c r="AA46" i="45"/>
  <c r="AA41" i="45"/>
  <c r="AA38" i="45"/>
  <c r="AA32" i="45"/>
  <c r="AA28" i="45"/>
  <c r="AA42" i="45"/>
  <c r="AA39" i="45"/>
  <c r="AA40" i="45"/>
  <c r="AA36" i="45"/>
  <c r="AA30" i="45"/>
  <c r="AA45" i="45"/>
  <c r="AA43" i="45"/>
  <c r="AA37" i="45"/>
  <c r="AA31" i="45"/>
  <c r="AA27" i="45"/>
  <c r="AA18" i="45"/>
  <c r="AA14" i="45"/>
  <c r="AA25" i="45"/>
  <c r="AA19" i="45"/>
  <c r="AA15" i="45"/>
  <c r="AA11" i="45"/>
  <c r="K9" i="47"/>
  <c r="AA20" i="45"/>
  <c r="AA16" i="45"/>
  <c r="AA33" i="45"/>
  <c r="AA29" i="45"/>
  <c r="AA17" i="45"/>
  <c r="S62" i="147"/>
  <c r="K83" i="52"/>
  <c r="M83" i="52" s="1"/>
  <c r="K85" i="52"/>
  <c r="M85" i="52" s="1"/>
  <c r="K81" i="52"/>
  <c r="M81" i="52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11" i="65"/>
  <c r="G15" i="57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9" i="85"/>
  <c r="BE9" i="85" s="1"/>
  <c r="BG9" i="85" s="1"/>
  <c r="BI9" i="85" s="1"/>
  <c r="BK9" i="85" s="1"/>
  <c r="BM9" i="85" s="1"/>
  <c r="BC10" i="85"/>
  <c r="BE10" i="85" s="1"/>
  <c r="BG10" i="85" s="1"/>
  <c r="BI10" i="85" s="1"/>
  <c r="BK10" i="85" s="1"/>
  <c r="BM10" i="85" s="1"/>
  <c r="BY74" i="52"/>
  <c r="CC74" i="52" s="1"/>
  <c r="BY75" i="52"/>
  <c r="CC75" i="52" s="1"/>
  <c r="G30" i="114"/>
  <c r="I41" i="43" s="1"/>
  <c r="M41" i="43" s="1"/>
  <c r="G31" i="115"/>
  <c r="G65" i="98" s="1"/>
  <c r="G23" i="115"/>
  <c r="G57" i="98" s="1"/>
  <c r="M44" i="54"/>
  <c r="BO18" i="83"/>
  <c r="M18" i="89"/>
  <c r="AC20" i="90"/>
  <c r="AM20" i="90"/>
  <c r="AM12" i="89"/>
  <c r="AC12" i="89"/>
  <c r="O11" i="89"/>
  <c r="I11" i="89"/>
  <c r="AI31" i="142"/>
  <c r="AO31" i="142"/>
  <c r="AM31" i="142"/>
  <c r="AK31" i="142"/>
  <c r="BA22" i="81"/>
  <c r="BE22" i="81" s="1"/>
  <c r="BA22" i="82"/>
  <c r="BE22" i="82" s="1"/>
  <c r="AS22" i="83"/>
  <c r="AS22" i="84"/>
  <c r="U22" i="81"/>
  <c r="M22" i="81"/>
  <c r="CO10" i="82"/>
  <c r="CG10" i="82"/>
  <c r="AA25" i="144"/>
  <c r="I11" i="59"/>
  <c r="G21" i="57" s="1"/>
  <c r="I14" i="59"/>
  <c r="J21" i="57" s="1"/>
  <c r="AC9" i="80"/>
  <c r="AG9" i="80"/>
  <c r="AI9" i="80" s="1"/>
  <c r="E18" i="106"/>
  <c r="I27" i="95"/>
  <c r="I11" i="95"/>
  <c r="I82" i="95"/>
  <c r="I30" i="95"/>
  <c r="I13" i="95"/>
  <c r="K30" i="102"/>
  <c r="G37" i="114"/>
  <c r="I41" i="36" s="1"/>
  <c r="M41" i="36" s="1"/>
  <c r="I77" i="98"/>
  <c r="AC8" i="90"/>
  <c r="BU8" i="90"/>
  <c r="AM8" i="90"/>
  <c r="CO21" i="81"/>
  <c r="CG21" i="81"/>
  <c r="AS20" i="81"/>
  <c r="AK20" i="81"/>
  <c r="BQ19" i="81"/>
  <c r="BI19" i="81"/>
  <c r="CO18" i="81"/>
  <c r="CG18" i="81"/>
  <c r="CO16" i="81"/>
  <c r="CG16" i="81"/>
  <c r="AS17" i="81"/>
  <c r="AK17" i="81"/>
  <c r="BQ15" i="81"/>
  <c r="BI15" i="81"/>
  <c r="CO14" i="81"/>
  <c r="CG14" i="81"/>
  <c r="BY13" i="81"/>
  <c r="CC13" i="81" s="1"/>
  <c r="BY13" i="82"/>
  <c r="CC13" i="82" s="1"/>
  <c r="BM13" i="83"/>
  <c r="BM13" i="84"/>
  <c r="U13" i="81"/>
  <c r="M13" i="81"/>
  <c r="U23" i="81"/>
  <c r="M23" i="81"/>
  <c r="AS8" i="81"/>
  <c r="AK8" i="81"/>
  <c r="BY12" i="80"/>
  <c r="CC12" i="80"/>
  <c r="CE12" i="80" s="1"/>
  <c r="G45" i="114"/>
  <c r="E15" i="97" s="1"/>
  <c r="G32" i="114"/>
  <c r="I41" i="41" s="1"/>
  <c r="M41" i="41" s="1"/>
  <c r="G79" i="115"/>
  <c r="G79" i="98" s="1"/>
  <c r="G30" i="115"/>
  <c r="G64" i="98" s="1"/>
  <c r="G22" i="115"/>
  <c r="G56" i="98" s="1"/>
  <c r="E15" i="117"/>
  <c r="AU22" i="83"/>
  <c r="M22" i="90"/>
  <c r="AM21" i="90"/>
  <c r="AC21" i="90"/>
  <c r="CO20" i="82"/>
  <c r="CG20" i="82"/>
  <c r="CO17" i="82"/>
  <c r="CG17" i="82"/>
  <c r="AS12" i="82"/>
  <c r="AK12" i="82"/>
  <c r="BQ10" i="82"/>
  <c r="BI10" i="82"/>
  <c r="CO8" i="82"/>
  <c r="CG8" i="82"/>
  <c r="I25" i="144"/>
  <c r="O28" i="102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O95" i="52"/>
  <c r="U95" i="52" s="1"/>
  <c r="AK93" i="52"/>
  <c r="O91" i="52"/>
  <c r="U91" i="52" s="1"/>
  <c r="AK89" i="52"/>
  <c r="O87" i="52"/>
  <c r="U87" i="52" s="1"/>
  <c r="O73" i="52"/>
  <c r="U73" i="52" s="1"/>
  <c r="AK71" i="52"/>
  <c r="AK51" i="52"/>
  <c r="O49" i="52"/>
  <c r="U49" i="52" s="1"/>
  <c r="AK47" i="52"/>
  <c r="O45" i="52"/>
  <c r="U45" i="52" s="1"/>
  <c r="AK43" i="52"/>
  <c r="AK35" i="52"/>
  <c r="O33" i="52"/>
  <c r="U33" i="52" s="1"/>
  <c r="AK31" i="52"/>
  <c r="O29" i="52"/>
  <c r="U29" i="52" s="1"/>
  <c r="AK27" i="52"/>
  <c r="O25" i="52"/>
  <c r="U25" i="52" s="1"/>
  <c r="AK23" i="52"/>
  <c r="AK95" i="52"/>
  <c r="O93" i="52"/>
  <c r="U93" i="52" s="1"/>
  <c r="AK91" i="52"/>
  <c r="O89" i="52"/>
  <c r="U89" i="52" s="1"/>
  <c r="AK87" i="52"/>
  <c r="AK73" i="52"/>
  <c r="O71" i="52"/>
  <c r="U71" i="52" s="1"/>
  <c r="O51" i="52"/>
  <c r="U51" i="52" s="1"/>
  <c r="AK49" i="52"/>
  <c r="O47" i="52"/>
  <c r="U47" i="52" s="1"/>
  <c r="AK45" i="52"/>
  <c r="O43" i="52"/>
  <c r="U43" i="52" s="1"/>
  <c r="O35" i="52"/>
  <c r="U35" i="52" s="1"/>
  <c r="AK33" i="52"/>
  <c r="O31" i="52"/>
  <c r="U31" i="52" s="1"/>
  <c r="AK29" i="52"/>
  <c r="O27" i="52"/>
  <c r="U27" i="52" s="1"/>
  <c r="AK25" i="52"/>
  <c r="O23" i="52"/>
  <c r="U23" i="52" s="1"/>
  <c r="AK15" i="52"/>
  <c r="O15" i="52"/>
  <c r="U15" i="52" s="1"/>
  <c r="G31" i="114"/>
  <c r="I41" i="42" s="1"/>
  <c r="M41" i="42" s="1"/>
  <c r="G47" i="116"/>
  <c r="E70" i="98" s="1"/>
  <c r="I22" i="91"/>
  <c r="I22" i="92"/>
  <c r="O22" i="92"/>
  <c r="AM16" i="91"/>
  <c r="AC16" i="91"/>
  <c r="BE18" i="84"/>
  <c r="AW18" i="84"/>
  <c r="BE14" i="84"/>
  <c r="AW14" i="84"/>
  <c r="BY12" i="84"/>
  <c r="BQ12" i="84"/>
  <c r="Q23" i="47"/>
  <c r="Q19" i="47"/>
  <c r="W49" i="50"/>
  <c r="AO94" i="52"/>
  <c r="BY94" i="52"/>
  <c r="CC94" i="52" s="1"/>
  <c r="BY46" i="52"/>
  <c r="CC46" i="52" s="1"/>
  <c r="AO46" i="52"/>
  <c r="W48" i="50"/>
  <c r="BM28" i="51"/>
  <c r="BQ28" i="51" s="1"/>
  <c r="AK28" i="51"/>
  <c r="BY92" i="52"/>
  <c r="CC92" i="52" s="1"/>
  <c r="AO92" i="52"/>
  <c r="W40" i="56"/>
  <c r="G22" i="79"/>
  <c r="S22" i="85"/>
  <c r="AU24" i="3" s="1"/>
  <c r="G914" i="1" s="1"/>
  <c r="G18" i="79"/>
  <c r="S18" i="85"/>
  <c r="AU18" i="3" s="1"/>
  <c r="G740" i="1" s="1"/>
  <c r="G14" i="79"/>
  <c r="S14" i="85"/>
  <c r="AU14" i="3" s="1"/>
  <c r="G624" i="1" s="1"/>
  <c r="G10" i="79"/>
  <c r="S10" i="85"/>
  <c r="AU10" i="3" s="1"/>
  <c r="G508" i="1" s="1"/>
  <c r="U26" i="49"/>
  <c r="U19" i="49"/>
  <c r="U59" i="50"/>
  <c r="U55" i="50"/>
  <c r="U51" i="50"/>
  <c r="U47" i="50"/>
  <c r="W47" i="50" s="1"/>
  <c r="U40" i="50"/>
  <c r="W40" i="50" s="1"/>
  <c r="U36" i="50"/>
  <c r="U32" i="50"/>
  <c r="U28" i="50"/>
  <c r="U20" i="50"/>
  <c r="U12" i="50"/>
  <c r="U62" i="54"/>
  <c r="U58" i="54"/>
  <c r="U54" i="54"/>
  <c r="U46" i="54"/>
  <c r="U43" i="54"/>
  <c r="U39" i="54"/>
  <c r="U35" i="54"/>
  <c r="U31" i="54"/>
  <c r="U27" i="54"/>
  <c r="U54" i="53"/>
  <c r="U53" i="53"/>
  <c r="U52" i="53"/>
  <c r="U51" i="53"/>
  <c r="U50" i="53"/>
  <c r="U49" i="53"/>
  <c r="U48" i="53"/>
  <c r="U47" i="53"/>
  <c r="U46" i="53"/>
  <c r="U45" i="53"/>
  <c r="U44" i="53"/>
  <c r="U61" i="54"/>
  <c r="U57" i="54"/>
  <c r="U45" i="54"/>
  <c r="U42" i="54"/>
  <c r="U38" i="54"/>
  <c r="U34" i="54"/>
  <c r="U14" i="54"/>
  <c r="E48" i="100"/>
  <c r="E47" i="100"/>
  <c r="K19" i="100"/>
  <c r="K50" i="100"/>
  <c r="K46" i="100"/>
  <c r="K30" i="100"/>
  <c r="K22" i="100"/>
  <c r="K21" i="100"/>
  <c r="K20" i="100"/>
  <c r="Q30" i="102"/>
  <c r="Q28" i="102"/>
  <c r="E28" i="102"/>
  <c r="AE12" i="102"/>
  <c r="S8" i="39"/>
  <c r="Q8" i="39"/>
  <c r="E28" i="78"/>
  <c r="E27" i="78"/>
  <c r="E26" i="78"/>
  <c r="M8" i="48"/>
  <c r="G28" i="48"/>
  <c r="I21" i="89"/>
  <c r="I19" i="91"/>
  <c r="AM17" i="92"/>
  <c r="AC17" i="92"/>
  <c r="I13" i="91"/>
  <c r="O13" i="91"/>
  <c r="I10" i="90"/>
  <c r="O10" i="90"/>
  <c r="BY19" i="81"/>
  <c r="CC19" i="81" s="1"/>
  <c r="BY19" i="82"/>
  <c r="CC19" i="82" s="1"/>
  <c r="BM19" i="83"/>
  <c r="BQ19" i="83" s="1"/>
  <c r="BU19" i="83" s="1"/>
  <c r="BM19" i="84"/>
  <c r="U18" i="82"/>
  <c r="M18" i="82"/>
  <c r="BY15" i="81"/>
  <c r="CC15" i="81" s="1"/>
  <c r="BY15" i="82"/>
  <c r="CC15" i="82" s="1"/>
  <c r="BM15" i="83"/>
  <c r="BQ15" i="83" s="1"/>
  <c r="BU15" i="83" s="1"/>
  <c r="BM15" i="84"/>
  <c r="U14" i="82"/>
  <c r="M14" i="82"/>
  <c r="CW10" i="81"/>
  <c r="DA10" i="81" s="1"/>
  <c r="CW10" i="82"/>
  <c r="DA10" i="82" s="1"/>
  <c r="CG10" i="83"/>
  <c r="CK10" i="83" s="1"/>
  <c r="CO10" i="83" s="1"/>
  <c r="CG10" i="84"/>
  <c r="U10" i="81"/>
  <c r="M10" i="81"/>
  <c r="S58" i="99"/>
  <c r="AM24" i="144"/>
  <c r="AE57" i="99"/>
  <c r="AG57" i="99" s="1"/>
  <c r="AS23" i="144"/>
  <c r="S50" i="99"/>
  <c r="U50" i="99" s="1"/>
  <c r="Q16" i="91" s="1"/>
  <c r="S16" i="91" s="1"/>
  <c r="AM16" i="144"/>
  <c r="AU16" i="91" s="1"/>
  <c r="AY16" i="91" s="1"/>
  <c r="AE49" i="99"/>
  <c r="AS15" i="144"/>
  <c r="AU15" i="90" s="1"/>
  <c r="AY15" i="90" s="1"/>
  <c r="K14" i="3"/>
  <c r="G606" i="1" s="1"/>
  <c r="Q14" i="92"/>
  <c r="AG42" i="99"/>
  <c r="Q8" i="90" s="1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AA46" i="34"/>
  <c r="AA41" i="34"/>
  <c r="AA38" i="34"/>
  <c r="AA32" i="34"/>
  <c r="AA28" i="34"/>
  <c r="AA20" i="34"/>
  <c r="AA16" i="34"/>
  <c r="K20" i="47"/>
  <c r="M16" i="80"/>
  <c r="Q16" i="80"/>
  <c r="S16" i="80" s="1"/>
  <c r="AK10" i="80"/>
  <c r="AO10" i="80" s="1"/>
  <c r="AK10" i="85"/>
  <c r="BA10" i="79" s="1"/>
  <c r="U63" i="50"/>
  <c r="U9" i="50"/>
  <c r="U50" i="54"/>
  <c r="U53" i="54"/>
  <c r="I13" i="59"/>
  <c r="I21" i="57" s="1"/>
  <c r="I13" i="71"/>
  <c r="I9" i="57" s="1"/>
  <c r="I13" i="72"/>
  <c r="I8" i="57" s="1"/>
  <c r="K37" i="100"/>
  <c r="K41" i="100" s="1"/>
  <c r="K32" i="30"/>
  <c r="K28" i="30"/>
  <c r="K30" i="30"/>
  <c r="K29" i="32"/>
  <c r="K25" i="32"/>
  <c r="K29" i="31"/>
  <c r="K25" i="31"/>
  <c r="K30" i="32"/>
  <c r="K31" i="32"/>
  <c r="K27" i="32"/>
  <c r="K31" i="31"/>
  <c r="K27" i="31"/>
  <c r="K31" i="33"/>
  <c r="K27" i="33"/>
  <c r="K32" i="34"/>
  <c r="K28" i="34"/>
  <c r="K29" i="35"/>
  <c r="K25" i="35"/>
  <c r="K32" i="33"/>
  <c r="K28" i="33"/>
  <c r="K29" i="34"/>
  <c r="K25" i="34"/>
  <c r="K30" i="35"/>
  <c r="K29" i="33"/>
  <c r="K25" i="33"/>
  <c r="K29" i="36"/>
  <c r="K25" i="36"/>
  <c r="K30" i="37"/>
  <c r="K31" i="38"/>
  <c r="K27" i="38"/>
  <c r="K30" i="36"/>
  <c r="K31" i="37"/>
  <c r="K27" i="37"/>
  <c r="K32" i="38"/>
  <c r="K28" i="38"/>
  <c r="K32" i="37"/>
  <c r="K28" i="37"/>
  <c r="K29" i="38"/>
  <c r="K25" i="38"/>
  <c r="K32" i="36"/>
  <c r="K28" i="36"/>
  <c r="K32" i="39"/>
  <c r="K29" i="39"/>
  <c r="K25" i="39"/>
  <c r="K30" i="40"/>
  <c r="K31" i="41"/>
  <c r="K27" i="41"/>
  <c r="K27" i="39"/>
  <c r="K32" i="40"/>
  <c r="K28" i="40"/>
  <c r="K29" i="41"/>
  <c r="K25" i="41"/>
  <c r="K28" i="42"/>
  <c r="K30" i="43"/>
  <c r="K31" i="44"/>
  <c r="K27" i="44"/>
  <c r="K32" i="42"/>
  <c r="K30" i="42"/>
  <c r="K32" i="43"/>
  <c r="K28" i="43"/>
  <c r="K29" i="44"/>
  <c r="K25" i="44"/>
  <c r="K30" i="45"/>
  <c r="K28" i="45"/>
  <c r="K31" i="46"/>
  <c r="K27" i="46"/>
  <c r="K61" i="52"/>
  <c r="K57" i="52"/>
  <c r="K32" i="45"/>
  <c r="K29" i="46"/>
  <c r="K25" i="46"/>
  <c r="K59" i="52"/>
  <c r="K55" i="52"/>
  <c r="BY15" i="80"/>
  <c r="CC15" i="80"/>
  <c r="CE15" i="80" s="1"/>
  <c r="BY11" i="80"/>
  <c r="CC11" i="80"/>
  <c r="CE11" i="80" s="1"/>
  <c r="AS9" i="80"/>
  <c r="AW9" i="80"/>
  <c r="AY9" i="80" s="1"/>
  <c r="S8" i="32"/>
  <c r="Q8" i="32"/>
  <c r="S8" i="40"/>
  <c r="Q8" i="40"/>
  <c r="CK26" i="129"/>
  <c r="E10" i="113" s="1"/>
  <c r="E11" i="113" s="1"/>
  <c r="CI13" i="83"/>
  <c r="M13" i="88"/>
  <c r="O13" i="88" s="1"/>
  <c r="S13" i="88" s="1"/>
  <c r="AM19" i="92"/>
  <c r="AC19" i="92"/>
  <c r="I13" i="88"/>
  <c r="O9" i="88"/>
  <c r="I9" i="88"/>
  <c r="Q21" i="84"/>
  <c r="I21" i="84"/>
  <c r="CW16" i="81"/>
  <c r="DA16" i="81" s="1"/>
  <c r="CW16" i="82"/>
  <c r="DA16" i="82" s="1"/>
  <c r="CG16" i="83"/>
  <c r="CG16" i="84"/>
  <c r="U16" i="81"/>
  <c r="M16" i="81"/>
  <c r="I11" i="83"/>
  <c r="M11" i="83" s="1"/>
  <c r="BC60" i="99"/>
  <c r="BE26" i="144"/>
  <c r="S47" i="99"/>
  <c r="AM13" i="144"/>
  <c r="AU13" i="91" s="1"/>
  <c r="AY13" i="91" s="1"/>
  <c r="AS21" i="80"/>
  <c r="AW21" i="80"/>
  <c r="AY21" i="80" s="1"/>
  <c r="AS17" i="80"/>
  <c r="AW17" i="80"/>
  <c r="AY17" i="80" s="1"/>
  <c r="BI10" i="80"/>
  <c r="BM10" i="80"/>
  <c r="BO10" i="80" s="1"/>
  <c r="G41" i="100"/>
  <c r="G21" i="100"/>
  <c r="G20" i="100"/>
  <c r="G19" i="100"/>
  <c r="G50" i="100"/>
  <c r="G46" i="100"/>
  <c r="G30" i="100"/>
  <c r="G22" i="100"/>
  <c r="AA28" i="102"/>
  <c r="G16" i="113"/>
  <c r="I41" i="98"/>
  <c r="G17" i="83"/>
  <c r="M17" i="92"/>
  <c r="O17" i="92" s="1"/>
  <c r="S17" i="92" s="1"/>
  <c r="M9" i="92"/>
  <c r="O9" i="92" s="1"/>
  <c r="S9" i="92" s="1"/>
  <c r="G9" i="83"/>
  <c r="I18" i="88"/>
  <c r="O18" i="88"/>
  <c r="I14" i="88"/>
  <c r="O14" i="88"/>
  <c r="AM10" i="92"/>
  <c r="AC10" i="92"/>
  <c r="CW17" i="81"/>
  <c r="DA17" i="81" s="1"/>
  <c r="CW17" i="82"/>
  <c r="DA17" i="82" s="1"/>
  <c r="CG17" i="83"/>
  <c r="CG17" i="84"/>
  <c r="U17" i="81"/>
  <c r="M17" i="81"/>
  <c r="Q12" i="84"/>
  <c r="I12" i="84"/>
  <c r="Q8" i="84"/>
  <c r="I8" i="84"/>
  <c r="AG60" i="99"/>
  <c r="AE55" i="99"/>
  <c r="AG55" i="99" s="1"/>
  <c r="Q21" i="90" s="1"/>
  <c r="AS21" i="144"/>
  <c r="AU21" i="90" s="1"/>
  <c r="AY21" i="90" s="1"/>
  <c r="AQ54" i="99"/>
  <c r="AY20" i="144"/>
  <c r="AU20" i="89" s="1"/>
  <c r="AY20" i="89" s="1"/>
  <c r="U53" i="99"/>
  <c r="Q19" i="91" s="1"/>
  <c r="AE51" i="99"/>
  <c r="AG51" i="99" s="1"/>
  <c r="Q17" i="90" s="1"/>
  <c r="AS17" i="144"/>
  <c r="AU17" i="90" s="1"/>
  <c r="AY17" i="90" s="1"/>
  <c r="AQ50" i="99"/>
  <c r="AY16" i="144"/>
  <c r="AU16" i="89" s="1"/>
  <c r="AY16" i="89" s="1"/>
  <c r="AE47" i="99"/>
  <c r="AG47" i="99" s="1"/>
  <c r="Q13" i="90" s="1"/>
  <c r="AS13" i="144"/>
  <c r="AU13" i="90" s="1"/>
  <c r="AY13" i="90" s="1"/>
  <c r="AQ46" i="99"/>
  <c r="AY12" i="144"/>
  <c r="AU12" i="89" s="1"/>
  <c r="AY12" i="89" s="1"/>
  <c r="AE43" i="99"/>
  <c r="AG43" i="99" s="1"/>
  <c r="Q9" i="90" s="1"/>
  <c r="AS9" i="144"/>
  <c r="AU9" i="90" s="1"/>
  <c r="AY9" i="90" s="1"/>
  <c r="AQ42" i="99"/>
  <c r="AY8" i="144"/>
  <c r="AU8" i="89" s="1"/>
  <c r="AY8" i="89" s="1"/>
  <c r="AC23" i="80"/>
  <c r="AG23" i="80"/>
  <c r="AI23" i="80" s="1"/>
  <c r="AA40" i="32"/>
  <c r="AA36" i="32"/>
  <c r="AA30" i="32"/>
  <c r="AA18" i="32"/>
  <c r="AA14" i="32"/>
  <c r="AA45" i="32"/>
  <c r="AA43" i="32"/>
  <c r="AA37" i="32"/>
  <c r="AA31" i="32"/>
  <c r="AA27" i="32"/>
  <c r="AA19" i="32"/>
  <c r="AA15" i="32"/>
  <c r="AA11" i="32"/>
  <c r="AA46" i="32"/>
  <c r="AA41" i="32"/>
  <c r="AA38" i="32"/>
  <c r="AA32" i="32"/>
  <c r="AA28" i="32"/>
  <c r="AA20" i="32"/>
  <c r="AA16" i="32"/>
  <c r="AA42" i="32"/>
  <c r="AA39" i="32"/>
  <c r="AA33" i="32"/>
  <c r="AA29" i="32"/>
  <c r="AA25" i="32"/>
  <c r="AA17" i="32"/>
  <c r="K22" i="47"/>
  <c r="AA34" i="34"/>
  <c r="AA26" i="34"/>
  <c r="AA22" i="34"/>
  <c r="AA23" i="34"/>
  <c r="AA24" i="34"/>
  <c r="AA8" i="34"/>
  <c r="O20" i="47"/>
  <c r="Y20" i="47" s="1"/>
  <c r="AA10" i="36"/>
  <c r="AA12" i="36"/>
  <c r="AA21" i="36"/>
  <c r="AA13" i="36"/>
  <c r="AA9" i="36"/>
  <c r="S18" i="47"/>
  <c r="AA45" i="40"/>
  <c r="AA43" i="40"/>
  <c r="AA37" i="40"/>
  <c r="AA31" i="40"/>
  <c r="AA27" i="40"/>
  <c r="AA19" i="40"/>
  <c r="AA15" i="40"/>
  <c r="AA11" i="40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AA40" i="40"/>
  <c r="AA36" i="40"/>
  <c r="AA30" i="40"/>
  <c r="AA18" i="40"/>
  <c r="AA14" i="40"/>
  <c r="K14" i="47"/>
  <c r="AA34" i="42"/>
  <c r="AA26" i="42"/>
  <c r="AA24" i="42"/>
  <c r="AA22" i="42"/>
  <c r="AA23" i="42"/>
  <c r="AA8" i="42"/>
  <c r="O12" i="47"/>
  <c r="Y12" i="47" s="1"/>
  <c r="AA12" i="44"/>
  <c r="AA21" i="44"/>
  <c r="AA13" i="44"/>
  <c r="AA9" i="44"/>
  <c r="AA10" i="44"/>
  <c r="S10" i="47"/>
  <c r="U24" i="50"/>
  <c r="U16" i="50"/>
  <c r="U23" i="54"/>
  <c r="U15" i="54"/>
  <c r="U11" i="54"/>
  <c r="U49" i="54"/>
  <c r="U30" i="54"/>
  <c r="U26" i="54"/>
  <c r="U22" i="54"/>
  <c r="U10" i="54"/>
  <c r="AS13" i="80"/>
  <c r="AW13" i="80"/>
  <c r="AY13" i="80" s="1"/>
  <c r="I30" i="105"/>
  <c r="K30" i="105" s="1"/>
  <c r="I25" i="105"/>
  <c r="K25" i="105" s="1"/>
  <c r="I13" i="105"/>
  <c r="K13" i="105" s="1"/>
  <c r="I9" i="105"/>
  <c r="K9" i="105" s="1"/>
  <c r="G42" i="113"/>
  <c r="E27" i="118"/>
  <c r="E29" i="118" s="1"/>
  <c r="E33" i="75" s="1"/>
  <c r="E11" i="104"/>
  <c r="M76" i="52"/>
  <c r="CM45" i="133"/>
  <c r="E36" i="101"/>
  <c r="I36" i="101" s="1"/>
  <c r="I83" i="95" s="1"/>
  <c r="W27" i="131"/>
  <c r="E41" i="101" s="1"/>
  <c r="I41" i="101" s="1"/>
  <c r="AA22" i="83"/>
  <c r="M22" i="91"/>
  <c r="O22" i="91" s="1"/>
  <c r="EO20" i="138"/>
  <c r="EQ20" i="138" s="1"/>
  <c r="AU17" i="83"/>
  <c r="M17" i="90"/>
  <c r="O17" i="90" s="1"/>
  <c r="FG15" i="138"/>
  <c r="FI15" i="138" s="1"/>
  <c r="G12" i="83"/>
  <c r="M12" i="92"/>
  <c r="O12" i="92" s="1"/>
  <c r="S12" i="92" s="1"/>
  <c r="I21" i="88"/>
  <c r="I19" i="90"/>
  <c r="O19" i="90"/>
  <c r="AC16" i="92"/>
  <c r="AM16" i="92"/>
  <c r="I13" i="90"/>
  <c r="Q19" i="84"/>
  <c r="I19" i="84"/>
  <c r="AC18" i="81"/>
  <c r="AG18" i="81" s="1"/>
  <c r="AC18" i="82"/>
  <c r="AG18" i="82" s="1"/>
  <c r="Y18" i="83"/>
  <c r="Y18" i="84"/>
  <c r="BC58" i="99"/>
  <c r="BE24" i="144"/>
  <c r="S57" i="99"/>
  <c r="U57" i="99" s="1"/>
  <c r="AM23" i="144"/>
  <c r="E18" i="87"/>
  <c r="AU18" i="92"/>
  <c r="AY18" i="92" s="1"/>
  <c r="AE44" i="99"/>
  <c r="AS10" i="144"/>
  <c r="AU10" i="90" s="1"/>
  <c r="AY10" i="90" s="1"/>
  <c r="AY9" i="144"/>
  <c r="AU9" i="89" s="1"/>
  <c r="AY9" i="89" s="1"/>
  <c r="AQ43" i="99"/>
  <c r="AS43" i="99" s="1"/>
  <c r="Q9" i="89" s="1"/>
  <c r="BC42" i="99"/>
  <c r="BE42" i="99" s="1"/>
  <c r="Q8" i="88" s="1"/>
  <c r="BE8" i="144"/>
  <c r="AU8" i="88" s="1"/>
  <c r="AY8" i="88" s="1"/>
  <c r="BQ21" i="80"/>
  <c r="BU21" i="80" s="1"/>
  <c r="BQ21" i="85"/>
  <c r="CK21" i="79" s="1"/>
  <c r="AK19" i="80"/>
  <c r="AO19" i="80" s="1"/>
  <c r="AK19" i="85"/>
  <c r="BA19" i="79" s="1"/>
  <c r="M17" i="80"/>
  <c r="Q17" i="80"/>
  <c r="S17" i="80" s="1"/>
  <c r="BQ13" i="80"/>
  <c r="BU13" i="80" s="1"/>
  <c r="BQ13" i="85"/>
  <c r="CK13" i="79" s="1"/>
  <c r="AK11" i="80"/>
  <c r="AO11" i="80" s="1"/>
  <c r="AK11" i="85"/>
  <c r="BA11" i="79" s="1"/>
  <c r="M9" i="80"/>
  <c r="Q9" i="80"/>
  <c r="S9" i="80" s="1"/>
  <c r="I11" i="70"/>
  <c r="G10" i="57" s="1"/>
  <c r="AA21" i="30"/>
  <c r="AA13" i="30"/>
  <c r="AA9" i="30"/>
  <c r="AA10" i="30"/>
  <c r="AA12" i="30"/>
  <c r="S24" i="47"/>
  <c r="AC20" i="80"/>
  <c r="AG20" i="80"/>
  <c r="AI20" i="80" s="1"/>
  <c r="AC16" i="80"/>
  <c r="AG16" i="80"/>
  <c r="AI16" i="80" s="1"/>
  <c r="AC8" i="80"/>
  <c r="AG8" i="80"/>
  <c r="AI8" i="80" s="1"/>
  <c r="G42" i="114"/>
  <c r="I19" i="51" s="1"/>
  <c r="M19" i="51" s="1"/>
  <c r="G85" i="115"/>
  <c r="G80" i="98" s="1"/>
  <c r="E44" i="115"/>
  <c r="E45" i="115" s="1"/>
  <c r="G50" i="115" s="1"/>
  <c r="G73" i="98" s="1"/>
  <c r="G29" i="115"/>
  <c r="G63" i="98" s="1"/>
  <c r="G21" i="115"/>
  <c r="G55" i="98" s="1"/>
  <c r="G11" i="116"/>
  <c r="AU15" i="83"/>
  <c r="M15" i="90"/>
  <c r="AA12" i="83"/>
  <c r="M12" i="91"/>
  <c r="O12" i="91" s="1"/>
  <c r="S12" i="91" s="1"/>
  <c r="AM17" i="90"/>
  <c r="AC17" i="90"/>
  <c r="I11" i="88"/>
  <c r="I11" i="92"/>
  <c r="O11" i="92"/>
  <c r="S11" i="92" s="1"/>
  <c r="BY22" i="81"/>
  <c r="CC22" i="81" s="1"/>
  <c r="BY22" i="82"/>
  <c r="CC22" i="82" s="1"/>
  <c r="BM22" i="83"/>
  <c r="BQ22" i="83" s="1"/>
  <c r="BU22" i="83" s="1"/>
  <c r="BM22" i="84"/>
  <c r="Q22" i="84"/>
  <c r="I22" i="84"/>
  <c r="BY11" i="81"/>
  <c r="CC11" i="81" s="1"/>
  <c r="BY11" i="82"/>
  <c r="CC11" i="82" s="1"/>
  <c r="BM11" i="83"/>
  <c r="BQ11" i="83" s="1"/>
  <c r="BU11" i="83" s="1"/>
  <c r="BM11" i="84"/>
  <c r="CO10" i="81"/>
  <c r="CG10" i="81"/>
  <c r="G35" i="100"/>
  <c r="G36" i="100" s="1"/>
  <c r="I11" i="72"/>
  <c r="G8" i="57" s="1"/>
  <c r="AC13" i="80"/>
  <c r="AG13" i="80"/>
  <c r="AI13" i="80" s="1"/>
  <c r="M26" i="102"/>
  <c r="G33" i="114"/>
  <c r="I41" i="40" s="1"/>
  <c r="M41" i="40" s="1"/>
  <c r="I38" i="98"/>
  <c r="G52" i="116"/>
  <c r="E75" i="98" s="1"/>
  <c r="G46" i="116"/>
  <c r="AC10" i="91"/>
  <c r="AM10" i="91"/>
  <c r="BY21" i="84"/>
  <c r="BQ21" i="84"/>
  <c r="AK20" i="84"/>
  <c r="AC20" i="84"/>
  <c r="BE19" i="84"/>
  <c r="AW19" i="84"/>
  <c r="BY18" i="84"/>
  <c r="BQ18" i="84"/>
  <c r="BY16" i="84"/>
  <c r="BQ16" i="84"/>
  <c r="AK17" i="84"/>
  <c r="AC17" i="84"/>
  <c r="BE15" i="84"/>
  <c r="AW15" i="84"/>
  <c r="BY14" i="84"/>
  <c r="BQ14" i="84"/>
  <c r="CW13" i="81"/>
  <c r="DA13" i="81" s="1"/>
  <c r="CW13" i="82"/>
  <c r="DA13" i="82" s="1"/>
  <c r="CG13" i="83"/>
  <c r="CK13" i="83" s="1"/>
  <c r="CO13" i="83" s="1"/>
  <c r="CG13" i="84"/>
  <c r="Q13" i="84"/>
  <c r="I13" i="84"/>
  <c r="Q23" i="84"/>
  <c r="I23" i="84"/>
  <c r="AK8" i="84"/>
  <c r="AC8" i="84"/>
  <c r="AA21" i="34"/>
  <c r="AA13" i="34"/>
  <c r="AA9" i="34"/>
  <c r="AA10" i="34"/>
  <c r="AA12" i="34"/>
  <c r="S20" i="47"/>
  <c r="BI11" i="80"/>
  <c r="BM11" i="80"/>
  <c r="BO11" i="80" s="1"/>
  <c r="G44" i="114"/>
  <c r="I41" i="30" s="1"/>
  <c r="M41" i="30" s="1"/>
  <c r="G28" i="114"/>
  <c r="I41" i="45" s="1"/>
  <c r="M41" i="45" s="1"/>
  <c r="G28" i="115"/>
  <c r="G62" i="98" s="1"/>
  <c r="G20" i="115"/>
  <c r="G54" i="98" s="1"/>
  <c r="AA19" i="83"/>
  <c r="M19" i="91"/>
  <c r="O19" i="91" s="1"/>
  <c r="S19" i="91" s="1"/>
  <c r="AC18" i="91"/>
  <c r="AM18" i="91"/>
  <c r="AM17" i="89"/>
  <c r="AC17" i="89"/>
  <c r="AC12" i="90"/>
  <c r="AM12" i="90"/>
  <c r="CO20" i="81"/>
  <c r="CG20" i="81"/>
  <c r="CO17" i="81"/>
  <c r="CG17" i="81"/>
  <c r="AS12" i="81"/>
  <c r="AK12" i="81"/>
  <c r="BQ10" i="81"/>
  <c r="BI10" i="81"/>
  <c r="CO8" i="81"/>
  <c r="CG8" i="81"/>
  <c r="AE59" i="99"/>
  <c r="AS25" i="144"/>
  <c r="AU22" i="90" s="1"/>
  <c r="AY22" i="90" s="1"/>
  <c r="AC21" i="80"/>
  <c r="AG21" i="80"/>
  <c r="AI21" i="80" s="1"/>
  <c r="G43" i="114"/>
  <c r="I41" i="31" s="1"/>
  <c r="M41" i="31" s="1"/>
  <c r="G27" i="114"/>
  <c r="I41" i="46" s="1"/>
  <c r="M41" i="46" s="1"/>
  <c r="E37" i="98"/>
  <c r="G71" i="116"/>
  <c r="E76" i="98"/>
  <c r="G61" i="116"/>
  <c r="I22" i="90"/>
  <c r="O22" i="90"/>
  <c r="AW18" i="83"/>
  <c r="BA18" i="83" s="1"/>
  <c r="BI19" i="80"/>
  <c r="BM19" i="80"/>
  <c r="BO19" i="80" s="1"/>
  <c r="W45" i="50"/>
  <c r="AO72" i="52"/>
  <c r="BY72" i="52"/>
  <c r="CC72" i="52" s="1"/>
  <c r="AO48" i="52"/>
  <c r="BY48" i="52"/>
  <c r="CC48" i="52" s="1"/>
  <c r="K27" i="50"/>
  <c r="K23" i="50"/>
  <c r="K37" i="50"/>
  <c r="K36" i="50"/>
  <c r="W46" i="50"/>
  <c r="BM26" i="51"/>
  <c r="BQ26" i="51" s="1"/>
  <c r="AK26" i="51"/>
  <c r="W15" i="49"/>
  <c r="W38" i="56"/>
  <c r="W16" i="54"/>
  <c r="W8" i="54"/>
  <c r="W34" i="56"/>
  <c r="G21" i="79"/>
  <c r="S21" i="85"/>
  <c r="AU21" i="3" s="1"/>
  <c r="G827" i="1" s="1"/>
  <c r="G17" i="79"/>
  <c r="S17" i="85"/>
  <c r="AU17" i="3" s="1"/>
  <c r="G711" i="1" s="1"/>
  <c r="G13" i="79"/>
  <c r="S13" i="85"/>
  <c r="AU13" i="3" s="1"/>
  <c r="G595" i="1" s="1"/>
  <c r="G9" i="79"/>
  <c r="S9" i="85"/>
  <c r="AU9" i="3" s="1"/>
  <c r="G479" i="1" s="1"/>
  <c r="BC20" i="92"/>
  <c r="BC12" i="92"/>
  <c r="I12" i="100"/>
  <c r="I14" i="100"/>
  <c r="I13" i="100"/>
  <c r="E16" i="108"/>
  <c r="E17" i="108"/>
  <c r="E12" i="104"/>
  <c r="AA14" i="128"/>
  <c r="M8" i="20"/>
  <c r="M21" i="48"/>
  <c r="Q51" i="50"/>
  <c r="Y51" i="50"/>
  <c r="CM26" i="133"/>
  <c r="CM69" i="133" s="1"/>
  <c r="AS9" i="56"/>
  <c r="AI9" i="56"/>
  <c r="Y9" i="56"/>
  <c r="AM9" i="56"/>
  <c r="AC9" i="56"/>
  <c r="Q9" i="56"/>
  <c r="W9" i="56" s="1"/>
  <c r="W18" i="56" s="1"/>
  <c r="G19" i="83"/>
  <c r="M19" i="92"/>
  <c r="O19" i="92" s="1"/>
  <c r="S19" i="92" s="1"/>
  <c r="I20" i="88"/>
  <c r="I18" i="90"/>
  <c r="O18" i="90"/>
  <c r="I12" i="88"/>
  <c r="I9" i="91"/>
  <c r="O9" i="91"/>
  <c r="AC8" i="92"/>
  <c r="I23" i="92"/>
  <c r="BU8" i="92"/>
  <c r="BA8" i="3" s="1"/>
  <c r="G453" i="1" s="1"/>
  <c r="AM8" i="92"/>
  <c r="CW18" i="81"/>
  <c r="DA18" i="81" s="1"/>
  <c r="CW18" i="82"/>
  <c r="DA18" i="82" s="1"/>
  <c r="CG18" i="83"/>
  <c r="CK18" i="83" s="1"/>
  <c r="CO18" i="83" s="1"/>
  <c r="CG18" i="84"/>
  <c r="U18" i="81"/>
  <c r="M18" i="81"/>
  <c r="CW14" i="81"/>
  <c r="DA14" i="81" s="1"/>
  <c r="CW14" i="82"/>
  <c r="DA14" i="82" s="1"/>
  <c r="CG14" i="83"/>
  <c r="CK14" i="83" s="1"/>
  <c r="CO14" i="83" s="1"/>
  <c r="CG14" i="84"/>
  <c r="U14" i="81"/>
  <c r="M14" i="81"/>
  <c r="Q10" i="84"/>
  <c r="I10" i="84"/>
  <c r="BA8" i="81"/>
  <c r="BE8" i="81" s="1"/>
  <c r="BA8" i="82"/>
  <c r="BE8" i="82" s="1"/>
  <c r="AS8" i="83"/>
  <c r="AS8" i="84"/>
  <c r="AQ56" i="99"/>
  <c r="AY22" i="144"/>
  <c r="BC55" i="99"/>
  <c r="BE21" i="144"/>
  <c r="AU21" i="88" s="1"/>
  <c r="AY21" i="88" s="1"/>
  <c r="AG54" i="99"/>
  <c r="Q20" i="90" s="1"/>
  <c r="AS53" i="99"/>
  <c r="Q19" i="89" s="1"/>
  <c r="E19" i="87"/>
  <c r="AU19" i="92"/>
  <c r="AY19" i="92" s="1"/>
  <c r="AQ48" i="99"/>
  <c r="AS48" i="99" s="1"/>
  <c r="Q14" i="89" s="1"/>
  <c r="AY14" i="144"/>
  <c r="AU14" i="89" s="1"/>
  <c r="AY14" i="89" s="1"/>
  <c r="BC47" i="99"/>
  <c r="BE47" i="99" s="1"/>
  <c r="Q13" i="88" s="1"/>
  <c r="BE13" i="144"/>
  <c r="AU13" i="88" s="1"/>
  <c r="AY13" i="88" s="1"/>
  <c r="E11" i="87"/>
  <c r="AU11" i="92"/>
  <c r="AY11" i="92" s="1"/>
  <c r="BC43" i="99"/>
  <c r="BE43" i="99" s="1"/>
  <c r="Q9" i="88" s="1"/>
  <c r="BE9" i="144"/>
  <c r="AU9" i="88" s="1"/>
  <c r="AY9" i="88" s="1"/>
  <c r="S42" i="99"/>
  <c r="AM8" i="144"/>
  <c r="AU8" i="91" s="1"/>
  <c r="AY8" i="91" s="1"/>
  <c r="M20" i="80"/>
  <c r="Q20" i="80"/>
  <c r="S20" i="80" s="1"/>
  <c r="AK14" i="80"/>
  <c r="AO14" i="80" s="1"/>
  <c r="AK14" i="85"/>
  <c r="BA14" i="79" s="1"/>
  <c r="AA45" i="46"/>
  <c r="AC45" i="46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A30" i="46"/>
  <c r="AC30" i="46" s="1"/>
  <c r="AA18" i="46"/>
  <c r="AC18" i="46" s="1"/>
  <c r="AA14" i="46"/>
  <c r="AC14" i="46" s="1"/>
  <c r="K8" i="47"/>
  <c r="AA21" i="31"/>
  <c r="AA13" i="31"/>
  <c r="AA9" i="31"/>
  <c r="AA10" i="31"/>
  <c r="AA12" i="31"/>
  <c r="AA10" i="35"/>
  <c r="AA12" i="35"/>
  <c r="AA21" i="35"/>
  <c r="AA13" i="35"/>
  <c r="AA9" i="35"/>
  <c r="S23" i="47"/>
  <c r="S19" i="47"/>
  <c r="AA42" i="39"/>
  <c r="AA39" i="39"/>
  <c r="AA33" i="39"/>
  <c r="AA40" i="39"/>
  <c r="AA36" i="39"/>
  <c r="AA45" i="39"/>
  <c r="AA43" i="39"/>
  <c r="AA37" i="39"/>
  <c r="AA46" i="39"/>
  <c r="AA41" i="39"/>
  <c r="AA38" i="39"/>
  <c r="AA32" i="39"/>
  <c r="AA30" i="39"/>
  <c r="AA18" i="39"/>
  <c r="AA14" i="39"/>
  <c r="AA31" i="39"/>
  <c r="AA27" i="39"/>
  <c r="AA19" i="39"/>
  <c r="AA15" i="39"/>
  <c r="AA11" i="39"/>
  <c r="AA28" i="39"/>
  <c r="AA20" i="39"/>
  <c r="AA16" i="39"/>
  <c r="AA29" i="39"/>
  <c r="AA25" i="39"/>
  <c r="AA17" i="39"/>
  <c r="K15" i="47"/>
  <c r="AA40" i="43"/>
  <c r="AA36" i="43"/>
  <c r="AA30" i="43"/>
  <c r="AA18" i="43"/>
  <c r="AA14" i="43"/>
  <c r="AA45" i="43"/>
  <c r="AA43" i="43"/>
  <c r="AA37" i="43"/>
  <c r="AA31" i="43"/>
  <c r="AA27" i="43"/>
  <c r="AA19" i="43"/>
  <c r="AA15" i="43"/>
  <c r="AA11" i="43"/>
  <c r="AA46" i="43"/>
  <c r="AA41" i="43"/>
  <c r="AA38" i="43"/>
  <c r="AA32" i="43"/>
  <c r="AA28" i="43"/>
  <c r="AA20" i="43"/>
  <c r="AA16" i="43"/>
  <c r="AA42" i="43"/>
  <c r="AA39" i="43"/>
  <c r="AA33" i="43"/>
  <c r="AA29" i="43"/>
  <c r="AA25" i="43"/>
  <c r="AA17" i="43"/>
  <c r="K11" i="47"/>
  <c r="E17" i="107"/>
  <c r="E16" i="107"/>
  <c r="Q9" i="50"/>
  <c r="Y9" i="50"/>
  <c r="CA75" i="52"/>
  <c r="BC75" i="52"/>
  <c r="AM75" i="52"/>
  <c r="AS75" i="52" s="1"/>
  <c r="CG75" i="52"/>
  <c r="BQ75" i="52"/>
  <c r="AC75" i="52"/>
  <c r="AI75" i="52" s="1"/>
  <c r="BW75" i="52"/>
  <c r="Q75" i="52"/>
  <c r="Y75" i="52" s="1"/>
  <c r="AW75" i="52"/>
  <c r="S8" i="19"/>
  <c r="CI17" i="83"/>
  <c r="M17" i="88"/>
  <c r="O17" i="88" s="1"/>
  <c r="S17" i="88" s="1"/>
  <c r="I15" i="88"/>
  <c r="AM13" i="92"/>
  <c r="AC13" i="92"/>
  <c r="AM9" i="92"/>
  <c r="AC9" i="92"/>
  <c r="Q16" i="84"/>
  <c r="I16" i="84"/>
  <c r="U11" i="82"/>
  <c r="M11" i="82"/>
  <c r="AQ57" i="99"/>
  <c r="AS57" i="99" s="1"/>
  <c r="AY23" i="144"/>
  <c r="S55" i="99"/>
  <c r="AM21" i="144"/>
  <c r="AU21" i="91" s="1"/>
  <c r="AY21" i="91" s="1"/>
  <c r="S51" i="99"/>
  <c r="U51" i="99" s="1"/>
  <c r="Q17" i="91" s="1"/>
  <c r="AM17" i="144"/>
  <c r="AU17" i="91" s="1"/>
  <c r="AY17" i="91" s="1"/>
  <c r="BE49" i="99"/>
  <c r="Q15" i="88" s="1"/>
  <c r="BC48" i="99"/>
  <c r="BE48" i="99" s="1"/>
  <c r="Q14" i="88" s="1"/>
  <c r="BE14" i="144"/>
  <c r="AU14" i="88" s="1"/>
  <c r="AY14" i="88" s="1"/>
  <c r="AS46" i="99"/>
  <c r="Q12" i="89" s="1"/>
  <c r="BE45" i="99"/>
  <c r="Q11" i="88" s="1"/>
  <c r="BC44" i="99"/>
  <c r="BE44" i="99" s="1"/>
  <c r="Q10" i="88" s="1"/>
  <c r="BE10" i="144"/>
  <c r="AU10" i="88" s="1"/>
  <c r="AY10" i="88" s="1"/>
  <c r="S43" i="99"/>
  <c r="AM9" i="144"/>
  <c r="AU9" i="91" s="1"/>
  <c r="AY9" i="91" s="1"/>
  <c r="AA40" i="31"/>
  <c r="AA45" i="31"/>
  <c r="AA43" i="31"/>
  <c r="AA37" i="31"/>
  <c r="AA46" i="31"/>
  <c r="AA41" i="31"/>
  <c r="AA42" i="31"/>
  <c r="AA39" i="31"/>
  <c r="AA33" i="31"/>
  <c r="AA29" i="31"/>
  <c r="AA25" i="31"/>
  <c r="AA17" i="31"/>
  <c r="AA30" i="31"/>
  <c r="AA18" i="31"/>
  <c r="AA14" i="31"/>
  <c r="AA38" i="31"/>
  <c r="AA36" i="31"/>
  <c r="AA31" i="31"/>
  <c r="AA27" i="31"/>
  <c r="AA19" i="31"/>
  <c r="AA15" i="31"/>
  <c r="AA11" i="31"/>
  <c r="AA32" i="31"/>
  <c r="AA28" i="31"/>
  <c r="AA20" i="31"/>
  <c r="AA16" i="31"/>
  <c r="AA40" i="35"/>
  <c r="AA36" i="35"/>
  <c r="AA30" i="35"/>
  <c r="AA18" i="35"/>
  <c r="AA14" i="35"/>
  <c r="AA45" i="35"/>
  <c r="AA43" i="35"/>
  <c r="AA37" i="35"/>
  <c r="AA31" i="35"/>
  <c r="AA27" i="35"/>
  <c r="AA19" i="35"/>
  <c r="AA15" i="35"/>
  <c r="AA11" i="35"/>
  <c r="AA46" i="35"/>
  <c r="AA41" i="35"/>
  <c r="AA38" i="35"/>
  <c r="AA32" i="35"/>
  <c r="AA28" i="35"/>
  <c r="AA20" i="35"/>
  <c r="AA16" i="35"/>
  <c r="AA42" i="35"/>
  <c r="AA39" i="35"/>
  <c r="AA33" i="35"/>
  <c r="AA29" i="35"/>
  <c r="AA25" i="35"/>
  <c r="AA17" i="35"/>
  <c r="K23" i="47"/>
  <c r="K19" i="47"/>
  <c r="AC28" i="102"/>
  <c r="AC30" i="102"/>
  <c r="G120" i="113"/>
  <c r="G12" i="113"/>
  <c r="E46" i="117"/>
  <c r="Q8" i="33"/>
  <c r="S8" i="33" s="1"/>
  <c r="Q8" i="41"/>
  <c r="S8" i="41"/>
  <c r="M122" i="11"/>
  <c r="Q12" i="48"/>
  <c r="AA12" i="48"/>
  <c r="AI12" i="48"/>
  <c r="AM12" i="48" s="1"/>
  <c r="M32" i="56"/>
  <c r="E14" i="8"/>
  <c r="G64" i="56"/>
  <c r="BO21" i="83"/>
  <c r="M21" i="89"/>
  <c r="O21" i="89" s="1"/>
  <c r="S21" i="89" s="1"/>
  <c r="FG16" i="138"/>
  <c r="FI16" i="138" s="1"/>
  <c r="BO13" i="83"/>
  <c r="M13" i="89"/>
  <c r="O13" i="89" s="1"/>
  <c r="S13" i="89" s="1"/>
  <c r="S14" i="92"/>
  <c r="U20" i="82"/>
  <c r="M20" i="82"/>
  <c r="Q17" i="84"/>
  <c r="I17" i="84"/>
  <c r="AC15" i="81"/>
  <c r="AG15" i="81" s="1"/>
  <c r="AC15" i="82"/>
  <c r="AG15" i="82" s="1"/>
  <c r="Y15" i="83"/>
  <c r="AC15" i="83" s="1"/>
  <c r="AG15" i="83" s="1"/>
  <c r="Y15" i="84"/>
  <c r="I12" i="83"/>
  <c r="M12" i="83" s="1"/>
  <c r="S60" i="99"/>
  <c r="U60" i="99" s="1"/>
  <c r="AM26" i="144"/>
  <c r="BE58" i="99"/>
  <c r="AG56" i="99"/>
  <c r="AG44" i="99"/>
  <c r="Q10" i="90" s="1"/>
  <c r="M22" i="80"/>
  <c r="Q22" i="80"/>
  <c r="S22" i="80" s="1"/>
  <c r="AS20" i="80"/>
  <c r="AW20" i="80"/>
  <c r="AY20" i="80" s="1"/>
  <c r="BY18" i="80"/>
  <c r="CC18" i="80"/>
  <c r="CE18" i="80" s="1"/>
  <c r="BI17" i="80"/>
  <c r="BM17" i="80"/>
  <c r="BO17" i="80" s="1"/>
  <c r="AC15" i="80"/>
  <c r="AG15" i="80"/>
  <c r="AI15" i="80" s="1"/>
  <c r="M14" i="80"/>
  <c r="Q14" i="80"/>
  <c r="S14" i="80" s="1"/>
  <c r="AS12" i="80"/>
  <c r="AW12" i="80"/>
  <c r="AY12" i="80" s="1"/>
  <c r="BY10" i="80"/>
  <c r="CC10" i="80"/>
  <c r="CE10" i="80" s="1"/>
  <c r="BI9" i="80"/>
  <c r="BM9" i="80"/>
  <c r="BO9" i="80" s="1"/>
  <c r="I14" i="60"/>
  <c r="J20" i="57" s="1"/>
  <c r="K41" i="52"/>
  <c r="K29" i="50"/>
  <c r="K8" i="52"/>
  <c r="U30" i="102"/>
  <c r="I28" i="105"/>
  <c r="K28" i="105" s="1"/>
  <c r="G32" i="96"/>
  <c r="G8" i="96"/>
  <c r="I12" i="105"/>
  <c r="K12" i="105" s="1"/>
  <c r="I8" i="105"/>
  <c r="K8" i="105" s="1"/>
  <c r="E16" i="105"/>
  <c r="G153" i="113"/>
  <c r="G55" i="117"/>
  <c r="S8" i="34"/>
  <c r="Q8" i="34"/>
  <c r="S8" i="42"/>
  <c r="Q8" i="42"/>
  <c r="M8" i="50"/>
  <c r="M8" i="21"/>
  <c r="K22" i="135"/>
  <c r="K24" i="135" s="1"/>
  <c r="K16" i="135"/>
  <c r="K18" i="135" s="1"/>
  <c r="AA18" i="83"/>
  <c r="M18" i="91"/>
  <c r="O18" i="91" s="1"/>
  <c r="EO16" i="138"/>
  <c r="EQ16" i="138" s="1"/>
  <c r="AU13" i="83"/>
  <c r="M13" i="90"/>
  <c r="O13" i="90" s="1"/>
  <c r="S13" i="90" s="1"/>
  <c r="FG11" i="138"/>
  <c r="FI11" i="138" s="1"/>
  <c r="U8" i="138"/>
  <c r="AM21" i="92"/>
  <c r="AC21" i="92"/>
  <c r="I18" i="89"/>
  <c r="O18" i="89"/>
  <c r="I17" i="91"/>
  <c r="O17" i="91"/>
  <c r="I19" i="83"/>
  <c r="M19" i="83" s="1"/>
  <c r="BA16" i="81"/>
  <c r="BE16" i="81" s="1"/>
  <c r="BA16" i="82"/>
  <c r="BE16" i="82" s="1"/>
  <c r="AS16" i="83"/>
  <c r="AW16" i="83" s="1"/>
  <c r="BA16" i="83" s="1"/>
  <c r="AS16" i="84"/>
  <c r="U15" i="82"/>
  <c r="M15" i="82"/>
  <c r="AC10" i="81"/>
  <c r="AG10" i="81" s="1"/>
  <c r="AC10" i="82"/>
  <c r="AG10" i="82" s="1"/>
  <c r="Y10" i="83"/>
  <c r="AC10" i="83" s="1"/>
  <c r="AG10" i="83" s="1"/>
  <c r="Y10" i="84"/>
  <c r="U58" i="99"/>
  <c r="AS52" i="99"/>
  <c r="Q18" i="89" s="1"/>
  <c r="BE51" i="99"/>
  <c r="Q17" i="88" s="1"/>
  <c r="AG49" i="99"/>
  <c r="Q15" i="90" s="1"/>
  <c r="AE48" i="99"/>
  <c r="AG48" i="99" s="1"/>
  <c r="Q14" i="90" s="1"/>
  <c r="AS14" i="144"/>
  <c r="AU14" i="90" s="1"/>
  <c r="AY14" i="90" s="1"/>
  <c r="AQ47" i="99"/>
  <c r="AS47" i="99" s="1"/>
  <c r="Q13" i="89" s="1"/>
  <c r="AY13" i="144"/>
  <c r="AU13" i="89" s="1"/>
  <c r="AY13" i="89" s="1"/>
  <c r="BC46" i="99"/>
  <c r="BE46" i="99" s="1"/>
  <c r="Q12" i="88" s="1"/>
  <c r="BE12" i="144"/>
  <c r="AU12" i="88" s="1"/>
  <c r="AY12" i="88" s="1"/>
  <c r="S45" i="99"/>
  <c r="U45" i="99" s="1"/>
  <c r="Q11" i="91" s="1"/>
  <c r="AM11" i="144"/>
  <c r="AU11" i="91" s="1"/>
  <c r="AY11" i="91" s="1"/>
  <c r="U42" i="99"/>
  <c r="Q8" i="91" s="1"/>
  <c r="AA46" i="33"/>
  <c r="AA41" i="33"/>
  <c r="AA38" i="33"/>
  <c r="AA32" i="33"/>
  <c r="AA28" i="33"/>
  <c r="AA20" i="33"/>
  <c r="AA16" i="33"/>
  <c r="AA42" i="33"/>
  <c r="AA39" i="33"/>
  <c r="AA33" i="33"/>
  <c r="AA29" i="33"/>
  <c r="AA25" i="33"/>
  <c r="AA17" i="33"/>
  <c r="AA40" i="33"/>
  <c r="AA36" i="33"/>
  <c r="AA30" i="33"/>
  <c r="AA18" i="33"/>
  <c r="AA14" i="33"/>
  <c r="AA45" i="33"/>
  <c r="AA43" i="33"/>
  <c r="AA37" i="33"/>
  <c r="AA31" i="33"/>
  <c r="AA27" i="33"/>
  <c r="AA19" i="33"/>
  <c r="AA15" i="33"/>
  <c r="AA11" i="33"/>
  <c r="K21" i="47"/>
  <c r="U18" i="80"/>
  <c r="Y18" i="80" s="1"/>
  <c r="U18" i="85"/>
  <c r="AI18" i="79" s="1"/>
  <c r="M18" i="47" s="1"/>
  <c r="BA16" i="80"/>
  <c r="BE16" i="80" s="1"/>
  <c r="BA16" i="85"/>
  <c r="BS16" i="79" s="1"/>
  <c r="Q16" i="47" s="1"/>
  <c r="AA46" i="41"/>
  <c r="AA41" i="41"/>
  <c r="AA38" i="41"/>
  <c r="AA32" i="41"/>
  <c r="AA28" i="41"/>
  <c r="AA20" i="41"/>
  <c r="AA16" i="41"/>
  <c r="AA42" i="41"/>
  <c r="AA39" i="41"/>
  <c r="AA33" i="41"/>
  <c r="AA29" i="41"/>
  <c r="AA25" i="41"/>
  <c r="AA17" i="41"/>
  <c r="AA40" i="41"/>
  <c r="AA36" i="41"/>
  <c r="AA30" i="41"/>
  <c r="AA18" i="41"/>
  <c r="AA14" i="41"/>
  <c r="AA45" i="41"/>
  <c r="AA43" i="41"/>
  <c r="AA37" i="41"/>
  <c r="AA31" i="41"/>
  <c r="AA27" i="41"/>
  <c r="AA19" i="41"/>
  <c r="AA15" i="41"/>
  <c r="AA11" i="41"/>
  <c r="K13" i="47"/>
  <c r="U10" i="80"/>
  <c r="Y10" i="80" s="1"/>
  <c r="U10" i="85"/>
  <c r="AI10" i="79" s="1"/>
  <c r="M10" i="47" s="1"/>
  <c r="BA8" i="80"/>
  <c r="BE8" i="80" s="1"/>
  <c r="BA8" i="85"/>
  <c r="BS8" i="79" s="1"/>
  <c r="Q8" i="47" s="1"/>
  <c r="K35" i="100"/>
  <c r="K36" i="100" s="1"/>
  <c r="BY23" i="80"/>
  <c r="CC23" i="80"/>
  <c r="CE23" i="80" s="1"/>
  <c r="E24" i="93"/>
  <c r="G38" i="114"/>
  <c r="I41" i="35" s="1"/>
  <c r="M41" i="35" s="1"/>
  <c r="G46" i="115"/>
  <c r="G27" i="115"/>
  <c r="G61" i="98" s="1"/>
  <c r="G19" i="115"/>
  <c r="G53" i="98" s="1"/>
  <c r="AU14" i="83"/>
  <c r="AW14" i="83" s="1"/>
  <c r="BA14" i="83" s="1"/>
  <c r="M14" i="90"/>
  <c r="O14" i="90" s="1"/>
  <c r="S14" i="90" s="1"/>
  <c r="AA11" i="83"/>
  <c r="M11" i="91"/>
  <c r="O11" i="91" s="1"/>
  <c r="S11" i="91" s="1"/>
  <c r="AU8" i="83"/>
  <c r="M8" i="90"/>
  <c r="O8" i="90" s="1"/>
  <c r="S8" i="90" s="1"/>
  <c r="I11" i="91"/>
  <c r="CW22" i="81"/>
  <c r="DA22" i="81" s="1"/>
  <c r="CW22" i="82"/>
  <c r="DA22" i="82" s="1"/>
  <c r="CG22" i="83"/>
  <c r="CK22" i="83" s="1"/>
  <c r="CO22" i="83" s="1"/>
  <c r="CG22" i="84"/>
  <c r="U22" i="83"/>
  <c r="W22" i="83" s="1"/>
  <c r="Q22" i="83"/>
  <c r="BY10" i="84"/>
  <c r="BQ10" i="84"/>
  <c r="E21" i="108"/>
  <c r="G29" i="114"/>
  <c r="I41" i="44" s="1"/>
  <c r="M41" i="44" s="1"/>
  <c r="G75" i="116"/>
  <c r="E78" i="98" s="1"/>
  <c r="G50" i="116"/>
  <c r="E73" i="98" s="1"/>
  <c r="I67" i="98"/>
  <c r="I59" i="98"/>
  <c r="BQ21" i="83"/>
  <c r="BU21" i="83" s="1"/>
  <c r="AG20" i="83"/>
  <c r="BA19" i="83"/>
  <c r="BQ18" i="83"/>
  <c r="BU18" i="83" s="1"/>
  <c r="AG17" i="83"/>
  <c r="AW15" i="83"/>
  <c r="BA15" i="83" s="1"/>
  <c r="BQ14" i="83"/>
  <c r="BU14" i="83" s="1"/>
  <c r="AC13" i="81"/>
  <c r="AG13" i="81" s="1"/>
  <c r="AC13" i="82"/>
  <c r="AG13" i="82" s="1"/>
  <c r="Y13" i="83"/>
  <c r="AC13" i="83" s="1"/>
  <c r="AG13" i="83" s="1"/>
  <c r="Y13" i="84"/>
  <c r="AC23" i="81"/>
  <c r="AG23" i="81" s="1"/>
  <c r="AC23" i="82"/>
  <c r="AG23" i="82" s="1"/>
  <c r="Y23" i="83"/>
  <c r="AC23" i="83" s="1"/>
  <c r="AG23" i="83" s="1"/>
  <c r="Y23" i="84"/>
  <c r="I23" i="83"/>
  <c r="M23" i="83" s="1"/>
  <c r="AC8" i="83"/>
  <c r="AG8" i="83" s="1"/>
  <c r="BY20" i="80"/>
  <c r="CC20" i="80"/>
  <c r="CE20" i="80" s="1"/>
  <c r="AA12" i="38"/>
  <c r="AA21" i="38"/>
  <c r="AA13" i="38"/>
  <c r="AA9" i="38"/>
  <c r="AA10" i="38"/>
  <c r="S16" i="47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E18" i="109"/>
  <c r="E18" i="107"/>
  <c r="E21" i="107"/>
  <c r="E22" i="112"/>
  <c r="G40" i="114"/>
  <c r="I41" i="33" s="1"/>
  <c r="M41" i="33" s="1"/>
  <c r="G17" i="114"/>
  <c r="I17" i="51" s="1"/>
  <c r="M17" i="51" s="1"/>
  <c r="G37" i="98"/>
  <c r="G71" i="115"/>
  <c r="G76" i="98"/>
  <c r="G61" i="115"/>
  <c r="G34" i="115"/>
  <c r="G68" i="98" s="1"/>
  <c r="G26" i="115"/>
  <c r="G60" i="98" s="1"/>
  <c r="G18" i="115"/>
  <c r="G52" i="98" s="1"/>
  <c r="E9" i="117"/>
  <c r="E11" i="117" s="1"/>
  <c r="E12" i="117" s="1"/>
  <c r="G16" i="117" s="1"/>
  <c r="E69" i="96" s="1"/>
  <c r="AA50" i="127"/>
  <c r="BY20" i="84"/>
  <c r="BQ20" i="84"/>
  <c r="BY17" i="84"/>
  <c r="BQ17" i="84"/>
  <c r="AK12" i="84"/>
  <c r="AC12" i="84"/>
  <c r="BE10" i="84"/>
  <c r="AW10" i="84"/>
  <c r="BY8" i="84"/>
  <c r="BQ8" i="84"/>
  <c r="S59" i="99"/>
  <c r="AM25" i="144"/>
  <c r="AU22" i="91" s="1"/>
  <c r="AY22" i="91" s="1"/>
  <c r="G39" i="114"/>
  <c r="I41" i="34" s="1"/>
  <c r="M41" i="34" s="1"/>
  <c r="G51" i="116"/>
  <c r="E74" i="98" s="1"/>
  <c r="I22" i="89"/>
  <c r="O22" i="89"/>
  <c r="AM21" i="91"/>
  <c r="AC21" i="91"/>
  <c r="BQ18" i="82"/>
  <c r="BI18" i="82"/>
  <c r="BQ14" i="82"/>
  <c r="BI14" i="82"/>
  <c r="CO12" i="82"/>
  <c r="CG12" i="82"/>
  <c r="BI23" i="80"/>
  <c r="BM23" i="80"/>
  <c r="BO23" i="80" s="1"/>
  <c r="W42" i="50"/>
  <c r="W41" i="50"/>
  <c r="BM29" i="51"/>
  <c r="BQ29" i="51" s="1"/>
  <c r="AK29" i="51"/>
  <c r="BM10" i="51"/>
  <c r="BQ10" i="51" s="1"/>
  <c r="AK10" i="51"/>
  <c r="W44" i="50"/>
  <c r="BM11" i="51"/>
  <c r="BQ11" i="51" s="1"/>
  <c r="AK11" i="51"/>
  <c r="W42" i="56"/>
  <c r="W12" i="54"/>
  <c r="W14" i="56"/>
  <c r="G20" i="79"/>
  <c r="S20" i="85"/>
  <c r="AU20" i="3" s="1"/>
  <c r="G798" i="1" s="1"/>
  <c r="G16" i="79"/>
  <c r="S16" i="85"/>
  <c r="AU16" i="3" s="1"/>
  <c r="G682" i="1" s="1"/>
  <c r="G12" i="79"/>
  <c r="S12" i="85"/>
  <c r="AU12" i="3" s="1"/>
  <c r="G566" i="1" s="1"/>
  <c r="G8" i="79"/>
  <c r="S8" i="85"/>
  <c r="AU8" i="3" s="1"/>
  <c r="G450" i="1" s="1"/>
  <c r="Y30" i="102"/>
  <c r="Y28" i="102"/>
  <c r="G15" i="83"/>
  <c r="I15" i="83" s="1"/>
  <c r="M15" i="83" s="1"/>
  <c r="M15" i="92"/>
  <c r="O15" i="92" s="1"/>
  <c r="S15" i="92" s="1"/>
  <c r="I16" i="89"/>
  <c r="O15" i="91"/>
  <c r="I15" i="91"/>
  <c r="I8" i="88"/>
  <c r="E23" i="88"/>
  <c r="AC21" i="81"/>
  <c r="AG21" i="81" s="1"/>
  <c r="AC21" i="82"/>
  <c r="AG21" i="82" s="1"/>
  <c r="Y21" i="83"/>
  <c r="AC21" i="83" s="1"/>
  <c r="AG21" i="83" s="1"/>
  <c r="Y21" i="84"/>
  <c r="Q18" i="84"/>
  <c r="I18" i="84"/>
  <c r="AC16" i="81"/>
  <c r="AG16" i="81" s="1"/>
  <c r="AC16" i="82"/>
  <c r="AG16" i="82" s="1"/>
  <c r="Y16" i="83"/>
  <c r="AC16" i="83" s="1"/>
  <c r="AG16" i="83" s="1"/>
  <c r="Y16" i="84"/>
  <c r="Q14" i="84"/>
  <c r="I14" i="84"/>
  <c r="BA12" i="81"/>
  <c r="BE12" i="81" s="1"/>
  <c r="BA12" i="82"/>
  <c r="BE12" i="82" s="1"/>
  <c r="AS12" i="83"/>
  <c r="AW12" i="83" s="1"/>
  <c r="BA12" i="83" s="1"/>
  <c r="AS12" i="84"/>
  <c r="U10" i="83"/>
  <c r="W10" i="83" s="1"/>
  <c r="Q10" i="83"/>
  <c r="BE60" i="99"/>
  <c r="U55" i="99"/>
  <c r="Q21" i="91" s="1"/>
  <c r="S21" i="91" s="1"/>
  <c r="S54" i="99"/>
  <c r="U54" i="99" s="1"/>
  <c r="Q20" i="91" s="1"/>
  <c r="AM20" i="144"/>
  <c r="AU20" i="91" s="1"/>
  <c r="AY20" i="91" s="1"/>
  <c r="AE53" i="99"/>
  <c r="AS19" i="144"/>
  <c r="AU19" i="90" s="1"/>
  <c r="AY19" i="90" s="1"/>
  <c r="K18" i="3"/>
  <c r="G722" i="1" s="1"/>
  <c r="Q18" i="92"/>
  <c r="S18" i="92" s="1"/>
  <c r="U47" i="99"/>
  <c r="Q13" i="91" s="1"/>
  <c r="S46" i="99"/>
  <c r="AM12" i="144"/>
  <c r="AU12" i="91" s="1"/>
  <c r="AY12" i="91" s="1"/>
  <c r="AE45" i="99"/>
  <c r="AG45" i="99" s="1"/>
  <c r="Q11" i="90" s="1"/>
  <c r="AS11" i="144"/>
  <c r="AU11" i="90" s="1"/>
  <c r="AY11" i="90" s="1"/>
  <c r="AQ44" i="99"/>
  <c r="AS44" i="99" s="1"/>
  <c r="Q10" i="89" s="1"/>
  <c r="AY10" i="144"/>
  <c r="AU10" i="89" s="1"/>
  <c r="AY10" i="89" s="1"/>
  <c r="U43" i="99"/>
  <c r="Q9" i="91" s="1"/>
  <c r="BA8" i="7"/>
  <c r="AK18" i="80"/>
  <c r="AO18" i="80" s="1"/>
  <c r="AK18" i="85"/>
  <c r="BA18" i="79" s="1"/>
  <c r="AA42" i="42"/>
  <c r="AA39" i="42"/>
  <c r="AA40" i="42"/>
  <c r="AA36" i="42"/>
  <c r="AA30" i="42"/>
  <c r="AA45" i="42"/>
  <c r="AA43" i="42"/>
  <c r="AA46" i="42"/>
  <c r="AA41" i="42"/>
  <c r="AA38" i="42"/>
  <c r="AA32" i="42"/>
  <c r="AA28" i="42"/>
  <c r="AA25" i="42"/>
  <c r="AA17" i="42"/>
  <c r="AA31" i="42"/>
  <c r="AA18" i="42"/>
  <c r="AA14" i="42"/>
  <c r="AA29" i="42"/>
  <c r="AA19" i="42"/>
  <c r="AA15" i="42"/>
  <c r="AA11" i="42"/>
  <c r="AA27" i="42"/>
  <c r="AA20" i="42"/>
  <c r="AA16" i="42"/>
  <c r="K12" i="47"/>
  <c r="M8" i="80"/>
  <c r="Q8" i="80"/>
  <c r="S8" i="80" s="1"/>
  <c r="K40" i="54"/>
  <c r="M40" i="54" s="1"/>
  <c r="K36" i="54"/>
  <c r="M36" i="54" s="1"/>
  <c r="K42" i="54"/>
  <c r="M42" i="54" s="1"/>
  <c r="K38" i="54"/>
  <c r="M38" i="54" s="1"/>
  <c r="K34" i="54"/>
  <c r="M34" i="54" s="1"/>
  <c r="K14" i="54"/>
  <c r="M14" i="54" s="1"/>
  <c r="E27" i="28"/>
  <c r="AA46" i="30"/>
  <c r="AA39" i="30"/>
  <c r="AA33" i="30"/>
  <c r="AA29" i="30"/>
  <c r="AA25" i="30"/>
  <c r="AA17" i="30"/>
  <c r="AA40" i="30"/>
  <c r="AA36" i="30"/>
  <c r="AA30" i="30"/>
  <c r="AA18" i="30"/>
  <c r="AA14" i="30"/>
  <c r="AA37" i="30"/>
  <c r="AA31" i="30"/>
  <c r="AA27" i="30"/>
  <c r="AA19" i="30"/>
  <c r="AA15" i="30"/>
  <c r="AA11" i="30"/>
  <c r="AA45" i="30"/>
  <c r="AA41" i="30"/>
  <c r="AA38" i="30"/>
  <c r="AA32" i="30"/>
  <c r="AA28" i="30"/>
  <c r="AA20" i="30"/>
  <c r="AA16" i="30"/>
  <c r="K24" i="47"/>
  <c r="BY19" i="80"/>
  <c r="CC19" i="80"/>
  <c r="CE19" i="80" s="1"/>
  <c r="M15" i="80"/>
  <c r="Q15" i="80"/>
  <c r="S15" i="80" s="1"/>
  <c r="M11" i="80"/>
  <c r="Q11" i="80"/>
  <c r="S11" i="80" s="1"/>
  <c r="I20" i="100"/>
  <c r="I19" i="100"/>
  <c r="I50" i="100"/>
  <c r="I46" i="100"/>
  <c r="I30" i="100"/>
  <c r="I22" i="100"/>
  <c r="I41" i="100"/>
  <c r="I21" i="100"/>
  <c r="I12" i="95"/>
  <c r="I26" i="95"/>
  <c r="I10" i="95"/>
  <c r="I81" i="95"/>
  <c r="I29" i="95"/>
  <c r="S8" i="44"/>
  <c r="Q8" i="44"/>
  <c r="M107" i="11"/>
  <c r="S8" i="20"/>
  <c r="CI21" i="83"/>
  <c r="M21" i="88"/>
  <c r="O21" i="88" s="1"/>
  <c r="S21" i="88" s="1"/>
  <c r="I19" i="88"/>
  <c r="U21" i="82"/>
  <c r="M21" i="82"/>
  <c r="I16" i="83"/>
  <c r="M16" i="83" s="1"/>
  <c r="CW11" i="81"/>
  <c r="DA11" i="81" s="1"/>
  <c r="CW11" i="82"/>
  <c r="DA11" i="82" s="1"/>
  <c r="CG11" i="83"/>
  <c r="CG11" i="84"/>
  <c r="U11" i="81"/>
  <c r="M11" i="81"/>
  <c r="BC56" i="99"/>
  <c r="BE56" i="99" s="1"/>
  <c r="BE22" i="144"/>
  <c r="AS54" i="99"/>
  <c r="Q20" i="89" s="1"/>
  <c r="BE53" i="99"/>
  <c r="Q19" i="88" s="1"/>
  <c r="BC52" i="99"/>
  <c r="BE52" i="99" s="1"/>
  <c r="Q18" i="88" s="1"/>
  <c r="BE18" i="144"/>
  <c r="AU18" i="88" s="1"/>
  <c r="AY18" i="88" s="1"/>
  <c r="AS50" i="99"/>
  <c r="Q16" i="89" s="1"/>
  <c r="AQ49" i="99"/>
  <c r="AS49" i="99" s="1"/>
  <c r="Q15" i="89" s="1"/>
  <c r="AY15" i="144"/>
  <c r="AU15" i="89" s="1"/>
  <c r="AY15" i="89" s="1"/>
  <c r="AE46" i="99"/>
  <c r="AG46" i="99" s="1"/>
  <c r="Q12" i="90" s="1"/>
  <c r="AS12" i="144"/>
  <c r="AU12" i="90" s="1"/>
  <c r="AY12" i="90" s="1"/>
  <c r="AQ45" i="99"/>
  <c r="AS45" i="99" s="1"/>
  <c r="Q11" i="89" s="1"/>
  <c r="AY11" i="144"/>
  <c r="AU11" i="89" s="1"/>
  <c r="AY11" i="89" s="1"/>
  <c r="AS42" i="99"/>
  <c r="Q8" i="89" s="1"/>
  <c r="BI22" i="80"/>
  <c r="BM22" i="80"/>
  <c r="BO22" i="80" s="1"/>
  <c r="M19" i="80"/>
  <c r="Q19" i="80"/>
  <c r="S19" i="80" s="1"/>
  <c r="AC12" i="80"/>
  <c r="AG12" i="80"/>
  <c r="AI12" i="80" s="1"/>
  <c r="G16" i="105"/>
  <c r="E9" i="102" s="1"/>
  <c r="I9" i="102" s="1"/>
  <c r="I30" i="102" s="1"/>
  <c r="G84" i="113"/>
  <c r="G23" i="117"/>
  <c r="AA35" i="124"/>
  <c r="E12" i="111" s="1"/>
  <c r="E13" i="111" s="1"/>
  <c r="E14" i="111"/>
  <c r="G14" i="111" s="1"/>
  <c r="E33" i="96" s="1"/>
  <c r="E10" i="104"/>
  <c r="E17" i="118"/>
  <c r="E19" i="118" s="1"/>
  <c r="E33" i="76" s="1"/>
  <c r="E18" i="78"/>
  <c r="G21" i="83"/>
  <c r="I21" i="83" s="1"/>
  <c r="M21" i="83" s="1"/>
  <c r="M21" i="92"/>
  <c r="O21" i="92" s="1"/>
  <c r="S21" i="92" s="1"/>
  <c r="G13" i="83"/>
  <c r="I13" i="83" s="1"/>
  <c r="M13" i="83" s="1"/>
  <c r="M13" i="92"/>
  <c r="O13" i="92" s="1"/>
  <c r="S13" i="92" s="1"/>
  <c r="AM18" i="92"/>
  <c r="AC18" i="92"/>
  <c r="AM14" i="92"/>
  <c r="AC14" i="92"/>
  <c r="I10" i="88"/>
  <c r="O10" i="88"/>
  <c r="S10" i="88" s="1"/>
  <c r="CW20" i="81"/>
  <c r="DA20" i="81" s="1"/>
  <c r="CW20" i="82"/>
  <c r="DA20" i="82" s="1"/>
  <c r="CG20" i="83"/>
  <c r="CG20" i="84"/>
  <c r="U20" i="81"/>
  <c r="M20" i="81"/>
  <c r="I17" i="83"/>
  <c r="M17" i="83" s="1"/>
  <c r="U12" i="82"/>
  <c r="M12" i="82"/>
  <c r="U8" i="82"/>
  <c r="M8" i="82"/>
  <c r="AQ58" i="99"/>
  <c r="AS58" i="99" s="1"/>
  <c r="AY24" i="144"/>
  <c r="BC57" i="99"/>
  <c r="BE57" i="99" s="1"/>
  <c r="BE23" i="144"/>
  <c r="S56" i="99"/>
  <c r="U56" i="99" s="1"/>
  <c r="AM22" i="144"/>
  <c r="BC21" i="92"/>
  <c r="S52" i="99"/>
  <c r="U52" i="99" s="1"/>
  <c r="Q18" i="91" s="1"/>
  <c r="AM18" i="144"/>
  <c r="AU18" i="91" s="1"/>
  <c r="AY18" i="91" s="1"/>
  <c r="BC17" i="92"/>
  <c r="S48" i="99"/>
  <c r="U48" i="99" s="1"/>
  <c r="Q14" i="91" s="1"/>
  <c r="AM14" i="144"/>
  <c r="AU14" i="91" s="1"/>
  <c r="AY14" i="91" s="1"/>
  <c r="BC13" i="92"/>
  <c r="S44" i="99"/>
  <c r="U44" i="99" s="1"/>
  <c r="Q10" i="91" s="1"/>
  <c r="AM10" i="144"/>
  <c r="AU10" i="91" s="1"/>
  <c r="AY10" i="91" s="1"/>
  <c r="BC9" i="92"/>
  <c r="AA21" i="32"/>
  <c r="AA13" i="32"/>
  <c r="AA9" i="32"/>
  <c r="AA10" i="32"/>
  <c r="AA12" i="32"/>
  <c r="S22" i="47"/>
  <c r="M23" i="47"/>
  <c r="M19" i="47"/>
  <c r="AA45" i="36"/>
  <c r="AA43" i="36"/>
  <c r="AA46" i="36"/>
  <c r="AA42" i="36"/>
  <c r="AA40" i="36"/>
  <c r="AA36" i="36"/>
  <c r="AA30" i="36"/>
  <c r="AA18" i="36"/>
  <c r="AA14" i="36"/>
  <c r="AA37" i="36"/>
  <c r="AA31" i="36"/>
  <c r="AA27" i="36"/>
  <c r="AA19" i="36"/>
  <c r="AA15" i="36"/>
  <c r="AA11" i="36"/>
  <c r="AA41" i="36"/>
  <c r="AA38" i="36"/>
  <c r="AA32" i="36"/>
  <c r="AA28" i="36"/>
  <c r="AA20" i="36"/>
  <c r="AA16" i="36"/>
  <c r="AA39" i="36"/>
  <c r="AA33" i="36"/>
  <c r="AA29" i="36"/>
  <c r="AA25" i="36"/>
  <c r="AA17" i="36"/>
  <c r="K18" i="47"/>
  <c r="AA24" i="38"/>
  <c r="AA8" i="38"/>
  <c r="AA34" i="38"/>
  <c r="AA26" i="38"/>
  <c r="AA22" i="38"/>
  <c r="AA23" i="38"/>
  <c r="O16" i="47"/>
  <c r="Y16" i="47" s="1"/>
  <c r="AA12" i="40"/>
  <c r="AA21" i="40"/>
  <c r="AA13" i="40"/>
  <c r="AA9" i="40"/>
  <c r="AA10" i="40"/>
  <c r="S14" i="47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AA42" i="44"/>
  <c r="AA39" i="44"/>
  <c r="AA33" i="44"/>
  <c r="AA29" i="44"/>
  <c r="AA25" i="44"/>
  <c r="AA17" i="44"/>
  <c r="AA40" i="44"/>
  <c r="AA36" i="44"/>
  <c r="AA30" i="44"/>
  <c r="AA18" i="44"/>
  <c r="AA14" i="44"/>
  <c r="K10" i="47"/>
  <c r="AA23" i="46"/>
  <c r="AC23" i="46" s="1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6" i="13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8" i="13"/>
  <c r="K23" i="13"/>
  <c r="K22" i="13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4" i="13"/>
  <c r="K19" i="13"/>
  <c r="K43" i="23"/>
  <c r="K35" i="23"/>
  <c r="K27" i="23"/>
  <c r="K19" i="23"/>
  <c r="K85" i="25"/>
  <c r="K83" i="25"/>
  <c r="K81" i="25"/>
  <c r="K79" i="25"/>
  <c r="K77" i="25"/>
  <c r="K75" i="25"/>
  <c r="K73" i="25"/>
  <c r="K71" i="25"/>
  <c r="K69" i="25"/>
  <c r="K61" i="25"/>
  <c r="K43" i="25"/>
  <c r="K41" i="25"/>
  <c r="K39" i="25"/>
  <c r="K37" i="25"/>
  <c r="K35" i="25"/>
  <c r="K33" i="25"/>
  <c r="K31" i="25"/>
  <c r="K29" i="25"/>
  <c r="K27" i="25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6" i="30"/>
  <c r="K18" i="30"/>
  <c r="K14" i="30"/>
  <c r="K17" i="32"/>
  <c r="K17" i="31"/>
  <c r="K18" i="32"/>
  <c r="K14" i="32"/>
  <c r="K18" i="31"/>
  <c r="K14" i="31"/>
  <c r="K19" i="32"/>
  <c r="K15" i="32"/>
  <c r="K19" i="31"/>
  <c r="K19" i="33"/>
  <c r="K15" i="33"/>
  <c r="K11" i="33"/>
  <c r="K16" i="34"/>
  <c r="K17" i="35"/>
  <c r="K11" i="32"/>
  <c r="K16" i="33"/>
  <c r="K17" i="34"/>
  <c r="K18" i="35"/>
  <c r="K14" i="35"/>
  <c r="K17" i="33"/>
  <c r="K17" i="36"/>
  <c r="K18" i="37"/>
  <c r="K14" i="37"/>
  <c r="K19" i="38"/>
  <c r="K15" i="38"/>
  <c r="K11" i="38"/>
  <c r="K18" i="36"/>
  <c r="K14" i="36"/>
  <c r="K19" i="37"/>
  <c r="K15" i="37"/>
  <c r="K11" i="37"/>
  <c r="K16" i="38"/>
  <c r="K19" i="36"/>
  <c r="K15" i="36"/>
  <c r="K11" i="36"/>
  <c r="K16" i="37"/>
  <c r="K17" i="38"/>
  <c r="K16" i="36"/>
  <c r="K17" i="39"/>
  <c r="K18" i="40"/>
  <c r="K14" i="40"/>
  <c r="K19" i="41"/>
  <c r="K15" i="41"/>
  <c r="K11" i="41"/>
  <c r="K19" i="39"/>
  <c r="K15" i="39"/>
  <c r="K11" i="39"/>
  <c r="K16" i="40"/>
  <c r="K17" i="41"/>
  <c r="K17" i="42"/>
  <c r="K18" i="43"/>
  <c r="K14" i="43"/>
  <c r="K19" i="44"/>
  <c r="K15" i="44"/>
  <c r="K11" i="44"/>
  <c r="K19" i="42"/>
  <c r="K15" i="42"/>
  <c r="K11" i="42"/>
  <c r="K16" i="43"/>
  <c r="K17" i="44"/>
  <c r="K18" i="45"/>
  <c r="K14" i="45"/>
  <c r="K19" i="46"/>
  <c r="K15" i="46"/>
  <c r="K11" i="46"/>
  <c r="K91" i="52"/>
  <c r="K87" i="52"/>
  <c r="K33" i="52"/>
  <c r="K29" i="52"/>
  <c r="K25" i="52"/>
  <c r="K60" i="50"/>
  <c r="K56" i="50"/>
  <c r="K21" i="50"/>
  <c r="K17" i="50"/>
  <c r="K16" i="45"/>
  <c r="K17" i="46"/>
  <c r="K59" i="50"/>
  <c r="K55" i="50"/>
  <c r="K20" i="50"/>
  <c r="K12" i="50"/>
  <c r="K93" i="52"/>
  <c r="K89" i="52"/>
  <c r="K31" i="52"/>
  <c r="K27" i="52"/>
  <c r="K23" i="52"/>
  <c r="K58" i="54"/>
  <c r="K54" i="54"/>
  <c r="K43" i="54"/>
  <c r="K39" i="54"/>
  <c r="K35" i="54"/>
  <c r="K31" i="54"/>
  <c r="K27" i="54"/>
  <c r="K61" i="56"/>
  <c r="K57" i="56"/>
  <c r="K45" i="56"/>
  <c r="K41" i="56"/>
  <c r="K37" i="56"/>
  <c r="K15" i="52"/>
  <c r="K61" i="54"/>
  <c r="K57" i="54"/>
  <c r="K45" i="54"/>
  <c r="K43" i="56"/>
  <c r="K39" i="56"/>
  <c r="K35" i="56"/>
  <c r="K31" i="56"/>
  <c r="K27" i="56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M30" i="102"/>
  <c r="I32" i="105"/>
  <c r="K32" i="105" s="1"/>
  <c r="I27" i="105"/>
  <c r="K27" i="105" s="1"/>
  <c r="I15" i="105"/>
  <c r="K15" i="105" s="1"/>
  <c r="I11" i="105"/>
  <c r="K11" i="105" s="1"/>
  <c r="E17" i="109"/>
  <c r="E16" i="109"/>
  <c r="G114" i="113"/>
  <c r="G51" i="98"/>
  <c r="G35" i="115"/>
  <c r="E62" i="117"/>
  <c r="G51" i="117"/>
  <c r="E54" i="114"/>
  <c r="E55" i="114" s="1"/>
  <c r="G75" i="114" s="1"/>
  <c r="G64" i="50"/>
  <c r="M10" i="48"/>
  <c r="CM70" i="132"/>
  <c r="CM27" i="131" s="1"/>
  <c r="E8" i="12" s="1"/>
  <c r="BC71" i="52"/>
  <c r="AM71" i="52"/>
  <c r="AS71" i="52" s="1"/>
  <c r="BQ71" i="52"/>
  <c r="AC71" i="52"/>
  <c r="AI71" i="52" s="1"/>
  <c r="BW71" i="52"/>
  <c r="BG71" i="52"/>
  <c r="Q71" i="52"/>
  <c r="BM71" i="52"/>
  <c r="AW71" i="52"/>
  <c r="Q9" i="54"/>
  <c r="W9" i="54" s="1"/>
  <c r="W18" i="54" s="1"/>
  <c r="Y9" i="54"/>
  <c r="FG23" i="138"/>
  <c r="FI23" i="138" s="1"/>
  <c r="CI23" i="83" s="1"/>
  <c r="G20" i="83"/>
  <c r="I20" i="83" s="1"/>
  <c r="M20" i="83" s="1"/>
  <c r="M20" i="92"/>
  <c r="O20" i="92" s="1"/>
  <c r="S20" i="92" s="1"/>
  <c r="AA14" i="83"/>
  <c r="M14" i="91"/>
  <c r="O14" i="91" s="1"/>
  <c r="EO12" i="138"/>
  <c r="EQ12" i="138" s="1"/>
  <c r="M9" i="90"/>
  <c r="O9" i="90" s="1"/>
  <c r="S9" i="90" s="1"/>
  <c r="AU9" i="83"/>
  <c r="I16" i="88"/>
  <c r="I15" i="90"/>
  <c r="O15" i="90"/>
  <c r="S15" i="90" s="1"/>
  <c r="I10" i="89"/>
  <c r="I8" i="91"/>
  <c r="E23" i="91"/>
  <c r="O8" i="91"/>
  <c r="S8" i="91" s="1"/>
  <c r="BA21" i="81"/>
  <c r="BE21" i="81" s="1"/>
  <c r="BA21" i="82"/>
  <c r="BE21" i="82" s="1"/>
  <c r="AS21" i="83"/>
  <c r="AW21" i="83" s="1"/>
  <c r="BA21" i="83" s="1"/>
  <c r="AS21" i="84"/>
  <c r="U19" i="82"/>
  <c r="M19" i="82"/>
  <c r="CW15" i="81"/>
  <c r="DA15" i="81" s="1"/>
  <c r="CW15" i="82"/>
  <c r="DA15" i="82" s="1"/>
  <c r="CG15" i="83"/>
  <c r="CG15" i="84"/>
  <c r="U15" i="81"/>
  <c r="M15" i="81"/>
  <c r="BA11" i="81"/>
  <c r="BE11" i="81" s="1"/>
  <c r="BA11" i="82"/>
  <c r="BE11" i="82" s="1"/>
  <c r="AS11" i="83"/>
  <c r="AW11" i="83" s="1"/>
  <c r="BA11" i="83" s="1"/>
  <c r="AS11" i="84"/>
  <c r="AS60" i="99"/>
  <c r="AS56" i="99"/>
  <c r="BE55" i="99"/>
  <c r="Q21" i="88" s="1"/>
  <c r="AG53" i="99"/>
  <c r="Q19" i="90" s="1"/>
  <c r="AE52" i="99"/>
  <c r="AG52" i="99" s="1"/>
  <c r="Q18" i="90" s="1"/>
  <c r="AS18" i="144"/>
  <c r="AU18" i="90" s="1"/>
  <c r="AY18" i="90" s="1"/>
  <c r="AQ51" i="99"/>
  <c r="AS51" i="99" s="1"/>
  <c r="Q17" i="89" s="1"/>
  <c r="AY17" i="144"/>
  <c r="AU17" i="89" s="1"/>
  <c r="AY17" i="89" s="1"/>
  <c r="BC50" i="99"/>
  <c r="BE50" i="99" s="1"/>
  <c r="Q16" i="88" s="1"/>
  <c r="BE16" i="144"/>
  <c r="AU16" i="88" s="1"/>
  <c r="AY16" i="88" s="1"/>
  <c r="S49" i="99"/>
  <c r="U49" i="99" s="1"/>
  <c r="Q15" i="91" s="1"/>
  <c r="AM15" i="144"/>
  <c r="AU15" i="91" s="1"/>
  <c r="AY15" i="91" s="1"/>
  <c r="U46" i="99"/>
  <c r="Q12" i="91" s="1"/>
  <c r="E10" i="87"/>
  <c r="AU10" i="92"/>
  <c r="AY10" i="92" s="1"/>
  <c r="AS25" i="145"/>
  <c r="I12" i="58"/>
  <c r="H23" i="57" s="1"/>
  <c r="AK23" i="80"/>
  <c r="AO23" i="80" s="1"/>
  <c r="AK23" i="85"/>
  <c r="BA23" i="79" s="1"/>
  <c r="M21" i="80"/>
  <c r="Q21" i="80"/>
  <c r="S21" i="80" s="1"/>
  <c r="BQ17" i="80"/>
  <c r="BU17" i="80" s="1"/>
  <c r="BQ17" i="85"/>
  <c r="CK17" i="79" s="1"/>
  <c r="AK15" i="80"/>
  <c r="AO15" i="80" s="1"/>
  <c r="AK15" i="85"/>
  <c r="BA15" i="79" s="1"/>
  <c r="M13" i="80"/>
  <c r="Q13" i="80"/>
  <c r="S13" i="80" s="1"/>
  <c r="BQ9" i="80"/>
  <c r="BU9" i="80" s="1"/>
  <c r="BQ9" i="85"/>
  <c r="CK9" i="79" s="1"/>
  <c r="K73" i="52"/>
  <c r="M73" i="52" s="1"/>
  <c r="K49" i="52"/>
  <c r="K45" i="52"/>
  <c r="K33" i="50"/>
  <c r="K32" i="50"/>
  <c r="K28" i="50"/>
  <c r="K47" i="52"/>
  <c r="K43" i="52"/>
  <c r="E26" i="93"/>
  <c r="I14" i="58"/>
  <c r="J23" i="57" s="1"/>
  <c r="BI18" i="80"/>
  <c r="BM18" i="80"/>
  <c r="BO18" i="80" s="1"/>
  <c r="BI14" i="80"/>
  <c r="BM14" i="80"/>
  <c r="BO14" i="80" s="1"/>
  <c r="BE74" i="52"/>
  <c r="BI74" i="52" s="1"/>
  <c r="BE75" i="52"/>
  <c r="BI75" i="52" s="1"/>
  <c r="G34" i="114"/>
  <c r="I41" i="39" s="1"/>
  <c r="M41" i="39" s="1"/>
  <c r="I11" i="90"/>
  <c r="O11" i="90"/>
  <c r="AC22" i="81"/>
  <c r="AG22" i="81" s="1"/>
  <c r="AC22" i="82"/>
  <c r="AG22" i="82" s="1"/>
  <c r="Y22" i="83"/>
  <c r="AC22" i="83" s="1"/>
  <c r="AG22" i="83" s="1"/>
  <c r="Y22" i="84"/>
  <c r="U22" i="82"/>
  <c r="M22" i="82"/>
  <c r="E18" i="108"/>
  <c r="I14" i="72"/>
  <c r="J8" i="57" s="1"/>
  <c r="E21" i="106"/>
  <c r="G41" i="114"/>
  <c r="I41" i="32" s="1"/>
  <c r="M41" i="32" s="1"/>
  <c r="I80" i="98"/>
  <c r="I65" i="98"/>
  <c r="I57" i="98"/>
  <c r="E61" i="117"/>
  <c r="E24" i="12"/>
  <c r="E36" i="12" s="1"/>
  <c r="E23" i="90"/>
  <c r="CO21" i="82"/>
  <c r="CG21" i="82"/>
  <c r="AS20" i="82"/>
  <c r="AK20" i="82"/>
  <c r="BQ19" i="82"/>
  <c r="BI19" i="82"/>
  <c r="CO18" i="82"/>
  <c r="CG18" i="82"/>
  <c r="CO16" i="82"/>
  <c r="CG16" i="82"/>
  <c r="AS17" i="82"/>
  <c r="AK17" i="82"/>
  <c r="BQ15" i="82"/>
  <c r="BI15" i="82"/>
  <c r="CO14" i="82"/>
  <c r="CG14" i="82"/>
  <c r="BA13" i="81"/>
  <c r="BE13" i="81" s="1"/>
  <c r="BA13" i="82"/>
  <c r="BE13" i="82" s="1"/>
  <c r="AS13" i="83"/>
  <c r="AW13" i="83" s="1"/>
  <c r="BA13" i="83" s="1"/>
  <c r="AS13" i="84"/>
  <c r="U13" i="82"/>
  <c r="M13" i="82"/>
  <c r="BA23" i="81"/>
  <c r="BE23" i="81" s="1"/>
  <c r="BA23" i="82"/>
  <c r="BE23" i="82" s="1"/>
  <c r="AS23" i="83"/>
  <c r="AW23" i="83" s="1"/>
  <c r="BA23" i="83" s="1"/>
  <c r="AS23" i="84"/>
  <c r="U23" i="82"/>
  <c r="M23" i="82"/>
  <c r="AS8" i="82"/>
  <c r="AK8" i="82"/>
  <c r="BY16" i="80"/>
  <c r="CC16" i="80"/>
  <c r="CE16" i="80" s="1"/>
  <c r="AA13" i="42"/>
  <c r="AA9" i="42"/>
  <c r="AA10" i="42"/>
  <c r="AA12" i="42"/>
  <c r="S12" i="47"/>
  <c r="BY8" i="80"/>
  <c r="CC8" i="80"/>
  <c r="CE8" i="80" s="1"/>
  <c r="G72" i="114"/>
  <c r="E76" i="96" s="1"/>
  <c r="G36" i="114"/>
  <c r="I41" i="37" s="1"/>
  <c r="M41" i="37" s="1"/>
  <c r="G32" i="115"/>
  <c r="G66" i="98" s="1"/>
  <c r="M10" i="89"/>
  <c r="O10" i="89" s="1"/>
  <c r="BO10" i="83"/>
  <c r="BQ10" i="83" s="1"/>
  <c r="BU10" i="83" s="1"/>
  <c r="AM20" i="89"/>
  <c r="AC20" i="89"/>
  <c r="AC16" i="90"/>
  <c r="AM16" i="90"/>
  <c r="AC14" i="91"/>
  <c r="AM14" i="91"/>
  <c r="BQ17" i="83"/>
  <c r="BU17" i="83" s="1"/>
  <c r="AC12" i="83"/>
  <c r="AG12" i="83" s="1"/>
  <c r="AW10" i="83"/>
  <c r="BA10" i="83" s="1"/>
  <c r="AQ59" i="99"/>
  <c r="AY25" i="144"/>
  <c r="AU22" i="89" s="1"/>
  <c r="AY22" i="89" s="1"/>
  <c r="BC59" i="99"/>
  <c r="BE25" i="144"/>
  <c r="AU22" i="88" s="1"/>
  <c r="AY22" i="88" s="1"/>
  <c r="AC17" i="80"/>
  <c r="AG17" i="80"/>
  <c r="AI17" i="80" s="1"/>
  <c r="BI15" i="80"/>
  <c r="BM15" i="80"/>
  <c r="BO15" i="80" s="1"/>
  <c r="I39" i="98"/>
  <c r="I79" i="98"/>
  <c r="G49" i="98"/>
  <c r="G13" i="115"/>
  <c r="BE8" i="138"/>
  <c r="I22" i="88"/>
  <c r="O22" i="88"/>
  <c r="I23" i="89"/>
  <c r="BU8" i="89"/>
  <c r="AM8" i="89"/>
  <c r="AC8" i="89"/>
  <c r="BQ18" i="81"/>
  <c r="BI18" i="81"/>
  <c r="BQ14" i="81"/>
  <c r="BI14" i="81"/>
  <c r="CO12" i="81"/>
  <c r="CG12" i="81"/>
  <c r="W21" i="88" l="1"/>
  <c r="W13" i="89"/>
  <c r="W13" i="88"/>
  <c r="Q14" i="48"/>
  <c r="AA14" i="48"/>
  <c r="AI14" i="48"/>
  <c r="W14" i="90"/>
  <c r="W13" i="90"/>
  <c r="Q21" i="83"/>
  <c r="U21" i="83"/>
  <c r="W21" i="83" s="1"/>
  <c r="U20" i="83"/>
  <c r="W20" i="83" s="1"/>
  <c r="Q20" i="83"/>
  <c r="BI14" i="83"/>
  <c r="BK14" i="83" s="1"/>
  <c r="BE14" i="83"/>
  <c r="W17" i="88"/>
  <c r="I84" i="95"/>
  <c r="I8" i="95"/>
  <c r="I85" i="95"/>
  <c r="I9" i="95"/>
  <c r="S9" i="89"/>
  <c r="BY10" i="83"/>
  <c r="CC10" i="83"/>
  <c r="CE10" i="83" s="1"/>
  <c r="W9" i="90"/>
  <c r="W21" i="91"/>
  <c r="S10" i="89"/>
  <c r="Q13" i="83"/>
  <c r="U13" i="83"/>
  <c r="W13" i="83" s="1"/>
  <c r="W18" i="92"/>
  <c r="G18" i="87"/>
  <c r="I18" i="87" s="1"/>
  <c r="AY18" i="3" s="1"/>
  <c r="G742" i="1" s="1"/>
  <c r="Q15" i="83"/>
  <c r="U15" i="83"/>
  <c r="W15" i="83" s="1"/>
  <c r="W11" i="91"/>
  <c r="W21" i="89"/>
  <c r="W19" i="91"/>
  <c r="W12" i="91"/>
  <c r="W16" i="91"/>
  <c r="BI10" i="83"/>
  <c r="BK10" i="83" s="1"/>
  <c r="BE10" i="83"/>
  <c r="BQ23" i="82"/>
  <c r="BI23" i="82"/>
  <c r="CS14" i="82"/>
  <c r="CU14" i="82" s="1"/>
  <c r="CK14" i="82"/>
  <c r="CS18" i="82"/>
  <c r="CU18" i="82" s="1"/>
  <c r="CK18" i="82"/>
  <c r="AM11" i="90"/>
  <c r="AC11" i="90"/>
  <c r="AK12" i="83"/>
  <c r="AO12" i="83"/>
  <c r="AQ12" i="83" s="1"/>
  <c r="BE13" i="83"/>
  <c r="BI13" i="83"/>
  <c r="BK13" i="83" s="1"/>
  <c r="K15" i="56"/>
  <c r="M15" i="56" s="1"/>
  <c r="K11" i="56"/>
  <c r="M11" i="56" s="1"/>
  <c r="K13" i="56"/>
  <c r="M13" i="56" s="1"/>
  <c r="K16" i="56"/>
  <c r="M16" i="56" s="1"/>
  <c r="K12" i="56"/>
  <c r="M12" i="56" s="1"/>
  <c r="K10" i="56"/>
  <c r="M10" i="56" s="1"/>
  <c r="K8" i="56"/>
  <c r="M8" i="56" s="1"/>
  <c r="Y22" i="82"/>
  <c r="AA22" i="82" s="1"/>
  <c r="Q22" i="82"/>
  <c r="AA26" i="39"/>
  <c r="AA22" i="39"/>
  <c r="AA23" i="39"/>
  <c r="AA34" i="39"/>
  <c r="AA24" i="39"/>
  <c r="AA8" i="39"/>
  <c r="O15" i="47"/>
  <c r="Y15" i="47" s="1"/>
  <c r="BQ21" i="81"/>
  <c r="BI21" i="81"/>
  <c r="BO12" i="83"/>
  <c r="BQ12" i="83" s="1"/>
  <c r="BU12" i="83" s="1"/>
  <c r="M12" i="89"/>
  <c r="O12" i="89" s="1"/>
  <c r="S12" i="89" s="1"/>
  <c r="Y71" i="52"/>
  <c r="AQ18" i="79"/>
  <c r="AY18" i="85"/>
  <c r="AG8" i="89"/>
  <c r="BY8" i="89"/>
  <c r="CC17" i="83"/>
  <c r="CE17" i="83" s="1"/>
  <c r="BY17" i="83"/>
  <c r="AQ20" i="89"/>
  <c r="I66" i="98"/>
  <c r="AW8" i="82"/>
  <c r="AY8" i="82" s="1"/>
  <c r="AO8" i="82"/>
  <c r="BE23" i="84"/>
  <c r="AW23" i="84"/>
  <c r="Y13" i="82"/>
  <c r="AA13" i="82" s="1"/>
  <c r="Q13" i="82"/>
  <c r="BQ13" i="82"/>
  <c r="BI13" i="82"/>
  <c r="BU15" i="82"/>
  <c r="BW15" i="82" s="1"/>
  <c r="BM15" i="82"/>
  <c r="CS16" i="82"/>
  <c r="CU16" i="82" s="1"/>
  <c r="CK16" i="82"/>
  <c r="BU19" i="82"/>
  <c r="BW19" i="82" s="1"/>
  <c r="BM19" i="82"/>
  <c r="CS21" i="82"/>
  <c r="CU21" i="82" s="1"/>
  <c r="CK21" i="82"/>
  <c r="AS22" i="81"/>
  <c r="AK22" i="81"/>
  <c r="S41" i="39"/>
  <c r="BY9" i="80"/>
  <c r="CC9" i="80"/>
  <c r="CE9" i="80" s="1"/>
  <c r="AS15" i="80"/>
  <c r="AW15" i="80"/>
  <c r="AY15" i="80" s="1"/>
  <c r="BC15" i="91"/>
  <c r="BC17" i="89"/>
  <c r="BE11" i="84"/>
  <c r="AW11" i="84"/>
  <c r="Y15" i="81"/>
  <c r="AA15" i="81" s="1"/>
  <c r="Q15" i="81"/>
  <c r="DM15" i="82"/>
  <c r="DE15" i="82"/>
  <c r="BE21" i="84"/>
  <c r="AW21" i="84"/>
  <c r="W8" i="91"/>
  <c r="BW8" i="91"/>
  <c r="AC10" i="89"/>
  <c r="AM10" i="89"/>
  <c r="AC16" i="88"/>
  <c r="AM16" i="88"/>
  <c r="S14" i="91"/>
  <c r="Q10" i="48"/>
  <c r="AA10" i="48"/>
  <c r="AI10" i="48"/>
  <c r="AM10" i="48" s="1"/>
  <c r="E35" i="103"/>
  <c r="G64" i="96"/>
  <c r="G63" i="96"/>
  <c r="G26" i="96"/>
  <c r="AQ11" i="79"/>
  <c r="AY11" i="85"/>
  <c r="AM15" i="85"/>
  <c r="AO15" i="85" s="1"/>
  <c r="AQ15" i="85" s="1"/>
  <c r="AS15" i="85" s="1"/>
  <c r="AU15" i="85" s="1"/>
  <c r="AW15" i="85" s="1"/>
  <c r="AQ19" i="79"/>
  <c r="AY19" i="85"/>
  <c r="AM23" i="85"/>
  <c r="AO23" i="85" s="1"/>
  <c r="AQ23" i="85" s="1"/>
  <c r="AS23" i="85" s="1"/>
  <c r="AU23" i="85" s="1"/>
  <c r="AW23" i="85" s="1"/>
  <c r="Y8" i="82"/>
  <c r="AA8" i="82" s="1"/>
  <c r="Q8" i="82"/>
  <c r="Q17" i="83"/>
  <c r="U17" i="83"/>
  <c r="W17" i="83" s="1"/>
  <c r="AM10" i="88"/>
  <c r="AC10" i="88"/>
  <c r="G40" i="111"/>
  <c r="I147" i="11" s="1"/>
  <c r="G21" i="111"/>
  <c r="E42" i="96" s="1"/>
  <c r="G20" i="111"/>
  <c r="E41" i="96" s="1"/>
  <c r="G36" i="111"/>
  <c r="I145" i="11" s="1"/>
  <c r="G15" i="111"/>
  <c r="E35" i="96" s="1"/>
  <c r="G18" i="111"/>
  <c r="E44" i="96" s="1"/>
  <c r="G34" i="111"/>
  <c r="G19" i="111"/>
  <c r="E40" i="96" s="1"/>
  <c r="G29" i="111"/>
  <c r="I31" i="16" s="1"/>
  <c r="G24" i="111"/>
  <c r="E51" i="96" s="1"/>
  <c r="G23" i="111"/>
  <c r="I135" i="11" s="1"/>
  <c r="G25" i="111"/>
  <c r="G22" i="111"/>
  <c r="E49" i="96" s="1"/>
  <c r="G27" i="111"/>
  <c r="E12" i="97" s="1"/>
  <c r="G37" i="111"/>
  <c r="E61" i="96" s="1"/>
  <c r="G28" i="111"/>
  <c r="I31" i="13" s="1"/>
  <c r="G31" i="111"/>
  <c r="I29" i="21" s="1"/>
  <c r="G33" i="111"/>
  <c r="E59" i="96" s="1"/>
  <c r="G26" i="111"/>
  <c r="G35" i="111"/>
  <c r="G16" i="111"/>
  <c r="E37" i="96" s="1"/>
  <c r="G32" i="111"/>
  <c r="I143" i="11" s="1"/>
  <c r="G38" i="111"/>
  <c r="E63" i="96" s="1"/>
  <c r="G17" i="111"/>
  <c r="E39" i="96" s="1"/>
  <c r="G39" i="111"/>
  <c r="G30" i="111"/>
  <c r="E57" i="96" s="1"/>
  <c r="Y11" i="81"/>
  <c r="AA11" i="81" s="1"/>
  <c r="Q11" i="81"/>
  <c r="DM11" i="82"/>
  <c r="DE11" i="82"/>
  <c r="I48" i="100"/>
  <c r="I47" i="100"/>
  <c r="Y42" i="54"/>
  <c r="Q42" i="54"/>
  <c r="BQ12" i="81"/>
  <c r="BI12" i="81"/>
  <c r="AK16" i="83"/>
  <c r="AO16" i="83"/>
  <c r="AQ16" i="83" s="1"/>
  <c r="AS21" i="81"/>
  <c r="AK21" i="81"/>
  <c r="AM15" i="91"/>
  <c r="AC15" i="91"/>
  <c r="G15" i="87"/>
  <c r="I15" i="87" s="1"/>
  <c r="AY15" i="3" s="1"/>
  <c r="G655" i="1" s="1"/>
  <c r="W15" i="92"/>
  <c r="AQ45" i="46"/>
  <c r="AS45" i="46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Q30" i="46"/>
  <c r="AS30" i="46" s="1"/>
  <c r="AQ18" i="46"/>
  <c r="AS18" i="46" s="1"/>
  <c r="AQ14" i="46"/>
  <c r="AS14" i="46" s="1"/>
  <c r="AQ46" i="38"/>
  <c r="AQ41" i="38"/>
  <c r="AQ38" i="38"/>
  <c r="AQ32" i="38"/>
  <c r="AQ28" i="38"/>
  <c r="AQ20" i="38"/>
  <c r="AQ16" i="38"/>
  <c r="AQ42" i="38"/>
  <c r="AQ39" i="38"/>
  <c r="AQ33" i="38"/>
  <c r="AQ29" i="38"/>
  <c r="AQ25" i="38"/>
  <c r="AQ17" i="38"/>
  <c r="AQ40" i="38"/>
  <c r="AQ36" i="38"/>
  <c r="AQ30" i="38"/>
  <c r="AQ18" i="38"/>
  <c r="AQ14" i="38"/>
  <c r="AQ45" i="38"/>
  <c r="AQ43" i="38"/>
  <c r="AQ37" i="38"/>
  <c r="AQ31" i="38"/>
  <c r="AQ27" i="38"/>
  <c r="AQ19" i="38"/>
  <c r="AQ15" i="38"/>
  <c r="AQ11" i="38"/>
  <c r="S41" i="34"/>
  <c r="I60" i="98"/>
  <c r="G38" i="112"/>
  <c r="I32" i="13" s="1"/>
  <c r="M32" i="13" s="1"/>
  <c r="G35" i="112"/>
  <c r="G51" i="112" s="1"/>
  <c r="E54" i="96" s="1"/>
  <c r="G48" i="112"/>
  <c r="E64" i="96" s="1"/>
  <c r="G24" i="112"/>
  <c r="E34" i="96" s="1"/>
  <c r="G40" i="112"/>
  <c r="E58" i="96" s="1"/>
  <c r="G33" i="112"/>
  <c r="I136" i="11" s="1"/>
  <c r="G50" i="112"/>
  <c r="I148" i="11" s="1"/>
  <c r="G26" i="112"/>
  <c r="E38" i="96" s="1"/>
  <c r="G42" i="112"/>
  <c r="I144" i="11" s="1"/>
  <c r="G39" i="112"/>
  <c r="I32" i="16" s="1"/>
  <c r="M32" i="16" s="1"/>
  <c r="S32" i="16" s="1"/>
  <c r="G28" i="112"/>
  <c r="E45" i="96" s="1"/>
  <c r="G44" i="112"/>
  <c r="G37" i="112"/>
  <c r="E13" i="97" s="1"/>
  <c r="G30" i="112"/>
  <c r="E47" i="96" s="1"/>
  <c r="G46" i="112"/>
  <c r="I146" i="11" s="1"/>
  <c r="G27" i="112"/>
  <c r="E43" i="96" s="1"/>
  <c r="G43" i="112"/>
  <c r="E60" i="96" s="1"/>
  <c r="G32" i="112"/>
  <c r="E50" i="96" s="1"/>
  <c r="G49" i="112"/>
  <c r="G25" i="112"/>
  <c r="E36" i="96" s="1"/>
  <c r="G41" i="112"/>
  <c r="I30" i="21" s="1"/>
  <c r="M30" i="21" s="1"/>
  <c r="S30" i="21" s="1"/>
  <c r="G34" i="112"/>
  <c r="E52" i="96" s="1"/>
  <c r="G31" i="112"/>
  <c r="E48" i="96" s="1"/>
  <c r="G47" i="112"/>
  <c r="E62" i="96" s="1"/>
  <c r="G36" i="112"/>
  <c r="G29" i="112"/>
  <c r="E46" i="96" s="1"/>
  <c r="G45" i="112"/>
  <c r="AK23" i="84"/>
  <c r="AC23" i="84"/>
  <c r="AS13" i="81"/>
  <c r="AK13" i="81"/>
  <c r="CC21" i="83"/>
  <c r="CE21" i="83" s="1"/>
  <c r="BY21" i="83"/>
  <c r="CW22" i="83"/>
  <c r="CY22" i="83" s="1"/>
  <c r="CS22" i="83"/>
  <c r="S41" i="35"/>
  <c r="AC10" i="80"/>
  <c r="AG10" i="80"/>
  <c r="AI10" i="80" s="1"/>
  <c r="BC11" i="91"/>
  <c r="BC13" i="89"/>
  <c r="AK10" i="84"/>
  <c r="AC10" i="84"/>
  <c r="Y15" i="82"/>
  <c r="AA15" i="82" s="1"/>
  <c r="Q15" i="82"/>
  <c r="BQ16" i="82"/>
  <c r="BI16" i="82"/>
  <c r="AM17" i="91"/>
  <c r="AC17" i="91"/>
  <c r="CI11" i="83"/>
  <c r="M11" i="88"/>
  <c r="O11" i="88" s="1"/>
  <c r="S11" i="88" s="1"/>
  <c r="S18" i="91"/>
  <c r="Q8" i="50"/>
  <c r="Y8" i="50"/>
  <c r="E8" i="102"/>
  <c r="I16" i="105"/>
  <c r="K16" i="105" s="1"/>
  <c r="K52" i="52"/>
  <c r="K42" i="52"/>
  <c r="K51" i="52"/>
  <c r="K35" i="52"/>
  <c r="M8" i="52"/>
  <c r="AO15" i="83"/>
  <c r="AQ15" i="83" s="1"/>
  <c r="AK15" i="83"/>
  <c r="CI16" i="83"/>
  <c r="M16" i="88"/>
  <c r="O16" i="88" s="1"/>
  <c r="S16" i="88" s="1"/>
  <c r="G53" i="117"/>
  <c r="G50" i="117"/>
  <c r="G52" i="117"/>
  <c r="E36" i="103" s="1"/>
  <c r="G58" i="117"/>
  <c r="I151" i="11" s="1"/>
  <c r="G54" i="117"/>
  <c r="G57" i="117"/>
  <c r="I153" i="11" s="1"/>
  <c r="G60" i="117"/>
  <c r="E67" i="96" s="1"/>
  <c r="G49" i="117"/>
  <c r="G47" i="117"/>
  <c r="G48" i="117"/>
  <c r="BC9" i="91"/>
  <c r="Y11" i="82"/>
  <c r="AA11" i="82" s="1"/>
  <c r="Q11" i="82"/>
  <c r="AQ9" i="92"/>
  <c r="AQ13" i="92"/>
  <c r="BC9" i="88"/>
  <c r="BC14" i="89"/>
  <c r="BQ8" i="82"/>
  <c r="BI8" i="82"/>
  <c r="Y14" i="81"/>
  <c r="AA14" i="81" s="1"/>
  <c r="Q14" i="81"/>
  <c r="DM14" i="82"/>
  <c r="DE14" i="82"/>
  <c r="CS18" i="84"/>
  <c r="CK18" i="84"/>
  <c r="AQ8" i="92"/>
  <c r="CA8" i="92"/>
  <c r="BG8" i="3" s="1"/>
  <c r="G456" i="1" s="1"/>
  <c r="BY8" i="92"/>
  <c r="BE8" i="3" s="1"/>
  <c r="G455" i="1" s="1"/>
  <c r="AG8" i="92"/>
  <c r="AC12" i="88"/>
  <c r="AM12" i="88"/>
  <c r="AC20" i="88"/>
  <c r="AM20" i="88"/>
  <c r="Q21" i="48"/>
  <c r="AA21" i="48"/>
  <c r="AE21" i="48" s="1"/>
  <c r="AI21" i="48"/>
  <c r="BA41" i="46"/>
  <c r="AK41" i="46"/>
  <c r="S41" i="46"/>
  <c r="AU41" i="46"/>
  <c r="AE41" i="46"/>
  <c r="BC22" i="90"/>
  <c r="BU10" i="81"/>
  <c r="BW10" i="81" s="1"/>
  <c r="BM10" i="81"/>
  <c r="CS17" i="81"/>
  <c r="CU17" i="81" s="1"/>
  <c r="CK17" i="81"/>
  <c r="AQ12" i="90"/>
  <c r="AG17" i="89"/>
  <c r="AQ18" i="91"/>
  <c r="S41" i="45"/>
  <c r="DM13" i="81"/>
  <c r="DE13" i="81"/>
  <c r="AG10" i="91"/>
  <c r="I61" i="98"/>
  <c r="BY11" i="84"/>
  <c r="BQ11" i="84"/>
  <c r="U22" i="84"/>
  <c r="M22" i="84"/>
  <c r="CO22" i="82"/>
  <c r="CG22" i="82"/>
  <c r="AG17" i="90"/>
  <c r="E49" i="98"/>
  <c r="G13" i="116"/>
  <c r="AS11" i="80"/>
  <c r="AW11" i="80"/>
  <c r="AY11" i="80" s="1"/>
  <c r="BY21" i="80"/>
  <c r="CC21" i="80"/>
  <c r="CE21" i="80" s="1"/>
  <c r="BC9" i="89"/>
  <c r="AS18" i="82"/>
  <c r="AK18" i="82"/>
  <c r="AM13" i="90"/>
  <c r="AC13" i="90"/>
  <c r="AM21" i="88"/>
  <c r="AC21" i="88"/>
  <c r="CI15" i="83"/>
  <c r="CK15" i="83" s="1"/>
  <c r="CO15" i="83" s="1"/>
  <c r="M15" i="88"/>
  <c r="O15" i="88" s="1"/>
  <c r="S15" i="88" s="1"/>
  <c r="M42" i="104"/>
  <c r="M38" i="104"/>
  <c r="M34" i="104"/>
  <c r="M43" i="104"/>
  <c r="M39" i="104"/>
  <c r="M35" i="104"/>
  <c r="M44" i="104"/>
  <c r="M40" i="104"/>
  <c r="M36" i="104"/>
  <c r="M32" i="104"/>
  <c r="M41" i="104"/>
  <c r="M37" i="104"/>
  <c r="M33" i="104"/>
  <c r="G58" i="96"/>
  <c r="G57" i="96"/>
  <c r="G22" i="96"/>
  <c r="CC8" i="89"/>
  <c r="AY23" i="89"/>
  <c r="BC8" i="89"/>
  <c r="BC17" i="90"/>
  <c r="U8" i="84"/>
  <c r="M8" i="84"/>
  <c r="Y17" i="81"/>
  <c r="AA17" i="81" s="1"/>
  <c r="Q17" i="81"/>
  <c r="DM17" i="82"/>
  <c r="DE17" i="82"/>
  <c r="AG10" i="92"/>
  <c r="AM14" i="88"/>
  <c r="AC14" i="88"/>
  <c r="W9" i="92"/>
  <c r="G9" i="87"/>
  <c r="I9" i="87" s="1"/>
  <c r="AY9" i="3" s="1"/>
  <c r="G481" i="1" s="1"/>
  <c r="G48" i="100"/>
  <c r="G47" i="100"/>
  <c r="CS16" i="84"/>
  <c r="CK16" i="84"/>
  <c r="U21" i="84"/>
  <c r="M21" i="84"/>
  <c r="AM13" i="88"/>
  <c r="AC13" i="88"/>
  <c r="G32" i="113"/>
  <c r="G57" i="113"/>
  <c r="G79" i="113"/>
  <c r="G81" i="113" s="1"/>
  <c r="I42" i="39" s="1"/>
  <c r="M42" i="39" s="1"/>
  <c r="G104" i="113"/>
  <c r="G129" i="113"/>
  <c r="G138" i="113"/>
  <c r="G26" i="113"/>
  <c r="G51" i="113"/>
  <c r="G76" i="113"/>
  <c r="G98" i="113"/>
  <c r="G100" i="113" s="1"/>
  <c r="I43" i="37" s="1"/>
  <c r="M43" i="37" s="1"/>
  <c r="G123" i="113"/>
  <c r="G128" i="113" s="1"/>
  <c r="I20" i="29" s="1"/>
  <c r="M20" i="29" s="1"/>
  <c r="S20" i="29" s="1"/>
  <c r="BA20" i="7" s="1"/>
  <c r="G156" i="113"/>
  <c r="G161" i="113" s="1"/>
  <c r="I25" i="29" s="1"/>
  <c r="M25" i="29" s="1"/>
  <c r="S25" i="29" s="1"/>
  <c r="BA25" i="7" s="1"/>
  <c r="G142" i="113"/>
  <c r="G34" i="113"/>
  <c r="G66" i="113"/>
  <c r="G95" i="113"/>
  <c r="G124" i="113"/>
  <c r="G143" i="113"/>
  <c r="G13" i="113"/>
  <c r="G18" i="113" s="1"/>
  <c r="I42" i="46" s="1"/>
  <c r="M42" i="46" s="1"/>
  <c r="G35" i="113"/>
  <c r="G67" i="113"/>
  <c r="G96" i="113"/>
  <c r="G125" i="113"/>
  <c r="G127" i="113" s="1"/>
  <c r="I43" i="34" s="1"/>
  <c r="M43" i="34" s="1"/>
  <c r="G158" i="113"/>
  <c r="G14" i="113"/>
  <c r="G39" i="113"/>
  <c r="G47" i="113" s="1"/>
  <c r="I11" i="29" s="1"/>
  <c r="M11" i="29" s="1"/>
  <c r="S11" i="29" s="1"/>
  <c r="BA11" i="7" s="1"/>
  <c r="G61" i="113"/>
  <c r="G63" i="113" s="1"/>
  <c r="I42" i="41" s="1"/>
  <c r="M42" i="41" s="1"/>
  <c r="G86" i="113"/>
  <c r="G111" i="113"/>
  <c r="G119" i="113" s="1"/>
  <c r="I19" i="29" s="1"/>
  <c r="M19" i="29" s="1"/>
  <c r="S19" i="29" s="1"/>
  <c r="BA19" i="7" s="1"/>
  <c r="G133" i="113"/>
  <c r="G135" i="113" s="1"/>
  <c r="I42" i="33" s="1"/>
  <c r="M42" i="33" s="1"/>
  <c r="G140" i="113"/>
  <c r="G33" i="113"/>
  <c r="G58" i="113"/>
  <c r="G80" i="113"/>
  <c r="G82" i="113" s="1"/>
  <c r="I43" i="39" s="1"/>
  <c r="M43" i="39" s="1"/>
  <c r="G105" i="113"/>
  <c r="G110" i="113" s="1"/>
  <c r="I18" i="29" s="1"/>
  <c r="M18" i="29" s="1"/>
  <c r="S18" i="29" s="1"/>
  <c r="BA18" i="7" s="1"/>
  <c r="G130" i="113"/>
  <c r="G141" i="113"/>
  <c r="G41" i="113"/>
  <c r="G70" i="113"/>
  <c r="G72" i="113" s="1"/>
  <c r="I42" i="40" s="1"/>
  <c r="M42" i="40" s="1"/>
  <c r="G102" i="113"/>
  <c r="G131" i="113"/>
  <c r="G17" i="113"/>
  <c r="G19" i="113" s="1"/>
  <c r="I43" i="46" s="1"/>
  <c r="M43" i="46" s="1"/>
  <c r="G49" i="113"/>
  <c r="G71" i="113"/>
  <c r="G103" i="113"/>
  <c r="G132" i="113"/>
  <c r="G137" i="113" s="1"/>
  <c r="I21" i="29" s="1"/>
  <c r="M21" i="29" s="1"/>
  <c r="S21" i="29" s="1"/>
  <c r="BA21" i="7" s="1"/>
  <c r="G21" i="113"/>
  <c r="G43" i="113"/>
  <c r="G68" i="113"/>
  <c r="G93" i="113"/>
  <c r="G115" i="113"/>
  <c r="G117" i="113" s="1"/>
  <c r="I42" i="35" s="1"/>
  <c r="M42" i="35" s="1"/>
  <c r="G150" i="113"/>
  <c r="G15" i="113"/>
  <c r="G20" i="113" s="1"/>
  <c r="I8" i="29" s="1"/>
  <c r="G40" i="113"/>
  <c r="G62" i="113"/>
  <c r="G87" i="113"/>
  <c r="G92" i="113" s="1"/>
  <c r="I16" i="29" s="1"/>
  <c r="M16" i="29" s="1"/>
  <c r="S16" i="29" s="1"/>
  <c r="BA16" i="7" s="1"/>
  <c r="G112" i="113"/>
  <c r="G134" i="113"/>
  <c r="G136" i="113" s="1"/>
  <c r="I43" i="33" s="1"/>
  <c r="M43" i="33" s="1"/>
  <c r="G23" i="113"/>
  <c r="G52" i="113"/>
  <c r="G77" i="113"/>
  <c r="G106" i="113"/>
  <c r="G108" i="113" s="1"/>
  <c r="I42" i="36" s="1"/>
  <c r="M42" i="36" s="1"/>
  <c r="G147" i="113"/>
  <c r="G24" i="113"/>
  <c r="G53" i="113"/>
  <c r="G85" i="113"/>
  <c r="G107" i="113"/>
  <c r="G109" i="113" s="1"/>
  <c r="I43" i="36" s="1"/>
  <c r="M43" i="36" s="1"/>
  <c r="G151" i="113"/>
  <c r="G152" i="113" s="1"/>
  <c r="I23" i="29" s="1"/>
  <c r="M23" i="29" s="1"/>
  <c r="S23" i="29" s="1"/>
  <c r="BA23" i="7" s="1"/>
  <c r="G25" i="113"/>
  <c r="G50" i="113"/>
  <c r="G75" i="113"/>
  <c r="G97" i="113"/>
  <c r="G122" i="113"/>
  <c r="G155" i="113"/>
  <c r="G22" i="113"/>
  <c r="G44" i="113"/>
  <c r="G69" i="113"/>
  <c r="G94" i="113"/>
  <c r="G116" i="113"/>
  <c r="G118" i="113" s="1"/>
  <c r="I43" i="35" s="1"/>
  <c r="M43" i="35" s="1"/>
  <c r="G148" i="113"/>
  <c r="G30" i="113"/>
  <c r="G59" i="113"/>
  <c r="G88" i="113"/>
  <c r="G90" i="113" s="1"/>
  <c r="I42" i="38" s="1"/>
  <c r="M42" i="38" s="1"/>
  <c r="G113" i="113"/>
  <c r="G157" i="113"/>
  <c r="G31" i="113"/>
  <c r="G60" i="113"/>
  <c r="G65" i="113" s="1"/>
  <c r="I13" i="29" s="1"/>
  <c r="M13" i="29" s="1"/>
  <c r="S13" i="29" s="1"/>
  <c r="BA13" i="7" s="1"/>
  <c r="G89" i="113"/>
  <c r="G91" i="113" s="1"/>
  <c r="I43" i="38" s="1"/>
  <c r="M43" i="38" s="1"/>
  <c r="G121" i="113"/>
  <c r="G154" i="113"/>
  <c r="AA23" i="44"/>
  <c r="AA24" i="44"/>
  <c r="AA8" i="44"/>
  <c r="AA34" i="44"/>
  <c r="AA26" i="44"/>
  <c r="AA22" i="44"/>
  <c r="O10" i="47"/>
  <c r="Y10" i="47" s="1"/>
  <c r="CW10" i="83"/>
  <c r="CY10" i="83" s="1"/>
  <c r="CS10" i="83"/>
  <c r="CO15" i="81"/>
  <c r="CG15" i="81"/>
  <c r="CC19" i="83"/>
  <c r="CE19" i="83" s="1"/>
  <c r="BY19" i="83"/>
  <c r="AM10" i="90"/>
  <c r="AC10" i="90"/>
  <c r="Q8" i="48"/>
  <c r="AA8" i="48"/>
  <c r="AI8" i="48"/>
  <c r="W29" i="102"/>
  <c r="O29" i="102"/>
  <c r="AC29" i="102"/>
  <c r="U29" i="102"/>
  <c r="M29" i="102"/>
  <c r="AA29" i="102"/>
  <c r="S29" i="102"/>
  <c r="K29" i="102"/>
  <c r="Y29" i="102"/>
  <c r="Q29" i="102"/>
  <c r="E29" i="102"/>
  <c r="K47" i="100"/>
  <c r="K48" i="100"/>
  <c r="BY70" i="52"/>
  <c r="BY66" i="52"/>
  <c r="BY67" i="52"/>
  <c r="BY68" i="52"/>
  <c r="BY69" i="52"/>
  <c r="W42" i="54"/>
  <c r="AG16" i="91"/>
  <c r="AM22" i="92"/>
  <c r="AC22" i="92"/>
  <c r="S41" i="42"/>
  <c r="AO25" i="52"/>
  <c r="BY25" i="52"/>
  <c r="CC25" i="52" s="1"/>
  <c r="AO33" i="52"/>
  <c r="BY33" i="52"/>
  <c r="CC33" i="52" s="1"/>
  <c r="AO73" i="52"/>
  <c r="BY73" i="52"/>
  <c r="CC73" i="52" s="1"/>
  <c r="BY27" i="52"/>
  <c r="CC27" i="52" s="1"/>
  <c r="AO27" i="52"/>
  <c r="BY35" i="52"/>
  <c r="CC35" i="52" s="1"/>
  <c r="AO35" i="52"/>
  <c r="BM15" i="51"/>
  <c r="BQ15" i="51" s="1"/>
  <c r="AK15" i="51"/>
  <c r="BM17" i="51"/>
  <c r="BQ17" i="51" s="1"/>
  <c r="AK17" i="51"/>
  <c r="BM21" i="51"/>
  <c r="BQ21" i="51" s="1"/>
  <c r="AK21" i="51"/>
  <c r="AQ21" i="90"/>
  <c r="G13" i="117"/>
  <c r="S41" i="41"/>
  <c r="AW8" i="81"/>
  <c r="AY8" i="81" s="1"/>
  <c r="AO8" i="81"/>
  <c r="Y13" i="81"/>
  <c r="AA13" i="81" s="1"/>
  <c r="Q13" i="81"/>
  <c r="CO13" i="82"/>
  <c r="CG13" i="82"/>
  <c r="BU15" i="81"/>
  <c r="BW15" i="81" s="1"/>
  <c r="BM15" i="81"/>
  <c r="CS16" i="81"/>
  <c r="CU16" i="81" s="1"/>
  <c r="CK16" i="81"/>
  <c r="BU19" i="81"/>
  <c r="BW19" i="81" s="1"/>
  <c r="BM19" i="81"/>
  <c r="CS21" i="81"/>
  <c r="CU21" i="81" s="1"/>
  <c r="CK21" i="81"/>
  <c r="I23" i="90"/>
  <c r="I63" i="98"/>
  <c r="S41" i="36"/>
  <c r="AW22" i="83"/>
  <c r="BA22" i="83" s="1"/>
  <c r="S11" i="89"/>
  <c r="AG20" i="90"/>
  <c r="S41" i="43"/>
  <c r="BC8" i="85"/>
  <c r="BE8" i="85" s="1"/>
  <c r="BG8" i="85" s="1"/>
  <c r="BI8" i="85" s="1"/>
  <c r="BK8" i="85" s="1"/>
  <c r="BM8" i="85" s="1"/>
  <c r="BI13" i="79"/>
  <c r="BO13" i="85"/>
  <c r="BI17" i="79"/>
  <c r="BO17" i="85"/>
  <c r="BI21" i="79"/>
  <c r="BO21" i="85"/>
  <c r="Y8" i="79"/>
  <c r="AI8" i="85"/>
  <c r="Y12" i="79"/>
  <c r="AI12" i="85"/>
  <c r="Y16" i="79"/>
  <c r="AI16" i="85"/>
  <c r="Y20" i="79"/>
  <c r="AI20" i="85"/>
  <c r="BW83" i="52"/>
  <c r="BQ83" i="52"/>
  <c r="AC83" i="52"/>
  <c r="AI83" i="52" s="1"/>
  <c r="AC14" i="80"/>
  <c r="AG14" i="80"/>
  <c r="AI14" i="80" s="1"/>
  <c r="AG59" i="99"/>
  <c r="Q22" i="90" s="1"/>
  <c r="BY9" i="81"/>
  <c r="CC9" i="81" s="1"/>
  <c r="BY9" i="82"/>
  <c r="CC9" i="82" s="1"/>
  <c r="BM9" i="83"/>
  <c r="BQ9" i="83" s="1"/>
  <c r="BU9" i="83" s="1"/>
  <c r="BM9" i="84"/>
  <c r="U9" i="81"/>
  <c r="M9" i="81"/>
  <c r="AS14" i="81"/>
  <c r="AK14" i="81"/>
  <c r="DM19" i="81"/>
  <c r="DE19" i="81"/>
  <c r="AM12" i="91"/>
  <c r="AC12" i="91"/>
  <c r="AM20" i="91"/>
  <c r="AC20" i="91"/>
  <c r="G16" i="87"/>
  <c r="I16" i="87" s="1"/>
  <c r="AY16" i="3" s="1"/>
  <c r="G684" i="1" s="1"/>
  <c r="W16" i="92"/>
  <c r="I51" i="98"/>
  <c r="BC11" i="88"/>
  <c r="BC15" i="88"/>
  <c r="BC19" i="88"/>
  <c r="DM12" i="81"/>
  <c r="DE12" i="81"/>
  <c r="AC19" i="83"/>
  <c r="AG19" i="83" s="1"/>
  <c r="AM15" i="89"/>
  <c r="AC15" i="89"/>
  <c r="G73" i="114"/>
  <c r="Q10" i="54"/>
  <c r="Y10" i="54" s="1"/>
  <c r="U11" i="84"/>
  <c r="M11" i="84"/>
  <c r="Y21" i="81"/>
  <c r="AA21" i="81" s="1"/>
  <c r="Q21" i="81"/>
  <c r="DM21" i="82"/>
  <c r="DE21" i="82"/>
  <c r="CA8" i="79"/>
  <c r="CE8" i="85"/>
  <c r="CA12" i="79"/>
  <c r="CE12" i="85"/>
  <c r="CA16" i="79"/>
  <c r="CE16" i="85"/>
  <c r="CA20" i="79"/>
  <c r="CE20" i="85"/>
  <c r="BC15" i="92"/>
  <c r="BC17" i="88"/>
  <c r="Y10" i="82"/>
  <c r="AA10" i="82" s="1"/>
  <c r="Q10" i="82"/>
  <c r="AS11" i="82"/>
  <c r="AK11" i="82"/>
  <c r="BE17" i="84"/>
  <c r="AW17" i="84"/>
  <c r="BQ20" i="82"/>
  <c r="BI20" i="82"/>
  <c r="AM17" i="88"/>
  <c r="AC17" i="88"/>
  <c r="Q67" i="25"/>
  <c r="Q65" i="25"/>
  <c r="Q63" i="25"/>
  <c r="Q59" i="25"/>
  <c r="Q57" i="25"/>
  <c r="Q55" i="25"/>
  <c r="Q53" i="25"/>
  <c r="Q51" i="25"/>
  <c r="Q11" i="25"/>
  <c r="Q9" i="25"/>
  <c r="S9" i="25" s="1"/>
  <c r="Q68" i="25"/>
  <c r="Q66" i="25"/>
  <c r="Q64" i="25"/>
  <c r="Q58" i="25"/>
  <c r="Q56" i="25"/>
  <c r="Q54" i="25"/>
  <c r="Q52" i="25"/>
  <c r="Q10" i="25"/>
  <c r="Q8" i="25"/>
  <c r="S8" i="25" s="1"/>
  <c r="I18" i="135"/>
  <c r="Q11" i="48"/>
  <c r="AA11" i="48"/>
  <c r="AI11" i="48"/>
  <c r="AM11" i="48" s="1"/>
  <c r="K42" i="94"/>
  <c r="I26" i="49" s="1"/>
  <c r="CA74" i="52"/>
  <c r="CG74" i="52" s="1"/>
  <c r="S16" i="90"/>
  <c r="I40" i="44"/>
  <c r="M40" i="44" s="1"/>
  <c r="E14" i="103"/>
  <c r="I40" i="43"/>
  <c r="M40" i="43" s="1"/>
  <c r="E15" i="103"/>
  <c r="I18" i="51"/>
  <c r="M18" i="51" s="1"/>
  <c r="E27" i="103"/>
  <c r="I40" i="38"/>
  <c r="M40" i="38" s="1"/>
  <c r="E20" i="103"/>
  <c r="I40" i="42"/>
  <c r="M40" i="42" s="1"/>
  <c r="E16" i="103"/>
  <c r="S20" i="90"/>
  <c r="AQ16" i="90"/>
  <c r="AW20" i="82"/>
  <c r="AY20" i="82" s="1"/>
  <c r="AO20" i="82"/>
  <c r="BU14" i="81"/>
  <c r="BW14" i="81" s="1"/>
  <c r="BM14" i="81"/>
  <c r="AG20" i="89"/>
  <c r="CS12" i="81"/>
  <c r="CU12" i="81" s="1"/>
  <c r="CK12" i="81"/>
  <c r="BU18" i="81"/>
  <c r="BW18" i="81" s="1"/>
  <c r="BM18" i="81"/>
  <c r="CA8" i="89"/>
  <c r="AQ8" i="89"/>
  <c r="AM22" i="88"/>
  <c r="AC22" i="88"/>
  <c r="BC22" i="88"/>
  <c r="AG14" i="91"/>
  <c r="AG16" i="90"/>
  <c r="BA41" i="37"/>
  <c r="AK41" i="37"/>
  <c r="S41" i="37"/>
  <c r="AU41" i="37"/>
  <c r="AE41" i="37"/>
  <c r="BE23" i="83"/>
  <c r="BI23" i="83"/>
  <c r="BK23" i="83" s="1"/>
  <c r="BQ13" i="81"/>
  <c r="BI13" i="81"/>
  <c r="S41" i="32"/>
  <c r="AK22" i="84"/>
  <c r="AC22" i="84"/>
  <c r="S11" i="90"/>
  <c r="AA12" i="37"/>
  <c r="AA21" i="37"/>
  <c r="AA13" i="37"/>
  <c r="AA9" i="37"/>
  <c r="AA10" i="37"/>
  <c r="S17" i="47"/>
  <c r="AA34" i="30"/>
  <c r="AA26" i="30"/>
  <c r="AA22" i="30"/>
  <c r="AA23" i="30"/>
  <c r="AA24" i="30"/>
  <c r="AA8" i="30"/>
  <c r="O24" i="47"/>
  <c r="Y24" i="47" s="1"/>
  <c r="BC10" i="92"/>
  <c r="BE11" i="83"/>
  <c r="BI11" i="83"/>
  <c r="BK11" i="83" s="1"/>
  <c r="DM15" i="81"/>
  <c r="DE15" i="81"/>
  <c r="BE21" i="83"/>
  <c r="BI21" i="83"/>
  <c r="BK21" i="83" s="1"/>
  <c r="W15" i="90"/>
  <c r="G66" i="50"/>
  <c r="G12" i="74"/>
  <c r="I12" i="74" s="1"/>
  <c r="G54" i="96"/>
  <c r="G53" i="96"/>
  <c r="G19" i="96"/>
  <c r="AQ8" i="79"/>
  <c r="AY8" i="85"/>
  <c r="AQ12" i="79"/>
  <c r="AY12" i="85"/>
  <c r="AQ16" i="79"/>
  <c r="AY16" i="85"/>
  <c r="AQ20" i="79"/>
  <c r="AY20" i="85"/>
  <c r="W24" i="47"/>
  <c r="W22" i="47"/>
  <c r="W20" i="47"/>
  <c r="W18" i="47"/>
  <c r="W16" i="47"/>
  <c r="W14" i="47"/>
  <c r="W12" i="47"/>
  <c r="W10" i="47"/>
  <c r="W8" i="47"/>
  <c r="W23" i="47"/>
  <c r="W21" i="47"/>
  <c r="W19" i="47"/>
  <c r="W17" i="47"/>
  <c r="W15" i="47"/>
  <c r="W13" i="47"/>
  <c r="W11" i="47"/>
  <c r="W9" i="47"/>
  <c r="Y8" i="47"/>
  <c r="Y20" i="81"/>
  <c r="AA20" i="81" s="1"/>
  <c r="Q20" i="81"/>
  <c r="DM20" i="82"/>
  <c r="DE20" i="82"/>
  <c r="W13" i="92"/>
  <c r="G13" i="87"/>
  <c r="I13" i="87" s="1"/>
  <c r="AY13" i="3" s="1"/>
  <c r="G597" i="1" s="1"/>
  <c r="I40" i="45"/>
  <c r="M40" i="45" s="1"/>
  <c r="E13" i="103"/>
  <c r="BC11" i="89"/>
  <c r="BC18" i="88"/>
  <c r="DM11" i="81"/>
  <c r="DE11" i="81"/>
  <c r="I52" i="100"/>
  <c r="I51" i="100"/>
  <c r="Y14" i="54"/>
  <c r="Q14" i="54"/>
  <c r="Q36" i="54"/>
  <c r="W36" i="54" s="1"/>
  <c r="Y36" i="54"/>
  <c r="BC11" i="90"/>
  <c r="BC19" i="90"/>
  <c r="BE12" i="84"/>
  <c r="AW12" i="84"/>
  <c r="U14" i="84"/>
  <c r="M14" i="84"/>
  <c r="AS16" i="82"/>
  <c r="AK16" i="82"/>
  <c r="AK21" i="84"/>
  <c r="AC21" i="84"/>
  <c r="S15" i="91"/>
  <c r="BU14" i="82"/>
  <c r="BW14" i="82" s="1"/>
  <c r="BM14" i="82"/>
  <c r="AG21" i="91"/>
  <c r="BC22" i="91"/>
  <c r="BI10" i="84"/>
  <c r="BA10" i="84"/>
  <c r="CC17" i="84"/>
  <c r="BU17" i="84"/>
  <c r="I68" i="98"/>
  <c r="AO23" i="83"/>
  <c r="AQ23" i="83" s="1"/>
  <c r="AK23" i="83"/>
  <c r="AK13" i="84"/>
  <c r="AC13" i="84"/>
  <c r="BY14" i="83"/>
  <c r="CC14" i="83"/>
  <c r="CE14" i="83" s="1"/>
  <c r="BY18" i="83"/>
  <c r="CC18" i="83"/>
  <c r="CE18" i="83" s="1"/>
  <c r="I73" i="98"/>
  <c r="DM22" i="82"/>
  <c r="DE22" i="82"/>
  <c r="BW8" i="90"/>
  <c r="W8" i="90"/>
  <c r="BI16" i="80"/>
  <c r="BM16" i="80"/>
  <c r="BO16" i="80" s="1"/>
  <c r="AK10" i="83"/>
  <c r="AO10" i="83"/>
  <c r="AQ10" i="83" s="1"/>
  <c r="BQ16" i="81"/>
  <c r="BI16" i="81"/>
  <c r="S18" i="89"/>
  <c r="AG21" i="92"/>
  <c r="S8" i="21"/>
  <c r="G14" i="117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AS15" i="82"/>
  <c r="AK15" i="82"/>
  <c r="Y20" i="82"/>
  <c r="AA20" i="82" s="1"/>
  <c r="Q20" i="82"/>
  <c r="FI8" i="138"/>
  <c r="AM32" i="56"/>
  <c r="AC32" i="56"/>
  <c r="Q32" i="56"/>
  <c r="W32" i="56" s="1"/>
  <c r="AS32" i="56"/>
  <c r="AI32" i="56"/>
  <c r="G67" i="114"/>
  <c r="E17" i="97" s="1"/>
  <c r="BC17" i="91"/>
  <c r="BG75" i="52"/>
  <c r="BM75" i="52" s="1"/>
  <c r="E22" i="2" s="1"/>
  <c r="G965" i="1" s="1"/>
  <c r="AC47" i="46"/>
  <c r="AK8" i="7" s="1"/>
  <c r="BQ8" i="81"/>
  <c r="BI8" i="81"/>
  <c r="DM14" i="81"/>
  <c r="DE14" i="81"/>
  <c r="CW18" i="83"/>
  <c r="CY18" i="83" s="1"/>
  <c r="CS18" i="83"/>
  <c r="S9" i="91"/>
  <c r="S23" i="91" s="1"/>
  <c r="S18" i="90"/>
  <c r="G19" i="87"/>
  <c r="I19" i="87" s="1"/>
  <c r="AY19" i="3" s="1"/>
  <c r="G771" i="1" s="1"/>
  <c r="W19" i="92"/>
  <c r="AK97" i="52"/>
  <c r="O41" i="52"/>
  <c r="U41" i="52" s="1"/>
  <c r="O37" i="52"/>
  <c r="U37" i="52" s="1"/>
  <c r="O97" i="52"/>
  <c r="U97" i="52" s="1"/>
  <c r="AK41" i="52"/>
  <c r="AK37" i="52"/>
  <c r="O8" i="52"/>
  <c r="U8" i="52" s="1"/>
  <c r="AK8" i="52"/>
  <c r="O52" i="52"/>
  <c r="U52" i="52" s="1"/>
  <c r="AK52" i="52"/>
  <c r="O9" i="52"/>
  <c r="AK42" i="52"/>
  <c r="O42" i="52"/>
  <c r="U42" i="52" s="1"/>
  <c r="O44" i="52"/>
  <c r="U44" i="52" s="1"/>
  <c r="AK9" i="52"/>
  <c r="AK44" i="52"/>
  <c r="AQ46" i="41"/>
  <c r="AQ41" i="41"/>
  <c r="AQ38" i="41"/>
  <c r="AQ32" i="41"/>
  <c r="AQ28" i="41"/>
  <c r="AQ20" i="41"/>
  <c r="AQ16" i="41"/>
  <c r="AQ42" i="41"/>
  <c r="AQ39" i="41"/>
  <c r="AQ33" i="41"/>
  <c r="AQ29" i="41"/>
  <c r="AQ25" i="41"/>
  <c r="AQ17" i="41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11" i="41"/>
  <c r="AQ46" i="33"/>
  <c r="AQ41" i="33"/>
  <c r="AQ38" i="33"/>
  <c r="AQ32" i="33"/>
  <c r="AQ28" i="33"/>
  <c r="AQ20" i="33"/>
  <c r="AQ16" i="33"/>
  <c r="AQ42" i="33"/>
  <c r="AQ39" i="33"/>
  <c r="AQ33" i="33"/>
  <c r="AQ29" i="33"/>
  <c r="AQ25" i="33"/>
  <c r="AQ17" i="33"/>
  <c r="AQ40" i="33"/>
  <c r="AQ36" i="33"/>
  <c r="AQ30" i="33"/>
  <c r="AQ18" i="33"/>
  <c r="AQ14" i="33"/>
  <c r="AQ45" i="33"/>
  <c r="AQ43" i="33"/>
  <c r="AQ37" i="33"/>
  <c r="AQ31" i="33"/>
  <c r="AQ27" i="33"/>
  <c r="AQ19" i="33"/>
  <c r="AQ15" i="33"/>
  <c r="AQ11" i="33"/>
  <c r="BI18" i="83"/>
  <c r="BK18" i="83" s="1"/>
  <c r="BE18" i="83"/>
  <c r="I76" i="98"/>
  <c r="S41" i="31"/>
  <c r="AQ17" i="89"/>
  <c r="AU41" i="30"/>
  <c r="AE41" i="30"/>
  <c r="BA41" i="30"/>
  <c r="AK41" i="30"/>
  <c r="S41" i="30"/>
  <c r="U23" i="84"/>
  <c r="M23" i="84"/>
  <c r="CS13" i="84"/>
  <c r="CK13" i="84"/>
  <c r="CC14" i="84"/>
  <c r="BU14" i="84"/>
  <c r="AO17" i="84"/>
  <c r="AG17" i="84"/>
  <c r="CC18" i="84"/>
  <c r="BU18" i="84"/>
  <c r="AO20" i="84"/>
  <c r="AG20" i="84"/>
  <c r="AQ10" i="91"/>
  <c r="CC11" i="83"/>
  <c r="CE11" i="83" s="1"/>
  <c r="BY11" i="83"/>
  <c r="CO22" i="81"/>
  <c r="CG22" i="81"/>
  <c r="AM11" i="88"/>
  <c r="AC11" i="88"/>
  <c r="AQ17" i="90"/>
  <c r="BO19" i="51"/>
  <c r="BG19" i="51"/>
  <c r="AY19" i="51"/>
  <c r="AQ19" i="51"/>
  <c r="AU19" i="51" s="1"/>
  <c r="AI19" i="51"/>
  <c r="AA19" i="51"/>
  <c r="Q19" i="51"/>
  <c r="AA12" i="41"/>
  <c r="AA21" i="41"/>
  <c r="AA13" i="41"/>
  <c r="AA9" i="41"/>
  <c r="AA10" i="41"/>
  <c r="S13" i="47"/>
  <c r="AA34" i="31"/>
  <c r="AA26" i="31"/>
  <c r="AA22" i="31"/>
  <c r="AA23" i="31"/>
  <c r="AA24" i="31"/>
  <c r="AA8" i="31"/>
  <c r="AA34" i="35"/>
  <c r="AA26" i="35"/>
  <c r="AA22" i="35"/>
  <c r="AA23" i="35"/>
  <c r="AA24" i="35"/>
  <c r="AA8" i="35"/>
  <c r="O23" i="47"/>
  <c r="Y23" i="47" s="1"/>
  <c r="O19" i="47"/>
  <c r="Y19" i="47" s="1"/>
  <c r="CC8" i="88"/>
  <c r="AY23" i="88"/>
  <c r="BC8" i="88"/>
  <c r="BC10" i="90"/>
  <c r="AS18" i="81"/>
  <c r="AK18" i="81"/>
  <c r="AG16" i="92"/>
  <c r="S17" i="90"/>
  <c r="CG76" i="52"/>
  <c r="BW76" i="52"/>
  <c r="BM76" i="52"/>
  <c r="AS76" i="52"/>
  <c r="AI76" i="52"/>
  <c r="Y76" i="52"/>
  <c r="G23" i="112"/>
  <c r="E32" i="96" s="1"/>
  <c r="BC12" i="89"/>
  <c r="BC21" i="90"/>
  <c r="DM17" i="81"/>
  <c r="DE17" i="81"/>
  <c r="AQ10" i="92"/>
  <c r="S18" i="88"/>
  <c r="W17" i="92"/>
  <c r="G17" i="87"/>
  <c r="I17" i="87" s="1"/>
  <c r="AY17" i="3" s="1"/>
  <c r="G713" i="1" s="1"/>
  <c r="G52" i="100"/>
  <c r="G51" i="100"/>
  <c r="Q11" i="83"/>
  <c r="U11" i="83"/>
  <c r="W11" i="83" s="1"/>
  <c r="CK16" i="83"/>
  <c r="CO16" i="83" s="1"/>
  <c r="AS10" i="80"/>
  <c r="AW10" i="80"/>
  <c r="AY10" i="80" s="1"/>
  <c r="BC16" i="91"/>
  <c r="Y10" i="81"/>
  <c r="AA10" i="81" s="1"/>
  <c r="Q10" i="81"/>
  <c r="DM10" i="82"/>
  <c r="DE10" i="82"/>
  <c r="BY15" i="84"/>
  <c r="BQ15" i="84"/>
  <c r="Y18" i="82"/>
  <c r="AA18" i="82" s="1"/>
  <c r="Q18" i="82"/>
  <c r="CO19" i="82"/>
  <c r="CG19" i="82"/>
  <c r="S13" i="91"/>
  <c r="AG17" i="92"/>
  <c r="G32" i="77"/>
  <c r="I32" i="77" s="1"/>
  <c r="I13" i="20" s="1"/>
  <c r="M13" i="20" s="1"/>
  <c r="S13" i="20" s="1"/>
  <c r="G28" i="77"/>
  <c r="I28" i="77" s="1"/>
  <c r="I9" i="20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K51" i="100"/>
  <c r="K52" i="100"/>
  <c r="W14" i="54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40" i="44"/>
  <c r="AQ36" i="44"/>
  <c r="AQ30" i="44"/>
  <c r="AQ18" i="44"/>
  <c r="AQ14" i="44"/>
  <c r="AQ45" i="36"/>
  <c r="AQ43" i="36"/>
  <c r="AQ46" i="36"/>
  <c r="AQ42" i="36"/>
  <c r="AQ40" i="36"/>
  <c r="AQ36" i="36"/>
  <c r="AQ30" i="36"/>
  <c r="AQ18" i="36"/>
  <c r="AQ14" i="36"/>
  <c r="AQ37" i="36"/>
  <c r="AQ31" i="36"/>
  <c r="AQ27" i="36"/>
  <c r="AQ19" i="36"/>
  <c r="AQ15" i="36"/>
  <c r="AQ11" i="36"/>
  <c r="AQ41" i="36"/>
  <c r="AQ38" i="36"/>
  <c r="AQ32" i="36"/>
  <c r="AQ28" i="36"/>
  <c r="AQ20" i="36"/>
  <c r="AQ16" i="36"/>
  <c r="AQ39" i="36"/>
  <c r="AQ33" i="36"/>
  <c r="AQ29" i="36"/>
  <c r="AQ25" i="36"/>
  <c r="AQ17" i="36"/>
  <c r="CC12" i="84"/>
  <c r="BU12" i="84"/>
  <c r="BI18" i="84"/>
  <c r="BA18" i="84"/>
  <c r="AQ16" i="91"/>
  <c r="AO49" i="52"/>
  <c r="BY49" i="52"/>
  <c r="CC49" i="52" s="1"/>
  <c r="AO87" i="52"/>
  <c r="BY87" i="52"/>
  <c r="CC87" i="52" s="1"/>
  <c r="AO95" i="52"/>
  <c r="BY95" i="52"/>
  <c r="CC95" i="52" s="1"/>
  <c r="BY43" i="52"/>
  <c r="CC43" i="52" s="1"/>
  <c r="AO43" i="52"/>
  <c r="BY51" i="52"/>
  <c r="CC51" i="52" s="1"/>
  <c r="AO51" i="52"/>
  <c r="BY89" i="52"/>
  <c r="CC89" i="52" s="1"/>
  <c r="AO89" i="52"/>
  <c r="BU10" i="82"/>
  <c r="BW10" i="82" s="1"/>
  <c r="BM10" i="82"/>
  <c r="CS17" i="82"/>
  <c r="CU17" i="82" s="1"/>
  <c r="CK17" i="82"/>
  <c r="I56" i="98"/>
  <c r="CO13" i="81"/>
  <c r="CG13" i="81"/>
  <c r="Y22" i="81"/>
  <c r="AA22" i="81" s="1"/>
  <c r="Q22" i="81"/>
  <c r="BQ22" i="82"/>
  <c r="BI22" i="82"/>
  <c r="AQ20" i="90"/>
  <c r="Q44" i="54"/>
  <c r="W44" i="54" s="1"/>
  <c r="Y44" i="54"/>
  <c r="CE75" i="52"/>
  <c r="BI9" i="79"/>
  <c r="BO9" i="85"/>
  <c r="BI14" i="79"/>
  <c r="BO14" i="85"/>
  <c r="BI18" i="79"/>
  <c r="BO18" i="85"/>
  <c r="BI22" i="79"/>
  <c r="BO22" i="85"/>
  <c r="Y9" i="79"/>
  <c r="AI9" i="85"/>
  <c r="Y13" i="79"/>
  <c r="AI13" i="85"/>
  <c r="Y17" i="79"/>
  <c r="AI17" i="85"/>
  <c r="Y21" i="79"/>
  <c r="AI21" i="85"/>
  <c r="BI20" i="80"/>
  <c r="BM20" i="80"/>
  <c r="BO20" i="80" s="1"/>
  <c r="BC19" i="91"/>
  <c r="BC21" i="89"/>
  <c r="U59" i="99"/>
  <c r="Q22" i="91" s="1"/>
  <c r="S22" i="91" s="1"/>
  <c r="CW9" i="81"/>
  <c r="DA9" i="81" s="1"/>
  <c r="CW9" i="82"/>
  <c r="DA9" i="82" s="1"/>
  <c r="CG9" i="83"/>
  <c r="CK9" i="83" s="1"/>
  <c r="CO9" i="83" s="1"/>
  <c r="CG9" i="84"/>
  <c r="Q9" i="84"/>
  <c r="I9" i="84"/>
  <c r="AK14" i="84"/>
  <c r="AC14" i="84"/>
  <c r="U15" i="84"/>
  <c r="M15" i="84"/>
  <c r="E15" i="79" s="1"/>
  <c r="CS19" i="84"/>
  <c r="CK19" i="84"/>
  <c r="AM9" i="90"/>
  <c r="AC9" i="90"/>
  <c r="S14" i="89"/>
  <c r="BO8" i="83"/>
  <c r="BQ8" i="83" s="1"/>
  <c r="BU8" i="83" s="1"/>
  <c r="M8" i="89"/>
  <c r="O8" i="89" s="1"/>
  <c r="S8" i="89" s="1"/>
  <c r="AI65" i="52"/>
  <c r="G139" i="113"/>
  <c r="G78" i="113"/>
  <c r="G83" i="113" s="1"/>
  <c r="I15" i="29" s="1"/>
  <c r="M15" i="29" s="1"/>
  <c r="S15" i="29" s="1"/>
  <c r="BA15" i="7" s="1"/>
  <c r="Y8" i="81"/>
  <c r="AA8" i="81" s="1"/>
  <c r="Q8" i="81"/>
  <c r="DM8" i="82"/>
  <c r="DE8" i="82"/>
  <c r="CS12" i="84"/>
  <c r="CK12" i="84"/>
  <c r="Y17" i="82"/>
  <c r="AA17" i="82" s="1"/>
  <c r="Q17" i="82"/>
  <c r="AS19" i="82"/>
  <c r="AK19" i="82"/>
  <c r="W10" i="92"/>
  <c r="BG10" i="92" s="1"/>
  <c r="G10" i="87"/>
  <c r="I10" i="87" s="1"/>
  <c r="AY10" i="3" s="1"/>
  <c r="G510" i="1" s="1"/>
  <c r="S15" i="89"/>
  <c r="CI20" i="83"/>
  <c r="CK20" i="83" s="1"/>
  <c r="CO20" i="83" s="1"/>
  <c r="M20" i="88"/>
  <c r="O20" i="88" s="1"/>
  <c r="S20" i="88" s="1"/>
  <c r="BM72" i="52"/>
  <c r="AW72" i="52"/>
  <c r="Y72" i="52"/>
  <c r="CA72" i="52"/>
  <c r="BC72" i="52"/>
  <c r="AM72" i="52"/>
  <c r="AQ72" i="52" s="1"/>
  <c r="CG72" i="52"/>
  <c r="BQ72" i="52"/>
  <c r="AS72" i="52"/>
  <c r="AC72" i="52"/>
  <c r="BW72" i="52"/>
  <c r="BG72" i="52"/>
  <c r="AI72" i="52"/>
  <c r="Q72" i="52"/>
  <c r="W72" i="52" s="1"/>
  <c r="G48" i="113"/>
  <c r="Q11" i="54"/>
  <c r="Y11" i="54"/>
  <c r="BC19" i="89"/>
  <c r="DM21" i="81"/>
  <c r="DE21" i="81"/>
  <c r="BS9" i="85"/>
  <c r="BU9" i="85" s="1"/>
  <c r="BW9" i="85" s="1"/>
  <c r="BY9" i="85" s="1"/>
  <c r="CA9" i="85" s="1"/>
  <c r="CC9" i="85" s="1"/>
  <c r="BS13" i="85"/>
  <c r="BU13" i="85" s="1"/>
  <c r="BW13" i="85" s="1"/>
  <c r="BY13" i="85" s="1"/>
  <c r="CA13" i="85" s="1"/>
  <c r="CC13" i="85" s="1"/>
  <c r="BS17" i="85"/>
  <c r="BU17" i="85" s="1"/>
  <c r="BW17" i="85" s="1"/>
  <c r="BY17" i="85" s="1"/>
  <c r="CA17" i="85" s="1"/>
  <c r="CC17" i="85" s="1"/>
  <c r="BS21" i="85"/>
  <c r="BU21" i="85" s="1"/>
  <c r="BW21" i="85" s="1"/>
  <c r="BY21" i="85" s="1"/>
  <c r="CA21" i="85" s="1"/>
  <c r="CC21" i="85" s="1"/>
  <c r="AS11" i="81"/>
  <c r="AK11" i="81"/>
  <c r="AW17" i="83"/>
  <c r="BA17" i="83" s="1"/>
  <c r="BQ20" i="81"/>
  <c r="BI20" i="81"/>
  <c r="AG12" i="92"/>
  <c r="AG20" i="92"/>
  <c r="Q68" i="23"/>
  <c r="Q66" i="23"/>
  <c r="Q64" i="23"/>
  <c r="Q58" i="23"/>
  <c r="Q56" i="23"/>
  <c r="Q54" i="23"/>
  <c r="Q52" i="23"/>
  <c r="Q10" i="23"/>
  <c r="Q8" i="23"/>
  <c r="S8" i="23" s="1"/>
  <c r="Q63" i="23"/>
  <c r="Q67" i="23"/>
  <c r="Q59" i="23"/>
  <c r="Q11" i="23"/>
  <c r="Q9" i="23"/>
  <c r="S9" i="23" s="1"/>
  <c r="Q51" i="23"/>
  <c r="I24" i="135"/>
  <c r="Q53" i="23"/>
  <c r="Q65" i="23"/>
  <c r="Q57" i="23"/>
  <c r="Q55" i="23"/>
  <c r="Q13" i="48"/>
  <c r="AA13" i="48"/>
  <c r="AI13" i="48"/>
  <c r="AM13" i="48" s="1"/>
  <c r="AQ46" i="30"/>
  <c r="AQ39" i="30"/>
  <c r="AQ33" i="30"/>
  <c r="AQ29" i="30"/>
  <c r="AQ25" i="30"/>
  <c r="AQ17" i="30"/>
  <c r="E29" i="28"/>
  <c r="AQ40" i="30"/>
  <c r="AQ36" i="30"/>
  <c r="AQ30" i="30"/>
  <c r="AQ18" i="30"/>
  <c r="AQ14" i="30"/>
  <c r="AQ37" i="30"/>
  <c r="AQ31" i="30"/>
  <c r="AQ27" i="30"/>
  <c r="AQ19" i="30"/>
  <c r="AQ15" i="30"/>
  <c r="AQ11" i="30"/>
  <c r="AQ45" i="30"/>
  <c r="AQ41" i="30"/>
  <c r="AQ38" i="30"/>
  <c r="AQ32" i="30"/>
  <c r="AQ28" i="30"/>
  <c r="AQ20" i="30"/>
  <c r="AQ16" i="30"/>
  <c r="AQ42" i="39"/>
  <c r="AQ39" i="39"/>
  <c r="AQ33" i="39"/>
  <c r="AQ40" i="39"/>
  <c r="AQ36" i="39"/>
  <c r="AQ45" i="39"/>
  <c r="AQ43" i="39"/>
  <c r="AQ37" i="39"/>
  <c r="AQ46" i="39"/>
  <c r="AQ41" i="39"/>
  <c r="AQ38" i="39"/>
  <c r="AQ32" i="39"/>
  <c r="AQ30" i="39"/>
  <c r="AQ18" i="39"/>
  <c r="AQ14" i="39"/>
  <c r="AQ27" i="39"/>
  <c r="AQ19" i="39"/>
  <c r="AQ15" i="39"/>
  <c r="AQ11" i="39"/>
  <c r="AQ28" i="39"/>
  <c r="AQ20" i="39"/>
  <c r="AQ16" i="39"/>
  <c r="AQ29" i="39"/>
  <c r="AQ25" i="39"/>
  <c r="AQ17" i="39"/>
  <c r="AQ31" i="39"/>
  <c r="S12" i="90"/>
  <c r="M87" i="95"/>
  <c r="K87" i="95"/>
  <c r="I40" i="41"/>
  <c r="M40" i="41" s="1"/>
  <c r="E17" i="103"/>
  <c r="I40" i="32"/>
  <c r="M40" i="32" s="1"/>
  <c r="E26" i="103"/>
  <c r="I40" i="36"/>
  <c r="M40" i="36" s="1"/>
  <c r="E22" i="103"/>
  <c r="I40" i="35"/>
  <c r="M40" i="35" s="1"/>
  <c r="E23" i="103"/>
  <c r="I40" i="39"/>
  <c r="M40" i="39" s="1"/>
  <c r="E19" i="103"/>
  <c r="M19" i="54"/>
  <c r="I76" i="96"/>
  <c r="I19" i="24" s="1"/>
  <c r="M19" i="24" s="1"/>
  <c r="S19" i="24" s="1"/>
  <c r="Y23" i="82"/>
  <c r="AA23" i="82" s="1"/>
  <c r="Q23" i="82"/>
  <c r="BE13" i="84"/>
  <c r="AW13" i="84"/>
  <c r="AW17" i="82"/>
  <c r="AY17" i="82" s="1"/>
  <c r="AO17" i="82"/>
  <c r="AK22" i="83"/>
  <c r="AO22" i="83"/>
  <c r="AQ22" i="83" s="1"/>
  <c r="BW73" i="52"/>
  <c r="BG73" i="52"/>
  <c r="Q73" i="52"/>
  <c r="Q78" i="52" s="1"/>
  <c r="Q79" i="52" s="1"/>
  <c r="BM73" i="52"/>
  <c r="AW73" i="52"/>
  <c r="Y73" i="52"/>
  <c r="CA73" i="52"/>
  <c r="BC73" i="52"/>
  <c r="AM73" i="52"/>
  <c r="CG73" i="52"/>
  <c r="BQ73" i="52"/>
  <c r="BQ78" i="52" s="1"/>
  <c r="BQ79" i="52" s="1"/>
  <c r="AS73" i="52"/>
  <c r="AC73" i="52"/>
  <c r="AI73" i="52" s="1"/>
  <c r="BY17" i="80"/>
  <c r="CC17" i="80"/>
  <c r="CE17" i="80" s="1"/>
  <c r="AS23" i="80"/>
  <c r="AW23" i="80"/>
  <c r="AY23" i="80" s="1"/>
  <c r="BC16" i="88"/>
  <c r="BC18" i="90"/>
  <c r="BQ11" i="82"/>
  <c r="BI11" i="82"/>
  <c r="CS15" i="84"/>
  <c r="CK15" i="84"/>
  <c r="Y19" i="82"/>
  <c r="AA19" i="82" s="1"/>
  <c r="Q19" i="82"/>
  <c r="BQ21" i="82"/>
  <c r="BI21" i="82"/>
  <c r="I23" i="91"/>
  <c r="BU8" i="91"/>
  <c r="AM8" i="91"/>
  <c r="AC8" i="91"/>
  <c r="AM15" i="90"/>
  <c r="AC15" i="90"/>
  <c r="G20" i="87"/>
  <c r="I20" i="87" s="1"/>
  <c r="AY20" i="3" s="1"/>
  <c r="G800" i="1" s="1"/>
  <c r="W20" i="92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AQ9" i="79"/>
  <c r="AY9" i="85"/>
  <c r="AQ13" i="79"/>
  <c r="AY13" i="85"/>
  <c r="AQ17" i="79"/>
  <c r="AY17" i="85"/>
  <c r="AQ21" i="79"/>
  <c r="AY21" i="85"/>
  <c r="AC35" i="46"/>
  <c r="BC10" i="91"/>
  <c r="BC14" i="91"/>
  <c r="BC18" i="91"/>
  <c r="Y12" i="82"/>
  <c r="AA12" i="82" s="1"/>
  <c r="Q12" i="82"/>
  <c r="DM20" i="81"/>
  <c r="DE20" i="81"/>
  <c r="AG14" i="92"/>
  <c r="AG18" i="92"/>
  <c r="K30" i="104"/>
  <c r="K26" i="104"/>
  <c r="K22" i="104"/>
  <c r="K18" i="104"/>
  <c r="K14" i="104"/>
  <c r="K31" i="104"/>
  <c r="K27" i="104"/>
  <c r="K23" i="104"/>
  <c r="K19" i="104"/>
  <c r="K15" i="104"/>
  <c r="K28" i="104"/>
  <c r="K24" i="104"/>
  <c r="K20" i="104"/>
  <c r="K16" i="104"/>
  <c r="K29" i="104"/>
  <c r="K25" i="104"/>
  <c r="K21" i="104"/>
  <c r="K17" i="104"/>
  <c r="BC15" i="89"/>
  <c r="CS11" i="84"/>
  <c r="CK11" i="84"/>
  <c r="U16" i="83"/>
  <c r="W16" i="83" s="1"/>
  <c r="Q16" i="83"/>
  <c r="AM19" i="88"/>
  <c r="AC19" i="88"/>
  <c r="Y34" i="54"/>
  <c r="Q34" i="54"/>
  <c r="Q40" i="54"/>
  <c r="W40" i="54" s="1"/>
  <c r="Y40" i="54"/>
  <c r="AA34" i="36"/>
  <c r="AA26" i="36"/>
  <c r="AA22" i="36"/>
  <c r="AA23" i="36"/>
  <c r="AA24" i="36"/>
  <c r="AA8" i="36"/>
  <c r="O18" i="47"/>
  <c r="Y18" i="47" s="1"/>
  <c r="BI12" i="83"/>
  <c r="BK12" i="83" s="1"/>
  <c r="BE12" i="83"/>
  <c r="AS16" i="81"/>
  <c r="AK16" i="81"/>
  <c r="AO21" i="83"/>
  <c r="AQ21" i="83" s="1"/>
  <c r="AK21" i="83"/>
  <c r="AQ42" i="42"/>
  <c r="AQ39" i="42"/>
  <c r="AQ40" i="42"/>
  <c r="AQ36" i="42"/>
  <c r="AQ30" i="42"/>
  <c r="AQ45" i="42"/>
  <c r="AQ43" i="42"/>
  <c r="AQ46" i="42"/>
  <c r="AQ41" i="42"/>
  <c r="AQ38" i="42"/>
  <c r="AQ32" i="42"/>
  <c r="AQ28" i="42"/>
  <c r="AQ25" i="42"/>
  <c r="AQ17" i="42"/>
  <c r="AQ31" i="42"/>
  <c r="AQ18" i="42"/>
  <c r="AQ14" i="42"/>
  <c r="AQ29" i="42"/>
  <c r="AQ19" i="42"/>
  <c r="AQ15" i="42"/>
  <c r="AQ11" i="42"/>
  <c r="AQ27" i="42"/>
  <c r="AQ20" i="42"/>
  <c r="AQ16" i="42"/>
  <c r="AQ33" i="42"/>
  <c r="AQ37" i="42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AQ46" i="34"/>
  <c r="AQ41" i="34"/>
  <c r="AQ38" i="34"/>
  <c r="AQ32" i="34"/>
  <c r="AQ28" i="34"/>
  <c r="AQ20" i="34"/>
  <c r="AQ16" i="34"/>
  <c r="AQ21" i="91"/>
  <c r="AC22" i="89"/>
  <c r="AM22" i="89"/>
  <c r="BO17" i="51"/>
  <c r="BG17" i="51"/>
  <c r="AY17" i="51"/>
  <c r="AQ17" i="51"/>
  <c r="AI17" i="51"/>
  <c r="AA17" i="51"/>
  <c r="Q17" i="51"/>
  <c r="AK8" i="83"/>
  <c r="AO8" i="83"/>
  <c r="AQ8" i="83" s="1"/>
  <c r="AS23" i="82"/>
  <c r="AK23" i="82"/>
  <c r="AO13" i="83"/>
  <c r="AQ13" i="83" s="1"/>
  <c r="AK13" i="83"/>
  <c r="BE15" i="83"/>
  <c r="BI15" i="83"/>
  <c r="BK15" i="83" s="1"/>
  <c r="BE19" i="83"/>
  <c r="BI19" i="83"/>
  <c r="BK19" i="83" s="1"/>
  <c r="I78" i="98"/>
  <c r="DM22" i="81"/>
  <c r="DE22" i="81"/>
  <c r="BI8" i="80"/>
  <c r="BM8" i="80"/>
  <c r="BO8" i="80" s="1"/>
  <c r="BC12" i="88"/>
  <c r="BC14" i="90"/>
  <c r="AS10" i="82"/>
  <c r="AK10" i="82"/>
  <c r="BE16" i="84"/>
  <c r="AW16" i="84"/>
  <c r="Q19" i="83"/>
  <c r="U19" i="83"/>
  <c r="W19" i="83" s="1"/>
  <c r="AC18" i="89"/>
  <c r="AM18" i="89"/>
  <c r="AQ21" i="92"/>
  <c r="I46" i="26"/>
  <c r="M46" i="26" s="1"/>
  <c r="E41" i="103"/>
  <c r="G47" i="96"/>
  <c r="G41" i="96"/>
  <c r="G15" i="96"/>
  <c r="U12" i="83"/>
  <c r="W12" i="83" s="1"/>
  <c r="Q12" i="83"/>
  <c r="AS15" i="81"/>
  <c r="AK15" i="81"/>
  <c r="BC10" i="88"/>
  <c r="BC14" i="88"/>
  <c r="U16" i="84"/>
  <c r="M16" i="84"/>
  <c r="AM15" i="88"/>
  <c r="AC15" i="88"/>
  <c r="AA23" i="40"/>
  <c r="AA24" i="40"/>
  <c r="AA8" i="40"/>
  <c r="AA34" i="40"/>
  <c r="AA26" i="40"/>
  <c r="AA22" i="40"/>
  <c r="O14" i="47"/>
  <c r="Y14" i="47" s="1"/>
  <c r="CC8" i="91"/>
  <c r="AY23" i="91"/>
  <c r="BC8" i="91"/>
  <c r="BC11" i="92"/>
  <c r="BC13" i="88"/>
  <c r="BC19" i="92"/>
  <c r="BC21" i="88"/>
  <c r="BE8" i="84"/>
  <c r="AW8" i="84"/>
  <c r="U10" i="84"/>
  <c r="M10" i="84"/>
  <c r="E10" i="79" s="1"/>
  <c r="CS14" i="84"/>
  <c r="CK14" i="84"/>
  <c r="Y18" i="81"/>
  <c r="AA18" i="81" s="1"/>
  <c r="Q18" i="81"/>
  <c r="DM18" i="82"/>
  <c r="DE18" i="82"/>
  <c r="K19" i="92"/>
  <c r="K15" i="92"/>
  <c r="K11" i="92"/>
  <c r="K23" i="92"/>
  <c r="K20" i="92"/>
  <c r="K16" i="92"/>
  <c r="K12" i="92"/>
  <c r="K8" i="92"/>
  <c r="K21" i="92"/>
  <c r="K17" i="92"/>
  <c r="K13" i="92"/>
  <c r="K9" i="92"/>
  <c r="K22" i="92"/>
  <c r="K18" i="92"/>
  <c r="K14" i="92"/>
  <c r="K10" i="92"/>
  <c r="AM9" i="91"/>
  <c r="AC9" i="91"/>
  <c r="AM18" i="90"/>
  <c r="AC18" i="90"/>
  <c r="S22" i="90"/>
  <c r="CS8" i="81"/>
  <c r="CU8" i="81" s="1"/>
  <c r="CK8" i="81"/>
  <c r="AW12" i="81"/>
  <c r="AY12" i="81" s="1"/>
  <c r="AO12" i="81"/>
  <c r="CS20" i="81"/>
  <c r="CU20" i="81" s="1"/>
  <c r="CK20" i="81"/>
  <c r="I54" i="98"/>
  <c r="CS13" i="83"/>
  <c r="CW13" i="83"/>
  <c r="CY13" i="83" s="1"/>
  <c r="I53" i="98"/>
  <c r="E69" i="98"/>
  <c r="G53" i="116"/>
  <c r="S41" i="40"/>
  <c r="CS10" i="81"/>
  <c r="CU10" i="81" s="1"/>
  <c r="CK10" i="81"/>
  <c r="CO11" i="82"/>
  <c r="CG11" i="82"/>
  <c r="BY22" i="84"/>
  <c r="BQ22" i="84"/>
  <c r="G11" i="87"/>
  <c r="I11" i="87" s="1"/>
  <c r="AY11" i="3" s="1"/>
  <c r="G539" i="1" s="1"/>
  <c r="W11" i="92"/>
  <c r="BY13" i="80"/>
  <c r="CC13" i="80"/>
  <c r="CE13" i="80" s="1"/>
  <c r="AS19" i="80"/>
  <c r="AW19" i="80"/>
  <c r="AY19" i="80" s="1"/>
  <c r="BC18" i="92"/>
  <c r="AK18" i="84"/>
  <c r="AC18" i="84"/>
  <c r="U19" i="84"/>
  <c r="M19" i="84"/>
  <c r="AQ16" i="92"/>
  <c r="S19" i="90"/>
  <c r="G12" i="87"/>
  <c r="I12" i="87" s="1"/>
  <c r="AY12" i="3" s="1"/>
  <c r="G568" i="1" s="1"/>
  <c r="W12" i="92"/>
  <c r="G38" i="96"/>
  <c r="G37" i="96"/>
  <c r="G11" i="96"/>
  <c r="W10" i="54"/>
  <c r="BC9" i="90"/>
  <c r="BC16" i="89"/>
  <c r="U12" i="84"/>
  <c r="M12" i="84"/>
  <c r="CS17" i="84"/>
  <c r="CK17" i="84"/>
  <c r="AM18" i="88"/>
  <c r="AC18" i="88"/>
  <c r="BC13" i="91"/>
  <c r="Y16" i="81"/>
  <c r="AA16" i="81" s="1"/>
  <c r="Q16" i="81"/>
  <c r="DM16" i="82"/>
  <c r="DE16" i="82"/>
  <c r="AM9" i="88"/>
  <c r="AC9" i="88"/>
  <c r="AG19" i="92"/>
  <c r="W9" i="50"/>
  <c r="DM10" i="81"/>
  <c r="DE10" i="81"/>
  <c r="CC15" i="83"/>
  <c r="CE15" i="83" s="1"/>
  <c r="BY15" i="83"/>
  <c r="CO19" i="81"/>
  <c r="CG19" i="81"/>
  <c r="AM13" i="91"/>
  <c r="AC13" i="91"/>
  <c r="AQ17" i="92"/>
  <c r="AM21" i="89"/>
  <c r="AC21" i="89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28" i="77"/>
  <c r="M28" i="77" s="1"/>
  <c r="I9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W34" i="54"/>
  <c r="AC22" i="91"/>
  <c r="AM22" i="91"/>
  <c r="AO15" i="52"/>
  <c r="BY15" i="52"/>
  <c r="CC15" i="52" s="1"/>
  <c r="AO29" i="52"/>
  <c r="BY29" i="52"/>
  <c r="CC29" i="52" s="1"/>
  <c r="BY23" i="52"/>
  <c r="CC23" i="52" s="1"/>
  <c r="AO23" i="52"/>
  <c r="BY31" i="52"/>
  <c r="CC31" i="52" s="1"/>
  <c r="AO31" i="52"/>
  <c r="BY71" i="52"/>
  <c r="AO71" i="52"/>
  <c r="AQ71" i="52" s="1"/>
  <c r="BM14" i="51"/>
  <c r="BQ14" i="51" s="1"/>
  <c r="AK14" i="51"/>
  <c r="BM16" i="51"/>
  <c r="BQ16" i="51" s="1"/>
  <c r="AK16" i="51"/>
  <c r="BM20" i="51"/>
  <c r="BQ20" i="51" s="1"/>
  <c r="AK20" i="51"/>
  <c r="E22" i="87"/>
  <c r="AU22" i="92"/>
  <c r="AY22" i="92" s="1"/>
  <c r="I64" i="98"/>
  <c r="Y23" i="81"/>
  <c r="AA23" i="81" s="1"/>
  <c r="Q23" i="81"/>
  <c r="BY13" i="84"/>
  <c r="BQ13" i="84"/>
  <c r="CS14" i="81"/>
  <c r="CU14" i="81" s="1"/>
  <c r="CK14" i="81"/>
  <c r="AW17" i="81"/>
  <c r="AY17" i="81" s="1"/>
  <c r="AO17" i="81"/>
  <c r="CS18" i="81"/>
  <c r="CU18" i="81" s="1"/>
  <c r="CK18" i="81"/>
  <c r="AW20" i="81"/>
  <c r="AY20" i="81" s="1"/>
  <c r="AO20" i="81"/>
  <c r="AQ8" i="90"/>
  <c r="CA8" i="90"/>
  <c r="BY8" i="90"/>
  <c r="AG8" i="90"/>
  <c r="I55" i="98"/>
  <c r="K21" i="11"/>
  <c r="M21" i="11" s="1"/>
  <c r="K22" i="11"/>
  <c r="M22" i="11" s="1"/>
  <c r="BQ22" i="81"/>
  <c r="BI22" i="81"/>
  <c r="AG12" i="89"/>
  <c r="CE74" i="52"/>
  <c r="BI11" i="79"/>
  <c r="BO11" i="85"/>
  <c r="BI15" i="79"/>
  <c r="BO15" i="85"/>
  <c r="BI19" i="79"/>
  <c r="BO19" i="85"/>
  <c r="BI23" i="79"/>
  <c r="BO23" i="85"/>
  <c r="W10" i="85"/>
  <c r="Y10" i="85" s="1"/>
  <c r="AA10" i="85" s="1"/>
  <c r="AC10" i="85" s="1"/>
  <c r="AE10" i="85" s="1"/>
  <c r="AG10" i="85" s="1"/>
  <c r="Y14" i="79"/>
  <c r="AI14" i="85"/>
  <c r="W18" i="85"/>
  <c r="Y18" i="85" s="1"/>
  <c r="AA18" i="85" s="1"/>
  <c r="AC18" i="85" s="1"/>
  <c r="AE18" i="85" s="1"/>
  <c r="AG18" i="85" s="1"/>
  <c r="Y22" i="79"/>
  <c r="AI22" i="85"/>
  <c r="BQ81" i="52"/>
  <c r="BW81" i="52" s="1"/>
  <c r="AC81" i="52"/>
  <c r="AI81" i="52"/>
  <c r="BI12" i="80"/>
  <c r="BM12" i="80"/>
  <c r="BO12" i="80" s="1"/>
  <c r="BC14" i="92"/>
  <c r="BE59" i="99"/>
  <c r="Q22" i="88" s="1"/>
  <c r="S22" i="88" s="1"/>
  <c r="K24" i="3"/>
  <c r="G896" i="1" s="1"/>
  <c r="Q22" i="92"/>
  <c r="AC9" i="81"/>
  <c r="AG9" i="81" s="1"/>
  <c r="AC9" i="82"/>
  <c r="AG9" i="82" s="1"/>
  <c r="Y9" i="83"/>
  <c r="AC9" i="83" s="1"/>
  <c r="AG9" i="83" s="1"/>
  <c r="Y9" i="84"/>
  <c r="I9" i="83"/>
  <c r="M9" i="83" s="1"/>
  <c r="AC14" i="83"/>
  <c r="AG14" i="83" s="1"/>
  <c r="CK19" i="83"/>
  <c r="CO19" i="83" s="1"/>
  <c r="AC14" i="89"/>
  <c r="AM14" i="89"/>
  <c r="CI19" i="83"/>
  <c r="M19" i="88"/>
  <c r="O19" i="88" s="1"/>
  <c r="S19" i="88" s="1"/>
  <c r="BA65" i="52"/>
  <c r="BA76" i="52" s="1"/>
  <c r="AW76" i="52"/>
  <c r="G45" i="96"/>
  <c r="G44" i="96"/>
  <c r="G43" i="96"/>
  <c r="G39" i="96"/>
  <c r="G13" i="96"/>
  <c r="G12" i="96"/>
  <c r="K81" i="11"/>
  <c r="K80" i="11"/>
  <c r="K79" i="11"/>
  <c r="K75" i="11"/>
  <c r="K74" i="11"/>
  <c r="K73" i="11"/>
  <c r="K72" i="11"/>
  <c r="K65" i="11"/>
  <c r="K64" i="11"/>
  <c r="K63" i="11"/>
  <c r="K29" i="15"/>
  <c r="K67" i="25"/>
  <c r="K55" i="25"/>
  <c r="K53" i="25"/>
  <c r="K51" i="25"/>
  <c r="K34" i="26"/>
  <c r="K30" i="26"/>
  <c r="K31" i="27"/>
  <c r="K22" i="30"/>
  <c r="K22" i="32"/>
  <c r="K22" i="31"/>
  <c r="K22" i="35"/>
  <c r="K22" i="37"/>
  <c r="K22" i="36"/>
  <c r="K22" i="40"/>
  <c r="K22" i="43"/>
  <c r="K22" i="42"/>
  <c r="K22" i="45"/>
  <c r="K37" i="52"/>
  <c r="K25" i="50"/>
  <c r="K63" i="50"/>
  <c r="K97" i="52"/>
  <c r="K52" i="56"/>
  <c r="K50" i="54"/>
  <c r="K52" i="54"/>
  <c r="K40" i="52"/>
  <c r="K22" i="34"/>
  <c r="K66" i="25"/>
  <c r="K53" i="23"/>
  <c r="K27" i="21"/>
  <c r="K55" i="56"/>
  <c r="K51" i="54"/>
  <c r="K50" i="56"/>
  <c r="K22" i="44"/>
  <c r="K68" i="25"/>
  <c r="K29" i="17"/>
  <c r="K67" i="23"/>
  <c r="K55" i="54"/>
  <c r="K51" i="56"/>
  <c r="K22" i="46"/>
  <c r="K22" i="39"/>
  <c r="K22" i="38"/>
  <c r="K31" i="26"/>
  <c r="K52" i="25"/>
  <c r="K55" i="23"/>
  <c r="K52" i="23"/>
  <c r="K68" i="23"/>
  <c r="K56" i="23"/>
  <c r="K29" i="16"/>
  <c r="K22" i="41"/>
  <c r="K22" i="33"/>
  <c r="K30" i="27"/>
  <c r="K56" i="25"/>
  <c r="K66" i="23"/>
  <c r="K54" i="23"/>
  <c r="K29" i="18"/>
  <c r="K54" i="25"/>
  <c r="K34" i="27"/>
  <c r="K51" i="23"/>
  <c r="DM8" i="81"/>
  <c r="DE8" i="81"/>
  <c r="CK12" i="83"/>
  <c r="CO12" i="83" s="1"/>
  <c r="AS19" i="81"/>
  <c r="AK19" i="81"/>
  <c r="AM19" i="89"/>
  <c r="AC19" i="89"/>
  <c r="CI12" i="83"/>
  <c r="M12" i="88"/>
  <c r="O12" i="88" s="1"/>
  <c r="S12" i="88" s="1"/>
  <c r="Q12" i="23"/>
  <c r="Q24" i="23"/>
  <c r="Q23" i="23"/>
  <c r="Q16" i="23"/>
  <c r="Q15" i="23"/>
  <c r="Q22" i="23"/>
  <c r="Q21" i="23"/>
  <c r="Q14" i="23"/>
  <c r="Q13" i="23"/>
  <c r="Q49" i="23"/>
  <c r="Q25" i="23"/>
  <c r="M24" i="135"/>
  <c r="Q50" i="23"/>
  <c r="Q26" i="23"/>
  <c r="Q17" i="23"/>
  <c r="Q48" i="23"/>
  <c r="Q15" i="54"/>
  <c r="W15" i="54" s="1"/>
  <c r="Y15" i="54"/>
  <c r="BC16" i="90"/>
  <c r="Y16" i="82"/>
  <c r="AA16" i="82" s="1"/>
  <c r="Q16" i="82"/>
  <c r="CS21" i="84"/>
  <c r="CK21" i="84"/>
  <c r="AG15" i="92"/>
  <c r="CA10" i="79"/>
  <c r="CE10" i="85"/>
  <c r="CA14" i="79"/>
  <c r="CE14" i="85"/>
  <c r="CA18" i="79"/>
  <c r="CE18" i="85"/>
  <c r="CA22" i="79"/>
  <c r="CE22" i="85"/>
  <c r="AA34" i="32"/>
  <c r="AA26" i="32"/>
  <c r="AA22" i="32"/>
  <c r="AA23" i="32"/>
  <c r="AA24" i="32"/>
  <c r="AA8" i="32"/>
  <c r="O22" i="47"/>
  <c r="Y22" i="47" s="1"/>
  <c r="BC18" i="89"/>
  <c r="AK11" i="84"/>
  <c r="AC11" i="84"/>
  <c r="BQ17" i="82"/>
  <c r="BI17" i="82"/>
  <c r="BE20" i="84"/>
  <c r="AW20" i="84"/>
  <c r="AQ12" i="92"/>
  <c r="AQ20" i="92"/>
  <c r="I28" i="48"/>
  <c r="M9" i="48"/>
  <c r="S8" i="35"/>
  <c r="AE27" i="102"/>
  <c r="BC8" i="77" s="1"/>
  <c r="BE8" i="77" s="1"/>
  <c r="I8" i="11" s="1"/>
  <c r="I27" i="102"/>
  <c r="K8" i="77" s="1"/>
  <c r="M8" i="77" s="1"/>
  <c r="I22" i="54" s="1"/>
  <c r="M22" i="54" s="1"/>
  <c r="O27" i="102"/>
  <c r="W8" i="77" s="1"/>
  <c r="Y8" i="77" s="1"/>
  <c r="E8" i="75" s="1"/>
  <c r="G27" i="102"/>
  <c r="G8" i="77" s="1"/>
  <c r="I8" i="77" s="1"/>
  <c r="I22" i="56" s="1"/>
  <c r="M22" i="56" s="1"/>
  <c r="M27" i="102"/>
  <c r="S8" i="77" s="1"/>
  <c r="U8" i="77" s="1"/>
  <c r="E8" i="76" s="1"/>
  <c r="E27" i="102"/>
  <c r="K27" i="102"/>
  <c r="O8" i="77" s="1"/>
  <c r="Q8" i="77" s="1"/>
  <c r="E60" i="74" s="1"/>
  <c r="BG74" i="52"/>
  <c r="BM74" i="52" s="1"/>
  <c r="E21" i="2" s="1"/>
  <c r="I40" i="31"/>
  <c r="M40" i="31" s="1"/>
  <c r="E28" i="103"/>
  <c r="I40" i="30"/>
  <c r="M40" i="30" s="1"/>
  <c r="E29" i="103"/>
  <c r="I40" i="40"/>
  <c r="M40" i="40" s="1"/>
  <c r="E18" i="103"/>
  <c r="BY23" i="81"/>
  <c r="CC23" i="81" s="1"/>
  <c r="BY23" i="82"/>
  <c r="CC23" i="82" s="1"/>
  <c r="BM23" i="83"/>
  <c r="BQ23" i="83" s="1"/>
  <c r="BU23" i="83" s="1"/>
  <c r="BM23" i="84"/>
  <c r="AC78" i="52"/>
  <c r="AC79" i="52" s="1"/>
  <c r="AQ14" i="91"/>
  <c r="K21" i="89"/>
  <c r="K17" i="89"/>
  <c r="K13" i="89"/>
  <c r="K9" i="89"/>
  <c r="K22" i="89"/>
  <c r="K18" i="89"/>
  <c r="K14" i="89"/>
  <c r="K10" i="89"/>
  <c r="K19" i="89"/>
  <c r="K15" i="89"/>
  <c r="K11" i="89"/>
  <c r="K23" i="89"/>
  <c r="K20" i="89"/>
  <c r="K16" i="89"/>
  <c r="K12" i="89"/>
  <c r="K8" i="89"/>
  <c r="BC22" i="89"/>
  <c r="BQ23" i="81"/>
  <c r="BI23" i="81"/>
  <c r="AS22" i="82"/>
  <c r="AK22" i="82"/>
  <c r="K12" i="30"/>
  <c r="K12" i="34"/>
  <c r="K12" i="33"/>
  <c r="K12" i="38"/>
  <c r="K12" i="37"/>
  <c r="K12" i="40"/>
  <c r="K12" i="43"/>
  <c r="K12" i="45"/>
  <c r="K19" i="52"/>
  <c r="K12" i="42"/>
  <c r="K12" i="41"/>
  <c r="K12" i="32"/>
  <c r="K12" i="39"/>
  <c r="K12" i="35"/>
  <c r="K12" i="31"/>
  <c r="K12" i="46"/>
  <c r="K12" i="44"/>
  <c r="K12" i="36"/>
  <c r="AA10" i="45"/>
  <c r="S9" i="47"/>
  <c r="AA12" i="45"/>
  <c r="AA21" i="45"/>
  <c r="AA13" i="45"/>
  <c r="AA9" i="45"/>
  <c r="K26" i="30"/>
  <c r="K26" i="32"/>
  <c r="K23" i="32"/>
  <c r="K23" i="31"/>
  <c r="K23" i="33"/>
  <c r="K26" i="35"/>
  <c r="K26" i="37"/>
  <c r="K23" i="38"/>
  <c r="K26" i="36"/>
  <c r="K23" i="37"/>
  <c r="K23" i="36"/>
  <c r="K26" i="40"/>
  <c r="K23" i="41"/>
  <c r="K23" i="39"/>
  <c r="K26" i="42"/>
  <c r="K26" i="43"/>
  <c r="K23" i="44"/>
  <c r="K23" i="46"/>
  <c r="K53" i="52"/>
  <c r="K26" i="45"/>
  <c r="K23" i="43"/>
  <c r="K23" i="35"/>
  <c r="K23" i="34"/>
  <c r="K26" i="33"/>
  <c r="K56" i="52"/>
  <c r="K23" i="45"/>
  <c r="K26" i="41"/>
  <c r="K26" i="31"/>
  <c r="K26" i="46"/>
  <c r="K23" i="40"/>
  <c r="K26" i="38"/>
  <c r="K26" i="34"/>
  <c r="K26" i="44"/>
  <c r="K23" i="42"/>
  <c r="K26" i="39"/>
  <c r="K23" i="30"/>
  <c r="BQ11" i="81"/>
  <c r="BI11" i="81"/>
  <c r="G82" i="114"/>
  <c r="G63" i="114"/>
  <c r="I47" i="27" s="1"/>
  <c r="M47" i="27" s="1"/>
  <c r="G83" i="114"/>
  <c r="G88" i="114"/>
  <c r="G85" i="114"/>
  <c r="G62" i="114"/>
  <c r="I150" i="11" s="1"/>
  <c r="G69" i="114"/>
  <c r="G86" i="114"/>
  <c r="G87" i="114"/>
  <c r="G60" i="114"/>
  <c r="G76" i="114"/>
  <c r="G92" i="114"/>
  <c r="G57" i="114"/>
  <c r="I15" i="22" s="1"/>
  <c r="M15" i="22" s="1"/>
  <c r="S15" i="22" s="1"/>
  <c r="G89" i="114"/>
  <c r="G66" i="114"/>
  <c r="I152" i="11" s="1"/>
  <c r="G74" i="114"/>
  <c r="G90" i="114"/>
  <c r="G70" i="114"/>
  <c r="G91" i="114"/>
  <c r="G64" i="114"/>
  <c r="I47" i="26" s="1"/>
  <c r="M47" i="26" s="1"/>
  <c r="G80" i="114"/>
  <c r="G61" i="114"/>
  <c r="G77" i="114"/>
  <c r="G93" i="114"/>
  <c r="G68" i="114"/>
  <c r="E68" i="96" s="1"/>
  <c r="G78" i="114"/>
  <c r="G59" i="114"/>
  <c r="I17" i="22" s="1"/>
  <c r="M17" i="22" s="1"/>
  <c r="S17" i="22" s="1"/>
  <c r="G79" i="114"/>
  <c r="G56" i="114"/>
  <c r="I15" i="24" s="1"/>
  <c r="M15" i="24" s="1"/>
  <c r="S15" i="24" s="1"/>
  <c r="G84" i="114"/>
  <c r="G65" i="114"/>
  <c r="I154" i="11" s="1"/>
  <c r="G81" i="114"/>
  <c r="G58" i="114"/>
  <c r="I17" i="24" s="1"/>
  <c r="M17" i="24" s="1"/>
  <c r="S17" i="24" s="1"/>
  <c r="G46" i="96"/>
  <c r="G40" i="96"/>
  <c r="G14" i="96"/>
  <c r="AQ10" i="79"/>
  <c r="AY10" i="85"/>
  <c r="AQ14" i="79"/>
  <c r="AY14" i="85"/>
  <c r="AQ22" i="79"/>
  <c r="AY22" i="85"/>
  <c r="CS20" i="84"/>
  <c r="CK20" i="84"/>
  <c r="W10" i="88"/>
  <c r="AQ14" i="92"/>
  <c r="AQ18" i="92"/>
  <c r="W21" i="92"/>
  <c r="BG21" i="92" s="1"/>
  <c r="G21" i="87"/>
  <c r="I21" i="87" s="1"/>
  <c r="AY21" i="3" s="1"/>
  <c r="G829" i="1" s="1"/>
  <c r="E20" i="78"/>
  <c r="E19" i="78"/>
  <c r="E21" i="78"/>
  <c r="BC12" i="90"/>
  <c r="CK11" i="83"/>
  <c r="CO11" i="83" s="1"/>
  <c r="Y21" i="82"/>
  <c r="AA21" i="82" s="1"/>
  <c r="Q21" i="82"/>
  <c r="Q38" i="54"/>
  <c r="Y38" i="54" s="1"/>
  <c r="AS18" i="80"/>
  <c r="AW18" i="80"/>
  <c r="AY18" i="80" s="1"/>
  <c r="BC10" i="89"/>
  <c r="BC12" i="91"/>
  <c r="BC20" i="91"/>
  <c r="BQ12" i="82"/>
  <c r="BI12" i="82"/>
  <c r="AK16" i="84"/>
  <c r="AC16" i="84"/>
  <c r="U18" i="84"/>
  <c r="M18" i="84"/>
  <c r="E18" i="79" s="1"/>
  <c r="AS21" i="82"/>
  <c r="AK21" i="82"/>
  <c r="AC8" i="88"/>
  <c r="I23" i="88"/>
  <c r="BU8" i="88"/>
  <c r="AM8" i="88"/>
  <c r="AM16" i="89"/>
  <c r="AC16" i="89"/>
  <c r="CS12" i="82"/>
  <c r="CU12" i="82" s="1"/>
  <c r="CK12" i="82"/>
  <c r="BU18" i="82"/>
  <c r="BW18" i="82" s="1"/>
  <c r="BM18" i="82"/>
  <c r="CC8" i="84"/>
  <c r="BU8" i="84"/>
  <c r="AO12" i="84"/>
  <c r="AG12" i="84"/>
  <c r="CC20" i="84"/>
  <c r="BU20" i="84"/>
  <c r="I52" i="98"/>
  <c r="S41" i="33"/>
  <c r="Q23" i="83"/>
  <c r="U23" i="83"/>
  <c r="W23" i="83" s="1"/>
  <c r="AS23" i="81"/>
  <c r="AK23" i="81"/>
  <c r="AS13" i="82"/>
  <c r="AK13" i="82"/>
  <c r="AO17" i="83"/>
  <c r="AQ17" i="83" s="1"/>
  <c r="AK17" i="83"/>
  <c r="AK20" i="83"/>
  <c r="AO20" i="83"/>
  <c r="AQ20" i="83" s="1"/>
  <c r="S41" i="44"/>
  <c r="CC10" i="84"/>
  <c r="BU10" i="84"/>
  <c r="CS22" i="84"/>
  <c r="CK22" i="84"/>
  <c r="AM11" i="91"/>
  <c r="AC11" i="91"/>
  <c r="G69" i="98"/>
  <c r="G81" i="98" s="1"/>
  <c r="AC18" i="80"/>
  <c r="AG18" i="80"/>
  <c r="AI18" i="80" s="1"/>
  <c r="AS10" i="81"/>
  <c r="AK10" i="81"/>
  <c r="BI16" i="83"/>
  <c r="BK16" i="83" s="1"/>
  <c r="BE16" i="83"/>
  <c r="S17" i="91"/>
  <c r="G8" i="83"/>
  <c r="I8" i="83" s="1"/>
  <c r="M8" i="83" s="1"/>
  <c r="M8" i="92"/>
  <c r="O8" i="92" s="1"/>
  <c r="S8" i="92" s="1"/>
  <c r="BO16" i="83"/>
  <c r="BQ16" i="83" s="1"/>
  <c r="BU16" i="83" s="1"/>
  <c r="M16" i="89"/>
  <c r="O16" i="89" s="1"/>
  <c r="S16" i="89" s="1"/>
  <c r="AK15" i="84"/>
  <c r="AC15" i="84"/>
  <c r="U17" i="84"/>
  <c r="M17" i="84"/>
  <c r="E17" i="79" s="1"/>
  <c r="W14" i="92"/>
  <c r="BG14" i="92" s="1"/>
  <c r="G14" i="87"/>
  <c r="I14" i="87" s="1"/>
  <c r="AY14" i="3" s="1"/>
  <c r="G626" i="1" s="1"/>
  <c r="BC21" i="91"/>
  <c r="AG9" i="92"/>
  <c r="AG13" i="92"/>
  <c r="AC44" i="46"/>
  <c r="U8" i="7" s="1"/>
  <c r="AS14" i="80"/>
  <c r="AW14" i="80"/>
  <c r="AY14" i="80" s="1"/>
  <c r="AW8" i="83"/>
  <c r="BA8" i="83" s="1"/>
  <c r="CW14" i="83"/>
  <c r="CY14" i="83" s="1"/>
  <c r="CS14" i="83"/>
  <c r="DM18" i="81"/>
  <c r="DE18" i="81"/>
  <c r="E11" i="118"/>
  <c r="E13" i="118" s="1"/>
  <c r="E26" i="74" s="1"/>
  <c r="E9" i="104"/>
  <c r="AA50" i="128"/>
  <c r="E8" i="104" s="1"/>
  <c r="AQ46" i="45"/>
  <c r="AQ41" i="45"/>
  <c r="AQ38" i="45"/>
  <c r="AQ32" i="45"/>
  <c r="AQ28" i="45"/>
  <c r="AQ42" i="45"/>
  <c r="AQ39" i="45"/>
  <c r="AQ40" i="45"/>
  <c r="AQ36" i="45"/>
  <c r="AQ30" i="45"/>
  <c r="AQ45" i="45"/>
  <c r="AQ43" i="45"/>
  <c r="AQ37" i="45"/>
  <c r="AQ31" i="45"/>
  <c r="AQ27" i="45"/>
  <c r="AQ18" i="45"/>
  <c r="AQ14" i="45"/>
  <c r="AQ33" i="45"/>
  <c r="AQ25" i="45"/>
  <c r="AQ19" i="45"/>
  <c r="AQ15" i="45"/>
  <c r="AQ11" i="45"/>
  <c r="AQ20" i="45"/>
  <c r="AQ16" i="45"/>
  <c r="AQ29" i="45"/>
  <c r="AQ17" i="45"/>
  <c r="AQ45" i="37"/>
  <c r="AQ43" i="37"/>
  <c r="AQ37" i="37"/>
  <c r="AQ31" i="37"/>
  <c r="AQ27" i="37"/>
  <c r="AQ19" i="37"/>
  <c r="AQ15" i="37"/>
  <c r="AQ11" i="37"/>
  <c r="AQ46" i="37"/>
  <c r="AQ41" i="37"/>
  <c r="AQ38" i="37"/>
  <c r="AQ32" i="37"/>
  <c r="AQ28" i="37"/>
  <c r="AQ20" i="37"/>
  <c r="AQ16" i="37"/>
  <c r="AQ42" i="37"/>
  <c r="AQ39" i="37"/>
  <c r="AQ33" i="37"/>
  <c r="AQ29" i="37"/>
  <c r="AQ25" i="37"/>
  <c r="AQ17" i="37"/>
  <c r="AQ40" i="37"/>
  <c r="AQ36" i="37"/>
  <c r="AQ30" i="37"/>
  <c r="AQ18" i="37"/>
  <c r="AQ14" i="37"/>
  <c r="CE72" i="52"/>
  <c r="AM22" i="90"/>
  <c r="AC22" i="90"/>
  <c r="I37" i="98"/>
  <c r="AG12" i="90"/>
  <c r="AG18" i="91"/>
  <c r="I62" i="98"/>
  <c r="AO8" i="84"/>
  <c r="AG8" i="84"/>
  <c r="W8" i="79" s="1"/>
  <c r="AA8" i="79" s="1"/>
  <c r="AC8" i="79" s="1"/>
  <c r="U13" i="84"/>
  <c r="M13" i="84"/>
  <c r="E13" i="79" s="1"/>
  <c r="DM13" i="82"/>
  <c r="DE13" i="82"/>
  <c r="BI15" i="84"/>
  <c r="BA15" i="84"/>
  <c r="AO15" i="79" s="1"/>
  <c r="CC16" i="84"/>
  <c r="BU16" i="84"/>
  <c r="BI19" i="84"/>
  <c r="BA19" i="84"/>
  <c r="AO19" i="79" s="1"/>
  <c r="CC21" i="84"/>
  <c r="BU21" i="84"/>
  <c r="BG21" i="79" s="1"/>
  <c r="BK21" i="79" s="1"/>
  <c r="BM21" i="79" s="1"/>
  <c r="CO11" i="81"/>
  <c r="CG11" i="81"/>
  <c r="BY22" i="83"/>
  <c r="CC22" i="83"/>
  <c r="CE22" i="83" s="1"/>
  <c r="AM11" i="92"/>
  <c r="AC11" i="92"/>
  <c r="AC23" i="92" s="1"/>
  <c r="G51" i="115"/>
  <c r="G74" i="98" s="1"/>
  <c r="G52" i="115"/>
  <c r="G75" i="98" s="1"/>
  <c r="I75" i="98" s="1"/>
  <c r="G47" i="115"/>
  <c r="G70" i="98" s="1"/>
  <c r="G49" i="115"/>
  <c r="G72" i="98" s="1"/>
  <c r="G48" i="115"/>
  <c r="G71" i="98" s="1"/>
  <c r="AA34" i="43"/>
  <c r="AA26" i="43"/>
  <c r="AA22" i="43"/>
  <c r="AA23" i="43"/>
  <c r="AA24" i="43"/>
  <c r="AA8" i="43"/>
  <c r="O11" i="47"/>
  <c r="Y11" i="47" s="1"/>
  <c r="AA12" i="33"/>
  <c r="AA21" i="33"/>
  <c r="AA13" i="33"/>
  <c r="AA9" i="33"/>
  <c r="AA10" i="33"/>
  <c r="S21" i="47"/>
  <c r="AC18" i="83"/>
  <c r="AG18" i="83" s="1"/>
  <c r="AM19" i="90"/>
  <c r="AC19" i="90"/>
  <c r="BO20" i="83"/>
  <c r="BQ20" i="83" s="1"/>
  <c r="BU20" i="83" s="1"/>
  <c r="M20" i="89"/>
  <c r="O20" i="89" s="1"/>
  <c r="S20" i="89" s="1"/>
  <c r="G59" i="117"/>
  <c r="E16" i="97" s="1"/>
  <c r="G48" i="96"/>
  <c r="G42" i="96"/>
  <c r="G16" i="96"/>
  <c r="W11" i="54"/>
  <c r="W19" i="54" s="1"/>
  <c r="BC13" i="90"/>
  <c r="BC20" i="89"/>
  <c r="CK17" i="83"/>
  <c r="CO17" i="83" s="1"/>
  <c r="S14" i="88"/>
  <c r="G71" i="114"/>
  <c r="G95" i="114" s="1"/>
  <c r="I27" i="24" s="1"/>
  <c r="M27" i="24" s="1"/>
  <c r="S27" i="24" s="1"/>
  <c r="DM16" i="81"/>
  <c r="DE16" i="81"/>
  <c r="S9" i="88"/>
  <c r="AQ19" i="92"/>
  <c r="BC15" i="90"/>
  <c r="CS10" i="84"/>
  <c r="CK10" i="84"/>
  <c r="Y14" i="82"/>
  <c r="AA14" i="82" s="1"/>
  <c r="Q14" i="82"/>
  <c r="CO15" i="82"/>
  <c r="CG15" i="82"/>
  <c r="BY19" i="84"/>
  <c r="BQ19" i="84"/>
  <c r="S10" i="90"/>
  <c r="S23" i="90" s="1"/>
  <c r="AM19" i="91"/>
  <c r="AC19" i="91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AE28" i="102"/>
  <c r="AE29" i="102" s="1"/>
  <c r="AE30" i="102"/>
  <c r="AU67" i="52"/>
  <c r="AU68" i="52"/>
  <c r="AU69" i="52"/>
  <c r="AU70" i="52"/>
  <c r="AU66" i="52"/>
  <c r="W38" i="54"/>
  <c r="W51" i="50"/>
  <c r="AQ45" i="40"/>
  <c r="AQ43" i="40"/>
  <c r="AQ37" i="40"/>
  <c r="AQ31" i="40"/>
  <c r="AQ27" i="40"/>
  <c r="AQ19" i="40"/>
  <c r="AQ15" i="40"/>
  <c r="AQ11" i="40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Q40" i="40"/>
  <c r="AQ36" i="40"/>
  <c r="AQ30" i="40"/>
  <c r="AQ18" i="40"/>
  <c r="AQ14" i="40"/>
  <c r="AQ40" i="32"/>
  <c r="AQ36" i="32"/>
  <c r="AQ30" i="32"/>
  <c r="AQ18" i="32"/>
  <c r="AQ14" i="32"/>
  <c r="AQ45" i="32"/>
  <c r="AQ43" i="32"/>
  <c r="AQ37" i="32"/>
  <c r="AQ31" i="32"/>
  <c r="AQ27" i="32"/>
  <c r="AQ19" i="32"/>
  <c r="AQ15" i="32"/>
  <c r="AQ11" i="32"/>
  <c r="AQ46" i="32"/>
  <c r="AQ41" i="32"/>
  <c r="AQ38" i="32"/>
  <c r="AQ32" i="32"/>
  <c r="AQ28" i="32"/>
  <c r="AQ20" i="32"/>
  <c r="AQ16" i="32"/>
  <c r="AQ42" i="32"/>
  <c r="AQ39" i="32"/>
  <c r="AQ33" i="32"/>
  <c r="AQ29" i="32"/>
  <c r="AQ25" i="32"/>
  <c r="AQ17" i="32"/>
  <c r="BI14" i="84"/>
  <c r="BA14" i="84"/>
  <c r="AO14" i="79" s="1"/>
  <c r="S22" i="92"/>
  <c r="I70" i="98"/>
  <c r="AO45" i="52"/>
  <c r="BY45" i="52"/>
  <c r="CC45" i="52" s="1"/>
  <c r="W71" i="52"/>
  <c r="W78" i="52" s="1"/>
  <c r="W79" i="52" s="1"/>
  <c r="AO91" i="52"/>
  <c r="BY91" i="52"/>
  <c r="CC91" i="52" s="1"/>
  <c r="BY47" i="52"/>
  <c r="CC47" i="52" s="1"/>
  <c r="AO47" i="52"/>
  <c r="W73" i="52"/>
  <c r="BY93" i="52"/>
  <c r="CC93" i="52" s="1"/>
  <c r="AO93" i="52"/>
  <c r="W17" i="51"/>
  <c r="CS8" i="82"/>
  <c r="CU8" i="82" s="1"/>
  <c r="CK8" i="82"/>
  <c r="AW12" i="82"/>
  <c r="AY12" i="82" s="1"/>
  <c r="AO12" i="82"/>
  <c r="CS20" i="82"/>
  <c r="CU20" i="82" s="1"/>
  <c r="CK20" i="82"/>
  <c r="AG21" i="90"/>
  <c r="BQ13" i="83"/>
  <c r="BU13" i="83" s="1"/>
  <c r="CS10" i="82"/>
  <c r="CU10" i="82" s="1"/>
  <c r="CK10" i="82"/>
  <c r="BE22" i="84"/>
  <c r="AW22" i="84"/>
  <c r="AM11" i="89"/>
  <c r="AC11" i="89"/>
  <c r="AQ12" i="89"/>
  <c r="BI10" i="79"/>
  <c r="BO10" i="85"/>
  <c r="BI12" i="79"/>
  <c r="BO12" i="85"/>
  <c r="BC16" i="85"/>
  <c r="BE16" i="85" s="1"/>
  <c r="BG16" i="85" s="1"/>
  <c r="BI16" i="85" s="1"/>
  <c r="BK16" i="85" s="1"/>
  <c r="BM16" i="85" s="1"/>
  <c r="BI20" i="79"/>
  <c r="BO20" i="85"/>
  <c r="Y11" i="79"/>
  <c r="AI11" i="85"/>
  <c r="Y15" i="79"/>
  <c r="AI15" i="85"/>
  <c r="Y19" i="79"/>
  <c r="AI19" i="85"/>
  <c r="Y23" i="79"/>
  <c r="AI23" i="85"/>
  <c r="BQ85" i="52"/>
  <c r="BW85" i="52" s="1"/>
  <c r="AC85" i="52"/>
  <c r="AI85" i="52"/>
  <c r="AC22" i="80"/>
  <c r="AG22" i="80"/>
  <c r="AI22" i="80" s="1"/>
  <c r="BC20" i="88"/>
  <c r="AS59" i="99"/>
  <c r="Q22" i="89" s="1"/>
  <c r="S22" i="89" s="1"/>
  <c r="BA9" i="81"/>
  <c r="BE9" i="81" s="1"/>
  <c r="BA9" i="82"/>
  <c r="BE9" i="82" s="1"/>
  <c r="AS9" i="83"/>
  <c r="AW9" i="83" s="1"/>
  <c r="BA9" i="83" s="1"/>
  <c r="AS9" i="84"/>
  <c r="U9" i="82"/>
  <c r="M9" i="82"/>
  <c r="AS14" i="82"/>
  <c r="AK14" i="82"/>
  <c r="Y19" i="81"/>
  <c r="AA19" i="81" s="1"/>
  <c r="Q19" i="81"/>
  <c r="DM19" i="82"/>
  <c r="DE19" i="82"/>
  <c r="S20" i="91"/>
  <c r="S10" i="91"/>
  <c r="S21" i="90"/>
  <c r="AS65" i="52"/>
  <c r="BC65" i="52"/>
  <c r="BM65" i="52"/>
  <c r="G9" i="74"/>
  <c r="I9" i="74" s="1"/>
  <c r="G60" i="96"/>
  <c r="G59" i="96"/>
  <c r="G23" i="96"/>
  <c r="I17" i="52"/>
  <c r="M17" i="52" s="1"/>
  <c r="K10" i="74"/>
  <c r="I13" i="50" s="1"/>
  <c r="M13" i="50" s="1"/>
  <c r="K68" i="11"/>
  <c r="M68" i="11" s="1"/>
  <c r="K67" i="11"/>
  <c r="M67" i="11" s="1"/>
  <c r="CS8" i="84"/>
  <c r="CK8" i="84"/>
  <c r="Y12" i="81"/>
  <c r="AA12" i="81" s="1"/>
  <c r="Q12" i="81"/>
  <c r="DM12" i="82"/>
  <c r="DE12" i="82"/>
  <c r="AK19" i="84"/>
  <c r="AC19" i="84"/>
  <c r="U20" i="84"/>
  <c r="M20" i="84"/>
  <c r="E20" i="79" s="1"/>
  <c r="AM13" i="89"/>
  <c r="AC13" i="89"/>
  <c r="S19" i="89"/>
  <c r="S17" i="89"/>
  <c r="Q49" i="25"/>
  <c r="Q25" i="25"/>
  <c r="Q23" i="25"/>
  <c r="Q21" i="25"/>
  <c r="Q17" i="25"/>
  <c r="Q15" i="25"/>
  <c r="Q13" i="25"/>
  <c r="Q50" i="25"/>
  <c r="Q48" i="25"/>
  <c r="Q26" i="25"/>
  <c r="Q24" i="25"/>
  <c r="Q22" i="25"/>
  <c r="Q16" i="25"/>
  <c r="Q14" i="25"/>
  <c r="Q12" i="25"/>
  <c r="M18" i="135"/>
  <c r="O17" i="52"/>
  <c r="U17" i="52" s="1"/>
  <c r="O11" i="52"/>
  <c r="U11" i="52" s="1"/>
  <c r="O21" i="52"/>
  <c r="U21" i="52" s="1"/>
  <c r="AK17" i="52"/>
  <c r="O13" i="52"/>
  <c r="U13" i="52" s="1"/>
  <c r="AK21" i="52"/>
  <c r="AK13" i="52"/>
  <c r="AK11" i="52"/>
  <c r="AK36" i="52"/>
  <c r="AK86" i="52"/>
  <c r="O36" i="52"/>
  <c r="U36" i="52" s="1"/>
  <c r="O86" i="52"/>
  <c r="U86" i="52" s="1"/>
  <c r="O18" i="52"/>
  <c r="U18" i="52" s="1"/>
  <c r="AK88" i="52"/>
  <c r="O20" i="52"/>
  <c r="U20" i="52" s="1"/>
  <c r="O88" i="52"/>
  <c r="U88" i="52" s="1"/>
  <c r="AK20" i="52"/>
  <c r="AK18" i="52"/>
  <c r="AK96" i="52"/>
  <c r="O96" i="52"/>
  <c r="U96" i="52" s="1"/>
  <c r="Q32" i="54"/>
  <c r="W32" i="54" s="1"/>
  <c r="CC8" i="90"/>
  <c r="AY23" i="90"/>
  <c r="BC8" i="90"/>
  <c r="BC20" i="90"/>
  <c r="CK21" i="83"/>
  <c r="CO21" i="83" s="1"/>
  <c r="AQ15" i="92"/>
  <c r="CA11" i="79"/>
  <c r="CE11" i="85"/>
  <c r="CA15" i="79"/>
  <c r="CE15" i="85"/>
  <c r="CA19" i="79"/>
  <c r="CE19" i="85"/>
  <c r="CA23" i="79"/>
  <c r="CE23" i="85"/>
  <c r="AS22" i="80"/>
  <c r="AW22" i="80"/>
  <c r="AY22" i="80" s="1"/>
  <c r="AC11" i="83"/>
  <c r="AG11" i="83" s="1"/>
  <c r="BQ17" i="81"/>
  <c r="BI17" i="81"/>
  <c r="BI20" i="83"/>
  <c r="BK20" i="83" s="1"/>
  <c r="BE20" i="83"/>
  <c r="AM14" i="90"/>
  <c r="AM23" i="90" s="1"/>
  <c r="AC14" i="90"/>
  <c r="AC23" i="90" s="1"/>
  <c r="Q43" i="50"/>
  <c r="W43" i="50" s="1"/>
  <c r="Y43" i="50"/>
  <c r="AQ40" i="43"/>
  <c r="AQ36" i="43"/>
  <c r="AQ30" i="43"/>
  <c r="AQ18" i="43"/>
  <c r="AQ14" i="43"/>
  <c r="AQ45" i="43"/>
  <c r="AQ43" i="43"/>
  <c r="AQ37" i="43"/>
  <c r="AQ31" i="43"/>
  <c r="AQ27" i="43"/>
  <c r="AQ19" i="43"/>
  <c r="AQ15" i="43"/>
  <c r="AQ11" i="43"/>
  <c r="AQ46" i="43"/>
  <c r="AQ41" i="43"/>
  <c r="AQ38" i="43"/>
  <c r="AQ32" i="43"/>
  <c r="AQ28" i="43"/>
  <c r="AQ20" i="43"/>
  <c r="AQ16" i="43"/>
  <c r="AQ42" i="43"/>
  <c r="AQ39" i="43"/>
  <c r="AQ33" i="43"/>
  <c r="AQ29" i="43"/>
  <c r="AQ25" i="43"/>
  <c r="AQ17" i="43"/>
  <c r="AQ40" i="31"/>
  <c r="AQ36" i="31"/>
  <c r="AQ45" i="31"/>
  <c r="AQ43" i="31"/>
  <c r="AQ37" i="31"/>
  <c r="AQ46" i="31"/>
  <c r="AQ41" i="31"/>
  <c r="AQ38" i="31"/>
  <c r="AQ42" i="31"/>
  <c r="AQ39" i="31"/>
  <c r="AQ33" i="31"/>
  <c r="AQ29" i="31"/>
  <c r="AQ25" i="31"/>
  <c r="AQ17" i="31"/>
  <c r="AQ30" i="31"/>
  <c r="AQ18" i="31"/>
  <c r="AQ14" i="31"/>
  <c r="AQ31" i="31"/>
  <c r="AQ27" i="31"/>
  <c r="AQ19" i="31"/>
  <c r="AQ15" i="31"/>
  <c r="AQ11" i="31"/>
  <c r="AQ32" i="31"/>
  <c r="AQ28" i="31"/>
  <c r="AQ20" i="31"/>
  <c r="AQ16" i="31"/>
  <c r="AQ40" i="35"/>
  <c r="AQ36" i="35"/>
  <c r="AQ30" i="35"/>
  <c r="AQ18" i="35"/>
  <c r="AQ14" i="35"/>
  <c r="AQ45" i="35"/>
  <c r="AQ43" i="35"/>
  <c r="AQ37" i="35"/>
  <c r="AQ31" i="35"/>
  <c r="AQ27" i="35"/>
  <c r="AQ19" i="35"/>
  <c r="AQ15" i="35"/>
  <c r="AQ11" i="35"/>
  <c r="AQ46" i="35"/>
  <c r="AQ41" i="35"/>
  <c r="AQ38" i="35"/>
  <c r="AQ32" i="35"/>
  <c r="AQ28" i="35"/>
  <c r="AQ20" i="35"/>
  <c r="AQ16" i="35"/>
  <c r="AQ42" i="35"/>
  <c r="AQ39" i="35"/>
  <c r="AQ33" i="35"/>
  <c r="AQ29" i="35"/>
  <c r="AQ25" i="35"/>
  <c r="AQ17" i="35"/>
  <c r="AM9" i="89"/>
  <c r="AC9" i="89"/>
  <c r="AC23" i="89" s="1"/>
  <c r="I40" i="46"/>
  <c r="M40" i="46" s="1"/>
  <c r="E12" i="103"/>
  <c r="G40" i="117"/>
  <c r="E11" i="103" s="1"/>
  <c r="I40" i="34"/>
  <c r="M40" i="34" s="1"/>
  <c r="E24" i="103"/>
  <c r="I40" i="33"/>
  <c r="M40" i="33" s="1"/>
  <c r="E25" i="103"/>
  <c r="I40" i="37"/>
  <c r="M40" i="37" s="1"/>
  <c r="E21" i="103"/>
  <c r="CW23" i="81"/>
  <c r="DA23" i="81" s="1"/>
  <c r="CW23" i="82"/>
  <c r="DA23" i="82" s="1"/>
  <c r="CG23" i="83"/>
  <c r="CK23" i="83" s="1"/>
  <c r="CO23" i="83" s="1"/>
  <c r="CG23" i="84"/>
  <c r="M17" i="54"/>
  <c r="M78" i="52"/>
  <c r="G56" i="117"/>
  <c r="E39" i="103" s="1"/>
  <c r="CW20" i="83" l="1"/>
  <c r="CY20" i="83" s="1"/>
  <c r="CS20" i="83"/>
  <c r="CS15" i="83"/>
  <c r="CW15" i="83"/>
  <c r="CY15" i="83" s="1"/>
  <c r="W22" i="89"/>
  <c r="W22" i="88"/>
  <c r="AU42" i="46"/>
  <c r="AE42" i="46"/>
  <c r="BA42" i="46"/>
  <c r="AK42" i="46"/>
  <c r="Q42" i="46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BC14" i="77"/>
  <c r="BE14" i="77" s="1"/>
  <c r="I43" i="11" s="1"/>
  <c r="M43" i="11" s="1"/>
  <c r="BC10" i="77"/>
  <c r="BE10" i="77" s="1"/>
  <c r="I17" i="11" s="1"/>
  <c r="M17" i="11" s="1"/>
  <c r="BC15" i="77"/>
  <c r="BE15" i="77" s="1"/>
  <c r="I47" i="11" s="1"/>
  <c r="M47" i="11" s="1"/>
  <c r="BC11" i="77"/>
  <c r="BE11" i="77" s="1"/>
  <c r="I31" i="11" s="1"/>
  <c r="M31" i="11" s="1"/>
  <c r="W22" i="91"/>
  <c r="DM23" i="81"/>
  <c r="DE23" i="81"/>
  <c r="CS21" i="83"/>
  <c r="CW21" i="83"/>
  <c r="CY21" i="83" s="1"/>
  <c r="Y32" i="54"/>
  <c r="BY18" i="52"/>
  <c r="CC18" i="52" s="1"/>
  <c r="AO18" i="52"/>
  <c r="BY88" i="52"/>
  <c r="CC88" i="52" s="1"/>
  <c r="AO88" i="52"/>
  <c r="AO86" i="52"/>
  <c r="BY86" i="52"/>
  <c r="CC86" i="52" s="1"/>
  <c r="AO21" i="52"/>
  <c r="BY21" i="52"/>
  <c r="CC21" i="52" s="1"/>
  <c r="AQ13" i="89"/>
  <c r="W20" i="84"/>
  <c r="O20" i="79" s="1"/>
  <c r="S20" i="79" s="1"/>
  <c r="U20" i="79" s="1"/>
  <c r="M20" i="79"/>
  <c r="Q13" i="50"/>
  <c r="W13" i="50" s="1"/>
  <c r="W21" i="90"/>
  <c r="BG21" i="90" s="1"/>
  <c r="BE9" i="83"/>
  <c r="BI9" i="83"/>
  <c r="BK9" i="83" s="1"/>
  <c r="BI22" i="84"/>
  <c r="BA22" i="84"/>
  <c r="CC13" i="83"/>
  <c r="CE13" i="83" s="1"/>
  <c r="BY13" i="83"/>
  <c r="W22" i="92"/>
  <c r="G22" i="87"/>
  <c r="I22" i="87" s="1"/>
  <c r="AY24" i="3" s="1"/>
  <c r="G916" i="1" s="1"/>
  <c r="AY69" i="52"/>
  <c r="AW69" i="52"/>
  <c r="CC19" i="84"/>
  <c r="BU19" i="84"/>
  <c r="AQ19" i="90"/>
  <c r="AQ11" i="92"/>
  <c r="AW19" i="79"/>
  <c r="BK19" i="84"/>
  <c r="AY19" i="79" s="1"/>
  <c r="BC19" i="79" s="1"/>
  <c r="BE19" i="79" s="1"/>
  <c r="AW15" i="79"/>
  <c r="BK15" i="84"/>
  <c r="AY15" i="79" s="1"/>
  <c r="BC15" i="79" s="1"/>
  <c r="BE15" i="79" s="1"/>
  <c r="W8" i="39" s="1"/>
  <c r="M13" i="79"/>
  <c r="W13" i="84"/>
  <c r="O13" i="79" s="1"/>
  <c r="S13" i="79" s="1"/>
  <c r="U13" i="79" s="1"/>
  <c r="G41" i="104"/>
  <c r="E46" i="97" s="1"/>
  <c r="G37" i="104"/>
  <c r="G33" i="104"/>
  <c r="E39" i="97" s="1"/>
  <c r="G29" i="104"/>
  <c r="E35" i="97" s="1"/>
  <c r="G25" i="104"/>
  <c r="E31" i="97" s="1"/>
  <c r="G21" i="104"/>
  <c r="E27" i="97" s="1"/>
  <c r="G17" i="104"/>
  <c r="E23" i="97" s="1"/>
  <c r="G13" i="104"/>
  <c r="E19" i="97" s="1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AO15" i="84"/>
  <c r="AG15" i="84"/>
  <c r="S23" i="92"/>
  <c r="G8" i="87"/>
  <c r="I8" i="87" s="1"/>
  <c r="AY8" i="3" s="1"/>
  <c r="G452" i="1" s="1"/>
  <c r="BW8" i="92"/>
  <c r="BC8" i="3" s="1"/>
  <c r="G454" i="1" s="1"/>
  <c r="W8" i="92"/>
  <c r="CW22" i="84"/>
  <c r="CO22" i="84"/>
  <c r="AQ16" i="89"/>
  <c r="K19" i="88"/>
  <c r="K15" i="88"/>
  <c r="K11" i="88"/>
  <c r="K23" i="88"/>
  <c r="K20" i="88"/>
  <c r="K16" i="88"/>
  <c r="K12" i="88"/>
  <c r="K8" i="88"/>
  <c r="K21" i="88"/>
  <c r="K17" i="88"/>
  <c r="K13" i="88"/>
  <c r="K9" i="88"/>
  <c r="K22" i="88"/>
  <c r="K18" i="88"/>
  <c r="K14" i="88"/>
  <c r="K10" i="88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2" i="77"/>
  <c r="Q22" i="77" s="1"/>
  <c r="I22" i="48" s="1"/>
  <c r="M22" i="48" s="1"/>
  <c r="O27" i="77"/>
  <c r="Q27" i="77" s="1"/>
  <c r="I27" i="48" s="1"/>
  <c r="M27" i="48" s="1"/>
  <c r="O23" i="77"/>
  <c r="Q23" i="77" s="1"/>
  <c r="I23" i="48" s="1"/>
  <c r="M23" i="48" s="1"/>
  <c r="CW20" i="84"/>
  <c r="CO20" i="84"/>
  <c r="AQ23" i="40"/>
  <c r="AQ24" i="40"/>
  <c r="AQ8" i="40"/>
  <c r="AQ34" i="40"/>
  <c r="AQ26" i="40"/>
  <c r="AQ22" i="40"/>
  <c r="CC23" i="83"/>
  <c r="CE23" i="83" s="1"/>
  <c r="BY23" i="83"/>
  <c r="Q40" i="31"/>
  <c r="AS22" i="56"/>
  <c r="Y22" i="56"/>
  <c r="AM22" i="56"/>
  <c r="AC22" i="56"/>
  <c r="AI22" i="56" s="1"/>
  <c r="Q22" i="56"/>
  <c r="W22" i="56" s="1"/>
  <c r="Q9" i="48"/>
  <c r="AA9" i="48"/>
  <c r="AI9" i="48"/>
  <c r="AM9" i="48" s="1"/>
  <c r="BU17" i="82"/>
  <c r="BW17" i="82" s="1"/>
  <c r="BM17" i="82"/>
  <c r="AQ10" i="32"/>
  <c r="AQ21" i="32"/>
  <c r="AQ13" i="32"/>
  <c r="AQ9" i="32"/>
  <c r="AQ12" i="32"/>
  <c r="AQ12" i="40"/>
  <c r="AQ21" i="40"/>
  <c r="AQ13" i="40"/>
  <c r="AQ9" i="40"/>
  <c r="AQ10" i="40"/>
  <c r="CW21" i="84"/>
  <c r="CO21" i="84"/>
  <c r="AQ14" i="89"/>
  <c r="CS19" i="83"/>
  <c r="CW19" i="83"/>
  <c r="CY19" i="83" s="1"/>
  <c r="AO9" i="83"/>
  <c r="AQ9" i="83" s="1"/>
  <c r="AK9" i="83"/>
  <c r="Y18" i="79"/>
  <c r="AI18" i="85"/>
  <c r="BC22" i="92"/>
  <c r="BC23" i="92" s="1"/>
  <c r="AQ21" i="89"/>
  <c r="AG18" i="88"/>
  <c r="AQ18" i="90"/>
  <c r="DQ18" i="82"/>
  <c r="DS18" i="82" s="1"/>
  <c r="DI18" i="82"/>
  <c r="CW14" i="84"/>
  <c r="CO14" i="84"/>
  <c r="BI8" i="84"/>
  <c r="BA8" i="84"/>
  <c r="AQ15" i="88"/>
  <c r="M16" i="79"/>
  <c r="W16" i="84"/>
  <c r="O16" i="79" s="1"/>
  <c r="S16" i="79" s="1"/>
  <c r="U16" i="79" s="1"/>
  <c r="AW16" i="81"/>
  <c r="AY16" i="81" s="1"/>
  <c r="AO16" i="81"/>
  <c r="AQ19" i="88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Q24" i="33"/>
  <c r="AQ8" i="33"/>
  <c r="AQ34" i="33"/>
  <c r="AQ26" i="33"/>
  <c r="AQ22" i="33"/>
  <c r="AQ23" i="33"/>
  <c r="AQ24" i="41"/>
  <c r="AQ8" i="41"/>
  <c r="AQ34" i="41"/>
  <c r="AQ26" i="41"/>
  <c r="AQ22" i="41"/>
  <c r="AQ23" i="41"/>
  <c r="BG20" i="92"/>
  <c r="AQ15" i="90"/>
  <c r="AG8" i="91"/>
  <c r="BY8" i="91"/>
  <c r="AC23" i="91"/>
  <c r="BU21" i="82"/>
  <c r="BW21" i="82" s="1"/>
  <c r="BM21" i="82"/>
  <c r="CW15" i="84"/>
  <c r="CO15" i="84"/>
  <c r="E26" i="12"/>
  <c r="I61" i="53"/>
  <c r="BE17" i="83"/>
  <c r="BI17" i="83"/>
  <c r="BK17" i="83" s="1"/>
  <c r="CA13" i="79"/>
  <c r="CE13" i="85"/>
  <c r="DQ21" i="81"/>
  <c r="DS21" i="81" s="1"/>
  <c r="DI21" i="81"/>
  <c r="BY8" i="83"/>
  <c r="BG8" i="79" s="1"/>
  <c r="BK8" i="79" s="1"/>
  <c r="BM8" i="79" s="1"/>
  <c r="CC8" i="83"/>
  <c r="CE8" i="83" s="1"/>
  <c r="AG9" i="90"/>
  <c r="AW46" i="39"/>
  <c r="AW41" i="39"/>
  <c r="AW38" i="39"/>
  <c r="AW42" i="39"/>
  <c r="AW39" i="39"/>
  <c r="AW40" i="39"/>
  <c r="AW36" i="39"/>
  <c r="AW29" i="39"/>
  <c r="AW25" i="39"/>
  <c r="AW17" i="39"/>
  <c r="AW33" i="39"/>
  <c r="AW27" i="39"/>
  <c r="AW19" i="39"/>
  <c r="AW15" i="39"/>
  <c r="AW11" i="39"/>
  <c r="AW32" i="39"/>
  <c r="I15" i="79"/>
  <c r="K15" i="79" s="1"/>
  <c r="AW37" i="39"/>
  <c r="AW20" i="39"/>
  <c r="AW14" i="39"/>
  <c r="AW30" i="39"/>
  <c r="AW43" i="39"/>
  <c r="AW16" i="39"/>
  <c r="AW28" i="39"/>
  <c r="AW18" i="39"/>
  <c r="AW31" i="39"/>
  <c r="AW45" i="39"/>
  <c r="U9" i="84"/>
  <c r="M9" i="84"/>
  <c r="DM9" i="82"/>
  <c r="DE9" i="82"/>
  <c r="CE12" i="84"/>
  <c r="CW16" i="83"/>
  <c r="CY16" i="83" s="1"/>
  <c r="CS16" i="83"/>
  <c r="W18" i="88"/>
  <c r="AQ11" i="88"/>
  <c r="BO18" i="79"/>
  <c r="CE18" i="84"/>
  <c r="BQ18" i="79" s="1"/>
  <c r="BU18" i="79" s="1"/>
  <c r="BW18" i="79" s="1"/>
  <c r="BO14" i="79"/>
  <c r="CE14" i="84"/>
  <c r="BQ14" i="79" s="1"/>
  <c r="BU14" i="79" s="1"/>
  <c r="BW14" i="79" s="1"/>
  <c r="M23" i="79"/>
  <c r="W23" i="84"/>
  <c r="O23" i="79" s="1"/>
  <c r="S23" i="79" s="1"/>
  <c r="U23" i="79" s="1"/>
  <c r="W41" i="30" s="1"/>
  <c r="BY9" i="52"/>
  <c r="AO9" i="52"/>
  <c r="AM9" i="52"/>
  <c r="U9" i="52"/>
  <c r="Q9" i="52"/>
  <c r="BU8" i="81"/>
  <c r="BW8" i="81" s="1"/>
  <c r="BM8" i="81"/>
  <c r="CI8" i="83"/>
  <c r="CK8" i="83" s="1"/>
  <c r="CO8" i="83" s="1"/>
  <c r="M8" i="88"/>
  <c r="O8" i="88" s="1"/>
  <c r="S8" i="88" s="1"/>
  <c r="I12" i="27"/>
  <c r="M12" i="27" s="1"/>
  <c r="K30" i="74"/>
  <c r="I12" i="26" s="1"/>
  <c r="M12" i="26" s="1"/>
  <c r="I14" i="49"/>
  <c r="M14" i="49" s="1"/>
  <c r="Q14" i="49" s="1"/>
  <c r="W14" i="49" s="1"/>
  <c r="E10" i="103"/>
  <c r="BU16" i="81"/>
  <c r="BW16" i="81" s="1"/>
  <c r="BM16" i="81"/>
  <c r="AW10" i="79"/>
  <c r="BK10" i="84"/>
  <c r="AY10" i="79" s="1"/>
  <c r="BC10" i="79" s="1"/>
  <c r="BE10" i="79" s="1"/>
  <c r="W8" i="44" s="1"/>
  <c r="AW16" i="82"/>
  <c r="AY16" i="82" s="1"/>
  <c r="AO16" i="82"/>
  <c r="BI12" i="84"/>
  <c r="BA12" i="84"/>
  <c r="DQ11" i="81"/>
  <c r="DS11" i="81" s="1"/>
  <c r="DI11" i="81"/>
  <c r="BG13" i="92"/>
  <c r="AQ34" i="34"/>
  <c r="AQ26" i="34"/>
  <c r="AQ22" i="34"/>
  <c r="AQ23" i="34"/>
  <c r="AQ24" i="34"/>
  <c r="AQ8" i="34"/>
  <c r="AQ34" i="42"/>
  <c r="AQ26" i="42"/>
  <c r="AQ22" i="42"/>
  <c r="AQ24" i="42"/>
  <c r="AQ23" i="42"/>
  <c r="AQ8" i="42"/>
  <c r="BK75" i="52"/>
  <c r="AM78" i="52"/>
  <c r="AM79" i="52" s="1"/>
  <c r="W16" i="90"/>
  <c r="BG16" i="90" s="1"/>
  <c r="AQ17" i="88"/>
  <c r="G102" i="114"/>
  <c r="I30" i="24" s="1"/>
  <c r="M30" i="24" s="1"/>
  <c r="S30" i="24" s="1"/>
  <c r="AG15" i="89"/>
  <c r="AQ20" i="91"/>
  <c r="AQ12" i="91"/>
  <c r="AW14" i="81"/>
  <c r="AY14" i="81" s="1"/>
  <c r="AO14" i="81"/>
  <c r="BY9" i="84"/>
  <c r="BQ9" i="84"/>
  <c r="BI8" i="79"/>
  <c r="BO8" i="85"/>
  <c r="W11" i="89"/>
  <c r="K19" i="90"/>
  <c r="K15" i="90"/>
  <c r="K11" i="90"/>
  <c r="K23" i="90"/>
  <c r="K20" i="90"/>
  <c r="K16" i="90"/>
  <c r="K12" i="90"/>
  <c r="K8" i="90"/>
  <c r="K21" i="90"/>
  <c r="K17" i="90"/>
  <c r="K13" i="90"/>
  <c r="K9" i="90"/>
  <c r="K22" i="90"/>
  <c r="K18" i="90"/>
  <c r="K14" i="90"/>
  <c r="K10" i="90"/>
  <c r="I16" i="51"/>
  <c r="M16" i="51" s="1"/>
  <c r="G15" i="117"/>
  <c r="E9" i="103"/>
  <c r="CC68" i="52"/>
  <c r="CE68" i="52" s="1"/>
  <c r="CA68" i="52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3" i="77"/>
  <c r="AS13" i="77" s="1"/>
  <c r="I22" i="15" s="1"/>
  <c r="M22" i="15" s="1"/>
  <c r="S22" i="15" s="1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S16" i="77"/>
  <c r="U16" i="77" s="1"/>
  <c r="E17" i="76" s="1"/>
  <c r="S12" i="77"/>
  <c r="U12" i="77" s="1"/>
  <c r="E13" i="76" s="1"/>
  <c r="S17" i="77"/>
  <c r="U17" i="77" s="1"/>
  <c r="E18" i="76" s="1"/>
  <c r="S13" i="77"/>
  <c r="U13" i="77" s="1"/>
  <c r="E14" i="76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Q28" i="48"/>
  <c r="E12" i="10" s="1"/>
  <c r="S42" i="38"/>
  <c r="Q42" i="38"/>
  <c r="S43" i="35"/>
  <c r="S43" i="36"/>
  <c r="G64" i="113"/>
  <c r="I43" i="41" s="1"/>
  <c r="M43" i="41" s="1"/>
  <c r="Q42" i="35"/>
  <c r="Q42" i="40"/>
  <c r="S42" i="41"/>
  <c r="Q42" i="41"/>
  <c r="S43" i="34"/>
  <c r="G28" i="113"/>
  <c r="I43" i="45" s="1"/>
  <c r="M43" i="45" s="1"/>
  <c r="Q42" i="39"/>
  <c r="S42" i="39"/>
  <c r="M21" i="79"/>
  <c r="W21" i="84"/>
  <c r="O21" i="79" s="1"/>
  <c r="S21" i="79" s="1"/>
  <c r="U21" i="79" s="1"/>
  <c r="AQ14" i="88"/>
  <c r="DQ17" i="82"/>
  <c r="DS17" i="82" s="1"/>
  <c r="DI17" i="82"/>
  <c r="BC23" i="89"/>
  <c r="AA32" i="75"/>
  <c r="AC32" i="75" s="1"/>
  <c r="AA28" i="75"/>
  <c r="AC28" i="75" s="1"/>
  <c r="AA24" i="75"/>
  <c r="AC24" i="75" s="1"/>
  <c r="AA20" i="75"/>
  <c r="AA16" i="75"/>
  <c r="AA12" i="75"/>
  <c r="AA8" i="75"/>
  <c r="AA33" i="75"/>
  <c r="AC33" i="75" s="1"/>
  <c r="AA29" i="75"/>
  <c r="AC29" i="75" s="1"/>
  <c r="AA25" i="75"/>
  <c r="AC25" i="75" s="1"/>
  <c r="AA21" i="75"/>
  <c r="AA17" i="75"/>
  <c r="AA13" i="75"/>
  <c r="AA9" i="75"/>
  <c r="AA30" i="75"/>
  <c r="AC30" i="75" s="1"/>
  <c r="AA26" i="75"/>
  <c r="AC26" i="75" s="1"/>
  <c r="AA22" i="75"/>
  <c r="AC22" i="75" s="1"/>
  <c r="AA18" i="75"/>
  <c r="AA14" i="75"/>
  <c r="AA10" i="75"/>
  <c r="AA31" i="75"/>
  <c r="AC31" i="75" s="1"/>
  <c r="AA27" i="75"/>
  <c r="AC27" i="75" s="1"/>
  <c r="AA23" i="75"/>
  <c r="AC23" i="75" s="1"/>
  <c r="AA19" i="75"/>
  <c r="AA15" i="75"/>
  <c r="AA11" i="75"/>
  <c r="AC11" i="75" s="1"/>
  <c r="AQ32" i="75"/>
  <c r="AS32" i="75" s="1"/>
  <c r="I41" i="26" s="1"/>
  <c r="M41" i="26" s="1"/>
  <c r="AQ28" i="75"/>
  <c r="AS28" i="75" s="1"/>
  <c r="I37" i="26" s="1"/>
  <c r="M37" i="26" s="1"/>
  <c r="AQ24" i="75"/>
  <c r="AS24" i="75" s="1"/>
  <c r="I33" i="26" s="1"/>
  <c r="M33" i="26" s="1"/>
  <c r="AQ20" i="75"/>
  <c r="AQ16" i="75"/>
  <c r="AQ12" i="75"/>
  <c r="AQ8" i="75"/>
  <c r="AQ33" i="75"/>
  <c r="AS33" i="75" s="1"/>
  <c r="I42" i="26" s="1"/>
  <c r="M42" i="26" s="1"/>
  <c r="AQ29" i="75"/>
  <c r="AS29" i="75" s="1"/>
  <c r="I38" i="26" s="1"/>
  <c r="M38" i="26" s="1"/>
  <c r="AQ25" i="75"/>
  <c r="AS25" i="75" s="1"/>
  <c r="I34" i="26" s="1"/>
  <c r="M34" i="26" s="1"/>
  <c r="AQ21" i="75"/>
  <c r="AQ17" i="75"/>
  <c r="AQ13" i="75"/>
  <c r="AQ9" i="75"/>
  <c r="AQ30" i="75"/>
  <c r="AS30" i="75" s="1"/>
  <c r="I39" i="26" s="1"/>
  <c r="M39" i="26" s="1"/>
  <c r="AQ26" i="75"/>
  <c r="AS26" i="75" s="1"/>
  <c r="I35" i="26" s="1"/>
  <c r="M35" i="26" s="1"/>
  <c r="AQ22" i="75"/>
  <c r="AS22" i="75" s="1"/>
  <c r="I31" i="26" s="1"/>
  <c r="M31" i="26" s="1"/>
  <c r="AQ18" i="75"/>
  <c r="AQ14" i="75"/>
  <c r="AQ10" i="75"/>
  <c r="AQ31" i="75"/>
  <c r="AS31" i="75" s="1"/>
  <c r="I40" i="26" s="1"/>
  <c r="M40" i="26" s="1"/>
  <c r="AQ27" i="75"/>
  <c r="AS27" i="75" s="1"/>
  <c r="I36" i="26" s="1"/>
  <c r="M36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M45" i="97"/>
  <c r="W45" i="97" s="1"/>
  <c r="I48" i="26" s="1"/>
  <c r="M48" i="26" s="1"/>
  <c r="BC30" i="75"/>
  <c r="BE30" i="75" s="1"/>
  <c r="E56" i="74" s="1"/>
  <c r="BC26" i="75"/>
  <c r="BE26" i="75" s="1"/>
  <c r="E52" i="74" s="1"/>
  <c r="BC22" i="75"/>
  <c r="BE22" i="75" s="1"/>
  <c r="E48" i="74" s="1"/>
  <c r="BC18" i="75"/>
  <c r="BC14" i="75"/>
  <c r="BC10" i="75"/>
  <c r="BC31" i="75"/>
  <c r="BE31" i="75" s="1"/>
  <c r="E57" i="74" s="1"/>
  <c r="BC27" i="75"/>
  <c r="BE27" i="75" s="1"/>
  <c r="E53" i="74" s="1"/>
  <c r="BC23" i="75"/>
  <c r="BE23" i="75" s="1"/>
  <c r="E49" i="74" s="1"/>
  <c r="BC19" i="75"/>
  <c r="BC15" i="75"/>
  <c r="BC11" i="75"/>
  <c r="BE11" i="75" s="1"/>
  <c r="E37" i="74" s="1"/>
  <c r="BC32" i="75"/>
  <c r="BE32" i="75" s="1"/>
  <c r="E58" i="74" s="1"/>
  <c r="BC28" i="75"/>
  <c r="BE28" i="75" s="1"/>
  <c r="E54" i="74" s="1"/>
  <c r="BC24" i="75"/>
  <c r="BE24" i="75" s="1"/>
  <c r="E50" i="74" s="1"/>
  <c r="BC20" i="75"/>
  <c r="BC16" i="75"/>
  <c r="BC12" i="75"/>
  <c r="BC8" i="75"/>
  <c r="BC33" i="75"/>
  <c r="BE33" i="75" s="1"/>
  <c r="E59" i="74" s="1"/>
  <c r="BC29" i="75"/>
  <c r="BE29" i="75" s="1"/>
  <c r="E55" i="74" s="1"/>
  <c r="BC25" i="75"/>
  <c r="BE25" i="75" s="1"/>
  <c r="E51" i="74" s="1"/>
  <c r="BC21" i="75"/>
  <c r="BC17" i="75"/>
  <c r="BC13" i="75"/>
  <c r="BC9" i="75"/>
  <c r="M48" i="97"/>
  <c r="W48" i="97" s="1"/>
  <c r="E71" i="96" s="1"/>
  <c r="W15" i="88"/>
  <c r="AG21" i="88"/>
  <c r="AG13" i="90"/>
  <c r="I49" i="98"/>
  <c r="I82" i="98" s="1"/>
  <c r="DQ13" i="81"/>
  <c r="DS13" i="81" s="1"/>
  <c r="DI13" i="81"/>
  <c r="AG20" i="88"/>
  <c r="AG12" i="88"/>
  <c r="I14" i="22"/>
  <c r="M14" i="22" s="1"/>
  <c r="S14" i="22" s="1"/>
  <c r="E32" i="103"/>
  <c r="I16" i="22"/>
  <c r="M16" i="22" s="1"/>
  <c r="S16" i="22" s="1"/>
  <c r="E34" i="103"/>
  <c r="E30" i="102"/>
  <c r="G8" i="102"/>
  <c r="G30" i="102" s="1"/>
  <c r="W11" i="88"/>
  <c r="I48" i="96"/>
  <c r="I23" i="55" s="1"/>
  <c r="M23" i="55" s="1"/>
  <c r="I45" i="96"/>
  <c r="I18" i="55" s="1"/>
  <c r="M18" i="55" s="1"/>
  <c r="I64" i="96"/>
  <c r="I36" i="55" s="1"/>
  <c r="M36" i="55" s="1"/>
  <c r="BG15" i="92"/>
  <c r="DQ11" i="82"/>
  <c r="DS11" i="82" s="1"/>
  <c r="DI11" i="82"/>
  <c r="I57" i="96"/>
  <c r="I31" i="18" s="1"/>
  <c r="I59" i="96"/>
  <c r="I31" i="55" s="1"/>
  <c r="M31" i="55" s="1"/>
  <c r="K59" i="96"/>
  <c r="I31" i="53" s="1"/>
  <c r="M31" i="53" s="1"/>
  <c r="Q31" i="53" s="1"/>
  <c r="W31" i="53" s="1"/>
  <c r="I45" i="97"/>
  <c r="I44" i="26" s="1"/>
  <c r="I41" i="97"/>
  <c r="I9" i="22" s="1"/>
  <c r="M9" i="22" s="1"/>
  <c r="S9" i="22" s="1"/>
  <c r="I37" i="97"/>
  <c r="I36" i="30" s="1"/>
  <c r="I33" i="97"/>
  <c r="I36" i="33" s="1"/>
  <c r="I29" i="97"/>
  <c r="I36" i="37" s="1"/>
  <c r="I25" i="97"/>
  <c r="I36" i="41" s="1"/>
  <c r="I21" i="97"/>
  <c r="I36" i="45" s="1"/>
  <c r="I19" i="97"/>
  <c r="I10" i="49" s="1"/>
  <c r="M10" i="49" s="1"/>
  <c r="Q10" i="49" s="1"/>
  <c r="W10" i="49" s="1"/>
  <c r="I48" i="97"/>
  <c r="E55" i="96" s="1"/>
  <c r="I44" i="97"/>
  <c r="I44" i="27" s="1"/>
  <c r="I40" i="97"/>
  <c r="I9" i="24" s="1"/>
  <c r="M9" i="24" s="1"/>
  <c r="S9" i="24" s="1"/>
  <c r="I36" i="97"/>
  <c r="I36" i="31" s="1"/>
  <c r="I32" i="97"/>
  <c r="I36" i="34" s="1"/>
  <c r="I28" i="97"/>
  <c r="I36" i="38" s="1"/>
  <c r="I24" i="97"/>
  <c r="I36" i="42" s="1"/>
  <c r="I20" i="97"/>
  <c r="I36" i="46" s="1"/>
  <c r="I47" i="97"/>
  <c r="I139" i="11" s="1"/>
  <c r="I43" i="97"/>
  <c r="I137" i="11" s="1"/>
  <c r="I39" i="97"/>
  <c r="I8" i="22" s="1"/>
  <c r="I35" i="97"/>
  <c r="I12" i="51" s="1"/>
  <c r="M12" i="51" s="1"/>
  <c r="I31" i="97"/>
  <c r="I36" i="35" s="1"/>
  <c r="I27" i="97"/>
  <c r="I36" i="39" s="1"/>
  <c r="I23" i="97"/>
  <c r="I36" i="43" s="1"/>
  <c r="I46" i="97"/>
  <c r="I138" i="11" s="1"/>
  <c r="I42" i="97"/>
  <c r="E73" i="96" s="1"/>
  <c r="I38" i="97"/>
  <c r="I8" i="24" s="1"/>
  <c r="I34" i="97"/>
  <c r="I36" i="32" s="1"/>
  <c r="I30" i="97"/>
  <c r="I36" i="36" s="1"/>
  <c r="I26" i="97"/>
  <c r="I36" i="40" s="1"/>
  <c r="I22" i="97"/>
  <c r="I36" i="44" s="1"/>
  <c r="I18" i="97"/>
  <c r="I10" i="51" s="1"/>
  <c r="M10" i="51" s="1"/>
  <c r="I44" i="96"/>
  <c r="I17" i="55" s="1"/>
  <c r="M17" i="55" s="1"/>
  <c r="K44" i="96"/>
  <c r="I17" i="53" s="1"/>
  <c r="M17" i="53" s="1"/>
  <c r="Q17" i="53" s="1"/>
  <c r="W17" i="53" s="1"/>
  <c r="I42" i="96"/>
  <c r="I24" i="55" s="1"/>
  <c r="M24" i="55" s="1"/>
  <c r="AQ10" i="88"/>
  <c r="AQ34" i="43"/>
  <c r="AQ26" i="43"/>
  <c r="AQ22" i="43"/>
  <c r="AQ23" i="43"/>
  <c r="AQ24" i="43"/>
  <c r="AQ8" i="43"/>
  <c r="DQ15" i="82"/>
  <c r="DS15" i="82" s="1"/>
  <c r="DI15" i="82"/>
  <c r="BI11" i="84"/>
  <c r="BA11" i="84"/>
  <c r="BY12" i="83"/>
  <c r="CC12" i="83"/>
  <c r="CE12" i="83" s="1"/>
  <c r="Y16" i="56"/>
  <c r="AM16" i="56"/>
  <c r="AS16" i="56" s="1"/>
  <c r="AC16" i="56"/>
  <c r="AI16" i="56" s="1"/>
  <c r="Q16" i="56"/>
  <c r="W16" i="56" s="1"/>
  <c r="W10" i="89"/>
  <c r="W9" i="89"/>
  <c r="E82" i="98"/>
  <c r="G82" i="98"/>
  <c r="AU40" i="46"/>
  <c r="AE40" i="46"/>
  <c r="BA40" i="46"/>
  <c r="AK40" i="46"/>
  <c r="S40" i="46"/>
  <c r="Q40" i="46"/>
  <c r="AQ21" i="31"/>
  <c r="AQ13" i="31"/>
  <c r="AQ9" i="31"/>
  <c r="AQ10" i="31"/>
  <c r="AQ12" i="31"/>
  <c r="AQ10" i="35"/>
  <c r="AQ12" i="35"/>
  <c r="AQ21" i="35"/>
  <c r="AQ13" i="35"/>
  <c r="AQ9" i="35"/>
  <c r="W17" i="89"/>
  <c r="BG17" i="89" s="1"/>
  <c r="AO19" i="84"/>
  <c r="AG19" i="84"/>
  <c r="BW17" i="52"/>
  <c r="BG17" i="52"/>
  <c r="AI17" i="52"/>
  <c r="Q17" i="52"/>
  <c r="W17" i="52" s="1"/>
  <c r="BC17" i="52"/>
  <c r="AM17" i="52"/>
  <c r="AC17" i="52"/>
  <c r="BM17" i="52"/>
  <c r="AW17" i="52"/>
  <c r="CG17" i="52"/>
  <c r="Y17" i="52"/>
  <c r="BQ17" i="52"/>
  <c r="AS17" i="52"/>
  <c r="I24" i="56"/>
  <c r="M24" i="56" s="1"/>
  <c r="K9" i="74"/>
  <c r="I24" i="54" s="1"/>
  <c r="M24" i="54" s="1"/>
  <c r="W10" i="91"/>
  <c r="BG10" i="91" s="1"/>
  <c r="Y9" i="82"/>
  <c r="AA9" i="82" s="1"/>
  <c r="Q9" i="82"/>
  <c r="BQ9" i="82"/>
  <c r="BI9" i="82"/>
  <c r="BI16" i="79"/>
  <c r="BO16" i="85"/>
  <c r="AW34" i="40"/>
  <c r="AW26" i="40"/>
  <c r="AW22" i="40"/>
  <c r="AW24" i="40"/>
  <c r="AW8" i="40"/>
  <c r="AS14" i="79"/>
  <c r="AU14" i="79" s="1"/>
  <c r="AM8" i="40" s="1"/>
  <c r="AW23" i="40"/>
  <c r="AY68" i="52"/>
  <c r="BA68" i="52" s="1"/>
  <c r="AW68" i="52"/>
  <c r="M9" i="19"/>
  <c r="I15" i="19"/>
  <c r="AG19" i="91"/>
  <c r="W20" i="89"/>
  <c r="BG20" i="89" s="1"/>
  <c r="CS11" i="81"/>
  <c r="CU11" i="81" s="1"/>
  <c r="CK11" i="81"/>
  <c r="DQ13" i="82"/>
  <c r="DS13" i="82" s="1"/>
  <c r="DI13" i="82"/>
  <c r="AG22" i="90"/>
  <c r="I12" i="104"/>
  <c r="I13" i="104"/>
  <c r="M19" i="97" s="1"/>
  <c r="U8" i="83"/>
  <c r="W8" i="83" s="1"/>
  <c r="Q8" i="83"/>
  <c r="E8" i="79" s="1"/>
  <c r="AW10" i="81"/>
  <c r="AY10" i="81" s="1"/>
  <c r="AO10" i="81"/>
  <c r="AW13" i="82"/>
  <c r="AY13" i="82" s="1"/>
  <c r="AO13" i="82"/>
  <c r="CE20" i="84"/>
  <c r="BO8" i="79"/>
  <c r="CE8" i="84"/>
  <c r="BQ8" i="79" s="1"/>
  <c r="BU8" i="79" s="1"/>
  <c r="BW8" i="79" s="1"/>
  <c r="AW45" i="36"/>
  <c r="AW43" i="36"/>
  <c r="AW33" i="36"/>
  <c r="AW29" i="36"/>
  <c r="AW25" i="36"/>
  <c r="AW17" i="36"/>
  <c r="AW41" i="36"/>
  <c r="AW36" i="36"/>
  <c r="AW30" i="36"/>
  <c r="AW18" i="36"/>
  <c r="AW14" i="36"/>
  <c r="AW40" i="36"/>
  <c r="AW19" i="36"/>
  <c r="AW15" i="36"/>
  <c r="AW11" i="36"/>
  <c r="AW38" i="36"/>
  <c r="AW32" i="36"/>
  <c r="AW28" i="36"/>
  <c r="AW20" i="36"/>
  <c r="AW16" i="36"/>
  <c r="I18" i="79"/>
  <c r="K18" i="79" s="1"/>
  <c r="AM41" i="36" s="1"/>
  <c r="AW42" i="36"/>
  <c r="AW27" i="36"/>
  <c r="AW31" i="36"/>
  <c r="AW46" i="36"/>
  <c r="AW37" i="36"/>
  <c r="AW39" i="36"/>
  <c r="BU12" i="82"/>
  <c r="BW12" i="82" s="1"/>
  <c r="BM12" i="82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AW22" i="82"/>
  <c r="AY22" i="82" s="1"/>
  <c r="AO22" i="82"/>
  <c r="CO23" i="82"/>
  <c r="CG23" i="82"/>
  <c r="G964" i="1"/>
  <c r="E23" i="2"/>
  <c r="BE8" i="75"/>
  <c r="E34" i="74" s="1"/>
  <c r="AS8" i="75"/>
  <c r="I17" i="26" s="1"/>
  <c r="M17" i="26" s="1"/>
  <c r="AC8" i="75"/>
  <c r="W12" i="88"/>
  <c r="AG19" i="89"/>
  <c r="CW12" i="83"/>
  <c r="CY12" i="83" s="1"/>
  <c r="CS12" i="83"/>
  <c r="AK14" i="83"/>
  <c r="AO14" i="83"/>
  <c r="AQ14" i="83" s="1"/>
  <c r="AS9" i="82"/>
  <c r="AK9" i="82"/>
  <c r="AG13" i="91"/>
  <c r="CS19" i="81"/>
  <c r="CU19" i="81" s="1"/>
  <c r="CK19" i="81"/>
  <c r="DQ10" i="81"/>
  <c r="DS10" i="81" s="1"/>
  <c r="DI10" i="81"/>
  <c r="AG9" i="88"/>
  <c r="AQ18" i="88"/>
  <c r="E12" i="79"/>
  <c r="E19" i="79"/>
  <c r="CS11" i="82"/>
  <c r="CU11" i="82" s="1"/>
  <c r="CK11" i="82"/>
  <c r="AW15" i="81"/>
  <c r="AY15" i="81" s="1"/>
  <c r="AO15" i="81"/>
  <c r="BI16" i="84"/>
  <c r="BA16" i="84"/>
  <c r="DQ22" i="81"/>
  <c r="DS22" i="81" s="1"/>
  <c r="DI22" i="81"/>
  <c r="CW11" i="84"/>
  <c r="CO11" i="84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AM23" i="91"/>
  <c r="CA8" i="91"/>
  <c r="AQ8" i="91"/>
  <c r="Q19" i="54"/>
  <c r="Y19" i="54" s="1"/>
  <c r="K19" i="54"/>
  <c r="Q40" i="35"/>
  <c r="S40" i="35"/>
  <c r="Q40" i="32"/>
  <c r="S40" i="32"/>
  <c r="AW11" i="81"/>
  <c r="AY11" i="81" s="1"/>
  <c r="AO11" i="81"/>
  <c r="CA9" i="79"/>
  <c r="CE9" i="85"/>
  <c r="W15" i="89"/>
  <c r="AW19" i="82"/>
  <c r="AY19" i="82" s="1"/>
  <c r="AO19" i="82"/>
  <c r="CW12" i="84"/>
  <c r="CO12" i="84"/>
  <c r="W14" i="89"/>
  <c r="AQ9" i="90"/>
  <c r="AQ23" i="90" s="1"/>
  <c r="M15" i="79"/>
  <c r="W15" i="84"/>
  <c r="O15" i="79" s="1"/>
  <c r="S15" i="79" s="1"/>
  <c r="U15" i="79" s="1"/>
  <c r="DM9" i="81"/>
  <c r="DE9" i="81"/>
  <c r="AO18" i="79"/>
  <c r="DQ10" i="82"/>
  <c r="DS10" i="82" s="1"/>
  <c r="DI10" i="82"/>
  <c r="M79" i="52"/>
  <c r="AW18" i="81"/>
  <c r="AY18" i="81" s="1"/>
  <c r="AO18" i="81"/>
  <c r="BC23" i="88"/>
  <c r="W20" i="79"/>
  <c r="AA20" i="79" s="1"/>
  <c r="AC20" i="79" s="1"/>
  <c r="W17" i="79"/>
  <c r="AA17" i="79" s="1"/>
  <c r="AC17" i="79" s="1"/>
  <c r="CW13" i="84"/>
  <c r="CO13" i="84"/>
  <c r="BY13" i="79" s="1"/>
  <c r="AO52" i="52"/>
  <c r="BY52" i="52"/>
  <c r="CC52" i="52" s="1"/>
  <c r="AO37" i="52"/>
  <c r="BY37" i="52"/>
  <c r="CC37" i="52" s="1"/>
  <c r="Y45" i="97"/>
  <c r="I49" i="26" s="1"/>
  <c r="M49" i="26" s="1"/>
  <c r="Y48" i="97"/>
  <c r="E72" i="96" s="1"/>
  <c r="I9" i="27"/>
  <c r="K27" i="74"/>
  <c r="I9" i="26" s="1"/>
  <c r="I13" i="27"/>
  <c r="M13" i="27" s="1"/>
  <c r="K31" i="74"/>
  <c r="I13" i="26" s="1"/>
  <c r="M13" i="26" s="1"/>
  <c r="BG17" i="79"/>
  <c r="BK17" i="79" s="1"/>
  <c r="BM17" i="79" s="1"/>
  <c r="W15" i="91"/>
  <c r="DQ20" i="82"/>
  <c r="DS20" i="82" s="1"/>
  <c r="DI20" i="82"/>
  <c r="Y25" i="47"/>
  <c r="DQ15" i="81"/>
  <c r="DS15" i="81" s="1"/>
  <c r="DI15" i="81"/>
  <c r="W11" i="90"/>
  <c r="BU13" i="81"/>
  <c r="BW13" i="81" s="1"/>
  <c r="BM13" i="81"/>
  <c r="W20" i="90"/>
  <c r="BG20" i="90" s="1"/>
  <c r="AU40" i="38"/>
  <c r="AE40" i="38"/>
  <c r="BA40" i="38"/>
  <c r="AK40" i="38"/>
  <c r="S40" i="38"/>
  <c r="Q40" i="38"/>
  <c r="Q40" i="43"/>
  <c r="BU20" i="82"/>
  <c r="BW20" i="82" s="1"/>
  <c r="BM20" i="82"/>
  <c r="AW11" i="82"/>
  <c r="AY11" i="82" s="1"/>
  <c r="AO11" i="82"/>
  <c r="AQ21" i="34"/>
  <c r="AQ13" i="34"/>
  <c r="AQ9" i="34"/>
  <c r="AQ10" i="34"/>
  <c r="AQ12" i="34"/>
  <c r="AQ13" i="42"/>
  <c r="AQ9" i="42"/>
  <c r="AQ10" i="42"/>
  <c r="AQ12" i="42"/>
  <c r="AQ21" i="42"/>
  <c r="DQ21" i="82"/>
  <c r="DS21" i="82" s="1"/>
  <c r="DI21" i="82"/>
  <c r="E11" i="79"/>
  <c r="AQ15" i="89"/>
  <c r="CC9" i="83"/>
  <c r="CE9" i="83" s="1"/>
  <c r="BY9" i="83"/>
  <c r="BI22" i="83"/>
  <c r="BK22" i="83" s="1"/>
  <c r="BE22" i="83"/>
  <c r="CS13" i="82"/>
  <c r="CU13" i="82" s="1"/>
  <c r="CK13" i="82"/>
  <c r="AM17" i="51"/>
  <c r="CE73" i="52"/>
  <c r="CC67" i="52"/>
  <c r="CA67" i="52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O14" i="77"/>
  <c r="Q14" i="77" s="1"/>
  <c r="E66" i="74" s="1"/>
  <c r="O10" i="77"/>
  <c r="Q10" i="77" s="1"/>
  <c r="E62" i="74" s="1"/>
  <c r="O15" i="77"/>
  <c r="Q15" i="77" s="1"/>
  <c r="E67" i="74" s="1"/>
  <c r="O11" i="77"/>
  <c r="Q11" i="77" s="1"/>
  <c r="E63" i="74" s="1"/>
  <c r="AI14" i="77"/>
  <c r="AK14" i="77" s="1"/>
  <c r="I23" i="16" s="1"/>
  <c r="M23" i="16" s="1"/>
  <c r="S23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3" i="77"/>
  <c r="AK13" i="77" s="1"/>
  <c r="I22" i="16" s="1"/>
  <c r="M22" i="16" s="1"/>
  <c r="S22" i="16" s="1"/>
  <c r="AI28" i="48"/>
  <c r="E21" i="10" s="1"/>
  <c r="AM8" i="48"/>
  <c r="AM28" i="48" s="1"/>
  <c r="E21" i="8" s="1"/>
  <c r="E22" i="8" s="1"/>
  <c r="AC8" i="44"/>
  <c r="Q42" i="36"/>
  <c r="S42" i="36"/>
  <c r="S43" i="33"/>
  <c r="AU43" i="46"/>
  <c r="AE43" i="46"/>
  <c r="BA43" i="46"/>
  <c r="AK43" i="46"/>
  <c r="S43" i="46"/>
  <c r="S43" i="39"/>
  <c r="S42" i="33"/>
  <c r="Q42" i="33"/>
  <c r="G101" i="113"/>
  <c r="I17" i="29" s="1"/>
  <c r="M17" i="29" s="1"/>
  <c r="S17" i="29" s="1"/>
  <c r="BA17" i="7" s="1"/>
  <c r="G145" i="113"/>
  <c r="I43" i="32" s="1"/>
  <c r="M43" i="32" s="1"/>
  <c r="G36" i="113"/>
  <c r="I42" i="44" s="1"/>
  <c r="M42" i="44" s="1"/>
  <c r="S43" i="37"/>
  <c r="AG13" i="88"/>
  <c r="CW16" i="84"/>
  <c r="CO16" i="84"/>
  <c r="BG9" i="92"/>
  <c r="M8" i="79"/>
  <c r="W8" i="84"/>
  <c r="O8" i="79" s="1"/>
  <c r="S8" i="79" s="1"/>
  <c r="U8" i="79" s="1"/>
  <c r="AU30" i="75"/>
  <c r="AW30" i="75" s="1"/>
  <c r="I95" i="11" s="1"/>
  <c r="M95" i="11" s="1"/>
  <c r="AU26" i="75"/>
  <c r="AW26" i="75" s="1"/>
  <c r="I83" i="11" s="1"/>
  <c r="M83" i="11" s="1"/>
  <c r="AU22" i="75"/>
  <c r="AW22" i="75" s="1"/>
  <c r="I64" i="11" s="1"/>
  <c r="M64" i="11" s="1"/>
  <c r="AU18" i="75"/>
  <c r="AU14" i="75"/>
  <c r="AU10" i="75"/>
  <c r="AU31" i="75"/>
  <c r="AW31" i="75" s="1"/>
  <c r="I101" i="11" s="1"/>
  <c r="M101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AU32" i="75"/>
  <c r="AW32" i="75" s="1"/>
  <c r="I104" i="11" s="1"/>
  <c r="AU28" i="75"/>
  <c r="AW28" i="75" s="1"/>
  <c r="I89" i="11" s="1"/>
  <c r="M89" i="11" s="1"/>
  <c r="AU24" i="75"/>
  <c r="AW24" i="75" s="1"/>
  <c r="I77" i="11" s="1"/>
  <c r="M77" i="11" s="1"/>
  <c r="AU20" i="75"/>
  <c r="AU16" i="75"/>
  <c r="AU12" i="75"/>
  <c r="AU8" i="75"/>
  <c r="AW8" i="75" s="1"/>
  <c r="I10" i="11" s="1"/>
  <c r="M10" i="11" s="1"/>
  <c r="AU33" i="75"/>
  <c r="AW33" i="75" s="1"/>
  <c r="I98" i="11" s="1"/>
  <c r="AU29" i="75"/>
  <c r="AW29" i="75" s="1"/>
  <c r="I92" i="11" s="1"/>
  <c r="M92" i="11" s="1"/>
  <c r="AU25" i="75"/>
  <c r="AW25" i="75" s="1"/>
  <c r="I80" i="11" s="1"/>
  <c r="M80" i="11" s="1"/>
  <c r="AU21" i="75"/>
  <c r="AU17" i="75"/>
  <c r="AU13" i="75"/>
  <c r="AU9" i="75"/>
  <c r="M46" i="97"/>
  <c r="Y46" i="97" s="1"/>
  <c r="I159" i="11" s="1"/>
  <c r="AE30" i="75"/>
  <c r="AG30" i="75" s="1"/>
  <c r="E30" i="73" s="1"/>
  <c r="AE26" i="75"/>
  <c r="AG26" i="75" s="1"/>
  <c r="E26" i="73" s="1"/>
  <c r="AE22" i="75"/>
  <c r="AG22" i="75" s="1"/>
  <c r="E22" i="73" s="1"/>
  <c r="AE18" i="75"/>
  <c r="AE14" i="75"/>
  <c r="AE10" i="75"/>
  <c r="AE31" i="75"/>
  <c r="AG31" i="75" s="1"/>
  <c r="E31" i="73" s="1"/>
  <c r="AE27" i="75"/>
  <c r="AG27" i="75" s="1"/>
  <c r="E27" i="73" s="1"/>
  <c r="AE23" i="75"/>
  <c r="AG23" i="75" s="1"/>
  <c r="E23" i="73" s="1"/>
  <c r="AE19" i="75"/>
  <c r="AE15" i="75"/>
  <c r="AE11" i="75"/>
  <c r="AG11" i="75" s="1"/>
  <c r="E11" i="73" s="1"/>
  <c r="AE32" i="75"/>
  <c r="AG32" i="75" s="1"/>
  <c r="E33" i="73" s="1"/>
  <c r="AE28" i="75"/>
  <c r="AG28" i="75" s="1"/>
  <c r="E28" i="73" s="1"/>
  <c r="AE24" i="75"/>
  <c r="AG24" i="75" s="1"/>
  <c r="E24" i="73" s="1"/>
  <c r="AE20" i="75"/>
  <c r="AE16" i="75"/>
  <c r="AE12" i="75"/>
  <c r="AE8" i="75"/>
  <c r="AG8" i="75" s="1"/>
  <c r="E8" i="73" s="1"/>
  <c r="AE33" i="75"/>
  <c r="AG33" i="75" s="1"/>
  <c r="E32" i="73" s="1"/>
  <c r="AE29" i="75"/>
  <c r="AG29" i="75" s="1"/>
  <c r="E29" i="73" s="1"/>
  <c r="AE25" i="75"/>
  <c r="AG25" i="75" s="1"/>
  <c r="E25" i="73" s="1"/>
  <c r="AE21" i="75"/>
  <c r="AE17" i="75"/>
  <c r="AE13" i="75"/>
  <c r="AE9" i="75"/>
  <c r="M42" i="97"/>
  <c r="Y42" i="97" s="1"/>
  <c r="E78" i="96" s="1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22" i="75"/>
  <c r="Q22" i="75" s="1"/>
  <c r="I55" i="25" s="1"/>
  <c r="M55" i="25" s="1"/>
  <c r="O18" i="75"/>
  <c r="O14" i="75"/>
  <c r="O10" i="75"/>
  <c r="O31" i="75"/>
  <c r="Q31" i="75" s="1"/>
  <c r="I85" i="25" s="1"/>
  <c r="M85" i="25" s="1"/>
  <c r="S85" i="25" s="1"/>
  <c r="O27" i="75"/>
  <c r="Q27" i="75" s="1"/>
  <c r="I73" i="25" s="1"/>
  <c r="M73" i="25" s="1"/>
  <c r="S73" i="25" s="1"/>
  <c r="O23" i="75"/>
  <c r="Q23" i="75" s="1"/>
  <c r="I58" i="25" s="1"/>
  <c r="M58" i="25" s="1"/>
  <c r="O19" i="75"/>
  <c r="O15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8" i="75"/>
  <c r="Q28" i="75" s="1"/>
  <c r="I76" i="25" s="1"/>
  <c r="M76" i="25" s="1"/>
  <c r="S76" i="25" s="1"/>
  <c r="O24" i="75"/>
  <c r="Q24" i="75" s="1"/>
  <c r="I61" i="25" s="1"/>
  <c r="M61" i="25" s="1"/>
  <c r="S61" i="25" s="1"/>
  <c r="O20" i="75"/>
  <c r="O16" i="75"/>
  <c r="O12" i="75"/>
  <c r="O8" i="75"/>
  <c r="Q8" i="75" s="1"/>
  <c r="I13" i="25" s="1"/>
  <c r="M13" i="25" s="1"/>
  <c r="S13" i="25" s="1"/>
  <c r="O33" i="75"/>
  <c r="Q33" i="75" s="1"/>
  <c r="I64" i="25" s="1"/>
  <c r="M64" i="25" s="1"/>
  <c r="S64" i="25" s="1"/>
  <c r="O29" i="75"/>
  <c r="Q29" i="75" s="1"/>
  <c r="I79" i="25" s="1"/>
  <c r="M79" i="25" s="1"/>
  <c r="S79" i="25" s="1"/>
  <c r="O25" i="75"/>
  <c r="Q25" i="75" s="1"/>
  <c r="I67" i="25" s="1"/>
  <c r="M67" i="25" s="1"/>
  <c r="S67" i="25" s="1"/>
  <c r="O21" i="75"/>
  <c r="O17" i="75"/>
  <c r="O13" i="75"/>
  <c r="O9" i="75"/>
  <c r="M40" i="97"/>
  <c r="W40" i="97" s="1"/>
  <c r="I22" i="24" s="1"/>
  <c r="M22" i="24" s="1"/>
  <c r="S22" i="24" s="1"/>
  <c r="AQ21" i="88"/>
  <c r="AQ13" i="90"/>
  <c r="E22" i="79"/>
  <c r="AQ20" i="88"/>
  <c r="AQ12" i="88"/>
  <c r="AM23" i="92"/>
  <c r="DQ14" i="82"/>
  <c r="DS14" i="82" s="1"/>
  <c r="DI14" i="82"/>
  <c r="BU8" i="82"/>
  <c r="BW8" i="82" s="1"/>
  <c r="BM8" i="82"/>
  <c r="I14" i="24"/>
  <c r="M14" i="24" s="1"/>
  <c r="S14" i="24" s="1"/>
  <c r="G61" i="117"/>
  <c r="E30" i="103" s="1"/>
  <c r="E31" i="103"/>
  <c r="I46" i="27"/>
  <c r="M46" i="27" s="1"/>
  <c r="E40" i="103"/>
  <c r="I149" i="11"/>
  <c r="E37" i="103"/>
  <c r="W8" i="50"/>
  <c r="AO23" i="84"/>
  <c r="AG23" i="84"/>
  <c r="I46" i="96"/>
  <c r="I19" i="55" s="1"/>
  <c r="M19" i="55" s="1"/>
  <c r="I47" i="96"/>
  <c r="I21" i="55" s="1"/>
  <c r="M21" i="55" s="1"/>
  <c r="I54" i="96"/>
  <c r="I9" i="51" s="1"/>
  <c r="M9" i="51" s="1"/>
  <c r="K54" i="96"/>
  <c r="I9" i="49" s="1"/>
  <c r="M9" i="49" s="1"/>
  <c r="Q9" i="49" s="1"/>
  <c r="W9" i="49" s="1"/>
  <c r="AS44" i="46"/>
  <c r="AC8" i="7" s="1"/>
  <c r="AG15" i="91"/>
  <c r="I37" i="96"/>
  <c r="I13" i="55" s="1"/>
  <c r="M13" i="55" s="1"/>
  <c r="K37" i="96"/>
  <c r="I13" i="53" s="1"/>
  <c r="M13" i="53" s="1"/>
  <c r="Q13" i="53" s="1"/>
  <c r="W13" i="53" s="1"/>
  <c r="M29" i="21"/>
  <c r="I31" i="21"/>
  <c r="M31" i="16"/>
  <c r="I33" i="16"/>
  <c r="AQ26" i="31"/>
  <c r="AQ22" i="31"/>
  <c r="AQ34" i="31"/>
  <c r="AQ23" i="31"/>
  <c r="AQ24" i="31"/>
  <c r="AQ8" i="31"/>
  <c r="AQ34" i="35"/>
  <c r="AQ26" i="35"/>
  <c r="AQ22" i="35"/>
  <c r="AQ23" i="35"/>
  <c r="AQ24" i="35"/>
  <c r="AQ8" i="35"/>
  <c r="E38" i="103"/>
  <c r="BU13" i="82"/>
  <c r="BW13" i="82" s="1"/>
  <c r="BM13" i="82"/>
  <c r="BI23" i="84"/>
  <c r="BA23" i="84"/>
  <c r="AQ34" i="36"/>
  <c r="AQ26" i="36"/>
  <c r="AQ22" i="36"/>
  <c r="AQ23" i="36"/>
  <c r="AQ24" i="36"/>
  <c r="AQ8" i="36"/>
  <c r="BU21" i="81"/>
  <c r="BW21" i="81" s="1"/>
  <c r="BM21" i="81"/>
  <c r="AC8" i="39"/>
  <c r="AS8" i="56"/>
  <c r="Y8" i="56"/>
  <c r="AM8" i="56"/>
  <c r="AC8" i="56"/>
  <c r="AI8" i="56" s="1"/>
  <c r="Q8" i="56"/>
  <c r="W8" i="56" s="1"/>
  <c r="M19" i="56"/>
  <c r="M17" i="56"/>
  <c r="AS13" i="56"/>
  <c r="Y13" i="56"/>
  <c r="AM13" i="56"/>
  <c r="AC13" i="56"/>
  <c r="AI13" i="56" s="1"/>
  <c r="Q13" i="56"/>
  <c r="W13" i="56" s="1"/>
  <c r="AG11" i="90"/>
  <c r="BU23" i="82"/>
  <c r="BW23" i="82" s="1"/>
  <c r="BM23" i="82"/>
  <c r="BG18" i="92"/>
  <c r="BG21" i="91"/>
  <c r="AE14" i="48"/>
  <c r="K17" i="54"/>
  <c r="Q17" i="54"/>
  <c r="M20" i="54"/>
  <c r="Y17" i="54"/>
  <c r="AO11" i="83"/>
  <c r="AQ11" i="83" s="1"/>
  <c r="AK11" i="83"/>
  <c r="AQ10" i="43"/>
  <c r="AQ12" i="43"/>
  <c r="AQ21" i="43"/>
  <c r="AQ13" i="43"/>
  <c r="AQ9" i="43"/>
  <c r="AO20" i="52"/>
  <c r="BY20" i="52"/>
  <c r="CC20" i="52" s="1"/>
  <c r="M40" i="103"/>
  <c r="M41" i="103"/>
  <c r="CS23" i="83"/>
  <c r="CW23" i="83"/>
  <c r="CY23" i="83" s="1"/>
  <c r="Q40" i="37"/>
  <c r="Q40" i="34"/>
  <c r="AG9" i="89"/>
  <c r="AG14" i="90"/>
  <c r="AO11" i="52"/>
  <c r="BY11" i="52"/>
  <c r="CC11" i="52" s="1"/>
  <c r="BY17" i="52"/>
  <c r="CC17" i="52" s="1"/>
  <c r="AO17" i="52"/>
  <c r="AQ17" i="52" s="1"/>
  <c r="W19" i="89"/>
  <c r="W20" i="91"/>
  <c r="BQ9" i="81"/>
  <c r="BI9" i="81"/>
  <c r="AG11" i="89"/>
  <c r="AW14" i="79"/>
  <c r="BK14" i="84"/>
  <c r="AY14" i="79" s="1"/>
  <c r="BC14" i="79" s="1"/>
  <c r="BE14" i="79" s="1"/>
  <c r="W8" i="40" s="1"/>
  <c r="AC8" i="40" s="1"/>
  <c r="AY66" i="52"/>
  <c r="BA66" i="52" s="1"/>
  <c r="AW66" i="52"/>
  <c r="AY67" i="52"/>
  <c r="BA67" i="52" s="1"/>
  <c r="AW67" i="52"/>
  <c r="AQ19" i="91"/>
  <c r="CS15" i="82"/>
  <c r="CU15" i="82" s="1"/>
  <c r="CK15" i="82"/>
  <c r="CW10" i="84"/>
  <c r="CO10" i="84"/>
  <c r="BY10" i="79" s="1"/>
  <c r="W9" i="88"/>
  <c r="BG9" i="88" s="1"/>
  <c r="W14" i="88"/>
  <c r="BY20" i="83"/>
  <c r="BG20" i="79" s="1"/>
  <c r="BK20" i="79" s="1"/>
  <c r="BM20" i="79" s="1"/>
  <c r="CC20" i="83"/>
  <c r="CE20" i="83" s="1"/>
  <c r="I71" i="98"/>
  <c r="BO21" i="79"/>
  <c r="CE21" i="84"/>
  <c r="BQ21" i="79" s="1"/>
  <c r="BU21" i="79" s="1"/>
  <c r="BW21" i="79" s="1"/>
  <c r="CE16" i="84"/>
  <c r="AE8" i="79"/>
  <c r="AQ8" i="84"/>
  <c r="AG8" i="79" s="1"/>
  <c r="AK8" i="79" s="1"/>
  <c r="AM8" i="79" s="1"/>
  <c r="AQ22" i="90"/>
  <c r="W17" i="54"/>
  <c r="W20" i="54" s="1"/>
  <c r="AW40" i="37"/>
  <c r="AW36" i="37"/>
  <c r="AW30" i="37"/>
  <c r="AW18" i="37"/>
  <c r="AW14" i="37"/>
  <c r="AW45" i="37"/>
  <c r="AW43" i="37"/>
  <c r="AW37" i="37"/>
  <c r="AW31" i="37"/>
  <c r="AW27" i="37"/>
  <c r="AW19" i="37"/>
  <c r="AW15" i="37"/>
  <c r="AW11" i="37"/>
  <c r="AW46" i="37"/>
  <c r="AW41" i="37"/>
  <c r="AW38" i="37"/>
  <c r="AW32" i="37"/>
  <c r="AW28" i="37"/>
  <c r="AW20" i="37"/>
  <c r="AW16" i="37"/>
  <c r="I17" i="79"/>
  <c r="K17" i="79" s="1"/>
  <c r="AM41" i="37" s="1"/>
  <c r="AW33" i="37"/>
  <c r="AW29" i="37"/>
  <c r="AW39" i="37"/>
  <c r="AW42" i="37"/>
  <c r="AW17" i="37"/>
  <c r="AW25" i="37"/>
  <c r="W16" i="89"/>
  <c r="W17" i="91"/>
  <c r="G53" i="115"/>
  <c r="AG11" i="91"/>
  <c r="BG10" i="79"/>
  <c r="BK10" i="79" s="1"/>
  <c r="BM10" i="79" s="1"/>
  <c r="W12" i="79"/>
  <c r="AA12" i="79" s="1"/>
  <c r="AC12" i="79" s="1"/>
  <c r="I74" i="98"/>
  <c r="AQ8" i="88"/>
  <c r="AM23" i="88"/>
  <c r="CA8" i="88"/>
  <c r="BY8" i="88"/>
  <c r="AC23" i="88"/>
  <c r="AG8" i="88"/>
  <c r="W18" i="84"/>
  <c r="O18" i="79" s="1"/>
  <c r="S18" i="79" s="1"/>
  <c r="U18" i="79" s="1"/>
  <c r="M18" i="79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AQ34" i="32"/>
  <c r="AQ26" i="32"/>
  <c r="AQ22" i="32"/>
  <c r="AQ23" i="32"/>
  <c r="AQ24" i="32"/>
  <c r="AQ8" i="32"/>
  <c r="AQ23" i="44"/>
  <c r="AQ24" i="44"/>
  <c r="AQ8" i="44"/>
  <c r="AQ34" i="44"/>
  <c r="AQ26" i="44"/>
  <c r="AQ22" i="44"/>
  <c r="G96" i="114"/>
  <c r="I26" i="22" s="1"/>
  <c r="M26" i="22" s="1"/>
  <c r="S26" i="22" s="1"/>
  <c r="G99" i="114"/>
  <c r="I29" i="24" s="1"/>
  <c r="M29" i="24" s="1"/>
  <c r="S29" i="24" s="1"/>
  <c r="CO23" i="81"/>
  <c r="CG23" i="81"/>
  <c r="S40" i="40"/>
  <c r="Q40" i="40"/>
  <c r="S40" i="30"/>
  <c r="Q40" i="30"/>
  <c r="Y22" i="54"/>
  <c r="Q22" i="54"/>
  <c r="W22" i="54" s="1"/>
  <c r="BI20" i="84"/>
  <c r="BA20" i="84"/>
  <c r="AO11" i="84"/>
  <c r="AG11" i="84"/>
  <c r="W11" i="79" s="1"/>
  <c r="AA11" i="79" s="1"/>
  <c r="AC11" i="79" s="1"/>
  <c r="AQ10" i="36"/>
  <c r="AQ12" i="36"/>
  <c r="AQ21" i="36"/>
  <c r="AQ13" i="36"/>
  <c r="AQ9" i="36"/>
  <c r="AQ12" i="44"/>
  <c r="AQ21" i="44"/>
  <c r="AQ13" i="44"/>
  <c r="AQ9" i="44"/>
  <c r="AQ10" i="44"/>
  <c r="AQ19" i="89"/>
  <c r="DQ8" i="81"/>
  <c r="DS8" i="81" s="1"/>
  <c r="DI8" i="81"/>
  <c r="K63" i="54"/>
  <c r="K62" i="54"/>
  <c r="K53" i="54"/>
  <c r="W19" i="88"/>
  <c r="Q9" i="83"/>
  <c r="U9" i="83"/>
  <c r="W9" i="83" s="1"/>
  <c r="AS9" i="81"/>
  <c r="AK9" i="81"/>
  <c r="M132" i="11"/>
  <c r="CC13" i="84"/>
  <c r="BU13" i="84"/>
  <c r="CC71" i="52"/>
  <c r="CE71" i="52" s="1"/>
  <c r="CA71" i="52"/>
  <c r="CG71" i="52" s="1"/>
  <c r="AG22" i="91"/>
  <c r="AQ13" i="91"/>
  <c r="AQ9" i="88"/>
  <c r="M12" i="79"/>
  <c r="W12" i="84"/>
  <c r="O12" i="79" s="1"/>
  <c r="S12" i="79" s="1"/>
  <c r="U12" i="79" s="1"/>
  <c r="W19" i="90"/>
  <c r="M19" i="79"/>
  <c r="W19" i="84"/>
  <c r="O19" i="79" s="1"/>
  <c r="S19" i="79" s="1"/>
  <c r="U19" i="79" s="1"/>
  <c r="W22" i="90"/>
  <c r="BG22" i="90" s="1"/>
  <c r="AG9" i="91"/>
  <c r="AW45" i="44"/>
  <c r="AW43" i="44"/>
  <c r="AW37" i="44"/>
  <c r="AW31" i="44"/>
  <c r="AW27" i="44"/>
  <c r="AW19" i="44"/>
  <c r="AW15" i="44"/>
  <c r="AW11" i="44"/>
  <c r="AW42" i="44"/>
  <c r="AW39" i="44"/>
  <c r="AW33" i="44"/>
  <c r="AW29" i="44"/>
  <c r="AW25" i="44"/>
  <c r="AW17" i="44"/>
  <c r="I10" i="79"/>
  <c r="K10" i="79" s="1"/>
  <c r="AM41" i="44" s="1"/>
  <c r="AW20" i="44"/>
  <c r="AW41" i="44"/>
  <c r="AW36" i="44"/>
  <c r="AW40" i="44"/>
  <c r="AW16" i="44"/>
  <c r="AW28" i="44"/>
  <c r="AW18" i="44"/>
  <c r="AW46" i="44"/>
  <c r="AW38" i="44"/>
  <c r="AW32" i="44"/>
  <c r="AW14" i="44"/>
  <c r="AW30" i="44"/>
  <c r="BC23" i="91"/>
  <c r="AG18" i="89"/>
  <c r="AG22" i="89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E8" i="7"/>
  <c r="AC48" i="46"/>
  <c r="AQ23" i="37"/>
  <c r="AQ24" i="37"/>
  <c r="AQ8" i="37"/>
  <c r="AQ34" i="37"/>
  <c r="AQ26" i="37"/>
  <c r="AQ22" i="37"/>
  <c r="AQ24" i="45"/>
  <c r="AQ34" i="45"/>
  <c r="AQ26" i="45"/>
  <c r="AQ23" i="45"/>
  <c r="AQ22" i="45"/>
  <c r="AQ8" i="45"/>
  <c r="I10" i="25"/>
  <c r="K73" i="74"/>
  <c r="I10" i="23" s="1"/>
  <c r="BU11" i="82"/>
  <c r="BW11" i="82" s="1"/>
  <c r="BM11" i="82"/>
  <c r="BK74" i="52"/>
  <c r="W12" i="90"/>
  <c r="BG12" i="90" s="1"/>
  <c r="S58" i="23"/>
  <c r="BU20" i="81"/>
  <c r="BW20" i="81" s="1"/>
  <c r="BM20" i="81"/>
  <c r="CA21" i="79"/>
  <c r="CE21" i="85"/>
  <c r="CW19" i="84"/>
  <c r="CO19" i="84"/>
  <c r="AO14" i="84"/>
  <c r="AG14" i="84"/>
  <c r="CS9" i="84"/>
  <c r="CK9" i="84"/>
  <c r="BU22" i="82"/>
  <c r="BW22" i="82" s="1"/>
  <c r="BM22" i="82"/>
  <c r="CS13" i="81"/>
  <c r="CU13" i="81" s="1"/>
  <c r="CK13" i="81"/>
  <c r="BK18" i="84"/>
  <c r="AY18" i="79" s="1"/>
  <c r="BC18" i="79" s="1"/>
  <c r="BE18" i="79" s="1"/>
  <c r="W8" i="36" s="1"/>
  <c r="AC8" i="36" s="1"/>
  <c r="AW18" i="79"/>
  <c r="M9" i="20"/>
  <c r="I15" i="20"/>
  <c r="W13" i="91"/>
  <c r="BG13" i="91" s="1"/>
  <c r="O79" i="52"/>
  <c r="BC76" i="52"/>
  <c r="W17" i="90"/>
  <c r="BG17" i="90" s="1"/>
  <c r="AE20" i="79"/>
  <c r="AQ20" i="84"/>
  <c r="AG20" i="79" s="1"/>
  <c r="AK20" i="79" s="1"/>
  <c r="AM20" i="79" s="1"/>
  <c r="AE17" i="79"/>
  <c r="AQ17" i="84"/>
  <c r="AG17" i="79" s="1"/>
  <c r="AK17" i="79" s="1"/>
  <c r="AM17" i="79" s="1"/>
  <c r="AO41" i="52"/>
  <c r="BY41" i="52"/>
  <c r="CC41" i="52" s="1"/>
  <c r="BY97" i="52"/>
  <c r="CC97" i="52" s="1"/>
  <c r="AO97" i="52"/>
  <c r="W18" i="90"/>
  <c r="DQ14" i="81"/>
  <c r="DS14" i="81" s="1"/>
  <c r="DI14" i="81"/>
  <c r="Y32" i="56"/>
  <c r="I10" i="27"/>
  <c r="M10" i="27" s="1"/>
  <c r="K28" i="74"/>
  <c r="I10" i="26" s="1"/>
  <c r="M10" i="26" s="1"/>
  <c r="I14" i="27"/>
  <c r="M14" i="27" s="1"/>
  <c r="K32" i="74"/>
  <c r="I14" i="26" s="1"/>
  <c r="M14" i="26" s="1"/>
  <c r="DQ22" i="82"/>
  <c r="DS22" i="82" s="1"/>
  <c r="DI22" i="82"/>
  <c r="AO13" i="84"/>
  <c r="AG13" i="84"/>
  <c r="BO17" i="79"/>
  <c r="CE17" i="84"/>
  <c r="BQ17" i="79" s="1"/>
  <c r="BU17" i="79" s="1"/>
  <c r="BW17" i="79" s="1"/>
  <c r="AO21" i="84"/>
  <c r="AG21" i="84"/>
  <c r="E14" i="79"/>
  <c r="W25" i="47"/>
  <c r="AQ24" i="38"/>
  <c r="AQ8" i="38"/>
  <c r="AQ34" i="38"/>
  <c r="AQ26" i="38"/>
  <c r="AQ22" i="38"/>
  <c r="AQ23" i="38"/>
  <c r="AQ23" i="46"/>
  <c r="AS23" i="46" s="1"/>
  <c r="AQ24" i="46"/>
  <c r="AS24" i="46" s="1"/>
  <c r="AQ8" i="46"/>
  <c r="AS8" i="46" s="1"/>
  <c r="AQ34" i="46"/>
  <c r="AS34" i="46" s="1"/>
  <c r="AQ26" i="46"/>
  <c r="AS26" i="46" s="1"/>
  <c r="AQ22" i="46"/>
  <c r="AS22" i="46" s="1"/>
  <c r="I20" i="52"/>
  <c r="M20" i="52" s="1"/>
  <c r="K12" i="74"/>
  <c r="I15" i="50" s="1"/>
  <c r="M15" i="50" s="1"/>
  <c r="AO22" i="84"/>
  <c r="AG22" i="84"/>
  <c r="AG22" i="88"/>
  <c r="M11" i="79"/>
  <c r="W11" i="84"/>
  <c r="O11" i="79" s="1"/>
  <c r="S11" i="79" s="1"/>
  <c r="U11" i="79" s="1"/>
  <c r="AO19" i="83"/>
  <c r="AQ19" i="83" s="1"/>
  <c r="AK19" i="83"/>
  <c r="DQ19" i="81"/>
  <c r="DS19" i="81" s="1"/>
  <c r="DI19" i="81"/>
  <c r="Y9" i="81"/>
  <c r="AA9" i="81" s="1"/>
  <c r="Q9" i="81"/>
  <c r="CO9" i="82"/>
  <c r="CG9" i="82"/>
  <c r="BS17" i="51"/>
  <c r="AQ73" i="52"/>
  <c r="AQ78" i="52" s="1"/>
  <c r="AQ79" i="52" s="1"/>
  <c r="AG22" i="92"/>
  <c r="CC66" i="52"/>
  <c r="CA66" i="52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3" i="77"/>
  <c r="AG13" i="77" s="1"/>
  <c r="I22" i="17" s="1"/>
  <c r="M22" i="17" s="1"/>
  <c r="S22" i="17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1" i="77"/>
  <c r="AG11" i="77" s="1"/>
  <c r="I20" i="17" s="1"/>
  <c r="M20" i="17" s="1"/>
  <c r="S20" i="17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AY16" i="77"/>
  <c r="BA16" i="77" s="1"/>
  <c r="E85" i="74" s="1"/>
  <c r="AY12" i="77"/>
  <c r="BA12" i="77" s="1"/>
  <c r="E81" i="74" s="1"/>
  <c r="AY17" i="77"/>
  <c r="BA17" i="77" s="1"/>
  <c r="E86" i="74" s="1"/>
  <c r="AY13" i="77"/>
  <c r="BA13" i="77" s="1"/>
  <c r="E82" i="74" s="1"/>
  <c r="AA28" i="48"/>
  <c r="E22" i="10" s="1"/>
  <c r="AG10" i="90"/>
  <c r="G159" i="113"/>
  <c r="I42" i="31" s="1"/>
  <c r="M42" i="31" s="1"/>
  <c r="G74" i="113"/>
  <c r="I14" i="29" s="1"/>
  <c r="M14" i="29" s="1"/>
  <c r="S14" i="29" s="1"/>
  <c r="BA14" i="7" s="1"/>
  <c r="G27" i="113"/>
  <c r="I42" i="45" s="1"/>
  <c r="M42" i="45" s="1"/>
  <c r="G55" i="113"/>
  <c r="I43" i="42" s="1"/>
  <c r="M43" i="42" s="1"/>
  <c r="M8" i="29"/>
  <c r="G146" i="113"/>
  <c r="I24" i="29" s="1"/>
  <c r="M24" i="29" s="1"/>
  <c r="S24" i="29" s="1"/>
  <c r="BA24" i="7" s="1"/>
  <c r="G126" i="113"/>
  <c r="I42" i="34" s="1"/>
  <c r="M42" i="34" s="1"/>
  <c r="G144" i="113"/>
  <c r="I42" i="32" s="1"/>
  <c r="M42" i="32" s="1"/>
  <c r="AQ13" i="88"/>
  <c r="E81" i="98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22" i="75"/>
  <c r="I22" i="75" s="1"/>
  <c r="I54" i="25" s="1"/>
  <c r="M54" i="25" s="1"/>
  <c r="S54" i="25" s="1"/>
  <c r="G18" i="75"/>
  <c r="G14" i="75"/>
  <c r="G10" i="75"/>
  <c r="G31" i="75"/>
  <c r="I31" i="75" s="1"/>
  <c r="I84" i="25" s="1"/>
  <c r="M84" i="25" s="1"/>
  <c r="S84" i="25" s="1"/>
  <c r="G27" i="75"/>
  <c r="I27" i="75" s="1"/>
  <c r="I72" i="25" s="1"/>
  <c r="M72" i="25" s="1"/>
  <c r="S72" i="25" s="1"/>
  <c r="G23" i="75"/>
  <c r="I23" i="75" s="1"/>
  <c r="I57" i="25" s="1"/>
  <c r="M57" i="25" s="1"/>
  <c r="S57" i="25" s="1"/>
  <c r="G19" i="75"/>
  <c r="G15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24" i="75"/>
  <c r="I24" i="75" s="1"/>
  <c r="I60" i="25" s="1"/>
  <c r="M60" i="25" s="1"/>
  <c r="S60" i="25" s="1"/>
  <c r="G20" i="75"/>
  <c r="G16" i="75"/>
  <c r="G12" i="75"/>
  <c r="G8" i="75"/>
  <c r="I8" i="75" s="1"/>
  <c r="I12" i="25" s="1"/>
  <c r="M12" i="25" s="1"/>
  <c r="S12" i="25" s="1"/>
  <c r="G33" i="75"/>
  <c r="I33" i="75" s="1"/>
  <c r="I63" i="25" s="1"/>
  <c r="M63" i="25" s="1"/>
  <c r="S63" i="25" s="1"/>
  <c r="G29" i="75"/>
  <c r="I29" i="75" s="1"/>
  <c r="I78" i="25" s="1"/>
  <c r="M78" i="25" s="1"/>
  <c r="S78" i="25" s="1"/>
  <c r="G25" i="75"/>
  <c r="I25" i="75" s="1"/>
  <c r="I66" i="25" s="1"/>
  <c r="M66" i="25" s="1"/>
  <c r="S66" i="25" s="1"/>
  <c r="G21" i="75"/>
  <c r="G17" i="75"/>
  <c r="G13" i="75"/>
  <c r="G9" i="75"/>
  <c r="M38" i="97"/>
  <c r="Y38" i="97" s="1"/>
  <c r="I21" i="24" s="1"/>
  <c r="M21" i="24" s="1"/>
  <c r="S21" i="24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4" i="75"/>
  <c r="U24" i="75" s="1"/>
  <c r="I61" i="23" s="1"/>
  <c r="M61" i="23" s="1"/>
  <c r="S61" i="23" s="1"/>
  <c r="S20" i="75"/>
  <c r="S16" i="75"/>
  <c r="S12" i="75"/>
  <c r="S8" i="75"/>
  <c r="U8" i="75" s="1"/>
  <c r="I13" i="23" s="1"/>
  <c r="M13" i="23" s="1"/>
  <c r="S13" i="23" s="1"/>
  <c r="S33" i="75"/>
  <c r="U33" i="75" s="1"/>
  <c r="I64" i="23" s="1"/>
  <c r="M64" i="23" s="1"/>
  <c r="S29" i="75"/>
  <c r="U29" i="75" s="1"/>
  <c r="I79" i="23" s="1"/>
  <c r="M79" i="23" s="1"/>
  <c r="S79" i="23" s="1"/>
  <c r="S25" i="75"/>
  <c r="U25" i="75" s="1"/>
  <c r="I67" i="23" s="1"/>
  <c r="M67" i="23" s="1"/>
  <c r="S21" i="75"/>
  <c r="S17" i="75"/>
  <c r="S13" i="75"/>
  <c r="S9" i="75"/>
  <c r="S30" i="75"/>
  <c r="U30" i="75" s="1"/>
  <c r="I82" i="23" s="1"/>
  <c r="M82" i="23" s="1"/>
  <c r="S82" i="23" s="1"/>
  <c r="S26" i="75"/>
  <c r="U26" i="75" s="1"/>
  <c r="I70" i="23" s="1"/>
  <c r="M70" i="23" s="1"/>
  <c r="S70" i="23" s="1"/>
  <c r="S22" i="75"/>
  <c r="U22" i="75" s="1"/>
  <c r="I55" i="23" s="1"/>
  <c r="M55" i="23" s="1"/>
  <c r="S55" i="23" s="1"/>
  <c r="S18" i="75"/>
  <c r="S14" i="75"/>
  <c r="S10" i="75"/>
  <c r="S31" i="75"/>
  <c r="U31" i="75" s="1"/>
  <c r="I85" i="23" s="1"/>
  <c r="M85" i="23" s="1"/>
  <c r="S85" i="23" s="1"/>
  <c r="S27" i="75"/>
  <c r="U27" i="75" s="1"/>
  <c r="I73" i="23" s="1"/>
  <c r="M73" i="23" s="1"/>
  <c r="S73" i="23" s="1"/>
  <c r="S23" i="75"/>
  <c r="U23" i="75" s="1"/>
  <c r="I58" i="23" s="1"/>
  <c r="M58" i="23" s="1"/>
  <c r="S19" i="75"/>
  <c r="S15" i="75"/>
  <c r="S11" i="75"/>
  <c r="U11" i="75" s="1"/>
  <c r="I22" i="23" s="1"/>
  <c r="M22" i="23" s="1"/>
  <c r="M41" i="97"/>
  <c r="W41" i="97" s="1"/>
  <c r="I22" i="22" s="1"/>
  <c r="M22" i="22" s="1"/>
  <c r="S22" i="22" s="1"/>
  <c r="AI32" i="75"/>
  <c r="AK32" i="75" s="1"/>
  <c r="I103" i="11" s="1"/>
  <c r="AI28" i="75"/>
  <c r="AK28" i="75" s="1"/>
  <c r="I88" i="11" s="1"/>
  <c r="M88" i="11" s="1"/>
  <c r="AI24" i="75"/>
  <c r="AK24" i="75" s="1"/>
  <c r="I76" i="11" s="1"/>
  <c r="M76" i="11" s="1"/>
  <c r="AI20" i="75"/>
  <c r="AI16" i="75"/>
  <c r="AI12" i="75"/>
  <c r="AI8" i="75"/>
  <c r="AK8" i="75" s="1"/>
  <c r="I9" i="11" s="1"/>
  <c r="AI33" i="75"/>
  <c r="AK33" i="75" s="1"/>
  <c r="I97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AI30" i="75"/>
  <c r="AK30" i="75" s="1"/>
  <c r="I94" i="11" s="1"/>
  <c r="M94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AI31" i="75"/>
  <c r="AK31" i="75" s="1"/>
  <c r="I100" i="11" s="1"/>
  <c r="M100" i="11" s="1"/>
  <c r="AI27" i="75"/>
  <c r="AK27" i="75" s="1"/>
  <c r="I85" i="11" s="1"/>
  <c r="M85" i="11" s="1"/>
  <c r="AI23" i="75"/>
  <c r="AK23" i="75" s="1"/>
  <c r="I69" i="11" s="1"/>
  <c r="AI19" i="75"/>
  <c r="AI15" i="75"/>
  <c r="AI11" i="75"/>
  <c r="AK11" i="75" s="1"/>
  <c r="I23" i="11" s="1"/>
  <c r="M23" i="11" s="1"/>
  <c r="M43" i="97"/>
  <c r="W43" i="97" s="1"/>
  <c r="I155" i="11" s="1"/>
  <c r="AW18" i="82"/>
  <c r="AY18" i="82" s="1"/>
  <c r="AO18" i="82"/>
  <c r="M22" i="79"/>
  <c r="W22" i="84"/>
  <c r="O22" i="79" s="1"/>
  <c r="S22" i="79" s="1"/>
  <c r="U22" i="79" s="1"/>
  <c r="I16" i="24"/>
  <c r="M16" i="24" s="1"/>
  <c r="S16" i="24" s="1"/>
  <c r="E33" i="103"/>
  <c r="W16" i="88"/>
  <c r="BW8" i="52"/>
  <c r="BG8" i="52"/>
  <c r="Q8" i="52"/>
  <c r="AW8" i="52"/>
  <c r="Y8" i="52"/>
  <c r="AM8" i="52"/>
  <c r="BQ8" i="52"/>
  <c r="AC8" i="52"/>
  <c r="AI8" i="52" s="1"/>
  <c r="AG17" i="91"/>
  <c r="BU16" i="82"/>
  <c r="BW16" i="82" s="1"/>
  <c r="BM16" i="82"/>
  <c r="AO10" i="84"/>
  <c r="AG10" i="84"/>
  <c r="I60" i="96"/>
  <c r="I32" i="55" s="1"/>
  <c r="M32" i="55" s="1"/>
  <c r="K48" i="97"/>
  <c r="E56" i="96" s="1"/>
  <c r="K44" i="97"/>
  <c r="I45" i="27" s="1"/>
  <c r="M45" i="27" s="1"/>
  <c r="K40" i="97"/>
  <c r="I12" i="24" s="1"/>
  <c r="M12" i="24" s="1"/>
  <c r="S12" i="24" s="1"/>
  <c r="K36" i="97"/>
  <c r="I37" i="31" s="1"/>
  <c r="M37" i="31" s="1"/>
  <c r="K32" i="97"/>
  <c r="I37" i="34" s="1"/>
  <c r="M37" i="34" s="1"/>
  <c r="K28" i="97"/>
  <c r="I37" i="38" s="1"/>
  <c r="M37" i="38" s="1"/>
  <c r="K24" i="97"/>
  <c r="I37" i="42" s="1"/>
  <c r="M37" i="42" s="1"/>
  <c r="K20" i="97"/>
  <c r="I37" i="46" s="1"/>
  <c r="M37" i="46" s="1"/>
  <c r="K47" i="97"/>
  <c r="I142" i="11" s="1"/>
  <c r="K43" i="97"/>
  <c r="I140" i="11" s="1"/>
  <c r="K39" i="97"/>
  <c r="I11" i="22" s="1"/>
  <c r="M11" i="22" s="1"/>
  <c r="S11" i="22" s="1"/>
  <c r="K35" i="97"/>
  <c r="I13" i="51" s="1"/>
  <c r="M13" i="51" s="1"/>
  <c r="K31" i="97"/>
  <c r="I37" i="35" s="1"/>
  <c r="M37" i="35" s="1"/>
  <c r="K27" i="97"/>
  <c r="I37" i="39" s="1"/>
  <c r="M37" i="39" s="1"/>
  <c r="K23" i="97"/>
  <c r="I37" i="43" s="1"/>
  <c r="M37" i="43" s="1"/>
  <c r="K46" i="97"/>
  <c r="I141" i="11" s="1"/>
  <c r="K42" i="97"/>
  <c r="E74" i="96" s="1"/>
  <c r="K38" i="97"/>
  <c r="I11" i="24" s="1"/>
  <c r="M11" i="24" s="1"/>
  <c r="S11" i="24" s="1"/>
  <c r="K34" i="97"/>
  <c r="I37" i="32" s="1"/>
  <c r="M37" i="32" s="1"/>
  <c r="K30" i="97"/>
  <c r="I37" i="36" s="1"/>
  <c r="M37" i="36" s="1"/>
  <c r="K26" i="97"/>
  <c r="I37" i="40" s="1"/>
  <c r="M37" i="40" s="1"/>
  <c r="K22" i="97"/>
  <c r="I37" i="44" s="1"/>
  <c r="M37" i="44" s="1"/>
  <c r="K18" i="97"/>
  <c r="I11" i="51" s="1"/>
  <c r="M11" i="51" s="1"/>
  <c r="K45" i="97"/>
  <c r="I45" i="26" s="1"/>
  <c r="M45" i="26" s="1"/>
  <c r="K41" i="97"/>
  <c r="I12" i="22" s="1"/>
  <c r="M12" i="22" s="1"/>
  <c r="S12" i="22" s="1"/>
  <c r="K37" i="97"/>
  <c r="I37" i="30" s="1"/>
  <c r="M37" i="30" s="1"/>
  <c r="K33" i="97"/>
  <c r="I37" i="33" s="1"/>
  <c r="M37" i="33" s="1"/>
  <c r="K29" i="97"/>
  <c r="I37" i="37" s="1"/>
  <c r="M37" i="37" s="1"/>
  <c r="K25" i="97"/>
  <c r="I37" i="41" s="1"/>
  <c r="M37" i="41" s="1"/>
  <c r="K21" i="97"/>
  <c r="I37" i="45" s="1"/>
  <c r="M37" i="45" s="1"/>
  <c r="K19" i="97"/>
  <c r="I11" i="49" s="1"/>
  <c r="M11" i="49" s="1"/>
  <c r="Q11" i="49" s="1"/>
  <c r="W11" i="49" s="1"/>
  <c r="I58" i="96"/>
  <c r="I32" i="18" s="1"/>
  <c r="M32" i="18" s="1"/>
  <c r="S32" i="18" s="1"/>
  <c r="K58" i="96"/>
  <c r="I32" i="17" s="1"/>
  <c r="M32" i="17" s="1"/>
  <c r="S32" i="17" s="1"/>
  <c r="AQ15" i="91"/>
  <c r="I39" i="96"/>
  <c r="I15" i="55" s="1"/>
  <c r="M15" i="55" s="1"/>
  <c r="I33" i="13"/>
  <c r="E34" i="12" s="1"/>
  <c r="M31" i="13"/>
  <c r="M33" i="13" s="1"/>
  <c r="G41" i="111"/>
  <c r="E53" i="96" s="1"/>
  <c r="I40" i="96"/>
  <c r="I20" i="55" s="1"/>
  <c r="M20" i="55" s="1"/>
  <c r="AQ15" i="79"/>
  <c r="AY15" i="85"/>
  <c r="G62" i="117"/>
  <c r="E75" i="96" s="1"/>
  <c r="W14" i="91"/>
  <c r="BG14" i="91" s="1"/>
  <c r="AG16" i="88"/>
  <c r="AG10" i="89"/>
  <c r="BI21" i="84"/>
  <c r="BA21" i="84"/>
  <c r="AO21" i="79" s="1"/>
  <c r="AO41" i="39"/>
  <c r="BA41" i="39" s="1"/>
  <c r="AM41" i="39"/>
  <c r="AU41" i="39" s="1"/>
  <c r="AM10" i="56"/>
  <c r="AS10" i="56" s="1"/>
  <c r="AC10" i="56"/>
  <c r="Q10" i="56"/>
  <c r="W10" i="56" s="1"/>
  <c r="AI10" i="56"/>
  <c r="Y10" i="56"/>
  <c r="AM11" i="56"/>
  <c r="AC11" i="56"/>
  <c r="Q11" i="56"/>
  <c r="W11" i="56" s="1"/>
  <c r="AS11" i="56"/>
  <c r="AI11" i="56"/>
  <c r="AQ11" i="90"/>
  <c r="AY23" i="92"/>
  <c r="S40" i="33"/>
  <c r="Q40" i="33"/>
  <c r="CS23" i="84"/>
  <c r="CK23" i="84"/>
  <c r="AO36" i="52"/>
  <c r="BY36" i="52"/>
  <c r="CC36" i="52" s="1"/>
  <c r="DM23" i="82"/>
  <c r="DE23" i="82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AQ9" i="89"/>
  <c r="AQ23" i="89" s="1"/>
  <c r="AQ14" i="90"/>
  <c r="BU17" i="81"/>
  <c r="BW17" i="81" s="1"/>
  <c r="BM17" i="81"/>
  <c r="AQ21" i="30"/>
  <c r="AQ13" i="30"/>
  <c r="AQ9" i="30"/>
  <c r="AQ10" i="30"/>
  <c r="AQ12" i="30"/>
  <c r="AQ10" i="39"/>
  <c r="AQ12" i="39"/>
  <c r="AQ21" i="39"/>
  <c r="AQ13" i="39"/>
  <c r="AQ9" i="39"/>
  <c r="BC23" i="90"/>
  <c r="BY96" i="52"/>
  <c r="CC96" i="52" s="1"/>
  <c r="AO96" i="52"/>
  <c r="BY13" i="52"/>
  <c r="CC13" i="52" s="1"/>
  <c r="AO13" i="52"/>
  <c r="AG13" i="89"/>
  <c r="BG13" i="89" s="1"/>
  <c r="AW46" i="34"/>
  <c r="AW41" i="34"/>
  <c r="AW38" i="34"/>
  <c r="AW32" i="34"/>
  <c r="AW28" i="34"/>
  <c r="AW20" i="34"/>
  <c r="AW16" i="34"/>
  <c r="AW42" i="34"/>
  <c r="AW39" i="34"/>
  <c r="AW33" i="34"/>
  <c r="AW29" i="34"/>
  <c r="AW25" i="34"/>
  <c r="AW17" i="34"/>
  <c r="AW40" i="34"/>
  <c r="AW36" i="34"/>
  <c r="I20" i="79"/>
  <c r="K20" i="79" s="1"/>
  <c r="AM41" i="34" s="1"/>
  <c r="AW15" i="34"/>
  <c r="AW31" i="34"/>
  <c r="AW14" i="34"/>
  <c r="AW30" i="34"/>
  <c r="AW43" i="34"/>
  <c r="AW37" i="34"/>
  <c r="AW45" i="34"/>
  <c r="AW11" i="34"/>
  <c r="AW19" i="34"/>
  <c r="AW27" i="34"/>
  <c r="AW18" i="34"/>
  <c r="DQ12" i="82"/>
  <c r="DS12" i="82" s="1"/>
  <c r="DI12" i="82"/>
  <c r="CW8" i="84"/>
  <c r="CO8" i="84"/>
  <c r="DQ19" i="82"/>
  <c r="DS19" i="82" s="1"/>
  <c r="DI19" i="82"/>
  <c r="AW14" i="82"/>
  <c r="AY14" i="82" s="1"/>
  <c r="AO14" i="82"/>
  <c r="BE9" i="84"/>
  <c r="AW9" i="84"/>
  <c r="AQ11" i="89"/>
  <c r="AY70" i="52"/>
  <c r="BA70" i="52" s="1"/>
  <c r="AW70" i="52"/>
  <c r="BC70" i="52" s="1"/>
  <c r="W10" i="90"/>
  <c r="DQ16" i="81"/>
  <c r="DS16" i="81" s="1"/>
  <c r="DI16" i="81"/>
  <c r="CS17" i="83"/>
  <c r="CW17" i="83"/>
  <c r="CY17" i="83" s="1"/>
  <c r="AG19" i="90"/>
  <c r="AK18" i="83"/>
  <c r="AO18" i="83"/>
  <c r="AQ18" i="83" s="1"/>
  <c r="I72" i="98"/>
  <c r="AG11" i="92"/>
  <c r="BG11" i="92" s="1"/>
  <c r="AW34" i="31"/>
  <c r="AW26" i="31"/>
  <c r="AW22" i="31"/>
  <c r="AW23" i="31"/>
  <c r="AW34" i="35"/>
  <c r="AW26" i="35"/>
  <c r="AW22" i="35"/>
  <c r="AS19" i="79"/>
  <c r="AU19" i="79" s="1"/>
  <c r="AM8" i="31" s="1"/>
  <c r="AW24" i="31"/>
  <c r="AW8" i="35"/>
  <c r="AW23" i="35"/>
  <c r="AW8" i="31"/>
  <c r="AW24" i="35"/>
  <c r="AW23" i="39"/>
  <c r="AS15" i="79"/>
  <c r="AU15" i="79" s="1"/>
  <c r="AM8" i="39" s="1"/>
  <c r="AW22" i="39"/>
  <c r="AW34" i="39"/>
  <c r="AW24" i="39"/>
  <c r="AW8" i="39"/>
  <c r="AW26" i="39"/>
  <c r="AW45" i="41"/>
  <c r="AW43" i="41"/>
  <c r="AW37" i="41"/>
  <c r="AW31" i="41"/>
  <c r="AW27" i="41"/>
  <c r="AW19" i="41"/>
  <c r="AW15" i="41"/>
  <c r="AW11" i="41"/>
  <c r="AW42" i="41"/>
  <c r="AW39" i="41"/>
  <c r="AW33" i="41"/>
  <c r="AW29" i="41"/>
  <c r="AW25" i="41"/>
  <c r="AW17" i="41"/>
  <c r="I13" i="79"/>
  <c r="K13" i="79" s="1"/>
  <c r="AW41" i="41"/>
  <c r="AW14" i="41"/>
  <c r="AW30" i="41"/>
  <c r="AW36" i="41"/>
  <c r="AW38" i="41"/>
  <c r="AW16" i="41"/>
  <c r="AW28" i="41"/>
  <c r="AW40" i="41"/>
  <c r="AW20" i="41"/>
  <c r="AW18" i="41"/>
  <c r="AW46" i="41"/>
  <c r="AW32" i="41"/>
  <c r="DQ18" i="81"/>
  <c r="DS18" i="81" s="1"/>
  <c r="DI18" i="81"/>
  <c r="BI8" i="83"/>
  <c r="BK8" i="83" s="1"/>
  <c r="BE8" i="83"/>
  <c r="M17" i="79"/>
  <c r="W17" i="84"/>
  <c r="O17" i="79" s="1"/>
  <c r="S17" i="79" s="1"/>
  <c r="U17" i="79" s="1"/>
  <c r="BY16" i="83"/>
  <c r="BG16" i="79" s="1"/>
  <c r="BK16" i="79" s="1"/>
  <c r="BM16" i="79" s="1"/>
  <c r="CC16" i="83"/>
  <c r="CE16" i="83" s="1"/>
  <c r="AQ11" i="91"/>
  <c r="BO10" i="79"/>
  <c r="CE10" i="84"/>
  <c r="BQ10" i="79" s="1"/>
  <c r="BU10" i="79" s="1"/>
  <c r="BW10" i="79" s="1"/>
  <c r="AW23" i="81"/>
  <c r="AY23" i="81" s="1"/>
  <c r="AO23" i="81"/>
  <c r="AE12" i="79"/>
  <c r="AQ12" i="84"/>
  <c r="AG12" i="79" s="1"/>
  <c r="AK12" i="79" s="1"/>
  <c r="AM12" i="79" s="1"/>
  <c r="AG16" i="89"/>
  <c r="AW21" i="82"/>
  <c r="AY21" i="82" s="1"/>
  <c r="AO21" i="82"/>
  <c r="AO16" i="84"/>
  <c r="AG16" i="84"/>
  <c r="W16" i="79" s="1"/>
  <c r="AA16" i="79" s="1"/>
  <c r="AC16" i="79" s="1"/>
  <c r="CS11" i="83"/>
  <c r="CW11" i="83"/>
  <c r="CY11" i="83" s="1"/>
  <c r="G97" i="114"/>
  <c r="I27" i="22" s="1"/>
  <c r="M27" i="22" s="1"/>
  <c r="S27" i="22" s="1"/>
  <c r="G103" i="114"/>
  <c r="I30" i="22" s="1"/>
  <c r="M30" i="22" s="1"/>
  <c r="S30" i="22" s="1"/>
  <c r="G101" i="114"/>
  <c r="I29" i="22" s="1"/>
  <c r="M29" i="22" s="1"/>
  <c r="S29" i="22" s="1"/>
  <c r="G94" i="114"/>
  <c r="I26" i="24" s="1"/>
  <c r="M26" i="24" s="1"/>
  <c r="S26" i="24" s="1"/>
  <c r="G100" i="114"/>
  <c r="I28" i="22" s="1"/>
  <c r="M28" i="22" s="1"/>
  <c r="S28" i="22" s="1"/>
  <c r="G98" i="114"/>
  <c r="I28" i="24" s="1"/>
  <c r="M28" i="24" s="1"/>
  <c r="S28" i="24" s="1"/>
  <c r="BU11" i="81"/>
  <c r="BW11" i="81" s="1"/>
  <c r="BM11" i="81"/>
  <c r="BU23" i="81"/>
  <c r="BW23" i="81" s="1"/>
  <c r="BM23" i="81"/>
  <c r="BY23" i="84"/>
  <c r="BQ23" i="84"/>
  <c r="BY8" i="76"/>
  <c r="I9" i="30" s="1"/>
  <c r="BQ8" i="76"/>
  <c r="I12" i="52" s="1"/>
  <c r="M12" i="52" s="1"/>
  <c r="BI8" i="76"/>
  <c r="I9" i="33" s="1"/>
  <c r="AS8" i="76"/>
  <c r="I9" i="37" s="1"/>
  <c r="AK8" i="76"/>
  <c r="I9" i="39" s="1"/>
  <c r="AC8" i="76"/>
  <c r="I9" i="41" s="1"/>
  <c r="U8" i="76"/>
  <c r="I9" i="43" s="1"/>
  <c r="M8" i="76"/>
  <c r="I9" i="45" s="1"/>
  <c r="BU8" i="76"/>
  <c r="I9" i="31" s="1"/>
  <c r="BM8" i="76"/>
  <c r="I9" i="32" s="1"/>
  <c r="BE8" i="76"/>
  <c r="I9" i="34" s="1"/>
  <c r="AW8" i="76"/>
  <c r="I9" i="36" s="1"/>
  <c r="AO8" i="76"/>
  <c r="I9" i="38" s="1"/>
  <c r="AG8" i="76"/>
  <c r="I9" i="40" s="1"/>
  <c r="Q8" i="76"/>
  <c r="I9" i="44" s="1"/>
  <c r="I8" i="76"/>
  <c r="I9" i="46" s="1"/>
  <c r="M8" i="11"/>
  <c r="S22" i="23"/>
  <c r="AW19" i="81"/>
  <c r="AY19" i="81" s="1"/>
  <c r="AO19" i="81"/>
  <c r="K53" i="56"/>
  <c r="K62" i="56"/>
  <c r="K63" i="56"/>
  <c r="AG14" i="89"/>
  <c r="AK9" i="84"/>
  <c r="AC9" i="84"/>
  <c r="Y10" i="79"/>
  <c r="AI10" i="85"/>
  <c r="BU22" i="81"/>
  <c r="BW22" i="81" s="1"/>
  <c r="BM22" i="81"/>
  <c r="AQ22" i="91"/>
  <c r="M9" i="21"/>
  <c r="AG21" i="89"/>
  <c r="BG21" i="89" s="1"/>
  <c r="DQ16" i="82"/>
  <c r="DS16" i="82" s="1"/>
  <c r="DI16" i="82"/>
  <c r="CW17" i="84"/>
  <c r="CO17" i="84"/>
  <c r="BG12" i="92"/>
  <c r="AO18" i="84"/>
  <c r="AG18" i="84"/>
  <c r="W18" i="79" s="1"/>
  <c r="AA18" i="79" s="1"/>
  <c r="AC18" i="79" s="1"/>
  <c r="CC22" i="84"/>
  <c r="BU22" i="84"/>
  <c r="I69" i="98"/>
  <c r="I81" i="98" s="1"/>
  <c r="AG18" i="90"/>
  <c r="AQ9" i="91"/>
  <c r="M10" i="79"/>
  <c r="W10" i="84"/>
  <c r="O10" i="79" s="1"/>
  <c r="S10" i="79" s="1"/>
  <c r="U10" i="79" s="1"/>
  <c r="AG15" i="88"/>
  <c r="E16" i="79"/>
  <c r="AQ18" i="89"/>
  <c r="AW10" i="82"/>
  <c r="AY10" i="82" s="1"/>
  <c r="AO10" i="82"/>
  <c r="AW23" i="82"/>
  <c r="AY23" i="82" s="1"/>
  <c r="AO23" i="82"/>
  <c r="AQ22" i="89"/>
  <c r="AG19" i="88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A8" i="76" s="1"/>
  <c r="I9" i="3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Y8" i="76" s="1"/>
  <c r="I9" i="42" s="1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DQ20" i="81"/>
  <c r="DS20" i="81" s="1"/>
  <c r="DI20" i="81"/>
  <c r="I11" i="25"/>
  <c r="M11" i="25" s="1"/>
  <c r="S11" i="25" s="1"/>
  <c r="K74" i="74"/>
  <c r="I11" i="23" s="1"/>
  <c r="M11" i="23" s="1"/>
  <c r="S11" i="23" s="1"/>
  <c r="AG15" i="90"/>
  <c r="BG15" i="90" s="1"/>
  <c r="K21" i="91"/>
  <c r="K17" i="91"/>
  <c r="K13" i="91"/>
  <c r="K9" i="91"/>
  <c r="K22" i="91"/>
  <c r="K18" i="91"/>
  <c r="K14" i="91"/>
  <c r="K10" i="91"/>
  <c r="K19" i="91"/>
  <c r="K15" i="91"/>
  <c r="K11" i="91"/>
  <c r="K23" i="91"/>
  <c r="K20" i="91"/>
  <c r="K16" i="91"/>
  <c r="K12" i="91"/>
  <c r="K8" i="91"/>
  <c r="BI13" i="84"/>
  <c r="BA13" i="84"/>
  <c r="AO13" i="79" s="1"/>
  <c r="K76" i="96"/>
  <c r="I19" i="22" s="1"/>
  <c r="M19" i="22" s="1"/>
  <c r="S19" i="22" s="1"/>
  <c r="S40" i="39"/>
  <c r="Q40" i="39"/>
  <c r="Q40" i="36"/>
  <c r="S40" i="36"/>
  <c r="S40" i="41"/>
  <c r="Q40" i="41"/>
  <c r="S67" i="23"/>
  <c r="S64" i="23"/>
  <c r="CA17" i="79"/>
  <c r="CE17" i="85"/>
  <c r="W20" i="88"/>
  <c r="BG20" i="88" s="1"/>
  <c r="DQ8" i="82"/>
  <c r="DS8" i="82" s="1"/>
  <c r="DI8" i="82"/>
  <c r="W8" i="89"/>
  <c r="S23" i="89"/>
  <c r="BW8" i="89"/>
  <c r="CS9" i="83"/>
  <c r="CW9" i="83"/>
  <c r="CY9" i="83" s="1"/>
  <c r="BG12" i="79"/>
  <c r="BK12" i="79" s="1"/>
  <c r="BM12" i="79" s="1"/>
  <c r="CS19" i="82"/>
  <c r="CU19" i="82" s="1"/>
  <c r="CK19" i="82"/>
  <c r="CC15" i="84"/>
  <c r="BU15" i="84"/>
  <c r="BG15" i="79" s="1"/>
  <c r="BK15" i="79" s="1"/>
  <c r="BM15" i="79" s="1"/>
  <c r="BG17" i="92"/>
  <c r="DQ17" i="81"/>
  <c r="DS17" i="81" s="1"/>
  <c r="DI17" i="81"/>
  <c r="I32" i="96"/>
  <c r="I8" i="55" s="1"/>
  <c r="AG11" i="88"/>
  <c r="CS22" i="81"/>
  <c r="CU22" i="81" s="1"/>
  <c r="CK22" i="81"/>
  <c r="BG18" i="79"/>
  <c r="BK18" i="79" s="1"/>
  <c r="BM18" i="79" s="1"/>
  <c r="BG14" i="79"/>
  <c r="BK14" i="79" s="1"/>
  <c r="BM14" i="79" s="1"/>
  <c r="E23" i="79"/>
  <c r="AO44" i="52"/>
  <c r="BY44" i="52"/>
  <c r="CC44" i="52" s="1"/>
  <c r="BY42" i="52"/>
  <c r="CC42" i="52" s="1"/>
  <c r="AO42" i="52"/>
  <c r="AO8" i="52"/>
  <c r="AQ8" i="52" s="1"/>
  <c r="BY8" i="52"/>
  <c r="CC8" i="52" s="1"/>
  <c r="BG19" i="92"/>
  <c r="W9" i="91"/>
  <c r="BG9" i="91" s="1"/>
  <c r="AW15" i="82"/>
  <c r="AY15" i="82" s="1"/>
  <c r="AO15" i="82"/>
  <c r="I11" i="27"/>
  <c r="M11" i="27" s="1"/>
  <c r="K29" i="74"/>
  <c r="I11" i="26" s="1"/>
  <c r="M11" i="26" s="1"/>
  <c r="I15" i="27"/>
  <c r="M15" i="27" s="1"/>
  <c r="K33" i="74"/>
  <c r="I15" i="26" s="1"/>
  <c r="M15" i="26" s="1"/>
  <c r="W18" i="89"/>
  <c r="BG18" i="89" s="1"/>
  <c r="W23" i="90"/>
  <c r="BG8" i="90"/>
  <c r="AO10" i="79"/>
  <c r="M14" i="79"/>
  <c r="W14" i="84"/>
  <c r="O14" i="79" s="1"/>
  <c r="S14" i="79" s="1"/>
  <c r="U14" i="79" s="1"/>
  <c r="Q40" i="45"/>
  <c r="AQ22" i="88"/>
  <c r="AM23" i="89"/>
  <c r="S40" i="42"/>
  <c r="Q40" i="42"/>
  <c r="BO18" i="51"/>
  <c r="BG18" i="51"/>
  <c r="AY18" i="51"/>
  <c r="AQ18" i="51"/>
  <c r="AU18" i="51" s="1"/>
  <c r="AI18" i="51"/>
  <c r="AA18" i="51"/>
  <c r="Q18" i="51"/>
  <c r="S40" i="44"/>
  <c r="Q40" i="44"/>
  <c r="M42" i="94"/>
  <c r="S58" i="25"/>
  <c r="S55" i="25"/>
  <c r="AG17" i="88"/>
  <c r="BG17" i="88" s="1"/>
  <c r="BI17" i="84"/>
  <c r="BA17" i="84"/>
  <c r="AO17" i="79" s="1"/>
  <c r="AQ12" i="38"/>
  <c r="AQ21" i="38"/>
  <c r="AQ13" i="38"/>
  <c r="AQ9" i="38"/>
  <c r="AQ10" i="38"/>
  <c r="AQ12" i="46"/>
  <c r="AS12" i="46" s="1"/>
  <c r="AQ21" i="46"/>
  <c r="AS21" i="46" s="1"/>
  <c r="AQ13" i="46"/>
  <c r="AS13" i="46" s="1"/>
  <c r="AQ9" i="46"/>
  <c r="AS9" i="46" s="1"/>
  <c r="AQ10" i="46"/>
  <c r="AS10" i="46" s="1"/>
  <c r="DQ12" i="81"/>
  <c r="DS12" i="81" s="1"/>
  <c r="DI12" i="81"/>
  <c r="BG16" i="92"/>
  <c r="AG20" i="91"/>
  <c r="AG12" i="91"/>
  <c r="BG12" i="91" s="1"/>
  <c r="CO9" i="81"/>
  <c r="CG9" i="81"/>
  <c r="AO41" i="41"/>
  <c r="BA41" i="41" s="1"/>
  <c r="AM41" i="41"/>
  <c r="AU41" i="41" s="1"/>
  <c r="AQ22" i="92"/>
  <c r="AQ23" i="92" s="1"/>
  <c r="CC69" i="52"/>
  <c r="CE69" i="52" s="1"/>
  <c r="CA69" i="52"/>
  <c r="CC70" i="52"/>
  <c r="CE70" i="52" s="1"/>
  <c r="CA70" i="52"/>
  <c r="CG70" i="52" s="1"/>
  <c r="AA14" i="77"/>
  <c r="AC14" i="77" s="1"/>
  <c r="I23" i="18" s="1"/>
  <c r="M23" i="18" s="1"/>
  <c r="S23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3" i="77"/>
  <c r="AC13" i="77" s="1"/>
  <c r="I22" i="18" s="1"/>
  <c r="M22" i="18" s="1"/>
  <c r="S22" i="18" s="1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W14" i="77"/>
  <c r="Y14" i="77" s="1"/>
  <c r="E15" i="75" s="1"/>
  <c r="W10" i="77"/>
  <c r="Y10" i="77" s="1"/>
  <c r="E10" i="75" s="1"/>
  <c r="W15" i="77"/>
  <c r="Y15" i="77" s="1"/>
  <c r="E16" i="75" s="1"/>
  <c r="W11" i="77"/>
  <c r="Y11" i="77" s="1"/>
  <c r="E12" i="75" s="1"/>
  <c r="M28" i="48"/>
  <c r="AQ10" i="90"/>
  <c r="CS15" i="81"/>
  <c r="CU15" i="81" s="1"/>
  <c r="CK15" i="81"/>
  <c r="S43" i="38"/>
  <c r="G149" i="113"/>
  <c r="I22" i="29" s="1"/>
  <c r="M22" i="29" s="1"/>
  <c r="S22" i="29" s="1"/>
  <c r="BA22" i="7" s="1"/>
  <c r="G46" i="113"/>
  <c r="I43" i="43" s="1"/>
  <c r="M43" i="43" s="1"/>
  <c r="G99" i="113"/>
  <c r="I42" i="37" s="1"/>
  <c r="M42" i="37" s="1"/>
  <c r="G29" i="113"/>
  <c r="I9" i="29" s="1"/>
  <c r="M9" i="29" s="1"/>
  <c r="S9" i="29" s="1"/>
  <c r="G54" i="113"/>
  <c r="I42" i="42" s="1"/>
  <c r="M42" i="42" s="1"/>
  <c r="G45" i="113"/>
  <c r="I42" i="43" s="1"/>
  <c r="M42" i="43" s="1"/>
  <c r="G73" i="113"/>
  <c r="I43" i="40" s="1"/>
  <c r="M43" i="40" s="1"/>
  <c r="G38" i="113"/>
  <c r="I10" i="29" s="1"/>
  <c r="M10" i="29" s="1"/>
  <c r="S10" i="29" s="1"/>
  <c r="BA10" i="7" s="1"/>
  <c r="G160" i="113"/>
  <c r="I43" i="31" s="1"/>
  <c r="M43" i="31" s="1"/>
  <c r="G37" i="113"/>
  <c r="I43" i="44" s="1"/>
  <c r="M43" i="44" s="1"/>
  <c r="G56" i="113"/>
  <c r="I12" i="29" s="1"/>
  <c r="M12" i="29" s="1"/>
  <c r="S12" i="29" s="1"/>
  <c r="BA12" i="7" s="1"/>
  <c r="E21" i="79"/>
  <c r="AG14" i="88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24" i="75"/>
  <c r="M24" i="75" s="1"/>
  <c r="I60" i="23" s="1"/>
  <c r="M60" i="23" s="1"/>
  <c r="S60" i="23" s="1"/>
  <c r="K20" i="75"/>
  <c r="K16" i="75"/>
  <c r="K12" i="75"/>
  <c r="K8" i="75"/>
  <c r="M8" i="75" s="1"/>
  <c r="I12" i="23" s="1"/>
  <c r="M12" i="23" s="1"/>
  <c r="S12" i="23" s="1"/>
  <c r="K33" i="75"/>
  <c r="M33" i="75" s="1"/>
  <c r="I63" i="23" s="1"/>
  <c r="M63" i="23" s="1"/>
  <c r="S63" i="23" s="1"/>
  <c r="K29" i="75"/>
  <c r="M29" i="75" s="1"/>
  <c r="I78" i="23" s="1"/>
  <c r="M78" i="23" s="1"/>
  <c r="S78" i="23" s="1"/>
  <c r="K25" i="75"/>
  <c r="M25" i="75" s="1"/>
  <c r="I66" i="23" s="1"/>
  <c r="M66" i="23" s="1"/>
  <c r="S66" i="23" s="1"/>
  <c r="K21" i="75"/>
  <c r="K17" i="75"/>
  <c r="K13" i="75"/>
  <c r="K9" i="75"/>
  <c r="K30" i="75"/>
  <c r="M30" i="75" s="1"/>
  <c r="I81" i="23" s="1"/>
  <c r="M81" i="23" s="1"/>
  <c r="S81" i="23" s="1"/>
  <c r="K26" i="75"/>
  <c r="M26" i="75" s="1"/>
  <c r="I69" i="23" s="1"/>
  <c r="M69" i="23" s="1"/>
  <c r="S69" i="23" s="1"/>
  <c r="K22" i="75"/>
  <c r="M22" i="75" s="1"/>
  <c r="I54" i="23" s="1"/>
  <c r="M54" i="23" s="1"/>
  <c r="S54" i="23" s="1"/>
  <c r="K18" i="75"/>
  <c r="K14" i="75"/>
  <c r="K10" i="75"/>
  <c r="K31" i="75"/>
  <c r="M31" i="75" s="1"/>
  <c r="I84" i="23" s="1"/>
  <c r="M84" i="23" s="1"/>
  <c r="S84" i="23" s="1"/>
  <c r="K27" i="75"/>
  <c r="M27" i="75" s="1"/>
  <c r="I72" i="23" s="1"/>
  <c r="M72" i="23" s="1"/>
  <c r="S72" i="23" s="1"/>
  <c r="K23" i="75"/>
  <c r="M23" i="75" s="1"/>
  <c r="I57" i="23" s="1"/>
  <c r="M57" i="23" s="1"/>
  <c r="S57" i="23" s="1"/>
  <c r="K19" i="75"/>
  <c r="K15" i="75"/>
  <c r="K11" i="75"/>
  <c r="M11" i="75" s="1"/>
  <c r="I21" i="23" s="1"/>
  <c r="M21" i="23" s="1"/>
  <c r="S21" i="23" s="1"/>
  <c r="M39" i="97"/>
  <c r="W39" i="97" s="1"/>
  <c r="I20" i="22" s="1"/>
  <c r="M20" i="22" s="1"/>
  <c r="S20" i="22" s="1"/>
  <c r="W30" i="75"/>
  <c r="Y30" i="75" s="1"/>
  <c r="W26" i="75"/>
  <c r="Y26" i="75" s="1"/>
  <c r="W22" i="75"/>
  <c r="Y22" i="75" s="1"/>
  <c r="W18" i="75"/>
  <c r="W14" i="75"/>
  <c r="W10" i="75"/>
  <c r="W31" i="75"/>
  <c r="Y31" i="75" s="1"/>
  <c r="W27" i="75"/>
  <c r="Y27" i="75" s="1"/>
  <c r="W23" i="75"/>
  <c r="Y23" i="75" s="1"/>
  <c r="W19" i="75"/>
  <c r="W15" i="75"/>
  <c r="W11" i="75"/>
  <c r="Y11" i="75" s="1"/>
  <c r="W32" i="75"/>
  <c r="Y32" i="75" s="1"/>
  <c r="W28" i="75"/>
  <c r="Y28" i="75" s="1"/>
  <c r="W24" i="75"/>
  <c r="Y24" i="75" s="1"/>
  <c r="W20" i="75"/>
  <c r="W16" i="75"/>
  <c r="W12" i="75"/>
  <c r="W8" i="75"/>
  <c r="Y8" i="75" s="1"/>
  <c r="W33" i="75"/>
  <c r="Y33" i="75" s="1"/>
  <c r="W29" i="75"/>
  <c r="Y29" i="75" s="1"/>
  <c r="W25" i="75"/>
  <c r="Y25" i="75" s="1"/>
  <c r="W21" i="75"/>
  <c r="W17" i="75"/>
  <c r="W13" i="75"/>
  <c r="W9" i="75"/>
  <c r="AM30" i="75"/>
  <c r="AO30" i="75" s="1"/>
  <c r="I39" i="27" s="1"/>
  <c r="M39" i="27" s="1"/>
  <c r="AM26" i="75"/>
  <c r="AO26" i="75" s="1"/>
  <c r="I35" i="27" s="1"/>
  <c r="M35" i="27" s="1"/>
  <c r="AM22" i="75"/>
  <c r="AO22" i="75" s="1"/>
  <c r="I31" i="27" s="1"/>
  <c r="M31" i="27" s="1"/>
  <c r="AM18" i="75"/>
  <c r="AM14" i="75"/>
  <c r="AM10" i="75"/>
  <c r="AM31" i="75"/>
  <c r="AO31" i="75" s="1"/>
  <c r="I40" i="27" s="1"/>
  <c r="M40" i="27" s="1"/>
  <c r="AM27" i="75"/>
  <c r="AO27" i="75" s="1"/>
  <c r="I36" i="27" s="1"/>
  <c r="M36" i="27" s="1"/>
  <c r="AM23" i="75"/>
  <c r="AO23" i="75" s="1"/>
  <c r="I32" i="27" s="1"/>
  <c r="M32" i="27" s="1"/>
  <c r="AM19" i="75"/>
  <c r="AM15" i="75"/>
  <c r="AM11" i="75"/>
  <c r="AO11" i="75" s="1"/>
  <c r="I20" i="27" s="1"/>
  <c r="M20" i="27" s="1"/>
  <c r="AM32" i="75"/>
  <c r="AO32" i="75" s="1"/>
  <c r="I41" i="27" s="1"/>
  <c r="M41" i="27" s="1"/>
  <c r="AM28" i="75"/>
  <c r="AO28" i="75" s="1"/>
  <c r="I37" i="27" s="1"/>
  <c r="M37" i="27" s="1"/>
  <c r="AM24" i="75"/>
  <c r="AO24" i="75" s="1"/>
  <c r="I33" i="27" s="1"/>
  <c r="M33" i="27" s="1"/>
  <c r="AM20" i="75"/>
  <c r="AM16" i="75"/>
  <c r="AM12" i="75"/>
  <c r="AM8" i="75"/>
  <c r="AO8" i="75" s="1"/>
  <c r="I17" i="27" s="1"/>
  <c r="M17" i="27" s="1"/>
  <c r="AM33" i="75"/>
  <c r="AO33" i="75" s="1"/>
  <c r="I42" i="27" s="1"/>
  <c r="M42" i="27" s="1"/>
  <c r="AM29" i="75"/>
  <c r="AO29" i="75" s="1"/>
  <c r="I38" i="27" s="1"/>
  <c r="M38" i="27" s="1"/>
  <c r="AM25" i="75"/>
  <c r="AO25" i="75" s="1"/>
  <c r="I34" i="27" s="1"/>
  <c r="M34" i="27" s="1"/>
  <c r="AM21" i="75"/>
  <c r="AM17" i="75"/>
  <c r="AM13" i="75"/>
  <c r="AM9" i="75"/>
  <c r="M44" i="97"/>
  <c r="W44" i="97" s="1"/>
  <c r="I48" i="27" s="1"/>
  <c r="M48" i="27" s="1"/>
  <c r="AY32" i="75"/>
  <c r="BA32" i="75" s="1"/>
  <c r="I105" i="11" s="1"/>
  <c r="AY28" i="75"/>
  <c r="BA28" i="75" s="1"/>
  <c r="I90" i="11" s="1"/>
  <c r="M90" i="11" s="1"/>
  <c r="AY24" i="75"/>
  <c r="BA24" i="75" s="1"/>
  <c r="I78" i="11" s="1"/>
  <c r="M78" i="11" s="1"/>
  <c r="AY20" i="75"/>
  <c r="AY16" i="75"/>
  <c r="AY12" i="75"/>
  <c r="AY8" i="75"/>
  <c r="BA8" i="75" s="1"/>
  <c r="I11" i="11" s="1"/>
  <c r="M11" i="11" s="1"/>
  <c r="AY33" i="75"/>
  <c r="BA33" i="75" s="1"/>
  <c r="I99" i="11" s="1"/>
  <c r="AY29" i="75"/>
  <c r="BA29" i="75" s="1"/>
  <c r="I93" i="11" s="1"/>
  <c r="M93" i="11" s="1"/>
  <c r="AY25" i="75"/>
  <c r="BA25" i="75" s="1"/>
  <c r="I81" i="11" s="1"/>
  <c r="M81" i="11" s="1"/>
  <c r="AY21" i="75"/>
  <c r="AY17" i="75"/>
  <c r="AY13" i="75"/>
  <c r="AY9" i="75"/>
  <c r="AY30" i="75"/>
  <c r="BA30" i="75" s="1"/>
  <c r="I96" i="11" s="1"/>
  <c r="M96" i="11" s="1"/>
  <c r="AY26" i="75"/>
  <c r="BA26" i="75" s="1"/>
  <c r="I84" i="11" s="1"/>
  <c r="M84" i="11" s="1"/>
  <c r="AY22" i="75"/>
  <c r="BA22" i="75" s="1"/>
  <c r="I65" i="11" s="1"/>
  <c r="M65" i="11" s="1"/>
  <c r="AY18" i="75"/>
  <c r="AY14" i="75"/>
  <c r="AY10" i="75"/>
  <c r="AY31" i="75"/>
  <c r="BA31" i="75" s="1"/>
  <c r="I102" i="11" s="1"/>
  <c r="M102" i="11" s="1"/>
  <c r="AY27" i="75"/>
  <c r="BA27" i="75" s="1"/>
  <c r="I87" i="11" s="1"/>
  <c r="M87" i="11" s="1"/>
  <c r="AY23" i="75"/>
  <c r="BA23" i="75" s="1"/>
  <c r="I71" i="11" s="1"/>
  <c r="AY19" i="75"/>
  <c r="AY15" i="75"/>
  <c r="AY11" i="75"/>
  <c r="BA11" i="75" s="1"/>
  <c r="I25" i="11" s="1"/>
  <c r="M25" i="11" s="1"/>
  <c r="M47" i="97"/>
  <c r="W47" i="97" s="1"/>
  <c r="I157" i="11" s="1"/>
  <c r="CS22" i="82"/>
  <c r="CU22" i="82" s="1"/>
  <c r="CK22" i="82"/>
  <c r="CC11" i="84"/>
  <c r="BU11" i="84"/>
  <c r="BG11" i="79" s="1"/>
  <c r="BK11" i="79" s="1"/>
  <c r="BM11" i="79" s="1"/>
  <c r="CW18" i="84"/>
  <c r="CO18" i="84"/>
  <c r="BY18" i="79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G56" i="96"/>
  <c r="G55" i="96"/>
  <c r="G52" i="96"/>
  <c r="I52" i="96" s="1"/>
  <c r="G51" i="96"/>
  <c r="I51" i="96" s="1"/>
  <c r="G50" i="96"/>
  <c r="I50" i="96" s="1"/>
  <c r="G49" i="96"/>
  <c r="I49" i="96" s="1"/>
  <c r="G36" i="96"/>
  <c r="G35" i="96"/>
  <c r="I35" i="96" s="1"/>
  <c r="G34" i="96"/>
  <c r="G33" i="96"/>
  <c r="I33" i="96" s="1"/>
  <c r="G31" i="96"/>
  <c r="G25" i="96"/>
  <c r="G20" i="96"/>
  <c r="G18" i="96"/>
  <c r="G17" i="96"/>
  <c r="G10" i="96"/>
  <c r="G9" i="96"/>
  <c r="W18" i="91"/>
  <c r="BG18" i="91" s="1"/>
  <c r="AQ17" i="91"/>
  <c r="AW13" i="81"/>
  <c r="AY13" i="81" s="1"/>
  <c r="AO13" i="81"/>
  <c r="I36" i="96"/>
  <c r="I12" i="55" s="1"/>
  <c r="M12" i="55" s="1"/>
  <c r="I43" i="96"/>
  <c r="I16" i="55" s="1"/>
  <c r="M16" i="55" s="1"/>
  <c r="G52" i="112"/>
  <c r="E66" i="96" s="1"/>
  <c r="I38" i="96"/>
  <c r="I14" i="55" s="1"/>
  <c r="M14" i="55" s="1"/>
  <c r="I34" i="96"/>
  <c r="I10" i="55" s="1"/>
  <c r="M10" i="55" s="1"/>
  <c r="K34" i="96"/>
  <c r="I10" i="53" s="1"/>
  <c r="M10" i="53" s="1"/>
  <c r="Q10" i="53" s="1"/>
  <c r="W10" i="53" s="1"/>
  <c r="AS47" i="46"/>
  <c r="AS8" i="7" s="1"/>
  <c r="AW21" i="81"/>
  <c r="AY21" i="81" s="1"/>
  <c r="AO21" i="81"/>
  <c r="BU12" i="81"/>
  <c r="BW12" i="81" s="1"/>
  <c r="BM12" i="81"/>
  <c r="I63" i="96"/>
  <c r="I35" i="55" s="1"/>
  <c r="M35" i="55" s="1"/>
  <c r="I61" i="96"/>
  <c r="I33" i="55" s="1"/>
  <c r="M33" i="55" s="1"/>
  <c r="G42" i="111"/>
  <c r="E65" i="96" s="1"/>
  <c r="I41" i="96"/>
  <c r="I22" i="55" s="1"/>
  <c r="M22" i="55" s="1"/>
  <c r="K41" i="96"/>
  <c r="I22" i="53" s="1"/>
  <c r="M22" i="53" s="1"/>
  <c r="Q22" i="53" s="1"/>
  <c r="W22" i="53" s="1"/>
  <c r="AG10" i="88"/>
  <c r="BG10" i="88" s="1"/>
  <c r="AQ23" i="79"/>
  <c r="AY23" i="85"/>
  <c r="AQ16" i="88"/>
  <c r="AQ10" i="89"/>
  <c r="AW22" i="81"/>
  <c r="AY22" i="81" s="1"/>
  <c r="AO22" i="81"/>
  <c r="AG23" i="89"/>
  <c r="W12" i="89"/>
  <c r="BG12" i="89" s="1"/>
  <c r="AI12" i="56"/>
  <c r="AM12" i="56"/>
  <c r="AS12" i="56" s="1"/>
  <c r="AC12" i="56"/>
  <c r="Q12" i="56"/>
  <c r="W12" i="56" s="1"/>
  <c r="AM15" i="56"/>
  <c r="AC15" i="56"/>
  <c r="Q15" i="56"/>
  <c r="W15" i="56" s="1"/>
  <c r="AS15" i="56"/>
  <c r="AI15" i="56"/>
  <c r="Y15" i="56"/>
  <c r="BG16" i="91"/>
  <c r="BG78" i="52"/>
  <c r="BG79" i="52" s="1"/>
  <c r="I11" i="55" l="1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K48" i="98"/>
  <c r="O48" i="98" s="1"/>
  <c r="S48" i="98" s="1"/>
  <c r="E85" i="95" s="1"/>
  <c r="G85" i="95" s="1"/>
  <c r="K45" i="98"/>
  <c r="O45" i="98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7" i="98"/>
  <c r="O47" i="98" s="1"/>
  <c r="K41" i="98"/>
  <c r="K10" i="98"/>
  <c r="O10" i="98" s="1"/>
  <c r="S10" i="98" s="1"/>
  <c r="E8" i="96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AS22" i="89"/>
  <c r="AS18" i="89"/>
  <c r="AS14" i="89"/>
  <c r="AS10" i="89"/>
  <c r="AS19" i="89"/>
  <c r="AS15" i="89"/>
  <c r="AS11" i="89"/>
  <c r="AS23" i="89"/>
  <c r="AS20" i="89"/>
  <c r="AS16" i="89"/>
  <c r="AS12" i="89"/>
  <c r="AS8" i="89"/>
  <c r="AS21" i="89"/>
  <c r="AS17" i="89"/>
  <c r="AS13" i="89"/>
  <c r="AS9" i="89"/>
  <c r="AU41" i="44"/>
  <c r="AS41" i="44"/>
  <c r="AO41" i="44"/>
  <c r="BA41" i="44" s="1"/>
  <c r="AS41" i="37"/>
  <c r="AO41" i="37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1" i="98"/>
  <c r="M45" i="98"/>
  <c r="Q45" i="98" s="1"/>
  <c r="I71" i="96"/>
  <c r="I39" i="55" s="1"/>
  <c r="M39" i="55" s="1"/>
  <c r="K71" i="96"/>
  <c r="I39" i="53" s="1"/>
  <c r="M39" i="53" s="1"/>
  <c r="Q39" i="53" s="1"/>
  <c r="W39" i="53" s="1"/>
  <c r="M9" i="42"/>
  <c r="AU41" i="34"/>
  <c r="AS41" i="34"/>
  <c r="AO41" i="34"/>
  <c r="BA41" i="34" s="1"/>
  <c r="M9" i="11"/>
  <c r="I78" i="96"/>
  <c r="I25" i="24" s="1"/>
  <c r="M25" i="24" s="1"/>
  <c r="S25" i="24" s="1"/>
  <c r="I8" i="73"/>
  <c r="I14" i="25" s="1"/>
  <c r="M14" i="25" s="1"/>
  <c r="S14" i="25" s="1"/>
  <c r="I25" i="55"/>
  <c r="M25" i="55" s="1"/>
  <c r="K49" i="96"/>
  <c r="I25" i="53" s="1"/>
  <c r="M25" i="53" s="1"/>
  <c r="Q25" i="53" s="1"/>
  <c r="W25" i="53" s="1"/>
  <c r="I37" i="55"/>
  <c r="M37" i="55" s="1"/>
  <c r="K67" i="96"/>
  <c r="I37" i="53" s="1"/>
  <c r="M37" i="53" s="1"/>
  <c r="Q37" i="53" s="1"/>
  <c r="W37" i="53" s="1"/>
  <c r="AS23" i="92"/>
  <c r="AS20" i="92"/>
  <c r="AS16" i="92"/>
  <c r="AS12" i="92"/>
  <c r="AS8" i="92"/>
  <c r="AS21" i="92"/>
  <c r="AS17" i="92"/>
  <c r="AS13" i="92"/>
  <c r="AS9" i="92"/>
  <c r="AS22" i="92"/>
  <c r="AS18" i="92"/>
  <c r="AS14" i="92"/>
  <c r="AS10" i="92"/>
  <c r="AS19" i="92"/>
  <c r="AS15" i="92"/>
  <c r="AS11" i="92"/>
  <c r="I26" i="55"/>
  <c r="M26" i="55" s="1"/>
  <c r="K50" i="96"/>
  <c r="I26" i="53" s="1"/>
  <c r="M26" i="53" s="1"/>
  <c r="Q26" i="53" s="1"/>
  <c r="W26" i="53" s="1"/>
  <c r="I38" i="55"/>
  <c r="M38" i="55" s="1"/>
  <c r="K68" i="96"/>
  <c r="I38" i="53" s="1"/>
  <c r="M38" i="53" s="1"/>
  <c r="Q38" i="53" s="1"/>
  <c r="W38" i="53" s="1"/>
  <c r="M9" i="35"/>
  <c r="AS23" i="90"/>
  <c r="AS20" i="90"/>
  <c r="AS16" i="90"/>
  <c r="AS12" i="90"/>
  <c r="AS8" i="90"/>
  <c r="AS21" i="90"/>
  <c r="AS17" i="90"/>
  <c r="AS13" i="90"/>
  <c r="AS9" i="90"/>
  <c r="AS22" i="90"/>
  <c r="AS18" i="90"/>
  <c r="AS14" i="90"/>
  <c r="AS10" i="90"/>
  <c r="AS19" i="90"/>
  <c r="AS15" i="90"/>
  <c r="AS11" i="90"/>
  <c r="AU41" i="36"/>
  <c r="AS41" i="36"/>
  <c r="AO41" i="36"/>
  <c r="BA41" i="36" s="1"/>
  <c r="AW45" i="46"/>
  <c r="AY45" i="46" s="1"/>
  <c r="AW43" i="46"/>
  <c r="AY43" i="46" s="1"/>
  <c r="AW37" i="46"/>
  <c r="AY37" i="46" s="1"/>
  <c r="AW31" i="46"/>
  <c r="AY31" i="46" s="1"/>
  <c r="AW27" i="46"/>
  <c r="AY27" i="46" s="1"/>
  <c r="AW19" i="46"/>
  <c r="AY19" i="46" s="1"/>
  <c r="AW15" i="46"/>
  <c r="AY15" i="46" s="1"/>
  <c r="AW11" i="46"/>
  <c r="AY11" i="46" s="1"/>
  <c r="AW42" i="46"/>
  <c r="AY42" i="46" s="1"/>
  <c r="AW39" i="46"/>
  <c r="AY39" i="46" s="1"/>
  <c r="AW33" i="46"/>
  <c r="AY33" i="46" s="1"/>
  <c r="AW29" i="46"/>
  <c r="AY29" i="46" s="1"/>
  <c r="AW25" i="46"/>
  <c r="AY25" i="46" s="1"/>
  <c r="AW17" i="46"/>
  <c r="AY17" i="46" s="1"/>
  <c r="I8" i="79"/>
  <c r="K8" i="79" s="1"/>
  <c r="AM41" i="46" s="1"/>
  <c r="AO41" i="46" s="1"/>
  <c r="AW41" i="46"/>
  <c r="AY41" i="46" s="1"/>
  <c r="AW36" i="46"/>
  <c r="AY36" i="46" s="1"/>
  <c r="AW18" i="46"/>
  <c r="AY18" i="46" s="1"/>
  <c r="AW20" i="46"/>
  <c r="AY20" i="46" s="1"/>
  <c r="AW40" i="46"/>
  <c r="AY40" i="46" s="1"/>
  <c r="AW16" i="46"/>
  <c r="AY16" i="46" s="1"/>
  <c r="AW28" i="46"/>
  <c r="AY28" i="46" s="1"/>
  <c r="AW38" i="46"/>
  <c r="AY38" i="46" s="1"/>
  <c r="AW46" i="46"/>
  <c r="AY46" i="46" s="1"/>
  <c r="AW14" i="46"/>
  <c r="AY14" i="46" s="1"/>
  <c r="AW30" i="46"/>
  <c r="AY30" i="46" s="1"/>
  <c r="AW32" i="46"/>
  <c r="AY32" i="46" s="1"/>
  <c r="Q35" i="55"/>
  <c r="W35" i="55" s="1"/>
  <c r="AA35" i="55"/>
  <c r="AI35" i="55"/>
  <c r="Q12" i="55"/>
  <c r="W12" i="55" s="1"/>
  <c r="AA12" i="55"/>
  <c r="AI12" i="55"/>
  <c r="S42" i="37"/>
  <c r="Q42" i="37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AW23" i="44"/>
  <c r="AS10" i="79"/>
  <c r="AU10" i="79" s="1"/>
  <c r="AM8" i="44" s="1"/>
  <c r="AW8" i="44"/>
  <c r="AW26" i="44"/>
  <c r="AW24" i="44"/>
  <c r="AW34" i="44"/>
  <c r="AW22" i="44"/>
  <c r="I65" i="96"/>
  <c r="I14" i="51" s="1"/>
  <c r="M14" i="51" s="1"/>
  <c r="K65" i="96"/>
  <c r="I12" i="49" s="1"/>
  <c r="M12" i="49" s="1"/>
  <c r="Q12" i="49" s="1"/>
  <c r="W12" i="49" s="1"/>
  <c r="Q33" i="55"/>
  <c r="W33" i="55" s="1"/>
  <c r="AA33" i="55"/>
  <c r="AI33" i="55"/>
  <c r="K38" i="96"/>
  <c r="I14" i="53" s="1"/>
  <c r="M14" i="53" s="1"/>
  <c r="Q14" i="53" s="1"/>
  <c r="W14" i="53" s="1"/>
  <c r="Q16" i="55"/>
  <c r="W16" i="55" s="1"/>
  <c r="AA16" i="55"/>
  <c r="AI16" i="55"/>
  <c r="I31" i="56"/>
  <c r="M31" i="56" s="1"/>
  <c r="K14" i="74"/>
  <c r="I31" i="54" s="1"/>
  <c r="M31" i="54" s="1"/>
  <c r="S43" i="40"/>
  <c r="BA9" i="7"/>
  <c r="S26" i="29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AW26" i="37"/>
  <c r="AW22" i="37"/>
  <c r="AW23" i="37"/>
  <c r="AW24" i="37"/>
  <c r="AW8" i="37"/>
  <c r="AS17" i="79"/>
  <c r="AU17" i="79" s="1"/>
  <c r="AM8" i="37" s="1"/>
  <c r="AW34" i="37"/>
  <c r="W40" i="42"/>
  <c r="W41" i="40"/>
  <c r="W43" i="40"/>
  <c r="Y22" i="90"/>
  <c r="Y18" i="90"/>
  <c r="Y14" i="90"/>
  <c r="Y10" i="90"/>
  <c r="Y19" i="90"/>
  <c r="Y15" i="90"/>
  <c r="Y11" i="90"/>
  <c r="Y23" i="90"/>
  <c r="Y20" i="90"/>
  <c r="Y16" i="90"/>
  <c r="Y12" i="90"/>
  <c r="Y8" i="90"/>
  <c r="Y21" i="90"/>
  <c r="Y17" i="90"/>
  <c r="Y13" i="90"/>
  <c r="Y9" i="90"/>
  <c r="W23" i="89"/>
  <c r="BG8" i="89"/>
  <c r="W40" i="36"/>
  <c r="Y40" i="36" s="1"/>
  <c r="AK40" i="36" s="1"/>
  <c r="AM40" i="39"/>
  <c r="AW23" i="41"/>
  <c r="AS13" i="79"/>
  <c r="AU13" i="79" s="1"/>
  <c r="AM8" i="41" s="1"/>
  <c r="AW34" i="41"/>
  <c r="AW24" i="41"/>
  <c r="AW22" i="41"/>
  <c r="AW8" i="41"/>
  <c r="AW26" i="41"/>
  <c r="S27" i="42"/>
  <c r="Q27" i="42"/>
  <c r="Q25" i="42"/>
  <c r="BA32" i="37"/>
  <c r="AK32" i="37"/>
  <c r="S32" i="37"/>
  <c r="Q32" i="37"/>
  <c r="AU32" i="37"/>
  <c r="AE32" i="37"/>
  <c r="S26" i="37"/>
  <c r="Q26" i="37"/>
  <c r="Q31" i="37"/>
  <c r="AU31" i="37"/>
  <c r="AE31" i="37"/>
  <c r="BA31" i="37"/>
  <c r="AK31" i="37"/>
  <c r="S31" i="37"/>
  <c r="Q27" i="36"/>
  <c r="Q25" i="36"/>
  <c r="AU32" i="35"/>
  <c r="AE32" i="35"/>
  <c r="BA32" i="35"/>
  <c r="AK32" i="35"/>
  <c r="S32" i="35"/>
  <c r="Q32" i="35"/>
  <c r="Q26" i="35"/>
  <c r="S26" i="35"/>
  <c r="BA31" i="35"/>
  <c r="AK31" i="35"/>
  <c r="Q31" i="35"/>
  <c r="AU31" i="35"/>
  <c r="AE31" i="35"/>
  <c r="BG22" i="79"/>
  <c r="BK22" i="79" s="1"/>
  <c r="BM22" i="79" s="1"/>
  <c r="S9" i="21"/>
  <c r="M9" i="40"/>
  <c r="M9" i="32"/>
  <c r="M9" i="41"/>
  <c r="M9" i="33"/>
  <c r="AY41" i="41"/>
  <c r="AU8" i="31"/>
  <c r="AO8" i="31"/>
  <c r="BG10" i="90"/>
  <c r="CY8" i="84"/>
  <c r="AY41" i="34"/>
  <c r="Q22" i="97"/>
  <c r="I38" i="44" s="1"/>
  <c r="M38" i="44" s="1"/>
  <c r="S22" i="97"/>
  <c r="I39" i="44" s="1"/>
  <c r="M39" i="44" s="1"/>
  <c r="S30" i="97"/>
  <c r="I39" i="36" s="1"/>
  <c r="M39" i="36" s="1"/>
  <c r="Q30" i="97"/>
  <c r="I38" i="36" s="1"/>
  <c r="M38" i="36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CW23" i="84"/>
  <c r="CO23" i="84"/>
  <c r="AW21" i="79"/>
  <c r="BK21" i="84"/>
  <c r="AY21" i="79" s="1"/>
  <c r="BC21" i="79" s="1"/>
  <c r="BE21" i="79" s="1"/>
  <c r="W8" i="33" s="1"/>
  <c r="Q20" i="55"/>
  <c r="W20" i="55" s="1"/>
  <c r="AA20" i="55"/>
  <c r="AI20" i="55"/>
  <c r="K39" i="96"/>
  <c r="I15" i="53" s="1"/>
  <c r="M15" i="53" s="1"/>
  <c r="Q15" i="53" s="1"/>
  <c r="W15" i="53" s="1"/>
  <c r="Q37" i="37"/>
  <c r="S37" i="37" s="1"/>
  <c r="S37" i="36"/>
  <c r="Q37" i="36"/>
  <c r="BO13" i="51"/>
  <c r="BG13" i="51"/>
  <c r="AY13" i="51"/>
  <c r="AQ13" i="51"/>
  <c r="AU13" i="51" s="1"/>
  <c r="AI13" i="51"/>
  <c r="AA13" i="51"/>
  <c r="Q13" i="51"/>
  <c r="Q37" i="46"/>
  <c r="S37" i="46" s="1"/>
  <c r="AU37" i="46"/>
  <c r="AE37" i="46"/>
  <c r="BA37" i="46"/>
  <c r="AK37" i="46"/>
  <c r="S37" i="31"/>
  <c r="Q37" i="31"/>
  <c r="K60" i="96"/>
  <c r="I32" i="53" s="1"/>
  <c r="M32" i="53" s="1"/>
  <c r="Q32" i="53" s="1"/>
  <c r="W32" i="53" s="1"/>
  <c r="W10" i="79"/>
  <c r="AA10" i="79" s="1"/>
  <c r="AC10" i="79" s="1"/>
  <c r="CA8" i="52"/>
  <c r="M26" i="29"/>
  <c r="CE66" i="52"/>
  <c r="AG40" i="43"/>
  <c r="AG36" i="43"/>
  <c r="AG30" i="43"/>
  <c r="AG18" i="43"/>
  <c r="AG14" i="43"/>
  <c r="AG46" i="43"/>
  <c r="AG41" i="43"/>
  <c r="AG38" i="43"/>
  <c r="AG32" i="43"/>
  <c r="AG28" i="43"/>
  <c r="AG20" i="43"/>
  <c r="AG16" i="43"/>
  <c r="AG43" i="43"/>
  <c r="AG39" i="43"/>
  <c r="AG15" i="43"/>
  <c r="AG31" i="43"/>
  <c r="AG45" i="43"/>
  <c r="AG29" i="43"/>
  <c r="AG42" i="43"/>
  <c r="AG11" i="43"/>
  <c r="AG19" i="43"/>
  <c r="AG27" i="43"/>
  <c r="AG37" i="43"/>
  <c r="AG17" i="43"/>
  <c r="AG25" i="43"/>
  <c r="AG33" i="43"/>
  <c r="AW40" i="40"/>
  <c r="AW36" i="40"/>
  <c r="AW30" i="40"/>
  <c r="AW18" i="40"/>
  <c r="AW14" i="40"/>
  <c r="AW46" i="40"/>
  <c r="AW41" i="40"/>
  <c r="AW38" i="40"/>
  <c r="AW32" i="40"/>
  <c r="AW28" i="40"/>
  <c r="AW20" i="40"/>
  <c r="AW16" i="40"/>
  <c r="I14" i="79"/>
  <c r="K14" i="79" s="1"/>
  <c r="AM41" i="40" s="1"/>
  <c r="AW11" i="40"/>
  <c r="AW19" i="40"/>
  <c r="AW27" i="40"/>
  <c r="AW43" i="40"/>
  <c r="AW17" i="40"/>
  <c r="AW25" i="40"/>
  <c r="AW33" i="40"/>
  <c r="AW45" i="40"/>
  <c r="AW42" i="40"/>
  <c r="AW15" i="40"/>
  <c r="AW31" i="40"/>
  <c r="AW39" i="40"/>
  <c r="AW37" i="40"/>
  <c r="AW29" i="40"/>
  <c r="O82" i="52"/>
  <c r="O83" i="52"/>
  <c r="O84" i="52"/>
  <c r="O80" i="52"/>
  <c r="O85" i="52"/>
  <c r="O81" i="52"/>
  <c r="S9" i="20"/>
  <c r="S15" i="20" s="1"/>
  <c r="E41" i="8" s="1"/>
  <c r="M15" i="20"/>
  <c r="E35" i="10" s="1"/>
  <c r="CG19" i="79"/>
  <c r="CY19" i="84"/>
  <c r="CI19" i="79" s="1"/>
  <c r="CM19" i="79" s="1"/>
  <c r="CO19" i="79" s="1"/>
  <c r="M10" i="23"/>
  <c r="S26" i="31"/>
  <c r="Q26" i="31"/>
  <c r="AU31" i="31"/>
  <c r="AE31" i="31"/>
  <c r="BA31" i="31"/>
  <c r="AK31" i="31"/>
  <c r="S31" i="31"/>
  <c r="Q31" i="31"/>
  <c r="Q24" i="31"/>
  <c r="Q29" i="31"/>
  <c r="AU29" i="31"/>
  <c r="AE29" i="31"/>
  <c r="BA29" i="31"/>
  <c r="AK29" i="31"/>
  <c r="AU34" i="46"/>
  <c r="AE34" i="46"/>
  <c r="BA34" i="46"/>
  <c r="AK34" i="46"/>
  <c r="Q34" i="46"/>
  <c r="Q23" i="46"/>
  <c r="AU23" i="46"/>
  <c r="AE23" i="46"/>
  <c r="BA23" i="46"/>
  <c r="AK23" i="46"/>
  <c r="BA32" i="46"/>
  <c r="AK32" i="46"/>
  <c r="S32" i="46"/>
  <c r="Q32" i="46"/>
  <c r="AU32" i="46"/>
  <c r="AE32" i="46"/>
  <c r="Q12" i="41"/>
  <c r="Q28" i="41"/>
  <c r="AU28" i="41"/>
  <c r="AE28" i="41"/>
  <c r="BA28" i="41"/>
  <c r="AK28" i="41"/>
  <c r="S28" i="41"/>
  <c r="Q33" i="41"/>
  <c r="Q27" i="41"/>
  <c r="S34" i="40"/>
  <c r="Q34" i="40"/>
  <c r="Q23" i="40"/>
  <c r="S23" i="40"/>
  <c r="BA32" i="40"/>
  <c r="AK32" i="40"/>
  <c r="Q32" i="40"/>
  <c r="AU32" i="40"/>
  <c r="AE32" i="40"/>
  <c r="Q12" i="39"/>
  <c r="AU28" i="39"/>
  <c r="AE28" i="39"/>
  <c r="BA28" i="39"/>
  <c r="AK28" i="39"/>
  <c r="S28" i="39"/>
  <c r="Q28" i="39"/>
  <c r="Q33" i="39"/>
  <c r="Q27" i="39"/>
  <c r="AG42" i="31"/>
  <c r="AG39" i="31"/>
  <c r="AG40" i="31"/>
  <c r="AG36" i="31"/>
  <c r="AG45" i="31"/>
  <c r="AG43" i="31"/>
  <c r="AG37" i="31"/>
  <c r="AG33" i="31"/>
  <c r="AG29" i="31"/>
  <c r="AG25" i="31"/>
  <c r="AG17" i="31"/>
  <c r="AG30" i="31"/>
  <c r="AG18" i="31"/>
  <c r="AG14" i="31"/>
  <c r="AG31" i="31"/>
  <c r="AG27" i="31"/>
  <c r="AG19" i="31"/>
  <c r="AG42" i="35"/>
  <c r="AG39" i="35"/>
  <c r="AG33" i="35"/>
  <c r="AG29" i="35"/>
  <c r="AG25" i="35"/>
  <c r="AG17" i="35"/>
  <c r="AG40" i="35"/>
  <c r="AG36" i="35"/>
  <c r="AG30" i="35"/>
  <c r="AG18" i="35"/>
  <c r="AG14" i="35"/>
  <c r="AG28" i="35"/>
  <c r="AG20" i="31"/>
  <c r="AG11" i="31"/>
  <c r="AG41" i="31"/>
  <c r="AG20" i="35"/>
  <c r="AG32" i="35"/>
  <c r="AG41" i="35"/>
  <c r="AG11" i="35"/>
  <c r="AG19" i="35"/>
  <c r="AG27" i="35"/>
  <c r="AG37" i="35"/>
  <c r="AG16" i="31"/>
  <c r="AG28" i="31"/>
  <c r="AG46" i="31"/>
  <c r="AG43" i="35"/>
  <c r="AG15" i="31"/>
  <c r="AG38" i="31"/>
  <c r="AG16" i="35"/>
  <c r="AG38" i="35"/>
  <c r="AG46" i="35"/>
  <c r="AG15" i="35"/>
  <c r="AG31" i="35"/>
  <c r="AG45" i="35"/>
  <c r="AG32" i="31"/>
  <c r="AG46" i="42"/>
  <c r="AG41" i="42"/>
  <c r="AG36" i="42"/>
  <c r="AG32" i="42"/>
  <c r="AG30" i="42"/>
  <c r="AG17" i="42"/>
  <c r="AG38" i="42"/>
  <c r="AG28" i="42"/>
  <c r="AG40" i="42"/>
  <c r="AG19" i="42"/>
  <c r="AG15" i="42"/>
  <c r="AG11" i="42"/>
  <c r="AG27" i="42"/>
  <c r="AG37" i="42"/>
  <c r="AG14" i="42"/>
  <c r="AG31" i="42"/>
  <c r="AG45" i="42"/>
  <c r="AG42" i="42"/>
  <c r="AG16" i="42"/>
  <c r="AG33" i="42"/>
  <c r="AG18" i="42"/>
  <c r="AG29" i="42"/>
  <c r="AG20" i="42"/>
  <c r="AG25" i="42"/>
  <c r="AG43" i="42"/>
  <c r="AG39" i="42"/>
  <c r="AW9" i="81"/>
  <c r="AY9" i="81" s="1"/>
  <c r="AO9" i="81"/>
  <c r="BG19" i="88"/>
  <c r="BK20" i="84"/>
  <c r="AY20" i="79" s="1"/>
  <c r="BC20" i="79" s="1"/>
  <c r="BE20" i="79" s="1"/>
  <c r="W8" i="34" s="1"/>
  <c r="AW20" i="79"/>
  <c r="AQ23" i="88"/>
  <c r="BG16" i="89"/>
  <c r="BG14" i="88"/>
  <c r="CG10" i="79"/>
  <c r="CY10" i="84"/>
  <c r="CI10" i="79" s="1"/>
  <c r="CM10" i="79" s="1"/>
  <c r="CO10" i="79" s="1"/>
  <c r="BG19" i="89"/>
  <c r="K19" i="56"/>
  <c r="AM19" i="56"/>
  <c r="AC19" i="56"/>
  <c r="AI19" i="56" s="1"/>
  <c r="Q19" i="56"/>
  <c r="Y19" i="56" s="1"/>
  <c r="AS19" i="56"/>
  <c r="Q19" i="55"/>
  <c r="W19" i="55" s="1"/>
  <c r="AA19" i="55"/>
  <c r="AI19" i="55"/>
  <c r="I29" i="73"/>
  <c r="I80" i="25" s="1"/>
  <c r="M80" i="25" s="1"/>
  <c r="S80" i="25" s="1"/>
  <c r="K33" i="73"/>
  <c r="I65" i="23" s="1"/>
  <c r="M65" i="23" s="1"/>
  <c r="S65" i="23" s="1"/>
  <c r="I33" i="73"/>
  <c r="I65" i="25" s="1"/>
  <c r="M65" i="25" s="1"/>
  <c r="S65" i="25" s="1"/>
  <c r="I23" i="73"/>
  <c r="I59" i="25" s="1"/>
  <c r="M59" i="25" s="1"/>
  <c r="S59" i="25" s="1"/>
  <c r="K30" i="73"/>
  <c r="I83" i="23" s="1"/>
  <c r="M83" i="23" s="1"/>
  <c r="S83" i="23" s="1"/>
  <c r="I30" i="73"/>
  <c r="I83" i="25" s="1"/>
  <c r="M83" i="25" s="1"/>
  <c r="S83" i="25" s="1"/>
  <c r="W43" i="46"/>
  <c r="Y43" i="46" s="1"/>
  <c r="W41" i="46"/>
  <c r="Y41" i="46" s="1"/>
  <c r="CG16" i="79"/>
  <c r="CY16" i="84"/>
  <c r="CI16" i="79" s="1"/>
  <c r="CM16" i="79" s="1"/>
  <c r="CO16" i="79" s="1"/>
  <c r="S42" i="44"/>
  <c r="Q42" i="44"/>
  <c r="W42" i="36"/>
  <c r="Y42" i="36" s="1"/>
  <c r="AK42" i="36" s="1"/>
  <c r="Y40" i="43"/>
  <c r="AK40" i="43" s="1"/>
  <c r="W40" i="43"/>
  <c r="BG11" i="90"/>
  <c r="M9" i="27"/>
  <c r="Y39" i="97"/>
  <c r="I21" i="22" s="1"/>
  <c r="M21" i="22" s="1"/>
  <c r="S21" i="22" s="1"/>
  <c r="Y44" i="97"/>
  <c r="I49" i="27" s="1"/>
  <c r="M49" i="27" s="1"/>
  <c r="BE79" i="52"/>
  <c r="DQ9" i="81"/>
  <c r="DS9" i="81" s="1"/>
  <c r="DI9" i="81"/>
  <c r="BY12" i="79"/>
  <c r="S26" i="34"/>
  <c r="Q26" i="34"/>
  <c r="AU31" i="34"/>
  <c r="AE31" i="34"/>
  <c r="BA31" i="34"/>
  <c r="AK31" i="34"/>
  <c r="S31" i="34"/>
  <c r="Q31" i="34"/>
  <c r="Q24" i="34"/>
  <c r="Q29" i="34"/>
  <c r="AU29" i="34"/>
  <c r="AE29" i="34"/>
  <c r="BA29" i="34"/>
  <c r="AK29" i="34"/>
  <c r="Q25" i="30"/>
  <c r="AU25" i="30"/>
  <c r="AE25" i="30"/>
  <c r="BA25" i="30"/>
  <c r="AK25" i="30"/>
  <c r="S25" i="30"/>
  <c r="BA30" i="30"/>
  <c r="AK30" i="30"/>
  <c r="Q30" i="30"/>
  <c r="AU30" i="30"/>
  <c r="AE30" i="30"/>
  <c r="Q12" i="45"/>
  <c r="Q28" i="45"/>
  <c r="AU28" i="45"/>
  <c r="AE28" i="45"/>
  <c r="BA28" i="45"/>
  <c r="AK28" i="45"/>
  <c r="Q33" i="45"/>
  <c r="S33" i="45" s="1"/>
  <c r="Q27" i="45"/>
  <c r="Q34" i="44"/>
  <c r="Q23" i="44"/>
  <c r="BA32" i="44"/>
  <c r="AK32" i="44"/>
  <c r="S32" i="44"/>
  <c r="Q32" i="44"/>
  <c r="AU32" i="44"/>
  <c r="AE32" i="44"/>
  <c r="S12" i="43"/>
  <c r="Q12" i="43"/>
  <c r="AU28" i="43"/>
  <c r="AE28" i="43"/>
  <c r="BA28" i="43"/>
  <c r="AK28" i="43"/>
  <c r="Q28" i="43"/>
  <c r="S33" i="43"/>
  <c r="Q33" i="43"/>
  <c r="S27" i="43"/>
  <c r="Q27" i="43"/>
  <c r="AW42" i="31"/>
  <c r="AW39" i="31"/>
  <c r="AW40" i="31"/>
  <c r="AW36" i="31"/>
  <c r="AW45" i="31"/>
  <c r="AW43" i="31"/>
  <c r="AW29" i="31"/>
  <c r="AW25" i="31"/>
  <c r="AW17" i="31"/>
  <c r="AW33" i="31"/>
  <c r="AW18" i="31"/>
  <c r="AW14" i="31"/>
  <c r="AW37" i="31"/>
  <c r="AW31" i="31"/>
  <c r="AW27" i="31"/>
  <c r="AW19" i="31"/>
  <c r="AW42" i="35"/>
  <c r="AW39" i="35"/>
  <c r="AW33" i="35"/>
  <c r="AW29" i="35"/>
  <c r="AW25" i="35"/>
  <c r="AW17" i="35"/>
  <c r="AW40" i="35"/>
  <c r="AW36" i="35"/>
  <c r="AW30" i="35"/>
  <c r="AW18" i="35"/>
  <c r="AW14" i="35"/>
  <c r="I19" i="79"/>
  <c r="K19" i="79" s="1"/>
  <c r="AW20" i="35"/>
  <c r="AW37" i="35"/>
  <c r="AW38" i="35"/>
  <c r="AW16" i="35"/>
  <c r="AW28" i="35"/>
  <c r="AW15" i="35"/>
  <c r="AW31" i="35"/>
  <c r="AW20" i="31"/>
  <c r="AW41" i="31"/>
  <c r="AW46" i="31"/>
  <c r="AW32" i="31"/>
  <c r="AW41" i="35"/>
  <c r="AW46" i="35"/>
  <c r="AW43" i="35"/>
  <c r="AW11" i="31"/>
  <c r="AW38" i="31"/>
  <c r="AW45" i="35"/>
  <c r="AW32" i="35"/>
  <c r="AW11" i="35"/>
  <c r="AW19" i="35"/>
  <c r="AW27" i="35"/>
  <c r="AW16" i="31"/>
  <c r="AW28" i="31"/>
  <c r="AW15" i="31"/>
  <c r="AW30" i="31"/>
  <c r="I34" i="74"/>
  <c r="I23" i="56" s="1"/>
  <c r="M23" i="56" s="1"/>
  <c r="Q20" i="48"/>
  <c r="AA20" i="48"/>
  <c r="AE20" i="48" s="1"/>
  <c r="AI20" i="48"/>
  <c r="Q17" i="48"/>
  <c r="AA17" i="48"/>
  <c r="AE17" i="48" s="1"/>
  <c r="AI17" i="48"/>
  <c r="BQ20" i="79"/>
  <c r="BU20" i="79" s="1"/>
  <c r="BW20" i="79" s="1"/>
  <c r="S9" i="19"/>
  <c r="S15" i="19" s="1"/>
  <c r="E40" i="8" s="1"/>
  <c r="M15" i="19"/>
  <c r="E31" i="10" s="1"/>
  <c r="Q24" i="54"/>
  <c r="W24" i="54" s="1"/>
  <c r="Y24" i="54"/>
  <c r="W19" i="79"/>
  <c r="AA19" i="79" s="1"/>
  <c r="AC19" i="79" s="1"/>
  <c r="W40" i="46"/>
  <c r="Y40" i="46" s="1"/>
  <c r="BG9" i="89"/>
  <c r="Q17" i="55"/>
  <c r="W17" i="55" s="1"/>
  <c r="AA17" i="55"/>
  <c r="AI17" i="55"/>
  <c r="M36" i="44"/>
  <c r="I44" i="44"/>
  <c r="M8" i="24"/>
  <c r="M36" i="39"/>
  <c r="M36" i="38"/>
  <c r="M44" i="27"/>
  <c r="M50" i="27" s="1"/>
  <c r="G26" i="10" s="1"/>
  <c r="I50" i="27"/>
  <c r="M36" i="41"/>
  <c r="K45" i="96"/>
  <c r="I18" i="53" s="1"/>
  <c r="M18" i="53" s="1"/>
  <c r="Q18" i="53" s="1"/>
  <c r="W18" i="53" s="1"/>
  <c r="Q23" i="55"/>
  <c r="W23" i="55" s="1"/>
  <c r="AA23" i="55"/>
  <c r="AI23" i="55"/>
  <c r="AE31" i="102"/>
  <c r="W31" i="102"/>
  <c r="O31" i="102"/>
  <c r="G31" i="102"/>
  <c r="AC31" i="102"/>
  <c r="U31" i="102"/>
  <c r="M31" i="102"/>
  <c r="E31" i="102"/>
  <c r="AA31" i="102"/>
  <c r="S31" i="102"/>
  <c r="K31" i="102"/>
  <c r="Y31" i="102"/>
  <c r="Q31" i="102"/>
  <c r="I31" i="102"/>
  <c r="BG21" i="88"/>
  <c r="I50" i="74"/>
  <c r="I54" i="56" s="1"/>
  <c r="M54" i="56" s="1"/>
  <c r="K57" i="74"/>
  <c r="I61" i="54" s="1"/>
  <c r="M61" i="54" s="1"/>
  <c r="I57" i="74"/>
  <c r="I61" i="56" s="1"/>
  <c r="M61" i="56" s="1"/>
  <c r="I48" i="74"/>
  <c r="I52" i="56" s="1"/>
  <c r="M52" i="56" s="1"/>
  <c r="BE20" i="89"/>
  <c r="BE16" i="89"/>
  <c r="BE12" i="89"/>
  <c r="BE8" i="89"/>
  <c r="BE21" i="89"/>
  <c r="BE17" i="89"/>
  <c r="BE13" i="89"/>
  <c r="BE9" i="89"/>
  <c r="BE22" i="89"/>
  <c r="BE18" i="89"/>
  <c r="BE14" i="89"/>
  <c r="BE10" i="89"/>
  <c r="BE23" i="89"/>
  <c r="BE19" i="89"/>
  <c r="BE15" i="89"/>
  <c r="BE11" i="89"/>
  <c r="AO42" i="39"/>
  <c r="BA42" i="39" s="1"/>
  <c r="AM42" i="39"/>
  <c r="AM43" i="34"/>
  <c r="AO43" i="34"/>
  <c r="BA43" i="34" s="1"/>
  <c r="AO42" i="41"/>
  <c r="BA42" i="41" s="1"/>
  <c r="AM42" i="41"/>
  <c r="W42" i="40"/>
  <c r="Y42" i="40"/>
  <c r="AK42" i="40" s="1"/>
  <c r="S43" i="4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CC9" i="52"/>
  <c r="CA9" i="52"/>
  <c r="BG18" i="88"/>
  <c r="BQ12" i="79"/>
  <c r="BU12" i="79" s="1"/>
  <c r="BW12" i="79" s="1"/>
  <c r="M9" i="79"/>
  <c r="W9" i="84"/>
  <c r="O9" i="79" s="1"/>
  <c r="S9" i="79" s="1"/>
  <c r="U9" i="79" s="1"/>
  <c r="BG9" i="90"/>
  <c r="BY15" i="79"/>
  <c r="Q34" i="38"/>
  <c r="S23" i="38"/>
  <c r="Q23" i="38"/>
  <c r="Q32" i="38"/>
  <c r="AU32" i="38"/>
  <c r="AE32" i="38"/>
  <c r="BA32" i="38"/>
  <c r="AK32" i="38"/>
  <c r="S32" i="38"/>
  <c r="Q12" i="33"/>
  <c r="Q28" i="33"/>
  <c r="AU28" i="33"/>
  <c r="AE28" i="33"/>
  <c r="BA28" i="33"/>
  <c r="AK28" i="33"/>
  <c r="S28" i="33"/>
  <c r="Q33" i="33"/>
  <c r="Q27" i="33"/>
  <c r="Q34" i="32"/>
  <c r="S23" i="32"/>
  <c r="Q23" i="32"/>
  <c r="AU32" i="32"/>
  <c r="AE32" i="32"/>
  <c r="BA32" i="32"/>
  <c r="AK32" i="32"/>
  <c r="S32" i="32"/>
  <c r="Q32" i="32"/>
  <c r="CA19" i="52"/>
  <c r="CG19" i="52" s="1"/>
  <c r="BC19" i="52"/>
  <c r="AM19" i="52"/>
  <c r="BG19" i="52"/>
  <c r="BM19" i="52" s="1"/>
  <c r="Q19" i="52"/>
  <c r="AW19" i="52"/>
  <c r="BA19" i="52" s="1"/>
  <c r="Y19" i="52"/>
  <c r="BQ19" i="52"/>
  <c r="BW19" i="52" s="1"/>
  <c r="AS19" i="52"/>
  <c r="AC19" i="52"/>
  <c r="AI19" i="52" s="1"/>
  <c r="CG58" i="52"/>
  <c r="BQ58" i="52"/>
  <c r="AS58" i="52"/>
  <c r="AC58" i="52"/>
  <c r="BW58" i="52"/>
  <c r="BG58" i="52"/>
  <c r="AI58" i="52"/>
  <c r="Q58" i="52"/>
  <c r="BM58" i="52"/>
  <c r="AW58" i="52"/>
  <c r="BA58" i="52" s="1"/>
  <c r="Y58" i="52"/>
  <c r="CA58" i="52"/>
  <c r="BC58" i="52"/>
  <c r="AM58" i="52"/>
  <c r="CA63" i="52"/>
  <c r="CG63" i="52" s="1"/>
  <c r="BC63" i="52"/>
  <c r="AM63" i="52"/>
  <c r="BQ63" i="52"/>
  <c r="BW63" i="52" s="1"/>
  <c r="AS63" i="52"/>
  <c r="AC63" i="52"/>
  <c r="BG63" i="52"/>
  <c r="BM63" i="52" s="1"/>
  <c r="AI63" i="52"/>
  <c r="Q63" i="52"/>
  <c r="AW63" i="52"/>
  <c r="BA63" i="52" s="1"/>
  <c r="Y63" i="52"/>
  <c r="BG57" i="52"/>
  <c r="AI57" i="52"/>
  <c r="Q57" i="52"/>
  <c r="Y57" i="52" s="1"/>
  <c r="BM57" i="52"/>
  <c r="AW57" i="52"/>
  <c r="BA57" i="52" s="1"/>
  <c r="CA57" i="52"/>
  <c r="CG57" i="52" s="1"/>
  <c r="BC57" i="52"/>
  <c r="AM57" i="52"/>
  <c r="BQ57" i="52"/>
  <c r="BW57" i="52" s="1"/>
  <c r="AS57" i="52"/>
  <c r="AC57" i="52"/>
  <c r="W43" i="38"/>
  <c r="W41" i="38"/>
  <c r="CG14" i="79"/>
  <c r="CY14" i="84"/>
  <c r="CI14" i="79" s="1"/>
  <c r="CM14" i="79" s="1"/>
  <c r="CO14" i="79" s="1"/>
  <c r="BE22" i="92"/>
  <c r="BE18" i="92"/>
  <c r="BE14" i="92"/>
  <c r="BE10" i="92"/>
  <c r="BE23" i="92"/>
  <c r="BE19" i="92"/>
  <c r="BE15" i="92"/>
  <c r="BE11" i="92"/>
  <c r="BE20" i="92"/>
  <c r="BE16" i="92"/>
  <c r="BE12" i="92"/>
  <c r="BE8" i="92"/>
  <c r="BE21" i="92"/>
  <c r="BE17" i="92"/>
  <c r="BE13" i="92"/>
  <c r="BE9" i="92"/>
  <c r="CG21" i="79"/>
  <c r="CY21" i="84"/>
  <c r="CI21" i="79" s="1"/>
  <c r="CM21" i="79" s="1"/>
  <c r="CO21" i="79" s="1"/>
  <c r="AM8" i="35"/>
  <c r="Y40" i="31"/>
  <c r="AK40" i="31" s="1"/>
  <c r="W40" i="31"/>
  <c r="BY20" i="79"/>
  <c r="Q22" i="48"/>
  <c r="AA22" i="48"/>
  <c r="AE22" i="48" s="1"/>
  <c r="AI22" i="48"/>
  <c r="AE15" i="79"/>
  <c r="AQ15" i="84"/>
  <c r="AG15" i="79" s="1"/>
  <c r="AK15" i="79" s="1"/>
  <c r="AM15" i="79" s="1"/>
  <c r="AE8" i="39"/>
  <c r="Y8" i="39"/>
  <c r="W38" i="97"/>
  <c r="I20" i="24" s="1"/>
  <c r="M20" i="24" s="1"/>
  <c r="S20" i="24" s="1"/>
  <c r="CE19" i="84"/>
  <c r="BQ19" i="79" s="1"/>
  <c r="BU19" i="79" s="1"/>
  <c r="BW19" i="79" s="1"/>
  <c r="BO19" i="79"/>
  <c r="AO22" i="79"/>
  <c r="AG46" i="34"/>
  <c r="AG41" i="34"/>
  <c r="AG38" i="34"/>
  <c r="AG32" i="34"/>
  <c r="AG28" i="34"/>
  <c r="AG20" i="34"/>
  <c r="AG16" i="34"/>
  <c r="AG42" i="34"/>
  <c r="AG39" i="34"/>
  <c r="AG33" i="34"/>
  <c r="AG29" i="34"/>
  <c r="AG25" i="34"/>
  <c r="AG17" i="34"/>
  <c r="AG40" i="34"/>
  <c r="AG36" i="34"/>
  <c r="AG11" i="34"/>
  <c r="AG19" i="34"/>
  <c r="AG27" i="34"/>
  <c r="AG37" i="34"/>
  <c r="AG18" i="34"/>
  <c r="AG15" i="34"/>
  <c r="AG31" i="34"/>
  <c r="AG43" i="34"/>
  <c r="AG14" i="34"/>
  <c r="AG30" i="34"/>
  <c r="AG45" i="34"/>
  <c r="AK79" i="52"/>
  <c r="BG22" i="88"/>
  <c r="I21" i="56"/>
  <c r="K8" i="74"/>
  <c r="I21" i="54" s="1"/>
  <c r="CY18" i="84"/>
  <c r="CI18" i="79" s="1"/>
  <c r="CM18" i="79" s="1"/>
  <c r="CO18" i="79" s="1"/>
  <c r="CG18" i="79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AM40" i="44"/>
  <c r="Y12" i="56"/>
  <c r="K63" i="96"/>
  <c r="I35" i="53" s="1"/>
  <c r="M35" i="53" s="1"/>
  <c r="Q35" i="53" s="1"/>
  <c r="W35" i="53" s="1"/>
  <c r="Q14" i="55"/>
  <c r="W14" i="55" s="1"/>
  <c r="AA14" i="55"/>
  <c r="AI14" i="55"/>
  <c r="K36" i="96"/>
  <c r="I12" i="53" s="1"/>
  <c r="M12" i="53" s="1"/>
  <c r="Q12" i="53" s="1"/>
  <c r="W12" i="53" s="1"/>
  <c r="AW21" i="36"/>
  <c r="AW13" i="36"/>
  <c r="AW9" i="36"/>
  <c r="AW10" i="36"/>
  <c r="AW12" i="36"/>
  <c r="CC18" i="79"/>
  <c r="CE18" i="79" s="1"/>
  <c r="S43" i="44"/>
  <c r="Q42" i="43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CS9" i="81"/>
  <c r="CU9" i="81" s="1"/>
  <c r="CK9" i="81"/>
  <c r="AW17" i="79"/>
  <c r="BK17" i="84"/>
  <c r="AY17" i="79" s="1"/>
  <c r="BC17" i="79" s="1"/>
  <c r="BE17" i="79" s="1"/>
  <c r="W8" i="37" s="1"/>
  <c r="W40" i="44"/>
  <c r="AG40" i="40"/>
  <c r="AG36" i="40"/>
  <c r="AG30" i="40"/>
  <c r="AG18" i="40"/>
  <c r="AG14" i="40"/>
  <c r="AG46" i="40"/>
  <c r="AG41" i="40"/>
  <c r="AG38" i="40"/>
  <c r="AG32" i="40"/>
  <c r="AG28" i="40"/>
  <c r="AG20" i="40"/>
  <c r="AG16" i="40"/>
  <c r="AG17" i="40"/>
  <c r="AG25" i="40"/>
  <c r="AG33" i="40"/>
  <c r="AG43" i="40"/>
  <c r="AG39" i="40"/>
  <c r="AG15" i="40"/>
  <c r="AG31" i="40"/>
  <c r="AG45" i="40"/>
  <c r="AG29" i="40"/>
  <c r="AG42" i="40"/>
  <c r="AI42" i="40" s="1"/>
  <c r="AG11" i="40"/>
  <c r="AG19" i="40"/>
  <c r="AG27" i="40"/>
  <c r="AG37" i="40"/>
  <c r="E30" i="28"/>
  <c r="AW45" i="30"/>
  <c r="AW41" i="30"/>
  <c r="AW38" i="30"/>
  <c r="AW32" i="30"/>
  <c r="AW28" i="30"/>
  <c r="AW20" i="30"/>
  <c r="AW16" i="30"/>
  <c r="AW33" i="30"/>
  <c r="AW40" i="30"/>
  <c r="AW36" i="30"/>
  <c r="AW30" i="30"/>
  <c r="AW18" i="30"/>
  <c r="AW14" i="30"/>
  <c r="I23" i="79"/>
  <c r="K23" i="79" s="1"/>
  <c r="AM41" i="30" s="1"/>
  <c r="AW46" i="30"/>
  <c r="AW19" i="30"/>
  <c r="AW15" i="30"/>
  <c r="AW31" i="30"/>
  <c r="AW17" i="30"/>
  <c r="AW25" i="30"/>
  <c r="AW39" i="30"/>
  <c r="AW29" i="30"/>
  <c r="AW37" i="30"/>
  <c r="AW11" i="30"/>
  <c r="AW27" i="30"/>
  <c r="K32" i="96"/>
  <c r="I8" i="53" s="1"/>
  <c r="W40" i="41"/>
  <c r="Y40" i="41" s="1"/>
  <c r="AK40" i="41" s="1"/>
  <c r="AM40" i="36"/>
  <c r="AW13" i="79"/>
  <c r="BK13" i="84"/>
  <c r="AY13" i="79" s="1"/>
  <c r="BC13" i="79" s="1"/>
  <c r="BE13" i="79" s="1"/>
  <c r="W8" i="41" s="1"/>
  <c r="Q26" i="42"/>
  <c r="S26" i="42"/>
  <c r="BA31" i="42"/>
  <c r="AK31" i="42"/>
  <c r="AU31" i="42"/>
  <c r="AE31" i="42"/>
  <c r="Q31" i="42"/>
  <c r="Q24" i="42"/>
  <c r="BA29" i="42"/>
  <c r="AK29" i="42"/>
  <c r="Q29" i="42"/>
  <c r="AU29" i="42"/>
  <c r="AE29" i="42"/>
  <c r="Q25" i="37"/>
  <c r="AU30" i="37"/>
  <c r="AE30" i="37"/>
  <c r="BA30" i="37"/>
  <c r="AK30" i="37"/>
  <c r="S30" i="37"/>
  <c r="Q30" i="37"/>
  <c r="Q26" i="36"/>
  <c r="S26" i="36"/>
  <c r="BA31" i="36"/>
  <c r="AK31" i="36"/>
  <c r="Q31" i="36"/>
  <c r="AU31" i="36"/>
  <c r="AE31" i="36"/>
  <c r="Q24" i="36"/>
  <c r="AU29" i="36"/>
  <c r="AE29" i="36"/>
  <c r="BA29" i="36"/>
  <c r="AK29" i="36"/>
  <c r="S29" i="36"/>
  <c r="Q29" i="36"/>
  <c r="Q25" i="35"/>
  <c r="Q30" i="35"/>
  <c r="S30" i="35" s="1"/>
  <c r="AU30" i="35"/>
  <c r="AE30" i="35"/>
  <c r="BA30" i="35"/>
  <c r="AK30" i="35"/>
  <c r="AW45" i="38"/>
  <c r="AW43" i="38"/>
  <c r="AW37" i="38"/>
  <c r="AW31" i="38"/>
  <c r="AW27" i="38"/>
  <c r="AW19" i="38"/>
  <c r="AW15" i="38"/>
  <c r="AW11" i="38"/>
  <c r="AW46" i="38"/>
  <c r="AW41" i="38"/>
  <c r="AW38" i="38"/>
  <c r="AW32" i="38"/>
  <c r="AW28" i="38"/>
  <c r="AW20" i="38"/>
  <c r="AW16" i="38"/>
  <c r="AW42" i="38"/>
  <c r="AW39" i="38"/>
  <c r="AW33" i="38"/>
  <c r="AW29" i="38"/>
  <c r="AW25" i="38"/>
  <c r="AW17" i="38"/>
  <c r="I16" i="79"/>
  <c r="K16" i="79" s="1"/>
  <c r="AM41" i="38" s="1"/>
  <c r="AW36" i="38"/>
  <c r="AW40" i="38"/>
  <c r="AW14" i="38"/>
  <c r="AW30" i="38"/>
  <c r="AW18" i="38"/>
  <c r="BO22" i="79"/>
  <c r="CE22" i="84"/>
  <c r="BQ22" i="79" s="1"/>
  <c r="BU22" i="79" s="1"/>
  <c r="BW22" i="79" s="1"/>
  <c r="BY17" i="79"/>
  <c r="M9" i="46"/>
  <c r="M9" i="38"/>
  <c r="M9" i="31"/>
  <c r="M9" i="39"/>
  <c r="BM12" i="52"/>
  <c r="AW12" i="52"/>
  <c r="BA12" i="52" s="1"/>
  <c r="BQ12" i="52"/>
  <c r="BW12" i="52" s="1"/>
  <c r="AC12" i="52"/>
  <c r="CA12" i="52"/>
  <c r="CG12" i="52" s="1"/>
  <c r="BC12" i="52"/>
  <c r="AM12" i="52"/>
  <c r="AS12" i="52" s="1"/>
  <c r="BG12" i="52"/>
  <c r="AI12" i="52"/>
  <c r="Q12" i="52"/>
  <c r="Y12" i="52" s="1"/>
  <c r="AY8" i="39"/>
  <c r="AU8" i="39"/>
  <c r="AO8" i="39"/>
  <c r="BI9" i="84"/>
  <c r="BA9" i="84"/>
  <c r="AY43" i="34"/>
  <c r="S24" i="97"/>
  <c r="I39" i="42" s="1"/>
  <c r="M39" i="42" s="1"/>
  <c r="Q24" i="97"/>
  <c r="I38" i="42" s="1"/>
  <c r="M38" i="42" s="1"/>
  <c r="Q32" i="97"/>
  <c r="I38" i="34" s="1"/>
  <c r="M38" i="34" s="1"/>
  <c r="S32" i="97"/>
  <c r="I39" i="34" s="1"/>
  <c r="M39" i="34" s="1"/>
  <c r="Q23" i="97"/>
  <c r="I38" i="43" s="1"/>
  <c r="M38" i="43" s="1"/>
  <c r="S23" i="97"/>
  <c r="I39" i="43" s="1"/>
  <c r="M39" i="43" s="1"/>
  <c r="S31" i="97"/>
  <c r="I39" i="35" s="1"/>
  <c r="M39" i="35" s="1"/>
  <c r="Q31" i="97"/>
  <c r="I38" i="35" s="1"/>
  <c r="M38" i="35" s="1"/>
  <c r="DQ23" i="82"/>
  <c r="DS23" i="82" s="1"/>
  <c r="DI23" i="82"/>
  <c r="W40" i="33"/>
  <c r="Y40" i="33"/>
  <c r="AK40" i="33" s="1"/>
  <c r="AQ26" i="39"/>
  <c r="AQ22" i="39"/>
  <c r="AQ23" i="39"/>
  <c r="AQ34" i="39"/>
  <c r="AQ24" i="39"/>
  <c r="AQ8" i="39"/>
  <c r="AS8" i="39" s="1"/>
  <c r="I53" i="96"/>
  <c r="I8" i="51" s="1"/>
  <c r="K53" i="96"/>
  <c r="I8" i="49" s="1"/>
  <c r="Q15" i="55"/>
  <c r="W15" i="55" s="1"/>
  <c r="AA15" i="55"/>
  <c r="AI15" i="55"/>
  <c r="S37" i="33"/>
  <c r="Q37" i="33"/>
  <c r="BO11" i="51"/>
  <c r="BS11" i="51" s="1"/>
  <c r="BG11" i="51"/>
  <c r="AY11" i="51"/>
  <c r="AQ11" i="51"/>
  <c r="AI11" i="51"/>
  <c r="AM11" i="51" s="1"/>
  <c r="AA11" i="51"/>
  <c r="Q11" i="51"/>
  <c r="W11" i="51" s="1"/>
  <c r="Q37" i="32"/>
  <c r="S37" i="43"/>
  <c r="Q37" i="43"/>
  <c r="Q37" i="42"/>
  <c r="Q32" i="55"/>
  <c r="W32" i="55" s="1"/>
  <c r="AA32" i="55"/>
  <c r="AI32" i="55"/>
  <c r="AE10" i="79"/>
  <c r="AQ10" i="84"/>
  <c r="AG10" i="79" s="1"/>
  <c r="AK10" i="79" s="1"/>
  <c r="AM10" i="79" s="1"/>
  <c r="BG16" i="88"/>
  <c r="W41" i="32"/>
  <c r="W43" i="32"/>
  <c r="S42" i="32"/>
  <c r="Q42" i="32"/>
  <c r="I26" i="29"/>
  <c r="Q42" i="31"/>
  <c r="W22" i="79"/>
  <c r="AA22" i="79" s="1"/>
  <c r="AC22" i="79" s="1"/>
  <c r="Q15" i="50"/>
  <c r="W15" i="50" s="1"/>
  <c r="Y15" i="50"/>
  <c r="W21" i="79"/>
  <c r="AA21" i="79" s="1"/>
  <c r="AC21" i="79" s="1"/>
  <c r="W13" i="79"/>
  <c r="AA13" i="79" s="1"/>
  <c r="AC13" i="79" s="1"/>
  <c r="W14" i="79"/>
  <c r="AA14" i="79" s="1"/>
  <c r="AC14" i="79" s="1"/>
  <c r="BK78" i="52"/>
  <c r="BK79" i="52" s="1"/>
  <c r="M10" i="25"/>
  <c r="BA30" i="31"/>
  <c r="AK30" i="31"/>
  <c r="Q30" i="31"/>
  <c r="AU30" i="31"/>
  <c r="AE30" i="31"/>
  <c r="Q12" i="31"/>
  <c r="AU28" i="31"/>
  <c r="AE28" i="31"/>
  <c r="BA28" i="31"/>
  <c r="AK28" i="31"/>
  <c r="S28" i="31"/>
  <c r="Q28" i="31"/>
  <c r="Q33" i="31"/>
  <c r="S33" i="31"/>
  <c r="Q27" i="46"/>
  <c r="AU27" i="46"/>
  <c r="AE27" i="46"/>
  <c r="BA27" i="46"/>
  <c r="AK27" i="46"/>
  <c r="AU25" i="46"/>
  <c r="AE25" i="46"/>
  <c r="BA25" i="46"/>
  <c r="AK25" i="46"/>
  <c r="Q25" i="46"/>
  <c r="Q32" i="41"/>
  <c r="AU32" i="41"/>
  <c r="AE32" i="41"/>
  <c r="BA32" i="41"/>
  <c r="AK32" i="41"/>
  <c r="Q26" i="41"/>
  <c r="AU31" i="41"/>
  <c r="AE31" i="41"/>
  <c r="BA31" i="41"/>
  <c r="AK31" i="41"/>
  <c r="S31" i="41"/>
  <c r="Q31" i="41"/>
  <c r="Q27" i="40"/>
  <c r="S27" i="40"/>
  <c r="S25" i="40"/>
  <c r="Q25" i="40"/>
  <c r="Q32" i="39"/>
  <c r="AU32" i="39"/>
  <c r="AK32" i="39"/>
  <c r="BA32" i="39"/>
  <c r="AE32" i="39"/>
  <c r="S32" i="39"/>
  <c r="Q26" i="39"/>
  <c r="S31" i="39"/>
  <c r="AU31" i="39"/>
  <c r="AK31" i="39"/>
  <c r="Q31" i="39"/>
  <c r="BA31" i="39"/>
  <c r="AE31" i="39"/>
  <c r="BG19" i="90"/>
  <c r="BG13" i="79"/>
  <c r="BK13" i="79" s="1"/>
  <c r="BM13" i="79" s="1"/>
  <c r="Y40" i="30"/>
  <c r="AK40" i="30" s="1"/>
  <c r="W40" i="30"/>
  <c r="W40" i="40"/>
  <c r="AG45" i="36"/>
  <c r="AG40" i="36"/>
  <c r="AG39" i="36"/>
  <c r="AG33" i="36"/>
  <c r="AG29" i="36"/>
  <c r="AG25" i="36"/>
  <c r="AG17" i="36"/>
  <c r="AG41" i="36"/>
  <c r="AG36" i="36"/>
  <c r="AG30" i="36"/>
  <c r="AG18" i="36"/>
  <c r="AG14" i="36"/>
  <c r="AG43" i="36"/>
  <c r="AG31" i="36"/>
  <c r="AG27" i="36"/>
  <c r="AG19" i="36"/>
  <c r="AG15" i="36"/>
  <c r="AG11" i="36"/>
  <c r="AG38" i="36"/>
  <c r="AG32" i="36"/>
  <c r="AG28" i="36"/>
  <c r="AG20" i="36"/>
  <c r="AG16" i="36"/>
  <c r="AG42" i="36"/>
  <c r="AG46" i="36"/>
  <c r="AG37" i="36"/>
  <c r="BG17" i="91"/>
  <c r="AY41" i="37"/>
  <c r="BQ16" i="79"/>
  <c r="BU16" i="79" s="1"/>
  <c r="BW16" i="79" s="1"/>
  <c r="BG14" i="90"/>
  <c r="W19" i="56"/>
  <c r="W17" i="56"/>
  <c r="W20" i="56" s="1"/>
  <c r="AO23" i="79"/>
  <c r="W23" i="91"/>
  <c r="AS8" i="31"/>
  <c r="Q13" i="55"/>
  <c r="W13" i="55" s="1"/>
  <c r="AA13" i="55"/>
  <c r="AI13" i="55"/>
  <c r="K47" i="96"/>
  <c r="I21" i="53" s="1"/>
  <c r="M21" i="53" s="1"/>
  <c r="Q21" i="53" s="1"/>
  <c r="W21" i="53" s="1"/>
  <c r="W23" i="79"/>
  <c r="AA23" i="79" s="1"/>
  <c r="AC23" i="79" s="1"/>
  <c r="AG23" i="92"/>
  <c r="K32" i="73"/>
  <c r="I89" i="23" s="1"/>
  <c r="M89" i="23" s="1"/>
  <c r="S89" i="23" s="1"/>
  <c r="I32" i="73"/>
  <c r="I89" i="25" s="1"/>
  <c r="M89" i="25" s="1"/>
  <c r="S89" i="25" s="1"/>
  <c r="I11" i="73"/>
  <c r="I23" i="25" s="1"/>
  <c r="M23" i="25" s="1"/>
  <c r="S23" i="25" s="1"/>
  <c r="K27" i="73"/>
  <c r="I74" i="23" s="1"/>
  <c r="M74" i="23" s="1"/>
  <c r="S74" i="23" s="1"/>
  <c r="I27" i="73"/>
  <c r="I74" i="25" s="1"/>
  <c r="M74" i="25" s="1"/>
  <c r="S74" i="25" s="1"/>
  <c r="AG45" i="46"/>
  <c r="AI45" i="46" s="1"/>
  <c r="AG43" i="46"/>
  <c r="AI43" i="46" s="1"/>
  <c r="AG37" i="46"/>
  <c r="AI37" i="46" s="1"/>
  <c r="AG31" i="46"/>
  <c r="AI31" i="46" s="1"/>
  <c r="AG27" i="46"/>
  <c r="AI27" i="46" s="1"/>
  <c r="AG19" i="46"/>
  <c r="AI19" i="46" s="1"/>
  <c r="AG15" i="46"/>
  <c r="AI15" i="46" s="1"/>
  <c r="AG11" i="46"/>
  <c r="AI11" i="46" s="1"/>
  <c r="AG42" i="46"/>
  <c r="AI42" i="46" s="1"/>
  <c r="AG39" i="46"/>
  <c r="AI39" i="46" s="1"/>
  <c r="AG33" i="46"/>
  <c r="AI33" i="46" s="1"/>
  <c r="AG29" i="46"/>
  <c r="AI29" i="46" s="1"/>
  <c r="AG25" i="46"/>
  <c r="AI25" i="46" s="1"/>
  <c r="AG17" i="46"/>
  <c r="AI17" i="46" s="1"/>
  <c r="AG16" i="46"/>
  <c r="AI16" i="46" s="1"/>
  <c r="AG28" i="46"/>
  <c r="AI28" i="46" s="1"/>
  <c r="AG38" i="46"/>
  <c r="AI38" i="46" s="1"/>
  <c r="AG36" i="46"/>
  <c r="AI36" i="46" s="1"/>
  <c r="AG41" i="46"/>
  <c r="AI41" i="46" s="1"/>
  <c r="AG14" i="46"/>
  <c r="AI14" i="46" s="1"/>
  <c r="AG30" i="46"/>
  <c r="AI30" i="46" s="1"/>
  <c r="AG40" i="46"/>
  <c r="AI40" i="46" s="1"/>
  <c r="AG20" i="46"/>
  <c r="AI20" i="46" s="1"/>
  <c r="AG32" i="46"/>
  <c r="AI32" i="46" s="1"/>
  <c r="AG46" i="46"/>
  <c r="AI46" i="46" s="1"/>
  <c r="AG18" i="46"/>
  <c r="AI18" i="46" s="1"/>
  <c r="BG13" i="88"/>
  <c r="S43" i="32"/>
  <c r="AE43" i="32"/>
  <c r="W42" i="33"/>
  <c r="AM43" i="39"/>
  <c r="AO43" i="39" s="1"/>
  <c r="W40" i="38"/>
  <c r="AC40" i="38" s="1"/>
  <c r="Y43" i="97"/>
  <c r="I158" i="11" s="1"/>
  <c r="I72" i="96"/>
  <c r="I40" i="55" s="1"/>
  <c r="M40" i="55" s="1"/>
  <c r="AW21" i="41"/>
  <c r="AW13" i="41"/>
  <c r="AW9" i="41"/>
  <c r="CC13" i="79"/>
  <c r="CE13" i="79" s="1"/>
  <c r="AW10" i="41"/>
  <c r="AW12" i="41"/>
  <c r="BE22" i="88"/>
  <c r="BE18" i="88"/>
  <c r="BE14" i="88"/>
  <c r="BE10" i="88"/>
  <c r="BE23" i="88"/>
  <c r="BE19" i="88"/>
  <c r="BE15" i="88"/>
  <c r="BE11" i="88"/>
  <c r="BE20" i="88"/>
  <c r="BE16" i="88"/>
  <c r="BE12" i="88"/>
  <c r="BE8" i="88"/>
  <c r="BE21" i="88"/>
  <c r="BE17" i="88"/>
  <c r="BE13" i="88"/>
  <c r="BE9" i="88"/>
  <c r="BW79" i="52"/>
  <c r="BM79" i="52"/>
  <c r="AS79" i="52"/>
  <c r="AI79" i="52"/>
  <c r="Y79" i="52"/>
  <c r="K79" i="52"/>
  <c r="AW34" i="36"/>
  <c r="AW26" i="36"/>
  <c r="AW22" i="36"/>
  <c r="AW23" i="36"/>
  <c r="AW24" i="36"/>
  <c r="AS18" i="79"/>
  <c r="AU18" i="79" s="1"/>
  <c r="AM8" i="36" s="1"/>
  <c r="AW8" i="36"/>
  <c r="CG12" i="79"/>
  <c r="CY12" i="84"/>
  <c r="CI12" i="79" s="1"/>
  <c r="CM12" i="79" s="1"/>
  <c r="CO12" i="79" s="1"/>
  <c r="BG15" i="89"/>
  <c r="AS41" i="39"/>
  <c r="Y40" i="35"/>
  <c r="AK40" i="35" s="1"/>
  <c r="W40" i="35"/>
  <c r="AQ23" i="91"/>
  <c r="BA30" i="34"/>
  <c r="AK30" i="34"/>
  <c r="S30" i="34"/>
  <c r="Q30" i="34"/>
  <c r="AU30" i="34"/>
  <c r="AE30" i="34"/>
  <c r="S12" i="34"/>
  <c r="Q12" i="34"/>
  <c r="AU28" i="34"/>
  <c r="AE28" i="34"/>
  <c r="BA28" i="34"/>
  <c r="AK28" i="34"/>
  <c r="Q28" i="34"/>
  <c r="Q33" i="34"/>
  <c r="AU24" i="30"/>
  <c r="AE24" i="30"/>
  <c r="BA24" i="30"/>
  <c r="AK24" i="30"/>
  <c r="Q24" i="30"/>
  <c r="Q29" i="30"/>
  <c r="AU29" i="30"/>
  <c r="AE29" i="30"/>
  <c r="BA29" i="30"/>
  <c r="AK29" i="30"/>
  <c r="BA34" i="30"/>
  <c r="AK34" i="30"/>
  <c r="S34" i="30"/>
  <c r="Q34" i="30"/>
  <c r="AU34" i="30"/>
  <c r="AE34" i="30"/>
  <c r="AU23" i="30"/>
  <c r="AE23" i="30"/>
  <c r="BA23" i="30"/>
  <c r="AK23" i="30"/>
  <c r="S23" i="30"/>
  <c r="Q23" i="30"/>
  <c r="Q32" i="45"/>
  <c r="AU32" i="45"/>
  <c r="AE32" i="45"/>
  <c r="BA32" i="45"/>
  <c r="AK32" i="45"/>
  <c r="S32" i="45"/>
  <c r="Q26" i="45"/>
  <c r="BA31" i="45"/>
  <c r="AK31" i="45"/>
  <c r="S31" i="45"/>
  <c r="Q31" i="45"/>
  <c r="AE31" i="45"/>
  <c r="AU31" i="45"/>
  <c r="Q27" i="44"/>
  <c r="Q25" i="44"/>
  <c r="AU32" i="43"/>
  <c r="AE32" i="43"/>
  <c r="BA32" i="43"/>
  <c r="AK32" i="43"/>
  <c r="S32" i="43"/>
  <c r="Q32" i="43"/>
  <c r="Q26" i="43"/>
  <c r="S26" i="43"/>
  <c r="BA31" i="43"/>
  <c r="AK31" i="43"/>
  <c r="Q31" i="43"/>
  <c r="AU31" i="43"/>
  <c r="AE31" i="43"/>
  <c r="AO16" i="79"/>
  <c r="AW46" i="42"/>
  <c r="AW41" i="42"/>
  <c r="AW40" i="42"/>
  <c r="AW36" i="42"/>
  <c r="AW32" i="42"/>
  <c r="AW30" i="42"/>
  <c r="AW17" i="42"/>
  <c r="AW38" i="42"/>
  <c r="AW28" i="42"/>
  <c r="AW19" i="42"/>
  <c r="AW15" i="42"/>
  <c r="AW11" i="42"/>
  <c r="I12" i="79"/>
  <c r="K12" i="79" s="1"/>
  <c r="AM41" i="42" s="1"/>
  <c r="AW39" i="42"/>
  <c r="AW33" i="42"/>
  <c r="AW14" i="42"/>
  <c r="AW42" i="42"/>
  <c r="AW43" i="42"/>
  <c r="AW29" i="42"/>
  <c r="AW16" i="42"/>
  <c r="AW25" i="42"/>
  <c r="AW20" i="42"/>
  <c r="AW27" i="42"/>
  <c r="AW37" i="42"/>
  <c r="AW45" i="42"/>
  <c r="AW18" i="42"/>
  <c r="AW31" i="42"/>
  <c r="CS23" i="82"/>
  <c r="CU23" i="82" s="1"/>
  <c r="CK23" i="82"/>
  <c r="M15" i="48"/>
  <c r="I29" i="48"/>
  <c r="BO20" i="79"/>
  <c r="BG19" i="91"/>
  <c r="AU8" i="40"/>
  <c r="AO8" i="40"/>
  <c r="AM24" i="56"/>
  <c r="AS24" i="56" s="1"/>
  <c r="AC24" i="56"/>
  <c r="AI24" i="56" s="1"/>
  <c r="Q24" i="56"/>
  <c r="W24" i="56" s="1"/>
  <c r="Y24" i="56"/>
  <c r="AQ19" i="84"/>
  <c r="AG19" i="79" s="1"/>
  <c r="AK19" i="79" s="1"/>
  <c r="AM19" i="79" s="1"/>
  <c r="AE19" i="79"/>
  <c r="AM40" i="46"/>
  <c r="AO40" i="46" s="1"/>
  <c r="AO11" i="79"/>
  <c r="K42" i="96"/>
  <c r="I24" i="53" s="1"/>
  <c r="M24" i="53" s="1"/>
  <c r="Q24" i="53" s="1"/>
  <c r="W24" i="53" s="1"/>
  <c r="M36" i="40"/>
  <c r="I73" i="96"/>
  <c r="I10" i="24" s="1"/>
  <c r="M10" i="24" s="1"/>
  <c r="S10" i="24" s="1"/>
  <c r="K73" i="96"/>
  <c r="I10" i="22" s="1"/>
  <c r="M10" i="22" s="1"/>
  <c r="S10" i="22" s="1"/>
  <c r="I44" i="35"/>
  <c r="M36" i="35"/>
  <c r="I44" i="34"/>
  <c r="M36" i="34"/>
  <c r="I55" i="96"/>
  <c r="I29" i="55" s="1"/>
  <c r="M29" i="55" s="1"/>
  <c r="M36" i="37"/>
  <c r="I44" i="37"/>
  <c r="I50" i="26"/>
  <c r="E31" i="12" s="1"/>
  <c r="E38" i="12" s="1"/>
  <c r="E41" i="12" s="1"/>
  <c r="G52" i="10" s="1"/>
  <c r="M44" i="26"/>
  <c r="M50" i="26" s="1"/>
  <c r="K57" i="96"/>
  <c r="I31" i="17" s="1"/>
  <c r="K64" i="96"/>
  <c r="I36" i="53" s="1"/>
  <c r="M36" i="53" s="1"/>
  <c r="Q36" i="53" s="1"/>
  <c r="W36" i="53" s="1"/>
  <c r="Q18" i="55"/>
  <c r="W18" i="55" s="1"/>
  <c r="AA18" i="55"/>
  <c r="AI18" i="55"/>
  <c r="BG11" i="88"/>
  <c r="K51" i="74"/>
  <c r="I55" i="54" s="1"/>
  <c r="M55" i="54" s="1"/>
  <c r="I51" i="74"/>
  <c r="I55" i="56" s="1"/>
  <c r="M55" i="56" s="1"/>
  <c r="I54" i="74"/>
  <c r="I58" i="56" s="1"/>
  <c r="M58" i="56" s="1"/>
  <c r="K52" i="74"/>
  <c r="I56" i="54" s="1"/>
  <c r="M56" i="54" s="1"/>
  <c r="I52" i="74"/>
  <c r="I56" i="56" s="1"/>
  <c r="M56" i="56" s="1"/>
  <c r="W42" i="39"/>
  <c r="S42" i="40"/>
  <c r="AM43" i="36"/>
  <c r="AO43" i="36"/>
  <c r="BA43" i="36" s="1"/>
  <c r="Y42" i="38"/>
  <c r="AK42" i="38" s="1"/>
  <c r="W42" i="38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E8" i="103"/>
  <c r="G63" i="117"/>
  <c r="W9" i="52"/>
  <c r="BO12" i="79"/>
  <c r="DQ9" i="82"/>
  <c r="DS9" i="82" s="1"/>
  <c r="DI9" i="82"/>
  <c r="CG15" i="79"/>
  <c r="CY15" i="84"/>
  <c r="CI15" i="79" s="1"/>
  <c r="CM15" i="79" s="1"/>
  <c r="CO15" i="79" s="1"/>
  <c r="Q27" i="38"/>
  <c r="Q25" i="38"/>
  <c r="Q32" i="33"/>
  <c r="AU32" i="33"/>
  <c r="AE32" i="33"/>
  <c r="BA32" i="33"/>
  <c r="AK32" i="33"/>
  <c r="S32" i="33"/>
  <c r="S26" i="33"/>
  <c r="Q26" i="33"/>
  <c r="AU31" i="33"/>
  <c r="AE31" i="33"/>
  <c r="BA31" i="33"/>
  <c r="AK31" i="33"/>
  <c r="Q31" i="33"/>
  <c r="Q27" i="32"/>
  <c r="Q25" i="32"/>
  <c r="CG62" i="52"/>
  <c r="BQ62" i="52"/>
  <c r="AS62" i="52"/>
  <c r="AC62" i="52"/>
  <c r="BW62" i="52"/>
  <c r="BG62" i="52"/>
  <c r="AI62" i="52"/>
  <c r="Q62" i="52"/>
  <c r="BM62" i="52"/>
  <c r="AW62" i="52"/>
  <c r="BA62" i="52" s="1"/>
  <c r="Y62" i="52"/>
  <c r="CA62" i="52"/>
  <c r="BC62" i="52"/>
  <c r="AM62" i="52"/>
  <c r="BM56" i="52"/>
  <c r="AW56" i="52"/>
  <c r="BA56" i="52" s="1"/>
  <c r="CA56" i="52"/>
  <c r="AM56" i="52"/>
  <c r="AS56" i="52" s="1"/>
  <c r="CG56" i="52"/>
  <c r="BQ56" i="52"/>
  <c r="AC56" i="52"/>
  <c r="AI56" i="52" s="1"/>
  <c r="BW56" i="52"/>
  <c r="BG56" i="52"/>
  <c r="Q56" i="52"/>
  <c r="Y56" i="52" s="1"/>
  <c r="BW61" i="52"/>
  <c r="BG61" i="52"/>
  <c r="AI61" i="52"/>
  <c r="Q61" i="52"/>
  <c r="BM61" i="52"/>
  <c r="AW61" i="52"/>
  <c r="BA61" i="52" s="1"/>
  <c r="Y61" i="52"/>
  <c r="CA61" i="52"/>
  <c r="BC61" i="52"/>
  <c r="AM61" i="52"/>
  <c r="CG61" i="52"/>
  <c r="BQ61" i="52"/>
  <c r="AS61" i="52"/>
  <c r="AC61" i="52"/>
  <c r="AG45" i="38"/>
  <c r="AG43" i="38"/>
  <c r="AG37" i="38"/>
  <c r="AG31" i="38"/>
  <c r="AG27" i="38"/>
  <c r="AG19" i="38"/>
  <c r="AG15" i="38"/>
  <c r="AG11" i="38"/>
  <c r="AG46" i="38"/>
  <c r="AG41" i="38"/>
  <c r="AG38" i="38"/>
  <c r="AG32" i="38"/>
  <c r="AG28" i="38"/>
  <c r="AG20" i="38"/>
  <c r="AG16" i="38"/>
  <c r="AG42" i="38"/>
  <c r="AG39" i="38"/>
  <c r="AG33" i="38"/>
  <c r="AG29" i="38"/>
  <c r="AG25" i="38"/>
  <c r="AG17" i="38"/>
  <c r="AG14" i="38"/>
  <c r="AG30" i="38"/>
  <c r="AG40" i="38"/>
  <c r="AG18" i="38"/>
  <c r="AG36" i="38"/>
  <c r="AO8" i="79"/>
  <c r="AS8" i="40"/>
  <c r="CG20" i="79"/>
  <c r="CY20" i="84"/>
  <c r="CI20" i="79" s="1"/>
  <c r="CM20" i="79" s="1"/>
  <c r="CO20" i="79" s="1"/>
  <c r="Q26" i="48"/>
  <c r="AA26" i="48"/>
  <c r="AE26" i="48" s="1"/>
  <c r="AI26" i="48"/>
  <c r="BY22" i="79"/>
  <c r="AG23" i="39"/>
  <c r="AG22" i="39"/>
  <c r="AG24" i="39"/>
  <c r="AG34" i="39"/>
  <c r="AG26" i="39"/>
  <c r="AG8" i="39"/>
  <c r="AI8" i="39" s="1"/>
  <c r="W42" i="97"/>
  <c r="E77" i="96" s="1"/>
  <c r="AW22" i="79"/>
  <c r="BK22" i="84"/>
  <c r="AY22" i="79" s="1"/>
  <c r="BC22" i="79" s="1"/>
  <c r="BE22" i="79" s="1"/>
  <c r="W8" i="32" s="1"/>
  <c r="W41" i="34"/>
  <c r="W43" i="34"/>
  <c r="BG22" i="91"/>
  <c r="W42" i="46"/>
  <c r="Y42" i="46"/>
  <c r="I66" i="96"/>
  <c r="I15" i="51" s="1"/>
  <c r="M15" i="51" s="1"/>
  <c r="AW45" i="33"/>
  <c r="AW31" i="33"/>
  <c r="AW27" i="33"/>
  <c r="AW19" i="33"/>
  <c r="AW15" i="33"/>
  <c r="AW11" i="33"/>
  <c r="AW46" i="33"/>
  <c r="AW41" i="33"/>
  <c r="AW38" i="33"/>
  <c r="AW32" i="33"/>
  <c r="AW28" i="33"/>
  <c r="AW20" i="33"/>
  <c r="AW16" i="33"/>
  <c r="AW33" i="33"/>
  <c r="AW29" i="33"/>
  <c r="AW25" i="33"/>
  <c r="AW17" i="33"/>
  <c r="AW40" i="33"/>
  <c r="AW36" i="33"/>
  <c r="I21" i="79"/>
  <c r="K21" i="79" s="1"/>
  <c r="AM41" i="33" s="1"/>
  <c r="AW39" i="33"/>
  <c r="AW14" i="33"/>
  <c r="AW43" i="33"/>
  <c r="AW42" i="33"/>
  <c r="AW18" i="33"/>
  <c r="AW37" i="33"/>
  <c r="AW30" i="33"/>
  <c r="AQ12" i="37"/>
  <c r="AQ21" i="37"/>
  <c r="AQ13" i="37"/>
  <c r="AQ9" i="37"/>
  <c r="AQ10" i="37"/>
  <c r="AM40" i="41"/>
  <c r="AO40" i="41"/>
  <c r="BA40" i="41" s="1"/>
  <c r="Q30" i="42"/>
  <c r="AU30" i="42"/>
  <c r="AE30" i="42"/>
  <c r="BA30" i="42"/>
  <c r="AK30" i="42"/>
  <c r="Q12" i="42"/>
  <c r="AU28" i="42"/>
  <c r="AE28" i="42"/>
  <c r="Q28" i="42"/>
  <c r="BA28" i="42"/>
  <c r="AK28" i="42"/>
  <c r="S33" i="42"/>
  <c r="Q33" i="42"/>
  <c r="Q24" i="37"/>
  <c r="AU29" i="37"/>
  <c r="AE29" i="37"/>
  <c r="BA29" i="37"/>
  <c r="AK29" i="37"/>
  <c r="Q29" i="37"/>
  <c r="S34" i="37"/>
  <c r="Q34" i="37"/>
  <c r="Q23" i="37"/>
  <c r="S23" i="37"/>
  <c r="Q30" i="36"/>
  <c r="AU30" i="36"/>
  <c r="AE30" i="36"/>
  <c r="BA30" i="36"/>
  <c r="AK30" i="36"/>
  <c r="Q12" i="36"/>
  <c r="AU28" i="36"/>
  <c r="AE28" i="36"/>
  <c r="BA28" i="36"/>
  <c r="AK28" i="36"/>
  <c r="S28" i="36"/>
  <c r="Q28" i="36"/>
  <c r="Q33" i="36"/>
  <c r="S24" i="35"/>
  <c r="Q24" i="35"/>
  <c r="AU29" i="35"/>
  <c r="AE29" i="35"/>
  <c r="BA29" i="35"/>
  <c r="AK29" i="35"/>
  <c r="Q29" i="35"/>
  <c r="Q34" i="35"/>
  <c r="S23" i="35"/>
  <c r="Q23" i="35"/>
  <c r="W41" i="44"/>
  <c r="W43" i="44"/>
  <c r="AE43" i="44" s="1"/>
  <c r="CG17" i="79"/>
  <c r="CY17" i="84"/>
  <c r="CI17" i="79" s="1"/>
  <c r="CM17" i="79" s="1"/>
  <c r="CO17" i="79" s="1"/>
  <c r="M9" i="44"/>
  <c r="M9" i="36"/>
  <c r="M9" i="45"/>
  <c r="M9" i="37"/>
  <c r="M9" i="30"/>
  <c r="W43" i="37"/>
  <c r="W41" i="37"/>
  <c r="S26" i="97"/>
  <c r="I39" i="40" s="1"/>
  <c r="M39" i="40" s="1"/>
  <c r="Q26" i="97"/>
  <c r="I38" i="40" s="1"/>
  <c r="M38" i="40" s="1"/>
  <c r="Q34" i="97"/>
  <c r="I38" i="32" s="1"/>
  <c r="M38" i="32" s="1"/>
  <c r="S34" i="97"/>
  <c r="I39" i="32" s="1"/>
  <c r="M39" i="32" s="1"/>
  <c r="S25" i="97"/>
  <c r="I39" i="41" s="1"/>
  <c r="M39" i="41" s="1"/>
  <c r="Q25" i="97"/>
  <c r="I38" i="41" s="1"/>
  <c r="M38" i="41" s="1"/>
  <c r="S33" i="97"/>
  <c r="I39" i="33" s="1"/>
  <c r="M39" i="33" s="1"/>
  <c r="Q33" i="97"/>
  <c r="I38" i="33" s="1"/>
  <c r="M38" i="33" s="1"/>
  <c r="S37" i="45"/>
  <c r="Q37" i="45"/>
  <c r="AU37" i="30"/>
  <c r="AE37" i="30"/>
  <c r="BA37" i="30"/>
  <c r="AK37" i="30"/>
  <c r="Q37" i="30"/>
  <c r="Q37" i="44"/>
  <c r="S37" i="44" s="1"/>
  <c r="Q37" i="39"/>
  <c r="S37" i="38"/>
  <c r="Q37" i="38"/>
  <c r="AG33" i="32"/>
  <c r="AG29" i="32"/>
  <c r="AG25" i="32"/>
  <c r="AG17" i="32"/>
  <c r="AG40" i="32"/>
  <c r="AG36" i="32"/>
  <c r="AG30" i="32"/>
  <c r="AG18" i="32"/>
  <c r="AG14" i="32"/>
  <c r="AG45" i="32"/>
  <c r="AG43" i="32"/>
  <c r="AG37" i="32"/>
  <c r="AG31" i="32"/>
  <c r="AG27" i="32"/>
  <c r="AG19" i="32"/>
  <c r="AG15" i="32"/>
  <c r="AG11" i="32"/>
  <c r="AG46" i="32"/>
  <c r="AG16" i="32"/>
  <c r="AG28" i="32"/>
  <c r="AG38" i="32"/>
  <c r="AG39" i="32"/>
  <c r="AG42" i="32"/>
  <c r="AG20" i="32"/>
  <c r="AG32" i="32"/>
  <c r="AG41" i="32"/>
  <c r="Q42" i="34"/>
  <c r="S42" i="34"/>
  <c r="S43" i="42"/>
  <c r="AE22" i="79"/>
  <c r="AQ22" i="84"/>
  <c r="AG22" i="79" s="1"/>
  <c r="AK22" i="79" s="1"/>
  <c r="AM22" i="79" s="1"/>
  <c r="AW20" i="52"/>
  <c r="BC20" i="52" s="1"/>
  <c r="Y20" i="52"/>
  <c r="BQ20" i="52"/>
  <c r="AC20" i="52"/>
  <c r="AI20" i="52" s="1"/>
  <c r="CA20" i="52"/>
  <c r="CG20" i="52" s="1"/>
  <c r="AM20" i="52"/>
  <c r="AS20" i="52" s="1"/>
  <c r="BW20" i="52"/>
  <c r="Q20" i="52"/>
  <c r="W20" i="52" s="1"/>
  <c r="BG20" i="52"/>
  <c r="BM20" i="52" s="1"/>
  <c r="AS35" i="46"/>
  <c r="AE21" i="79"/>
  <c r="AQ21" i="84"/>
  <c r="AG21" i="79" s="1"/>
  <c r="AK21" i="79" s="1"/>
  <c r="AM21" i="79" s="1"/>
  <c r="AE13" i="79"/>
  <c r="AQ13" i="84"/>
  <c r="AG13" i="79" s="1"/>
  <c r="AK13" i="79" s="1"/>
  <c r="AM13" i="79" s="1"/>
  <c r="BG18" i="90"/>
  <c r="AG34" i="36"/>
  <c r="AG26" i="36"/>
  <c r="AG22" i="36"/>
  <c r="AG23" i="36"/>
  <c r="AG24" i="36"/>
  <c r="AG8" i="36"/>
  <c r="AE14" i="79"/>
  <c r="AQ14" i="84"/>
  <c r="AG14" i="79" s="1"/>
  <c r="AK14" i="79" s="1"/>
  <c r="AM14" i="79" s="1"/>
  <c r="S34" i="31"/>
  <c r="Q34" i="31"/>
  <c r="Q23" i="31"/>
  <c r="AU32" i="31"/>
  <c r="AE32" i="31"/>
  <c r="BA32" i="31"/>
  <c r="AK32" i="31"/>
  <c r="S32" i="31"/>
  <c r="Q32" i="31"/>
  <c r="AU26" i="46"/>
  <c r="AE26" i="46"/>
  <c r="BA26" i="46"/>
  <c r="AK26" i="46"/>
  <c r="Q26" i="46"/>
  <c r="Q31" i="46"/>
  <c r="AU31" i="46"/>
  <c r="AE31" i="46"/>
  <c r="BA31" i="46"/>
  <c r="AK31" i="46"/>
  <c r="BA24" i="46"/>
  <c r="AK24" i="46"/>
  <c r="S24" i="46"/>
  <c r="Q24" i="46"/>
  <c r="AU24" i="46"/>
  <c r="AE24" i="46"/>
  <c r="AU29" i="46"/>
  <c r="AE29" i="46"/>
  <c r="BA29" i="46"/>
  <c r="AK29" i="46"/>
  <c r="S29" i="46"/>
  <c r="Q29" i="46"/>
  <c r="S25" i="41"/>
  <c r="Q25" i="41"/>
  <c r="AU30" i="41"/>
  <c r="AE30" i="41"/>
  <c r="BA30" i="41"/>
  <c r="AK30" i="41"/>
  <c r="S30" i="41"/>
  <c r="Q30" i="41"/>
  <c r="Q26" i="40"/>
  <c r="Q31" i="40"/>
  <c r="AU31" i="40"/>
  <c r="AE31" i="40"/>
  <c r="BA31" i="40"/>
  <c r="AK31" i="40"/>
  <c r="S24" i="40"/>
  <c r="Q24" i="40"/>
  <c r="AU29" i="40"/>
  <c r="AE29" i="40"/>
  <c r="BA29" i="40"/>
  <c r="AK29" i="40"/>
  <c r="S29" i="40"/>
  <c r="Q29" i="40"/>
  <c r="Q25" i="39"/>
  <c r="Q30" i="39"/>
  <c r="AU30" i="39"/>
  <c r="AE30" i="39"/>
  <c r="BA30" i="39"/>
  <c r="AK30" i="39"/>
  <c r="AY41" i="44"/>
  <c r="BO13" i="79"/>
  <c r="CE13" i="84"/>
  <c r="BQ13" i="79" s="1"/>
  <c r="BU13" i="79" s="1"/>
  <c r="BW13" i="79" s="1"/>
  <c r="AE11" i="79"/>
  <c r="AQ11" i="84"/>
  <c r="AG11" i="79" s="1"/>
  <c r="AK11" i="79" s="1"/>
  <c r="AM11" i="79" s="1"/>
  <c r="AO40" i="30"/>
  <c r="BA40" i="30" s="1"/>
  <c r="AM40" i="30"/>
  <c r="AM40" i="40"/>
  <c r="AS8" i="44"/>
  <c r="W41" i="36"/>
  <c r="W43" i="36"/>
  <c r="BG11" i="91"/>
  <c r="BO16" i="79"/>
  <c r="AE8" i="40"/>
  <c r="Y8" i="40"/>
  <c r="BG20" i="91"/>
  <c r="Y40" i="34"/>
  <c r="AK40" i="34" s="1"/>
  <c r="W40" i="34"/>
  <c r="W40" i="37"/>
  <c r="AQ20" i="52"/>
  <c r="Q20" i="54"/>
  <c r="Y20" i="54"/>
  <c r="K20" i="54"/>
  <c r="AW23" i="79"/>
  <c r="BK23" i="84"/>
  <c r="AY23" i="79" s="1"/>
  <c r="BC23" i="79" s="1"/>
  <c r="BE23" i="79" s="1"/>
  <c r="W8" i="30" s="1"/>
  <c r="Q21" i="55"/>
  <c r="W21" i="55" s="1"/>
  <c r="AA21" i="55"/>
  <c r="AI21" i="55"/>
  <c r="AE23" i="79"/>
  <c r="AQ23" i="84"/>
  <c r="AG23" i="79" s="1"/>
  <c r="AK23" i="79" s="1"/>
  <c r="AM23" i="79" s="1"/>
  <c r="K38" i="103"/>
  <c r="K36" i="103"/>
  <c r="K34" i="103"/>
  <c r="K32" i="103"/>
  <c r="K37" i="103"/>
  <c r="K35" i="103"/>
  <c r="K33" i="103"/>
  <c r="K31" i="103"/>
  <c r="AW33" i="32"/>
  <c r="AW29" i="32"/>
  <c r="AW25" i="32"/>
  <c r="AW17" i="32"/>
  <c r="AW40" i="32"/>
  <c r="AW36" i="32"/>
  <c r="AW30" i="32"/>
  <c r="AW18" i="32"/>
  <c r="AW14" i="32"/>
  <c r="AW45" i="32"/>
  <c r="AW43" i="32"/>
  <c r="AW37" i="32"/>
  <c r="AW31" i="32"/>
  <c r="AW27" i="32"/>
  <c r="AW19" i="32"/>
  <c r="AW15" i="32"/>
  <c r="AW11" i="32"/>
  <c r="I22" i="79"/>
  <c r="K22" i="79" s="1"/>
  <c r="AM41" i="32" s="1"/>
  <c r="AW46" i="32"/>
  <c r="AW20" i="32"/>
  <c r="AW16" i="32"/>
  <c r="AW28" i="32"/>
  <c r="AW39" i="32"/>
  <c r="AW38" i="32"/>
  <c r="AW41" i="32"/>
  <c r="AW42" i="32"/>
  <c r="AW32" i="32"/>
  <c r="K24" i="73"/>
  <c r="I62" i="23" s="1"/>
  <c r="M62" i="23" s="1"/>
  <c r="S62" i="23" s="1"/>
  <c r="I24" i="73"/>
  <c r="I62" i="25" s="1"/>
  <c r="M62" i="25" s="1"/>
  <c r="S62" i="25" s="1"/>
  <c r="I31" i="73"/>
  <c r="I86" i="25" s="1"/>
  <c r="M86" i="25" s="1"/>
  <c r="S86" i="25" s="1"/>
  <c r="K22" i="73"/>
  <c r="I56" i="23" s="1"/>
  <c r="M56" i="23" s="1"/>
  <c r="S56" i="23" s="1"/>
  <c r="I22" i="73"/>
  <c r="I56" i="25" s="1"/>
  <c r="M56" i="25" s="1"/>
  <c r="S56" i="25" s="1"/>
  <c r="AO42" i="33"/>
  <c r="BA42" i="33" s="1"/>
  <c r="AM42" i="33"/>
  <c r="AM43" i="46"/>
  <c r="AO43" i="46" s="1"/>
  <c r="AM42" i="36"/>
  <c r="AO42" i="36" s="1"/>
  <c r="AW40" i="43"/>
  <c r="AW36" i="43"/>
  <c r="AW30" i="43"/>
  <c r="AW18" i="43"/>
  <c r="AW14" i="43"/>
  <c r="AW46" i="43"/>
  <c r="AW41" i="43"/>
  <c r="AW38" i="43"/>
  <c r="AW32" i="43"/>
  <c r="AW28" i="43"/>
  <c r="AW20" i="43"/>
  <c r="AW16" i="43"/>
  <c r="I11" i="79"/>
  <c r="K11" i="79" s="1"/>
  <c r="AM41" i="43" s="1"/>
  <c r="AW11" i="43"/>
  <c r="AW19" i="43"/>
  <c r="AW27" i="43"/>
  <c r="AW17" i="43"/>
  <c r="AW25" i="43"/>
  <c r="AW37" i="43"/>
  <c r="AW43" i="43"/>
  <c r="AW42" i="43"/>
  <c r="AW33" i="43"/>
  <c r="AW45" i="43"/>
  <c r="AW15" i="43"/>
  <c r="AW31" i="43"/>
  <c r="AW29" i="43"/>
  <c r="AW39" i="43"/>
  <c r="AM40" i="38"/>
  <c r="AS40" i="38" s="1"/>
  <c r="Y47" i="97"/>
  <c r="I160" i="11" s="1"/>
  <c r="Y41" i="97"/>
  <c r="I23" i="22" s="1"/>
  <c r="M23" i="22" s="1"/>
  <c r="S23" i="22" s="1"/>
  <c r="AS41" i="41"/>
  <c r="CG13" i="79"/>
  <c r="CY13" i="84"/>
  <c r="CI13" i="79" s="1"/>
  <c r="CM13" i="79" s="1"/>
  <c r="CO13" i="79" s="1"/>
  <c r="W41" i="39"/>
  <c r="W43" i="39"/>
  <c r="BG14" i="89"/>
  <c r="AM40" i="32"/>
  <c r="Q34" i="34"/>
  <c r="Q23" i="34"/>
  <c r="AU32" i="34"/>
  <c r="AE32" i="34"/>
  <c r="BA32" i="34"/>
  <c r="AK32" i="34"/>
  <c r="S32" i="34"/>
  <c r="Q32" i="34"/>
  <c r="AU12" i="30"/>
  <c r="AE12" i="30"/>
  <c r="BA12" i="30"/>
  <c r="AK12" i="30"/>
  <c r="Q12" i="30"/>
  <c r="AU28" i="30"/>
  <c r="AE28" i="30"/>
  <c r="BA28" i="30"/>
  <c r="AK28" i="30"/>
  <c r="S28" i="30"/>
  <c r="Q28" i="30"/>
  <c r="Q33" i="30"/>
  <c r="AU33" i="30"/>
  <c r="AE33" i="30"/>
  <c r="BA33" i="30"/>
  <c r="AK33" i="30"/>
  <c r="S33" i="30"/>
  <c r="AU27" i="30"/>
  <c r="AE27" i="30"/>
  <c r="BA27" i="30"/>
  <c r="AK27" i="30"/>
  <c r="S27" i="30"/>
  <c r="Q27" i="30"/>
  <c r="Q25" i="45"/>
  <c r="S25" i="45" s="1"/>
  <c r="AU30" i="45"/>
  <c r="AE30" i="45"/>
  <c r="Q30" i="45"/>
  <c r="AK30" i="45"/>
  <c r="BA30" i="45"/>
  <c r="Q26" i="44"/>
  <c r="Q31" i="44"/>
  <c r="AU31" i="44"/>
  <c r="AE31" i="44"/>
  <c r="BA31" i="44"/>
  <c r="AK31" i="44"/>
  <c r="S24" i="44"/>
  <c r="Q24" i="44"/>
  <c r="AU29" i="44"/>
  <c r="AE29" i="44"/>
  <c r="BA29" i="44"/>
  <c r="AK29" i="44"/>
  <c r="S29" i="44"/>
  <c r="Q29" i="44"/>
  <c r="Q25" i="43"/>
  <c r="Q30" i="43"/>
  <c r="AU30" i="43"/>
  <c r="AE30" i="43"/>
  <c r="BA30" i="43"/>
  <c r="AK30" i="43"/>
  <c r="BY11" i="79"/>
  <c r="AW16" i="79"/>
  <c r="BK16" i="84"/>
  <c r="AY16" i="79" s="1"/>
  <c r="BC16" i="79" s="1"/>
  <c r="BE16" i="79" s="1"/>
  <c r="W8" i="38" s="1"/>
  <c r="AW9" i="82"/>
  <c r="AY9" i="82" s="1"/>
  <c r="AO9" i="82"/>
  <c r="BG12" i="88"/>
  <c r="Q19" i="48"/>
  <c r="AA19" i="48"/>
  <c r="AE19" i="48" s="1"/>
  <c r="AI19" i="48"/>
  <c r="AY8" i="40"/>
  <c r="BU9" i="82"/>
  <c r="BW9" i="82" s="1"/>
  <c r="BM9" i="82"/>
  <c r="BG10" i="89"/>
  <c r="AW11" i="79"/>
  <c r="BK11" i="84"/>
  <c r="AY11" i="79" s="1"/>
  <c r="BC11" i="79" s="1"/>
  <c r="BE11" i="79" s="1"/>
  <c r="W8" i="43" s="1"/>
  <c r="Q24" i="55"/>
  <c r="W24" i="55" s="1"/>
  <c r="AA24" i="55"/>
  <c r="AI24" i="55"/>
  <c r="I44" i="36"/>
  <c r="M36" i="36"/>
  <c r="BO12" i="51"/>
  <c r="BG12" i="51"/>
  <c r="AY12" i="51"/>
  <c r="AQ12" i="51"/>
  <c r="AU12" i="51" s="1"/>
  <c r="AI12" i="51"/>
  <c r="AA12" i="51"/>
  <c r="Q12" i="51"/>
  <c r="M36" i="46"/>
  <c r="M36" i="31"/>
  <c r="M36" i="33"/>
  <c r="I44" i="33"/>
  <c r="M31" i="18"/>
  <c r="I33" i="18"/>
  <c r="Q36" i="55"/>
  <c r="W36" i="55" s="1"/>
  <c r="AA36" i="55"/>
  <c r="AI36" i="55"/>
  <c r="BG13" i="90"/>
  <c r="BG15" i="88"/>
  <c r="K55" i="74"/>
  <c r="I59" i="54" s="1"/>
  <c r="M59" i="54" s="1"/>
  <c r="I55" i="74"/>
  <c r="I59" i="56" s="1"/>
  <c r="M59" i="56" s="1"/>
  <c r="I58" i="74"/>
  <c r="I62" i="56" s="1"/>
  <c r="M62" i="56" s="1"/>
  <c r="K49" i="74"/>
  <c r="I53" i="54" s="1"/>
  <c r="M53" i="54" s="1"/>
  <c r="I49" i="74"/>
  <c r="I53" i="56" s="1"/>
  <c r="M53" i="56" s="1"/>
  <c r="I56" i="74"/>
  <c r="I60" i="56" s="1"/>
  <c r="M60" i="56" s="1"/>
  <c r="W43" i="33"/>
  <c r="W41" i="33"/>
  <c r="S43" i="45"/>
  <c r="W42" i="35"/>
  <c r="AO42" i="38"/>
  <c r="BA42" i="38" s="1"/>
  <c r="AM42" i="38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O16" i="51"/>
  <c r="BS16" i="51" s="1"/>
  <c r="BG16" i="51"/>
  <c r="AY16" i="51"/>
  <c r="AQ16" i="51"/>
  <c r="AI16" i="51"/>
  <c r="AM16" i="51" s="1"/>
  <c r="AA16" i="51"/>
  <c r="Q16" i="51"/>
  <c r="W16" i="51" s="1"/>
  <c r="CC9" i="84"/>
  <c r="BU9" i="84"/>
  <c r="AO12" i="79"/>
  <c r="AE8" i="44"/>
  <c r="Y8" i="44"/>
  <c r="S23" i="88"/>
  <c r="BW8" i="88"/>
  <c r="W8" i="88"/>
  <c r="Y41" i="30"/>
  <c r="AC41" i="30"/>
  <c r="AY41" i="39"/>
  <c r="AG23" i="91"/>
  <c r="BG8" i="91"/>
  <c r="AS8" i="41"/>
  <c r="S26" i="38"/>
  <c r="Q26" i="38"/>
  <c r="AU31" i="38"/>
  <c r="AE31" i="38"/>
  <c r="BA31" i="38"/>
  <c r="AK31" i="38"/>
  <c r="Q31" i="38"/>
  <c r="Q24" i="38"/>
  <c r="BA29" i="38"/>
  <c r="AK29" i="38"/>
  <c r="S29" i="38"/>
  <c r="Q29" i="38"/>
  <c r="AU29" i="38"/>
  <c r="AE29" i="38"/>
  <c r="Q25" i="33"/>
  <c r="AU30" i="33"/>
  <c r="AE30" i="33"/>
  <c r="BA30" i="33"/>
  <c r="AK30" i="33"/>
  <c r="Q30" i="33"/>
  <c r="Q26" i="32"/>
  <c r="BA31" i="32"/>
  <c r="AK31" i="32"/>
  <c r="S31" i="32"/>
  <c r="Q31" i="32"/>
  <c r="AU31" i="32"/>
  <c r="AE31" i="32"/>
  <c r="S24" i="32"/>
  <c r="Q24" i="32"/>
  <c r="AU29" i="32"/>
  <c r="AE29" i="32"/>
  <c r="BA29" i="32"/>
  <c r="AK29" i="32"/>
  <c r="Q29" i="32"/>
  <c r="CA55" i="52"/>
  <c r="AM55" i="52"/>
  <c r="AS55" i="52" s="1"/>
  <c r="CG55" i="52"/>
  <c r="BQ55" i="52"/>
  <c r="AC55" i="52"/>
  <c r="AI55" i="52" s="1"/>
  <c r="BW55" i="52"/>
  <c r="BG55" i="52"/>
  <c r="Q55" i="52"/>
  <c r="Y55" i="52" s="1"/>
  <c r="BM55" i="52"/>
  <c r="AW55" i="52"/>
  <c r="BA55" i="52" s="1"/>
  <c r="BM60" i="52"/>
  <c r="AW60" i="52"/>
  <c r="BA60" i="52" s="1"/>
  <c r="Y60" i="52"/>
  <c r="CA60" i="52"/>
  <c r="BC60" i="52"/>
  <c r="AM60" i="52"/>
  <c r="CG60" i="52"/>
  <c r="BQ60" i="52"/>
  <c r="AS60" i="52"/>
  <c r="AC60" i="52"/>
  <c r="BW60" i="52"/>
  <c r="BG60" i="52"/>
  <c r="AI60" i="52"/>
  <c r="Q60" i="52"/>
  <c r="AW8" i="79"/>
  <c r="BK8" i="84"/>
  <c r="AY8" i="79" s="1"/>
  <c r="BC8" i="79" s="1"/>
  <c r="BE8" i="79" s="1"/>
  <c r="W8" i="46" s="1"/>
  <c r="AG23" i="90"/>
  <c r="Q23" i="48"/>
  <c r="AA23" i="48"/>
  <c r="AE23" i="48" s="1"/>
  <c r="AI23" i="48"/>
  <c r="Q25" i="48"/>
  <c r="AA25" i="48"/>
  <c r="AE25" i="48" s="1"/>
  <c r="AI25" i="48"/>
  <c r="CG22" i="79"/>
  <c r="CY22" i="84"/>
  <c r="CI22" i="79" s="1"/>
  <c r="CM22" i="79" s="1"/>
  <c r="CO22" i="79" s="1"/>
  <c r="G23" i="87"/>
  <c r="I23" i="87" s="1"/>
  <c r="AY25" i="3" s="1"/>
  <c r="G945" i="1" s="1"/>
  <c r="W41" i="41"/>
  <c r="W43" i="41"/>
  <c r="AE43" i="41" s="1"/>
  <c r="W8" i="31"/>
  <c r="W8" i="35"/>
  <c r="W46" i="97"/>
  <c r="I156" i="11" s="1"/>
  <c r="BA69" i="52"/>
  <c r="BA78" i="52" s="1"/>
  <c r="BA79" i="52" s="1"/>
  <c r="BG22" i="92"/>
  <c r="DQ23" i="81"/>
  <c r="DS23" i="81" s="1"/>
  <c r="DI23" i="81"/>
  <c r="S42" i="46"/>
  <c r="I9" i="55"/>
  <c r="M9" i="55" s="1"/>
  <c r="K33" i="96"/>
  <c r="I9" i="53" s="1"/>
  <c r="BO11" i="79"/>
  <c r="CE11" i="84"/>
  <c r="BQ11" i="79" s="1"/>
  <c r="BU11" i="79" s="1"/>
  <c r="BW11" i="79" s="1"/>
  <c r="S43" i="31"/>
  <c r="W40" i="45"/>
  <c r="Y40" i="45" s="1"/>
  <c r="AK40" i="45" s="1"/>
  <c r="M8" i="55"/>
  <c r="AI21" i="89"/>
  <c r="AI17" i="89"/>
  <c r="AI13" i="89"/>
  <c r="AI9" i="89"/>
  <c r="AI23" i="89"/>
  <c r="AI22" i="89"/>
  <c r="AI18" i="89"/>
  <c r="AI14" i="89"/>
  <c r="AI10" i="89"/>
  <c r="AI19" i="89"/>
  <c r="AI15" i="89"/>
  <c r="AI11" i="89"/>
  <c r="AI20" i="89"/>
  <c r="AI16" i="89"/>
  <c r="AI12" i="89"/>
  <c r="AI8" i="89"/>
  <c r="AQ34" i="30"/>
  <c r="AQ26" i="30"/>
  <c r="AQ22" i="30"/>
  <c r="AQ23" i="30"/>
  <c r="AQ24" i="30"/>
  <c r="AQ8" i="30"/>
  <c r="Q22" i="55"/>
  <c r="W22" i="55" s="1"/>
  <c r="AA22" i="55"/>
  <c r="AI22" i="55"/>
  <c r="K61" i="96"/>
  <c r="I33" i="53" s="1"/>
  <c r="M33" i="53" s="1"/>
  <c r="Q33" i="53" s="1"/>
  <c r="W33" i="53" s="1"/>
  <c r="Q10" i="55"/>
  <c r="W10" i="55" s="1"/>
  <c r="AA10" i="55"/>
  <c r="AI10" i="55"/>
  <c r="K43" i="96"/>
  <c r="I16" i="53" s="1"/>
  <c r="M16" i="53" s="1"/>
  <c r="Q16" i="53" s="1"/>
  <c r="W16" i="53" s="1"/>
  <c r="I29" i="56"/>
  <c r="M29" i="56" s="1"/>
  <c r="K13" i="74"/>
  <c r="I29" i="54" s="1"/>
  <c r="M29" i="54" s="1"/>
  <c r="Q42" i="42"/>
  <c r="S43" i="43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S40" i="45"/>
  <c r="BO15" i="79"/>
  <c r="CE15" i="84"/>
  <c r="BQ15" i="79" s="1"/>
  <c r="BU15" i="79" s="1"/>
  <c r="BW15" i="79" s="1"/>
  <c r="Y40" i="39"/>
  <c r="AK40" i="39" s="1"/>
  <c r="W40" i="39"/>
  <c r="Q34" i="42"/>
  <c r="S34" i="42"/>
  <c r="S23" i="42"/>
  <c r="Q23" i="42"/>
  <c r="AU32" i="42"/>
  <c r="AE32" i="42"/>
  <c r="Q32" i="42"/>
  <c r="BA32" i="42"/>
  <c r="AK32" i="42"/>
  <c r="S32" i="42"/>
  <c r="Q12" i="37"/>
  <c r="BA28" i="37"/>
  <c r="AK28" i="37"/>
  <c r="S28" i="37"/>
  <c r="Q28" i="37"/>
  <c r="AU28" i="37"/>
  <c r="AE28" i="37"/>
  <c r="S33" i="37"/>
  <c r="Q33" i="37"/>
  <c r="Q27" i="37"/>
  <c r="S27" i="37"/>
  <c r="Q34" i="36"/>
  <c r="S23" i="36"/>
  <c r="Q23" i="36"/>
  <c r="AU32" i="36"/>
  <c r="AE32" i="36"/>
  <c r="BA32" i="36"/>
  <c r="AK32" i="36"/>
  <c r="S32" i="36"/>
  <c r="Q32" i="36"/>
  <c r="Q12" i="35"/>
  <c r="AU28" i="35"/>
  <c r="AE28" i="35"/>
  <c r="BA28" i="35"/>
  <c r="AK28" i="35"/>
  <c r="S28" i="35"/>
  <c r="Q28" i="35"/>
  <c r="Q33" i="35"/>
  <c r="Q27" i="35"/>
  <c r="AG45" i="44"/>
  <c r="AG43" i="44"/>
  <c r="AG37" i="44"/>
  <c r="AG31" i="44"/>
  <c r="AG27" i="44"/>
  <c r="AG19" i="44"/>
  <c r="AG15" i="44"/>
  <c r="AG11" i="44"/>
  <c r="AG42" i="44"/>
  <c r="AG39" i="44"/>
  <c r="AG33" i="44"/>
  <c r="AG29" i="44"/>
  <c r="AG25" i="44"/>
  <c r="AG17" i="44"/>
  <c r="AG16" i="44"/>
  <c r="AG28" i="44"/>
  <c r="AG38" i="44"/>
  <c r="AG18" i="44"/>
  <c r="AG41" i="44"/>
  <c r="AG36" i="44"/>
  <c r="AG20" i="44"/>
  <c r="AG32" i="44"/>
  <c r="AG46" i="44"/>
  <c r="AG14" i="44"/>
  <c r="AG30" i="44"/>
  <c r="AG40" i="44"/>
  <c r="AE18" i="79"/>
  <c r="AQ18" i="84"/>
  <c r="AG18" i="79" s="1"/>
  <c r="AK18" i="79" s="1"/>
  <c r="AM18" i="79" s="1"/>
  <c r="AO9" i="84"/>
  <c r="AG9" i="84"/>
  <c r="W9" i="79" s="1"/>
  <c r="AA9" i="79" s="1"/>
  <c r="AC9" i="79" s="1"/>
  <c r="M9" i="34"/>
  <c r="M9" i="43"/>
  <c r="CC23" i="84"/>
  <c r="BU23" i="84"/>
  <c r="AE16" i="79"/>
  <c r="AQ16" i="84"/>
  <c r="AG16" i="79" s="1"/>
  <c r="AK16" i="79" s="1"/>
  <c r="AM16" i="79" s="1"/>
  <c r="AG40" i="37"/>
  <c r="AG36" i="37"/>
  <c r="AG30" i="37"/>
  <c r="AG18" i="37"/>
  <c r="AG14" i="37"/>
  <c r="AG45" i="37"/>
  <c r="AG43" i="37"/>
  <c r="AG37" i="37"/>
  <c r="AG31" i="37"/>
  <c r="AG27" i="37"/>
  <c r="AG19" i="37"/>
  <c r="AG15" i="37"/>
  <c r="AG11" i="37"/>
  <c r="AG46" i="37"/>
  <c r="AG41" i="37"/>
  <c r="AG38" i="37"/>
  <c r="AG32" i="37"/>
  <c r="AG28" i="37"/>
  <c r="AG20" i="37"/>
  <c r="AG16" i="37"/>
  <c r="AG17" i="37"/>
  <c r="AG25" i="37"/>
  <c r="AG33" i="37"/>
  <c r="AG39" i="37"/>
  <c r="AG29" i="37"/>
  <c r="AG42" i="37"/>
  <c r="AY42" i="41"/>
  <c r="BE22" i="90"/>
  <c r="BE18" i="90"/>
  <c r="BE14" i="90"/>
  <c r="BE10" i="90"/>
  <c r="BE23" i="90"/>
  <c r="BE19" i="90"/>
  <c r="BE15" i="90"/>
  <c r="BE11" i="90"/>
  <c r="BE20" i="90"/>
  <c r="BE16" i="90"/>
  <c r="BE12" i="90"/>
  <c r="BE8" i="90"/>
  <c r="BE21" i="90"/>
  <c r="BE17" i="90"/>
  <c r="BE13" i="90"/>
  <c r="BE9" i="90"/>
  <c r="Q20" i="97"/>
  <c r="I38" i="46" s="1"/>
  <c r="M38" i="46" s="1"/>
  <c r="S20" i="97"/>
  <c r="I39" i="46" s="1"/>
  <c r="M39" i="46" s="1"/>
  <c r="S28" i="97"/>
  <c r="I39" i="38" s="1"/>
  <c r="M39" i="38" s="1"/>
  <c r="Q28" i="97"/>
  <c r="I38" i="38" s="1"/>
  <c r="M38" i="38" s="1"/>
  <c r="Q36" i="97"/>
  <c r="I38" i="31" s="1"/>
  <c r="M38" i="31" s="1"/>
  <c r="S36" i="97"/>
  <c r="I39" i="31" s="1"/>
  <c r="M39" i="31" s="1"/>
  <c r="S27" i="97"/>
  <c r="I39" i="39" s="1"/>
  <c r="M39" i="39" s="1"/>
  <c r="Q27" i="97"/>
  <c r="I38" i="39" s="1"/>
  <c r="M38" i="39" s="1"/>
  <c r="Q35" i="97"/>
  <c r="I22" i="51" s="1"/>
  <c r="M22" i="51" s="1"/>
  <c r="S35" i="97"/>
  <c r="I23" i="51" s="1"/>
  <c r="M23" i="51" s="1"/>
  <c r="Y11" i="56"/>
  <c r="AW23" i="33"/>
  <c r="AW24" i="33"/>
  <c r="AW8" i="33"/>
  <c r="AS21" i="79"/>
  <c r="AU21" i="79" s="1"/>
  <c r="AM8" i="33" s="1"/>
  <c r="AW26" i="33"/>
  <c r="AW34" i="33"/>
  <c r="AW22" i="33"/>
  <c r="I75" i="96"/>
  <c r="I18" i="24" s="1"/>
  <c r="M18" i="24" s="1"/>
  <c r="S18" i="24" s="1"/>
  <c r="K40" i="96"/>
  <c r="I20" i="53" s="1"/>
  <c r="M20" i="53" s="1"/>
  <c r="Q20" i="53" s="1"/>
  <c r="W20" i="53" s="1"/>
  <c r="S37" i="41"/>
  <c r="Q37" i="41"/>
  <c r="Q37" i="40"/>
  <c r="S37" i="40"/>
  <c r="I74" i="96"/>
  <c r="I13" i="24" s="1"/>
  <c r="M13" i="24" s="1"/>
  <c r="S13" i="24" s="1"/>
  <c r="S37" i="35"/>
  <c r="Q37" i="35"/>
  <c r="S37" i="34"/>
  <c r="Q37" i="34"/>
  <c r="I56" i="96"/>
  <c r="I30" i="55" s="1"/>
  <c r="M30" i="55" s="1"/>
  <c r="K56" i="96"/>
  <c r="I30" i="53" s="1"/>
  <c r="M30" i="53" s="1"/>
  <c r="Q30" i="53" s="1"/>
  <c r="W30" i="53" s="1"/>
  <c r="AS8" i="52"/>
  <c r="BC8" i="52"/>
  <c r="BM8" i="52"/>
  <c r="S42" i="45"/>
  <c r="Q42" i="45"/>
  <c r="CA78" i="52"/>
  <c r="CS9" i="82"/>
  <c r="CU9" i="82" s="1"/>
  <c r="CK9" i="82"/>
  <c r="W41" i="43"/>
  <c r="W43" i="43"/>
  <c r="AE8" i="36"/>
  <c r="Y8" i="36"/>
  <c r="CW9" i="84"/>
  <c r="CO9" i="84"/>
  <c r="BY9" i="79" s="1"/>
  <c r="BY19" i="79"/>
  <c r="AQ12" i="33"/>
  <c r="AQ21" i="33"/>
  <c r="AQ13" i="33"/>
  <c r="AQ9" i="33"/>
  <c r="AQ10" i="33"/>
  <c r="AS8" i="37"/>
  <c r="Q27" i="31"/>
  <c r="Q25" i="31"/>
  <c r="S25" i="31" s="1"/>
  <c r="AU30" i="46"/>
  <c r="AE30" i="46"/>
  <c r="BA30" i="46"/>
  <c r="AK30" i="46"/>
  <c r="Q30" i="46"/>
  <c r="BA12" i="46"/>
  <c r="AK12" i="46"/>
  <c r="Q12" i="46"/>
  <c r="AU12" i="46"/>
  <c r="AE12" i="46"/>
  <c r="BA28" i="46"/>
  <c r="AK28" i="46"/>
  <c r="S28" i="46"/>
  <c r="Q28" i="46"/>
  <c r="AU28" i="46"/>
  <c r="AE28" i="46"/>
  <c r="AU33" i="46"/>
  <c r="AE33" i="46"/>
  <c r="BA33" i="46"/>
  <c r="AK33" i="46"/>
  <c r="S33" i="46"/>
  <c r="Q33" i="46"/>
  <c r="Q24" i="41"/>
  <c r="S24" i="41"/>
  <c r="BA29" i="41"/>
  <c r="AK29" i="41"/>
  <c r="Q29" i="41"/>
  <c r="AU29" i="41"/>
  <c r="AE29" i="41"/>
  <c r="Q34" i="41"/>
  <c r="S23" i="41"/>
  <c r="Q23" i="41"/>
  <c r="AU30" i="40"/>
  <c r="AE30" i="40"/>
  <c r="BA30" i="40"/>
  <c r="AK30" i="40"/>
  <c r="Q30" i="40"/>
  <c r="Q12" i="40"/>
  <c r="BA28" i="40"/>
  <c r="AK28" i="40"/>
  <c r="S28" i="40"/>
  <c r="Q28" i="40"/>
  <c r="AU28" i="40"/>
  <c r="AE28" i="40"/>
  <c r="S33" i="40"/>
  <c r="Q33" i="40"/>
  <c r="Q24" i="39"/>
  <c r="AU29" i="39"/>
  <c r="AE29" i="39"/>
  <c r="BA29" i="39"/>
  <c r="AK29" i="39"/>
  <c r="S29" i="39"/>
  <c r="Q29" i="39"/>
  <c r="S34" i="39"/>
  <c r="Q34" i="39"/>
  <c r="Q23" i="39"/>
  <c r="BE20" i="91"/>
  <c r="BE16" i="91"/>
  <c r="BE12" i="91"/>
  <c r="BE8" i="91"/>
  <c r="BE21" i="91"/>
  <c r="BE17" i="91"/>
  <c r="BE13" i="91"/>
  <c r="BE9" i="91"/>
  <c r="BE22" i="91"/>
  <c r="BE18" i="91"/>
  <c r="BE14" i="91"/>
  <c r="BE10" i="91"/>
  <c r="BE23" i="91"/>
  <c r="BE19" i="91"/>
  <c r="BE15" i="91"/>
  <c r="BE11" i="91"/>
  <c r="W41" i="35"/>
  <c r="W41" i="31"/>
  <c r="W43" i="31"/>
  <c r="AE43" i="31" s="1"/>
  <c r="W43" i="35"/>
  <c r="W41" i="42"/>
  <c r="W43" i="42"/>
  <c r="E44" i="10"/>
  <c r="AO20" i="79"/>
  <c r="CS23" i="81"/>
  <c r="CU23" i="81" s="1"/>
  <c r="CK23" i="81"/>
  <c r="AG23" i="88"/>
  <c r="AW21" i="44"/>
  <c r="AW13" i="44"/>
  <c r="AW9" i="44"/>
  <c r="CC10" i="79"/>
  <c r="CE10" i="79" s="1"/>
  <c r="AW10" i="44"/>
  <c r="AW12" i="44"/>
  <c r="AW78" i="52"/>
  <c r="AG34" i="40"/>
  <c r="AG26" i="40"/>
  <c r="AG22" i="40"/>
  <c r="AG24" i="40"/>
  <c r="AG8" i="40"/>
  <c r="AI8" i="40" s="1"/>
  <c r="AG23" i="40"/>
  <c r="BU9" i="81"/>
  <c r="BW9" i="81" s="1"/>
  <c r="BM9" i="81"/>
  <c r="S40" i="34"/>
  <c r="S40" i="37"/>
  <c r="AS17" i="56"/>
  <c r="AI17" i="56"/>
  <c r="M20" i="56"/>
  <c r="K17" i="56"/>
  <c r="AM17" i="56"/>
  <c r="AC17" i="56"/>
  <c r="Q17" i="56"/>
  <c r="Y17" i="56" s="1"/>
  <c r="AS8" i="36"/>
  <c r="AS8" i="35"/>
  <c r="M33" i="16"/>
  <c r="G29" i="10" s="1"/>
  <c r="S31" i="16"/>
  <c r="S33" i="16" s="1"/>
  <c r="I34" i="8" s="1"/>
  <c r="M31" i="21"/>
  <c r="G34" i="10" s="1"/>
  <c r="S29" i="21"/>
  <c r="S31" i="21" s="1"/>
  <c r="I37" i="8" s="1"/>
  <c r="BO9" i="51"/>
  <c r="BS9" i="51" s="1"/>
  <c r="BG9" i="51"/>
  <c r="AY9" i="51"/>
  <c r="AQ9" i="51"/>
  <c r="AI9" i="51"/>
  <c r="AM9" i="51" s="1"/>
  <c r="AA9" i="51"/>
  <c r="Q9" i="51"/>
  <c r="W9" i="51" s="1"/>
  <c r="K46" i="96"/>
  <c r="I19" i="53" s="1"/>
  <c r="M19" i="53" s="1"/>
  <c r="Q19" i="53" s="1"/>
  <c r="W19" i="53" s="1"/>
  <c r="I25" i="73"/>
  <c r="I68" i="25" s="1"/>
  <c r="M68" i="25" s="1"/>
  <c r="S68" i="25" s="1"/>
  <c r="K28" i="73"/>
  <c r="I77" i="23" s="1"/>
  <c r="M77" i="23" s="1"/>
  <c r="S77" i="23" s="1"/>
  <c r="I28" i="73"/>
  <c r="I77" i="25" s="1"/>
  <c r="M77" i="25" s="1"/>
  <c r="S77" i="25" s="1"/>
  <c r="I26" i="73"/>
  <c r="I71" i="25" s="1"/>
  <c r="M71" i="25" s="1"/>
  <c r="S71" i="25" s="1"/>
  <c r="BY16" i="79"/>
  <c r="AM43" i="37"/>
  <c r="K69" i="74"/>
  <c r="I22" i="50" s="1"/>
  <c r="M22" i="50" s="1"/>
  <c r="I69" i="74"/>
  <c r="I33" i="52" s="1"/>
  <c r="M33" i="52" s="1"/>
  <c r="CE67" i="52"/>
  <c r="S40" i="43"/>
  <c r="BG15" i="91"/>
  <c r="M9" i="26"/>
  <c r="Y40" i="97"/>
  <c r="I23" i="24" s="1"/>
  <c r="M23" i="24" s="1"/>
  <c r="S23" i="24" s="1"/>
  <c r="AG46" i="39"/>
  <c r="AG41" i="39"/>
  <c r="AG38" i="39"/>
  <c r="AG42" i="39"/>
  <c r="AG39" i="39"/>
  <c r="AG40" i="39"/>
  <c r="AI40" i="39" s="1"/>
  <c r="AG36" i="39"/>
  <c r="AG29" i="39"/>
  <c r="AG25" i="39"/>
  <c r="AG17" i="39"/>
  <c r="AG33" i="39"/>
  <c r="AG32" i="39"/>
  <c r="AG27" i="39"/>
  <c r="AG19" i="39"/>
  <c r="AG15" i="39"/>
  <c r="AG11" i="39"/>
  <c r="AG20" i="39"/>
  <c r="AG14" i="39"/>
  <c r="AG30" i="39"/>
  <c r="AG31" i="39"/>
  <c r="AG43" i="39"/>
  <c r="AG45" i="39"/>
  <c r="AG16" i="39"/>
  <c r="AG28" i="39"/>
  <c r="AG18" i="39"/>
  <c r="AG37" i="39"/>
  <c r="AQ10" i="45"/>
  <c r="AQ12" i="45"/>
  <c r="AQ21" i="45"/>
  <c r="AQ13" i="45"/>
  <c r="AQ9" i="45"/>
  <c r="W40" i="32"/>
  <c r="S27" i="34"/>
  <c r="Q27" i="34"/>
  <c r="Q25" i="34"/>
  <c r="S25" i="34"/>
  <c r="AU32" i="30"/>
  <c r="AE32" i="30"/>
  <c r="BA32" i="30"/>
  <c r="AK32" i="30"/>
  <c r="S32" i="30"/>
  <c r="Q32" i="30"/>
  <c r="BA26" i="30"/>
  <c r="AK26" i="30"/>
  <c r="S26" i="30"/>
  <c r="Q26" i="30"/>
  <c r="AU26" i="30"/>
  <c r="AE26" i="30"/>
  <c r="AU31" i="30"/>
  <c r="AE31" i="30"/>
  <c r="BA31" i="30"/>
  <c r="AK31" i="30"/>
  <c r="S31" i="30"/>
  <c r="Q31" i="30"/>
  <c r="Q24" i="45"/>
  <c r="S24" i="45"/>
  <c r="BA29" i="45"/>
  <c r="AK29" i="45"/>
  <c r="Q29" i="45"/>
  <c r="AU29" i="45"/>
  <c r="AE29" i="45"/>
  <c r="Q34" i="45"/>
  <c r="Q23" i="45"/>
  <c r="AU30" i="44"/>
  <c r="AE30" i="44"/>
  <c r="BA30" i="44"/>
  <c r="AK30" i="44"/>
  <c r="Q30" i="44"/>
  <c r="Q12" i="44"/>
  <c r="BA28" i="44"/>
  <c r="AK28" i="44"/>
  <c r="S28" i="44"/>
  <c r="Q28" i="44"/>
  <c r="AU28" i="44"/>
  <c r="AE28" i="44"/>
  <c r="S33" i="44"/>
  <c r="Q33" i="44"/>
  <c r="Q24" i="43"/>
  <c r="AU29" i="43"/>
  <c r="AE29" i="43"/>
  <c r="BA29" i="43"/>
  <c r="AK29" i="43"/>
  <c r="S29" i="43"/>
  <c r="Q29" i="43"/>
  <c r="Q34" i="43"/>
  <c r="S34" i="43"/>
  <c r="Q23" i="43"/>
  <c r="CG11" i="79"/>
  <c r="CY11" i="84"/>
  <c r="CI11" i="79" s="1"/>
  <c r="CM11" i="79" s="1"/>
  <c r="CO11" i="79" s="1"/>
  <c r="G966" i="1"/>
  <c r="E25" i="2"/>
  <c r="G968" i="1" s="1"/>
  <c r="Q16" i="48"/>
  <c r="AA16" i="48"/>
  <c r="AE16" i="48" s="1"/>
  <c r="AI16" i="48"/>
  <c r="Q18" i="48"/>
  <c r="AA18" i="48"/>
  <c r="AE18" i="48" s="1"/>
  <c r="AI18" i="48"/>
  <c r="AY41" i="3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CA17" i="52"/>
  <c r="CE17" i="52" s="1"/>
  <c r="BO10" i="51"/>
  <c r="BS10" i="51" s="1"/>
  <c r="BG10" i="51"/>
  <c r="AY10" i="51"/>
  <c r="AQ10" i="51"/>
  <c r="AI10" i="51"/>
  <c r="AM10" i="51" s="1"/>
  <c r="AA10" i="51"/>
  <c r="Q10" i="51"/>
  <c r="W10" i="51" s="1"/>
  <c r="I44" i="32"/>
  <c r="M36" i="32"/>
  <c r="I44" i="43"/>
  <c r="M36" i="43"/>
  <c r="M8" i="22"/>
  <c r="I44" i="42"/>
  <c r="M36" i="42"/>
  <c r="M36" i="45"/>
  <c r="I44" i="45"/>
  <c r="I44" i="30"/>
  <c r="M36" i="30"/>
  <c r="Q31" i="55"/>
  <c r="W31" i="55" s="1"/>
  <c r="AA31" i="55"/>
  <c r="AI31" i="55"/>
  <c r="K48" i="96"/>
  <c r="I23" i="53" s="1"/>
  <c r="M23" i="53" s="1"/>
  <c r="Q23" i="53" s="1"/>
  <c r="W23" i="53" s="1"/>
  <c r="I59" i="74"/>
  <c r="I63" i="56" s="1"/>
  <c r="M63" i="56" s="1"/>
  <c r="K37" i="74"/>
  <c r="I28" i="54" s="1"/>
  <c r="M28" i="54" s="1"/>
  <c r="I37" i="74"/>
  <c r="I28" i="56" s="1"/>
  <c r="M28" i="56" s="1"/>
  <c r="I53" i="74"/>
  <c r="I57" i="56" s="1"/>
  <c r="M57" i="56" s="1"/>
  <c r="AG45" i="33"/>
  <c r="AG43" i="33"/>
  <c r="AG37" i="33"/>
  <c r="AG31" i="33"/>
  <c r="AG27" i="33"/>
  <c r="AG19" i="33"/>
  <c r="AG15" i="33"/>
  <c r="AG11" i="33"/>
  <c r="AG46" i="33"/>
  <c r="AG41" i="33"/>
  <c r="AG38" i="33"/>
  <c r="AG32" i="33"/>
  <c r="AG28" i="33"/>
  <c r="AG20" i="33"/>
  <c r="AG16" i="33"/>
  <c r="AG33" i="33"/>
  <c r="AG29" i="33"/>
  <c r="AG25" i="33"/>
  <c r="AG17" i="33"/>
  <c r="AG40" i="33"/>
  <c r="AI40" i="33" s="1"/>
  <c r="AG36" i="33"/>
  <c r="AG18" i="33"/>
  <c r="AG39" i="33"/>
  <c r="AG14" i="33"/>
  <c r="AG30" i="33"/>
  <c r="AG42" i="33"/>
  <c r="W42" i="41"/>
  <c r="S42" i="35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BG23" i="90"/>
  <c r="BG11" i="89"/>
  <c r="AW12" i="79"/>
  <c r="BK12" i="84"/>
  <c r="AY12" i="79" s="1"/>
  <c r="BC12" i="79" s="1"/>
  <c r="BE12" i="79" s="1"/>
  <c r="W8" i="42" s="1"/>
  <c r="AG23" i="44"/>
  <c r="AG26" i="44"/>
  <c r="AG34" i="44"/>
  <c r="AG8" i="44"/>
  <c r="AI8" i="44" s="1"/>
  <c r="AG22" i="44"/>
  <c r="AG24" i="44"/>
  <c r="CW8" i="83"/>
  <c r="CY8" i="83" s="1"/>
  <c r="CS8" i="83"/>
  <c r="BY8" i="79" s="1"/>
  <c r="W8" i="52"/>
  <c r="AQ9" i="52"/>
  <c r="AG45" i="30"/>
  <c r="AG41" i="30"/>
  <c r="AI41" i="30" s="1"/>
  <c r="AG38" i="30"/>
  <c r="AG32" i="30"/>
  <c r="AG28" i="30"/>
  <c r="AG20" i="30"/>
  <c r="AG16" i="30"/>
  <c r="AG33" i="30"/>
  <c r="AG29" i="30"/>
  <c r="E28" i="28"/>
  <c r="AG40" i="30"/>
  <c r="AI40" i="30" s="1"/>
  <c r="AG36" i="30"/>
  <c r="AG30" i="30"/>
  <c r="AG18" i="30"/>
  <c r="AG14" i="30"/>
  <c r="AG15" i="30"/>
  <c r="AG31" i="30"/>
  <c r="AG17" i="30"/>
  <c r="AG25" i="30"/>
  <c r="AG46" i="30"/>
  <c r="AG39" i="30"/>
  <c r="AG11" i="30"/>
  <c r="AG19" i="30"/>
  <c r="AG27" i="30"/>
  <c r="AG37" i="30"/>
  <c r="E9" i="79"/>
  <c r="AQ12" i="41"/>
  <c r="AQ21" i="41"/>
  <c r="AQ13" i="41"/>
  <c r="AQ9" i="41"/>
  <c r="AQ10" i="41"/>
  <c r="AU30" i="38"/>
  <c r="AE30" i="38"/>
  <c r="BA30" i="38"/>
  <c r="AK30" i="38"/>
  <c r="Q30" i="38"/>
  <c r="Q12" i="38"/>
  <c r="Q28" i="38"/>
  <c r="AU28" i="38"/>
  <c r="AE28" i="38"/>
  <c r="BA28" i="38"/>
  <c r="AK28" i="38"/>
  <c r="S28" i="38"/>
  <c r="Q33" i="38"/>
  <c r="Q24" i="33"/>
  <c r="S24" i="33"/>
  <c r="BA29" i="33"/>
  <c r="AK29" i="33"/>
  <c r="Q29" i="33"/>
  <c r="AU29" i="33"/>
  <c r="AE29" i="33"/>
  <c r="Q34" i="33"/>
  <c r="S23" i="33"/>
  <c r="Q23" i="33"/>
  <c r="Q30" i="32"/>
  <c r="AU30" i="32"/>
  <c r="AE30" i="32"/>
  <c r="BA30" i="32"/>
  <c r="AK30" i="32"/>
  <c r="S30" i="32"/>
  <c r="S12" i="32"/>
  <c r="Q12" i="32"/>
  <c r="AU28" i="32"/>
  <c r="AE28" i="32"/>
  <c r="BA28" i="32"/>
  <c r="AK28" i="32"/>
  <c r="Q28" i="32"/>
  <c r="S33" i="32"/>
  <c r="Q33" i="32"/>
  <c r="BQ54" i="52"/>
  <c r="BW54" i="52" s="1"/>
  <c r="AS54" i="52"/>
  <c r="AC54" i="52"/>
  <c r="BG54" i="52"/>
  <c r="BM54" i="52" s="1"/>
  <c r="AI54" i="52"/>
  <c r="Q54" i="52"/>
  <c r="AW54" i="52"/>
  <c r="BA54" i="52" s="1"/>
  <c r="Y54" i="52"/>
  <c r="CA54" i="52"/>
  <c r="CG54" i="52" s="1"/>
  <c r="AM54" i="52"/>
  <c r="CA59" i="52"/>
  <c r="BC59" i="52"/>
  <c r="AM59" i="52"/>
  <c r="CG59" i="52"/>
  <c r="BQ59" i="52"/>
  <c r="AS59" i="52"/>
  <c r="AC59" i="52"/>
  <c r="BW59" i="52"/>
  <c r="BG59" i="52"/>
  <c r="AI59" i="52"/>
  <c r="Q59" i="52"/>
  <c r="BM59" i="52"/>
  <c r="AW59" i="52"/>
  <c r="BA59" i="52" s="1"/>
  <c r="Y59" i="52"/>
  <c r="AW64" i="52"/>
  <c r="BA64" i="52" s="1"/>
  <c r="Y64" i="52"/>
  <c r="CA64" i="52"/>
  <c r="AM64" i="52"/>
  <c r="AS64" i="52" s="1"/>
  <c r="CG64" i="52"/>
  <c r="BQ64" i="52"/>
  <c r="AC64" i="52"/>
  <c r="AI64" i="52" s="1"/>
  <c r="BW64" i="52"/>
  <c r="BG64" i="52"/>
  <c r="BM64" i="52" s="1"/>
  <c r="Q64" i="52"/>
  <c r="BW53" i="52"/>
  <c r="BG53" i="52"/>
  <c r="Q53" i="52"/>
  <c r="Y53" i="52" s="1"/>
  <c r="BM53" i="52"/>
  <c r="AW53" i="52"/>
  <c r="BA53" i="52" s="1"/>
  <c r="CA53" i="52"/>
  <c r="CG53" i="52" s="1"/>
  <c r="BC53" i="52"/>
  <c r="AM53" i="52"/>
  <c r="BQ53" i="52"/>
  <c r="AS53" i="52"/>
  <c r="AC53" i="52"/>
  <c r="AI53" i="52" s="1"/>
  <c r="BY14" i="79"/>
  <c r="BY21" i="79"/>
  <c r="S40" i="31"/>
  <c r="Q27" i="48"/>
  <c r="AA27" i="48"/>
  <c r="AE27" i="48" s="1"/>
  <c r="AI27" i="48"/>
  <c r="Q24" i="48"/>
  <c r="AA24" i="48"/>
  <c r="AE24" i="48" s="1"/>
  <c r="AI24" i="48"/>
  <c r="W23" i="92"/>
  <c r="BG8" i="92"/>
  <c r="W15" i="79"/>
  <c r="AA15" i="79" s="1"/>
  <c r="AC15" i="79" s="1"/>
  <c r="AG45" i="41"/>
  <c r="AG43" i="41"/>
  <c r="AG37" i="41"/>
  <c r="AG31" i="41"/>
  <c r="AG27" i="41"/>
  <c r="AG19" i="41"/>
  <c r="AG15" i="41"/>
  <c r="AG11" i="41"/>
  <c r="AG42" i="41"/>
  <c r="AG39" i="41"/>
  <c r="AG33" i="41"/>
  <c r="AG29" i="41"/>
  <c r="AG25" i="41"/>
  <c r="AG17" i="41"/>
  <c r="AG16" i="41"/>
  <c r="AG28" i="41"/>
  <c r="AG38" i="41"/>
  <c r="AG18" i="41"/>
  <c r="AG41" i="41"/>
  <c r="AG36" i="41"/>
  <c r="AG20" i="41"/>
  <c r="AG32" i="41"/>
  <c r="AG46" i="41"/>
  <c r="AG14" i="41"/>
  <c r="AG30" i="41"/>
  <c r="AG40" i="41"/>
  <c r="AG34" i="31"/>
  <c r="AG26" i="31"/>
  <c r="AG22" i="31"/>
  <c r="AG23" i="31"/>
  <c r="AG34" i="35"/>
  <c r="AG26" i="35"/>
  <c r="AG22" i="35"/>
  <c r="AG23" i="35"/>
  <c r="AG8" i="35"/>
  <c r="AG24" i="31"/>
  <c r="AG24" i="35"/>
  <c r="AG8" i="31"/>
  <c r="BG19" i="79"/>
  <c r="BK19" i="79" s="1"/>
  <c r="BM19" i="79" s="1"/>
  <c r="Y13" i="50"/>
  <c r="BG22" i="89"/>
  <c r="I29" i="52" l="1"/>
  <c r="M29" i="52" s="1"/>
  <c r="K67" i="74"/>
  <c r="I20" i="50" s="1"/>
  <c r="M20" i="50" s="1"/>
  <c r="AM30" i="35"/>
  <c r="AS30" i="35" s="1"/>
  <c r="AW21" i="46"/>
  <c r="AY21" i="46" s="1"/>
  <c r="AW13" i="46"/>
  <c r="AY13" i="46" s="1"/>
  <c r="AW9" i="46"/>
  <c r="AY9" i="46" s="1"/>
  <c r="CC8" i="79"/>
  <c r="CE8" i="79" s="1"/>
  <c r="AW10" i="46"/>
  <c r="AY10" i="46" s="1"/>
  <c r="AW12" i="46"/>
  <c r="AY12" i="46" s="1"/>
  <c r="I21" i="52"/>
  <c r="M21" i="52" s="1"/>
  <c r="K63" i="74"/>
  <c r="I16" i="50" s="1"/>
  <c r="M16" i="50" s="1"/>
  <c r="I88" i="52"/>
  <c r="M88" i="52" s="1"/>
  <c r="K80" i="74"/>
  <c r="I54" i="50" s="1"/>
  <c r="M54" i="50" s="1"/>
  <c r="I92" i="52"/>
  <c r="M92" i="52" s="1"/>
  <c r="K84" i="74"/>
  <c r="I58" i="50" s="1"/>
  <c r="M58" i="50" s="1"/>
  <c r="I23" i="52"/>
  <c r="M23" i="52" s="1"/>
  <c r="K64" i="74"/>
  <c r="I17" i="50" s="1"/>
  <c r="M17" i="50" s="1"/>
  <c r="I31" i="52"/>
  <c r="M31" i="52" s="1"/>
  <c r="K68" i="74"/>
  <c r="I21" i="50" s="1"/>
  <c r="M21" i="50" s="1"/>
  <c r="I89" i="52"/>
  <c r="M89" i="52" s="1"/>
  <c r="K81" i="74"/>
  <c r="I55" i="50" s="1"/>
  <c r="M55" i="50" s="1"/>
  <c r="I93" i="52"/>
  <c r="M93" i="52" s="1"/>
  <c r="K85" i="74"/>
  <c r="I59" i="50" s="1"/>
  <c r="M59" i="50" s="1"/>
  <c r="AM37" i="44"/>
  <c r="AM37" i="46"/>
  <c r="AO37" i="46" s="1"/>
  <c r="AM25" i="31"/>
  <c r="I25" i="52"/>
  <c r="M25" i="52" s="1"/>
  <c r="K65" i="74"/>
  <c r="I18" i="50" s="1"/>
  <c r="M18" i="50" s="1"/>
  <c r="I90" i="52"/>
  <c r="M90" i="52" s="1"/>
  <c r="K82" i="74"/>
  <c r="I56" i="50" s="1"/>
  <c r="M56" i="50" s="1"/>
  <c r="I94" i="52"/>
  <c r="M94" i="52" s="1"/>
  <c r="K86" i="74"/>
  <c r="I60" i="50" s="1"/>
  <c r="M60" i="50" s="1"/>
  <c r="I15" i="52"/>
  <c r="M15" i="52" s="1"/>
  <c r="K62" i="74"/>
  <c r="I12" i="50" s="1"/>
  <c r="M12" i="50" s="1"/>
  <c r="I27" i="52"/>
  <c r="M27" i="52" s="1"/>
  <c r="K66" i="74"/>
  <c r="I19" i="50" s="1"/>
  <c r="M19" i="50" s="1"/>
  <c r="I87" i="52"/>
  <c r="M87" i="52" s="1"/>
  <c r="K79" i="74"/>
  <c r="I53" i="50" s="1"/>
  <c r="M53" i="50" s="1"/>
  <c r="I91" i="52"/>
  <c r="M91" i="52" s="1"/>
  <c r="K83" i="74"/>
  <c r="I57" i="50" s="1"/>
  <c r="M57" i="50" s="1"/>
  <c r="BA42" i="36"/>
  <c r="AY42" i="36"/>
  <c r="BA43" i="39"/>
  <c r="AY43" i="39"/>
  <c r="AM37" i="37"/>
  <c r="W12" i="38"/>
  <c r="Y12" i="38" s="1"/>
  <c r="AK12" i="38" s="1"/>
  <c r="Y33" i="32"/>
  <c r="AK33" i="32" s="1"/>
  <c r="W33" i="32"/>
  <c r="W12" i="32"/>
  <c r="Y12" i="32" s="1"/>
  <c r="AK12" i="32" s="1"/>
  <c r="Y23" i="33"/>
  <c r="AK23" i="33" s="1"/>
  <c r="W23" i="33"/>
  <c r="S12" i="38"/>
  <c r="AG24" i="90"/>
  <c r="AG25" i="90" s="1"/>
  <c r="W24" i="90"/>
  <c r="W25" i="90" s="1"/>
  <c r="BC24" i="90"/>
  <c r="BC25" i="90" s="1"/>
  <c r="I24" i="90"/>
  <c r="I25" i="90" s="1"/>
  <c r="AQ24" i="90"/>
  <c r="AQ25" i="90" s="1"/>
  <c r="S16" i="39"/>
  <c r="Q16" i="39"/>
  <c r="AW28" i="52"/>
  <c r="BA28" i="52" s="1"/>
  <c r="CA28" i="52"/>
  <c r="AM28" i="52"/>
  <c r="AS28" i="52" s="1"/>
  <c r="CG28" i="52"/>
  <c r="BQ28" i="52"/>
  <c r="AC28" i="52"/>
  <c r="AI28" i="52" s="1"/>
  <c r="BW28" i="52"/>
  <c r="BG28" i="52"/>
  <c r="BM28" i="52" s="1"/>
  <c r="Q28" i="52"/>
  <c r="Y28" i="52" s="1"/>
  <c r="S16" i="42"/>
  <c r="Q16" i="42"/>
  <c r="Q16" i="34"/>
  <c r="S16" i="34" s="1"/>
  <c r="S18" i="44"/>
  <c r="Q18" i="44"/>
  <c r="Q18" i="36"/>
  <c r="S18" i="36"/>
  <c r="Q18" i="45"/>
  <c r="S18" i="45" s="1"/>
  <c r="Q18" i="37"/>
  <c r="S18" i="37" s="1"/>
  <c r="BA18" i="30"/>
  <c r="AK18" i="30"/>
  <c r="Q18" i="30"/>
  <c r="S18" i="30" s="1"/>
  <c r="AU18" i="30"/>
  <c r="AE18" i="30"/>
  <c r="AM28" i="56"/>
  <c r="AC28" i="56"/>
  <c r="AI28" i="56" s="1"/>
  <c r="Q28" i="56"/>
  <c r="W28" i="56" s="1"/>
  <c r="AS28" i="56"/>
  <c r="BA36" i="30"/>
  <c r="AK36" i="30"/>
  <c r="Q36" i="30"/>
  <c r="M44" i="30"/>
  <c r="AU36" i="30"/>
  <c r="AE36" i="30"/>
  <c r="M44" i="42"/>
  <c r="Q36" i="42"/>
  <c r="S36" i="42" s="1"/>
  <c r="M44" i="43"/>
  <c r="Q36" i="43"/>
  <c r="S36" i="43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W29" i="43"/>
  <c r="AC29" i="43" s="1"/>
  <c r="W33" i="44"/>
  <c r="Y33" i="44" s="1"/>
  <c r="W28" i="44"/>
  <c r="AC28" i="44" s="1"/>
  <c r="W31" i="30"/>
  <c r="AC31" i="30" s="1"/>
  <c r="W26" i="30"/>
  <c r="AC26" i="30" s="1"/>
  <c r="Y32" i="30"/>
  <c r="AI32" i="30" s="1"/>
  <c r="W32" i="30"/>
  <c r="AC32" i="30" s="1"/>
  <c r="W27" i="34"/>
  <c r="Y27" i="34"/>
  <c r="AK27" i="34" s="1"/>
  <c r="AO40" i="43"/>
  <c r="BA40" i="43" s="1"/>
  <c r="AM40" i="43"/>
  <c r="BW33" i="52"/>
  <c r="BG33" i="52"/>
  <c r="AI33" i="52"/>
  <c r="Q33" i="52"/>
  <c r="W33" i="52" s="1"/>
  <c r="BM33" i="52"/>
  <c r="AW33" i="52"/>
  <c r="Y33" i="52"/>
  <c r="CA33" i="52"/>
  <c r="CE33" i="52" s="1"/>
  <c r="BC33" i="52"/>
  <c r="AM33" i="52"/>
  <c r="AQ33" i="52" s="1"/>
  <c r="CG33" i="52"/>
  <c r="BQ33" i="52"/>
  <c r="AS33" i="52"/>
  <c r="AC33" i="52"/>
  <c r="AO40" i="37"/>
  <c r="AM40" i="37"/>
  <c r="AI19" i="88"/>
  <c r="AI15" i="88"/>
  <c r="AI11" i="88"/>
  <c r="AI20" i="88"/>
  <c r="AI16" i="88"/>
  <c r="AI12" i="88"/>
  <c r="AI8" i="88"/>
  <c r="AI21" i="88"/>
  <c r="AI17" i="88"/>
  <c r="AI13" i="88"/>
  <c r="AI9" i="88"/>
  <c r="AI23" i="88"/>
  <c r="AI22" i="88"/>
  <c r="AI18" i="88"/>
  <c r="AI14" i="88"/>
  <c r="AI10" i="88"/>
  <c r="Y43" i="42"/>
  <c r="AK43" i="42" s="1"/>
  <c r="AC43" i="42"/>
  <c r="Y41" i="31"/>
  <c r="AK41" i="31" s="1"/>
  <c r="AC41" i="31"/>
  <c r="AE41" i="31"/>
  <c r="W29" i="39"/>
  <c r="AC29" i="39" s="1"/>
  <c r="W33" i="40"/>
  <c r="Y33" i="40" s="1"/>
  <c r="W28" i="40"/>
  <c r="AC28" i="40" s="1"/>
  <c r="Y23" i="41"/>
  <c r="AK23" i="41" s="1"/>
  <c r="W23" i="41"/>
  <c r="W33" i="46"/>
  <c r="Y33" i="46"/>
  <c r="Y28" i="46"/>
  <c r="W28" i="46"/>
  <c r="AK8" i="36"/>
  <c r="W42" i="45"/>
  <c r="Y42" i="45" s="1"/>
  <c r="AK42" i="45" s="1"/>
  <c r="AM37" i="34"/>
  <c r="AO37" i="34" s="1"/>
  <c r="W37" i="35"/>
  <c r="Y37" i="35" s="1"/>
  <c r="K74" i="96"/>
  <c r="I13" i="22" s="1"/>
  <c r="W37" i="41"/>
  <c r="AU8" i="33"/>
  <c r="AO8" i="33"/>
  <c r="Q38" i="39"/>
  <c r="S38" i="39" s="1"/>
  <c r="Q38" i="38"/>
  <c r="S38" i="38" s="1"/>
  <c r="AU38" i="38"/>
  <c r="AE38" i="38"/>
  <c r="BA38" i="38"/>
  <c r="AK38" i="38"/>
  <c r="AM28" i="35"/>
  <c r="AS28" i="35" s="1"/>
  <c r="AO28" i="35"/>
  <c r="AM32" i="36"/>
  <c r="AS32" i="36" s="1"/>
  <c r="AM23" i="36"/>
  <c r="AO23" i="36" s="1"/>
  <c r="Y34" i="36"/>
  <c r="AK34" i="36" s="1"/>
  <c r="W34" i="36"/>
  <c r="AM33" i="37"/>
  <c r="AO33" i="37"/>
  <c r="AO28" i="37"/>
  <c r="AY28" i="37" s="1"/>
  <c r="AM28" i="37"/>
  <c r="AS28" i="37" s="1"/>
  <c r="W32" i="42"/>
  <c r="AC32" i="42" s="1"/>
  <c r="Y32" i="42"/>
  <c r="K10" i="73"/>
  <c r="I20" i="23" s="1"/>
  <c r="M20" i="23" s="1"/>
  <c r="S20" i="23" s="1"/>
  <c r="I10" i="73"/>
  <c r="I20" i="25" s="1"/>
  <c r="M20" i="25" s="1"/>
  <c r="S20" i="25" s="1"/>
  <c r="AM43" i="43"/>
  <c r="AO43" i="43" s="1"/>
  <c r="Y42" i="42"/>
  <c r="AK42" i="42" s="1"/>
  <c r="W42" i="42"/>
  <c r="Q29" i="54"/>
  <c r="W29" i="54" s="1"/>
  <c r="Y29" i="54"/>
  <c r="AM43" i="31"/>
  <c r="AO43" i="31" s="1"/>
  <c r="AE8" i="31"/>
  <c r="Y8" i="31"/>
  <c r="AC8" i="31"/>
  <c r="AG23" i="46"/>
  <c r="AI23" i="46" s="1"/>
  <c r="AG8" i="46"/>
  <c r="AI8" i="46" s="1"/>
  <c r="AG22" i="46"/>
  <c r="AI22" i="46" s="1"/>
  <c r="AG24" i="46"/>
  <c r="AI24" i="46" s="1"/>
  <c r="AG26" i="46"/>
  <c r="AI26" i="46" s="1"/>
  <c r="AG34" i="46"/>
  <c r="AI34" i="46" s="1"/>
  <c r="AO31" i="32"/>
  <c r="AM31" i="32"/>
  <c r="AS31" i="32" s="1"/>
  <c r="W26" i="32"/>
  <c r="Y26" i="32" s="1"/>
  <c r="AK26" i="32" s="1"/>
  <c r="AO29" i="38"/>
  <c r="AM29" i="38"/>
  <c r="AS29" i="38" s="1"/>
  <c r="W24" i="38"/>
  <c r="Y24" i="38" s="1"/>
  <c r="AK24" i="38" s="1"/>
  <c r="W23" i="88"/>
  <c r="BG8" i="88"/>
  <c r="Q11" i="43"/>
  <c r="S11" i="43" s="1"/>
  <c r="S11" i="35"/>
  <c r="Q11" i="35"/>
  <c r="Q11" i="46"/>
  <c r="S11" i="46" s="1"/>
  <c r="AU11" i="46"/>
  <c r="AE11" i="46"/>
  <c r="BA11" i="46"/>
  <c r="AK11" i="46"/>
  <c r="Q11" i="38"/>
  <c r="S11" i="38" s="1"/>
  <c r="S11" i="31"/>
  <c r="Q11" i="31"/>
  <c r="Q14" i="40"/>
  <c r="S14" i="40" s="1"/>
  <c r="Q14" i="32"/>
  <c r="S14" i="32" s="1"/>
  <c r="Q14" i="41"/>
  <c r="S14" i="41" s="1"/>
  <c r="S14" i="33"/>
  <c r="Q14" i="33"/>
  <c r="Y41" i="33"/>
  <c r="AK41" i="33" s="1"/>
  <c r="AC41" i="33"/>
  <c r="AE41" i="33"/>
  <c r="AM53" i="56"/>
  <c r="AC53" i="56"/>
  <c r="AI53" i="56" s="1"/>
  <c r="Q53" i="56"/>
  <c r="W53" i="56" s="1"/>
  <c r="AS53" i="56"/>
  <c r="AS59" i="56"/>
  <c r="AI59" i="56"/>
  <c r="Y59" i="56"/>
  <c r="AM59" i="56"/>
  <c r="AC59" i="56"/>
  <c r="Q59" i="56"/>
  <c r="W59" i="56" s="1"/>
  <c r="M33" i="18"/>
  <c r="G27" i="10" s="1"/>
  <c r="S31" i="18"/>
  <c r="S33" i="18" s="1"/>
  <c r="I32" i="8" s="1"/>
  <c r="I44" i="31"/>
  <c r="AE8" i="38"/>
  <c r="AC8" i="38"/>
  <c r="Y8" i="38"/>
  <c r="Y30" i="43"/>
  <c r="W30" i="43"/>
  <c r="AC30" i="43" s="1"/>
  <c r="AM29" i="44"/>
  <c r="AS29" i="44" s="1"/>
  <c r="AO29" i="44"/>
  <c r="AY29" i="44" s="1"/>
  <c r="AO24" i="44"/>
  <c r="BA24" i="44" s="1"/>
  <c r="AM24" i="44"/>
  <c r="W31" i="44"/>
  <c r="AC31" i="44" s="1"/>
  <c r="AM27" i="30"/>
  <c r="AS27" i="30" s="1"/>
  <c r="AM28" i="30"/>
  <c r="AS28" i="30" s="1"/>
  <c r="AO32" i="34"/>
  <c r="AY32" i="34" s="1"/>
  <c r="AM32" i="34"/>
  <c r="AS32" i="34" s="1"/>
  <c r="Y43" i="39"/>
  <c r="AK43" i="39" s="1"/>
  <c r="AC43" i="39"/>
  <c r="AE43" i="39"/>
  <c r="AO40" i="38"/>
  <c r="AS42" i="33"/>
  <c r="AU42" i="33"/>
  <c r="K47" i="54"/>
  <c r="K46" i="54"/>
  <c r="M46" i="54" s="1"/>
  <c r="K48" i="54"/>
  <c r="AC40" i="34"/>
  <c r="AE40" i="34"/>
  <c r="AK8" i="40"/>
  <c r="Y43" i="36"/>
  <c r="AK43" i="36" s="1"/>
  <c r="AC43" i="36"/>
  <c r="AE43" i="36"/>
  <c r="Y30" i="39"/>
  <c r="AI30" i="39" s="1"/>
  <c r="W30" i="39"/>
  <c r="AC30" i="39" s="1"/>
  <c r="AM29" i="40"/>
  <c r="AS29" i="40" s="1"/>
  <c r="AO24" i="40"/>
  <c r="AM24" i="40"/>
  <c r="Y31" i="40"/>
  <c r="W31" i="40"/>
  <c r="AC31" i="40" s="1"/>
  <c r="AM30" i="41"/>
  <c r="AS30" i="41" s="1"/>
  <c r="AM25" i="41"/>
  <c r="AM29" i="46"/>
  <c r="AO29" i="46" s="1"/>
  <c r="Y31" i="46"/>
  <c r="W31" i="46"/>
  <c r="AO32" i="31"/>
  <c r="AM32" i="31"/>
  <c r="AS32" i="31" s="1"/>
  <c r="M8" i="7"/>
  <c r="AS48" i="46"/>
  <c r="AE43" i="42"/>
  <c r="AO37" i="38"/>
  <c r="BA37" i="38" s="1"/>
  <c r="AM37" i="38"/>
  <c r="W37" i="45"/>
  <c r="Q38" i="33"/>
  <c r="S38" i="33" s="1"/>
  <c r="AU39" i="32"/>
  <c r="AE39" i="32"/>
  <c r="BA39" i="32"/>
  <c r="AK39" i="32"/>
  <c r="Q39" i="32"/>
  <c r="Q9" i="30"/>
  <c r="S9" i="30" s="1"/>
  <c r="AU9" i="30"/>
  <c r="AE9" i="30"/>
  <c r="BA9" i="30"/>
  <c r="AK9" i="30"/>
  <c r="S9" i="45"/>
  <c r="Q9" i="45"/>
  <c r="S9" i="44"/>
  <c r="Q9" i="44"/>
  <c r="Y41" i="44"/>
  <c r="AK41" i="44" s="1"/>
  <c r="AC41" i="44"/>
  <c r="AE41" i="44"/>
  <c r="AO23" i="35"/>
  <c r="AM23" i="35"/>
  <c r="Y34" i="35"/>
  <c r="AK34" i="35" s="1"/>
  <c r="W34" i="35"/>
  <c r="AM24" i="35"/>
  <c r="AO24" i="35" s="1"/>
  <c r="AM28" i="36"/>
  <c r="AS28" i="36" s="1"/>
  <c r="Y30" i="36"/>
  <c r="W30" i="36"/>
  <c r="AC30" i="36" s="1"/>
  <c r="AO34" i="37"/>
  <c r="BA34" i="37" s="1"/>
  <c r="AM34" i="37"/>
  <c r="AO33" i="42"/>
  <c r="BA33" i="42" s="1"/>
  <c r="AM33" i="42"/>
  <c r="W30" i="42"/>
  <c r="AC30" i="42" s="1"/>
  <c r="AY42" i="33"/>
  <c r="AU41" i="33"/>
  <c r="AO41" i="33"/>
  <c r="BA41" i="33" s="1"/>
  <c r="AS41" i="33"/>
  <c r="AY41" i="33"/>
  <c r="K66" i="96"/>
  <c r="I13" i="49" s="1"/>
  <c r="M13" i="49" s="1"/>
  <c r="Q13" i="49" s="1"/>
  <c r="W13" i="49" s="1"/>
  <c r="Y41" i="34"/>
  <c r="AK41" i="34" s="1"/>
  <c r="AE41" i="34"/>
  <c r="AC41" i="34"/>
  <c r="AW23" i="46"/>
  <c r="AY23" i="46" s="1"/>
  <c r="AS8" i="79"/>
  <c r="AU8" i="79" s="1"/>
  <c r="AM8" i="46" s="1"/>
  <c r="AW26" i="46"/>
  <c r="AY26" i="46" s="1"/>
  <c r="AW24" i="46"/>
  <c r="AY24" i="46" s="1"/>
  <c r="AW8" i="46"/>
  <c r="AY8" i="46" s="1"/>
  <c r="AW22" i="46"/>
  <c r="AY22" i="46" s="1"/>
  <c r="AW34" i="46"/>
  <c r="AY34" i="46" s="1"/>
  <c r="AM26" i="33"/>
  <c r="AO26" i="33"/>
  <c r="BA26" i="33" s="1"/>
  <c r="AU17" i="46"/>
  <c r="AE17" i="46"/>
  <c r="BA17" i="46"/>
  <c r="AK17" i="46"/>
  <c r="S17" i="46"/>
  <c r="Q17" i="46"/>
  <c r="S17" i="38"/>
  <c r="Q17" i="38"/>
  <c r="Q17" i="31"/>
  <c r="S17" i="31" s="1"/>
  <c r="Q17" i="39"/>
  <c r="S17" i="39" s="1"/>
  <c r="BQ30" i="52"/>
  <c r="AC30" i="52"/>
  <c r="AI30" i="52" s="1"/>
  <c r="BW30" i="52"/>
  <c r="BG30" i="52"/>
  <c r="Q30" i="52"/>
  <c r="Y30" i="52" s="1"/>
  <c r="BM30" i="52"/>
  <c r="AW30" i="52"/>
  <c r="BA30" i="52" s="1"/>
  <c r="CA30" i="52"/>
  <c r="CG30" i="52" s="1"/>
  <c r="BC30" i="52"/>
  <c r="AM30" i="52"/>
  <c r="AS30" i="52" s="1"/>
  <c r="AU19" i="41"/>
  <c r="AE19" i="41"/>
  <c r="BA19" i="41"/>
  <c r="AK19" i="41"/>
  <c r="Q19" i="41"/>
  <c r="S19" i="41" s="1"/>
  <c r="AU19" i="33"/>
  <c r="AE19" i="33"/>
  <c r="BA19" i="33"/>
  <c r="AK19" i="33"/>
  <c r="S19" i="33"/>
  <c r="Q19" i="33"/>
  <c r="Q19" i="44"/>
  <c r="AU19" i="44"/>
  <c r="AE19" i="44"/>
  <c r="BA19" i="44"/>
  <c r="AK19" i="44"/>
  <c r="S19" i="44"/>
  <c r="BA19" i="36"/>
  <c r="AK19" i="36"/>
  <c r="Q19" i="36"/>
  <c r="S19" i="36" s="1"/>
  <c r="AU19" i="36"/>
  <c r="AE19" i="36"/>
  <c r="AC42" i="38"/>
  <c r="AE42" i="38"/>
  <c r="AM42" i="40"/>
  <c r="AO42" i="40" s="1"/>
  <c r="Q56" i="54"/>
  <c r="W56" i="54" s="1"/>
  <c r="Y56" i="54"/>
  <c r="Q55" i="54"/>
  <c r="W55" i="54" s="1"/>
  <c r="Q29" i="55"/>
  <c r="W29" i="55" s="1"/>
  <c r="AA29" i="55"/>
  <c r="AI29" i="55"/>
  <c r="M44" i="35"/>
  <c r="Q36" i="35"/>
  <c r="S36" i="35" s="1"/>
  <c r="I44" i="40"/>
  <c r="BA8" i="40"/>
  <c r="Q15" i="48"/>
  <c r="Q29" i="48" s="1"/>
  <c r="E17" i="10" s="1"/>
  <c r="AA15" i="48"/>
  <c r="AI15" i="48"/>
  <c r="AI29" i="48" s="1"/>
  <c r="E19" i="10" s="1"/>
  <c r="M29" i="48"/>
  <c r="AM32" i="43"/>
  <c r="AS32" i="43" s="1"/>
  <c r="AO32" i="43"/>
  <c r="W27" i="44"/>
  <c r="W29" i="30"/>
  <c r="AC29" i="30" s="1"/>
  <c r="W33" i="34"/>
  <c r="AM30" i="34"/>
  <c r="AS30" i="34" s="1"/>
  <c r="AC40" i="35"/>
  <c r="AE40" i="35"/>
  <c r="K72" i="96"/>
  <c r="I40" i="53" s="1"/>
  <c r="M40" i="53" s="1"/>
  <c r="Q40" i="53" s="1"/>
  <c r="W40" i="53" s="1"/>
  <c r="AW24" i="30"/>
  <c r="AW8" i="30"/>
  <c r="AW34" i="30"/>
  <c r="AW26" i="30"/>
  <c r="AW22" i="30"/>
  <c r="AS23" i="79"/>
  <c r="AU23" i="79" s="1"/>
  <c r="AM8" i="30" s="1"/>
  <c r="AW23" i="30"/>
  <c r="AC40" i="30"/>
  <c r="AE40" i="30"/>
  <c r="W26" i="39"/>
  <c r="Y26" i="39" s="1"/>
  <c r="AM25" i="40"/>
  <c r="AO25" i="40" s="1"/>
  <c r="AM31" i="41"/>
  <c r="AS31" i="41" s="1"/>
  <c r="Y32" i="41"/>
  <c r="W32" i="41"/>
  <c r="AC32" i="41" s="1"/>
  <c r="W27" i="46"/>
  <c r="Y27" i="46" s="1"/>
  <c r="AO28" i="31"/>
  <c r="AM28" i="31"/>
  <c r="AS28" i="31" s="1"/>
  <c r="W42" i="32"/>
  <c r="Y42" i="32" s="1"/>
  <c r="Y41" i="32"/>
  <c r="AK41" i="32" s="1"/>
  <c r="AE41" i="32"/>
  <c r="AC41" i="32"/>
  <c r="AM37" i="43"/>
  <c r="W37" i="33"/>
  <c r="Q38" i="43"/>
  <c r="Q39" i="42"/>
  <c r="S39" i="42" s="1"/>
  <c r="BA39" i="42"/>
  <c r="AK39" i="42"/>
  <c r="AU39" i="42"/>
  <c r="AE39" i="42"/>
  <c r="AY40" i="38"/>
  <c r="AY42" i="38"/>
  <c r="Y29" i="36"/>
  <c r="W29" i="36"/>
  <c r="AC29" i="36" s="1"/>
  <c r="W30" i="37"/>
  <c r="AC30" i="37" s="1"/>
  <c r="Y31" i="42"/>
  <c r="W31" i="42"/>
  <c r="AC31" i="42" s="1"/>
  <c r="AE8" i="41"/>
  <c r="Y8" i="41"/>
  <c r="AC8" i="41"/>
  <c r="AE8" i="37"/>
  <c r="Y8" i="37"/>
  <c r="AC8" i="37"/>
  <c r="K14" i="73"/>
  <c r="I32" i="23" s="1"/>
  <c r="M32" i="23" s="1"/>
  <c r="S32" i="23" s="1"/>
  <c r="I14" i="73"/>
  <c r="I32" i="25" s="1"/>
  <c r="M32" i="25" s="1"/>
  <c r="S32" i="25" s="1"/>
  <c r="AG21" i="36"/>
  <c r="AG13" i="36"/>
  <c r="AG9" i="36"/>
  <c r="AG10" i="36"/>
  <c r="AG12" i="36"/>
  <c r="AI27" i="34"/>
  <c r="AI40" i="34"/>
  <c r="AI41" i="34"/>
  <c r="AC40" i="31"/>
  <c r="AE40" i="31"/>
  <c r="AG10" i="40"/>
  <c r="AG12" i="40"/>
  <c r="AG9" i="40"/>
  <c r="AG13" i="40"/>
  <c r="AG21" i="40"/>
  <c r="AM32" i="32"/>
  <c r="AS32" i="32" s="1"/>
  <c r="AO32" i="32"/>
  <c r="W34" i="32"/>
  <c r="Y12" i="33"/>
  <c r="AK12" i="33" s="1"/>
  <c r="W12" i="33"/>
  <c r="AY42" i="39"/>
  <c r="Q13" i="44"/>
  <c r="S13" i="44" s="1"/>
  <c r="S13" i="36"/>
  <c r="Q13" i="36"/>
  <c r="Q13" i="45"/>
  <c r="S13" i="45" s="1"/>
  <c r="S13" i="37"/>
  <c r="Q13" i="37"/>
  <c r="Q13" i="30"/>
  <c r="AU13" i="30"/>
  <c r="AE13" i="30"/>
  <c r="BA13" i="30"/>
  <c r="AK13" i="30"/>
  <c r="S13" i="30"/>
  <c r="Q15" i="39"/>
  <c r="S15" i="39" s="1"/>
  <c r="BQ26" i="52"/>
  <c r="BW26" i="52" s="1"/>
  <c r="AC26" i="52"/>
  <c r="BG26" i="52"/>
  <c r="BM26" i="52" s="1"/>
  <c r="AI26" i="52"/>
  <c r="Q26" i="52"/>
  <c r="AW26" i="52"/>
  <c r="BA26" i="52" s="1"/>
  <c r="Y26" i="52"/>
  <c r="CA26" i="52"/>
  <c r="CG26" i="52" s="1"/>
  <c r="AM26" i="52"/>
  <c r="AS26" i="52" s="1"/>
  <c r="S15" i="42"/>
  <c r="Q15" i="42"/>
  <c r="Q15" i="34"/>
  <c r="S15" i="34" s="1"/>
  <c r="AU42" i="41"/>
  <c r="AS42" i="41"/>
  <c r="AU42" i="39"/>
  <c r="AS42" i="39"/>
  <c r="AM61" i="56"/>
  <c r="AC61" i="56"/>
  <c r="Q61" i="56"/>
  <c r="W61" i="56" s="1"/>
  <c r="AS61" i="56"/>
  <c r="AI61" i="56"/>
  <c r="Y61" i="56"/>
  <c r="O20" i="77"/>
  <c r="Q20" i="77" s="1"/>
  <c r="E72" i="74" s="1"/>
  <c r="O9" i="77"/>
  <c r="Q9" i="77" s="1"/>
  <c r="E61" i="74" s="1"/>
  <c r="O18" i="77"/>
  <c r="Q18" i="77" s="1"/>
  <c r="E70" i="74" s="1"/>
  <c r="O19" i="77"/>
  <c r="Q19" i="77" s="1"/>
  <c r="E71" i="74" s="1"/>
  <c r="S18" i="77"/>
  <c r="U18" i="77" s="1"/>
  <c r="E19" i="76" s="1"/>
  <c r="S19" i="77"/>
  <c r="U19" i="77" s="1"/>
  <c r="E20" i="76" s="1"/>
  <c r="S20" i="77"/>
  <c r="U20" i="77" s="1"/>
  <c r="E21" i="76" s="1"/>
  <c r="S9" i="77"/>
  <c r="U9" i="77" s="1"/>
  <c r="E9" i="76" s="1"/>
  <c r="W20" i="77"/>
  <c r="Y20" i="77" s="1"/>
  <c r="E21" i="75" s="1"/>
  <c r="W9" i="77"/>
  <c r="Y9" i="77" s="1"/>
  <c r="E9" i="75" s="1"/>
  <c r="W18" i="77"/>
  <c r="Y18" i="77" s="1"/>
  <c r="E19" i="75" s="1"/>
  <c r="W19" i="77"/>
  <c r="Y19" i="77" s="1"/>
  <c r="E20" i="75" s="1"/>
  <c r="M44" i="41"/>
  <c r="Q36" i="41"/>
  <c r="S36" i="41" s="1"/>
  <c r="M44" i="38"/>
  <c r="Q36" i="38"/>
  <c r="S36" i="38" s="1"/>
  <c r="S8" i="24"/>
  <c r="AY28" i="35"/>
  <c r="AO27" i="43"/>
  <c r="BA27" i="43" s="1"/>
  <c r="AM27" i="43"/>
  <c r="AM33" i="43"/>
  <c r="AO33" i="43" s="1"/>
  <c r="AM32" i="44"/>
  <c r="AS32" i="44" s="1"/>
  <c r="Y23" i="44"/>
  <c r="AK23" i="44" s="1"/>
  <c r="W23" i="44"/>
  <c r="W28" i="45"/>
  <c r="AC28" i="45" s="1"/>
  <c r="Y28" i="45"/>
  <c r="Y29" i="34"/>
  <c r="W29" i="34"/>
  <c r="AC29" i="34" s="1"/>
  <c r="AM31" i="34"/>
  <c r="AS31" i="34" s="1"/>
  <c r="AO31" i="34"/>
  <c r="AY31" i="34" s="1"/>
  <c r="BE82" i="52"/>
  <c r="BE83" i="52"/>
  <c r="BE84" i="52"/>
  <c r="BE80" i="52"/>
  <c r="BE85" i="52"/>
  <c r="BE81" i="52"/>
  <c r="W42" i="44"/>
  <c r="Y42" i="44" s="1"/>
  <c r="AS23" i="88"/>
  <c r="AS20" i="88"/>
  <c r="AS16" i="88"/>
  <c r="AS12" i="88"/>
  <c r="AS8" i="88"/>
  <c r="AS21" i="88"/>
  <c r="AS17" i="88"/>
  <c r="AS13" i="88"/>
  <c r="AS9" i="88"/>
  <c r="AS22" i="88"/>
  <c r="AS18" i="88"/>
  <c r="AS14" i="88"/>
  <c r="AS10" i="88"/>
  <c r="AS19" i="88"/>
  <c r="AS15" i="88"/>
  <c r="AS11" i="88"/>
  <c r="AG24" i="34"/>
  <c r="AG8" i="34"/>
  <c r="AG26" i="34"/>
  <c r="AG34" i="34"/>
  <c r="AG23" i="34"/>
  <c r="AG22" i="34"/>
  <c r="AI43" i="42"/>
  <c r="AM28" i="39"/>
  <c r="AS28" i="39" s="1"/>
  <c r="AM34" i="40"/>
  <c r="AO34" i="40" s="1"/>
  <c r="Y12" i="41"/>
  <c r="AK12" i="41" s="1"/>
  <c r="W12" i="41"/>
  <c r="AM32" i="46"/>
  <c r="AO32" i="46" s="1"/>
  <c r="Y23" i="46"/>
  <c r="W23" i="46"/>
  <c r="W29" i="31"/>
  <c r="AC29" i="31" s="1"/>
  <c r="AM31" i="31"/>
  <c r="AS31" i="31" s="1"/>
  <c r="AM26" i="31"/>
  <c r="AO26" i="31" s="1"/>
  <c r="U81" i="52"/>
  <c r="W81" i="52" s="1"/>
  <c r="Q81" i="52"/>
  <c r="Y81" i="52" s="1"/>
  <c r="U83" i="52"/>
  <c r="Q83" i="52"/>
  <c r="Y83" i="52" s="1"/>
  <c r="AI40" i="43"/>
  <c r="W37" i="31"/>
  <c r="Y37" i="31"/>
  <c r="AK37" i="31" s="1"/>
  <c r="Y37" i="36"/>
  <c r="AK37" i="36" s="1"/>
  <c r="W37" i="36"/>
  <c r="Q38" i="30"/>
  <c r="S38" i="30" s="1"/>
  <c r="Q38" i="45"/>
  <c r="S38" i="45" s="1"/>
  <c r="AU39" i="44"/>
  <c r="AE39" i="44"/>
  <c r="BA39" i="44"/>
  <c r="AK39" i="44"/>
  <c r="Q39" i="44"/>
  <c r="S39" i="44" s="1"/>
  <c r="CI8" i="79"/>
  <c r="CM8" i="79" s="1"/>
  <c r="CO8" i="79" s="1"/>
  <c r="BA8" i="31"/>
  <c r="AM32" i="35"/>
  <c r="AS32" i="35" s="1"/>
  <c r="AO32" i="35"/>
  <c r="AO26" i="37"/>
  <c r="BA26" i="37" s="1"/>
  <c r="AM26" i="37"/>
  <c r="AM32" i="37"/>
  <c r="AS32" i="37" s="1"/>
  <c r="AO27" i="42"/>
  <c r="BA27" i="42" s="1"/>
  <c r="AM27" i="42"/>
  <c r="AY8" i="41"/>
  <c r="AU8" i="41"/>
  <c r="AO8" i="41"/>
  <c r="AC40" i="42"/>
  <c r="AE40" i="42"/>
  <c r="I17" i="73"/>
  <c r="I41" i="25" s="1"/>
  <c r="M41" i="25" s="1"/>
  <c r="S41" i="25" s="1"/>
  <c r="Q31" i="54"/>
  <c r="W31" i="54" s="1"/>
  <c r="K16" i="73"/>
  <c r="I38" i="23" s="1"/>
  <c r="M38" i="23" s="1"/>
  <c r="S38" i="23" s="1"/>
  <c r="I16" i="73"/>
  <c r="I38" i="25" s="1"/>
  <c r="M38" i="25" s="1"/>
  <c r="S38" i="25" s="1"/>
  <c r="W42" i="37"/>
  <c r="Y42" i="37"/>
  <c r="AK42" i="37" s="1"/>
  <c r="S9" i="35"/>
  <c r="Q9" i="35"/>
  <c r="Q26" i="55"/>
  <c r="W26" i="55" s="1"/>
  <c r="AA26" i="55"/>
  <c r="AI26" i="55"/>
  <c r="Q25" i="55"/>
  <c r="W25" i="55" s="1"/>
  <c r="AA25" i="55"/>
  <c r="AI25" i="55"/>
  <c r="S49" i="98"/>
  <c r="E27" i="96" s="1"/>
  <c r="S53" i="98"/>
  <c r="E12" i="94" s="1"/>
  <c r="G12" i="94" s="1"/>
  <c r="S57" i="98"/>
  <c r="E16" i="94" s="1"/>
  <c r="G16" i="94" s="1"/>
  <c r="S61" i="98"/>
  <c r="E20" i="94" s="1"/>
  <c r="G20" i="94" s="1"/>
  <c r="S65" i="98"/>
  <c r="E24" i="94" s="1"/>
  <c r="G24" i="94" s="1"/>
  <c r="S69" i="98"/>
  <c r="E28" i="94" s="1"/>
  <c r="G28" i="94" s="1"/>
  <c r="S73" i="98"/>
  <c r="S77" i="98"/>
  <c r="E30" i="96" s="1"/>
  <c r="S11" i="98"/>
  <c r="E9" i="96" s="1"/>
  <c r="S15" i="98"/>
  <c r="E13" i="96" s="1"/>
  <c r="S19" i="98"/>
  <c r="E17" i="96" s="1"/>
  <c r="S25" i="98"/>
  <c r="E8" i="97" s="1"/>
  <c r="S29" i="98"/>
  <c r="E72" i="95" s="1"/>
  <c r="G72" i="95" s="1"/>
  <c r="S35" i="98"/>
  <c r="E25" i="96" s="1"/>
  <c r="S39" i="98"/>
  <c r="E11" i="97" s="1"/>
  <c r="AI34" i="35"/>
  <c r="AO33" i="32"/>
  <c r="BA33" i="32" s="1"/>
  <c r="AM33" i="32"/>
  <c r="S16" i="45"/>
  <c r="Q16" i="45"/>
  <c r="S16" i="32"/>
  <c r="Q16" i="32"/>
  <c r="S18" i="42"/>
  <c r="Q18" i="42"/>
  <c r="Q18" i="43"/>
  <c r="S18" i="43" s="1"/>
  <c r="Q28" i="54"/>
  <c r="W28" i="54" s="1"/>
  <c r="I18" i="52"/>
  <c r="M18" i="52" s="1"/>
  <c r="K11" i="74"/>
  <c r="I14" i="50" s="1"/>
  <c r="M14" i="50" s="1"/>
  <c r="I52" i="52"/>
  <c r="M52" i="52" s="1"/>
  <c r="K26" i="74"/>
  <c r="I37" i="50" s="1"/>
  <c r="M37" i="50" s="1"/>
  <c r="AO29" i="43"/>
  <c r="AM29" i="43"/>
  <c r="AS29" i="43" s="1"/>
  <c r="AM33" i="44"/>
  <c r="AO33" i="44" s="1"/>
  <c r="AO28" i="44"/>
  <c r="AY28" i="44" s="1"/>
  <c r="AM28" i="44"/>
  <c r="AS28" i="44" s="1"/>
  <c r="AM31" i="30"/>
  <c r="AS31" i="30" s="1"/>
  <c r="AO26" i="30"/>
  <c r="AM26" i="30"/>
  <c r="AO32" i="30"/>
  <c r="AY32" i="30" s="1"/>
  <c r="AM32" i="30"/>
  <c r="AS32" i="30" s="1"/>
  <c r="AM27" i="34"/>
  <c r="AO27" i="34" s="1"/>
  <c r="Q22" i="50"/>
  <c r="W22" i="50" s="1"/>
  <c r="Y22" i="50"/>
  <c r="AS43" i="37"/>
  <c r="AU43" i="37"/>
  <c r="AO40" i="34"/>
  <c r="AM40" i="34"/>
  <c r="Y41" i="42"/>
  <c r="AK41" i="42" s="1"/>
  <c r="AE41" i="42"/>
  <c r="AC41" i="42"/>
  <c r="Y41" i="35"/>
  <c r="AK41" i="35" s="1"/>
  <c r="AE41" i="35"/>
  <c r="AC41" i="35"/>
  <c r="AM34" i="39"/>
  <c r="AU34" i="39" s="1"/>
  <c r="AM29" i="39"/>
  <c r="AS29" i="39" s="1"/>
  <c r="AM33" i="40"/>
  <c r="AO33" i="40" s="1"/>
  <c r="AM28" i="40"/>
  <c r="AS28" i="40" s="1"/>
  <c r="AO23" i="41"/>
  <c r="BA23" i="41" s="1"/>
  <c r="AM23" i="41"/>
  <c r="AM33" i="46"/>
  <c r="AO33" i="46"/>
  <c r="AO28" i="46"/>
  <c r="AM28" i="46"/>
  <c r="W25" i="31"/>
  <c r="Y25" i="31" s="1"/>
  <c r="AW21" i="31"/>
  <c r="AW13" i="31"/>
  <c r="AW9" i="31"/>
  <c r="AW10" i="31"/>
  <c r="AW21" i="35"/>
  <c r="AW13" i="35"/>
  <c r="AW9" i="35"/>
  <c r="AW10" i="35"/>
  <c r="CC19" i="79"/>
  <c r="CE19" i="79" s="1"/>
  <c r="AW12" i="31"/>
  <c r="AW12" i="35"/>
  <c r="Y43" i="43"/>
  <c r="AK43" i="43" s="1"/>
  <c r="AC43" i="43"/>
  <c r="CA79" i="52"/>
  <c r="CG79" i="52" s="1"/>
  <c r="BY79" i="52"/>
  <c r="AM37" i="35"/>
  <c r="AO37" i="41"/>
  <c r="AM37" i="41"/>
  <c r="AY8" i="33"/>
  <c r="Q39" i="39"/>
  <c r="S39" i="39" s="1"/>
  <c r="AU39" i="39"/>
  <c r="AE39" i="39"/>
  <c r="BA39" i="39"/>
  <c r="AK39" i="39"/>
  <c r="BA39" i="38"/>
  <c r="AK39" i="38"/>
  <c r="S39" i="38"/>
  <c r="Q39" i="38"/>
  <c r="AU39" i="38"/>
  <c r="AE39" i="38"/>
  <c r="S9" i="43"/>
  <c r="Q9" i="43"/>
  <c r="Y27" i="35"/>
  <c r="AK27" i="35" s="1"/>
  <c r="W27" i="35"/>
  <c r="Y33" i="35"/>
  <c r="AK33" i="35" s="1"/>
  <c r="W33" i="35"/>
  <c r="W12" i="35"/>
  <c r="Y12" i="35" s="1"/>
  <c r="AK12" i="35" s="1"/>
  <c r="AO27" i="37"/>
  <c r="AM27" i="37"/>
  <c r="Y12" i="37"/>
  <c r="AK12" i="37" s="1"/>
  <c r="W12" i="37"/>
  <c r="AM32" i="42"/>
  <c r="AS32" i="42" s="1"/>
  <c r="AM29" i="56"/>
  <c r="AC29" i="56"/>
  <c r="Q29" i="56"/>
  <c r="W29" i="56" s="1"/>
  <c r="AS29" i="56"/>
  <c r="AI29" i="56"/>
  <c r="Q8" i="55"/>
  <c r="AA8" i="55"/>
  <c r="M41" i="55"/>
  <c r="AI8" i="55"/>
  <c r="AC40" i="45"/>
  <c r="AE40" i="45"/>
  <c r="M9" i="53"/>
  <c r="Y43" i="41"/>
  <c r="AK43" i="41" s="1"/>
  <c r="AC43" i="41"/>
  <c r="W29" i="32"/>
  <c r="AC29" i="32" s="1"/>
  <c r="W30" i="33"/>
  <c r="AC30" i="33" s="1"/>
  <c r="W25" i="33"/>
  <c r="Y25" i="33" s="1"/>
  <c r="Y31" i="38"/>
  <c r="W31" i="38"/>
  <c r="AC31" i="38" s="1"/>
  <c r="AI21" i="91"/>
  <c r="AI17" i="91"/>
  <c r="AI13" i="91"/>
  <c r="AI9" i="91"/>
  <c r="AI23" i="91"/>
  <c r="AI22" i="91"/>
  <c r="AI18" i="91"/>
  <c r="AI14" i="91"/>
  <c r="AI10" i="91"/>
  <c r="AI19" i="91"/>
  <c r="AI15" i="91"/>
  <c r="AI11" i="91"/>
  <c r="AI20" i="91"/>
  <c r="AI16" i="91"/>
  <c r="AI12" i="91"/>
  <c r="AI8" i="91"/>
  <c r="Q11" i="41"/>
  <c r="S11" i="41" s="1"/>
  <c r="S11" i="33"/>
  <c r="Q11" i="33"/>
  <c r="Q11" i="44"/>
  <c r="S11" i="44"/>
  <c r="Q11" i="36"/>
  <c r="S11" i="36" s="1"/>
  <c r="AU14" i="46"/>
  <c r="AE14" i="46"/>
  <c r="BA14" i="46"/>
  <c r="AK14" i="46"/>
  <c r="Q14" i="46"/>
  <c r="S14" i="46" s="1"/>
  <c r="S14" i="38"/>
  <c r="Q14" i="38"/>
  <c r="S14" i="31"/>
  <c r="Q14" i="31"/>
  <c r="Q14" i="39"/>
  <c r="S14" i="39" s="1"/>
  <c r="AW24" i="52"/>
  <c r="BA24" i="52" s="1"/>
  <c r="CA24" i="52"/>
  <c r="AM24" i="52"/>
  <c r="AS24" i="52" s="1"/>
  <c r="CG24" i="52"/>
  <c r="BQ24" i="52"/>
  <c r="AC24" i="52"/>
  <c r="AI24" i="52" s="1"/>
  <c r="BW24" i="52"/>
  <c r="BG24" i="52"/>
  <c r="BM24" i="52" s="1"/>
  <c r="Q24" i="52"/>
  <c r="Y24" i="52" s="1"/>
  <c r="AC42" i="35"/>
  <c r="AE42" i="35"/>
  <c r="Y43" i="33"/>
  <c r="AK43" i="33" s="1"/>
  <c r="AC43" i="33"/>
  <c r="AE43" i="33"/>
  <c r="Y53" i="54"/>
  <c r="Q53" i="54"/>
  <c r="W53" i="54" s="1"/>
  <c r="Q59" i="54"/>
  <c r="W59" i="54" s="1"/>
  <c r="Y59" i="54"/>
  <c r="I44" i="46"/>
  <c r="AG23" i="38"/>
  <c r="AG24" i="38"/>
  <c r="AG8" i="38"/>
  <c r="AI8" i="38" s="1"/>
  <c r="AG22" i="38"/>
  <c r="AG26" i="38"/>
  <c r="AG34" i="38"/>
  <c r="Y25" i="43"/>
  <c r="AK25" i="43" s="1"/>
  <c r="W25" i="43"/>
  <c r="W26" i="44"/>
  <c r="Y26" i="44" s="1"/>
  <c r="Y25" i="45"/>
  <c r="AK25" i="45" s="1"/>
  <c r="W25" i="45"/>
  <c r="AM33" i="30"/>
  <c r="AS33" i="30" s="1"/>
  <c r="W23" i="34"/>
  <c r="Y23" i="34"/>
  <c r="AK23" i="34" s="1"/>
  <c r="Y34" i="34"/>
  <c r="AK34" i="34" s="1"/>
  <c r="W34" i="34"/>
  <c r="AU40" i="32"/>
  <c r="AS40" i="32"/>
  <c r="Y41" i="39"/>
  <c r="AK41" i="39" s="1"/>
  <c r="AE41" i="39"/>
  <c r="AC41" i="39"/>
  <c r="AU42" i="36"/>
  <c r="AS42" i="36"/>
  <c r="AY32" i="32"/>
  <c r="Y8" i="30"/>
  <c r="AC8" i="30"/>
  <c r="Y41" i="36"/>
  <c r="AK41" i="36" s="1"/>
  <c r="AC41" i="36"/>
  <c r="AE41" i="36"/>
  <c r="AS40" i="40"/>
  <c r="AU40" i="40"/>
  <c r="Y25" i="39"/>
  <c r="AK25" i="39" s="1"/>
  <c r="W25" i="39"/>
  <c r="Y26" i="40"/>
  <c r="AK26" i="40" s="1"/>
  <c r="W26" i="40"/>
  <c r="Y26" i="46"/>
  <c r="W26" i="46"/>
  <c r="W23" i="31"/>
  <c r="Y23" i="31" s="1"/>
  <c r="AM43" i="42"/>
  <c r="AO43" i="42" s="1"/>
  <c r="AI41" i="32"/>
  <c r="Y37" i="44"/>
  <c r="AK37" i="44" s="1"/>
  <c r="W37" i="44"/>
  <c r="BA39" i="33"/>
  <c r="AK39" i="33"/>
  <c r="Q39" i="33"/>
  <c r="AU39" i="33"/>
  <c r="AE39" i="33"/>
  <c r="Q38" i="32"/>
  <c r="Y41" i="37"/>
  <c r="AI41" i="37" s="1"/>
  <c r="AC41" i="37"/>
  <c r="W29" i="35"/>
  <c r="AC29" i="35" s="1"/>
  <c r="Y33" i="36"/>
  <c r="AK33" i="36" s="1"/>
  <c r="W33" i="36"/>
  <c r="W12" i="36"/>
  <c r="Y12" i="36"/>
  <c r="AK12" i="36" s="1"/>
  <c r="AO23" i="37"/>
  <c r="BA23" i="37" s="1"/>
  <c r="AM23" i="37"/>
  <c r="W29" i="37"/>
  <c r="AC29" i="37" s="1"/>
  <c r="Y29" i="37"/>
  <c r="Y24" i="37"/>
  <c r="AK24" i="37" s="1"/>
  <c r="W24" i="37"/>
  <c r="W12" i="42"/>
  <c r="BO15" i="51"/>
  <c r="BS15" i="51" s="1"/>
  <c r="BG15" i="51"/>
  <c r="AY15" i="51"/>
  <c r="AQ15" i="51"/>
  <c r="AI15" i="51"/>
  <c r="AM15" i="51" s="1"/>
  <c r="AA15" i="51"/>
  <c r="Q15" i="51"/>
  <c r="W15" i="51" s="1"/>
  <c r="AE8" i="32"/>
  <c r="Y8" i="32"/>
  <c r="AC8" i="32"/>
  <c r="Y25" i="32"/>
  <c r="AK25" i="32" s="1"/>
  <c r="W25" i="32"/>
  <c r="W27" i="32"/>
  <c r="Y31" i="33"/>
  <c r="W31" i="33"/>
  <c r="AC31" i="33" s="1"/>
  <c r="AM32" i="33"/>
  <c r="AS32" i="33" s="1"/>
  <c r="Y25" i="38"/>
  <c r="AK25" i="38" s="1"/>
  <c r="W25" i="38"/>
  <c r="W27" i="38"/>
  <c r="S17" i="44"/>
  <c r="Q17" i="44"/>
  <c r="Q17" i="36"/>
  <c r="S17" i="45"/>
  <c r="Q17" i="45"/>
  <c r="Q17" i="37"/>
  <c r="Q17" i="30"/>
  <c r="S17" i="30" s="1"/>
  <c r="AU17" i="30"/>
  <c r="AE17" i="30"/>
  <c r="BA17" i="30"/>
  <c r="AK17" i="30"/>
  <c r="BA19" i="39"/>
  <c r="AK19" i="39"/>
  <c r="S19" i="39"/>
  <c r="Q19" i="39"/>
  <c r="AU19" i="39"/>
  <c r="AE19" i="39"/>
  <c r="CG34" i="52"/>
  <c r="BQ34" i="52"/>
  <c r="AS34" i="52"/>
  <c r="AC34" i="52"/>
  <c r="BW34" i="52"/>
  <c r="BG34" i="52"/>
  <c r="AI34" i="52"/>
  <c r="Q34" i="52"/>
  <c r="BM34" i="52"/>
  <c r="AW34" i="52"/>
  <c r="BA34" i="52" s="1"/>
  <c r="Y34" i="52"/>
  <c r="CA34" i="52"/>
  <c r="BC34" i="52"/>
  <c r="AM34" i="52"/>
  <c r="AU19" i="42"/>
  <c r="AE19" i="42"/>
  <c r="BA19" i="42"/>
  <c r="AK19" i="42"/>
  <c r="Q19" i="42"/>
  <c r="AU19" i="34"/>
  <c r="AE19" i="34"/>
  <c r="BA19" i="34"/>
  <c r="AK19" i="34"/>
  <c r="S19" i="34"/>
  <c r="Q19" i="34"/>
  <c r="AC42" i="39"/>
  <c r="AE42" i="39"/>
  <c r="AS58" i="56"/>
  <c r="AI58" i="56"/>
  <c r="Y58" i="56"/>
  <c r="AM58" i="56"/>
  <c r="AC58" i="56"/>
  <c r="Q58" i="56"/>
  <c r="W58" i="56" s="1"/>
  <c r="M44" i="34"/>
  <c r="Q36" i="34"/>
  <c r="S36" i="34" s="1"/>
  <c r="M44" i="40"/>
  <c r="Q36" i="40"/>
  <c r="S36" i="40" s="1"/>
  <c r="AW34" i="43"/>
  <c r="AW26" i="43"/>
  <c r="AW22" i="43"/>
  <c r="AW24" i="43"/>
  <c r="AW8" i="43"/>
  <c r="AS11" i="79"/>
  <c r="AU11" i="79" s="1"/>
  <c r="AM8" i="43" s="1"/>
  <c r="AW23" i="43"/>
  <c r="AU41" i="42"/>
  <c r="AO41" i="42"/>
  <c r="BA41" i="42" s="1"/>
  <c r="AS41" i="42"/>
  <c r="Y31" i="43"/>
  <c r="W31" i="43"/>
  <c r="AC31" i="43" s="1"/>
  <c r="AM26" i="43"/>
  <c r="W25" i="44"/>
  <c r="Y25" i="44" s="1"/>
  <c r="Y24" i="30"/>
  <c r="W24" i="30"/>
  <c r="AC24" i="30" s="1"/>
  <c r="W28" i="34"/>
  <c r="AC28" i="34" s="1"/>
  <c r="AG21" i="42"/>
  <c r="AG13" i="42"/>
  <c r="AG9" i="42"/>
  <c r="AG10" i="42"/>
  <c r="AG12" i="42"/>
  <c r="Q40" i="55"/>
  <c r="W40" i="55" s="1"/>
  <c r="AA40" i="55"/>
  <c r="AI40" i="55"/>
  <c r="AS43" i="39"/>
  <c r="AU43" i="39"/>
  <c r="AI37" i="36"/>
  <c r="AI30" i="36"/>
  <c r="AI40" i="36"/>
  <c r="AM32" i="39"/>
  <c r="AS32" i="39" s="1"/>
  <c r="AO27" i="40"/>
  <c r="BA27" i="40" s="1"/>
  <c r="AM27" i="40"/>
  <c r="W26" i="41"/>
  <c r="Y26" i="41"/>
  <c r="AK26" i="41" s="1"/>
  <c r="W25" i="46"/>
  <c r="Y25" i="46" s="1"/>
  <c r="AM33" i="31"/>
  <c r="AO33" i="31" s="1"/>
  <c r="Y12" i="31"/>
  <c r="AK12" i="31" s="1"/>
  <c r="W12" i="31"/>
  <c r="W30" i="31"/>
  <c r="AC30" i="31" s="1"/>
  <c r="S10" i="25"/>
  <c r="W42" i="31"/>
  <c r="Y42" i="31" s="1"/>
  <c r="AO42" i="32"/>
  <c r="BA42" i="32" s="1"/>
  <c r="AM42" i="32"/>
  <c r="W37" i="42"/>
  <c r="Y37" i="42" s="1"/>
  <c r="Y37" i="32"/>
  <c r="AK37" i="32" s="1"/>
  <c r="W37" i="32"/>
  <c r="AM37" i="33"/>
  <c r="AO37" i="33" s="1"/>
  <c r="M8" i="49"/>
  <c r="AS34" i="39"/>
  <c r="S38" i="35"/>
  <c r="Q38" i="35"/>
  <c r="Q39" i="34"/>
  <c r="AU39" i="34"/>
  <c r="AE39" i="34"/>
  <c r="BA39" i="34"/>
  <c r="AK39" i="34"/>
  <c r="S39" i="34"/>
  <c r="AO9" i="79"/>
  <c r="Q9" i="31"/>
  <c r="S9" i="31"/>
  <c r="AU9" i="46"/>
  <c r="AE9" i="46"/>
  <c r="BA9" i="46"/>
  <c r="AK9" i="46"/>
  <c r="S9" i="46"/>
  <c r="Q9" i="46"/>
  <c r="AY29" i="38"/>
  <c r="AY37" i="38"/>
  <c r="Y30" i="35"/>
  <c r="W30" i="35"/>
  <c r="AC30" i="35" s="1"/>
  <c r="AO29" i="36"/>
  <c r="AY29" i="36" s="1"/>
  <c r="AM29" i="36"/>
  <c r="AS29" i="36" s="1"/>
  <c r="AO30" i="37"/>
  <c r="AY30" i="37" s="1"/>
  <c r="AM30" i="37"/>
  <c r="AS30" i="37" s="1"/>
  <c r="W24" i="42"/>
  <c r="Y24" i="42" s="1"/>
  <c r="AK24" i="42" s="1"/>
  <c r="AG23" i="41"/>
  <c r="AI23" i="41" s="1"/>
  <c r="AG26" i="41"/>
  <c r="AI26" i="41" s="1"/>
  <c r="AG34" i="41"/>
  <c r="AG8" i="41"/>
  <c r="AI8" i="41" s="1"/>
  <c r="AG22" i="41"/>
  <c r="AG24" i="41"/>
  <c r="AC40" i="41"/>
  <c r="AE40" i="41"/>
  <c r="AI31" i="40"/>
  <c r="AM40" i="42"/>
  <c r="AG34" i="37"/>
  <c r="AG26" i="37"/>
  <c r="AG22" i="37"/>
  <c r="AG23" i="37"/>
  <c r="AG24" i="37"/>
  <c r="AI24" i="37" s="1"/>
  <c r="AG8" i="37"/>
  <c r="AI8" i="37" s="1"/>
  <c r="W42" i="43"/>
  <c r="Y42" i="43" s="1"/>
  <c r="AS40" i="44"/>
  <c r="AU40" i="44"/>
  <c r="K44" i="74"/>
  <c r="I45" i="54" s="1"/>
  <c r="M45" i="54" s="1"/>
  <c r="I44" i="74"/>
  <c r="I45" i="56" s="1"/>
  <c r="M45" i="56" s="1"/>
  <c r="AK84" i="52"/>
  <c r="AK80" i="52"/>
  <c r="AK85" i="52"/>
  <c r="AK81" i="52"/>
  <c r="AK82" i="52"/>
  <c r="AK83" i="52"/>
  <c r="Y41" i="38"/>
  <c r="AI41" i="38" s="1"/>
  <c r="AC41" i="38"/>
  <c r="Y27" i="33"/>
  <c r="AK27" i="33" s="1"/>
  <c r="W27" i="33"/>
  <c r="W33" i="33"/>
  <c r="Y33" i="33" s="1"/>
  <c r="AO28" i="33"/>
  <c r="AY28" i="33" s="1"/>
  <c r="AM28" i="33"/>
  <c r="AS28" i="33" s="1"/>
  <c r="AM32" i="38"/>
  <c r="AS32" i="38" s="1"/>
  <c r="W34" i="38"/>
  <c r="Y34" i="38" s="1"/>
  <c r="AK34" i="38" s="1"/>
  <c r="Q13" i="42"/>
  <c r="S13" i="42"/>
  <c r="Q13" i="34"/>
  <c r="S13" i="34" s="1"/>
  <c r="Q13" i="43"/>
  <c r="S13" i="43" s="1"/>
  <c r="S13" i="35"/>
  <c r="Q13" i="35"/>
  <c r="S15" i="45"/>
  <c r="Q15" i="45"/>
  <c r="Q15" i="37"/>
  <c r="S15" i="37" s="1"/>
  <c r="AU15" i="30"/>
  <c r="AE15" i="30"/>
  <c r="BA15" i="30"/>
  <c r="AK15" i="30"/>
  <c r="Q15" i="30"/>
  <c r="S15" i="30" s="1"/>
  <c r="Q15" i="40"/>
  <c r="S15" i="40" s="1"/>
  <c r="S15" i="32"/>
  <c r="Q15" i="32"/>
  <c r="AO43" i="41"/>
  <c r="AM43" i="41"/>
  <c r="Y61" i="54"/>
  <c r="Q61" i="54"/>
  <c r="W61" i="54" s="1"/>
  <c r="K18" i="77"/>
  <c r="M18" i="77" s="1"/>
  <c r="I47" i="54" s="1"/>
  <c r="M47" i="54" s="1"/>
  <c r="K19" i="77"/>
  <c r="M19" i="77" s="1"/>
  <c r="I30" i="54" s="1"/>
  <c r="M30" i="54" s="1"/>
  <c r="K20" i="77"/>
  <c r="M20" i="77" s="1"/>
  <c r="I51" i="54" s="1"/>
  <c r="M51" i="54" s="1"/>
  <c r="K9" i="77"/>
  <c r="M9" i="77" s="1"/>
  <c r="I25" i="54" s="1"/>
  <c r="M25" i="54" s="1"/>
  <c r="AE20" i="77"/>
  <c r="AG20" i="77" s="1"/>
  <c r="I29" i="17" s="1"/>
  <c r="M29" i="17" s="1"/>
  <c r="S29" i="17" s="1"/>
  <c r="AE9" i="77"/>
  <c r="AG9" i="77" s="1"/>
  <c r="I18" i="17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I18" i="77"/>
  <c r="AK18" i="77" s="1"/>
  <c r="I27" i="16" s="1"/>
  <c r="M27" i="16" s="1"/>
  <c r="S27" i="16" s="1"/>
  <c r="AI19" i="77"/>
  <c r="AK19" i="77" s="1"/>
  <c r="I28" i="16" s="1"/>
  <c r="M28" i="16" s="1"/>
  <c r="S28" i="16" s="1"/>
  <c r="AI20" i="77"/>
  <c r="AK20" i="77" s="1"/>
  <c r="I29" i="16" s="1"/>
  <c r="M29" i="16" s="1"/>
  <c r="S29" i="16" s="1"/>
  <c r="AI9" i="77"/>
  <c r="AK9" i="77" s="1"/>
  <c r="I18" i="16" s="1"/>
  <c r="AM20" i="77"/>
  <c r="AO20" i="77" s="1"/>
  <c r="I27" i="21" s="1"/>
  <c r="M27" i="21" s="1"/>
  <c r="S27" i="21" s="1"/>
  <c r="AM9" i="77"/>
  <c r="AO9" i="77" s="1"/>
  <c r="I16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Y43" i="36"/>
  <c r="AM41" i="35"/>
  <c r="AM41" i="31"/>
  <c r="W28" i="43"/>
  <c r="AC28" i="43" s="1"/>
  <c r="W34" i="44"/>
  <c r="Y34" i="44" s="1"/>
  <c r="Y27" i="45"/>
  <c r="AK27" i="45" s="1"/>
  <c r="W27" i="45"/>
  <c r="W33" i="45"/>
  <c r="Y33" i="45" s="1"/>
  <c r="AK33" i="45" s="1"/>
  <c r="W30" i="30"/>
  <c r="AC30" i="30" s="1"/>
  <c r="AO25" i="30"/>
  <c r="AY25" i="30" s="1"/>
  <c r="AM25" i="30"/>
  <c r="AS25" i="30" s="1"/>
  <c r="W24" i="34"/>
  <c r="Y24" i="34" s="1"/>
  <c r="AK24" i="34" s="1"/>
  <c r="AW21" i="42"/>
  <c r="AW13" i="42"/>
  <c r="AW9" i="42"/>
  <c r="CC12" i="79"/>
  <c r="CE12" i="79" s="1"/>
  <c r="AW12" i="42"/>
  <c r="AW10" i="42"/>
  <c r="AC42" i="36"/>
  <c r="AE42" i="36"/>
  <c r="AM42" i="44"/>
  <c r="AO42" i="44" s="1"/>
  <c r="AE8" i="34"/>
  <c r="Y8" i="34"/>
  <c r="AC8" i="34"/>
  <c r="AI31" i="42"/>
  <c r="AI32" i="42"/>
  <c r="AI41" i="31"/>
  <c r="AI40" i="35"/>
  <c r="AI33" i="35"/>
  <c r="W27" i="39"/>
  <c r="Y27" i="39" s="1"/>
  <c r="W12" i="39"/>
  <c r="Y12" i="39" s="1"/>
  <c r="AK12" i="39" s="1"/>
  <c r="W32" i="40"/>
  <c r="AC32" i="40" s="1"/>
  <c r="AO23" i="40"/>
  <c r="AM23" i="40"/>
  <c r="W27" i="41"/>
  <c r="Y27" i="41" s="1"/>
  <c r="Y33" i="41"/>
  <c r="AK33" i="41" s="1"/>
  <c r="W33" i="41"/>
  <c r="AM28" i="41"/>
  <c r="AS28" i="41" s="1"/>
  <c r="Y34" i="46"/>
  <c r="W34" i="46"/>
  <c r="W24" i="31"/>
  <c r="Y24" i="31" s="1"/>
  <c r="AG21" i="31"/>
  <c r="AG13" i="31"/>
  <c r="AG9" i="31"/>
  <c r="AG10" i="31"/>
  <c r="AG21" i="35"/>
  <c r="AG13" i="35"/>
  <c r="AG9" i="35"/>
  <c r="AG10" i="35"/>
  <c r="AG12" i="35"/>
  <c r="AG12" i="31"/>
  <c r="AI12" i="31" s="1"/>
  <c r="U85" i="52"/>
  <c r="Q85" i="52"/>
  <c r="Y85" i="52" s="1"/>
  <c r="U82" i="52"/>
  <c r="W82" i="52" s="1"/>
  <c r="Q82" i="52"/>
  <c r="Y82" i="52" s="1"/>
  <c r="AU41" i="40"/>
  <c r="AS41" i="40"/>
  <c r="AO41" i="40"/>
  <c r="BA41" i="40" s="1"/>
  <c r="AI31" i="43"/>
  <c r="CE78" i="52"/>
  <c r="CE79" i="52" s="1"/>
  <c r="AM37" i="31"/>
  <c r="AO37" i="31"/>
  <c r="BA37" i="31" s="1"/>
  <c r="Y37" i="46"/>
  <c r="W37" i="46"/>
  <c r="AM37" i="36"/>
  <c r="AO37" i="36" s="1"/>
  <c r="Y37" i="37"/>
  <c r="AK37" i="37" s="1"/>
  <c r="W37" i="37"/>
  <c r="BY23" i="79"/>
  <c r="Q39" i="30"/>
  <c r="S39" i="30" s="1"/>
  <c r="AU39" i="30"/>
  <c r="AE39" i="30"/>
  <c r="BA39" i="30"/>
  <c r="AK39" i="30"/>
  <c r="BA39" i="45"/>
  <c r="AK39" i="45"/>
  <c r="S39" i="45"/>
  <c r="Q39" i="45"/>
  <c r="AU39" i="45"/>
  <c r="AE39" i="45"/>
  <c r="S38" i="44"/>
  <c r="Q38" i="44"/>
  <c r="CG8" i="79"/>
  <c r="S9" i="33"/>
  <c r="Q9" i="33"/>
  <c r="Q9" i="32"/>
  <c r="S9" i="32"/>
  <c r="Y31" i="35"/>
  <c r="W31" i="35"/>
  <c r="AC31" i="35" s="1"/>
  <c r="AM26" i="35"/>
  <c r="Y25" i="36"/>
  <c r="AK25" i="36" s="1"/>
  <c r="W25" i="36"/>
  <c r="W27" i="36"/>
  <c r="AO31" i="37"/>
  <c r="AY31" i="37" s="1"/>
  <c r="AM31" i="37"/>
  <c r="AS31" i="37" s="1"/>
  <c r="W25" i="42"/>
  <c r="AY23" i="41"/>
  <c r="AC40" i="36"/>
  <c r="AE40" i="36"/>
  <c r="Y43" i="40"/>
  <c r="AK43" i="40" s="1"/>
  <c r="AC43" i="40"/>
  <c r="AY34" i="37"/>
  <c r="AY23" i="37"/>
  <c r="AE43" i="40"/>
  <c r="AS31" i="56"/>
  <c r="AI31" i="56"/>
  <c r="AM31" i="56"/>
  <c r="AC31" i="56"/>
  <c r="Q31" i="56"/>
  <c r="W31" i="56" s="1"/>
  <c r="AU8" i="44"/>
  <c r="AO8" i="44"/>
  <c r="AM42" i="37"/>
  <c r="AO42" i="37" s="1"/>
  <c r="Q9" i="42"/>
  <c r="S9" i="42"/>
  <c r="M82" i="98"/>
  <c r="Q41" i="98"/>
  <c r="Q82" i="98" s="1"/>
  <c r="Q34" i="55"/>
  <c r="W34" i="55" s="1"/>
  <c r="AA34" i="55"/>
  <c r="AI34" i="55"/>
  <c r="I8" i="96"/>
  <c r="E8" i="95" s="1"/>
  <c r="S50" i="98"/>
  <c r="E28" i="96" s="1"/>
  <c r="S54" i="98"/>
  <c r="E13" i="94" s="1"/>
  <c r="G13" i="94" s="1"/>
  <c r="S58" i="98"/>
  <c r="E17" i="94" s="1"/>
  <c r="G17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Q27" i="55"/>
  <c r="W27" i="55" s="1"/>
  <c r="AA27" i="55"/>
  <c r="AI27" i="55"/>
  <c r="Q16" i="37"/>
  <c r="S16" i="37" s="1"/>
  <c r="S16" i="40"/>
  <c r="Q16" i="40"/>
  <c r="Q18" i="34"/>
  <c r="S18" i="34" s="1"/>
  <c r="AM42" i="35"/>
  <c r="AO42" i="35" s="1"/>
  <c r="AI27" i="33"/>
  <c r="I44" i="52"/>
  <c r="M44" i="52" s="1"/>
  <c r="K18" i="74"/>
  <c r="I29" i="50" s="1"/>
  <c r="M29" i="50" s="1"/>
  <c r="I48" i="52"/>
  <c r="M48" i="52" s="1"/>
  <c r="K22" i="74"/>
  <c r="I33" i="50" s="1"/>
  <c r="M33" i="50" s="1"/>
  <c r="AI40" i="41"/>
  <c r="AI43" i="41"/>
  <c r="W29" i="33"/>
  <c r="AC29" i="33" s="1"/>
  <c r="Q16" i="35"/>
  <c r="Q16" i="38"/>
  <c r="S16" i="38" s="1"/>
  <c r="Q18" i="40"/>
  <c r="S18" i="33"/>
  <c r="Q18" i="33"/>
  <c r="AI31" i="33"/>
  <c r="AS63" i="56"/>
  <c r="AI63" i="56"/>
  <c r="AM63" i="56"/>
  <c r="AC63" i="56"/>
  <c r="Q63" i="56"/>
  <c r="W63" i="56" s="1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W23" i="43"/>
  <c r="AM34" i="43"/>
  <c r="W24" i="43"/>
  <c r="Y24" i="43"/>
  <c r="AK24" i="43" s="1"/>
  <c r="W12" i="44"/>
  <c r="W30" i="44"/>
  <c r="AC30" i="44" s="1"/>
  <c r="W29" i="45"/>
  <c r="AC29" i="45" s="1"/>
  <c r="AM25" i="34"/>
  <c r="AC40" i="32"/>
  <c r="AE40" i="32"/>
  <c r="AI43" i="39"/>
  <c r="AI25" i="39"/>
  <c r="AO43" i="37"/>
  <c r="K20" i="56"/>
  <c r="AM20" i="56"/>
  <c r="AC20" i="56"/>
  <c r="Q20" i="56"/>
  <c r="AS20" i="56"/>
  <c r="AI20" i="56"/>
  <c r="Y20" i="56"/>
  <c r="AW24" i="34"/>
  <c r="AW8" i="34"/>
  <c r="AS20" i="79"/>
  <c r="AU20" i="79" s="1"/>
  <c r="AM8" i="34" s="1"/>
  <c r="AW26" i="34"/>
  <c r="AW34" i="34"/>
  <c r="AW23" i="34"/>
  <c r="AW22" i="34"/>
  <c r="Y43" i="35"/>
  <c r="AK43" i="35" s="1"/>
  <c r="AC43" i="35"/>
  <c r="AE43" i="35"/>
  <c r="W23" i="39"/>
  <c r="W34" i="39"/>
  <c r="Y34" i="39" s="1"/>
  <c r="W24" i="39"/>
  <c r="Y24" i="39"/>
  <c r="AK24" i="39" s="1"/>
  <c r="Y12" i="40"/>
  <c r="AK12" i="40" s="1"/>
  <c r="W12" i="40"/>
  <c r="W30" i="40"/>
  <c r="AC30" i="40" s="1"/>
  <c r="W34" i="41"/>
  <c r="Y34" i="41" s="1"/>
  <c r="AK34" i="41" s="1"/>
  <c r="W29" i="41"/>
  <c r="AC29" i="41" s="1"/>
  <c r="AM24" i="41"/>
  <c r="W12" i="46"/>
  <c r="Y12" i="46" s="1"/>
  <c r="W30" i="46"/>
  <c r="Y30" i="46" s="1"/>
  <c r="W27" i="31"/>
  <c r="Y27" i="31"/>
  <c r="AK27" i="31" s="1"/>
  <c r="AW10" i="45"/>
  <c r="AW12" i="45"/>
  <c r="CC9" i="79"/>
  <c r="CE9" i="79" s="1"/>
  <c r="AW13" i="45"/>
  <c r="AW21" i="45"/>
  <c r="AW9" i="45"/>
  <c r="Y41" i="43"/>
  <c r="AK41" i="43" s="1"/>
  <c r="AC41" i="43"/>
  <c r="AE41" i="43"/>
  <c r="Q30" i="55"/>
  <c r="W30" i="55" s="1"/>
  <c r="AA30" i="55"/>
  <c r="AI30" i="55"/>
  <c r="AM37" i="40"/>
  <c r="AO37" i="40" s="1"/>
  <c r="BO23" i="51"/>
  <c r="BG23" i="51"/>
  <c r="AY23" i="51"/>
  <c r="AQ23" i="51"/>
  <c r="AU23" i="51" s="1"/>
  <c r="AI23" i="51"/>
  <c r="AA23" i="51"/>
  <c r="Q23" i="51"/>
  <c r="AU39" i="31"/>
  <c r="AE39" i="31"/>
  <c r="BA39" i="31"/>
  <c r="AK39" i="31"/>
  <c r="Q39" i="31"/>
  <c r="AU39" i="46"/>
  <c r="AE39" i="46"/>
  <c r="BA39" i="46"/>
  <c r="AK39" i="46"/>
  <c r="Q39" i="46"/>
  <c r="AI42" i="37"/>
  <c r="BG23" i="79"/>
  <c r="BK23" i="79" s="1"/>
  <c r="BM23" i="79" s="1"/>
  <c r="AE9" i="79"/>
  <c r="AQ9" i="84"/>
  <c r="AG9" i="79" s="1"/>
  <c r="AK9" i="79" s="1"/>
  <c r="AM9" i="79" s="1"/>
  <c r="S27" i="35"/>
  <c r="S33" i="35"/>
  <c r="S12" i="35"/>
  <c r="W27" i="37"/>
  <c r="S12" i="37"/>
  <c r="W34" i="42"/>
  <c r="Y34" i="42"/>
  <c r="AK34" i="42" s="1"/>
  <c r="K39" i="74"/>
  <c r="I35" i="54" s="1"/>
  <c r="M35" i="54" s="1"/>
  <c r="I39" i="74"/>
  <c r="I35" i="56" s="1"/>
  <c r="M35" i="56" s="1"/>
  <c r="AE43" i="43"/>
  <c r="I41" i="55"/>
  <c r="Q9" i="55"/>
  <c r="W9" i="55" s="1"/>
  <c r="AA9" i="55"/>
  <c r="AI9" i="55"/>
  <c r="Y41" i="41"/>
  <c r="AK41" i="41" s="1"/>
  <c r="AE41" i="41"/>
  <c r="AC41" i="41"/>
  <c r="AG21" i="32"/>
  <c r="AG13" i="32"/>
  <c r="AG9" i="32"/>
  <c r="AG10" i="32"/>
  <c r="AG12" i="32"/>
  <c r="AI19" i="90"/>
  <c r="AI15" i="90"/>
  <c r="AI11" i="90"/>
  <c r="AI20" i="90"/>
  <c r="AI16" i="90"/>
  <c r="AI12" i="90"/>
  <c r="AI8" i="90"/>
  <c r="AI21" i="90"/>
  <c r="AI17" i="90"/>
  <c r="AI13" i="90"/>
  <c r="AI9" i="90"/>
  <c r="AI23" i="90"/>
  <c r="AI22" i="90"/>
  <c r="AI18" i="90"/>
  <c r="AI14" i="90"/>
  <c r="AI10" i="90"/>
  <c r="S29" i="32"/>
  <c r="S30" i="33"/>
  <c r="S25" i="33"/>
  <c r="S31" i="38"/>
  <c r="AW24" i="42"/>
  <c r="AW22" i="42"/>
  <c r="AW34" i="42"/>
  <c r="AW26" i="42"/>
  <c r="AS12" i="79"/>
  <c r="AU12" i="79" s="1"/>
  <c r="AM8" i="42" s="1"/>
  <c r="AW23" i="42"/>
  <c r="AW8" i="42"/>
  <c r="BG9" i="79"/>
  <c r="BK9" i="79" s="1"/>
  <c r="BM9" i="79" s="1"/>
  <c r="S11" i="39"/>
  <c r="Q11" i="39"/>
  <c r="AW16" i="52"/>
  <c r="BA16" i="52" s="1"/>
  <c r="Y16" i="52"/>
  <c r="BQ16" i="52"/>
  <c r="BW16" i="52" s="1"/>
  <c r="AC16" i="52"/>
  <c r="CA16" i="52"/>
  <c r="CG16" i="52" s="1"/>
  <c r="BC16" i="52"/>
  <c r="AM16" i="52"/>
  <c r="AS16" i="52" s="1"/>
  <c r="BG16" i="52"/>
  <c r="BM16" i="52" s="1"/>
  <c r="AI16" i="52"/>
  <c r="Q16" i="52"/>
  <c r="Q11" i="42"/>
  <c r="S11" i="42" s="1"/>
  <c r="S11" i="34"/>
  <c r="Q11" i="34"/>
  <c r="Q14" i="44"/>
  <c r="S14" i="44" s="1"/>
  <c r="Q14" i="36"/>
  <c r="S14" i="36" s="1"/>
  <c r="Q14" i="45"/>
  <c r="S14" i="45"/>
  <c r="S14" i="37"/>
  <c r="Q14" i="37"/>
  <c r="BA14" i="30"/>
  <c r="AK14" i="30"/>
  <c r="S14" i="30"/>
  <c r="Q14" i="30"/>
  <c r="AU14" i="30"/>
  <c r="AE14" i="30"/>
  <c r="Y42" i="35"/>
  <c r="AK42" i="35" s="1"/>
  <c r="AM60" i="56"/>
  <c r="AC60" i="56"/>
  <c r="Q60" i="56"/>
  <c r="W60" i="56" s="1"/>
  <c r="AS60" i="56"/>
  <c r="AI60" i="56"/>
  <c r="Y60" i="56"/>
  <c r="AS62" i="56"/>
  <c r="AI62" i="56"/>
  <c r="Y62" i="56"/>
  <c r="AM62" i="56"/>
  <c r="AC62" i="56"/>
  <c r="Q62" i="56"/>
  <c r="W62" i="56" s="1"/>
  <c r="M44" i="33"/>
  <c r="Q36" i="33"/>
  <c r="S36" i="33" s="1"/>
  <c r="AU36" i="46"/>
  <c r="AE36" i="46"/>
  <c r="BA36" i="46"/>
  <c r="AK36" i="46"/>
  <c r="S36" i="46"/>
  <c r="M44" i="46"/>
  <c r="Q36" i="46"/>
  <c r="AE8" i="43"/>
  <c r="Y8" i="43"/>
  <c r="AC8" i="43"/>
  <c r="AW10" i="43"/>
  <c r="AW12" i="43"/>
  <c r="CC11" i="79"/>
  <c r="CE11" i="79" s="1"/>
  <c r="AM12" i="43" s="1"/>
  <c r="AW9" i="43"/>
  <c r="AW13" i="43"/>
  <c r="AW21" i="43"/>
  <c r="S25" i="43"/>
  <c r="S26" i="44"/>
  <c r="W30" i="45"/>
  <c r="AC30" i="45" s="1"/>
  <c r="W33" i="30"/>
  <c r="AC33" i="30" s="1"/>
  <c r="S12" i="30"/>
  <c r="S23" i="34"/>
  <c r="S34" i="34"/>
  <c r="AO40" i="32"/>
  <c r="BA40" i="32" s="1"/>
  <c r="AY29" i="43"/>
  <c r="K31" i="73"/>
  <c r="I86" i="23" s="1"/>
  <c r="M86" i="23" s="1"/>
  <c r="S86" i="23" s="1"/>
  <c r="AY42" i="32"/>
  <c r="AU41" i="32"/>
  <c r="AO41" i="32"/>
  <c r="BA41" i="32" s="1"/>
  <c r="AS41" i="32"/>
  <c r="AG24" i="30"/>
  <c r="AI24" i="30" s="1"/>
  <c r="AG8" i="30"/>
  <c r="AI8" i="30" s="1"/>
  <c r="AG34" i="30"/>
  <c r="AG26" i="30"/>
  <c r="AG22" i="30"/>
  <c r="AG23" i="30"/>
  <c r="AC40" i="37"/>
  <c r="AE40" i="37"/>
  <c r="AO40" i="40"/>
  <c r="BA40" i="40" s="1"/>
  <c r="S25" i="39"/>
  <c r="S26" i="40"/>
  <c r="S26" i="46"/>
  <c r="S23" i="31"/>
  <c r="AM34" i="31"/>
  <c r="AO34" i="31"/>
  <c r="AI8" i="36"/>
  <c r="AM42" i="34"/>
  <c r="AO42" i="34" s="1"/>
  <c r="AI33" i="32"/>
  <c r="W37" i="39"/>
  <c r="Y37" i="39" s="1"/>
  <c r="W37" i="30"/>
  <c r="AC37" i="30" s="1"/>
  <c r="Y37" i="30"/>
  <c r="Q38" i="41"/>
  <c r="S38" i="41" s="1"/>
  <c r="Q38" i="40"/>
  <c r="Y43" i="37"/>
  <c r="AK43" i="37" s="1"/>
  <c r="AC43" i="37"/>
  <c r="AE43" i="37"/>
  <c r="Q9" i="37"/>
  <c r="S9" i="37" s="1"/>
  <c r="Q9" i="36"/>
  <c r="AG10" i="37"/>
  <c r="AG12" i="37"/>
  <c r="AI12" i="37" s="1"/>
  <c r="AG9" i="37"/>
  <c r="AG13" i="37"/>
  <c r="AG21" i="37"/>
  <c r="S29" i="35"/>
  <c r="S33" i="36"/>
  <c r="S12" i="36"/>
  <c r="Y23" i="37"/>
  <c r="AK23" i="37" s="1"/>
  <c r="W23" i="37"/>
  <c r="S29" i="37"/>
  <c r="S24" i="37"/>
  <c r="W28" i="42"/>
  <c r="AC28" i="42" s="1"/>
  <c r="S12" i="42"/>
  <c r="AU40" i="41"/>
  <c r="AS40" i="41"/>
  <c r="AG34" i="32"/>
  <c r="AG26" i="32"/>
  <c r="AG22" i="32"/>
  <c r="AG23" i="32"/>
  <c r="AG8" i="32"/>
  <c r="AI8" i="32" s="1"/>
  <c r="AG24" i="32"/>
  <c r="AW21" i="32"/>
  <c r="AW13" i="32"/>
  <c r="AW10" i="32"/>
  <c r="AW9" i="32"/>
  <c r="CC22" i="79"/>
  <c r="CE22" i="79" s="1"/>
  <c r="AW12" i="32"/>
  <c r="BC56" i="52"/>
  <c r="S25" i="32"/>
  <c r="S27" i="32"/>
  <c r="S31" i="33"/>
  <c r="W32" i="33"/>
  <c r="AC32" i="33" s="1"/>
  <c r="S25" i="38"/>
  <c r="S27" i="38"/>
  <c r="Q17" i="42"/>
  <c r="S17" i="42"/>
  <c r="Q17" i="34"/>
  <c r="S17" i="34"/>
  <c r="Q17" i="43"/>
  <c r="S17" i="35"/>
  <c r="Q17" i="35"/>
  <c r="BA19" i="45"/>
  <c r="AK19" i="45"/>
  <c r="S19" i="45"/>
  <c r="Q19" i="45"/>
  <c r="AU19" i="45"/>
  <c r="AE19" i="45"/>
  <c r="Q19" i="37"/>
  <c r="S19" i="37" s="1"/>
  <c r="AU19" i="37"/>
  <c r="AE19" i="37"/>
  <c r="BA19" i="37"/>
  <c r="AK19" i="37"/>
  <c r="AU19" i="30"/>
  <c r="AE19" i="30"/>
  <c r="BA19" i="30"/>
  <c r="AK19" i="30"/>
  <c r="Q19" i="30"/>
  <c r="Q19" i="40"/>
  <c r="S19" i="40" s="1"/>
  <c r="AU19" i="40"/>
  <c r="AE19" i="40"/>
  <c r="BA19" i="40"/>
  <c r="AK19" i="40"/>
  <c r="BA19" i="32"/>
  <c r="AK19" i="32"/>
  <c r="S19" i="32"/>
  <c r="Q19" i="32"/>
  <c r="AU19" i="32"/>
  <c r="AE19" i="32"/>
  <c r="Y42" i="39"/>
  <c r="AK42" i="39" s="1"/>
  <c r="K54" i="74"/>
  <c r="I58" i="54" s="1"/>
  <c r="M58" i="54" s="1"/>
  <c r="M31" i="17"/>
  <c r="I33" i="17"/>
  <c r="S36" i="37"/>
  <c r="M44" i="37"/>
  <c r="Q36" i="37"/>
  <c r="AW23" i="38"/>
  <c r="AW24" i="38"/>
  <c r="AW8" i="38"/>
  <c r="AS16" i="79"/>
  <c r="AU16" i="79" s="1"/>
  <c r="AM8" i="38" s="1"/>
  <c r="AW22" i="38"/>
  <c r="AW34" i="38"/>
  <c r="AW26" i="38"/>
  <c r="S31" i="43"/>
  <c r="Y26" i="43"/>
  <c r="AK26" i="43" s="1"/>
  <c r="W26" i="43"/>
  <c r="S25" i="44"/>
  <c r="W32" i="45"/>
  <c r="AC32" i="45" s="1"/>
  <c r="Y32" i="45"/>
  <c r="S24" i="30"/>
  <c r="S28" i="34"/>
  <c r="AC42" i="33"/>
  <c r="AE42" i="33"/>
  <c r="AO43" i="32"/>
  <c r="BA43" i="32" s="1"/>
  <c r="AM43" i="32"/>
  <c r="AI44" i="46"/>
  <c r="Y8" i="7" s="1"/>
  <c r="AI19" i="92"/>
  <c r="AI15" i="92"/>
  <c r="AI11" i="92"/>
  <c r="AI20" i="92"/>
  <c r="AI16" i="92"/>
  <c r="AI12" i="92"/>
  <c r="AI8" i="92"/>
  <c r="AI21" i="92"/>
  <c r="AI17" i="92"/>
  <c r="AI13" i="92"/>
  <c r="AI9" i="92"/>
  <c r="AI23" i="92"/>
  <c r="AI22" i="92"/>
  <c r="AI18" i="92"/>
  <c r="AI14" i="92"/>
  <c r="AI10" i="92"/>
  <c r="CE20" i="52"/>
  <c r="AI43" i="36"/>
  <c r="AI29" i="36"/>
  <c r="AC40" i="40"/>
  <c r="AE40" i="40"/>
  <c r="AM31" i="39"/>
  <c r="AS31" i="39" s="1"/>
  <c r="Y32" i="39"/>
  <c r="W32" i="39"/>
  <c r="AC32" i="39" s="1"/>
  <c r="W27" i="40"/>
  <c r="Y27" i="40" s="1"/>
  <c r="S26" i="41"/>
  <c r="S25" i="46"/>
  <c r="W33" i="31"/>
  <c r="Y33" i="31" s="1"/>
  <c r="S12" i="31"/>
  <c r="S30" i="31"/>
  <c r="S42" i="31"/>
  <c r="S37" i="42"/>
  <c r="S37" i="32"/>
  <c r="M8" i="51"/>
  <c r="AC40" i="33"/>
  <c r="AE40" i="33"/>
  <c r="AU39" i="35"/>
  <c r="AE39" i="35"/>
  <c r="BA39" i="35"/>
  <c r="AK39" i="35"/>
  <c r="Q39" i="35"/>
  <c r="S39" i="35" s="1"/>
  <c r="S38" i="34"/>
  <c r="Q38" i="34"/>
  <c r="AW9" i="79"/>
  <c r="BK9" i="84"/>
  <c r="AY9" i="79" s="1"/>
  <c r="BC9" i="79" s="1"/>
  <c r="BE9" i="79" s="1"/>
  <c r="W8" i="45" s="1"/>
  <c r="BA8" i="39"/>
  <c r="AY40" i="41"/>
  <c r="AW10" i="37"/>
  <c r="AW12" i="37"/>
  <c r="CC17" i="79"/>
  <c r="CE17" i="79" s="1"/>
  <c r="AW13" i="37"/>
  <c r="AW21" i="37"/>
  <c r="AW9" i="37"/>
  <c r="AO41" i="38"/>
  <c r="AS41" i="38"/>
  <c r="AY41" i="38"/>
  <c r="W25" i="35"/>
  <c r="W24" i="36"/>
  <c r="Y24" i="36" s="1"/>
  <c r="W31" i="36"/>
  <c r="AC31" i="36" s="1"/>
  <c r="AO26" i="36"/>
  <c r="BA26" i="36" s="1"/>
  <c r="AM26" i="36"/>
  <c r="W25" i="37"/>
  <c r="Y25" i="37"/>
  <c r="AK25" i="37" s="1"/>
  <c r="Y29" i="42"/>
  <c r="W29" i="42"/>
  <c r="AC29" i="42" s="1"/>
  <c r="S24" i="42"/>
  <c r="AM26" i="42"/>
  <c r="AO26" i="42"/>
  <c r="BA26" i="42" s="1"/>
  <c r="AS40" i="36"/>
  <c r="AU40" i="36"/>
  <c r="M8" i="53"/>
  <c r="Q8" i="53" s="1"/>
  <c r="W8" i="53" s="1"/>
  <c r="AO41" i="30"/>
  <c r="AS41" i="30"/>
  <c r="AY41" i="30"/>
  <c r="AC40" i="44"/>
  <c r="AE40" i="44"/>
  <c r="K38" i="74"/>
  <c r="I33" i="54" s="1"/>
  <c r="M33" i="54" s="1"/>
  <c r="I38" i="74"/>
  <c r="I33" i="56" s="1"/>
  <c r="M33" i="56" s="1"/>
  <c r="S42" i="43"/>
  <c r="AO40" i="44"/>
  <c r="I18" i="73"/>
  <c r="I44" i="25" s="1"/>
  <c r="M44" i="25" s="1"/>
  <c r="S44" i="25" s="1"/>
  <c r="M21" i="54"/>
  <c r="AW34" i="32"/>
  <c r="AW26" i="32"/>
  <c r="AW22" i="32"/>
  <c r="AW23" i="32"/>
  <c r="AS22" i="79"/>
  <c r="AU22" i="79" s="1"/>
  <c r="AM8" i="32" s="1"/>
  <c r="AW8" i="32"/>
  <c r="AW24" i="32"/>
  <c r="AK8" i="39"/>
  <c r="AW12" i="34"/>
  <c r="AW21" i="34"/>
  <c r="AW13" i="34"/>
  <c r="AW9" i="34"/>
  <c r="CC20" i="79"/>
  <c r="CE20" i="79" s="1"/>
  <c r="AM12" i="34" s="1"/>
  <c r="AW10" i="34"/>
  <c r="AU8" i="35"/>
  <c r="AO8" i="35"/>
  <c r="AG12" i="33"/>
  <c r="AI12" i="33" s="1"/>
  <c r="AG21" i="33"/>
  <c r="AG13" i="33"/>
  <c r="AG9" i="33"/>
  <c r="AG10" i="33"/>
  <c r="Y43" i="38"/>
  <c r="AK43" i="38" s="1"/>
  <c r="AC43" i="38"/>
  <c r="AE43" i="38"/>
  <c r="S27" i="33"/>
  <c r="S33" i="33"/>
  <c r="Y28" i="33"/>
  <c r="AI28" i="33" s="1"/>
  <c r="W28" i="33"/>
  <c r="AC28" i="33" s="1"/>
  <c r="W32" i="38"/>
  <c r="AC32" i="38" s="1"/>
  <c r="S34" i="38"/>
  <c r="AW21" i="39"/>
  <c r="AW13" i="39"/>
  <c r="AW9" i="39"/>
  <c r="CC15" i="79"/>
  <c r="CE15" i="79" s="1"/>
  <c r="AW12" i="39"/>
  <c r="AW10" i="39"/>
  <c r="W43" i="45"/>
  <c r="W41" i="45"/>
  <c r="S13" i="40"/>
  <c r="Q13" i="40"/>
  <c r="Q13" i="32"/>
  <c r="S13" i="32"/>
  <c r="Q13" i="41"/>
  <c r="S13" i="41" s="1"/>
  <c r="S13" i="33"/>
  <c r="Q13" i="33"/>
  <c r="Q15" i="43"/>
  <c r="S15" i="43" s="1"/>
  <c r="S15" i="35"/>
  <c r="Q15" i="35"/>
  <c r="Q15" i="46"/>
  <c r="S15" i="46" s="1"/>
  <c r="AU15" i="46"/>
  <c r="AE15" i="46"/>
  <c r="BA15" i="46"/>
  <c r="AK15" i="46"/>
  <c r="Q15" i="38"/>
  <c r="S15" i="38" s="1"/>
  <c r="S15" i="31"/>
  <c r="Q15" i="31"/>
  <c r="AM52" i="56"/>
  <c r="AS52" i="56" s="1"/>
  <c r="AC52" i="56"/>
  <c r="AI52" i="56" s="1"/>
  <c r="Q52" i="56"/>
  <c r="W52" i="56" s="1"/>
  <c r="Y52" i="56"/>
  <c r="AS54" i="56"/>
  <c r="AI54" i="56"/>
  <c r="Y54" i="56"/>
  <c r="AM54" i="56"/>
  <c r="AC54" i="56"/>
  <c r="Q54" i="56"/>
  <c r="W54" i="56" s="1"/>
  <c r="AA18" i="77"/>
  <c r="AC18" i="77" s="1"/>
  <c r="I27" i="18" s="1"/>
  <c r="M27" i="18" s="1"/>
  <c r="S27" i="18" s="1"/>
  <c r="AA19" i="77"/>
  <c r="AC19" i="77" s="1"/>
  <c r="I28" i="18" s="1"/>
  <c r="M28" i="18" s="1"/>
  <c r="S28" i="18" s="1"/>
  <c r="AA20" i="77"/>
  <c r="AC20" i="77" s="1"/>
  <c r="I29" i="18" s="1"/>
  <c r="M29" i="18" s="1"/>
  <c r="S29" i="18" s="1"/>
  <c r="AA9" i="77"/>
  <c r="AC9" i="77" s="1"/>
  <c r="I18" i="18" s="1"/>
  <c r="AU20" i="77"/>
  <c r="AW20" i="77" s="1"/>
  <c r="I29" i="13" s="1"/>
  <c r="M29" i="13" s="1"/>
  <c r="AU9" i="77"/>
  <c r="AW9" i="77" s="1"/>
  <c r="I18" i="13" s="1"/>
  <c r="AU18" i="77"/>
  <c r="AW18" i="77" s="1"/>
  <c r="I27" i="13" s="1"/>
  <c r="M27" i="13" s="1"/>
  <c r="AU19" i="77"/>
  <c r="AW19" i="77" s="1"/>
  <c r="I28" i="13" s="1"/>
  <c r="M28" i="13" s="1"/>
  <c r="AY18" i="77"/>
  <c r="BA18" i="77" s="1"/>
  <c r="E87" i="74" s="1"/>
  <c r="AY19" i="77"/>
  <c r="BA19" i="77" s="1"/>
  <c r="E88" i="74" s="1"/>
  <c r="AY20" i="77"/>
  <c r="BA20" i="77" s="1"/>
  <c r="E89" i="74" s="1"/>
  <c r="AY9" i="77"/>
  <c r="BA9" i="77" s="1"/>
  <c r="E78" i="74" s="1"/>
  <c r="BC20" i="77"/>
  <c r="BE20" i="77" s="1"/>
  <c r="I72" i="11" s="1"/>
  <c r="M72" i="11" s="1"/>
  <c r="BC9" i="77"/>
  <c r="BE9" i="77" s="1"/>
  <c r="I13" i="11" s="1"/>
  <c r="BC18" i="77"/>
  <c r="BE18" i="77" s="1"/>
  <c r="I59" i="11" s="1"/>
  <c r="BC19" i="77"/>
  <c r="BE19" i="77" s="1"/>
  <c r="I27" i="11" s="1"/>
  <c r="M27" i="11" s="1"/>
  <c r="S36" i="39"/>
  <c r="M44" i="39"/>
  <c r="Q36" i="39"/>
  <c r="AI23" i="56"/>
  <c r="Y23" i="56"/>
  <c r="AM23" i="56"/>
  <c r="AS23" i="56" s="1"/>
  <c r="AC23" i="56"/>
  <c r="Q23" i="56"/>
  <c r="W23" i="56" s="1"/>
  <c r="AY28" i="31"/>
  <c r="AY32" i="31"/>
  <c r="S28" i="43"/>
  <c r="S34" i="44"/>
  <c r="S27" i="45"/>
  <c r="S12" i="45"/>
  <c r="S30" i="30"/>
  <c r="W25" i="30"/>
  <c r="AC25" i="30" s="1"/>
  <c r="S24" i="34"/>
  <c r="AM43" i="33"/>
  <c r="K23" i="73"/>
  <c r="I59" i="23" s="1"/>
  <c r="M59" i="23" s="1"/>
  <c r="S59" i="23" s="1"/>
  <c r="K29" i="73"/>
  <c r="I80" i="23" s="1"/>
  <c r="M80" i="23" s="1"/>
  <c r="S80" i="23" s="1"/>
  <c r="AG21" i="44"/>
  <c r="AG13" i="44"/>
  <c r="AG9" i="44"/>
  <c r="AG10" i="44"/>
  <c r="AG12" i="44"/>
  <c r="AI43" i="35"/>
  <c r="AI41" i="35"/>
  <c r="AI37" i="31"/>
  <c r="AI40" i="31"/>
  <c r="S27" i="39"/>
  <c r="W33" i="39"/>
  <c r="Y33" i="39" s="1"/>
  <c r="S12" i="39"/>
  <c r="S32" i="40"/>
  <c r="Y23" i="40"/>
  <c r="AK23" i="40" s="1"/>
  <c r="W23" i="40"/>
  <c r="S27" i="41"/>
  <c r="S33" i="41"/>
  <c r="Y28" i="41"/>
  <c r="AI28" i="41" s="1"/>
  <c r="W28" i="41"/>
  <c r="AC28" i="41" s="1"/>
  <c r="S34" i="46"/>
  <c r="S24" i="31"/>
  <c r="U80" i="52"/>
  <c r="W80" i="52" s="1"/>
  <c r="Q80" i="52"/>
  <c r="Y80" i="52" s="1"/>
  <c r="AY27" i="40"/>
  <c r="AI41" i="43"/>
  <c r="AI30" i="43"/>
  <c r="CG8" i="52"/>
  <c r="AE8" i="33"/>
  <c r="AC8" i="33"/>
  <c r="Y8" i="33"/>
  <c r="CG23" i="79"/>
  <c r="CY23" i="84"/>
  <c r="CI23" i="79" s="1"/>
  <c r="CM23" i="79" s="1"/>
  <c r="CO23" i="79" s="1"/>
  <c r="W12" i="30" s="1"/>
  <c r="S38" i="37"/>
  <c r="Q38" i="37"/>
  <c r="S38" i="36"/>
  <c r="Q38" i="36"/>
  <c r="S31" i="35"/>
  <c r="W26" i="35"/>
  <c r="S25" i="36"/>
  <c r="S27" i="36"/>
  <c r="W31" i="37"/>
  <c r="AC31" i="37" s="1"/>
  <c r="S25" i="42"/>
  <c r="AS40" i="39"/>
  <c r="AU40" i="39"/>
  <c r="Y41" i="40"/>
  <c r="AK41" i="40" s="1"/>
  <c r="AC41" i="40"/>
  <c r="AE41" i="40"/>
  <c r="AU8" i="37"/>
  <c r="AO8" i="37"/>
  <c r="K41" i="74"/>
  <c r="I39" i="54" s="1"/>
  <c r="M39" i="54" s="1"/>
  <c r="I41" i="74"/>
  <c r="I39" i="56" s="1"/>
  <c r="M39" i="56" s="1"/>
  <c r="AM43" i="40"/>
  <c r="AO43" i="40" s="1"/>
  <c r="BO14" i="51"/>
  <c r="BS14" i="51" s="1"/>
  <c r="BG14" i="51"/>
  <c r="AY14" i="51"/>
  <c r="AQ14" i="51"/>
  <c r="AI14" i="51"/>
  <c r="AM14" i="51" s="1"/>
  <c r="AA14" i="51"/>
  <c r="Q14" i="51"/>
  <c r="W14" i="51" s="1"/>
  <c r="AY24" i="44"/>
  <c r="AY44" i="46"/>
  <c r="AG8" i="7" s="1"/>
  <c r="AY47" i="46"/>
  <c r="AW8" i="7" s="1"/>
  <c r="Q38" i="55"/>
  <c r="W38" i="55" s="1"/>
  <c r="AA38" i="55"/>
  <c r="AI38" i="55"/>
  <c r="Q37" i="55"/>
  <c r="W37" i="55" s="1"/>
  <c r="AA37" i="55"/>
  <c r="AI37" i="55"/>
  <c r="K8" i="73"/>
  <c r="I14" i="23" s="1"/>
  <c r="K81" i="98"/>
  <c r="O41" i="98"/>
  <c r="S51" i="98"/>
  <c r="E10" i="94" s="1"/>
  <c r="G10" i="94" s="1"/>
  <c r="S55" i="98"/>
  <c r="E14" i="94" s="1"/>
  <c r="G14" i="94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S45" i="98"/>
  <c r="E83" i="95" s="1"/>
  <c r="G83" i="95" s="1"/>
  <c r="AM12" i="32"/>
  <c r="AO12" i="32"/>
  <c r="BA12" i="32" s="1"/>
  <c r="AO23" i="33"/>
  <c r="BA23" i="33" s="1"/>
  <c r="AM23" i="33"/>
  <c r="AU16" i="30"/>
  <c r="AE16" i="30"/>
  <c r="BA16" i="30"/>
  <c r="AK16" i="30"/>
  <c r="Q16" i="30"/>
  <c r="S16" i="30" s="1"/>
  <c r="Q18" i="35"/>
  <c r="S18" i="35" s="1"/>
  <c r="AI8" i="31"/>
  <c r="AI32" i="41"/>
  <c r="Y22" i="92"/>
  <c r="Y18" i="92"/>
  <c r="Y14" i="92"/>
  <c r="Y10" i="92"/>
  <c r="Y19" i="92"/>
  <c r="Y15" i="92"/>
  <c r="Y11" i="92"/>
  <c r="Y23" i="92"/>
  <c r="Y20" i="92"/>
  <c r="Y16" i="92"/>
  <c r="Y12" i="92"/>
  <c r="Y8" i="92"/>
  <c r="Y21" i="92"/>
  <c r="Y17" i="92"/>
  <c r="Y13" i="92"/>
  <c r="Y9" i="92"/>
  <c r="BG23" i="92"/>
  <c r="AW12" i="33"/>
  <c r="AW21" i="33"/>
  <c r="AW13" i="33"/>
  <c r="AW9" i="33"/>
  <c r="CC21" i="79"/>
  <c r="CE21" i="79" s="1"/>
  <c r="AW10" i="33"/>
  <c r="W28" i="32"/>
  <c r="AC28" i="32" s="1"/>
  <c r="Y28" i="32"/>
  <c r="AM30" i="32"/>
  <c r="AS30" i="32" s="1"/>
  <c r="W34" i="33"/>
  <c r="Y34" i="33"/>
  <c r="AK34" i="33" s="1"/>
  <c r="AM24" i="33"/>
  <c r="W33" i="38"/>
  <c r="AM28" i="38"/>
  <c r="AS28" i="38" s="1"/>
  <c r="W30" i="38"/>
  <c r="AC30" i="38" s="1"/>
  <c r="Y30" i="38"/>
  <c r="AI30" i="38" s="1"/>
  <c r="AW46" i="45"/>
  <c r="AW41" i="45"/>
  <c r="AW38" i="45"/>
  <c r="AW40" i="45"/>
  <c r="AW36" i="45"/>
  <c r="AW30" i="45"/>
  <c r="AW32" i="45"/>
  <c r="AW18" i="45"/>
  <c r="AW14" i="45"/>
  <c r="AW28" i="45"/>
  <c r="AW20" i="45"/>
  <c r="AW16" i="45"/>
  <c r="I9" i="79"/>
  <c r="K9" i="79" s="1"/>
  <c r="AM41" i="45" s="1"/>
  <c r="AW11" i="45"/>
  <c r="AW19" i="45"/>
  <c r="AW33" i="45"/>
  <c r="AW42" i="45"/>
  <c r="AW31" i="45"/>
  <c r="AW39" i="45"/>
  <c r="AW37" i="45"/>
  <c r="AW15" i="45"/>
  <c r="AW25" i="45"/>
  <c r="AW43" i="45"/>
  <c r="AW29" i="45"/>
  <c r="AW45" i="45"/>
  <c r="AW17" i="45"/>
  <c r="AW27" i="45"/>
  <c r="AE8" i="42"/>
  <c r="AC8" i="42"/>
  <c r="Y8" i="42"/>
  <c r="Q16" i="43"/>
  <c r="BA16" i="46"/>
  <c r="AK16" i="46"/>
  <c r="Q16" i="46"/>
  <c r="AU16" i="46"/>
  <c r="AE16" i="46"/>
  <c r="Q16" i="31"/>
  <c r="Q18" i="32"/>
  <c r="S18" i="32"/>
  <c r="Q18" i="41"/>
  <c r="AC42" i="41"/>
  <c r="AE42" i="41"/>
  <c r="AM57" i="56"/>
  <c r="AC57" i="56"/>
  <c r="Q57" i="56"/>
  <c r="W57" i="56" s="1"/>
  <c r="AS57" i="56"/>
  <c r="AI57" i="56"/>
  <c r="Y57" i="56"/>
  <c r="M44" i="32"/>
  <c r="Q36" i="32"/>
  <c r="S36" i="32"/>
  <c r="AM40" i="31"/>
  <c r="AW10" i="40"/>
  <c r="AW12" i="40"/>
  <c r="CC14" i="79"/>
  <c r="CE14" i="79" s="1"/>
  <c r="AW9" i="40"/>
  <c r="AW13" i="40"/>
  <c r="AW21" i="40"/>
  <c r="BC64" i="52"/>
  <c r="BC54" i="52"/>
  <c r="S28" i="32"/>
  <c r="Y30" i="32"/>
  <c r="AI30" i="32" s="1"/>
  <c r="W30" i="32"/>
  <c r="AC30" i="32" s="1"/>
  <c r="S34" i="33"/>
  <c r="S29" i="33"/>
  <c r="Y24" i="33"/>
  <c r="AK24" i="33" s="1"/>
  <c r="W24" i="33"/>
  <c r="S33" i="38"/>
  <c r="W28" i="38"/>
  <c r="AC28" i="38" s="1"/>
  <c r="S30" i="38"/>
  <c r="AI37" i="30"/>
  <c r="AG24" i="42"/>
  <c r="AG34" i="42"/>
  <c r="AI34" i="42" s="1"/>
  <c r="AG22" i="42"/>
  <c r="AG26" i="42"/>
  <c r="AG23" i="42"/>
  <c r="AG8" i="42"/>
  <c r="Q16" i="41"/>
  <c r="S16" i="41"/>
  <c r="Q16" i="33"/>
  <c r="S16" i="33" s="1"/>
  <c r="S16" i="44"/>
  <c r="Q16" i="44"/>
  <c r="S16" i="36"/>
  <c r="Q16" i="36"/>
  <c r="AU18" i="46"/>
  <c r="AE18" i="46"/>
  <c r="BA18" i="46"/>
  <c r="AK18" i="46"/>
  <c r="Q18" i="46"/>
  <c r="S18" i="46" s="1"/>
  <c r="S18" i="38"/>
  <c r="Q18" i="38"/>
  <c r="S18" i="31"/>
  <c r="Q18" i="31"/>
  <c r="Q18" i="39"/>
  <c r="S18" i="39" s="1"/>
  <c r="BM32" i="52"/>
  <c r="AW32" i="52"/>
  <c r="BA32" i="52" s="1"/>
  <c r="Y32" i="52"/>
  <c r="CA32" i="52"/>
  <c r="AM32" i="52"/>
  <c r="AS32" i="52" s="1"/>
  <c r="CG32" i="52"/>
  <c r="BQ32" i="52"/>
  <c r="AC32" i="52"/>
  <c r="AI32" i="52" s="1"/>
  <c r="BW32" i="52"/>
  <c r="BG32" i="52"/>
  <c r="Q32" i="52"/>
  <c r="Y42" i="41"/>
  <c r="AK42" i="41" s="1"/>
  <c r="K53" i="74"/>
  <c r="I57" i="54" s="1"/>
  <c r="M57" i="54" s="1"/>
  <c r="K59" i="74"/>
  <c r="I63" i="54" s="1"/>
  <c r="M63" i="54" s="1"/>
  <c r="M44" i="45"/>
  <c r="Q36" i="45"/>
  <c r="S36" i="45" s="1"/>
  <c r="S8" i="22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G10" i="43"/>
  <c r="AG12" i="43"/>
  <c r="AG13" i="43"/>
  <c r="AG21" i="43"/>
  <c r="AG9" i="43"/>
  <c r="S23" i="43"/>
  <c r="W34" i="43"/>
  <c r="Y34" i="43" s="1"/>
  <c r="AK34" i="43" s="1"/>
  <c r="S24" i="43"/>
  <c r="S12" i="44"/>
  <c r="S30" i="44"/>
  <c r="S23" i="45"/>
  <c r="S34" i="45"/>
  <c r="S29" i="45"/>
  <c r="W24" i="45"/>
  <c r="Y24" i="45"/>
  <c r="AK24" i="45" s="1"/>
  <c r="Y25" i="34"/>
  <c r="AK25" i="34" s="1"/>
  <c r="W25" i="34"/>
  <c r="Y40" i="32"/>
  <c r="AK40" i="32" s="1"/>
  <c r="AI32" i="39"/>
  <c r="AI42" i="39"/>
  <c r="AW12" i="38"/>
  <c r="AW21" i="38"/>
  <c r="AW13" i="38"/>
  <c r="AW9" i="38"/>
  <c r="CC16" i="79"/>
  <c r="CE16" i="79" s="1"/>
  <c r="AW10" i="38"/>
  <c r="K26" i="73"/>
  <c r="I71" i="23" s="1"/>
  <c r="M71" i="23" s="1"/>
  <c r="S71" i="23" s="1"/>
  <c r="K25" i="73"/>
  <c r="I68" i="23" s="1"/>
  <c r="M68" i="23" s="1"/>
  <c r="S68" i="23" s="1"/>
  <c r="AU79" i="52"/>
  <c r="AW79" i="52"/>
  <c r="BC79" i="52" s="1"/>
  <c r="Y43" i="31"/>
  <c r="AK43" i="31" s="1"/>
  <c r="AC43" i="31"/>
  <c r="S23" i="39"/>
  <c r="S24" i="39"/>
  <c r="S12" i="40"/>
  <c r="S30" i="40"/>
  <c r="S34" i="41"/>
  <c r="S29" i="41"/>
  <c r="Y24" i="41"/>
  <c r="AK24" i="41" s="1"/>
  <c r="W24" i="41"/>
  <c r="S12" i="46"/>
  <c r="S30" i="46"/>
  <c r="S27" i="31"/>
  <c r="CG9" i="79"/>
  <c r="CY9" i="84"/>
  <c r="CI9" i="79" s="1"/>
  <c r="CM9" i="79" s="1"/>
  <c r="CO9" i="79" s="1"/>
  <c r="W12" i="45" s="1"/>
  <c r="W37" i="34"/>
  <c r="Y37" i="34" s="1"/>
  <c r="W37" i="40"/>
  <c r="Y37" i="40" s="1"/>
  <c r="K75" i="96"/>
  <c r="I18" i="22" s="1"/>
  <c r="M18" i="22" s="1"/>
  <c r="S18" i="22" s="1"/>
  <c r="AY26" i="33"/>
  <c r="AY23" i="33"/>
  <c r="BO22" i="51"/>
  <c r="BG22" i="51"/>
  <c r="AY22" i="51"/>
  <c r="AQ22" i="51"/>
  <c r="AU22" i="51" s="1"/>
  <c r="AU24" i="51" s="1"/>
  <c r="I16" i="8" s="1"/>
  <c r="I17" i="8" s="1"/>
  <c r="AI22" i="51"/>
  <c r="AA22" i="51"/>
  <c r="Q22" i="51"/>
  <c r="Q38" i="31"/>
  <c r="S38" i="31" s="1"/>
  <c r="BA38" i="46"/>
  <c r="AK38" i="46"/>
  <c r="Q38" i="46"/>
  <c r="S38" i="46" s="1"/>
  <c r="AU38" i="46"/>
  <c r="AE38" i="46"/>
  <c r="AI29" i="37"/>
  <c r="AI40" i="37"/>
  <c r="BO23" i="79"/>
  <c r="CE23" i="84"/>
  <c r="BQ23" i="79" s="1"/>
  <c r="BU23" i="79" s="1"/>
  <c r="BW23" i="79" s="1"/>
  <c r="Q9" i="34"/>
  <c r="S9" i="34" s="1"/>
  <c r="W28" i="35"/>
  <c r="AC28" i="35" s="1"/>
  <c r="W32" i="36"/>
  <c r="AC32" i="36" s="1"/>
  <c r="Y32" i="36"/>
  <c r="Y23" i="36"/>
  <c r="AK23" i="36" s="1"/>
  <c r="W23" i="36"/>
  <c r="S34" i="36"/>
  <c r="W33" i="37"/>
  <c r="Y33" i="37" s="1"/>
  <c r="W28" i="37"/>
  <c r="AC28" i="37" s="1"/>
  <c r="Y23" i="42"/>
  <c r="AK23" i="42" s="1"/>
  <c r="W23" i="42"/>
  <c r="AC40" i="39"/>
  <c r="AE40" i="39"/>
  <c r="K13" i="73"/>
  <c r="I29" i="23" s="1"/>
  <c r="M29" i="23" s="1"/>
  <c r="S29" i="23" s="1"/>
  <c r="I13" i="73"/>
  <c r="I29" i="25" s="1"/>
  <c r="M29" i="25" s="1"/>
  <c r="S29" i="25" s="1"/>
  <c r="I36" i="74"/>
  <c r="I27" i="56" s="1"/>
  <c r="M27" i="56" s="1"/>
  <c r="S42" i="42"/>
  <c r="AS8" i="30"/>
  <c r="AS26" i="30"/>
  <c r="AM42" i="46"/>
  <c r="AO42" i="46"/>
  <c r="AE8" i="35"/>
  <c r="Y8" i="35"/>
  <c r="AC8" i="35"/>
  <c r="Y8" i="46"/>
  <c r="BC55" i="52"/>
  <c r="W24" i="32"/>
  <c r="Y24" i="32"/>
  <c r="AK24" i="32" s="1"/>
  <c r="W31" i="32"/>
  <c r="AC31" i="32" s="1"/>
  <c r="S26" i="32"/>
  <c r="Y29" i="38"/>
  <c r="AI29" i="38" s="1"/>
  <c r="W29" i="38"/>
  <c r="AC29" i="38" s="1"/>
  <c r="S24" i="38"/>
  <c r="W26" i="38"/>
  <c r="Y26" i="38" s="1"/>
  <c r="AK26" i="38" s="1"/>
  <c r="AK8" i="44"/>
  <c r="BO9" i="79"/>
  <c r="CE9" i="84"/>
  <c r="BQ9" i="79" s="1"/>
  <c r="BU9" i="79" s="1"/>
  <c r="BW9" i="79" s="1"/>
  <c r="Q11" i="45"/>
  <c r="Q11" i="37"/>
  <c r="S11" i="37"/>
  <c r="AU11" i="30"/>
  <c r="AE11" i="30"/>
  <c r="BA11" i="30"/>
  <c r="AK11" i="30"/>
  <c r="Q11" i="30"/>
  <c r="Q11" i="40"/>
  <c r="S11" i="40"/>
  <c r="Q11" i="32"/>
  <c r="S14" i="42"/>
  <c r="Q14" i="42"/>
  <c r="Q14" i="34"/>
  <c r="Q14" i="43"/>
  <c r="S14" i="43"/>
  <c r="Q14" i="35"/>
  <c r="S14" i="35"/>
  <c r="AS42" i="38"/>
  <c r="AU42" i="38"/>
  <c r="AM43" i="45"/>
  <c r="K56" i="74"/>
  <c r="I60" i="54" s="1"/>
  <c r="M60" i="54" s="1"/>
  <c r="K58" i="74"/>
  <c r="I62" i="54" s="1"/>
  <c r="M62" i="54" s="1"/>
  <c r="M44" i="31"/>
  <c r="S36" i="31"/>
  <c r="Q36" i="31"/>
  <c r="M44" i="36"/>
  <c r="Q36" i="36"/>
  <c r="S36" i="36" s="1"/>
  <c r="AG34" i="43"/>
  <c r="AG26" i="43"/>
  <c r="AI26" i="43" s="1"/>
  <c r="AG22" i="43"/>
  <c r="AG24" i="43"/>
  <c r="AI24" i="43" s="1"/>
  <c r="AG8" i="43"/>
  <c r="AI8" i="43" s="1"/>
  <c r="AG23" i="43"/>
  <c r="S30" i="43"/>
  <c r="W29" i="44"/>
  <c r="AC29" i="44" s="1"/>
  <c r="W24" i="44"/>
  <c r="S31" i="44"/>
  <c r="S30" i="45"/>
  <c r="W27" i="30"/>
  <c r="AC27" i="30" s="1"/>
  <c r="Y27" i="30"/>
  <c r="AI27" i="30" s="1"/>
  <c r="W28" i="30"/>
  <c r="AC28" i="30" s="1"/>
  <c r="Y32" i="34"/>
  <c r="AI32" i="34" s="1"/>
  <c r="W32" i="34"/>
  <c r="AC32" i="34" s="1"/>
  <c r="AG21" i="41"/>
  <c r="AG13" i="41"/>
  <c r="AG9" i="41"/>
  <c r="AG10" i="41"/>
  <c r="AG12" i="41"/>
  <c r="AI12" i="41" s="1"/>
  <c r="AU41" i="43"/>
  <c r="AS41" i="43"/>
  <c r="AO41" i="43"/>
  <c r="BA41" i="43" s="1"/>
  <c r="AY32" i="43"/>
  <c r="AY40" i="43"/>
  <c r="AY41" i="32"/>
  <c r="AY31" i="32"/>
  <c r="AY40" i="32"/>
  <c r="AY33" i="32"/>
  <c r="Y40" i="37"/>
  <c r="AK40" i="37" s="1"/>
  <c r="AS40" i="30"/>
  <c r="AU40" i="30"/>
  <c r="S30" i="39"/>
  <c r="W29" i="40"/>
  <c r="AC29" i="40" s="1"/>
  <c r="Y29" i="40"/>
  <c r="Y24" i="40"/>
  <c r="AK24" i="40" s="1"/>
  <c r="W24" i="40"/>
  <c r="S31" i="40"/>
  <c r="W30" i="41"/>
  <c r="AC30" i="41" s="1"/>
  <c r="Y30" i="41"/>
  <c r="AI30" i="41" s="1"/>
  <c r="W25" i="41"/>
  <c r="W29" i="46"/>
  <c r="Y29" i="46"/>
  <c r="Y24" i="46"/>
  <c r="W24" i="46"/>
  <c r="S31" i="46"/>
  <c r="Y32" i="31"/>
  <c r="AI32" i="31" s="1"/>
  <c r="W32" i="31"/>
  <c r="AC32" i="31" s="1"/>
  <c r="W34" i="31"/>
  <c r="Y34" i="31" s="1"/>
  <c r="AI34" i="36"/>
  <c r="W42" i="34"/>
  <c r="Y42" i="34" s="1"/>
  <c r="AI28" i="32"/>
  <c r="AI37" i="32"/>
  <c r="W37" i="38"/>
  <c r="Y37" i="38" s="1"/>
  <c r="S37" i="39"/>
  <c r="S37" i="30"/>
  <c r="AM40" i="33"/>
  <c r="BA39" i="41"/>
  <c r="AK39" i="41"/>
  <c r="S39" i="41"/>
  <c r="Q39" i="41"/>
  <c r="AU39" i="41"/>
  <c r="AE39" i="41"/>
  <c r="AU39" i="40"/>
  <c r="AE39" i="40"/>
  <c r="BA39" i="40"/>
  <c r="AK39" i="40"/>
  <c r="S39" i="40"/>
  <c r="Q39" i="40"/>
  <c r="Y43" i="44"/>
  <c r="AK43" i="44" s="1"/>
  <c r="AC43" i="44"/>
  <c r="Y23" i="35"/>
  <c r="AK23" i="35" s="1"/>
  <c r="W23" i="35"/>
  <c r="S34" i="35"/>
  <c r="W24" i="35"/>
  <c r="Y24" i="35" s="1"/>
  <c r="W28" i="36"/>
  <c r="AC28" i="36" s="1"/>
  <c r="Y28" i="36"/>
  <c r="AI28" i="36" s="1"/>
  <c r="S30" i="36"/>
  <c r="Y34" i="37"/>
  <c r="AK34" i="37" s="1"/>
  <c r="W34" i="37"/>
  <c r="W33" i="42"/>
  <c r="S28" i="42"/>
  <c r="S30" i="42"/>
  <c r="Y43" i="34"/>
  <c r="AK43" i="34" s="1"/>
  <c r="AC43" i="34"/>
  <c r="AE43" i="34"/>
  <c r="I77" i="96"/>
  <c r="I24" i="24" s="1"/>
  <c r="M24" i="24" s="1"/>
  <c r="S24" i="24" s="1"/>
  <c r="K77" i="96"/>
  <c r="I24" i="22" s="1"/>
  <c r="M24" i="22" s="1"/>
  <c r="S24" i="22" s="1"/>
  <c r="AI24" i="39"/>
  <c r="AG12" i="34"/>
  <c r="AG21" i="34"/>
  <c r="AG13" i="34"/>
  <c r="AG9" i="34"/>
  <c r="AG10" i="34"/>
  <c r="AI40" i="38"/>
  <c r="AI25" i="38"/>
  <c r="AI42" i="38"/>
  <c r="AI31" i="38"/>
  <c r="W26" i="33"/>
  <c r="Y26" i="33" s="1"/>
  <c r="AK26" i="33" s="1"/>
  <c r="AG21" i="39"/>
  <c r="AG13" i="39"/>
  <c r="AG9" i="39"/>
  <c r="AG12" i="39"/>
  <c r="AG10" i="39"/>
  <c r="G9" i="103"/>
  <c r="G10" i="103"/>
  <c r="Q17" i="40"/>
  <c r="S17" i="40" s="1"/>
  <c r="S17" i="32"/>
  <c r="Q17" i="32"/>
  <c r="S17" i="41"/>
  <c r="Q17" i="41"/>
  <c r="Q17" i="33"/>
  <c r="S17" i="33" s="1"/>
  <c r="BA19" i="43"/>
  <c r="AK19" i="43"/>
  <c r="S19" i="43"/>
  <c r="Q19" i="43"/>
  <c r="AU19" i="43"/>
  <c r="AE19" i="43"/>
  <c r="BA19" i="35"/>
  <c r="AK19" i="35"/>
  <c r="Q19" i="35"/>
  <c r="S19" i="35" s="1"/>
  <c r="AU19" i="35"/>
  <c r="AE19" i="35"/>
  <c r="Q19" i="46"/>
  <c r="AU19" i="46"/>
  <c r="AE19" i="46"/>
  <c r="BA19" i="46"/>
  <c r="AK19" i="46"/>
  <c r="S19" i="46"/>
  <c r="AU19" i="38"/>
  <c r="AE19" i="38"/>
  <c r="BA19" i="38"/>
  <c r="AK19" i="38"/>
  <c r="S19" i="38"/>
  <c r="Q19" i="38"/>
  <c r="AU19" i="31"/>
  <c r="AE19" i="31"/>
  <c r="BA19" i="31"/>
  <c r="AK19" i="31"/>
  <c r="Q19" i="31"/>
  <c r="S19" i="31" s="1"/>
  <c r="AS43" i="36"/>
  <c r="AU43" i="36"/>
  <c r="AM56" i="56"/>
  <c r="AS56" i="56" s="1"/>
  <c r="AC56" i="56"/>
  <c r="AI56" i="56" s="1"/>
  <c r="Q56" i="56"/>
  <c r="W56" i="56" s="1"/>
  <c r="AS55" i="56"/>
  <c r="Y55" i="56"/>
  <c r="AM55" i="56"/>
  <c r="AC55" i="56"/>
  <c r="AI55" i="56" s="1"/>
  <c r="Q55" i="56"/>
  <c r="W55" i="56" s="1"/>
  <c r="K55" i="96"/>
  <c r="I29" i="53" s="1"/>
  <c r="M29" i="53" s="1"/>
  <c r="Q29" i="53" s="1"/>
  <c r="W29" i="53" s="1"/>
  <c r="AY27" i="42"/>
  <c r="AY33" i="42"/>
  <c r="W32" i="43"/>
  <c r="AC32" i="43" s="1"/>
  <c r="Y32" i="43"/>
  <c r="AI32" i="43" s="1"/>
  <c r="S27" i="44"/>
  <c r="W31" i="45"/>
  <c r="AC31" i="45" s="1"/>
  <c r="S26" i="45"/>
  <c r="W23" i="30"/>
  <c r="AC23" i="30" s="1"/>
  <c r="W34" i="30"/>
  <c r="AC34" i="30" s="1"/>
  <c r="S29" i="30"/>
  <c r="S33" i="34"/>
  <c r="W12" i="34"/>
  <c r="Y12" i="34" s="1"/>
  <c r="AK12" i="34" s="1"/>
  <c r="Y30" i="34"/>
  <c r="AI30" i="34" s="1"/>
  <c r="W30" i="34"/>
  <c r="AC30" i="34" s="1"/>
  <c r="AS22" i="91"/>
  <c r="AS18" i="91"/>
  <c r="AS14" i="91"/>
  <c r="AS10" i="91"/>
  <c r="AS19" i="91"/>
  <c r="AS15" i="91"/>
  <c r="AS11" i="91"/>
  <c r="AS23" i="91"/>
  <c r="AS20" i="91"/>
  <c r="AS16" i="91"/>
  <c r="AS12" i="91"/>
  <c r="AS8" i="91"/>
  <c r="AS21" i="91"/>
  <c r="AS17" i="91"/>
  <c r="AS13" i="91"/>
  <c r="AS9" i="91"/>
  <c r="AU8" i="36"/>
  <c r="AO8" i="36"/>
  <c r="AY8" i="36" s="1"/>
  <c r="AY26" i="36"/>
  <c r="Y40" i="38"/>
  <c r="Y42" i="33"/>
  <c r="AK42" i="33" s="1"/>
  <c r="AI47" i="46"/>
  <c r="AO8" i="7" s="1"/>
  <c r="K11" i="73"/>
  <c r="I23" i="23" s="1"/>
  <c r="M23" i="23" s="1"/>
  <c r="S23" i="23" s="1"/>
  <c r="Y23" i="91"/>
  <c r="Y20" i="91"/>
  <c r="Y16" i="91"/>
  <c r="Y12" i="91"/>
  <c r="Y8" i="91"/>
  <c r="Y21" i="91"/>
  <c r="Y17" i="91"/>
  <c r="Y13" i="91"/>
  <c r="Y9" i="91"/>
  <c r="Y22" i="91"/>
  <c r="Y18" i="91"/>
  <c r="Y14" i="91"/>
  <c r="Y10" i="91"/>
  <c r="Y19" i="91"/>
  <c r="Y15" i="91"/>
  <c r="Y11" i="91"/>
  <c r="BG23" i="91"/>
  <c r="AI42" i="36"/>
  <c r="AI32" i="36"/>
  <c r="AI41" i="36"/>
  <c r="AI33" i="36"/>
  <c r="Y40" i="40"/>
  <c r="AK40" i="40" s="1"/>
  <c r="W31" i="39"/>
  <c r="AC31" i="39" s="1"/>
  <c r="S26" i="39"/>
  <c r="W25" i="40"/>
  <c r="Y25" i="40"/>
  <c r="AK25" i="40" s="1"/>
  <c r="W31" i="41"/>
  <c r="AC31" i="41" s="1"/>
  <c r="S32" i="41"/>
  <c r="S27" i="46"/>
  <c r="W28" i="31"/>
  <c r="AC28" i="31" s="1"/>
  <c r="Y43" i="32"/>
  <c r="AK43" i="32" s="1"/>
  <c r="AC43" i="32"/>
  <c r="W37" i="43"/>
  <c r="AU39" i="43"/>
  <c r="AE39" i="43"/>
  <c r="BA39" i="43"/>
  <c r="AK39" i="43"/>
  <c r="Q39" i="43"/>
  <c r="Q38" i="42"/>
  <c r="S38" i="42" s="1"/>
  <c r="Q9" i="39"/>
  <c r="S9" i="38"/>
  <c r="Q9" i="38"/>
  <c r="S25" i="35"/>
  <c r="S24" i="36"/>
  <c r="S31" i="36"/>
  <c r="W26" i="36"/>
  <c r="S25" i="37"/>
  <c r="S29" i="42"/>
  <c r="S31" i="42"/>
  <c r="W26" i="42"/>
  <c r="Y26" i="42" s="1"/>
  <c r="AK26" i="42" s="1"/>
  <c r="AO40" i="36"/>
  <c r="AY40" i="30"/>
  <c r="AI29" i="40"/>
  <c r="AI40" i="40"/>
  <c r="Y40" i="44"/>
  <c r="AK40" i="44" s="1"/>
  <c r="I40" i="74"/>
  <c r="I37" i="56" s="1"/>
  <c r="M37" i="56" s="1"/>
  <c r="K12" i="73"/>
  <c r="I26" i="23" s="1"/>
  <c r="M26" i="23" s="1"/>
  <c r="S26" i="23" s="1"/>
  <c r="I12" i="73"/>
  <c r="I26" i="25" s="1"/>
  <c r="M26" i="25" s="1"/>
  <c r="S26" i="25" s="1"/>
  <c r="AM43" i="38"/>
  <c r="AM43" i="44"/>
  <c r="M21" i="56"/>
  <c r="AI43" i="34"/>
  <c r="AI29" i="34"/>
  <c r="W32" i="32"/>
  <c r="AC32" i="32" s="1"/>
  <c r="Y32" i="32"/>
  <c r="AI32" i="32" s="1"/>
  <c r="Y23" i="32"/>
  <c r="AK23" i="32" s="1"/>
  <c r="W23" i="32"/>
  <c r="S34" i="32"/>
  <c r="S12" i="33"/>
  <c r="Y23" i="38"/>
  <c r="AK23" i="38" s="1"/>
  <c r="W23" i="38"/>
  <c r="AS8" i="33"/>
  <c r="AG46" i="45"/>
  <c r="AG41" i="45"/>
  <c r="AG38" i="45"/>
  <c r="AG40" i="45"/>
  <c r="AI40" i="45" s="1"/>
  <c r="AG36" i="45"/>
  <c r="AG30" i="45"/>
  <c r="AG18" i="45"/>
  <c r="AG14" i="45"/>
  <c r="AG32" i="45"/>
  <c r="AI32" i="45" s="1"/>
  <c r="AG28" i="45"/>
  <c r="AI28" i="45" s="1"/>
  <c r="AG20" i="45"/>
  <c r="AG16" i="45"/>
  <c r="AG27" i="45"/>
  <c r="AI27" i="45" s="1"/>
  <c r="AG42" i="45"/>
  <c r="AG15" i="45"/>
  <c r="AG33" i="45"/>
  <c r="AG37" i="45"/>
  <c r="AG17" i="45"/>
  <c r="AG43" i="45"/>
  <c r="AG11" i="45"/>
  <c r="AG19" i="45"/>
  <c r="AG25" i="45"/>
  <c r="AI25" i="45" s="1"/>
  <c r="AG29" i="45"/>
  <c r="AG39" i="45"/>
  <c r="AG31" i="45"/>
  <c r="AG45" i="45"/>
  <c r="CE9" i="52"/>
  <c r="AU13" i="46"/>
  <c r="AE13" i="46"/>
  <c r="BA13" i="46"/>
  <c r="AK13" i="46"/>
  <c r="Q13" i="46"/>
  <c r="S13" i="46" s="1"/>
  <c r="Q13" i="38"/>
  <c r="S13" i="38" s="1"/>
  <c r="Q13" i="31"/>
  <c r="S13" i="31"/>
  <c r="S13" i="39"/>
  <c r="Q13" i="39"/>
  <c r="BQ22" i="52"/>
  <c r="AS22" i="52"/>
  <c r="AC22" i="52"/>
  <c r="AI22" i="52" s="1"/>
  <c r="AW22" i="52"/>
  <c r="BA22" i="52" s="1"/>
  <c r="Y22" i="52"/>
  <c r="CA22" i="52"/>
  <c r="CG22" i="52" s="1"/>
  <c r="AM22" i="52"/>
  <c r="BW22" i="52"/>
  <c r="BG22" i="52"/>
  <c r="BM22" i="52" s="1"/>
  <c r="Q22" i="52"/>
  <c r="S15" i="41"/>
  <c r="Q15" i="41"/>
  <c r="Q15" i="33"/>
  <c r="S15" i="33" s="1"/>
  <c r="Q15" i="44"/>
  <c r="S15" i="44" s="1"/>
  <c r="S15" i="36"/>
  <c r="Q15" i="36"/>
  <c r="AM43" i="35"/>
  <c r="AC42" i="40"/>
  <c r="AE42" i="40"/>
  <c r="AS43" i="34"/>
  <c r="AU43" i="34"/>
  <c r="K48" i="74"/>
  <c r="I52" i="54" s="1"/>
  <c r="M52" i="54" s="1"/>
  <c r="K50" i="74"/>
  <c r="I54" i="54" s="1"/>
  <c r="M54" i="54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Q9" i="77"/>
  <c r="AS9" i="77" s="1"/>
  <c r="I18" i="15" s="1"/>
  <c r="G20" i="77"/>
  <c r="I20" i="77" s="1"/>
  <c r="I51" i="56" s="1"/>
  <c r="M51" i="56" s="1"/>
  <c r="G9" i="77"/>
  <c r="I9" i="77" s="1"/>
  <c r="I25" i="56" s="1"/>
  <c r="M25" i="56" s="1"/>
  <c r="G18" i="77"/>
  <c r="I18" i="77" s="1"/>
  <c r="I47" i="56" s="1"/>
  <c r="G19" i="77"/>
  <c r="I19" i="77" s="1"/>
  <c r="I30" i="56" s="1"/>
  <c r="M30" i="56" s="1"/>
  <c r="I44" i="41"/>
  <c r="I44" i="38"/>
  <c r="I44" i="39"/>
  <c r="M44" i="44"/>
  <c r="Q36" i="44"/>
  <c r="S36" i="44" s="1"/>
  <c r="K34" i="74"/>
  <c r="I23" i="54" s="1"/>
  <c r="M23" i="54" s="1"/>
  <c r="AY32" i="35"/>
  <c r="Y27" i="43"/>
  <c r="AK27" i="43" s="1"/>
  <c r="W27" i="43"/>
  <c r="W33" i="43"/>
  <c r="Y33" i="43" s="1"/>
  <c r="W12" i="43"/>
  <c r="Y12" i="43" s="1"/>
  <c r="AK12" i="43" s="1"/>
  <c r="W32" i="44"/>
  <c r="AC32" i="44" s="1"/>
  <c r="S23" i="44"/>
  <c r="S28" i="45"/>
  <c r="S29" i="34"/>
  <c r="W31" i="34"/>
  <c r="AC31" i="34" s="1"/>
  <c r="Y31" i="34"/>
  <c r="AI31" i="34" s="1"/>
  <c r="Y26" i="34"/>
  <c r="AK26" i="34" s="1"/>
  <c r="W26" i="34"/>
  <c r="AM40" i="35"/>
  <c r="AC40" i="43"/>
  <c r="AE40" i="43"/>
  <c r="AG12" i="38"/>
  <c r="AG21" i="38"/>
  <c r="AG13" i="38"/>
  <c r="AG9" i="38"/>
  <c r="AG10" i="38"/>
  <c r="AI29" i="42"/>
  <c r="AI42" i="42"/>
  <c r="AI41" i="42"/>
  <c r="AI31" i="35"/>
  <c r="AI27" i="35"/>
  <c r="AI30" i="35"/>
  <c r="AI42" i="35"/>
  <c r="AI43" i="31"/>
  <c r="S33" i="39"/>
  <c r="W28" i="39"/>
  <c r="AC28" i="39" s="1"/>
  <c r="W34" i="40"/>
  <c r="Y34" i="40" s="1"/>
  <c r="S12" i="41"/>
  <c r="Y32" i="46"/>
  <c r="W32" i="46"/>
  <c r="S23" i="46"/>
  <c r="S29" i="31"/>
  <c r="W31" i="31"/>
  <c r="AC31" i="31" s="1"/>
  <c r="W26" i="31"/>
  <c r="Y26" i="31" s="1"/>
  <c r="S10" i="23"/>
  <c r="U84" i="52"/>
  <c r="W84" i="52" s="1"/>
  <c r="Q84" i="52"/>
  <c r="Y84" i="52" s="1"/>
  <c r="AY41" i="40"/>
  <c r="BA27" i="7"/>
  <c r="G41" i="10"/>
  <c r="AG23" i="33"/>
  <c r="AI23" i="33" s="1"/>
  <c r="AG24" i="33"/>
  <c r="AI24" i="33" s="1"/>
  <c r="AG8" i="33"/>
  <c r="AI8" i="33" s="1"/>
  <c r="AG26" i="33"/>
  <c r="AG34" i="33"/>
  <c r="AI34" i="33" s="1"/>
  <c r="AG22" i="33"/>
  <c r="AU39" i="37"/>
  <c r="AE39" i="37"/>
  <c r="BA39" i="37"/>
  <c r="AK39" i="37"/>
  <c r="S39" i="37"/>
  <c r="Q39" i="37"/>
  <c r="AU39" i="36"/>
  <c r="AE39" i="36"/>
  <c r="AK39" i="36"/>
  <c r="BA39" i="36"/>
  <c r="Q39" i="36"/>
  <c r="AY8" i="31"/>
  <c r="Q9" i="41"/>
  <c r="S9" i="40"/>
  <c r="Q9" i="40"/>
  <c r="W32" i="35"/>
  <c r="AC32" i="35" s="1"/>
  <c r="Y32" i="35"/>
  <c r="AI32" i="35" s="1"/>
  <c r="W26" i="37"/>
  <c r="W32" i="37"/>
  <c r="AC32" i="37" s="1"/>
  <c r="W27" i="42"/>
  <c r="AO40" i="39"/>
  <c r="Y23" i="89"/>
  <c r="Y20" i="89"/>
  <c r="Y16" i="89"/>
  <c r="Y12" i="89"/>
  <c r="Y8" i="89"/>
  <c r="Y21" i="89"/>
  <c r="Y17" i="89"/>
  <c r="Y13" i="89"/>
  <c r="Y9" i="89"/>
  <c r="Y22" i="89"/>
  <c r="Y18" i="89"/>
  <c r="Y14" i="89"/>
  <c r="Y10" i="89"/>
  <c r="Y19" i="89"/>
  <c r="Y15" i="89"/>
  <c r="Y11" i="89"/>
  <c r="BG23" i="89"/>
  <c r="Y40" i="42"/>
  <c r="AK40" i="42" s="1"/>
  <c r="AY8" i="37"/>
  <c r="AY26" i="37"/>
  <c r="I43" i="74"/>
  <c r="I43" i="56" s="1"/>
  <c r="M43" i="56" s="1"/>
  <c r="K15" i="73"/>
  <c r="I35" i="23" s="1"/>
  <c r="M35" i="23" s="1"/>
  <c r="S35" i="23" s="1"/>
  <c r="I15" i="73"/>
  <c r="I35" i="25" s="1"/>
  <c r="M35" i="25" s="1"/>
  <c r="S35" i="25" s="1"/>
  <c r="CE8" i="52"/>
  <c r="K42" i="74"/>
  <c r="I41" i="54" s="1"/>
  <c r="M41" i="54" s="1"/>
  <c r="I42" i="74"/>
  <c r="I41" i="56" s="1"/>
  <c r="M41" i="56" s="1"/>
  <c r="K78" i="96"/>
  <c r="I25" i="22" s="1"/>
  <c r="M25" i="22" s="1"/>
  <c r="S25" i="22" s="1"/>
  <c r="I162" i="11"/>
  <c r="I163" i="11" s="1"/>
  <c r="G53" i="10" s="1"/>
  <c r="G54" i="10" s="1"/>
  <c r="Q39" i="55"/>
  <c r="W39" i="55" s="1"/>
  <c r="AA39" i="55"/>
  <c r="AI39" i="55"/>
  <c r="Q28" i="55"/>
  <c r="W28" i="55" s="1"/>
  <c r="AA28" i="55"/>
  <c r="AI28" i="55"/>
  <c r="S47" i="98"/>
  <c r="S52" i="98"/>
  <c r="E11" i="94" s="1"/>
  <c r="G11" i="94" s="1"/>
  <c r="S56" i="98"/>
  <c r="E15" i="94" s="1"/>
  <c r="G15" i="94" s="1"/>
  <c r="S60" i="98"/>
  <c r="E19" i="94" s="1"/>
  <c r="G19" i="94" s="1"/>
  <c r="S64" i="98"/>
  <c r="E23" i="94" s="1"/>
  <c r="G23" i="94" s="1"/>
  <c r="S68" i="98"/>
  <c r="E27" i="94" s="1"/>
  <c r="G27" i="94" s="1"/>
  <c r="S72" i="98"/>
  <c r="E31" i="94" s="1"/>
  <c r="G31" i="94" s="1"/>
  <c r="S76" i="98"/>
  <c r="E29" i="96" s="1"/>
  <c r="S80" i="98"/>
  <c r="E31" i="96" s="1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K85" i="95"/>
  <c r="I174" i="11" s="1"/>
  <c r="Q11" i="55"/>
  <c r="W11" i="55" s="1"/>
  <c r="AA11" i="55"/>
  <c r="AI11" i="55"/>
  <c r="AM13" i="46" l="1"/>
  <c r="AO13" i="46"/>
  <c r="AM19" i="31"/>
  <c r="AS19" i="31" s="1"/>
  <c r="AC12" i="45"/>
  <c r="AE12" i="45"/>
  <c r="Y12" i="45"/>
  <c r="AK12" i="45" s="1"/>
  <c r="S44" i="45"/>
  <c r="AM36" i="45"/>
  <c r="AO36" i="45"/>
  <c r="AO15" i="44"/>
  <c r="AM15" i="44"/>
  <c r="AM38" i="42"/>
  <c r="AO38" i="42"/>
  <c r="AM17" i="40"/>
  <c r="AO17" i="40"/>
  <c r="AK24" i="35"/>
  <c r="AI24" i="35"/>
  <c r="AK42" i="34"/>
  <c r="AI42" i="34"/>
  <c r="AM36" i="36"/>
  <c r="AO36" i="36" s="1"/>
  <c r="AM9" i="34"/>
  <c r="AM18" i="46"/>
  <c r="AO18" i="46" s="1"/>
  <c r="AO18" i="35"/>
  <c r="AM18" i="35"/>
  <c r="BA43" i="40"/>
  <c r="AY43" i="40"/>
  <c r="AC12" i="30"/>
  <c r="Y12" i="30"/>
  <c r="AM15" i="38"/>
  <c r="AM15" i="43"/>
  <c r="AK33" i="31"/>
  <c r="AI33" i="31"/>
  <c r="AM14" i="44"/>
  <c r="AK34" i="39"/>
  <c r="AI34" i="39"/>
  <c r="AM18" i="34"/>
  <c r="AM39" i="30"/>
  <c r="AS39" i="30" s="1"/>
  <c r="BA37" i="36"/>
  <c r="AY37" i="36"/>
  <c r="AK24" i="31"/>
  <c r="AI24" i="31"/>
  <c r="BA42" i="44"/>
  <c r="AY42" i="44"/>
  <c r="AK34" i="44"/>
  <c r="AI34" i="44"/>
  <c r="AM15" i="30"/>
  <c r="AS15" i="30" s="1"/>
  <c r="AO15" i="30"/>
  <c r="AY15" i="30" s="1"/>
  <c r="AK42" i="31"/>
  <c r="AI42" i="31"/>
  <c r="AK25" i="44"/>
  <c r="AI25" i="44"/>
  <c r="S44" i="34"/>
  <c r="AM36" i="34"/>
  <c r="AK26" i="44"/>
  <c r="AI26" i="44"/>
  <c r="AM14" i="39"/>
  <c r="AY27" i="34"/>
  <c r="BA27" i="34"/>
  <c r="AY33" i="44"/>
  <c r="BA33" i="44"/>
  <c r="AO18" i="43"/>
  <c r="AM18" i="43"/>
  <c r="BA25" i="40"/>
  <c r="AY25" i="40"/>
  <c r="AO14" i="32"/>
  <c r="AM14" i="32"/>
  <c r="AM11" i="38"/>
  <c r="AO11" i="43"/>
  <c r="AM11" i="43"/>
  <c r="AK37" i="35"/>
  <c r="AI37" i="35"/>
  <c r="AO18" i="30"/>
  <c r="AY18" i="30" s="1"/>
  <c r="AM18" i="30"/>
  <c r="AS18" i="30" s="1"/>
  <c r="AM18" i="45"/>
  <c r="AK33" i="37"/>
  <c r="AI33" i="37"/>
  <c r="AM16" i="33"/>
  <c r="AO16" i="30"/>
  <c r="AY16" i="30" s="1"/>
  <c r="AM16" i="30"/>
  <c r="AS16" i="30" s="1"/>
  <c r="AK33" i="39"/>
  <c r="AI33" i="39"/>
  <c r="AO15" i="46"/>
  <c r="AM15" i="46"/>
  <c r="AS12" i="34"/>
  <c r="AU12" i="34"/>
  <c r="AO12" i="34"/>
  <c r="BA12" i="34" s="1"/>
  <c r="AM19" i="40"/>
  <c r="AS19" i="40" s="1"/>
  <c r="AM9" i="37"/>
  <c r="AO9" i="37"/>
  <c r="BA9" i="37" s="1"/>
  <c r="AK37" i="39"/>
  <c r="AI37" i="39"/>
  <c r="AU12" i="43"/>
  <c r="AS12" i="43"/>
  <c r="AO12" i="43"/>
  <c r="BA12" i="43" s="1"/>
  <c r="AM16" i="38"/>
  <c r="AM15" i="37"/>
  <c r="AK42" i="43"/>
  <c r="AI42" i="43"/>
  <c r="AK37" i="42"/>
  <c r="AI37" i="42"/>
  <c r="BA33" i="31"/>
  <c r="AY33" i="31"/>
  <c r="AM17" i="30"/>
  <c r="AS17" i="30" s="1"/>
  <c r="AM14" i="46"/>
  <c r="AO14" i="46" s="1"/>
  <c r="AM39" i="39"/>
  <c r="AS39" i="39" s="1"/>
  <c r="AK25" i="31"/>
  <c r="AI25" i="31"/>
  <c r="BA33" i="40"/>
  <c r="AY33" i="40"/>
  <c r="AM39" i="44"/>
  <c r="AS39" i="44" s="1"/>
  <c r="AO39" i="44"/>
  <c r="AY39" i="44" s="1"/>
  <c r="BA26" i="31"/>
  <c r="AY26" i="31"/>
  <c r="BA34" i="40"/>
  <c r="AY34" i="40"/>
  <c r="S44" i="41"/>
  <c r="AM36" i="41"/>
  <c r="AO36" i="41"/>
  <c r="AM15" i="34"/>
  <c r="AM15" i="39"/>
  <c r="AM13" i="44"/>
  <c r="AK42" i="32"/>
  <c r="AI42" i="32"/>
  <c r="AK26" i="39"/>
  <c r="AI26" i="39"/>
  <c r="AM17" i="39"/>
  <c r="BA24" i="35"/>
  <c r="AY24" i="35"/>
  <c r="AM14" i="40"/>
  <c r="AM11" i="46"/>
  <c r="AO11" i="46" s="1"/>
  <c r="AY37" i="34"/>
  <c r="BA37" i="34"/>
  <c r="AM16" i="34"/>
  <c r="AK34" i="40"/>
  <c r="AI34" i="40"/>
  <c r="AK33" i="43"/>
  <c r="AI33" i="43"/>
  <c r="AM15" i="33"/>
  <c r="AK37" i="38"/>
  <c r="AI37" i="38"/>
  <c r="AK37" i="40"/>
  <c r="AI37" i="40"/>
  <c r="AK26" i="31"/>
  <c r="AI26" i="31"/>
  <c r="S44" i="44"/>
  <c r="AM36" i="44"/>
  <c r="AO13" i="38"/>
  <c r="BA13" i="38" s="1"/>
  <c r="AM13" i="38"/>
  <c r="AM19" i="35"/>
  <c r="AS19" i="35" s="1"/>
  <c r="AK34" i="31"/>
  <c r="AI34" i="31"/>
  <c r="AM38" i="31"/>
  <c r="AO38" i="31"/>
  <c r="AK37" i="34"/>
  <c r="AI37" i="34"/>
  <c r="AK24" i="36"/>
  <c r="AI24" i="36"/>
  <c r="AM38" i="41"/>
  <c r="AM36" i="33"/>
  <c r="BA42" i="37"/>
  <c r="AY42" i="37"/>
  <c r="AK27" i="41"/>
  <c r="AI27" i="41"/>
  <c r="AM13" i="43"/>
  <c r="AK33" i="33"/>
  <c r="AI33" i="33"/>
  <c r="BA37" i="33"/>
  <c r="AY37" i="33"/>
  <c r="AO36" i="40"/>
  <c r="AM36" i="40"/>
  <c r="BA43" i="42"/>
  <c r="AY43" i="42"/>
  <c r="AM11" i="36"/>
  <c r="AK25" i="33"/>
  <c r="AI25" i="33"/>
  <c r="AM38" i="45"/>
  <c r="AK42" i="44"/>
  <c r="AI42" i="44"/>
  <c r="BA33" i="43"/>
  <c r="AY33" i="43"/>
  <c r="AM13" i="45"/>
  <c r="AM39" i="42"/>
  <c r="AS39" i="42" s="1"/>
  <c r="AO36" i="35"/>
  <c r="S44" i="35"/>
  <c r="AM36" i="35"/>
  <c r="BA42" i="40"/>
  <c r="AY42" i="40"/>
  <c r="AO19" i="41"/>
  <c r="AY19" i="41" s="1"/>
  <c r="AM19" i="41"/>
  <c r="AS19" i="41" s="1"/>
  <c r="AM17" i="31"/>
  <c r="BA43" i="31"/>
  <c r="AY43" i="31"/>
  <c r="BA23" i="36"/>
  <c r="AY23" i="36"/>
  <c r="AO38" i="38"/>
  <c r="AY38" i="38" s="1"/>
  <c r="AM38" i="38"/>
  <c r="AS38" i="38" s="1"/>
  <c r="S44" i="42"/>
  <c r="AM36" i="42"/>
  <c r="AO36" i="42"/>
  <c r="AM17" i="33"/>
  <c r="AM38" i="46"/>
  <c r="AO38" i="46" s="1"/>
  <c r="AM18" i="39"/>
  <c r="AM13" i="41"/>
  <c r="AM39" i="35"/>
  <c r="AS39" i="35" s="1"/>
  <c r="AK27" i="40"/>
  <c r="AI27" i="40"/>
  <c r="AM19" i="37"/>
  <c r="AS19" i="37" s="1"/>
  <c r="AY42" i="34"/>
  <c r="BA42" i="34"/>
  <c r="AM14" i="36"/>
  <c r="AM11" i="42"/>
  <c r="AO11" i="42"/>
  <c r="BA37" i="40"/>
  <c r="AY37" i="40"/>
  <c r="BA42" i="35"/>
  <c r="AY42" i="35"/>
  <c r="AM16" i="37"/>
  <c r="AK27" i="39"/>
  <c r="AI27" i="39"/>
  <c r="AM15" i="40"/>
  <c r="AM13" i="34"/>
  <c r="AK23" i="31"/>
  <c r="AI23" i="31"/>
  <c r="AM11" i="41"/>
  <c r="AO38" i="30"/>
  <c r="AM38" i="30"/>
  <c r="S44" i="38"/>
  <c r="AM36" i="38"/>
  <c r="AO36" i="38"/>
  <c r="AM19" i="36"/>
  <c r="AS19" i="36" s="1"/>
  <c r="AO38" i="33"/>
  <c r="AM38" i="33"/>
  <c r="AM14" i="41"/>
  <c r="AO14" i="41"/>
  <c r="BA43" i="43"/>
  <c r="AY43" i="43"/>
  <c r="AM38" i="39"/>
  <c r="AK33" i="40"/>
  <c r="AI33" i="40"/>
  <c r="AK33" i="44"/>
  <c r="AI33" i="44"/>
  <c r="AO18" i="37"/>
  <c r="AM18" i="37"/>
  <c r="O34" i="97"/>
  <c r="O30" i="97"/>
  <c r="O26" i="97"/>
  <c r="O22" i="97"/>
  <c r="O37" i="97"/>
  <c r="O33" i="97"/>
  <c r="O29" i="97"/>
  <c r="O25" i="97"/>
  <c r="O21" i="97"/>
  <c r="O36" i="97"/>
  <c r="O32" i="97"/>
  <c r="O28" i="97"/>
  <c r="O24" i="97"/>
  <c r="O20" i="97"/>
  <c r="O35" i="97"/>
  <c r="O31" i="97"/>
  <c r="O27" i="97"/>
  <c r="O23" i="97"/>
  <c r="M78" i="95"/>
  <c r="K78" i="95"/>
  <c r="I169" i="11" s="1"/>
  <c r="Y32" i="37"/>
  <c r="AI32" i="37" s="1"/>
  <c r="Y39" i="36"/>
  <c r="AI39" i="36" s="1"/>
  <c r="W39" i="36"/>
  <c r="AC39" i="36" s="1"/>
  <c r="AM23" i="46"/>
  <c r="AO23" i="46" s="1"/>
  <c r="I22" i="96"/>
  <c r="E70" i="95" s="1"/>
  <c r="G70" i="95" s="1"/>
  <c r="I31" i="96"/>
  <c r="E39" i="94" s="1"/>
  <c r="G39" i="94" s="1"/>
  <c r="K31" i="96"/>
  <c r="E40" i="94" s="1"/>
  <c r="G40" i="94" s="1"/>
  <c r="M23" i="94"/>
  <c r="K23" i="94"/>
  <c r="I46" i="33" s="1"/>
  <c r="M46" i="33" s="1"/>
  <c r="K43" i="74"/>
  <c r="I43" i="54" s="1"/>
  <c r="M43" i="54" s="1"/>
  <c r="BC24" i="89"/>
  <c r="BC25" i="89" s="1"/>
  <c r="I24" i="89"/>
  <c r="I25" i="89" s="1"/>
  <c r="AQ24" i="89"/>
  <c r="AQ25" i="89" s="1"/>
  <c r="AG24" i="89"/>
  <c r="AG25" i="89" s="1"/>
  <c r="W24" i="89"/>
  <c r="W25" i="89" s="1"/>
  <c r="AC27" i="42"/>
  <c r="AE27" i="42"/>
  <c r="AC26" i="37"/>
  <c r="AE26" i="37"/>
  <c r="AI27" i="43"/>
  <c r="Y31" i="31"/>
  <c r="AI31" i="31" s="1"/>
  <c r="AI12" i="38"/>
  <c r="AC26" i="34"/>
  <c r="AE26" i="34"/>
  <c r="AO29" i="34"/>
  <c r="AY29" i="34" s="1"/>
  <c r="AM29" i="34"/>
  <c r="AS29" i="34" s="1"/>
  <c r="Y32" i="44"/>
  <c r="AI32" i="44" s="1"/>
  <c r="Q23" i="54"/>
  <c r="W23" i="54" s="1"/>
  <c r="AI30" i="56"/>
  <c r="Y30" i="56"/>
  <c r="AM30" i="56"/>
  <c r="AS30" i="56" s="1"/>
  <c r="AC30" i="56"/>
  <c r="Q30" i="56"/>
  <c r="W30" i="56" s="1"/>
  <c r="M18" i="15"/>
  <c r="I30" i="15"/>
  <c r="Q54" i="54"/>
  <c r="W54" i="54" s="1"/>
  <c r="Y54" i="54"/>
  <c r="BC22" i="52"/>
  <c r="Y13" i="31"/>
  <c r="AK13" i="31" s="1"/>
  <c r="W13" i="31"/>
  <c r="AI33" i="45"/>
  <c r="AO34" i="32"/>
  <c r="BA34" i="32" s="1"/>
  <c r="AM34" i="32"/>
  <c r="AM21" i="56"/>
  <c r="AS21" i="56" s="1"/>
  <c r="AC21" i="56"/>
  <c r="AI21" i="56" s="1"/>
  <c r="Q21" i="56"/>
  <c r="W21" i="56" s="1"/>
  <c r="Y21" i="56"/>
  <c r="AU43" i="38"/>
  <c r="AS43" i="38"/>
  <c r="AO43" i="38"/>
  <c r="K40" i="74"/>
  <c r="I37" i="54" s="1"/>
  <c r="M37" i="54" s="1"/>
  <c r="BA40" i="36"/>
  <c r="AY40" i="36"/>
  <c r="AM29" i="42"/>
  <c r="AS29" i="42" s="1"/>
  <c r="AO31" i="36"/>
  <c r="AY31" i="36" s="1"/>
  <c r="AM31" i="36"/>
  <c r="AS31" i="36" s="1"/>
  <c r="AM27" i="46"/>
  <c r="AO27" i="46" s="1"/>
  <c r="Y31" i="39"/>
  <c r="AI31" i="39" s="1"/>
  <c r="BC24" i="91"/>
  <c r="BC25" i="91" s="1"/>
  <c r="I24" i="91"/>
  <c r="I25" i="91" s="1"/>
  <c r="AQ24" i="91"/>
  <c r="AQ25" i="91" s="1"/>
  <c r="AG24" i="91"/>
  <c r="AG25" i="91" s="1"/>
  <c r="W24" i="91"/>
  <c r="W25" i="91" s="1"/>
  <c r="Y34" i="30"/>
  <c r="Y19" i="46"/>
  <c r="W19" i="46"/>
  <c r="AI12" i="39"/>
  <c r="AI12" i="34"/>
  <c r="AM30" i="42"/>
  <c r="AS30" i="42" s="1"/>
  <c r="AC34" i="37"/>
  <c r="AE34" i="37"/>
  <c r="AC23" i="35"/>
  <c r="AE23" i="35"/>
  <c r="W39" i="40"/>
  <c r="AC39" i="40" s="1"/>
  <c r="Y39" i="40"/>
  <c r="AI39" i="40" s="1"/>
  <c r="Y39" i="41"/>
  <c r="AI39" i="41" s="1"/>
  <c r="W39" i="41"/>
  <c r="AC39" i="41" s="1"/>
  <c r="AU40" i="33"/>
  <c r="AS40" i="33"/>
  <c r="AO40" i="33"/>
  <c r="AC25" i="41"/>
  <c r="AE25" i="41"/>
  <c r="AO31" i="40"/>
  <c r="AY31" i="40" s="1"/>
  <c r="AM31" i="40"/>
  <c r="AS31" i="40" s="1"/>
  <c r="AC24" i="44"/>
  <c r="AE24" i="44"/>
  <c r="AO30" i="43"/>
  <c r="AY30" i="43" s="1"/>
  <c r="AM30" i="43"/>
  <c r="AS30" i="43" s="1"/>
  <c r="Q44" i="31"/>
  <c r="W36" i="31"/>
  <c r="Y36" i="31" s="1"/>
  <c r="AS43" i="45"/>
  <c r="AU43" i="45"/>
  <c r="AO14" i="35"/>
  <c r="AM14" i="35"/>
  <c r="W14" i="42"/>
  <c r="W11" i="30"/>
  <c r="AC11" i="30" s="1"/>
  <c r="AM24" i="38"/>
  <c r="AK8" i="35"/>
  <c r="AI27" i="56"/>
  <c r="Y27" i="56"/>
  <c r="AM27" i="56"/>
  <c r="AS27" i="56" s="1"/>
  <c r="AC27" i="56"/>
  <c r="Q27" i="56"/>
  <c r="W27" i="56" s="1"/>
  <c r="AO34" i="36"/>
  <c r="AM34" i="36"/>
  <c r="AG10" i="45"/>
  <c r="AG12" i="45"/>
  <c r="AI12" i="45" s="1"/>
  <c r="AG13" i="45"/>
  <c r="AG21" i="45"/>
  <c r="AG9" i="45"/>
  <c r="AM12" i="46"/>
  <c r="AO12" i="46" s="1"/>
  <c r="AM34" i="41"/>
  <c r="AO34" i="41" s="1"/>
  <c r="AM23" i="39"/>
  <c r="AO23" i="39" s="1"/>
  <c r="AC24" i="45"/>
  <c r="AE24" i="45"/>
  <c r="AO30" i="44"/>
  <c r="AY30" i="44" s="1"/>
  <c r="AM30" i="44"/>
  <c r="AS30" i="44" s="1"/>
  <c r="CG50" i="52"/>
  <c r="BQ50" i="52"/>
  <c r="AS50" i="52"/>
  <c r="AC50" i="52"/>
  <c r="BW50" i="52"/>
  <c r="BG50" i="52"/>
  <c r="AI50" i="52"/>
  <c r="Q50" i="52"/>
  <c r="W50" i="52" s="1"/>
  <c r="BM50" i="52"/>
  <c r="AW50" i="52"/>
  <c r="Y50" i="52"/>
  <c r="CA50" i="52"/>
  <c r="CE50" i="52" s="1"/>
  <c r="BC50" i="52"/>
  <c r="AM50" i="52"/>
  <c r="AQ50" i="52" s="1"/>
  <c r="BQ42" i="52"/>
  <c r="AS42" i="52"/>
  <c r="AC42" i="52"/>
  <c r="AI42" i="52" s="1"/>
  <c r="BW42" i="52"/>
  <c r="BG42" i="52"/>
  <c r="Q42" i="52"/>
  <c r="W42" i="52" s="1"/>
  <c r="BM42" i="52"/>
  <c r="AW42" i="52"/>
  <c r="CA42" i="52"/>
  <c r="CE42" i="52" s="1"/>
  <c r="BC42" i="52"/>
  <c r="AM42" i="52"/>
  <c r="AQ42" i="52" s="1"/>
  <c r="BC32" i="52"/>
  <c r="Y16" i="41"/>
  <c r="W16" i="41"/>
  <c r="AM33" i="38"/>
  <c r="AO33" i="38" s="1"/>
  <c r="AM34" i="33"/>
  <c r="AO34" i="33" s="1"/>
  <c r="AU40" i="31"/>
  <c r="AS40" i="31"/>
  <c r="AI42" i="41"/>
  <c r="AO36" i="32"/>
  <c r="AM36" i="32"/>
  <c r="W18" i="41"/>
  <c r="Y18" i="41"/>
  <c r="Y16" i="31"/>
  <c r="W16" i="31"/>
  <c r="W16" i="46"/>
  <c r="Y16" i="46" s="1"/>
  <c r="W16" i="43"/>
  <c r="Y16" i="43" s="1"/>
  <c r="AC33" i="38"/>
  <c r="AE33" i="38"/>
  <c r="AG24" i="92"/>
  <c r="AG25" i="92" s="1"/>
  <c r="W24" i="92"/>
  <c r="W25" i="92" s="1"/>
  <c r="BC24" i="92"/>
  <c r="BC25" i="92" s="1"/>
  <c r="I24" i="92"/>
  <c r="I25" i="92" s="1"/>
  <c r="AQ24" i="92"/>
  <c r="AQ25" i="92" s="1"/>
  <c r="AU12" i="32"/>
  <c r="AS12" i="32"/>
  <c r="K83" i="95"/>
  <c r="I170" i="11" s="1"/>
  <c r="M83" i="95"/>
  <c r="I18" i="96"/>
  <c r="E29" i="95" s="1"/>
  <c r="G29" i="95" s="1"/>
  <c r="K34" i="94"/>
  <c r="I171" i="11" s="1"/>
  <c r="M18" i="94"/>
  <c r="K18" i="94"/>
  <c r="I46" i="38" s="1"/>
  <c r="M46" i="38" s="1"/>
  <c r="BA8" i="37"/>
  <c r="AM27" i="36"/>
  <c r="AO31" i="35"/>
  <c r="AY31" i="35" s="1"/>
  <c r="AM31" i="35"/>
  <c r="AS31" i="35" s="1"/>
  <c r="AM34" i="46"/>
  <c r="AO34" i="46" s="1"/>
  <c r="AO27" i="41"/>
  <c r="AM27" i="41"/>
  <c r="AM12" i="39"/>
  <c r="AO12" i="39"/>
  <c r="BA12" i="39" s="1"/>
  <c r="AM27" i="45"/>
  <c r="Q44" i="39"/>
  <c r="Y36" i="39"/>
  <c r="W36" i="39"/>
  <c r="I87" i="74"/>
  <c r="I95" i="52" s="1"/>
  <c r="M95" i="52" s="1"/>
  <c r="Y43" i="45"/>
  <c r="AK43" i="45" s="1"/>
  <c r="AC43" i="45"/>
  <c r="AE43" i="45"/>
  <c r="AO33" i="33"/>
  <c r="AM33" i="33"/>
  <c r="AS26" i="42"/>
  <c r="AU26" i="42"/>
  <c r="AC25" i="35"/>
  <c r="AE25" i="35"/>
  <c r="AG34" i="45"/>
  <c r="AG26" i="45"/>
  <c r="AG24" i="45"/>
  <c r="AI24" i="45" s="1"/>
  <c r="AG22" i="45"/>
  <c r="AG8" i="45"/>
  <c r="AG23" i="45"/>
  <c r="BO8" i="51"/>
  <c r="BG8" i="51"/>
  <c r="AY8" i="51"/>
  <c r="AQ8" i="51"/>
  <c r="AI8" i="51"/>
  <c r="AA8" i="51"/>
  <c r="Q8" i="51"/>
  <c r="AO42" i="31"/>
  <c r="AM42" i="31"/>
  <c r="AO31" i="39"/>
  <c r="AY31" i="39" s="1"/>
  <c r="AM25" i="44"/>
  <c r="AO25" i="44" s="1"/>
  <c r="W19" i="30"/>
  <c r="AC19" i="30" s="1"/>
  <c r="W17" i="43"/>
  <c r="Y17" i="43" s="1"/>
  <c r="AO17" i="42"/>
  <c r="AM17" i="42"/>
  <c r="AM25" i="32"/>
  <c r="AO25" i="32" s="1"/>
  <c r="AI24" i="32"/>
  <c r="AI26" i="32"/>
  <c r="AO12" i="42"/>
  <c r="BA12" i="42" s="1"/>
  <c r="AM12" i="42"/>
  <c r="AM29" i="37"/>
  <c r="AS29" i="37" s="1"/>
  <c r="AO29" i="37"/>
  <c r="AY29" i="37" s="1"/>
  <c r="AO33" i="36"/>
  <c r="AM33" i="36"/>
  <c r="W9" i="36"/>
  <c r="Y9" i="36" s="1"/>
  <c r="AU34" i="31"/>
  <c r="AS34" i="31"/>
  <c r="AO25" i="39"/>
  <c r="AM25" i="39"/>
  <c r="AO34" i="34"/>
  <c r="BA34" i="34" s="1"/>
  <c r="AM34" i="34"/>
  <c r="Y33" i="30"/>
  <c r="AI33" i="30" s="1"/>
  <c r="AM25" i="43"/>
  <c r="AO25" i="43" s="1"/>
  <c r="AK8" i="43"/>
  <c r="W36" i="46"/>
  <c r="Y36" i="46" s="1"/>
  <c r="Q44" i="46"/>
  <c r="W14" i="45"/>
  <c r="AU8" i="42"/>
  <c r="AO8" i="42"/>
  <c r="AS8" i="42"/>
  <c r="AM30" i="33"/>
  <c r="AS30" i="33" s="1"/>
  <c r="AC34" i="42"/>
  <c r="AE34" i="42"/>
  <c r="AC27" i="37"/>
  <c r="AE27" i="37"/>
  <c r="AO27" i="35"/>
  <c r="AM27" i="35"/>
  <c r="AI25" i="37"/>
  <c r="W39" i="31"/>
  <c r="AC39" i="31" s="1"/>
  <c r="AU24" i="41"/>
  <c r="AS24" i="41"/>
  <c r="AC12" i="40"/>
  <c r="AE12" i="40"/>
  <c r="BA43" i="37"/>
  <c r="AY43" i="37"/>
  <c r="AS25" i="34"/>
  <c r="AU25" i="34"/>
  <c r="AC23" i="43"/>
  <c r="AE23" i="43"/>
  <c r="Q34" i="50"/>
  <c r="W34" i="50" s="1"/>
  <c r="Y34" i="50"/>
  <c r="Q26" i="50"/>
  <c r="W26" i="50" s="1"/>
  <c r="Y26" i="50"/>
  <c r="W18" i="33"/>
  <c r="Y18" i="33" s="1"/>
  <c r="AI23" i="35"/>
  <c r="BM44" i="52"/>
  <c r="AW44" i="52"/>
  <c r="BC44" i="52" s="1"/>
  <c r="CA44" i="52"/>
  <c r="CE44" i="52" s="1"/>
  <c r="AM44" i="52"/>
  <c r="AQ44" i="52" s="1"/>
  <c r="CG44" i="52"/>
  <c r="BQ44" i="52"/>
  <c r="AC44" i="52"/>
  <c r="AI44" i="52" s="1"/>
  <c r="BW44" i="52"/>
  <c r="BG44" i="52"/>
  <c r="Q44" i="52"/>
  <c r="W44" i="52" s="1"/>
  <c r="I26" i="96"/>
  <c r="E81" i="95" s="1"/>
  <c r="G81" i="95" s="1"/>
  <c r="I14" i="96"/>
  <c r="E20" i="95" s="1"/>
  <c r="G20" i="95" s="1"/>
  <c r="K14" i="96"/>
  <c r="E21" i="95" s="1"/>
  <c r="G21" i="95" s="1"/>
  <c r="M29" i="94"/>
  <c r="K29" i="94"/>
  <c r="I35" i="22" s="1"/>
  <c r="M35" i="22" s="1"/>
  <c r="S35" i="22" s="1"/>
  <c r="K13" i="94"/>
  <c r="I46" i="43" s="1"/>
  <c r="M46" i="43" s="1"/>
  <c r="AC25" i="36"/>
  <c r="AE25" i="36"/>
  <c r="W38" i="44"/>
  <c r="Y38" i="44" s="1"/>
  <c r="AW12" i="30"/>
  <c r="AW10" i="30"/>
  <c r="CC23" i="79"/>
  <c r="CE23" i="79" s="1"/>
  <c r="AM9" i="30" s="1"/>
  <c r="AW13" i="30"/>
  <c r="AW9" i="30"/>
  <c r="AW21" i="30"/>
  <c r="AS37" i="31"/>
  <c r="AU37" i="31"/>
  <c r="AY40" i="40"/>
  <c r="W85" i="52"/>
  <c r="AI9" i="31"/>
  <c r="AO28" i="41"/>
  <c r="AY28" i="41" s="1"/>
  <c r="Y32" i="40"/>
  <c r="AI32" i="40" s="1"/>
  <c r="AI27" i="31"/>
  <c r="Y30" i="30"/>
  <c r="AI30" i="30" s="1"/>
  <c r="Q51" i="54"/>
  <c r="W51" i="54" s="1"/>
  <c r="Y51" i="54"/>
  <c r="Y13" i="42"/>
  <c r="AK13" i="42" s="1"/>
  <c r="W13" i="42"/>
  <c r="AO32" i="38"/>
  <c r="AY32" i="38" s="1"/>
  <c r="AO83" i="52"/>
  <c r="AQ83" i="52" s="1"/>
  <c r="AM83" i="52"/>
  <c r="AS83" i="52" s="1"/>
  <c r="AO80" i="52"/>
  <c r="AM80" i="52"/>
  <c r="AS80" i="52" s="1"/>
  <c r="W9" i="46"/>
  <c r="Y9" i="46"/>
  <c r="Y9" i="31"/>
  <c r="AK9" i="31" s="1"/>
  <c r="W9" i="31"/>
  <c r="Y39" i="34"/>
  <c r="AI39" i="34" s="1"/>
  <c r="W39" i="34"/>
  <c r="AC39" i="34" s="1"/>
  <c r="Y30" i="31"/>
  <c r="AI30" i="31" s="1"/>
  <c r="AC26" i="41"/>
  <c r="AE26" i="41"/>
  <c r="AO32" i="39"/>
  <c r="AY32" i="39" s="1"/>
  <c r="AU8" i="43"/>
  <c r="AO8" i="43"/>
  <c r="AS8" i="43"/>
  <c r="W19" i="34"/>
  <c r="AC19" i="34" s="1"/>
  <c r="W19" i="39"/>
  <c r="AC19" i="39" s="1"/>
  <c r="Y17" i="45"/>
  <c r="AK17" i="45" s="1"/>
  <c r="W17" i="45"/>
  <c r="W17" i="44"/>
  <c r="Y17" i="44"/>
  <c r="AC25" i="38"/>
  <c r="AE25" i="38"/>
  <c r="AC25" i="32"/>
  <c r="AE25" i="32"/>
  <c r="AK8" i="32"/>
  <c r="AC24" i="37"/>
  <c r="AE24" i="37"/>
  <c r="AS23" i="37"/>
  <c r="AU23" i="37"/>
  <c r="AC33" i="36"/>
  <c r="AE33" i="36"/>
  <c r="AC37" i="44"/>
  <c r="AE37" i="44"/>
  <c r="AC26" i="40"/>
  <c r="AE26" i="40"/>
  <c r="AC23" i="34"/>
  <c r="AE23" i="34"/>
  <c r="AO33" i="30"/>
  <c r="AY33" i="30" s="1"/>
  <c r="AI26" i="38"/>
  <c r="AI23" i="38"/>
  <c r="BC24" i="52"/>
  <c r="W11" i="44"/>
  <c r="Y29" i="32"/>
  <c r="AI29" i="32" s="1"/>
  <c r="I41" i="53"/>
  <c r="Y29" i="56"/>
  <c r="AC12" i="37"/>
  <c r="AE12" i="37"/>
  <c r="AC27" i="35"/>
  <c r="AE27" i="35"/>
  <c r="AI40" i="44"/>
  <c r="Y39" i="38"/>
  <c r="AI39" i="38" s="1"/>
  <c r="W39" i="38"/>
  <c r="AC39" i="38" s="1"/>
  <c r="AS37" i="41"/>
  <c r="AU37" i="41"/>
  <c r="AM42" i="45"/>
  <c r="AO28" i="40"/>
  <c r="AY28" i="40" s="1"/>
  <c r="AO29" i="39"/>
  <c r="AY29" i="39" s="1"/>
  <c r="AI23" i="40"/>
  <c r="Q37" i="50"/>
  <c r="W37" i="50" s="1"/>
  <c r="Y28" i="54"/>
  <c r="Y18" i="42"/>
  <c r="W18" i="42"/>
  <c r="W16" i="32"/>
  <c r="Y16" i="32"/>
  <c r="AI33" i="41"/>
  <c r="I25" i="96"/>
  <c r="E79" i="95" s="1"/>
  <c r="G79" i="95" s="1"/>
  <c r="K25" i="96"/>
  <c r="E80" i="95" s="1"/>
  <c r="G80" i="95" s="1"/>
  <c r="I13" i="96"/>
  <c r="E18" i="95" s="1"/>
  <c r="G18" i="95" s="1"/>
  <c r="K28" i="94"/>
  <c r="I35" i="24" s="1"/>
  <c r="M35" i="24" s="1"/>
  <c r="S35" i="24" s="1"/>
  <c r="M28" i="94"/>
  <c r="K12" i="94"/>
  <c r="I46" i="44" s="1"/>
  <c r="M46" i="44" s="1"/>
  <c r="AC42" i="37"/>
  <c r="AE42" i="37"/>
  <c r="K17" i="73"/>
  <c r="I41" i="23" s="1"/>
  <c r="M41" i="23" s="1"/>
  <c r="S41" i="23" s="1"/>
  <c r="BA8" i="41"/>
  <c r="AS27" i="42"/>
  <c r="AU27" i="42"/>
  <c r="AS26" i="37"/>
  <c r="AU26" i="37"/>
  <c r="AC37" i="31"/>
  <c r="AE37" i="31"/>
  <c r="AI43" i="43"/>
  <c r="W83" i="52"/>
  <c r="Y29" i="31"/>
  <c r="AI29" i="31" s="1"/>
  <c r="AI23" i="34"/>
  <c r="AI24" i="34"/>
  <c r="BI85" i="52"/>
  <c r="BG85" i="52"/>
  <c r="BM85" i="52" s="1"/>
  <c r="BI82" i="52"/>
  <c r="BK82" i="52" s="1"/>
  <c r="BG82" i="52"/>
  <c r="BM82" i="52" s="1"/>
  <c r="AO32" i="44"/>
  <c r="AY32" i="44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I72" i="74"/>
  <c r="I37" i="52" s="1"/>
  <c r="M37" i="52" s="1"/>
  <c r="BC26" i="52"/>
  <c r="Y13" i="30"/>
  <c r="W13" i="30"/>
  <c r="AC13" i="30" s="1"/>
  <c r="AC12" i="33"/>
  <c r="AE12" i="33"/>
  <c r="AM23" i="32"/>
  <c r="Y30" i="37"/>
  <c r="AI30" i="37" s="1"/>
  <c r="W38" i="43"/>
  <c r="Y38" i="43"/>
  <c r="AC37" i="33"/>
  <c r="AE37" i="33"/>
  <c r="AO31" i="41"/>
  <c r="AY31" i="41" s="1"/>
  <c r="AY26" i="30"/>
  <c r="AC27" i="44"/>
  <c r="AE27" i="44"/>
  <c r="AY41" i="42"/>
  <c r="W19" i="44"/>
  <c r="AC19" i="44" s="1"/>
  <c r="AS26" i="33"/>
  <c r="AU26" i="33"/>
  <c r="AO8" i="46"/>
  <c r="AS33" i="42"/>
  <c r="AU33" i="42"/>
  <c r="AS23" i="35"/>
  <c r="AU23" i="35"/>
  <c r="AS37" i="38"/>
  <c r="AU37" i="38"/>
  <c r="AI43" i="32"/>
  <c r="AM24" i="46"/>
  <c r="AO24" i="46" s="1"/>
  <c r="AS25" i="41"/>
  <c r="AU25" i="41"/>
  <c r="AO29" i="40"/>
  <c r="AY29" i="40" s="1"/>
  <c r="AO28" i="30"/>
  <c r="AY28" i="30" s="1"/>
  <c r="Y31" i="44"/>
  <c r="AI31" i="44" s="1"/>
  <c r="Y53" i="56"/>
  <c r="Y22" i="88"/>
  <c r="Y18" i="88"/>
  <c r="Y14" i="88"/>
  <c r="Y10" i="88"/>
  <c r="Y19" i="88"/>
  <c r="Y15" i="88"/>
  <c r="Y11" i="88"/>
  <c r="Y23" i="88"/>
  <c r="Y20" i="88"/>
  <c r="Y16" i="88"/>
  <c r="Y12" i="88"/>
  <c r="Y8" i="88"/>
  <c r="Y21" i="88"/>
  <c r="Y17" i="88"/>
  <c r="Y13" i="88"/>
  <c r="Y9" i="88"/>
  <c r="BG23" i="88"/>
  <c r="AM24" i="32"/>
  <c r="AK8" i="31"/>
  <c r="AS33" i="37"/>
  <c r="AU33" i="37"/>
  <c r="AI37" i="37"/>
  <c r="AC37" i="41"/>
  <c r="AE37" i="41"/>
  <c r="Y28" i="40"/>
  <c r="AI28" i="40" s="1"/>
  <c r="Y29" i="39"/>
  <c r="AI29" i="39" s="1"/>
  <c r="AC27" i="34"/>
  <c r="AE27" i="34"/>
  <c r="Y26" i="30"/>
  <c r="Y28" i="44"/>
  <c r="AI28" i="44" s="1"/>
  <c r="Y29" i="43"/>
  <c r="AI29" i="43" s="1"/>
  <c r="CA47" i="52"/>
  <c r="CE47" i="52" s="1"/>
  <c r="BC47" i="52"/>
  <c r="AM47" i="52"/>
  <c r="AQ47" i="52" s="1"/>
  <c r="CG47" i="52"/>
  <c r="BQ47" i="52"/>
  <c r="AS47" i="52"/>
  <c r="AC47" i="52"/>
  <c r="BW47" i="52"/>
  <c r="BG47" i="52"/>
  <c r="AI47" i="52"/>
  <c r="Q47" i="52"/>
  <c r="W47" i="52" s="1"/>
  <c r="BM47" i="52"/>
  <c r="AW47" i="52"/>
  <c r="Y47" i="52"/>
  <c r="W36" i="43"/>
  <c r="Y36" i="43" s="1"/>
  <c r="Q44" i="43"/>
  <c r="Q44" i="30"/>
  <c r="W36" i="30"/>
  <c r="Y36" i="30" s="1"/>
  <c r="Y28" i="56"/>
  <c r="AI41" i="33"/>
  <c r="AI42" i="33"/>
  <c r="Y18" i="36"/>
  <c r="W18" i="36"/>
  <c r="BC28" i="52"/>
  <c r="BI20" i="90"/>
  <c r="BI16" i="90"/>
  <c r="BI12" i="90"/>
  <c r="BI8" i="90"/>
  <c r="BI21" i="90"/>
  <c r="BI17" i="90"/>
  <c r="BI13" i="90"/>
  <c r="BI9" i="90"/>
  <c r="BI22" i="90"/>
  <c r="BI18" i="90"/>
  <c r="BI14" i="90"/>
  <c r="BI10" i="90"/>
  <c r="BI19" i="90"/>
  <c r="BI15" i="90"/>
  <c r="BI11" i="90"/>
  <c r="BG91" i="52"/>
  <c r="BM91" i="52" s="1"/>
  <c r="AI91" i="52"/>
  <c r="Q91" i="52"/>
  <c r="W91" i="52" s="1"/>
  <c r="AW91" i="52"/>
  <c r="BC91" i="52" s="1"/>
  <c r="Y91" i="52"/>
  <c r="CA91" i="52"/>
  <c r="CE91" i="52" s="1"/>
  <c r="AM91" i="52"/>
  <c r="AQ91" i="52" s="1"/>
  <c r="CG91" i="52"/>
  <c r="BQ91" i="52"/>
  <c r="BW91" i="52" s="1"/>
  <c r="AC91" i="52"/>
  <c r="CA27" i="52"/>
  <c r="CE27" i="52" s="1"/>
  <c r="AM27" i="52"/>
  <c r="AQ27" i="52" s="1"/>
  <c r="BQ27" i="52"/>
  <c r="BW27" i="52" s="1"/>
  <c r="AS27" i="52"/>
  <c r="AC27" i="52"/>
  <c r="BG27" i="52"/>
  <c r="BM27" i="52" s="1"/>
  <c r="AI27" i="52"/>
  <c r="Q27" i="52"/>
  <c r="W27" i="52" s="1"/>
  <c r="AW27" i="52"/>
  <c r="BC27" i="52" s="1"/>
  <c r="Y27" i="52"/>
  <c r="BM94" i="52"/>
  <c r="AW94" i="52"/>
  <c r="Y94" i="52"/>
  <c r="CA94" i="52"/>
  <c r="CE94" i="52" s="1"/>
  <c r="BC94" i="52"/>
  <c r="AM94" i="52"/>
  <c r="AQ94" i="52" s="1"/>
  <c r="CG94" i="52"/>
  <c r="BQ94" i="52"/>
  <c r="AS94" i="52"/>
  <c r="AC94" i="52"/>
  <c r="BW94" i="52"/>
  <c r="BG94" i="52"/>
  <c r="AI94" i="52"/>
  <c r="Q94" i="52"/>
  <c r="W94" i="52" s="1"/>
  <c r="BW25" i="52"/>
  <c r="BG25" i="52"/>
  <c r="Q25" i="52"/>
  <c r="W25" i="52" s="1"/>
  <c r="BM25" i="52"/>
  <c r="AW25" i="52"/>
  <c r="CA25" i="52"/>
  <c r="CE25" i="52" s="1"/>
  <c r="BC25" i="52"/>
  <c r="AM25" i="52"/>
  <c r="AQ25" i="52" s="1"/>
  <c r="BQ25" i="52"/>
  <c r="AS25" i="52"/>
  <c r="AC25" i="52"/>
  <c r="AI25" i="52" s="1"/>
  <c r="AS25" i="31"/>
  <c r="AU25" i="31"/>
  <c r="AM33" i="45"/>
  <c r="Q59" i="50"/>
  <c r="W59" i="50" s="1"/>
  <c r="Q21" i="50"/>
  <c r="W21" i="50" s="1"/>
  <c r="Q58" i="50"/>
  <c r="W58" i="50" s="1"/>
  <c r="Q16" i="50"/>
  <c r="W16" i="50" s="1"/>
  <c r="Y16" i="50"/>
  <c r="M31" i="94"/>
  <c r="K31" i="94"/>
  <c r="I36" i="22" s="1"/>
  <c r="M36" i="22" s="1"/>
  <c r="S36" i="22" s="1"/>
  <c r="AM9" i="40"/>
  <c r="AO9" i="40" s="1"/>
  <c r="W9" i="41"/>
  <c r="Y9" i="41" s="1"/>
  <c r="AM39" i="37"/>
  <c r="AS39" i="37" s="1"/>
  <c r="AO39" i="37"/>
  <c r="AY39" i="37" s="1"/>
  <c r="I12" i="96"/>
  <c r="E16" i="95" s="1"/>
  <c r="G16" i="95" s="1"/>
  <c r="K11" i="94"/>
  <c r="I46" i="45" s="1"/>
  <c r="M46" i="45" s="1"/>
  <c r="AS43" i="56"/>
  <c r="AM43" i="56"/>
  <c r="AC43" i="56"/>
  <c r="AI43" i="56" s="1"/>
  <c r="Q43" i="56"/>
  <c r="W43" i="56" s="1"/>
  <c r="S9" i="41"/>
  <c r="AM33" i="39"/>
  <c r="AO33" i="39" s="1"/>
  <c r="AS40" i="35"/>
  <c r="AU40" i="35"/>
  <c r="AO40" i="35"/>
  <c r="M85" i="95"/>
  <c r="I19" i="96"/>
  <c r="E31" i="95" s="1"/>
  <c r="G31" i="95" s="1"/>
  <c r="K19" i="96"/>
  <c r="E32" i="95" s="1"/>
  <c r="G32" i="95" s="1"/>
  <c r="I29" i="96"/>
  <c r="E35" i="94" s="1"/>
  <c r="G35" i="94" s="1"/>
  <c r="K19" i="94"/>
  <c r="I46" i="37" s="1"/>
  <c r="M46" i="37" s="1"/>
  <c r="AM41" i="56"/>
  <c r="AC41" i="56"/>
  <c r="Q41" i="56"/>
  <c r="W41" i="56" s="1"/>
  <c r="AS41" i="56"/>
  <c r="AI41" i="56"/>
  <c r="BA40" i="39"/>
  <c r="AY40" i="39"/>
  <c r="Y27" i="42"/>
  <c r="Y26" i="37"/>
  <c r="AK26" i="37" s="1"/>
  <c r="W9" i="40"/>
  <c r="Y9" i="40"/>
  <c r="S39" i="36"/>
  <c r="W39" i="37"/>
  <c r="AC39" i="37" s="1"/>
  <c r="Y39" i="37"/>
  <c r="AI39" i="37" s="1"/>
  <c r="AI26" i="33"/>
  <c r="Y28" i="39"/>
  <c r="AI28" i="39" s="1"/>
  <c r="AM28" i="45"/>
  <c r="AS28" i="45" s="1"/>
  <c r="AC27" i="43"/>
  <c r="AE27" i="43"/>
  <c r="Q52" i="54"/>
  <c r="W52" i="54" s="1"/>
  <c r="W15" i="36"/>
  <c r="Y15" i="36" s="1"/>
  <c r="Y15" i="41"/>
  <c r="W15" i="41"/>
  <c r="W13" i="39"/>
  <c r="Y13" i="39" s="1"/>
  <c r="AI43" i="45"/>
  <c r="AC23" i="38"/>
  <c r="AE23" i="38"/>
  <c r="AC23" i="32"/>
  <c r="AE23" i="32"/>
  <c r="AM25" i="37"/>
  <c r="AO25" i="37"/>
  <c r="AM24" i="36"/>
  <c r="AO24" i="36" s="1"/>
  <c r="W9" i="38"/>
  <c r="Y9" i="38" s="1"/>
  <c r="AM32" i="41"/>
  <c r="AS32" i="41" s="1"/>
  <c r="AC25" i="40"/>
  <c r="AE25" i="40"/>
  <c r="AM33" i="34"/>
  <c r="Y23" i="30"/>
  <c r="AI23" i="30" s="1"/>
  <c r="Y31" i="45"/>
  <c r="W19" i="38"/>
  <c r="AC19" i="38" s="1"/>
  <c r="Y19" i="43"/>
  <c r="AI19" i="43" s="1"/>
  <c r="W19" i="43"/>
  <c r="AC19" i="43" s="1"/>
  <c r="W17" i="41"/>
  <c r="Y17" i="32"/>
  <c r="W17" i="32"/>
  <c r="AC26" i="33"/>
  <c r="AE26" i="33"/>
  <c r="AM28" i="42"/>
  <c r="AS28" i="42" s="1"/>
  <c r="AO28" i="42"/>
  <c r="AY28" i="42" s="1"/>
  <c r="AM39" i="40"/>
  <c r="AS39" i="40" s="1"/>
  <c r="AM39" i="41"/>
  <c r="AS39" i="41" s="1"/>
  <c r="AM37" i="30"/>
  <c r="AS37" i="30" s="1"/>
  <c r="Y25" i="41"/>
  <c r="AC24" i="40"/>
  <c r="AE24" i="40"/>
  <c r="AO30" i="39"/>
  <c r="AY30" i="39" s="1"/>
  <c r="AM30" i="39"/>
  <c r="AS30" i="39" s="1"/>
  <c r="Y24" i="44"/>
  <c r="Q44" i="36"/>
  <c r="W36" i="36"/>
  <c r="Y36" i="36" s="1"/>
  <c r="AO43" i="45"/>
  <c r="BA43" i="45" s="1"/>
  <c r="W14" i="35"/>
  <c r="AO14" i="42"/>
  <c r="AM14" i="42"/>
  <c r="S11" i="30"/>
  <c r="Y31" i="32"/>
  <c r="AI31" i="32" s="1"/>
  <c r="K36" i="74"/>
  <c r="I27" i="54" s="1"/>
  <c r="M27" i="54" s="1"/>
  <c r="Y28" i="37"/>
  <c r="AI28" i="37" s="1"/>
  <c r="AC23" i="36"/>
  <c r="AE23" i="36"/>
  <c r="Y28" i="35"/>
  <c r="AI28" i="35" s="1"/>
  <c r="AC24" i="41"/>
  <c r="AE24" i="41"/>
  <c r="AO30" i="40"/>
  <c r="AY30" i="40" s="1"/>
  <c r="AM30" i="40"/>
  <c r="AS30" i="40" s="1"/>
  <c r="AU85" i="52"/>
  <c r="AU81" i="52"/>
  <c r="AU82" i="52"/>
  <c r="AU83" i="52"/>
  <c r="AU84" i="52"/>
  <c r="AU80" i="52"/>
  <c r="AC25" i="34"/>
  <c r="AE25" i="34"/>
  <c r="AM29" i="45"/>
  <c r="AS29" i="45" s="1"/>
  <c r="AO12" i="44"/>
  <c r="AM12" i="44"/>
  <c r="AM23" i="43"/>
  <c r="AO23" i="43" s="1"/>
  <c r="AI12" i="43"/>
  <c r="Q31" i="50"/>
  <c r="W31" i="50" s="1"/>
  <c r="Y31" i="50"/>
  <c r="Y18" i="31"/>
  <c r="W18" i="31"/>
  <c r="W18" i="38"/>
  <c r="Y18" i="38"/>
  <c r="W16" i="36"/>
  <c r="Y16" i="36" s="1"/>
  <c r="W16" i="44"/>
  <c r="Y16" i="44" s="1"/>
  <c r="AI8" i="42"/>
  <c r="AM30" i="38"/>
  <c r="AS30" i="38" s="1"/>
  <c r="AO30" i="38"/>
  <c r="AY30" i="38" s="1"/>
  <c r="AC24" i="33"/>
  <c r="AE24" i="33"/>
  <c r="AO40" i="31"/>
  <c r="W36" i="32"/>
  <c r="Y36" i="32" s="1"/>
  <c r="Q44" i="32"/>
  <c r="S18" i="41"/>
  <c r="S16" i="31"/>
  <c r="S16" i="46"/>
  <c r="S16" i="43"/>
  <c r="Y33" i="38"/>
  <c r="AC34" i="33"/>
  <c r="AE34" i="33"/>
  <c r="AU23" i="33"/>
  <c r="AS23" i="33"/>
  <c r="U18" i="97"/>
  <c r="U19" i="97"/>
  <c r="I15" i="96"/>
  <c r="E22" i="95" s="1"/>
  <c r="G22" i="95" s="1"/>
  <c r="K15" i="96"/>
  <c r="E23" i="95" s="1"/>
  <c r="G23" i="95" s="1"/>
  <c r="E30" i="94"/>
  <c r="G30" i="94" s="1"/>
  <c r="E33" i="94"/>
  <c r="G33" i="94" s="1"/>
  <c r="K14" i="94"/>
  <c r="I46" i="42" s="1"/>
  <c r="M46" i="42" s="1"/>
  <c r="M14" i="23"/>
  <c r="AS39" i="56"/>
  <c r="AI39" i="56"/>
  <c r="AM39" i="56"/>
  <c r="AC39" i="56"/>
  <c r="Q39" i="56"/>
  <c r="W39" i="56" s="1"/>
  <c r="AO25" i="42"/>
  <c r="AM25" i="42"/>
  <c r="AM25" i="36"/>
  <c r="AO25" i="36" s="1"/>
  <c r="W38" i="36"/>
  <c r="Y38" i="36" s="1"/>
  <c r="W38" i="37"/>
  <c r="Y38" i="37" s="1"/>
  <c r="AC23" i="40"/>
  <c r="AE23" i="40"/>
  <c r="Y25" i="30"/>
  <c r="AI25" i="30" s="1"/>
  <c r="AO34" i="44"/>
  <c r="AM34" i="44"/>
  <c r="I78" i="74"/>
  <c r="I86" i="52" s="1"/>
  <c r="M86" i="52" s="1"/>
  <c r="M18" i="18"/>
  <c r="I30" i="18"/>
  <c r="W15" i="31"/>
  <c r="Y15" i="31"/>
  <c r="Y15" i="35"/>
  <c r="W15" i="35"/>
  <c r="W13" i="33"/>
  <c r="Y13" i="33" s="1"/>
  <c r="W13" i="40"/>
  <c r="Y13" i="40" s="1"/>
  <c r="Y32" i="38"/>
  <c r="AI32" i="38" s="1"/>
  <c r="AM27" i="33"/>
  <c r="K18" i="73"/>
  <c r="I44" i="23" s="1"/>
  <c r="M44" i="23" s="1"/>
  <c r="S44" i="23" s="1"/>
  <c r="AM42" i="43"/>
  <c r="AI25" i="40"/>
  <c r="AM24" i="42"/>
  <c r="AO24" i="42" s="1"/>
  <c r="AC25" i="37"/>
  <c r="AE25" i="37"/>
  <c r="Y31" i="36"/>
  <c r="AI31" i="36" s="1"/>
  <c r="Y25" i="35"/>
  <c r="W38" i="34"/>
  <c r="Y38" i="34" s="1"/>
  <c r="AO30" i="31"/>
  <c r="AY30" i="31" s="1"/>
  <c r="AM30" i="31"/>
  <c r="AS30" i="31" s="1"/>
  <c r="AM25" i="46"/>
  <c r="AO25" i="46"/>
  <c r="AS43" i="32"/>
  <c r="AU43" i="32"/>
  <c r="AC26" i="43"/>
  <c r="AE26" i="43"/>
  <c r="W36" i="37"/>
  <c r="Y36" i="37" s="1"/>
  <c r="Q44" i="37"/>
  <c r="M33" i="17"/>
  <c r="G28" i="10" s="1"/>
  <c r="S31" i="17"/>
  <c r="S33" i="17" s="1"/>
  <c r="I33" i="8" s="1"/>
  <c r="S19" i="30"/>
  <c r="S17" i="43"/>
  <c r="W17" i="42"/>
  <c r="Y32" i="33"/>
  <c r="AI32" i="33" s="1"/>
  <c r="AY12" i="32"/>
  <c r="Y28" i="42"/>
  <c r="AI28" i="42" s="1"/>
  <c r="AC23" i="37"/>
  <c r="AE23" i="37"/>
  <c r="AO29" i="35"/>
  <c r="AY29" i="35" s="1"/>
  <c r="AM29" i="35"/>
  <c r="AS29" i="35" s="1"/>
  <c r="S9" i="36"/>
  <c r="AI40" i="32"/>
  <c r="AM23" i="31"/>
  <c r="AO23" i="31" s="1"/>
  <c r="AM23" i="34"/>
  <c r="AO23" i="34"/>
  <c r="BA23" i="34" s="1"/>
  <c r="Y30" i="45"/>
  <c r="AY12" i="43"/>
  <c r="BA44" i="46"/>
  <c r="AE44" i="46"/>
  <c r="AU44" i="46"/>
  <c r="AK44" i="46"/>
  <c r="Y14" i="30"/>
  <c r="AI14" i="30" s="1"/>
  <c r="W14" i="30"/>
  <c r="AC14" i="30" s="1"/>
  <c r="W14" i="37"/>
  <c r="W11" i="34"/>
  <c r="Y11" i="34" s="1"/>
  <c r="W11" i="39"/>
  <c r="AY26" i="42"/>
  <c r="AO29" i="32"/>
  <c r="AY29" i="32" s="1"/>
  <c r="AM29" i="32"/>
  <c r="AS29" i="32" s="1"/>
  <c r="AS35" i="56"/>
  <c r="AM35" i="56"/>
  <c r="AC35" i="56"/>
  <c r="AI35" i="56" s="1"/>
  <c r="Q35" i="56"/>
  <c r="W35" i="56" s="1"/>
  <c r="AM23" i="42"/>
  <c r="Y27" i="37"/>
  <c r="S39" i="31"/>
  <c r="AO24" i="41"/>
  <c r="AC34" i="41"/>
  <c r="AE34" i="41"/>
  <c r="AC34" i="39"/>
  <c r="AE34" i="39"/>
  <c r="AY34" i="34"/>
  <c r="AO25" i="34"/>
  <c r="Y29" i="45"/>
  <c r="AI29" i="45" s="1"/>
  <c r="Y30" i="44"/>
  <c r="AI30" i="44" s="1"/>
  <c r="AC24" i="43"/>
  <c r="AE24" i="43"/>
  <c r="Y23" i="43"/>
  <c r="AK23" i="43" s="1"/>
  <c r="BW49" i="52"/>
  <c r="BG49" i="52"/>
  <c r="AI49" i="52"/>
  <c r="Q49" i="52"/>
  <c r="W49" i="52" s="1"/>
  <c r="BM49" i="52"/>
  <c r="AW49" i="52"/>
  <c r="Y49" i="52"/>
  <c r="CA49" i="52"/>
  <c r="CE49" i="52" s="1"/>
  <c r="BC49" i="52"/>
  <c r="AM49" i="52"/>
  <c r="AQ49" i="52" s="1"/>
  <c r="CG49" i="52"/>
  <c r="BQ49" i="52"/>
  <c r="AS49" i="52"/>
  <c r="AC49" i="52"/>
  <c r="BG41" i="52"/>
  <c r="BM41" i="52" s="1"/>
  <c r="AI41" i="52"/>
  <c r="Q41" i="52"/>
  <c r="W41" i="52" s="1"/>
  <c r="AW41" i="52"/>
  <c r="BC41" i="52" s="1"/>
  <c r="Y41" i="52"/>
  <c r="CA41" i="52"/>
  <c r="CE41" i="52" s="1"/>
  <c r="AM41" i="52"/>
  <c r="AQ41" i="52" s="1"/>
  <c r="CG41" i="52"/>
  <c r="BQ41" i="52"/>
  <c r="BW41" i="52" s="1"/>
  <c r="AC41" i="52"/>
  <c r="Y63" i="56"/>
  <c r="AM18" i="33"/>
  <c r="AO18" i="33" s="1"/>
  <c r="W16" i="38"/>
  <c r="Y16" i="38" s="1"/>
  <c r="Y33" i="50"/>
  <c r="Q33" i="50"/>
  <c r="W33" i="50" s="1"/>
  <c r="W16" i="40"/>
  <c r="Y16" i="40" s="1"/>
  <c r="M73" i="95"/>
  <c r="K73" i="95"/>
  <c r="I168" i="11" s="1"/>
  <c r="I10" i="96"/>
  <c r="E12" i="95" s="1"/>
  <c r="G12" i="95" s="1"/>
  <c r="K10" i="96"/>
  <c r="E13" i="95" s="1"/>
  <c r="G13" i="95" s="1"/>
  <c r="M25" i="94"/>
  <c r="K25" i="94"/>
  <c r="I30" i="51" s="1"/>
  <c r="M30" i="51" s="1"/>
  <c r="I28" i="96"/>
  <c r="K28" i="96"/>
  <c r="E9" i="94" s="1"/>
  <c r="G9" i="94" s="1"/>
  <c r="AS42" i="37"/>
  <c r="AU42" i="37"/>
  <c r="Y31" i="56"/>
  <c r="W9" i="32"/>
  <c r="Y9" i="32" s="1"/>
  <c r="W9" i="33"/>
  <c r="Y9" i="33" s="1"/>
  <c r="AG21" i="46"/>
  <c r="AI21" i="46" s="1"/>
  <c r="AG13" i="46"/>
  <c r="AI13" i="46" s="1"/>
  <c r="AG9" i="46"/>
  <c r="AI9" i="46" s="1"/>
  <c r="AG12" i="46"/>
  <c r="AI12" i="46" s="1"/>
  <c r="AG10" i="46"/>
  <c r="AI10" i="46" s="1"/>
  <c r="AM38" i="44"/>
  <c r="AO38" i="44" s="1"/>
  <c r="AC37" i="37"/>
  <c r="AE37" i="37"/>
  <c r="AI13" i="31"/>
  <c r="AC33" i="41"/>
  <c r="AE33" i="41"/>
  <c r="AS23" i="40"/>
  <c r="AU23" i="40"/>
  <c r="AK8" i="34"/>
  <c r="AS42" i="44"/>
  <c r="AU42" i="44"/>
  <c r="AC27" i="45"/>
  <c r="AE27" i="45"/>
  <c r="Y28" i="43"/>
  <c r="AI28" i="43" s="1"/>
  <c r="AU41" i="31"/>
  <c r="AO41" i="31"/>
  <c r="AS41" i="31"/>
  <c r="M16" i="21"/>
  <c r="I28" i="21"/>
  <c r="M18" i="17"/>
  <c r="I30" i="17"/>
  <c r="Y30" i="54"/>
  <c r="Q30" i="54"/>
  <c r="W30" i="54" s="1"/>
  <c r="AS43" i="41"/>
  <c r="AU43" i="41"/>
  <c r="Y15" i="32"/>
  <c r="W15" i="32"/>
  <c r="W15" i="45"/>
  <c r="Y15" i="45" s="1"/>
  <c r="Y13" i="35"/>
  <c r="AK13" i="35" s="1"/>
  <c r="W13" i="35"/>
  <c r="AC27" i="33"/>
  <c r="AE27" i="33"/>
  <c r="AO82" i="52"/>
  <c r="AQ82" i="52" s="1"/>
  <c r="AM82" i="52"/>
  <c r="AS82" i="52" s="1"/>
  <c r="AO84" i="52"/>
  <c r="AM84" i="52"/>
  <c r="AS84" i="52" s="1"/>
  <c r="AI26" i="37"/>
  <c r="AI41" i="40"/>
  <c r="AI34" i="41"/>
  <c r="AC24" i="42"/>
  <c r="AE24" i="42"/>
  <c r="AM9" i="46"/>
  <c r="AO9" i="46"/>
  <c r="W38" i="35"/>
  <c r="Y38" i="35"/>
  <c r="Q8" i="49"/>
  <c r="AC37" i="32"/>
  <c r="AE37" i="32"/>
  <c r="AS42" i="32"/>
  <c r="AU42" i="32"/>
  <c r="AC12" i="31"/>
  <c r="AE12" i="31"/>
  <c r="AS27" i="40"/>
  <c r="AU27" i="40"/>
  <c r="AC25" i="44"/>
  <c r="AE25" i="44"/>
  <c r="AY8" i="43"/>
  <c r="AM19" i="34"/>
  <c r="AS19" i="34" s="1"/>
  <c r="AO19" i="34"/>
  <c r="AY19" i="34" s="1"/>
  <c r="AO19" i="39"/>
  <c r="AY19" i="39" s="1"/>
  <c r="AM19" i="39"/>
  <c r="AS19" i="39" s="1"/>
  <c r="W17" i="30"/>
  <c r="AC17" i="30" s="1"/>
  <c r="AO17" i="45"/>
  <c r="BA17" i="45" s="1"/>
  <c r="AM17" i="45"/>
  <c r="AM17" i="44"/>
  <c r="AO17" i="44"/>
  <c r="AC23" i="31"/>
  <c r="AE23" i="31"/>
  <c r="AC34" i="34"/>
  <c r="AE34" i="34"/>
  <c r="AC25" i="45"/>
  <c r="AE25" i="45"/>
  <c r="AC25" i="43"/>
  <c r="AE25" i="43"/>
  <c r="W14" i="31"/>
  <c r="W14" i="38"/>
  <c r="Y14" i="38" s="1"/>
  <c r="W11" i="33"/>
  <c r="Y30" i="33"/>
  <c r="AI30" i="33" s="1"/>
  <c r="AA41" i="55"/>
  <c r="G10" i="10" s="1"/>
  <c r="AM34" i="42"/>
  <c r="AC12" i="35"/>
  <c r="AE12" i="35"/>
  <c r="AI43" i="37"/>
  <c r="AM39" i="38"/>
  <c r="AS39" i="38" s="1"/>
  <c r="Y39" i="39"/>
  <c r="AI39" i="39" s="1"/>
  <c r="W39" i="39"/>
  <c r="AC39" i="39" s="1"/>
  <c r="BA37" i="41"/>
  <c r="AY37" i="41"/>
  <c r="AS23" i="41"/>
  <c r="AU23" i="41"/>
  <c r="AO34" i="39"/>
  <c r="AS40" i="34"/>
  <c r="AU40" i="34"/>
  <c r="AI41" i="39"/>
  <c r="AS27" i="34"/>
  <c r="AU27" i="34"/>
  <c r="W34" i="45"/>
  <c r="AS33" i="44"/>
  <c r="AU33" i="44"/>
  <c r="AW52" i="52"/>
  <c r="Y52" i="52"/>
  <c r="CA52" i="52"/>
  <c r="CE52" i="52" s="1"/>
  <c r="BC52" i="52"/>
  <c r="AM52" i="52"/>
  <c r="AQ52" i="52" s="1"/>
  <c r="BQ52" i="52"/>
  <c r="BW52" i="52" s="1"/>
  <c r="AS52" i="52"/>
  <c r="AC52" i="52"/>
  <c r="BG52" i="52"/>
  <c r="BM52" i="52" s="1"/>
  <c r="AI52" i="52"/>
  <c r="Q52" i="52"/>
  <c r="W52" i="52" s="1"/>
  <c r="W18" i="43"/>
  <c r="Y18" i="43" s="1"/>
  <c r="AO18" i="42"/>
  <c r="AM18" i="42"/>
  <c r="AM16" i="32"/>
  <c r="AO16" i="32"/>
  <c r="AI41" i="41"/>
  <c r="K72" i="95"/>
  <c r="I32" i="21" s="1"/>
  <c r="M32" i="21" s="1"/>
  <c r="I9" i="96"/>
  <c r="E10" i="95" s="1"/>
  <c r="G10" i="95" s="1"/>
  <c r="K24" i="94"/>
  <c r="I46" i="32" s="1"/>
  <c r="M46" i="32" s="1"/>
  <c r="M24" i="94"/>
  <c r="I27" i="96"/>
  <c r="E8" i="94" s="1"/>
  <c r="W9" i="35"/>
  <c r="Y31" i="54"/>
  <c r="AC37" i="36"/>
  <c r="AE37" i="36"/>
  <c r="AO31" i="31"/>
  <c r="AY31" i="31" s="1"/>
  <c r="AC12" i="41"/>
  <c r="AE12" i="41"/>
  <c r="AO28" i="39"/>
  <c r="AY28" i="39" s="1"/>
  <c r="AI34" i="34"/>
  <c r="BI80" i="52"/>
  <c r="BK80" i="52" s="1"/>
  <c r="BG80" i="52"/>
  <c r="BM80" i="52" s="1"/>
  <c r="AM26" i="34"/>
  <c r="AC23" i="44"/>
  <c r="AE23" i="44"/>
  <c r="AS27" i="43"/>
  <c r="AU27" i="43"/>
  <c r="S31" i="24"/>
  <c r="I38" i="8" s="1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K71" i="74"/>
  <c r="I24" i="50" s="1"/>
  <c r="M24" i="50" s="1"/>
  <c r="I71" i="74"/>
  <c r="I36" i="52" s="1"/>
  <c r="M36" i="52" s="1"/>
  <c r="W15" i="42"/>
  <c r="Y15" i="42"/>
  <c r="W13" i="37"/>
  <c r="Y13" i="37" s="1"/>
  <c r="W13" i="36"/>
  <c r="AI43" i="40"/>
  <c r="S38" i="43"/>
  <c r="Y37" i="33"/>
  <c r="Y29" i="30"/>
  <c r="AI29" i="30" s="1"/>
  <c r="AM23" i="30"/>
  <c r="Y27" i="44"/>
  <c r="AE15" i="48"/>
  <c r="AE29" i="48" s="1"/>
  <c r="E26" i="8" s="1"/>
  <c r="AA29" i="48"/>
  <c r="E18" i="10" s="1"/>
  <c r="Y55" i="54"/>
  <c r="W19" i="33"/>
  <c r="AC19" i="33" s="1"/>
  <c r="Y17" i="38"/>
  <c r="W17" i="38"/>
  <c r="W17" i="46"/>
  <c r="Y17" i="46"/>
  <c r="AY35" i="46"/>
  <c r="AS24" i="35"/>
  <c r="AU24" i="35"/>
  <c r="BA23" i="35"/>
  <c r="AY23" i="35"/>
  <c r="Y9" i="45"/>
  <c r="AK9" i="45" s="1"/>
  <c r="W9" i="45"/>
  <c r="Y9" i="30"/>
  <c r="W9" i="30"/>
  <c r="W38" i="33"/>
  <c r="Y38" i="33" s="1"/>
  <c r="AO25" i="41"/>
  <c r="Q46" i="54"/>
  <c r="W46" i="54" s="1"/>
  <c r="Y46" i="54"/>
  <c r="AO27" i="30"/>
  <c r="AY27" i="30" s="1"/>
  <c r="AU24" i="44"/>
  <c r="AS24" i="44"/>
  <c r="W14" i="33"/>
  <c r="Y14" i="33"/>
  <c r="W11" i="31"/>
  <c r="Y11" i="31" s="1"/>
  <c r="W11" i="35"/>
  <c r="Y11" i="35" s="1"/>
  <c r="AI35" i="46"/>
  <c r="AC42" i="42"/>
  <c r="AE42" i="42"/>
  <c r="AC34" i="36"/>
  <c r="AE34" i="36"/>
  <c r="AO32" i="36"/>
  <c r="AY32" i="36" s="1"/>
  <c r="AI37" i="44"/>
  <c r="AI41" i="44"/>
  <c r="BA8" i="33"/>
  <c r="Y37" i="41"/>
  <c r="AC23" i="41"/>
  <c r="AE23" i="41"/>
  <c r="AU40" i="37"/>
  <c r="AS40" i="37"/>
  <c r="AU40" i="43"/>
  <c r="AS40" i="43"/>
  <c r="Y31" i="30"/>
  <c r="AI31" i="30" s="1"/>
  <c r="Q36" i="50"/>
  <c r="W36" i="50" s="1"/>
  <c r="Y36" i="50"/>
  <c r="Q28" i="50"/>
  <c r="W28" i="50" s="1"/>
  <c r="S36" i="30"/>
  <c r="Y18" i="44"/>
  <c r="W18" i="44"/>
  <c r="W16" i="42"/>
  <c r="W16" i="39"/>
  <c r="Y16" i="39" s="1"/>
  <c r="BQ20" i="90"/>
  <c r="CC20" i="90" s="1"/>
  <c r="BQ16" i="90"/>
  <c r="CC16" i="90" s="1"/>
  <c r="BQ12" i="90"/>
  <c r="CC12" i="90" s="1"/>
  <c r="BQ8" i="90"/>
  <c r="BQ21" i="90"/>
  <c r="CC21" i="90" s="1"/>
  <c r="BQ17" i="90"/>
  <c r="CC17" i="90" s="1"/>
  <c r="BQ13" i="90"/>
  <c r="CC13" i="90" s="1"/>
  <c r="BQ9" i="90"/>
  <c r="CC9" i="90" s="1"/>
  <c r="BQ22" i="90"/>
  <c r="CC22" i="90" s="1"/>
  <c r="BQ18" i="90"/>
  <c r="CC18" i="90" s="1"/>
  <c r="BQ14" i="90"/>
  <c r="CC14" i="90" s="1"/>
  <c r="BQ10" i="90"/>
  <c r="CC10" i="90" s="1"/>
  <c r="BQ19" i="90"/>
  <c r="CC19" i="90" s="1"/>
  <c r="BQ15" i="90"/>
  <c r="CC15" i="90" s="1"/>
  <c r="BQ11" i="90"/>
  <c r="CC11" i="90" s="1"/>
  <c r="AO12" i="38"/>
  <c r="BA12" i="38" s="1"/>
  <c r="AM12" i="38"/>
  <c r="AC12" i="32"/>
  <c r="AE12" i="32"/>
  <c r="AI23" i="44"/>
  <c r="AS37" i="37"/>
  <c r="AU37" i="37"/>
  <c r="Q53" i="50"/>
  <c r="W53" i="50" s="1"/>
  <c r="Q12" i="50"/>
  <c r="W12" i="50" s="1"/>
  <c r="Y12" i="50"/>
  <c r="Y56" i="50"/>
  <c r="Q56" i="50"/>
  <c r="W56" i="50" s="1"/>
  <c r="AO25" i="31"/>
  <c r="CA93" i="52"/>
  <c r="CE93" i="52" s="1"/>
  <c r="BC93" i="52"/>
  <c r="AM93" i="52"/>
  <c r="AQ93" i="52" s="1"/>
  <c r="BQ93" i="52"/>
  <c r="BW93" i="52" s="1"/>
  <c r="AS93" i="52"/>
  <c r="AC93" i="52"/>
  <c r="BG93" i="52"/>
  <c r="BM93" i="52" s="1"/>
  <c r="AI93" i="52"/>
  <c r="Q93" i="52"/>
  <c r="W93" i="52" s="1"/>
  <c r="AW93" i="52"/>
  <c r="Y93" i="52"/>
  <c r="CA31" i="52"/>
  <c r="CE31" i="52" s="1"/>
  <c r="AM31" i="52"/>
  <c r="AQ31" i="52" s="1"/>
  <c r="CG31" i="52"/>
  <c r="BQ31" i="52"/>
  <c r="AC31" i="52"/>
  <c r="AI31" i="52" s="1"/>
  <c r="BW31" i="52"/>
  <c r="BG31" i="52"/>
  <c r="Q31" i="52"/>
  <c r="W31" i="52" s="1"/>
  <c r="BM31" i="52"/>
  <c r="AW31" i="52"/>
  <c r="BC31" i="52" s="1"/>
  <c r="CG92" i="52"/>
  <c r="BQ92" i="52"/>
  <c r="BW92" i="52" s="1"/>
  <c r="AC92" i="52"/>
  <c r="BG92" i="52"/>
  <c r="BM92" i="52" s="1"/>
  <c r="AI92" i="52"/>
  <c r="Q92" i="52"/>
  <c r="W92" i="52" s="1"/>
  <c r="AW92" i="52"/>
  <c r="BC92" i="52" s="1"/>
  <c r="Y92" i="52"/>
  <c r="CA92" i="52"/>
  <c r="CE92" i="52" s="1"/>
  <c r="AM92" i="52"/>
  <c r="AQ92" i="52" s="1"/>
  <c r="BG21" i="52"/>
  <c r="Q21" i="52"/>
  <c r="W21" i="52" s="1"/>
  <c r="CA21" i="52"/>
  <c r="CE21" i="52" s="1"/>
  <c r="AM21" i="52"/>
  <c r="AQ21" i="52" s="1"/>
  <c r="CG21" i="52"/>
  <c r="BQ21" i="52"/>
  <c r="BW21" i="52" s="1"/>
  <c r="AC21" i="52"/>
  <c r="AI21" i="52" s="1"/>
  <c r="BM21" i="52"/>
  <c r="AW21" i="52"/>
  <c r="BC21" i="52" s="1"/>
  <c r="AO30" i="35"/>
  <c r="AY30" i="35" s="1"/>
  <c r="I16" i="96"/>
  <c r="E24" i="95" s="1"/>
  <c r="G24" i="95" s="1"/>
  <c r="Q41" i="54"/>
  <c r="W41" i="54" s="1"/>
  <c r="Y41" i="54"/>
  <c r="AO29" i="31"/>
  <c r="AY29" i="31" s="1"/>
  <c r="AM29" i="31"/>
  <c r="AS29" i="31" s="1"/>
  <c r="AO23" i="44"/>
  <c r="AM23" i="44"/>
  <c r="AC12" i="43"/>
  <c r="AE12" i="43"/>
  <c r="Y36" i="44"/>
  <c r="W36" i="44"/>
  <c r="Q44" i="44"/>
  <c r="AM25" i="56"/>
  <c r="AS25" i="56" s="1"/>
  <c r="AC25" i="56"/>
  <c r="Q25" i="56"/>
  <c r="W25" i="56" s="1"/>
  <c r="Y25" i="56"/>
  <c r="AU43" i="35"/>
  <c r="AS43" i="35"/>
  <c r="AO43" i="35"/>
  <c r="AO15" i="36"/>
  <c r="AM15" i="36"/>
  <c r="W15" i="44"/>
  <c r="AO15" i="41"/>
  <c r="AM15" i="41"/>
  <c r="AM13" i="39"/>
  <c r="AI17" i="45"/>
  <c r="AI42" i="45"/>
  <c r="AI30" i="45"/>
  <c r="AS43" i="44"/>
  <c r="AU43" i="44"/>
  <c r="AC26" i="42"/>
  <c r="AE26" i="42"/>
  <c r="AC26" i="36"/>
  <c r="AE26" i="36"/>
  <c r="AM25" i="35"/>
  <c r="AO25" i="35" s="1"/>
  <c r="AO9" i="38"/>
  <c r="BA9" i="38" s="1"/>
  <c r="AM9" i="38"/>
  <c r="Y9" i="39"/>
  <c r="AI9" i="39" s="1"/>
  <c r="W9" i="39"/>
  <c r="W39" i="43"/>
  <c r="AC39" i="43" s="1"/>
  <c r="AC37" i="43"/>
  <c r="AE37" i="43"/>
  <c r="AM26" i="39"/>
  <c r="AO26" i="39" s="1"/>
  <c r="BA8" i="36"/>
  <c r="AO29" i="30"/>
  <c r="AY29" i="30" s="1"/>
  <c r="AM29" i="30"/>
  <c r="AS29" i="30" s="1"/>
  <c r="AM27" i="44"/>
  <c r="AO19" i="38"/>
  <c r="AY19" i="38" s="1"/>
  <c r="AM19" i="38"/>
  <c r="AS19" i="38" s="1"/>
  <c r="AM19" i="43"/>
  <c r="AS19" i="43" s="1"/>
  <c r="AO17" i="41"/>
  <c r="AM17" i="41"/>
  <c r="AM17" i="32"/>
  <c r="G70" i="96"/>
  <c r="I70" i="96" s="1"/>
  <c r="G69" i="96"/>
  <c r="I69" i="96" s="1"/>
  <c r="AC33" i="42"/>
  <c r="AE33" i="42"/>
  <c r="AM30" i="36"/>
  <c r="AS30" i="36" s="1"/>
  <c r="AC24" i="35"/>
  <c r="AE24" i="35"/>
  <c r="AM37" i="39"/>
  <c r="AO37" i="39"/>
  <c r="AM30" i="45"/>
  <c r="AS30" i="45" s="1"/>
  <c r="Y29" i="44"/>
  <c r="AI29" i="44" s="1"/>
  <c r="AI23" i="43"/>
  <c r="AO36" i="31"/>
  <c r="S44" i="31"/>
  <c r="AM36" i="31"/>
  <c r="Q62" i="54"/>
  <c r="W62" i="54" s="1"/>
  <c r="Y62" i="54"/>
  <c r="AM14" i="43"/>
  <c r="Y14" i="34"/>
  <c r="W14" i="34"/>
  <c r="W11" i="32"/>
  <c r="Y11" i="32"/>
  <c r="AO11" i="40"/>
  <c r="AM11" i="40"/>
  <c r="AM11" i="37"/>
  <c r="Y11" i="45"/>
  <c r="AK11" i="45" s="1"/>
  <c r="W11" i="45"/>
  <c r="AC23" i="42"/>
  <c r="AE23" i="42"/>
  <c r="AC37" i="34"/>
  <c r="AE37" i="34"/>
  <c r="AM27" i="31"/>
  <c r="AO27" i="31"/>
  <c r="AO12" i="40"/>
  <c r="BA12" i="40" s="1"/>
  <c r="AM12" i="40"/>
  <c r="AI24" i="40"/>
  <c r="AY13" i="38"/>
  <c r="AM24" i="43"/>
  <c r="AO24" i="43"/>
  <c r="BA24" i="43" s="1"/>
  <c r="CG46" i="52"/>
  <c r="BQ46" i="52"/>
  <c r="AS46" i="52"/>
  <c r="AC46" i="52"/>
  <c r="BW46" i="52"/>
  <c r="BG46" i="52"/>
  <c r="AI46" i="52"/>
  <c r="Q46" i="52"/>
  <c r="W46" i="52" s="1"/>
  <c r="BM46" i="52"/>
  <c r="AW46" i="52"/>
  <c r="Y46" i="52"/>
  <c r="CA46" i="52"/>
  <c r="CE46" i="52" s="1"/>
  <c r="BC46" i="52"/>
  <c r="AM46" i="52"/>
  <c r="AQ46" i="52" s="1"/>
  <c r="Q63" i="54"/>
  <c r="W63" i="54" s="1"/>
  <c r="W18" i="39"/>
  <c r="Y18" i="39" s="1"/>
  <c r="AO18" i="31"/>
  <c r="AM18" i="31"/>
  <c r="AM18" i="38"/>
  <c r="AO18" i="38"/>
  <c r="AM16" i="36"/>
  <c r="AO16" i="36" s="1"/>
  <c r="AM16" i="44"/>
  <c r="AO16" i="44" s="1"/>
  <c r="Y16" i="33"/>
  <c r="W16" i="33"/>
  <c r="AI23" i="42"/>
  <c r="AI24" i="42"/>
  <c r="AM18" i="32"/>
  <c r="AO18" i="32" s="1"/>
  <c r="AK8" i="42"/>
  <c r="AU41" i="45"/>
  <c r="AS41" i="45"/>
  <c r="AO41" i="45"/>
  <c r="BA41" i="45" s="1"/>
  <c r="AY36" i="45"/>
  <c r="AS24" i="33"/>
  <c r="AU24" i="33"/>
  <c r="Y18" i="35"/>
  <c r="W18" i="35"/>
  <c r="I23" i="96"/>
  <c r="E74" i="95" s="1"/>
  <c r="G74" i="95" s="1"/>
  <c r="K23" i="96"/>
  <c r="E75" i="95" s="1"/>
  <c r="G75" i="95" s="1"/>
  <c r="I11" i="96"/>
  <c r="E14" i="95" s="1"/>
  <c r="G14" i="95" s="1"/>
  <c r="K26" i="94"/>
  <c r="I46" i="31" s="1"/>
  <c r="M46" i="31" s="1"/>
  <c r="M10" i="94"/>
  <c r="K10" i="94"/>
  <c r="I46" i="46" s="1"/>
  <c r="M46" i="46" s="1"/>
  <c r="Q39" i="54"/>
  <c r="W39" i="54" s="1"/>
  <c r="Y39" i="54"/>
  <c r="AC26" i="35"/>
  <c r="AE26" i="35"/>
  <c r="AM38" i="36"/>
  <c r="AO38" i="36"/>
  <c r="AO38" i="37"/>
  <c r="AM38" i="37"/>
  <c r="AG12" i="30"/>
  <c r="AI12" i="30" s="1"/>
  <c r="AG10" i="30"/>
  <c r="AG9" i="30"/>
  <c r="AI9" i="30" s="1"/>
  <c r="AG13" i="30"/>
  <c r="AI13" i="30" s="1"/>
  <c r="AG21" i="30"/>
  <c r="AC33" i="39"/>
  <c r="AE33" i="39"/>
  <c r="AS43" i="33"/>
  <c r="AU43" i="33"/>
  <c r="AO43" i="33"/>
  <c r="AO30" i="30"/>
  <c r="AY30" i="30" s="1"/>
  <c r="AM30" i="30"/>
  <c r="AS30" i="30" s="1"/>
  <c r="AM28" i="43"/>
  <c r="AS28" i="43" s="1"/>
  <c r="AO28" i="43"/>
  <c r="AY28" i="43" s="1"/>
  <c r="S44" i="39"/>
  <c r="AM36" i="39"/>
  <c r="K89" i="74"/>
  <c r="I63" i="50" s="1"/>
  <c r="M63" i="50" s="1"/>
  <c r="I89" i="74"/>
  <c r="I97" i="52" s="1"/>
  <c r="M97" i="52" s="1"/>
  <c r="AM15" i="31"/>
  <c r="AO15" i="31"/>
  <c r="Y15" i="46"/>
  <c r="W15" i="46"/>
  <c r="AM15" i="35"/>
  <c r="AO15" i="35" s="1"/>
  <c r="AO13" i="33"/>
  <c r="BA13" i="33" s="1"/>
  <c r="AM13" i="33"/>
  <c r="W13" i="32"/>
  <c r="Y13" i="32" s="1"/>
  <c r="AM13" i="40"/>
  <c r="AO13" i="40" s="1"/>
  <c r="AY12" i="39"/>
  <c r="BA8" i="35"/>
  <c r="AY8" i="35"/>
  <c r="AY12" i="34"/>
  <c r="AI25" i="34"/>
  <c r="BA40" i="44"/>
  <c r="AY40" i="44"/>
  <c r="AM33" i="56"/>
  <c r="AS33" i="56" s="1"/>
  <c r="AC33" i="56"/>
  <c r="Q33" i="56"/>
  <c r="W33" i="56" s="1"/>
  <c r="AI33" i="56"/>
  <c r="Y33" i="56"/>
  <c r="AU26" i="36"/>
  <c r="AS26" i="36"/>
  <c r="AY9" i="37"/>
  <c r="AM38" i="34"/>
  <c r="AO37" i="32"/>
  <c r="AM37" i="32"/>
  <c r="AM12" i="31"/>
  <c r="AM26" i="41"/>
  <c r="AO26" i="41" s="1"/>
  <c r="AM28" i="34"/>
  <c r="AS28" i="34" s="1"/>
  <c r="Q58" i="54"/>
  <c r="W58" i="54" s="1"/>
  <c r="Y58" i="54"/>
  <c r="Y19" i="32"/>
  <c r="AI19" i="32" s="1"/>
  <c r="W19" i="32"/>
  <c r="AC19" i="32" s="1"/>
  <c r="W19" i="45"/>
  <c r="AC19" i="45" s="1"/>
  <c r="Y17" i="35"/>
  <c r="W17" i="35"/>
  <c r="AM17" i="34"/>
  <c r="AO27" i="38"/>
  <c r="AM27" i="38"/>
  <c r="AM31" i="33"/>
  <c r="AS31" i="33" s="1"/>
  <c r="AI23" i="32"/>
  <c r="Y38" i="40"/>
  <c r="W38" i="40"/>
  <c r="AM26" i="46"/>
  <c r="AO26" i="46" s="1"/>
  <c r="AI26" i="30"/>
  <c r="AM12" i="30"/>
  <c r="AS12" i="30" s="1"/>
  <c r="AM36" i="46"/>
  <c r="AO36" i="46" s="1"/>
  <c r="AO14" i="30"/>
  <c r="AY14" i="30" s="1"/>
  <c r="AM14" i="30"/>
  <c r="AS14" i="30" s="1"/>
  <c r="AM14" i="37"/>
  <c r="AO14" i="37" s="1"/>
  <c r="Y14" i="36"/>
  <c r="W14" i="36"/>
  <c r="AM11" i="34"/>
  <c r="AO11" i="34"/>
  <c r="AO11" i="39"/>
  <c r="AM11" i="39"/>
  <c r="AY8" i="42"/>
  <c r="AO31" i="38"/>
  <c r="AY31" i="38" s="1"/>
  <c r="AM31" i="38"/>
  <c r="AS31" i="38" s="1"/>
  <c r="AI12" i="32"/>
  <c r="Q35" i="54"/>
  <c r="W35" i="54" s="1"/>
  <c r="AM12" i="35"/>
  <c r="AO12" i="35"/>
  <c r="BA12" i="35" s="1"/>
  <c r="W39" i="46"/>
  <c r="Y39" i="46" s="1"/>
  <c r="AC23" i="39"/>
  <c r="AE23" i="39"/>
  <c r="W23" i="45"/>
  <c r="AC12" i="44"/>
  <c r="AE12" i="44"/>
  <c r="AU34" i="43"/>
  <c r="AS34" i="43"/>
  <c r="M10" i="50"/>
  <c r="Q30" i="50"/>
  <c r="W30" i="50" s="1"/>
  <c r="Y30" i="50"/>
  <c r="Y18" i="40"/>
  <c r="W18" i="40"/>
  <c r="W16" i="35"/>
  <c r="Y16" i="35"/>
  <c r="BM48" i="52"/>
  <c r="AW48" i="52"/>
  <c r="CA48" i="52"/>
  <c r="CE48" i="52" s="1"/>
  <c r="BC48" i="52"/>
  <c r="AM48" i="52"/>
  <c r="AQ48" i="52" s="1"/>
  <c r="BQ48" i="52"/>
  <c r="BW48" i="52" s="1"/>
  <c r="AS48" i="52"/>
  <c r="AC48" i="52"/>
  <c r="BG48" i="52"/>
  <c r="AI48" i="52"/>
  <c r="Q48" i="52"/>
  <c r="W48" i="52" s="1"/>
  <c r="AM16" i="40"/>
  <c r="M68" i="95"/>
  <c r="K68" i="95"/>
  <c r="I34" i="13" s="1"/>
  <c r="K38" i="94"/>
  <c r="I172" i="11" s="1"/>
  <c r="M21" i="94"/>
  <c r="K21" i="94"/>
  <c r="I46" i="35" s="1"/>
  <c r="M46" i="35" s="1"/>
  <c r="K8" i="96"/>
  <c r="E9" i="95" s="1"/>
  <c r="G9" i="95" s="1"/>
  <c r="AO9" i="42"/>
  <c r="BA9" i="42" s="1"/>
  <c r="AM9" i="42"/>
  <c r="BA8" i="44"/>
  <c r="AC25" i="42"/>
  <c r="AE25" i="42"/>
  <c r="AC27" i="36"/>
  <c r="AE27" i="36"/>
  <c r="AS26" i="35"/>
  <c r="AU26" i="35"/>
  <c r="AM9" i="32"/>
  <c r="AO9" i="32" s="1"/>
  <c r="AM9" i="33"/>
  <c r="Y39" i="45"/>
  <c r="AI39" i="45" s="1"/>
  <c r="W39" i="45"/>
  <c r="AC39" i="45" s="1"/>
  <c r="AI12" i="35"/>
  <c r="BA23" i="40"/>
  <c r="AY23" i="40"/>
  <c r="AC12" i="39"/>
  <c r="AE12" i="39"/>
  <c r="AY12" i="42"/>
  <c r="AU41" i="35"/>
  <c r="AO41" i="35"/>
  <c r="AS41" i="35"/>
  <c r="I31" i="24"/>
  <c r="Q47" i="54"/>
  <c r="W47" i="54" s="1"/>
  <c r="BA43" i="41"/>
  <c r="AY43" i="41"/>
  <c r="AO15" i="32"/>
  <c r="AM15" i="32"/>
  <c r="W15" i="40"/>
  <c r="Y15" i="37"/>
  <c r="W15" i="37"/>
  <c r="AM15" i="45"/>
  <c r="AO13" i="35"/>
  <c r="BA13" i="35" s="1"/>
  <c r="AM13" i="35"/>
  <c r="W13" i="34"/>
  <c r="AC34" i="38"/>
  <c r="AE34" i="38"/>
  <c r="AO81" i="52"/>
  <c r="AM81" i="52"/>
  <c r="AS81" i="52" s="1"/>
  <c r="AM45" i="56"/>
  <c r="AC45" i="56"/>
  <c r="Q45" i="56"/>
  <c r="W45" i="56" s="1"/>
  <c r="AS45" i="56"/>
  <c r="AI45" i="56"/>
  <c r="Y45" i="56"/>
  <c r="AI34" i="37"/>
  <c r="AI24" i="41"/>
  <c r="AW34" i="45"/>
  <c r="AW26" i="45"/>
  <c r="AW24" i="45"/>
  <c r="AW22" i="45"/>
  <c r="AW8" i="45"/>
  <c r="AS9" i="79"/>
  <c r="AU9" i="79" s="1"/>
  <c r="AW23" i="45"/>
  <c r="AM38" i="35"/>
  <c r="AO38" i="35"/>
  <c r="AI25" i="36"/>
  <c r="AS26" i="43"/>
  <c r="AU26" i="43"/>
  <c r="AY24" i="43"/>
  <c r="W36" i="40"/>
  <c r="Q44" i="40"/>
  <c r="W19" i="42"/>
  <c r="AC19" i="42" s="1"/>
  <c r="W17" i="37"/>
  <c r="Y17" i="37"/>
  <c r="Y17" i="36"/>
  <c r="W17" i="36"/>
  <c r="AC27" i="38"/>
  <c r="AE27" i="38"/>
  <c r="AC27" i="32"/>
  <c r="AE27" i="32"/>
  <c r="AI43" i="38"/>
  <c r="AC12" i="42"/>
  <c r="AE12" i="42"/>
  <c r="W38" i="32"/>
  <c r="Y38" i="32"/>
  <c r="Y39" i="33"/>
  <c r="AI39" i="33" s="1"/>
  <c r="W39" i="33"/>
  <c r="AC39" i="33" s="1"/>
  <c r="AM37" i="45"/>
  <c r="AS43" i="42"/>
  <c r="AU43" i="42"/>
  <c r="AC25" i="39"/>
  <c r="AE25" i="39"/>
  <c r="AY43" i="32"/>
  <c r="AY41" i="43"/>
  <c r="W14" i="39"/>
  <c r="Y14" i="39" s="1"/>
  <c r="AO14" i="31"/>
  <c r="AM14" i="31"/>
  <c r="AM14" i="38"/>
  <c r="AO14" i="38"/>
  <c r="AO11" i="33"/>
  <c r="AM11" i="33"/>
  <c r="Q41" i="55"/>
  <c r="G8" i="10" s="1"/>
  <c r="W8" i="55"/>
  <c r="W41" i="55" s="1"/>
  <c r="I8" i="8" s="1"/>
  <c r="AO32" i="42"/>
  <c r="AY32" i="42" s="1"/>
  <c r="AS27" i="37"/>
  <c r="AU27" i="37"/>
  <c r="AC33" i="35"/>
  <c r="AE33" i="35"/>
  <c r="AI43" i="44"/>
  <c r="W9" i="43"/>
  <c r="Y9" i="43" s="1"/>
  <c r="AS37" i="35"/>
  <c r="AU37" i="35"/>
  <c r="BY84" i="52"/>
  <c r="BY80" i="52"/>
  <c r="BY85" i="52"/>
  <c r="BY81" i="52"/>
  <c r="BY82" i="52"/>
  <c r="BY83" i="52"/>
  <c r="AY12" i="35"/>
  <c r="AS33" i="40"/>
  <c r="AU33" i="40"/>
  <c r="BA40" i="34"/>
  <c r="AY40" i="34"/>
  <c r="AO31" i="30"/>
  <c r="AY31" i="30" s="1"/>
  <c r="Q14" i="50"/>
  <c r="W14" i="50" s="1"/>
  <c r="Y14" i="50"/>
  <c r="W16" i="45"/>
  <c r="Y16" i="45" s="1"/>
  <c r="AS33" i="32"/>
  <c r="AU33" i="32"/>
  <c r="G46" i="97"/>
  <c r="G42" i="97"/>
  <c r="G38" i="97"/>
  <c r="G34" i="97"/>
  <c r="AC34" i="97" s="1"/>
  <c r="E49" i="95" s="1"/>
  <c r="G49" i="95" s="1"/>
  <c r="G30" i="97"/>
  <c r="AC30" i="97" s="1"/>
  <c r="E45" i="95" s="1"/>
  <c r="G45" i="95" s="1"/>
  <c r="G26" i="97"/>
  <c r="AC26" i="97" s="1"/>
  <c r="E41" i="95" s="1"/>
  <c r="G41" i="95" s="1"/>
  <c r="G22" i="97"/>
  <c r="AC22" i="97" s="1"/>
  <c r="E37" i="95" s="1"/>
  <c r="G37" i="95" s="1"/>
  <c r="G18" i="97"/>
  <c r="AC18" i="97" s="1"/>
  <c r="E33" i="95" s="1"/>
  <c r="G33" i="95" s="1"/>
  <c r="G45" i="97"/>
  <c r="G41" i="97"/>
  <c r="G37" i="97"/>
  <c r="AC37" i="97" s="1"/>
  <c r="E52" i="95" s="1"/>
  <c r="G52" i="95" s="1"/>
  <c r="G33" i="97"/>
  <c r="AC33" i="97" s="1"/>
  <c r="E48" i="95" s="1"/>
  <c r="G48" i="95" s="1"/>
  <c r="G29" i="97"/>
  <c r="AC29" i="97" s="1"/>
  <c r="E44" i="95" s="1"/>
  <c r="G44" i="95" s="1"/>
  <c r="G25" i="97"/>
  <c r="AC25" i="97" s="1"/>
  <c r="E40" i="95" s="1"/>
  <c r="G40" i="95" s="1"/>
  <c r="G21" i="97"/>
  <c r="AC21" i="97" s="1"/>
  <c r="E36" i="95" s="1"/>
  <c r="G36" i="95" s="1"/>
  <c r="G19" i="97"/>
  <c r="AC19" i="97" s="1"/>
  <c r="E34" i="95" s="1"/>
  <c r="G34" i="95" s="1"/>
  <c r="G48" i="97"/>
  <c r="G44" i="97"/>
  <c r="G40" i="97"/>
  <c r="G36" i="97"/>
  <c r="AC36" i="97" s="1"/>
  <c r="E51" i="95" s="1"/>
  <c r="G51" i="95" s="1"/>
  <c r="G32" i="97"/>
  <c r="AC32" i="97" s="1"/>
  <c r="E47" i="95" s="1"/>
  <c r="G47" i="95" s="1"/>
  <c r="G28" i="97"/>
  <c r="AC28" i="97" s="1"/>
  <c r="E43" i="95" s="1"/>
  <c r="G43" i="95" s="1"/>
  <c r="G24" i="97"/>
  <c r="AC24" i="97" s="1"/>
  <c r="E39" i="95" s="1"/>
  <c r="G39" i="95" s="1"/>
  <c r="G20" i="97"/>
  <c r="AC20" i="97" s="1"/>
  <c r="E35" i="95" s="1"/>
  <c r="G35" i="95" s="1"/>
  <c r="G47" i="97"/>
  <c r="G43" i="97"/>
  <c r="G39" i="97"/>
  <c r="G35" i="97"/>
  <c r="AC35" i="97" s="1"/>
  <c r="E50" i="95" s="1"/>
  <c r="G50" i="95" s="1"/>
  <c r="G31" i="97"/>
  <c r="AC31" i="97" s="1"/>
  <c r="E46" i="95" s="1"/>
  <c r="G46" i="95" s="1"/>
  <c r="G27" i="97"/>
  <c r="AC27" i="97" s="1"/>
  <c r="E42" i="95" s="1"/>
  <c r="G42" i="95" s="1"/>
  <c r="G23" i="97"/>
  <c r="AC23" i="97" s="1"/>
  <c r="E38" i="95" s="1"/>
  <c r="G38" i="95" s="1"/>
  <c r="I30" i="96"/>
  <c r="K30" i="96" s="1"/>
  <c r="E36" i="94" s="1"/>
  <c r="G36" i="94" s="1"/>
  <c r="K20" i="94"/>
  <c r="I46" i="36" s="1"/>
  <c r="M46" i="36" s="1"/>
  <c r="M20" i="94"/>
  <c r="AO9" i="35"/>
  <c r="BA9" i="35" s="1"/>
  <c r="AM9" i="35"/>
  <c r="W38" i="45"/>
  <c r="Y38" i="45" s="1"/>
  <c r="AI40" i="42"/>
  <c r="AI26" i="34"/>
  <c r="AC42" i="44"/>
  <c r="AE42" i="44"/>
  <c r="BI84" i="52"/>
  <c r="BK84" i="52" s="1"/>
  <c r="BG84" i="52"/>
  <c r="BM84" i="52" s="1"/>
  <c r="AY37" i="31"/>
  <c r="M31" i="24"/>
  <c r="G32" i="10" s="1"/>
  <c r="W36" i="41"/>
  <c r="Y36" i="41" s="1"/>
  <c r="Q44" i="4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I70" i="74"/>
  <c r="I35" i="52" s="1"/>
  <c r="M35" i="52" s="1"/>
  <c r="AM15" i="42"/>
  <c r="AO15" i="42" s="1"/>
  <c r="AM13" i="37"/>
  <c r="AO13" i="37"/>
  <c r="BA13" i="37" s="1"/>
  <c r="AO13" i="36"/>
  <c r="AM13" i="36"/>
  <c r="AM23" i="38"/>
  <c r="AC34" i="32"/>
  <c r="AE34" i="32"/>
  <c r="AI9" i="40"/>
  <c r="AI12" i="36"/>
  <c r="AK8" i="41"/>
  <c r="AS37" i="43"/>
  <c r="AU37" i="43"/>
  <c r="AS25" i="40"/>
  <c r="AU25" i="40"/>
  <c r="AO8" i="30"/>
  <c r="AY8" i="30" s="1"/>
  <c r="AC33" i="34"/>
  <c r="AE33" i="34"/>
  <c r="AM34" i="30"/>
  <c r="AM31" i="45"/>
  <c r="AS42" i="40"/>
  <c r="AU42" i="40"/>
  <c r="AO19" i="33"/>
  <c r="AY19" i="33" s="1"/>
  <c r="AM19" i="33"/>
  <c r="AS19" i="33" s="1"/>
  <c r="W17" i="31"/>
  <c r="Y17" i="31" s="1"/>
  <c r="AO17" i="38"/>
  <c r="AM17" i="38"/>
  <c r="AM17" i="46"/>
  <c r="AO17" i="46"/>
  <c r="Y30" i="42"/>
  <c r="AI30" i="42" s="1"/>
  <c r="AS34" i="37"/>
  <c r="AU34" i="37"/>
  <c r="AO28" i="36"/>
  <c r="AY28" i="36" s="1"/>
  <c r="AC34" i="35"/>
  <c r="AE34" i="35"/>
  <c r="W9" i="44"/>
  <c r="Y9" i="44"/>
  <c r="AI9" i="44" s="1"/>
  <c r="AM9" i="45"/>
  <c r="Y39" i="32"/>
  <c r="AI39" i="32" s="1"/>
  <c r="W39" i="32"/>
  <c r="AC39" i="32" s="1"/>
  <c r="AC37" i="45"/>
  <c r="AE37" i="45"/>
  <c r="AI25" i="32"/>
  <c r="AO30" i="41"/>
  <c r="AY30" i="41" s="1"/>
  <c r="AU24" i="40"/>
  <c r="AS24" i="40"/>
  <c r="AY27" i="43"/>
  <c r="AM14" i="33"/>
  <c r="AO14" i="33"/>
  <c r="Y14" i="32"/>
  <c r="W14" i="32"/>
  <c r="AM11" i="31"/>
  <c r="AO11" i="31"/>
  <c r="Y11" i="46"/>
  <c r="W11" i="46"/>
  <c r="AM11" i="35"/>
  <c r="AO11" i="35" s="1"/>
  <c r="AM26" i="38"/>
  <c r="W38" i="38"/>
  <c r="AC38" i="38" s="1"/>
  <c r="M13" i="22"/>
  <c r="I31" i="22"/>
  <c r="AS37" i="34"/>
  <c r="AU37" i="34"/>
  <c r="AC33" i="40"/>
  <c r="AE33" i="40"/>
  <c r="BA40" i="37"/>
  <c r="AY40" i="37"/>
  <c r="AC33" i="44"/>
  <c r="AE33" i="44"/>
  <c r="CA51" i="52"/>
  <c r="CE51" i="52" s="1"/>
  <c r="BC51" i="52"/>
  <c r="AM51" i="52"/>
  <c r="AQ51" i="52" s="1"/>
  <c r="CG51" i="52"/>
  <c r="BQ51" i="52"/>
  <c r="AC51" i="52"/>
  <c r="AI51" i="52" s="1"/>
  <c r="BW51" i="52"/>
  <c r="BG51" i="52"/>
  <c r="Q51" i="52"/>
  <c r="W51" i="52" s="1"/>
  <c r="BM51" i="52"/>
  <c r="AW51" i="52"/>
  <c r="CA43" i="52"/>
  <c r="CE43" i="52" s="1"/>
  <c r="AM43" i="52"/>
  <c r="AQ43" i="52" s="1"/>
  <c r="BQ43" i="52"/>
  <c r="BW43" i="52" s="1"/>
  <c r="AS43" i="52"/>
  <c r="AC43" i="52"/>
  <c r="BG43" i="52"/>
  <c r="BM43" i="52" s="1"/>
  <c r="AI43" i="52"/>
  <c r="Q43" i="52"/>
  <c r="W43" i="52" s="1"/>
  <c r="AW43" i="52"/>
  <c r="BC43" i="52" s="1"/>
  <c r="Y43" i="52"/>
  <c r="AI43" i="33"/>
  <c r="W18" i="45"/>
  <c r="Y18" i="45" s="1"/>
  <c r="AO18" i="44"/>
  <c r="AM18" i="44"/>
  <c r="AM16" i="42"/>
  <c r="AO16" i="42" s="1"/>
  <c r="AM16" i="39"/>
  <c r="AO16" i="39" s="1"/>
  <c r="BK21" i="90"/>
  <c r="BW21" i="90" s="1"/>
  <c r="BK17" i="90"/>
  <c r="BW17" i="90" s="1"/>
  <c r="BK13" i="90"/>
  <c r="BW13" i="90" s="1"/>
  <c r="BK9" i="90"/>
  <c r="BW9" i="90" s="1"/>
  <c r="BK22" i="90"/>
  <c r="BW22" i="90" s="1"/>
  <c r="BK18" i="90"/>
  <c r="BW18" i="90" s="1"/>
  <c r="BK14" i="90"/>
  <c r="BW14" i="90" s="1"/>
  <c r="BK10" i="90"/>
  <c r="BW10" i="90" s="1"/>
  <c r="BK19" i="90"/>
  <c r="BW19" i="90" s="1"/>
  <c r="BK15" i="90"/>
  <c r="BW15" i="90" s="1"/>
  <c r="BK11" i="90"/>
  <c r="BW11" i="90" s="1"/>
  <c r="BK20" i="90"/>
  <c r="BW20" i="90" s="1"/>
  <c r="BK16" i="90"/>
  <c r="BW16" i="90" s="1"/>
  <c r="BK12" i="90"/>
  <c r="BW12" i="90" s="1"/>
  <c r="BK8" i="90"/>
  <c r="AC23" i="33"/>
  <c r="AE23" i="33"/>
  <c r="AC33" i="32"/>
  <c r="AE33" i="32"/>
  <c r="AO37" i="37"/>
  <c r="BW87" i="52"/>
  <c r="BG87" i="52"/>
  <c r="BM87" i="52" s="1"/>
  <c r="Q87" i="52"/>
  <c r="W87" i="52" s="1"/>
  <c r="AW87" i="52"/>
  <c r="BC87" i="52" s="1"/>
  <c r="Y87" i="52"/>
  <c r="CA87" i="52"/>
  <c r="CE87" i="52" s="1"/>
  <c r="AM87" i="52"/>
  <c r="AQ87" i="52" s="1"/>
  <c r="CG87" i="52"/>
  <c r="BQ87" i="52"/>
  <c r="AC87" i="52"/>
  <c r="AI87" i="52" s="1"/>
  <c r="CA15" i="52"/>
  <c r="CE15" i="52" s="1"/>
  <c r="AM15" i="52"/>
  <c r="AQ15" i="52" s="1"/>
  <c r="BG15" i="52"/>
  <c r="Q15" i="52"/>
  <c r="W15" i="52" s="1"/>
  <c r="BM15" i="52"/>
  <c r="AW15" i="52"/>
  <c r="BC15" i="52" s="1"/>
  <c r="BQ15" i="52"/>
  <c r="BW15" i="52" s="1"/>
  <c r="AS15" i="52"/>
  <c r="AC15" i="52"/>
  <c r="AI15" i="52" s="1"/>
  <c r="BM90" i="52"/>
  <c r="AW90" i="52"/>
  <c r="BC90" i="52" s="1"/>
  <c r="CA90" i="52"/>
  <c r="CE90" i="52" s="1"/>
  <c r="AM90" i="52"/>
  <c r="AQ90" i="52" s="1"/>
  <c r="CG90" i="52"/>
  <c r="BQ90" i="52"/>
  <c r="AC90" i="52"/>
  <c r="AI90" i="52" s="1"/>
  <c r="BW90" i="52"/>
  <c r="BG90" i="52"/>
  <c r="Q90" i="52"/>
  <c r="W90" i="52" s="1"/>
  <c r="AM25" i="45"/>
  <c r="AS37" i="44"/>
  <c r="AU37" i="44"/>
  <c r="Q55" i="50"/>
  <c r="W55" i="50" s="1"/>
  <c r="Q17" i="50"/>
  <c r="W17" i="50" s="1"/>
  <c r="Q54" i="50"/>
  <c r="W54" i="50" s="1"/>
  <c r="Q20" i="50"/>
  <c r="W20" i="50" s="1"/>
  <c r="Y20" i="50"/>
  <c r="M15" i="94"/>
  <c r="K15" i="94"/>
  <c r="I46" i="41" s="1"/>
  <c r="M46" i="41" s="1"/>
  <c r="AC26" i="31"/>
  <c r="AE26" i="31"/>
  <c r="AO12" i="41"/>
  <c r="AM12" i="41"/>
  <c r="K27" i="94"/>
  <c r="I46" i="30" s="1"/>
  <c r="M46" i="30" s="1"/>
  <c r="AC34" i="40"/>
  <c r="AE34" i="40"/>
  <c r="AC33" i="43"/>
  <c r="AE33" i="43"/>
  <c r="Y51" i="56"/>
  <c r="AM51" i="56"/>
  <c r="AS51" i="56" s="1"/>
  <c r="AC51" i="56"/>
  <c r="AI51" i="56" s="1"/>
  <c r="Q51" i="56"/>
  <c r="W51" i="56" s="1"/>
  <c r="W15" i="33"/>
  <c r="Y15" i="33" s="1"/>
  <c r="AO13" i="31"/>
  <c r="BA13" i="31" s="1"/>
  <c r="AM13" i="31"/>
  <c r="W13" i="38"/>
  <c r="Y13" i="38" s="1"/>
  <c r="W13" i="46"/>
  <c r="Y13" i="46" s="1"/>
  <c r="AI31" i="45"/>
  <c r="AO12" i="33"/>
  <c r="BA12" i="33" s="1"/>
  <c r="AM12" i="33"/>
  <c r="AO43" i="44"/>
  <c r="AM37" i="56"/>
  <c r="AS37" i="56" s="1"/>
  <c r="AC37" i="56"/>
  <c r="Q37" i="56"/>
  <c r="W37" i="56" s="1"/>
  <c r="AI37" i="56"/>
  <c r="Y37" i="56"/>
  <c r="AM31" i="42"/>
  <c r="AS31" i="42" s="1"/>
  <c r="Y26" i="36"/>
  <c r="S9" i="39"/>
  <c r="W38" i="42"/>
  <c r="Y38" i="42"/>
  <c r="S39" i="43"/>
  <c r="Y37" i="43"/>
  <c r="Y28" i="31"/>
  <c r="AI28" i="31" s="1"/>
  <c r="Y31" i="41"/>
  <c r="AI31" i="41" s="1"/>
  <c r="AC12" i="34"/>
  <c r="AE12" i="34"/>
  <c r="AM26" i="45"/>
  <c r="AO26" i="45"/>
  <c r="BA26" i="45" s="1"/>
  <c r="Y56" i="56"/>
  <c r="W19" i="31"/>
  <c r="AC19" i="31" s="1"/>
  <c r="AM19" i="46"/>
  <c r="AO19" i="46" s="1"/>
  <c r="Y19" i="35"/>
  <c r="AI19" i="35" s="1"/>
  <c r="W19" i="35"/>
  <c r="AC19" i="35" s="1"/>
  <c r="W17" i="33"/>
  <c r="Y17" i="33" s="1"/>
  <c r="W17" i="40"/>
  <c r="Y17" i="40" s="1"/>
  <c r="Y33" i="42"/>
  <c r="AM34" i="35"/>
  <c r="AO34" i="35" s="1"/>
  <c r="AC37" i="38"/>
  <c r="AE37" i="38"/>
  <c r="AC42" i="34"/>
  <c r="AE42" i="34"/>
  <c r="AC34" i="31"/>
  <c r="AE34" i="31"/>
  <c r="AM31" i="46"/>
  <c r="AO31" i="46" s="1"/>
  <c r="Y28" i="30"/>
  <c r="AI28" i="30" s="1"/>
  <c r="AM31" i="44"/>
  <c r="AS31" i="44" s="1"/>
  <c r="AI34" i="43"/>
  <c r="Q60" i="54"/>
  <c r="W60" i="54" s="1"/>
  <c r="Y60" i="54"/>
  <c r="Y14" i="43"/>
  <c r="W14" i="43"/>
  <c r="S14" i="34"/>
  <c r="S11" i="32"/>
  <c r="Y11" i="40"/>
  <c r="W11" i="40"/>
  <c r="W11" i="37"/>
  <c r="Y11" i="37" s="1"/>
  <c r="S11" i="45"/>
  <c r="AC26" i="38"/>
  <c r="AE26" i="38"/>
  <c r="AO26" i="32"/>
  <c r="BA26" i="32" s="1"/>
  <c r="AM26" i="32"/>
  <c r="AC24" i="32"/>
  <c r="AE24" i="32"/>
  <c r="AO42" i="42"/>
  <c r="AM42" i="42"/>
  <c r="AC33" i="37"/>
  <c r="AE33" i="37"/>
  <c r="Y9" i="34"/>
  <c r="AK9" i="34" s="1"/>
  <c r="W9" i="34"/>
  <c r="Y38" i="46"/>
  <c r="W38" i="46"/>
  <c r="W38" i="31"/>
  <c r="Y38" i="31"/>
  <c r="AC37" i="40"/>
  <c r="AE37" i="40"/>
  <c r="AM30" i="46"/>
  <c r="AO30" i="46" s="1"/>
  <c r="AO29" i="41"/>
  <c r="AY29" i="41" s="1"/>
  <c r="AM29" i="41"/>
  <c r="AS29" i="41" s="1"/>
  <c r="AM24" i="39"/>
  <c r="AO24" i="39"/>
  <c r="AM23" i="45"/>
  <c r="AC34" i="43"/>
  <c r="AE34" i="43"/>
  <c r="Q35" i="50"/>
  <c r="W35" i="50" s="1"/>
  <c r="Y35" i="50"/>
  <c r="Q27" i="50"/>
  <c r="W27" i="50" s="1"/>
  <c r="W36" i="45"/>
  <c r="Q44" i="45"/>
  <c r="Y36" i="45"/>
  <c r="AI36" i="45" s="1"/>
  <c r="Y57" i="54"/>
  <c r="Q57" i="54"/>
  <c r="W57" i="54" s="1"/>
  <c r="Y18" i="46"/>
  <c r="W18" i="46"/>
  <c r="AM16" i="41"/>
  <c r="AI26" i="42"/>
  <c r="Y28" i="38"/>
  <c r="AI28" i="38" s="1"/>
  <c r="AM29" i="33"/>
  <c r="AS29" i="33" s="1"/>
  <c r="AM28" i="32"/>
  <c r="AS28" i="32" s="1"/>
  <c r="Y18" i="32"/>
  <c r="W18" i="32"/>
  <c r="AO28" i="38"/>
  <c r="AY28" i="38" s="1"/>
  <c r="AO24" i="33"/>
  <c r="AO30" i="32"/>
  <c r="AY30" i="32" s="1"/>
  <c r="AY12" i="33"/>
  <c r="Y16" i="30"/>
  <c r="AI16" i="30" s="1"/>
  <c r="W16" i="30"/>
  <c r="AC16" i="30" s="1"/>
  <c r="AI8" i="35"/>
  <c r="M69" i="95"/>
  <c r="K69" i="95"/>
  <c r="I34" i="16" s="1"/>
  <c r="M34" i="16" s="1"/>
  <c r="K37" i="94"/>
  <c r="M37" i="94" s="1"/>
  <c r="M22" i="94"/>
  <c r="K22" i="94"/>
  <c r="I46" i="34" s="1"/>
  <c r="M46" i="34" s="1"/>
  <c r="O81" i="98"/>
  <c r="S81" i="98" s="1"/>
  <c r="S41" i="98"/>
  <c r="E24" i="96" s="1"/>
  <c r="AS43" i="40"/>
  <c r="AU43" i="40"/>
  <c r="Y31" i="37"/>
  <c r="AI31" i="37" s="1"/>
  <c r="Y26" i="35"/>
  <c r="AK8" i="33"/>
  <c r="AM24" i="31"/>
  <c r="AO33" i="41"/>
  <c r="AM33" i="41"/>
  <c r="AM32" i="40"/>
  <c r="AS32" i="40" s="1"/>
  <c r="AO27" i="39"/>
  <c r="AM27" i="39"/>
  <c r="AO24" i="34"/>
  <c r="BA24" i="34" s="1"/>
  <c r="AM24" i="34"/>
  <c r="AM12" i="45"/>
  <c r="AO12" i="45"/>
  <c r="BA12" i="45" s="1"/>
  <c r="M13" i="11"/>
  <c r="I88" i="74"/>
  <c r="I96" i="52" s="1"/>
  <c r="M96" i="52" s="1"/>
  <c r="M18" i="13"/>
  <c r="M30" i="13" s="1"/>
  <c r="I30" i="13"/>
  <c r="E33" i="12" s="1"/>
  <c r="W15" i="38"/>
  <c r="Y15" i="43"/>
  <c r="W15" i="43"/>
  <c r="W13" i="41"/>
  <c r="AO13" i="32"/>
  <c r="BA13" i="32" s="1"/>
  <c r="AM13" i="32"/>
  <c r="Y41" i="45"/>
  <c r="AK41" i="45" s="1"/>
  <c r="AC41" i="45"/>
  <c r="AE41" i="45"/>
  <c r="AM34" i="38"/>
  <c r="AO34" i="38" s="1"/>
  <c r="AU8" i="32"/>
  <c r="AO8" i="32"/>
  <c r="AS8" i="32"/>
  <c r="AY34" i="32"/>
  <c r="Q21" i="54"/>
  <c r="Y21" i="54"/>
  <c r="Q33" i="54"/>
  <c r="W33" i="54" s="1"/>
  <c r="I43" i="53"/>
  <c r="AC24" i="36"/>
  <c r="AE24" i="36"/>
  <c r="AE8" i="45"/>
  <c r="AC8" i="45"/>
  <c r="Y8" i="45"/>
  <c r="Y39" i="35"/>
  <c r="AI39" i="35" s="1"/>
  <c r="W39" i="35"/>
  <c r="AC39" i="35" s="1"/>
  <c r="AM37" i="42"/>
  <c r="AC33" i="31"/>
  <c r="AE33" i="31"/>
  <c r="AC27" i="40"/>
  <c r="AE27" i="40"/>
  <c r="AO24" i="30"/>
  <c r="AY24" i="30" s="1"/>
  <c r="AM24" i="30"/>
  <c r="AS24" i="30" s="1"/>
  <c r="W26" i="45"/>
  <c r="AM31" i="43"/>
  <c r="AS31" i="43" s="1"/>
  <c r="AU8" i="38"/>
  <c r="AO8" i="38"/>
  <c r="AS8" i="38"/>
  <c r="AO36" i="37"/>
  <c r="S44" i="37"/>
  <c r="AM36" i="37"/>
  <c r="AO19" i="32"/>
  <c r="AY19" i="32" s="1"/>
  <c r="AM19" i="32"/>
  <c r="AS19" i="32" s="1"/>
  <c r="W19" i="40"/>
  <c r="AC19" i="40" s="1"/>
  <c r="Y19" i="37"/>
  <c r="AI19" i="37" s="1"/>
  <c r="W19" i="37"/>
  <c r="AC19" i="37" s="1"/>
  <c r="AM19" i="45"/>
  <c r="AS19" i="45" s="1"/>
  <c r="AO17" i="35"/>
  <c r="AM17" i="35"/>
  <c r="W17" i="34"/>
  <c r="AO25" i="38"/>
  <c r="AM25" i="38"/>
  <c r="AM27" i="32"/>
  <c r="AM24" i="37"/>
  <c r="AM12" i="36"/>
  <c r="AO12" i="36" s="1"/>
  <c r="W9" i="37"/>
  <c r="Y9" i="37"/>
  <c r="AK9" i="37" s="1"/>
  <c r="S38" i="40"/>
  <c r="W38" i="41"/>
  <c r="Y38" i="41" s="1"/>
  <c r="AC37" i="39"/>
  <c r="AE37" i="39"/>
  <c r="AS42" i="34"/>
  <c r="AU42" i="34"/>
  <c r="AY34" i="31"/>
  <c r="BA34" i="31"/>
  <c r="AM26" i="40"/>
  <c r="AO26" i="40" s="1"/>
  <c r="AI34" i="30"/>
  <c r="AM26" i="44"/>
  <c r="W36" i="33"/>
  <c r="Q44" i="33"/>
  <c r="Y36" i="33"/>
  <c r="AO14" i="45"/>
  <c r="BA14" i="45" s="1"/>
  <c r="AM14" i="45"/>
  <c r="W14" i="44"/>
  <c r="Y14" i="44" s="1"/>
  <c r="W11" i="42"/>
  <c r="Y11" i="42" s="1"/>
  <c r="AO25" i="33"/>
  <c r="AM25" i="33"/>
  <c r="AO12" i="37"/>
  <c r="BA12" i="37" s="1"/>
  <c r="AM12" i="37"/>
  <c r="AM33" i="35"/>
  <c r="S39" i="46"/>
  <c r="S44" i="46" s="1"/>
  <c r="AS37" i="40"/>
  <c r="AU37" i="40"/>
  <c r="AY12" i="45"/>
  <c r="AC27" i="31"/>
  <c r="AE27" i="31"/>
  <c r="Y29" i="41"/>
  <c r="AI29" i="41" s="1"/>
  <c r="Y30" i="40"/>
  <c r="AI30" i="40" s="1"/>
  <c r="AC24" i="39"/>
  <c r="AE24" i="39"/>
  <c r="Y23" i="39"/>
  <c r="AU8" i="34"/>
  <c r="AO8" i="34"/>
  <c r="AS8" i="34"/>
  <c r="K48" i="56"/>
  <c r="K46" i="56"/>
  <c r="M46" i="56" s="1"/>
  <c r="K47" i="56"/>
  <c r="M47" i="56" s="1"/>
  <c r="Y12" i="44"/>
  <c r="AK12" i="44" s="1"/>
  <c r="AO34" i="43"/>
  <c r="BA34" i="43" s="1"/>
  <c r="M11" i="52"/>
  <c r="BG45" i="52"/>
  <c r="AI45" i="52"/>
  <c r="Q45" i="52"/>
  <c r="W45" i="52" s="1"/>
  <c r="BM45" i="52"/>
  <c r="AW45" i="52"/>
  <c r="CA45" i="52"/>
  <c r="CE45" i="52" s="1"/>
  <c r="BC45" i="52"/>
  <c r="AM45" i="52"/>
  <c r="AQ45" i="52" s="1"/>
  <c r="BQ45" i="52"/>
  <c r="BW45" i="52" s="1"/>
  <c r="AS45" i="52"/>
  <c r="AC45" i="52"/>
  <c r="S18" i="40"/>
  <c r="S16" i="35"/>
  <c r="Y29" i="33"/>
  <c r="AI29" i="33" s="1"/>
  <c r="Q29" i="50"/>
  <c r="W29" i="50" s="1"/>
  <c r="AU42" i="35"/>
  <c r="AS42" i="35"/>
  <c r="W18" i="34"/>
  <c r="Y16" i="37"/>
  <c r="W16" i="37"/>
  <c r="M84" i="95"/>
  <c r="K28" i="95"/>
  <c r="I164" i="11" s="1"/>
  <c r="M17" i="94"/>
  <c r="K17" i="94"/>
  <c r="I46" i="39" s="1"/>
  <c r="M46" i="39" s="1"/>
  <c r="G8" i="95"/>
  <c r="Y9" i="42"/>
  <c r="AK9" i="42" s="1"/>
  <c r="W9" i="42"/>
  <c r="Y25" i="42"/>
  <c r="Y27" i="36"/>
  <c r="AO26" i="35"/>
  <c r="AM39" i="45"/>
  <c r="AS39" i="45" s="1"/>
  <c r="Y39" i="30"/>
  <c r="AI39" i="30" s="1"/>
  <c r="W39" i="30"/>
  <c r="AC39" i="30" s="1"/>
  <c r="AS37" i="36"/>
  <c r="AU37" i="36"/>
  <c r="AC24" i="31"/>
  <c r="AE24" i="31"/>
  <c r="AC27" i="41"/>
  <c r="AE27" i="41"/>
  <c r="AC27" i="39"/>
  <c r="AE27" i="39"/>
  <c r="AC24" i="34"/>
  <c r="AE24" i="34"/>
  <c r="AC33" i="45"/>
  <c r="AE33" i="45"/>
  <c r="AC34" i="44"/>
  <c r="AE34" i="44"/>
  <c r="M18" i="16"/>
  <c r="I30" i="16"/>
  <c r="Q25" i="54"/>
  <c r="W25" i="54" s="1"/>
  <c r="W15" i="30"/>
  <c r="AC15" i="30" s="1"/>
  <c r="Y15" i="30"/>
  <c r="AI15" i="30" s="1"/>
  <c r="Y13" i="43"/>
  <c r="AK13" i="43" s="1"/>
  <c r="W13" i="43"/>
  <c r="AM13" i="42"/>
  <c r="AO13" i="42" s="1"/>
  <c r="AC33" i="33"/>
  <c r="AE33" i="33"/>
  <c r="AO85" i="52"/>
  <c r="AM85" i="52"/>
  <c r="AS85" i="52" s="1"/>
  <c r="Y45" i="54"/>
  <c r="Q45" i="54"/>
  <c r="W45" i="54" s="1"/>
  <c r="AC42" i="43"/>
  <c r="AE42" i="43"/>
  <c r="AI23" i="37"/>
  <c r="AU40" i="42"/>
  <c r="AS40" i="42"/>
  <c r="AO40" i="42"/>
  <c r="AM9" i="31"/>
  <c r="AO39" i="34"/>
  <c r="AY39" i="34" s="1"/>
  <c r="AM39" i="34"/>
  <c r="AS39" i="34" s="1"/>
  <c r="AS37" i="33"/>
  <c r="AU37" i="33"/>
  <c r="AC37" i="42"/>
  <c r="AE37" i="42"/>
  <c r="AC42" i="31"/>
  <c r="AE42" i="31"/>
  <c r="AS33" i="31"/>
  <c r="AU33" i="31"/>
  <c r="AI9" i="42"/>
  <c r="Y28" i="34"/>
  <c r="AI28" i="34" s="1"/>
  <c r="AM32" i="45"/>
  <c r="AO26" i="43"/>
  <c r="BA26" i="43" s="1"/>
  <c r="Q44" i="34"/>
  <c r="W36" i="34"/>
  <c r="S19" i="42"/>
  <c r="S17" i="37"/>
  <c r="S17" i="36"/>
  <c r="Y27" i="38"/>
  <c r="AO32" i="33"/>
  <c r="AY32" i="33" s="1"/>
  <c r="Y27" i="32"/>
  <c r="Y12" i="42"/>
  <c r="AK12" i="42" s="1"/>
  <c r="AC12" i="36"/>
  <c r="AE12" i="36"/>
  <c r="Y29" i="35"/>
  <c r="AI29" i="35" s="1"/>
  <c r="S38" i="32"/>
  <c r="S39" i="33"/>
  <c r="AC26" i="44"/>
  <c r="AE26" i="44"/>
  <c r="AI34" i="38"/>
  <c r="AI24" i="38"/>
  <c r="Y14" i="46"/>
  <c r="W14" i="46"/>
  <c r="W11" i="36"/>
  <c r="AO11" i="44"/>
  <c r="AM11" i="44"/>
  <c r="W11" i="41"/>
  <c r="Y11" i="41" s="1"/>
  <c r="AC25" i="33"/>
  <c r="AE25" i="33"/>
  <c r="Q9" i="53"/>
  <c r="M41" i="53"/>
  <c r="K41" i="53" s="1"/>
  <c r="K42" i="53" s="1"/>
  <c r="M42" i="53" s="1"/>
  <c r="AI41" i="55"/>
  <c r="G13" i="10" s="1"/>
  <c r="AM40" i="45"/>
  <c r="BA27" i="37"/>
  <c r="AY27" i="37"/>
  <c r="AO9" i="43"/>
  <c r="BA9" i="43" s="1"/>
  <c r="AM9" i="43"/>
  <c r="AO37" i="35"/>
  <c r="AY13" i="35"/>
  <c r="AY13" i="31"/>
  <c r="AC25" i="31"/>
  <c r="AE25" i="31"/>
  <c r="AI26" i="40"/>
  <c r="BQ18" i="52"/>
  <c r="BW18" i="52" s="1"/>
  <c r="AS18" i="52"/>
  <c r="AC18" i="52"/>
  <c r="AW18" i="52"/>
  <c r="BC18" i="52" s="1"/>
  <c r="Y18" i="52"/>
  <c r="AM18" i="52"/>
  <c r="AQ18" i="52" s="1"/>
  <c r="CA18" i="52"/>
  <c r="CE18" i="52" s="1"/>
  <c r="AI18" i="52"/>
  <c r="Q18" i="52"/>
  <c r="W18" i="52" s="1"/>
  <c r="BG18" i="52"/>
  <c r="BM18" i="52" s="1"/>
  <c r="AM16" i="45"/>
  <c r="AO16" i="45" s="1"/>
  <c r="AA48" i="97"/>
  <c r="AA44" i="97"/>
  <c r="AA40" i="97"/>
  <c r="AA47" i="97"/>
  <c r="AA43" i="97"/>
  <c r="AA39" i="97"/>
  <c r="AA46" i="97"/>
  <c r="AA42" i="97"/>
  <c r="AA38" i="97"/>
  <c r="AA45" i="97"/>
  <c r="AA41" i="97"/>
  <c r="I17" i="96"/>
  <c r="E26" i="95" s="1"/>
  <c r="G26" i="95" s="1"/>
  <c r="K17" i="96"/>
  <c r="E27" i="95" s="1"/>
  <c r="G27" i="95" s="1"/>
  <c r="E32" i="94"/>
  <c r="G32" i="94" s="1"/>
  <c r="K16" i="94"/>
  <c r="I46" i="40" s="1"/>
  <c r="M46" i="40" s="1"/>
  <c r="AY8" i="44"/>
  <c r="AO32" i="37"/>
  <c r="AY32" i="37" s="1"/>
  <c r="W39" i="44"/>
  <c r="AC39" i="44" s="1"/>
  <c r="Y39" i="44"/>
  <c r="AI39" i="44" s="1"/>
  <c r="Y38" i="30"/>
  <c r="W38" i="30"/>
  <c r="AI25" i="43"/>
  <c r="AU26" i="31"/>
  <c r="AS26" i="31"/>
  <c r="AS34" i="40"/>
  <c r="AU34" i="40"/>
  <c r="AI8" i="34"/>
  <c r="BI81" i="52"/>
  <c r="BK81" i="52" s="1"/>
  <c r="BG81" i="52"/>
  <c r="BM81" i="52" s="1"/>
  <c r="BI83" i="52"/>
  <c r="BG83" i="52"/>
  <c r="BM83" i="52" s="1"/>
  <c r="AS33" i="43"/>
  <c r="AU33" i="43"/>
  <c r="W36" i="38"/>
  <c r="Q44" i="38"/>
  <c r="Y36" i="38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M15" i="23" s="1"/>
  <c r="S15" i="23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K61" i="74"/>
  <c r="I11" i="50" s="1"/>
  <c r="M11" i="50" s="1"/>
  <c r="I61" i="74"/>
  <c r="I13" i="52" s="1"/>
  <c r="M13" i="52" s="1"/>
  <c r="W15" i="34"/>
  <c r="Y15" i="34"/>
  <c r="Y15" i="39"/>
  <c r="W15" i="39"/>
  <c r="AM13" i="30"/>
  <c r="AS13" i="30" s="1"/>
  <c r="Y13" i="45"/>
  <c r="AK13" i="45" s="1"/>
  <c r="W13" i="45"/>
  <c r="W13" i="44"/>
  <c r="Y13" i="44"/>
  <c r="AK13" i="44" s="1"/>
  <c r="Y34" i="32"/>
  <c r="AK34" i="32" s="1"/>
  <c r="AI12" i="40"/>
  <c r="AK8" i="37"/>
  <c r="W39" i="42"/>
  <c r="AC39" i="42" s="1"/>
  <c r="AO37" i="43"/>
  <c r="AC42" i="32"/>
  <c r="AE42" i="32"/>
  <c r="AC26" i="39"/>
  <c r="AE26" i="39"/>
  <c r="AO30" i="34"/>
  <c r="AY30" i="34" s="1"/>
  <c r="Y33" i="34"/>
  <c r="Y36" i="35"/>
  <c r="W36" i="35"/>
  <c r="Q44" i="35"/>
  <c r="Y19" i="36"/>
  <c r="AI19" i="36" s="1"/>
  <c r="W19" i="36"/>
  <c r="AC19" i="36" s="1"/>
  <c r="AM19" i="44"/>
  <c r="AS19" i="44" s="1"/>
  <c r="Y19" i="41"/>
  <c r="AI19" i="41" s="1"/>
  <c r="W19" i="41"/>
  <c r="AC19" i="41" s="1"/>
  <c r="W17" i="39"/>
  <c r="AM9" i="44"/>
  <c r="S39" i="32"/>
  <c r="Y37" i="45"/>
  <c r="AK37" i="45" s="1"/>
  <c r="AI23" i="36"/>
  <c r="AY24" i="40"/>
  <c r="BA24" i="40"/>
  <c r="AK8" i="38"/>
  <c r="W14" i="41"/>
  <c r="Y14" i="41"/>
  <c r="Y14" i="40"/>
  <c r="W14" i="40"/>
  <c r="W11" i="38"/>
  <c r="Y11" i="43"/>
  <c r="W11" i="43"/>
  <c r="AC24" i="38"/>
  <c r="AE24" i="38"/>
  <c r="AC26" i="32"/>
  <c r="AE26" i="32"/>
  <c r="AS43" i="31"/>
  <c r="AU43" i="31"/>
  <c r="AS43" i="43"/>
  <c r="AU43" i="43"/>
  <c r="BA33" i="37"/>
  <c r="AY33" i="37"/>
  <c r="AU23" i="36"/>
  <c r="AS23" i="36"/>
  <c r="W38" i="39"/>
  <c r="AC37" i="35"/>
  <c r="AE37" i="35"/>
  <c r="AC42" i="45"/>
  <c r="AE42" i="45"/>
  <c r="Q32" i="50"/>
  <c r="W32" i="50" s="1"/>
  <c r="Y32" i="50"/>
  <c r="S44" i="43"/>
  <c r="AM36" i="43"/>
  <c r="AO36" i="43" s="1"/>
  <c r="Q44" i="42"/>
  <c r="W36" i="42"/>
  <c r="Y36" i="42"/>
  <c r="Y18" i="30"/>
  <c r="AI18" i="30" s="1"/>
  <c r="W18" i="30"/>
  <c r="AC18" i="30" s="1"/>
  <c r="W18" i="37"/>
  <c r="Y18" i="37" s="1"/>
  <c r="AO18" i="36"/>
  <c r="AM18" i="36"/>
  <c r="W16" i="34"/>
  <c r="BO19" i="90"/>
  <c r="CA19" i="90" s="1"/>
  <c r="BO15" i="90"/>
  <c r="CA15" i="90" s="1"/>
  <c r="BO11" i="90"/>
  <c r="CA11" i="90" s="1"/>
  <c r="BO20" i="90"/>
  <c r="CA20" i="90" s="1"/>
  <c r="BO16" i="90"/>
  <c r="CA16" i="90" s="1"/>
  <c r="BO12" i="90"/>
  <c r="CA12" i="90" s="1"/>
  <c r="BO8" i="90"/>
  <c r="BO21" i="90"/>
  <c r="CA21" i="90" s="1"/>
  <c r="BO17" i="90"/>
  <c r="CA17" i="90" s="1"/>
  <c r="BO13" i="90"/>
  <c r="CA13" i="90" s="1"/>
  <c r="BO9" i="90"/>
  <c r="CA9" i="90" s="1"/>
  <c r="BO22" i="90"/>
  <c r="CA22" i="90" s="1"/>
  <c r="BO18" i="90"/>
  <c r="CA18" i="90" s="1"/>
  <c r="BO14" i="90"/>
  <c r="CA14" i="90" s="1"/>
  <c r="BO10" i="90"/>
  <c r="CA10" i="90" s="1"/>
  <c r="BM22" i="90"/>
  <c r="BY22" i="90" s="1"/>
  <c r="BM18" i="90"/>
  <c r="BY18" i="90" s="1"/>
  <c r="BM14" i="90"/>
  <c r="BY14" i="90" s="1"/>
  <c r="BM10" i="90"/>
  <c r="BY10" i="90" s="1"/>
  <c r="BM19" i="90"/>
  <c r="BY19" i="90" s="1"/>
  <c r="BM15" i="90"/>
  <c r="BY15" i="90" s="1"/>
  <c r="BM11" i="90"/>
  <c r="BY11" i="90" s="1"/>
  <c r="BM20" i="90"/>
  <c r="BY20" i="90" s="1"/>
  <c r="BM16" i="90"/>
  <c r="BY16" i="90" s="1"/>
  <c r="BM12" i="90"/>
  <c r="BY12" i="90" s="1"/>
  <c r="BM8" i="90"/>
  <c r="BM21" i="90"/>
  <c r="BY21" i="90" s="1"/>
  <c r="BM17" i="90"/>
  <c r="BY17" i="90" s="1"/>
  <c r="BM13" i="90"/>
  <c r="BY13" i="90" s="1"/>
  <c r="BM9" i="90"/>
  <c r="BY9" i="90" s="1"/>
  <c r="AC12" i="38"/>
  <c r="AE12" i="38"/>
  <c r="Q57" i="50"/>
  <c r="W57" i="50" s="1"/>
  <c r="Q19" i="50"/>
  <c r="W19" i="50" s="1"/>
  <c r="Y19" i="50"/>
  <c r="Y60" i="50"/>
  <c r="Q60" i="50"/>
  <c r="W60" i="50" s="1"/>
  <c r="Q18" i="50"/>
  <c r="W18" i="50" s="1"/>
  <c r="Y18" i="50"/>
  <c r="AO37" i="44"/>
  <c r="CA89" i="52"/>
  <c r="CE89" i="52" s="1"/>
  <c r="BC89" i="52"/>
  <c r="AM89" i="52"/>
  <c r="AQ89" i="52" s="1"/>
  <c r="CG89" i="52"/>
  <c r="BQ89" i="52"/>
  <c r="AC89" i="52"/>
  <c r="AI89" i="52" s="1"/>
  <c r="BW89" i="52"/>
  <c r="BG89" i="52"/>
  <c r="Q89" i="52"/>
  <c r="W89" i="52" s="1"/>
  <c r="BM89" i="52"/>
  <c r="AW89" i="52"/>
  <c r="CA23" i="52"/>
  <c r="CE23" i="52" s="1"/>
  <c r="AM23" i="52"/>
  <c r="AQ23" i="52" s="1"/>
  <c r="BQ23" i="52"/>
  <c r="BW23" i="52" s="1"/>
  <c r="AS23" i="52"/>
  <c r="AC23" i="52"/>
  <c r="BG23" i="52"/>
  <c r="BM23" i="52" s="1"/>
  <c r="AI23" i="52"/>
  <c r="Q23" i="52"/>
  <c r="W23" i="52" s="1"/>
  <c r="Y23" i="52"/>
  <c r="AW23" i="52"/>
  <c r="BC23" i="52" s="1"/>
  <c r="BQ88" i="52"/>
  <c r="BW88" i="52" s="1"/>
  <c r="AS88" i="52"/>
  <c r="AC88" i="52"/>
  <c r="AI88" i="52" s="1"/>
  <c r="BG88" i="52"/>
  <c r="BM88" i="52" s="1"/>
  <c r="Q88" i="52"/>
  <c r="W88" i="52" s="1"/>
  <c r="AW88" i="52"/>
  <c r="BC88" i="52" s="1"/>
  <c r="CA88" i="52"/>
  <c r="CE88" i="52" s="1"/>
  <c r="AM88" i="52"/>
  <c r="AQ88" i="52" s="1"/>
  <c r="BW29" i="52"/>
  <c r="BG29" i="52"/>
  <c r="BM29" i="52" s="1"/>
  <c r="Q29" i="52"/>
  <c r="W29" i="52" s="1"/>
  <c r="AW29" i="52"/>
  <c r="BC29" i="52" s="1"/>
  <c r="CA29" i="52"/>
  <c r="CE29" i="52" s="1"/>
  <c r="AM29" i="52"/>
  <c r="AQ29" i="52" s="1"/>
  <c r="BQ29" i="52"/>
  <c r="AC29" i="52"/>
  <c r="AI29" i="52" s="1"/>
  <c r="AI47" i="56" l="1"/>
  <c r="Y47" i="56"/>
  <c r="AM47" i="56"/>
  <c r="AS47" i="56" s="1"/>
  <c r="AC47" i="56"/>
  <c r="Q47" i="56"/>
  <c r="W47" i="56" s="1"/>
  <c r="AY34" i="35"/>
  <c r="BA34" i="35"/>
  <c r="AK13" i="38"/>
  <c r="AI13" i="38"/>
  <c r="AY16" i="39"/>
  <c r="BA16" i="39"/>
  <c r="AK18" i="45"/>
  <c r="AI18" i="45"/>
  <c r="Y44" i="41"/>
  <c r="AK36" i="41"/>
  <c r="AI36" i="41"/>
  <c r="AK16" i="45"/>
  <c r="AI16" i="45"/>
  <c r="AK14" i="39"/>
  <c r="AI14" i="39"/>
  <c r="BA9" i="32"/>
  <c r="AY9" i="32"/>
  <c r="AY14" i="37"/>
  <c r="BA14" i="37"/>
  <c r="AY18" i="32"/>
  <c r="BA18" i="32"/>
  <c r="AY26" i="39"/>
  <c r="BA26" i="39"/>
  <c r="BA25" i="35"/>
  <c r="AY25" i="35"/>
  <c r="AK16" i="39"/>
  <c r="AI16" i="39"/>
  <c r="AK13" i="37"/>
  <c r="AI13" i="37"/>
  <c r="AK9" i="32"/>
  <c r="AI9" i="32"/>
  <c r="AK16" i="40"/>
  <c r="AI16" i="40"/>
  <c r="BA18" i="33"/>
  <c r="AY18" i="33"/>
  <c r="AI38" i="36"/>
  <c r="AK38" i="36"/>
  <c r="AK9" i="41"/>
  <c r="AI9" i="41"/>
  <c r="AS9" i="30"/>
  <c r="AO9" i="30"/>
  <c r="Y44" i="46"/>
  <c r="M8" i="28" s="1"/>
  <c r="AY25" i="44"/>
  <c r="BA25" i="44"/>
  <c r="BA23" i="39"/>
  <c r="AY23" i="39"/>
  <c r="AY36" i="36"/>
  <c r="BA36" i="36"/>
  <c r="AI18" i="37"/>
  <c r="AK18" i="37"/>
  <c r="AK11" i="37"/>
  <c r="AI11" i="37"/>
  <c r="AY16" i="42"/>
  <c r="BA16" i="42"/>
  <c r="AK38" i="45"/>
  <c r="AI38" i="45"/>
  <c r="AK9" i="43"/>
  <c r="AI9" i="43"/>
  <c r="AY16" i="44"/>
  <c r="BA16" i="44"/>
  <c r="AK11" i="35"/>
  <c r="AI11" i="35"/>
  <c r="AY38" i="44"/>
  <c r="BA38" i="44"/>
  <c r="AK11" i="34"/>
  <c r="AI11" i="34"/>
  <c r="AY23" i="31"/>
  <c r="BA23" i="31"/>
  <c r="Y44" i="37"/>
  <c r="AI36" i="37"/>
  <c r="AK36" i="37"/>
  <c r="AK13" i="40"/>
  <c r="AI13" i="40"/>
  <c r="AY25" i="36"/>
  <c r="BA25" i="36"/>
  <c r="AK9" i="38"/>
  <c r="AI9" i="38"/>
  <c r="AI15" i="36"/>
  <c r="AK15" i="36"/>
  <c r="BA9" i="40"/>
  <c r="AY9" i="40"/>
  <c r="AK36" i="43"/>
  <c r="AI36" i="43"/>
  <c r="BA34" i="41"/>
  <c r="AY34" i="41"/>
  <c r="BA13" i="42"/>
  <c r="AY13" i="42"/>
  <c r="AK38" i="41"/>
  <c r="AI38" i="41"/>
  <c r="BA34" i="38"/>
  <c r="AY34" i="38"/>
  <c r="AK17" i="40"/>
  <c r="AI17" i="40"/>
  <c r="AK17" i="31"/>
  <c r="AI17" i="31"/>
  <c r="AY15" i="42"/>
  <c r="BA15" i="42"/>
  <c r="K36" i="94"/>
  <c r="I52" i="26" s="1"/>
  <c r="M52" i="26" s="1"/>
  <c r="M36" i="94"/>
  <c r="BA26" i="41"/>
  <c r="AY26" i="41"/>
  <c r="BA13" i="40"/>
  <c r="AY13" i="40"/>
  <c r="AY15" i="35"/>
  <c r="BA15" i="35"/>
  <c r="AY16" i="36"/>
  <c r="BA16" i="36"/>
  <c r="AK11" i="31"/>
  <c r="AI11" i="31"/>
  <c r="AK14" i="38"/>
  <c r="AI14" i="38"/>
  <c r="AK15" i="45"/>
  <c r="AI15" i="45"/>
  <c r="AK38" i="34"/>
  <c r="AI38" i="34"/>
  <c r="AK13" i="33"/>
  <c r="AI13" i="33"/>
  <c r="AK16" i="44"/>
  <c r="AI16" i="44"/>
  <c r="Y44" i="36"/>
  <c r="AI36" i="36"/>
  <c r="AI44" i="36" s="1"/>
  <c r="Y18" i="7" s="1"/>
  <c r="AK36" i="36"/>
  <c r="BA24" i="36"/>
  <c r="AY24" i="36"/>
  <c r="AK13" i="39"/>
  <c r="AI13" i="39"/>
  <c r="AY33" i="39"/>
  <c r="BA33" i="39"/>
  <c r="Y44" i="30"/>
  <c r="AI36" i="30"/>
  <c r="BA25" i="43"/>
  <c r="AY25" i="43"/>
  <c r="AK9" i="36"/>
  <c r="AI9" i="36"/>
  <c r="AI17" i="43"/>
  <c r="AK17" i="43"/>
  <c r="BA34" i="33"/>
  <c r="AY34" i="33"/>
  <c r="BA16" i="45"/>
  <c r="AY16" i="45"/>
  <c r="AK11" i="42"/>
  <c r="AI11" i="42"/>
  <c r="BA12" i="36"/>
  <c r="AY12" i="36"/>
  <c r="BA36" i="43"/>
  <c r="AY36" i="43"/>
  <c r="AI11" i="41"/>
  <c r="AK11" i="41"/>
  <c r="AK14" i="44"/>
  <c r="AI14" i="44"/>
  <c r="AY26" i="40"/>
  <c r="BA26" i="40"/>
  <c r="AK17" i="33"/>
  <c r="AI17" i="33"/>
  <c r="AI15" i="33"/>
  <c r="AK15" i="33"/>
  <c r="AY11" i="35"/>
  <c r="BA11" i="35"/>
  <c r="AK13" i="32"/>
  <c r="AI13" i="32"/>
  <c r="AK18" i="39"/>
  <c r="AI18" i="39"/>
  <c r="AI38" i="33"/>
  <c r="AK38" i="33"/>
  <c r="AI18" i="43"/>
  <c r="AK18" i="43"/>
  <c r="AK9" i="33"/>
  <c r="AI9" i="33"/>
  <c r="AK16" i="38"/>
  <c r="AI16" i="38"/>
  <c r="BA24" i="42"/>
  <c r="AY24" i="42"/>
  <c r="AK38" i="37"/>
  <c r="AI38" i="37"/>
  <c r="Y44" i="32"/>
  <c r="AI36" i="32"/>
  <c r="AK36" i="32"/>
  <c r="AK16" i="36"/>
  <c r="AI16" i="36"/>
  <c r="BA23" i="43"/>
  <c r="AY23" i="43"/>
  <c r="AK38" i="44"/>
  <c r="AI38" i="44"/>
  <c r="AI18" i="33"/>
  <c r="AK18" i="33"/>
  <c r="BA25" i="32"/>
  <c r="AY25" i="32"/>
  <c r="AK16" i="43"/>
  <c r="AI16" i="43"/>
  <c r="BA33" i="38"/>
  <c r="AY33" i="38"/>
  <c r="AK36" i="31"/>
  <c r="AI36" i="31"/>
  <c r="Y88" i="52"/>
  <c r="AC16" i="34"/>
  <c r="AE16" i="34"/>
  <c r="AK36" i="42"/>
  <c r="AI36" i="42"/>
  <c r="AC38" i="39"/>
  <c r="AE38" i="39"/>
  <c r="AS9" i="44"/>
  <c r="AU9" i="44"/>
  <c r="AK33" i="34"/>
  <c r="AI33" i="34"/>
  <c r="BA37" i="43"/>
  <c r="AY37" i="43"/>
  <c r="AI15" i="34"/>
  <c r="AK15" i="34"/>
  <c r="Q21" i="38"/>
  <c r="Q21" i="39"/>
  <c r="K35" i="74"/>
  <c r="I26" i="54" s="1"/>
  <c r="I35" i="74"/>
  <c r="I26" i="56" s="1"/>
  <c r="BA37" i="35"/>
  <c r="AY37" i="35"/>
  <c r="AC11" i="36"/>
  <c r="AE11" i="36"/>
  <c r="AM39" i="33"/>
  <c r="AS39" i="33" s="1"/>
  <c r="AM19" i="42"/>
  <c r="AS19" i="42" s="1"/>
  <c r="CG23" i="52"/>
  <c r="AS89" i="52"/>
  <c r="W44" i="42"/>
  <c r="AC36" i="42"/>
  <c r="AE36" i="42"/>
  <c r="Y38" i="39"/>
  <c r="AC11" i="38"/>
  <c r="AE11" i="38"/>
  <c r="AM39" i="32"/>
  <c r="AS39" i="32" s="1"/>
  <c r="AC13" i="44"/>
  <c r="AE13" i="44"/>
  <c r="Q21" i="44"/>
  <c r="S21" i="45"/>
  <c r="Q21" i="45"/>
  <c r="I9" i="73"/>
  <c r="I17" i="25" s="1"/>
  <c r="M17" i="25" s="1"/>
  <c r="S17" i="25" s="1"/>
  <c r="M18" i="26"/>
  <c r="M43" i="26" s="1"/>
  <c r="I43" i="26"/>
  <c r="E30" i="12" s="1"/>
  <c r="E37" i="12" s="1"/>
  <c r="E40" i="12" s="1"/>
  <c r="W44" i="38"/>
  <c r="AC36" i="38"/>
  <c r="AC44" i="38" s="1"/>
  <c r="U16" i="7" s="1"/>
  <c r="AE36" i="38"/>
  <c r="K27" i="95"/>
  <c r="I53" i="53" s="1"/>
  <c r="M53" i="53" s="1"/>
  <c r="Q53" i="53" s="1"/>
  <c r="W53" i="53" s="1"/>
  <c r="AK27" i="38"/>
  <c r="AI27" i="38"/>
  <c r="W44" i="34"/>
  <c r="AC36" i="34"/>
  <c r="AE36" i="34"/>
  <c r="AS9" i="31"/>
  <c r="AU9" i="31"/>
  <c r="AQ85" i="52"/>
  <c r="M30" i="16"/>
  <c r="E29" i="10" s="1"/>
  <c r="S18" i="16"/>
  <c r="S30" i="16" s="1"/>
  <c r="E34" i="8" s="1"/>
  <c r="AO39" i="45"/>
  <c r="AY39" i="45" s="1"/>
  <c r="M28" i="95"/>
  <c r="AC18" i="34"/>
  <c r="AE18" i="34"/>
  <c r="AM18" i="40"/>
  <c r="CG45" i="52"/>
  <c r="Y45" i="52"/>
  <c r="BM11" i="52"/>
  <c r="AW11" i="52"/>
  <c r="AM11" i="52"/>
  <c r="CA11" i="52"/>
  <c r="BQ11" i="52"/>
  <c r="AC11" i="52"/>
  <c r="BG11" i="52"/>
  <c r="Q11" i="52"/>
  <c r="M98" i="52"/>
  <c r="Y46" i="56"/>
  <c r="AM46" i="56"/>
  <c r="AS46" i="56" s="1"/>
  <c r="AC46" i="56"/>
  <c r="AI46" i="56" s="1"/>
  <c r="Q46" i="56"/>
  <c r="W46" i="56" s="1"/>
  <c r="BA8" i="34"/>
  <c r="AK23" i="39"/>
  <c r="AI23" i="39"/>
  <c r="AS33" i="35"/>
  <c r="AU33" i="35"/>
  <c r="AS26" i="44"/>
  <c r="AU26" i="44"/>
  <c r="AC9" i="37"/>
  <c r="AE9" i="37"/>
  <c r="AS24" i="37"/>
  <c r="AU24" i="37"/>
  <c r="AS27" i="32"/>
  <c r="AU27" i="32"/>
  <c r="AC17" i="34"/>
  <c r="AE17" i="34"/>
  <c r="AM44" i="37"/>
  <c r="AS36" i="37"/>
  <c r="AU36" i="37"/>
  <c r="BA8" i="38"/>
  <c r="AO31" i="43"/>
  <c r="AY31" i="43" s="1"/>
  <c r="AS37" i="42"/>
  <c r="AU37" i="42"/>
  <c r="AK8" i="45"/>
  <c r="BA8" i="32"/>
  <c r="AC13" i="41"/>
  <c r="AE13" i="41"/>
  <c r="AC15" i="38"/>
  <c r="AE15" i="38"/>
  <c r="CG96" i="52"/>
  <c r="BQ96" i="52"/>
  <c r="AC96" i="52"/>
  <c r="BW96" i="52"/>
  <c r="BG96" i="52"/>
  <c r="AI96" i="52"/>
  <c r="Q96" i="52"/>
  <c r="W96" i="52" s="1"/>
  <c r="BM96" i="52"/>
  <c r="AW96" i="52"/>
  <c r="Y96" i="52"/>
  <c r="CA96" i="52"/>
  <c r="CE96" i="52" s="1"/>
  <c r="BC96" i="52"/>
  <c r="AM96" i="52"/>
  <c r="AQ96" i="52" s="1"/>
  <c r="AS24" i="31"/>
  <c r="AU24" i="31"/>
  <c r="AK26" i="35"/>
  <c r="AI26" i="35"/>
  <c r="I24" i="96"/>
  <c r="E76" i="95" s="1"/>
  <c r="G76" i="95" s="1"/>
  <c r="AS16" i="41"/>
  <c r="AU16" i="41"/>
  <c r="W44" i="45"/>
  <c r="AC36" i="45"/>
  <c r="AE36" i="45"/>
  <c r="AS23" i="45"/>
  <c r="AU23" i="45"/>
  <c r="AY24" i="39"/>
  <c r="BA24" i="39"/>
  <c r="AI38" i="31"/>
  <c r="AK38" i="31"/>
  <c r="AO14" i="34"/>
  <c r="AM14" i="34"/>
  <c r="AO31" i="44"/>
  <c r="AY31" i="44" s="1"/>
  <c r="AI38" i="42"/>
  <c r="AK38" i="42"/>
  <c r="AY43" i="44"/>
  <c r="BA43" i="44"/>
  <c r="M27" i="94"/>
  <c r="AS90" i="52"/>
  <c r="CG15" i="52"/>
  <c r="AS87" i="52"/>
  <c r="CG43" i="52"/>
  <c r="Y51" i="52"/>
  <c r="AS51" i="52"/>
  <c r="AS11" i="31"/>
  <c r="AU11" i="31"/>
  <c r="AS14" i="33"/>
  <c r="AU14" i="33"/>
  <c r="AS9" i="45"/>
  <c r="AU9" i="45"/>
  <c r="AC9" i="44"/>
  <c r="AE9" i="44"/>
  <c r="AS23" i="38"/>
  <c r="AU23" i="38"/>
  <c r="AO23" i="38"/>
  <c r="AU13" i="37"/>
  <c r="AS13" i="37"/>
  <c r="K70" i="74"/>
  <c r="I23" i="50" s="1"/>
  <c r="M23" i="50" s="1"/>
  <c r="S22" i="40"/>
  <c r="Q22" i="40"/>
  <c r="Q22" i="32"/>
  <c r="S22" i="32"/>
  <c r="S22" i="41"/>
  <c r="Q22" i="41"/>
  <c r="Q22" i="33"/>
  <c r="K19" i="73"/>
  <c r="I47" i="23" s="1"/>
  <c r="M47" i="23" s="1"/>
  <c r="S47" i="23" s="1"/>
  <c r="I19" i="73"/>
  <c r="I47" i="25" s="1"/>
  <c r="M47" i="25" s="1"/>
  <c r="S47" i="25" s="1"/>
  <c r="M38" i="95"/>
  <c r="K38" i="95"/>
  <c r="I45" i="43" s="1"/>
  <c r="AC39" i="97"/>
  <c r="K39" i="95"/>
  <c r="I45" i="42" s="1"/>
  <c r="M39" i="95"/>
  <c r="AC40" i="97"/>
  <c r="E55" i="95" s="1"/>
  <c r="G55" i="95" s="1"/>
  <c r="M36" i="95"/>
  <c r="K36" i="95"/>
  <c r="I45" i="45" s="1"/>
  <c r="M52" i="95"/>
  <c r="K52" i="95"/>
  <c r="I45" i="30" s="1"/>
  <c r="M37" i="95"/>
  <c r="K37" i="95"/>
  <c r="I45" i="44" s="1"/>
  <c r="AC38" i="97"/>
  <c r="CC85" i="52"/>
  <c r="CE85" i="52" s="1"/>
  <c r="CA85" i="52"/>
  <c r="CG85" i="52" s="1"/>
  <c r="AS14" i="38"/>
  <c r="AU14" i="38"/>
  <c r="AI38" i="32"/>
  <c r="AK38" i="32"/>
  <c r="AC17" i="37"/>
  <c r="AE17" i="37"/>
  <c r="W44" i="40"/>
  <c r="AC36" i="40"/>
  <c r="AE36" i="40"/>
  <c r="AS38" i="35"/>
  <c r="AU38" i="35"/>
  <c r="AC13" i="34"/>
  <c r="AE13" i="34"/>
  <c r="AS15" i="45"/>
  <c r="AU15" i="45"/>
  <c r="AC15" i="40"/>
  <c r="AE15" i="40"/>
  <c r="AS9" i="33"/>
  <c r="AU9" i="33"/>
  <c r="M9" i="95"/>
  <c r="K9" i="95"/>
  <c r="I44" i="53" s="1"/>
  <c r="M38" i="94"/>
  <c r="AS16" i="40"/>
  <c r="AU16" i="40"/>
  <c r="AI16" i="35"/>
  <c r="AK16" i="35"/>
  <c r="AC23" i="45"/>
  <c r="AE23" i="45"/>
  <c r="Y23" i="45"/>
  <c r="AK23" i="45" s="1"/>
  <c r="AU12" i="35"/>
  <c r="AS12" i="35"/>
  <c r="AS11" i="34"/>
  <c r="AU11" i="34"/>
  <c r="AS17" i="34"/>
  <c r="AU17" i="34"/>
  <c r="AU12" i="31"/>
  <c r="AS12" i="31"/>
  <c r="AS38" i="34"/>
  <c r="AU38" i="34"/>
  <c r="AY26" i="32"/>
  <c r="AS15" i="31"/>
  <c r="AU15" i="31"/>
  <c r="AM44" i="39"/>
  <c r="AS36" i="39"/>
  <c r="AU36" i="39"/>
  <c r="AY38" i="36"/>
  <c r="BA38" i="36"/>
  <c r="Q46" i="31"/>
  <c r="K75" i="95"/>
  <c r="I56" i="53" s="1"/>
  <c r="M56" i="53" s="1"/>
  <c r="Q56" i="53" s="1"/>
  <c r="W56" i="53" s="1"/>
  <c r="AS18" i="38"/>
  <c r="AU18" i="38"/>
  <c r="AU24" i="43"/>
  <c r="AS24" i="43"/>
  <c r="AS27" i="31"/>
  <c r="AU27" i="31"/>
  <c r="AS11" i="37"/>
  <c r="AU11" i="37"/>
  <c r="AI11" i="32"/>
  <c r="AK11" i="32"/>
  <c r="AS14" i="43"/>
  <c r="AU14" i="43"/>
  <c r="AS36" i="31"/>
  <c r="AU36" i="31"/>
  <c r="AY37" i="39"/>
  <c r="BA37" i="39"/>
  <c r="AS17" i="32"/>
  <c r="AU17" i="32"/>
  <c r="AS27" i="44"/>
  <c r="AU27" i="44"/>
  <c r="Y39" i="43"/>
  <c r="AI39" i="43" s="1"/>
  <c r="AS13" i="39"/>
  <c r="AU13" i="39"/>
  <c r="AC15" i="44"/>
  <c r="AE15" i="44"/>
  <c r="BA43" i="35"/>
  <c r="AY43" i="35"/>
  <c r="AI25" i="56"/>
  <c r="AC16" i="42"/>
  <c r="AE16" i="42"/>
  <c r="S44" i="30"/>
  <c r="AM36" i="30"/>
  <c r="AK37" i="41"/>
  <c r="AI37" i="41"/>
  <c r="AC14" i="33"/>
  <c r="AE14" i="33"/>
  <c r="AC13" i="36"/>
  <c r="AE13" i="36"/>
  <c r="AK15" i="42"/>
  <c r="AI15" i="42"/>
  <c r="M10" i="46"/>
  <c r="I35" i="46"/>
  <c r="M10" i="38"/>
  <c r="I35" i="38"/>
  <c r="M10" i="31"/>
  <c r="I35" i="31"/>
  <c r="M10" i="39"/>
  <c r="I35" i="39"/>
  <c r="BQ14" i="52"/>
  <c r="AS14" i="52"/>
  <c r="AC14" i="52"/>
  <c r="AI14" i="52" s="1"/>
  <c r="AW14" i="52"/>
  <c r="BA14" i="52" s="1"/>
  <c r="Y14" i="52"/>
  <c r="CA14" i="52"/>
  <c r="CG14" i="52" s="1"/>
  <c r="AM14" i="52"/>
  <c r="BW14" i="52"/>
  <c r="BG14" i="52"/>
  <c r="BM14" i="52" s="1"/>
  <c r="Q14" i="52"/>
  <c r="AS26" i="34"/>
  <c r="AU26" i="34"/>
  <c r="AO26" i="34"/>
  <c r="AC9" i="35"/>
  <c r="AE9" i="35"/>
  <c r="I34" i="10"/>
  <c r="S32" i="21"/>
  <c r="M37" i="8" s="1"/>
  <c r="AS16" i="32"/>
  <c r="AU16" i="32"/>
  <c r="CG52" i="52"/>
  <c r="AC11" i="33"/>
  <c r="AE11" i="33"/>
  <c r="AC14" i="31"/>
  <c r="AE14" i="31"/>
  <c r="AY17" i="44"/>
  <c r="BA17" i="44"/>
  <c r="AK38" i="35"/>
  <c r="AI38" i="35"/>
  <c r="AQ84" i="52"/>
  <c r="M30" i="17"/>
  <c r="E28" i="10" s="1"/>
  <c r="S18" i="17"/>
  <c r="S30" i="17" s="1"/>
  <c r="E33" i="8" s="1"/>
  <c r="BA41" i="31"/>
  <c r="AY41" i="31"/>
  <c r="AI13" i="35"/>
  <c r="M12" i="95"/>
  <c r="K12" i="95"/>
  <c r="I44" i="55" s="1"/>
  <c r="M44" i="55" s="1"/>
  <c r="AK27" i="37"/>
  <c r="AI27" i="37"/>
  <c r="AC11" i="39"/>
  <c r="AE11" i="39"/>
  <c r="AC14" i="37"/>
  <c r="AE14" i="37"/>
  <c r="AU23" i="34"/>
  <c r="AS23" i="34"/>
  <c r="AC17" i="42"/>
  <c r="AE17" i="42"/>
  <c r="AS42" i="43"/>
  <c r="AU42" i="43"/>
  <c r="AS27" i="33"/>
  <c r="AU27" i="33"/>
  <c r="AC15" i="31"/>
  <c r="AE15" i="31"/>
  <c r="K78" i="74"/>
  <c r="I52" i="50" s="1"/>
  <c r="M52" i="50" s="1"/>
  <c r="S46" i="42"/>
  <c r="Q46" i="42"/>
  <c r="K23" i="95"/>
  <c r="I51" i="53" s="1"/>
  <c r="M51" i="53" s="1"/>
  <c r="Q51" i="53" s="1"/>
  <c r="W51" i="53" s="1"/>
  <c r="M23" i="95"/>
  <c r="AO16" i="31"/>
  <c r="AM16" i="31"/>
  <c r="AC18" i="38"/>
  <c r="AE18" i="38"/>
  <c r="AO29" i="45"/>
  <c r="AY29" i="45" s="1"/>
  <c r="AY80" i="52"/>
  <c r="AW80" i="52"/>
  <c r="BC80" i="52" s="1"/>
  <c r="AY81" i="52"/>
  <c r="BA81" i="52" s="1"/>
  <c r="AW81" i="52"/>
  <c r="BC81" i="52" s="1"/>
  <c r="AC14" i="35"/>
  <c r="AE14" i="35"/>
  <c r="AC17" i="41"/>
  <c r="AE17" i="41"/>
  <c r="AS33" i="34"/>
  <c r="AU33" i="34"/>
  <c r="AS25" i="37"/>
  <c r="AU25" i="37"/>
  <c r="AC9" i="40"/>
  <c r="AE9" i="40"/>
  <c r="M19" i="94"/>
  <c r="K31" i="95"/>
  <c r="I25" i="51" s="1"/>
  <c r="M31" i="95"/>
  <c r="Q46" i="45"/>
  <c r="S46" i="45" s="1"/>
  <c r="Y21" i="50"/>
  <c r="CG27" i="52"/>
  <c r="BS19" i="90"/>
  <c r="BU19" i="90"/>
  <c r="BS22" i="90"/>
  <c r="BU22" i="90"/>
  <c r="BS21" i="90"/>
  <c r="BU21" i="90"/>
  <c r="BS20" i="90"/>
  <c r="BU20" i="90"/>
  <c r="Y19" i="44"/>
  <c r="AI19" i="44" s="1"/>
  <c r="AI38" i="43"/>
  <c r="AK38" i="43"/>
  <c r="BW37" i="52"/>
  <c r="BG37" i="52"/>
  <c r="BM37" i="52" s="1"/>
  <c r="Q37" i="52"/>
  <c r="W37" i="52" s="1"/>
  <c r="AW37" i="52"/>
  <c r="BC37" i="52" s="1"/>
  <c r="Y37" i="52"/>
  <c r="CA37" i="52"/>
  <c r="CE37" i="52" s="1"/>
  <c r="AM37" i="52"/>
  <c r="AQ37" i="52" s="1"/>
  <c r="CG37" i="52"/>
  <c r="BQ37" i="52"/>
  <c r="AC37" i="52"/>
  <c r="AI37" i="52" s="1"/>
  <c r="Q20" i="41"/>
  <c r="Q20" i="33"/>
  <c r="S20" i="33"/>
  <c r="Q20" i="44"/>
  <c r="Q20" i="36"/>
  <c r="M80" i="95"/>
  <c r="K80" i="95"/>
  <c r="I57" i="53" s="1"/>
  <c r="M57" i="53" s="1"/>
  <c r="Q57" i="53" s="1"/>
  <c r="W57" i="53" s="1"/>
  <c r="AC16" i="32"/>
  <c r="AE16" i="32"/>
  <c r="AC11" i="44"/>
  <c r="AE11" i="44"/>
  <c r="AK17" i="44"/>
  <c r="AI17" i="44"/>
  <c r="AY26" i="43"/>
  <c r="M13" i="94"/>
  <c r="K20" i="95"/>
  <c r="I48" i="55" s="1"/>
  <c r="M48" i="55" s="1"/>
  <c r="AS44" i="52"/>
  <c r="AY23" i="34"/>
  <c r="Y39" i="31"/>
  <c r="AI39" i="31" s="1"/>
  <c r="AC14" i="45"/>
  <c r="AE14" i="45"/>
  <c r="W8" i="51"/>
  <c r="AI8" i="45"/>
  <c r="K87" i="74"/>
  <c r="I61" i="50" s="1"/>
  <c r="M61" i="50" s="1"/>
  <c r="AS27" i="45"/>
  <c r="AU27" i="45"/>
  <c r="AU12" i="39"/>
  <c r="AS12" i="39"/>
  <c r="AS27" i="36"/>
  <c r="AU27" i="36"/>
  <c r="M34" i="94"/>
  <c r="BI20" i="92"/>
  <c r="BI16" i="92"/>
  <c r="BI12" i="92"/>
  <c r="BI8" i="92"/>
  <c r="BI21" i="92"/>
  <c r="BI17" i="92"/>
  <c r="BI13" i="92"/>
  <c r="BI9" i="92"/>
  <c r="BI22" i="92"/>
  <c r="BI18" i="92"/>
  <c r="BI14" i="92"/>
  <c r="BI10" i="92"/>
  <c r="BI19" i="92"/>
  <c r="BI15" i="92"/>
  <c r="BI11" i="92"/>
  <c r="AY43" i="45"/>
  <c r="AI18" i="41"/>
  <c r="AK18" i="41"/>
  <c r="AY36" i="32"/>
  <c r="BA36" i="32"/>
  <c r="Y42" i="52"/>
  <c r="AU24" i="38"/>
  <c r="AS24" i="38"/>
  <c r="AC14" i="42"/>
  <c r="AE14" i="42"/>
  <c r="BI22" i="91"/>
  <c r="BI18" i="91"/>
  <c r="BI14" i="91"/>
  <c r="BI10" i="91"/>
  <c r="BI19" i="91"/>
  <c r="BI15" i="91"/>
  <c r="BI11" i="91"/>
  <c r="BI20" i="91"/>
  <c r="BI16" i="91"/>
  <c r="BI12" i="91"/>
  <c r="BI8" i="91"/>
  <c r="BI21" i="91"/>
  <c r="BI17" i="91"/>
  <c r="BI13" i="91"/>
  <c r="BI9" i="91"/>
  <c r="AO29" i="42"/>
  <c r="AY29" i="42" s="1"/>
  <c r="BA43" i="38"/>
  <c r="AY43" i="38"/>
  <c r="BO21" i="89"/>
  <c r="CA21" i="89" s="1"/>
  <c r="BO17" i="89"/>
  <c r="CA17" i="89" s="1"/>
  <c r="BO13" i="89"/>
  <c r="CA13" i="89" s="1"/>
  <c r="BO9" i="89"/>
  <c r="CA9" i="89" s="1"/>
  <c r="BO22" i="89"/>
  <c r="CA22" i="89" s="1"/>
  <c r="BO18" i="89"/>
  <c r="CA18" i="89" s="1"/>
  <c r="BO14" i="89"/>
  <c r="CA14" i="89" s="1"/>
  <c r="BO10" i="89"/>
  <c r="CA10" i="89" s="1"/>
  <c r="BO19" i="89"/>
  <c r="CA19" i="89" s="1"/>
  <c r="BO15" i="89"/>
  <c r="CA15" i="89" s="1"/>
  <c r="BO11" i="89"/>
  <c r="CA11" i="89" s="1"/>
  <c r="BO20" i="89"/>
  <c r="CA20" i="89" s="1"/>
  <c r="BO16" i="89"/>
  <c r="CA16" i="89" s="1"/>
  <c r="BO12" i="89"/>
  <c r="CA12" i="89" s="1"/>
  <c r="BO8" i="89"/>
  <c r="M39" i="94"/>
  <c r="K39" i="94"/>
  <c r="I57" i="55" s="1"/>
  <c r="M57" i="55" s="1"/>
  <c r="AS38" i="39"/>
  <c r="AU38" i="39"/>
  <c r="AY14" i="41"/>
  <c r="BA14" i="41"/>
  <c r="AM44" i="38"/>
  <c r="AS36" i="38"/>
  <c r="AS44" i="38" s="1"/>
  <c r="AC16" i="7" s="1"/>
  <c r="AU36" i="38"/>
  <c r="AS11" i="41"/>
  <c r="AU11" i="41"/>
  <c r="AS13" i="34"/>
  <c r="AU13" i="34"/>
  <c r="BA11" i="42"/>
  <c r="AY11" i="42"/>
  <c r="AU13" i="41"/>
  <c r="AS13" i="41"/>
  <c r="AY36" i="42"/>
  <c r="BA36" i="42"/>
  <c r="AS13" i="45"/>
  <c r="AU13" i="45"/>
  <c r="BA36" i="40"/>
  <c r="AY36" i="40"/>
  <c r="AM44" i="33"/>
  <c r="AS36" i="33"/>
  <c r="AU36" i="33"/>
  <c r="AS16" i="34"/>
  <c r="AU16" i="34"/>
  <c r="AS13" i="44"/>
  <c r="AU13" i="44"/>
  <c r="AS15" i="34"/>
  <c r="AU15" i="34"/>
  <c r="AS16" i="38"/>
  <c r="AU16" i="38"/>
  <c r="AY11" i="43"/>
  <c r="BA11" i="43"/>
  <c r="BA14" i="32"/>
  <c r="AY14" i="32"/>
  <c r="AY18" i="43"/>
  <c r="BA18" i="43"/>
  <c r="AS18" i="34"/>
  <c r="AU18" i="34"/>
  <c r="AS14" i="44"/>
  <c r="AU14" i="44"/>
  <c r="AS15" i="43"/>
  <c r="AU15" i="43"/>
  <c r="AS18" i="35"/>
  <c r="AU18" i="35"/>
  <c r="AY15" i="44"/>
  <c r="BA15" i="44"/>
  <c r="AS29" i="52"/>
  <c r="AI11" i="43"/>
  <c r="AK11" i="43"/>
  <c r="AU21" i="46"/>
  <c r="AE21" i="46"/>
  <c r="BA21" i="46"/>
  <c r="AK21" i="46"/>
  <c r="Q21" i="46"/>
  <c r="AK38" i="30"/>
  <c r="AI38" i="30"/>
  <c r="Q42" i="53"/>
  <c r="M43" i="53"/>
  <c r="Y89" i="52"/>
  <c r="BO23" i="90"/>
  <c r="Y16" i="34"/>
  <c r="AI14" i="41"/>
  <c r="AK14" i="41"/>
  <c r="AC17" i="39"/>
  <c r="AE17" i="39"/>
  <c r="AO13" i="30"/>
  <c r="AC15" i="34"/>
  <c r="AE15" i="34"/>
  <c r="Q21" i="36"/>
  <c r="S21" i="37"/>
  <c r="Q21" i="37"/>
  <c r="Q21" i="30"/>
  <c r="AU21" i="30"/>
  <c r="AE21" i="30"/>
  <c r="BA21" i="30"/>
  <c r="AK21" i="30"/>
  <c r="S21" i="30"/>
  <c r="BK83" i="52"/>
  <c r="CG18" i="52"/>
  <c r="Q41" i="53"/>
  <c r="W9" i="53"/>
  <c r="W41" i="53" s="1"/>
  <c r="Y11" i="36"/>
  <c r="AM38" i="32"/>
  <c r="AO38" i="32"/>
  <c r="CG29" i="52"/>
  <c r="Y29" i="52"/>
  <c r="CG88" i="52"/>
  <c r="Y57" i="50"/>
  <c r="BM23" i="90"/>
  <c r="AS18" i="36"/>
  <c r="AU18" i="36"/>
  <c r="Y11" i="38"/>
  <c r="AC14" i="41"/>
  <c r="AE14" i="41"/>
  <c r="Y17" i="39"/>
  <c r="AO19" i="44"/>
  <c r="AY19" i="44" s="1"/>
  <c r="W44" i="35"/>
  <c r="AC36" i="35"/>
  <c r="AE36" i="35"/>
  <c r="Y39" i="42"/>
  <c r="AI39" i="42" s="1"/>
  <c r="AC13" i="45"/>
  <c r="AE13" i="45"/>
  <c r="AC15" i="39"/>
  <c r="AE15" i="39"/>
  <c r="BW13" i="52"/>
  <c r="BG13" i="52"/>
  <c r="AI13" i="52"/>
  <c r="Q13" i="52"/>
  <c r="W13" i="52" s="1"/>
  <c r="CA13" i="52"/>
  <c r="CE13" i="52" s="1"/>
  <c r="AM13" i="52"/>
  <c r="AQ13" i="52" s="1"/>
  <c r="BQ13" i="52"/>
  <c r="AS13" i="52"/>
  <c r="AC13" i="52"/>
  <c r="BM13" i="52"/>
  <c r="AW13" i="52"/>
  <c r="BC13" i="52" s="1"/>
  <c r="CG13" i="52"/>
  <c r="Q21" i="42"/>
  <c r="S21" i="42"/>
  <c r="Q21" i="34"/>
  <c r="Q21" i="43"/>
  <c r="S21" i="35"/>
  <c r="Q21" i="35"/>
  <c r="M15" i="25"/>
  <c r="M18" i="27"/>
  <c r="M43" i="27" s="1"/>
  <c r="E26" i="10" s="1"/>
  <c r="I43" i="27"/>
  <c r="M16" i="94"/>
  <c r="K26" i="95"/>
  <c r="I51" i="55" s="1"/>
  <c r="M51" i="55" s="1"/>
  <c r="AS9" i="43"/>
  <c r="AU9" i="43"/>
  <c r="AU40" i="45"/>
  <c r="AS40" i="45"/>
  <c r="AO40" i="45"/>
  <c r="AS11" i="44"/>
  <c r="AU11" i="44"/>
  <c r="AO17" i="36"/>
  <c r="AM17" i="36"/>
  <c r="Y36" i="34"/>
  <c r="AO9" i="31"/>
  <c r="AC13" i="43"/>
  <c r="AE13" i="43"/>
  <c r="Y25" i="54"/>
  <c r="BA26" i="35"/>
  <c r="AY26" i="35"/>
  <c r="AC9" i="42"/>
  <c r="AE9" i="42"/>
  <c r="S46" i="39"/>
  <c r="Q46" i="39"/>
  <c r="Y18" i="34"/>
  <c r="Y29" i="50"/>
  <c r="AO33" i="35"/>
  <c r="AS25" i="33"/>
  <c r="AU25" i="33"/>
  <c r="AS14" i="45"/>
  <c r="AU14" i="45"/>
  <c r="W44" i="33"/>
  <c r="AC36" i="33"/>
  <c r="AE36" i="33"/>
  <c r="AO26" i="44"/>
  <c r="AM38" i="40"/>
  <c r="AO24" i="37"/>
  <c r="AO27" i="32"/>
  <c r="Y17" i="34"/>
  <c r="AO19" i="45"/>
  <c r="AY19" i="45" s="1"/>
  <c r="Y19" i="40"/>
  <c r="AI19" i="40" s="1"/>
  <c r="AC26" i="45"/>
  <c r="AE26" i="45"/>
  <c r="Y26" i="45"/>
  <c r="AK26" i="45" s="1"/>
  <c r="AO37" i="42"/>
  <c r="AO44" i="42" s="1"/>
  <c r="Y33" i="54"/>
  <c r="W21" i="54"/>
  <c r="Y13" i="41"/>
  <c r="Y15" i="38"/>
  <c r="K88" i="74"/>
  <c r="I62" i="50" s="1"/>
  <c r="M62" i="50" s="1"/>
  <c r="AU12" i="45"/>
  <c r="AS12" i="45"/>
  <c r="AI12" i="44"/>
  <c r="AO32" i="40"/>
  <c r="AY32" i="40" s="1"/>
  <c r="AO24" i="31"/>
  <c r="BA24" i="33"/>
  <c r="AY24" i="33"/>
  <c r="AO29" i="33"/>
  <c r="AY29" i="33" s="1"/>
  <c r="AO16" i="41"/>
  <c r="Y27" i="50"/>
  <c r="AO23" i="45"/>
  <c r="BA23" i="45" s="1"/>
  <c r="AU24" i="39"/>
  <c r="AS24" i="39"/>
  <c r="AC38" i="31"/>
  <c r="AE38" i="31"/>
  <c r="AC9" i="34"/>
  <c r="AE9" i="34"/>
  <c r="AS42" i="42"/>
  <c r="AU42" i="42"/>
  <c r="AC11" i="40"/>
  <c r="AE11" i="40"/>
  <c r="AC14" i="43"/>
  <c r="AE14" i="43"/>
  <c r="AK33" i="42"/>
  <c r="AI33" i="42"/>
  <c r="Y19" i="31"/>
  <c r="AI19" i="31" s="1"/>
  <c r="AS26" i="45"/>
  <c r="AU26" i="45"/>
  <c r="AC38" i="42"/>
  <c r="AE38" i="42"/>
  <c r="AO31" i="42"/>
  <c r="AY31" i="42" s="1"/>
  <c r="AS13" i="31"/>
  <c r="AU13" i="31"/>
  <c r="AU12" i="41"/>
  <c r="AS12" i="41"/>
  <c r="Y17" i="50"/>
  <c r="Y15" i="52"/>
  <c r="BA37" i="37"/>
  <c r="AY37" i="37"/>
  <c r="AS18" i="44"/>
  <c r="AU18" i="44"/>
  <c r="Y38" i="38"/>
  <c r="AI38" i="38" s="1"/>
  <c r="AC14" i="32"/>
  <c r="AE14" i="32"/>
  <c r="AO9" i="45"/>
  <c r="AS17" i="38"/>
  <c r="AU17" i="38"/>
  <c r="AS31" i="45"/>
  <c r="AO31" i="45"/>
  <c r="AY31" i="45" s="1"/>
  <c r="AS13" i="36"/>
  <c r="AU13" i="36"/>
  <c r="AU22" i="46"/>
  <c r="AE22" i="46"/>
  <c r="BA22" i="46"/>
  <c r="AK22" i="46"/>
  <c r="S22" i="46"/>
  <c r="Q22" i="46"/>
  <c r="Q22" i="38"/>
  <c r="Q22" i="31"/>
  <c r="Q22" i="39"/>
  <c r="S22" i="39"/>
  <c r="BM40" i="52"/>
  <c r="AW40" i="52"/>
  <c r="BA40" i="52" s="1"/>
  <c r="CA40" i="52"/>
  <c r="CG40" i="52" s="1"/>
  <c r="BC40" i="52"/>
  <c r="AM40" i="52"/>
  <c r="BQ40" i="52"/>
  <c r="BW40" i="52" s="1"/>
  <c r="AS40" i="52"/>
  <c r="AC40" i="52"/>
  <c r="BG40" i="52"/>
  <c r="AI40" i="52"/>
  <c r="Q40" i="52"/>
  <c r="Y40" i="52" s="1"/>
  <c r="S46" i="36"/>
  <c r="Q46" i="36"/>
  <c r="M42" i="95"/>
  <c r="K42" i="95"/>
  <c r="I45" i="39" s="1"/>
  <c r="AC43" i="97"/>
  <c r="E59" i="95" s="1"/>
  <c r="G59" i="95" s="1"/>
  <c r="K43" i="95"/>
  <c r="I45" i="38" s="1"/>
  <c r="M43" i="95"/>
  <c r="AC44" i="97"/>
  <c r="E60" i="95" s="1"/>
  <c r="G60" i="95" s="1"/>
  <c r="K40" i="95"/>
  <c r="I45" i="41" s="1"/>
  <c r="AC41" i="97"/>
  <c r="E56" i="95" s="1"/>
  <c r="G56" i="95" s="1"/>
  <c r="M41" i="95"/>
  <c r="K41" i="95"/>
  <c r="I45" i="40" s="1"/>
  <c r="AC42" i="97"/>
  <c r="E21" i="96" s="1"/>
  <c r="CC83" i="52"/>
  <c r="CE83" i="52" s="1"/>
  <c r="CA83" i="52"/>
  <c r="CG83" i="52" s="1"/>
  <c r="CC80" i="52"/>
  <c r="CA80" i="52"/>
  <c r="CG80" i="52" s="1"/>
  <c r="AS11" i="33"/>
  <c r="AU11" i="33"/>
  <c r="AS14" i="31"/>
  <c r="AU14" i="31"/>
  <c r="AS37" i="45"/>
  <c r="AU37" i="45"/>
  <c r="AO37" i="45"/>
  <c r="AC38" i="32"/>
  <c r="AE38" i="32"/>
  <c r="AC17" i="36"/>
  <c r="AE17" i="36"/>
  <c r="Y19" i="42"/>
  <c r="AI19" i="42" s="1"/>
  <c r="Y36" i="40"/>
  <c r="AY23" i="45"/>
  <c r="AQ81" i="52"/>
  <c r="Y13" i="34"/>
  <c r="AO15" i="45"/>
  <c r="Y15" i="40"/>
  <c r="AO9" i="33"/>
  <c r="S46" i="35"/>
  <c r="Q46" i="35"/>
  <c r="E35" i="12"/>
  <c r="M34" i="13"/>
  <c r="AO16" i="40"/>
  <c r="CG48" i="52"/>
  <c r="Y48" i="52"/>
  <c r="AC16" i="35"/>
  <c r="AE16" i="35"/>
  <c r="Y35" i="54"/>
  <c r="AS11" i="39"/>
  <c r="AU11" i="39"/>
  <c r="AC14" i="36"/>
  <c r="AE14" i="36"/>
  <c r="AO12" i="30"/>
  <c r="AO31" i="33"/>
  <c r="AY31" i="33" s="1"/>
  <c r="AO17" i="34"/>
  <c r="Y19" i="45"/>
  <c r="AI19" i="45" s="1"/>
  <c r="AO28" i="34"/>
  <c r="AY28" i="34" s="1"/>
  <c r="AO12" i="31"/>
  <c r="AO38" i="34"/>
  <c r="AY8" i="32"/>
  <c r="AS13" i="33"/>
  <c r="AU13" i="33"/>
  <c r="CA97" i="52"/>
  <c r="CE97" i="52" s="1"/>
  <c r="BC97" i="52"/>
  <c r="AM97" i="52"/>
  <c r="AQ97" i="52" s="1"/>
  <c r="CG97" i="52"/>
  <c r="BQ97" i="52"/>
  <c r="AC97" i="52"/>
  <c r="AI97" i="52" s="1"/>
  <c r="BW97" i="52"/>
  <c r="BG97" i="52"/>
  <c r="Q97" i="52"/>
  <c r="W97" i="52" s="1"/>
  <c r="BM97" i="52"/>
  <c r="AW97" i="52"/>
  <c r="AS38" i="36"/>
  <c r="AU38" i="36"/>
  <c r="M26" i="94"/>
  <c r="K74" i="95"/>
  <c r="I54" i="55" s="1"/>
  <c r="M54" i="55" s="1"/>
  <c r="AY12" i="40"/>
  <c r="AC16" i="33"/>
  <c r="AE16" i="33"/>
  <c r="AS18" i="31"/>
  <c r="AU18" i="31"/>
  <c r="Y63" i="54"/>
  <c r="AS12" i="40"/>
  <c r="AU12" i="40"/>
  <c r="AO11" i="37"/>
  <c r="AC11" i="32"/>
  <c r="AE11" i="32"/>
  <c r="AO14" i="43"/>
  <c r="AO30" i="45"/>
  <c r="AY30" i="45" s="1"/>
  <c r="AS37" i="39"/>
  <c r="AU37" i="39"/>
  <c r="AO30" i="36"/>
  <c r="AY30" i="36" s="1"/>
  <c r="AO17" i="32"/>
  <c r="AO19" i="43"/>
  <c r="AY19" i="43" s="1"/>
  <c r="AO27" i="44"/>
  <c r="AS9" i="38"/>
  <c r="AU9" i="38"/>
  <c r="AO13" i="39"/>
  <c r="Y15" i="44"/>
  <c r="Y21" i="52"/>
  <c r="AS21" i="52"/>
  <c r="Y31" i="52"/>
  <c r="AS31" i="52"/>
  <c r="CG93" i="52"/>
  <c r="BA25" i="31"/>
  <c r="AY25" i="31"/>
  <c r="AS12" i="38"/>
  <c r="AU12" i="38"/>
  <c r="Y16" i="42"/>
  <c r="Y28" i="50"/>
  <c r="AC9" i="45"/>
  <c r="AE9" i="45"/>
  <c r="Y19" i="33"/>
  <c r="AI19" i="33" s="1"/>
  <c r="AK27" i="44"/>
  <c r="AI27" i="44"/>
  <c r="Y13" i="36"/>
  <c r="AC15" i="42"/>
  <c r="AE15" i="42"/>
  <c r="M10" i="44"/>
  <c r="I35" i="44"/>
  <c r="M10" i="36"/>
  <c r="I35" i="36"/>
  <c r="M10" i="45"/>
  <c r="I35" i="45"/>
  <c r="M10" i="37"/>
  <c r="I35" i="37"/>
  <c r="M10" i="30"/>
  <c r="I35" i="30"/>
  <c r="Y9" i="35"/>
  <c r="Q46" i="32"/>
  <c r="M72" i="95"/>
  <c r="AS18" i="42"/>
  <c r="AU18" i="42"/>
  <c r="AC34" i="45"/>
  <c r="AE34" i="45"/>
  <c r="Y34" i="45"/>
  <c r="AK34" i="45" s="1"/>
  <c r="AO39" i="38"/>
  <c r="AY39" i="38" s="1"/>
  <c r="AS34" i="42"/>
  <c r="AU34" i="42"/>
  <c r="AO34" i="42"/>
  <c r="Y11" i="33"/>
  <c r="Y14" i="31"/>
  <c r="AS17" i="44"/>
  <c r="AU17" i="44"/>
  <c r="Y17" i="30"/>
  <c r="AI17" i="30" s="1"/>
  <c r="AC38" i="35"/>
  <c r="AE38" i="35"/>
  <c r="AC13" i="35"/>
  <c r="AE13" i="35"/>
  <c r="AC15" i="32"/>
  <c r="AE15" i="32"/>
  <c r="BO30" i="51"/>
  <c r="BG30" i="51"/>
  <c r="AY30" i="51"/>
  <c r="AQ30" i="51"/>
  <c r="AU30" i="51" s="1"/>
  <c r="AI30" i="51"/>
  <c r="AA30" i="51"/>
  <c r="Q30" i="51"/>
  <c r="AS41" i="52"/>
  <c r="AY25" i="34"/>
  <c r="BA25" i="34"/>
  <c r="BA24" i="41"/>
  <c r="AY24" i="41"/>
  <c r="AS23" i="42"/>
  <c r="AU23" i="42"/>
  <c r="AO23" i="42"/>
  <c r="Y35" i="56"/>
  <c r="Y11" i="39"/>
  <c r="Y14" i="37"/>
  <c r="AO9" i="36"/>
  <c r="AM9" i="36"/>
  <c r="AY13" i="32"/>
  <c r="Y17" i="42"/>
  <c r="AK25" i="35"/>
  <c r="AI25" i="35"/>
  <c r="AO42" i="43"/>
  <c r="AO27" i="33"/>
  <c r="AC15" i="35"/>
  <c r="AE15" i="35"/>
  <c r="AU34" i="44"/>
  <c r="AS34" i="44"/>
  <c r="AS25" i="42"/>
  <c r="AU25" i="42"/>
  <c r="M14" i="94"/>
  <c r="K22" i="95"/>
  <c r="I49" i="55" s="1"/>
  <c r="M49" i="55" s="1"/>
  <c r="AY17" i="45"/>
  <c r="AM18" i="41"/>
  <c r="BA40" i="31"/>
  <c r="AY40" i="31"/>
  <c r="AC18" i="31"/>
  <c r="AE18" i="31"/>
  <c r="AU12" i="44"/>
  <c r="AS12" i="44"/>
  <c r="AY84" i="52"/>
  <c r="BA84" i="52" s="1"/>
  <c r="AW84" i="52"/>
  <c r="BC84" i="52" s="1"/>
  <c r="AY85" i="52"/>
  <c r="AW85" i="52"/>
  <c r="BC85" i="52" s="1"/>
  <c r="AM11" i="30"/>
  <c r="AS11" i="30" s="1"/>
  <c r="Y14" i="35"/>
  <c r="AK25" i="41"/>
  <c r="AI25" i="41"/>
  <c r="AO39" i="41"/>
  <c r="AY39" i="41" s="1"/>
  <c r="Y17" i="41"/>
  <c r="Y19" i="38"/>
  <c r="AI19" i="38" s="1"/>
  <c r="AO33" i="34"/>
  <c r="AO32" i="41"/>
  <c r="AY32" i="41" s="1"/>
  <c r="AC15" i="41"/>
  <c r="AE15" i="41"/>
  <c r="Y52" i="54"/>
  <c r="AM39" i="36"/>
  <c r="AS39" i="36" s="1"/>
  <c r="Y41" i="56"/>
  <c r="K29" i="96"/>
  <c r="AM9" i="41"/>
  <c r="Y43" i="56"/>
  <c r="M11" i="94"/>
  <c r="Y58" i="50"/>
  <c r="Y59" i="50"/>
  <c r="CG25" i="52"/>
  <c r="Y25" i="52"/>
  <c r="AS91" i="52"/>
  <c r="BS10" i="90"/>
  <c r="BU10" i="90"/>
  <c r="BS9" i="90"/>
  <c r="BU9" i="90"/>
  <c r="BI23" i="90"/>
  <c r="BS8" i="90"/>
  <c r="AS24" i="32"/>
  <c r="AU24" i="32"/>
  <c r="AO24" i="32"/>
  <c r="AC38" i="43"/>
  <c r="AE38" i="43"/>
  <c r="K72" i="74"/>
  <c r="I25" i="50" s="1"/>
  <c r="M25" i="50" s="1"/>
  <c r="Q20" i="39"/>
  <c r="BQ38" i="52"/>
  <c r="BW38" i="52" s="1"/>
  <c r="AS38" i="52"/>
  <c r="AC38" i="52"/>
  <c r="AI38" i="52" s="1"/>
  <c r="BG38" i="52"/>
  <c r="BM38" i="52" s="1"/>
  <c r="Q38" i="52"/>
  <c r="Y38" i="52" s="1"/>
  <c r="AW38" i="52"/>
  <c r="BA38" i="52" s="1"/>
  <c r="CA38" i="52"/>
  <c r="CG38" i="52" s="1"/>
  <c r="AM38" i="52"/>
  <c r="Q20" i="42"/>
  <c r="Q20" i="34"/>
  <c r="BK85" i="52"/>
  <c r="K79" i="95"/>
  <c r="I55" i="55" s="1"/>
  <c r="M55" i="55" s="1"/>
  <c r="AC18" i="42"/>
  <c r="AE18" i="42"/>
  <c r="Y37" i="50"/>
  <c r="Y11" i="44"/>
  <c r="AC17" i="44"/>
  <c r="AE17" i="44"/>
  <c r="Y19" i="39"/>
  <c r="AI19" i="39" s="1"/>
  <c r="AI13" i="42"/>
  <c r="AC9" i="31"/>
  <c r="AE9" i="31"/>
  <c r="AQ80" i="52"/>
  <c r="AC13" i="42"/>
  <c r="AE13" i="42"/>
  <c r="K26" i="96"/>
  <c r="E82" i="95" s="1"/>
  <c r="G82" i="95" s="1"/>
  <c r="AO30" i="33"/>
  <c r="AY30" i="33" s="1"/>
  <c r="BA8" i="42"/>
  <c r="Y14" i="45"/>
  <c r="AI9" i="37"/>
  <c r="AS17" i="42"/>
  <c r="AU17" i="42"/>
  <c r="Y19" i="30"/>
  <c r="AI19" i="30" s="1"/>
  <c r="AS42" i="31"/>
  <c r="AU42" i="31"/>
  <c r="AY13" i="37"/>
  <c r="AS33" i="33"/>
  <c r="AU33" i="33"/>
  <c r="W44" i="39"/>
  <c r="AC36" i="39"/>
  <c r="AC44" i="39" s="1"/>
  <c r="U15" i="7" s="1"/>
  <c r="AE36" i="39"/>
  <c r="AO27" i="45"/>
  <c r="AS27" i="41"/>
  <c r="AU27" i="41"/>
  <c r="AO27" i="36"/>
  <c r="Q46" i="38"/>
  <c r="K18" i="96"/>
  <c r="E30" i="95" s="1"/>
  <c r="G30" i="95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AC18" i="41"/>
  <c r="AE18" i="41"/>
  <c r="AI13" i="43"/>
  <c r="AI9" i="45"/>
  <c r="AO24" i="38"/>
  <c r="Y14" i="42"/>
  <c r="AO30" i="42"/>
  <c r="AY30" i="42" s="1"/>
  <c r="BK19" i="91"/>
  <c r="BW19" i="91" s="1"/>
  <c r="BK15" i="91"/>
  <c r="BW15" i="91" s="1"/>
  <c r="BK11" i="91"/>
  <c r="BW11" i="91" s="1"/>
  <c r="BK20" i="91"/>
  <c r="BW20" i="91" s="1"/>
  <c r="BK16" i="91"/>
  <c r="BW16" i="91" s="1"/>
  <c r="BK12" i="91"/>
  <c r="BW12" i="91" s="1"/>
  <c r="BK8" i="91"/>
  <c r="BK21" i="91"/>
  <c r="BW21" i="91" s="1"/>
  <c r="BK17" i="91"/>
  <c r="BW17" i="91" s="1"/>
  <c r="BK13" i="91"/>
  <c r="BW13" i="91" s="1"/>
  <c r="BK9" i="91"/>
  <c r="BW9" i="91" s="1"/>
  <c r="BK22" i="91"/>
  <c r="BW22" i="91" s="1"/>
  <c r="BK18" i="91"/>
  <c r="BW18" i="91" s="1"/>
  <c r="BK14" i="91"/>
  <c r="BW14" i="91" s="1"/>
  <c r="BK10" i="91"/>
  <c r="BW10" i="91" s="1"/>
  <c r="BQ22" i="91"/>
  <c r="CC22" i="91" s="1"/>
  <c r="BQ18" i="91"/>
  <c r="CC18" i="91" s="1"/>
  <c r="BQ14" i="91"/>
  <c r="CC14" i="91" s="1"/>
  <c r="BQ10" i="91"/>
  <c r="CC10" i="91" s="1"/>
  <c r="BQ19" i="91"/>
  <c r="CC19" i="91" s="1"/>
  <c r="BQ15" i="91"/>
  <c r="CC15" i="91" s="1"/>
  <c r="BQ11" i="91"/>
  <c r="CC11" i="91" s="1"/>
  <c r="BQ20" i="91"/>
  <c r="CC20" i="91" s="1"/>
  <c r="BQ16" i="91"/>
  <c r="CC16" i="91" s="1"/>
  <c r="BQ12" i="91"/>
  <c r="CC12" i="91" s="1"/>
  <c r="BQ8" i="91"/>
  <c r="BQ21" i="91"/>
  <c r="CC21" i="91" s="1"/>
  <c r="BQ17" i="91"/>
  <c r="CC17" i="91" s="1"/>
  <c r="BQ13" i="91"/>
  <c r="CC13" i="91" s="1"/>
  <c r="BQ9" i="91"/>
  <c r="CC9" i="91" s="1"/>
  <c r="AU34" i="32"/>
  <c r="AS34" i="32"/>
  <c r="AC13" i="31"/>
  <c r="AE13" i="31"/>
  <c r="BI22" i="89"/>
  <c r="BI18" i="89"/>
  <c r="BI14" i="89"/>
  <c r="BI10" i="89"/>
  <c r="BI19" i="89"/>
  <c r="BI15" i="89"/>
  <c r="BI11" i="89"/>
  <c r="BI20" i="89"/>
  <c r="BI16" i="89"/>
  <c r="BI12" i="89"/>
  <c r="BI8" i="89"/>
  <c r="BI21" i="89"/>
  <c r="BI17" i="89"/>
  <c r="BI13" i="89"/>
  <c r="BI9" i="89"/>
  <c r="Q46" i="33"/>
  <c r="S46" i="33"/>
  <c r="K22" i="96"/>
  <c r="E71" i="95" s="1"/>
  <c r="G71" i="95" s="1"/>
  <c r="AO38" i="39"/>
  <c r="AS14" i="41"/>
  <c r="AU14" i="41"/>
  <c r="AO19" i="36"/>
  <c r="AY19" i="36" s="1"/>
  <c r="AO11" i="41"/>
  <c r="AO13" i="34"/>
  <c r="AS11" i="42"/>
  <c r="AU11" i="42"/>
  <c r="AO13" i="41"/>
  <c r="AM44" i="42"/>
  <c r="AS36" i="42"/>
  <c r="AU36" i="42"/>
  <c r="AS17" i="31"/>
  <c r="AU17" i="31"/>
  <c r="BA36" i="35"/>
  <c r="AY36" i="35"/>
  <c r="AO13" i="45"/>
  <c r="AS13" i="43"/>
  <c r="AU13" i="43"/>
  <c r="S44" i="33"/>
  <c r="AY38" i="31"/>
  <c r="BA38" i="31"/>
  <c r="AM44" i="44"/>
  <c r="AS36" i="44"/>
  <c r="AU36" i="44"/>
  <c r="AO16" i="34"/>
  <c r="AS17" i="39"/>
  <c r="AU17" i="39"/>
  <c r="AS15" i="39"/>
  <c r="AU15" i="39"/>
  <c r="AY36" i="41"/>
  <c r="BA36" i="41"/>
  <c r="AO16" i="38"/>
  <c r="AS9" i="37"/>
  <c r="AU9" i="37"/>
  <c r="AS16" i="33"/>
  <c r="AU16" i="33"/>
  <c r="AS18" i="45"/>
  <c r="AU18" i="45"/>
  <c r="AS11" i="38"/>
  <c r="AU11" i="38"/>
  <c r="AS14" i="39"/>
  <c r="AU14" i="39"/>
  <c r="AM44" i="34"/>
  <c r="AS36" i="34"/>
  <c r="AS44" i="34" s="1"/>
  <c r="AC20" i="7" s="1"/>
  <c r="AU36" i="34"/>
  <c r="AO18" i="34"/>
  <c r="AO14" i="44"/>
  <c r="AO15" i="43"/>
  <c r="BA18" i="35"/>
  <c r="AY18" i="35"/>
  <c r="AS9" i="34"/>
  <c r="AU9" i="34"/>
  <c r="S44" i="36"/>
  <c r="BA38" i="42"/>
  <c r="AY38" i="42"/>
  <c r="BA36" i="45"/>
  <c r="BA37" i="44"/>
  <c r="AY37" i="44"/>
  <c r="AY18" i="36"/>
  <c r="BA18" i="36"/>
  <c r="AS36" i="43"/>
  <c r="AU36" i="43"/>
  <c r="AC11" i="43"/>
  <c r="AE11" i="43"/>
  <c r="AC14" i="40"/>
  <c r="AE14" i="40"/>
  <c r="AO9" i="44"/>
  <c r="Y44" i="35"/>
  <c r="AK36" i="35"/>
  <c r="AI36" i="35"/>
  <c r="AI44" i="35" s="1"/>
  <c r="Y19" i="7" s="1"/>
  <c r="AI15" i="39"/>
  <c r="AK15" i="39"/>
  <c r="Q11" i="50"/>
  <c r="W11" i="50" s="1"/>
  <c r="Y11" i="50"/>
  <c r="Q21" i="40"/>
  <c r="Q21" i="32"/>
  <c r="Q21" i="41"/>
  <c r="Q21" i="33"/>
  <c r="Y44" i="38"/>
  <c r="AK36" i="38"/>
  <c r="AI36" i="38"/>
  <c r="AI44" i="38" s="1"/>
  <c r="Y16" i="7" s="1"/>
  <c r="AC38" i="30"/>
  <c r="AE38" i="30"/>
  <c r="Q46" i="40"/>
  <c r="AS16" i="45"/>
  <c r="AU16" i="45"/>
  <c r="AY11" i="44"/>
  <c r="BA11" i="44"/>
  <c r="AK27" i="32"/>
  <c r="AI27" i="32"/>
  <c r="AM17" i="37"/>
  <c r="AS32" i="45"/>
  <c r="AO32" i="45"/>
  <c r="AY32" i="45" s="1"/>
  <c r="AK27" i="36"/>
  <c r="AI27" i="36"/>
  <c r="AC16" i="37"/>
  <c r="AE16" i="37"/>
  <c r="AU12" i="37"/>
  <c r="AS12" i="37"/>
  <c r="BA25" i="33"/>
  <c r="AY25" i="33"/>
  <c r="AC11" i="42"/>
  <c r="AE11" i="42"/>
  <c r="AS25" i="38"/>
  <c r="AU25" i="38"/>
  <c r="AS17" i="35"/>
  <c r="AU17" i="35"/>
  <c r="AO44" i="37"/>
  <c r="AY36" i="37"/>
  <c r="BA36" i="37"/>
  <c r="AS34" i="38"/>
  <c r="AU34" i="38"/>
  <c r="AS13" i="32"/>
  <c r="AU13" i="32"/>
  <c r="AC15" i="43"/>
  <c r="AE15" i="43"/>
  <c r="I133" i="11"/>
  <c r="I134" i="11" s="1"/>
  <c r="E46" i="10" s="1"/>
  <c r="AU24" i="34"/>
  <c r="AS24" i="34"/>
  <c r="AS27" i="39"/>
  <c r="AU27" i="39"/>
  <c r="AS33" i="41"/>
  <c r="AU33" i="41"/>
  <c r="Q46" i="34"/>
  <c r="I29" i="10"/>
  <c r="S34" i="16"/>
  <c r="M34" i="8" s="1"/>
  <c r="AC18" i="32"/>
  <c r="AE18" i="32"/>
  <c r="AO28" i="32"/>
  <c r="AY28" i="32" s="1"/>
  <c r="Y44" i="45"/>
  <c r="AK36" i="45"/>
  <c r="BA42" i="42"/>
  <c r="AY42" i="42"/>
  <c r="AS26" i="32"/>
  <c r="AU26" i="32"/>
  <c r="AO11" i="45"/>
  <c r="AM11" i="45"/>
  <c r="AK11" i="40"/>
  <c r="AI11" i="40"/>
  <c r="AK14" i="43"/>
  <c r="AI14" i="43"/>
  <c r="AC17" i="40"/>
  <c r="AE17" i="40"/>
  <c r="AK37" i="43"/>
  <c r="AI37" i="43"/>
  <c r="AM9" i="39"/>
  <c r="AU12" i="33"/>
  <c r="AS12" i="33"/>
  <c r="AI37" i="45"/>
  <c r="AI44" i="45" s="1"/>
  <c r="Y9" i="7" s="1"/>
  <c r="BA12" i="41"/>
  <c r="AY12" i="41"/>
  <c r="Q46" i="41"/>
  <c r="S46" i="41"/>
  <c r="Y54" i="50"/>
  <c r="Y55" i="50"/>
  <c r="AS25" i="45"/>
  <c r="AU25" i="45"/>
  <c r="AO25" i="45"/>
  <c r="Y90" i="52"/>
  <c r="BK23" i="90"/>
  <c r="AS16" i="39"/>
  <c r="AU16" i="39"/>
  <c r="AY18" i="44"/>
  <c r="BA18" i="44"/>
  <c r="AU26" i="38"/>
  <c r="AS26" i="38"/>
  <c r="AO26" i="38"/>
  <c r="AK14" i="32"/>
  <c r="AI14" i="32"/>
  <c r="BA17" i="38"/>
  <c r="AY17" i="38"/>
  <c r="AO34" i="30"/>
  <c r="AY34" i="30" s="1"/>
  <c r="AS34" i="30"/>
  <c r="AY13" i="36"/>
  <c r="BA13" i="36"/>
  <c r="AS15" i="42"/>
  <c r="AU15" i="42"/>
  <c r="S22" i="44"/>
  <c r="Q22" i="44"/>
  <c r="Q22" i="36"/>
  <c r="S22" i="36"/>
  <c r="Q22" i="45"/>
  <c r="Q22" i="37"/>
  <c r="BA22" i="30"/>
  <c r="AK22" i="30"/>
  <c r="Q22" i="30"/>
  <c r="AU22" i="30"/>
  <c r="AE22" i="30"/>
  <c r="W44" i="41"/>
  <c r="AC36" i="41"/>
  <c r="AE36" i="41"/>
  <c r="AS9" i="35"/>
  <c r="AU9" i="35"/>
  <c r="K46" i="95"/>
  <c r="I45" i="35" s="1"/>
  <c r="AC47" i="97"/>
  <c r="E63" i="95" s="1"/>
  <c r="G63" i="95" s="1"/>
  <c r="K47" i="95"/>
  <c r="I45" i="34" s="1"/>
  <c r="AC48" i="97"/>
  <c r="E20" i="96" s="1"/>
  <c r="M44" i="95"/>
  <c r="K44" i="95"/>
  <c r="I45" i="37" s="1"/>
  <c r="AC45" i="97"/>
  <c r="E61" i="95" s="1"/>
  <c r="G61" i="95" s="1"/>
  <c r="M45" i="95"/>
  <c r="K45" i="95"/>
  <c r="I45" i="36" s="1"/>
  <c r="AC46" i="97"/>
  <c r="E62" i="95" s="1"/>
  <c r="G62" i="95" s="1"/>
  <c r="AC16" i="45"/>
  <c r="AE16" i="45"/>
  <c r="CC82" i="52"/>
  <c r="CE82" i="52" s="1"/>
  <c r="CA82" i="52"/>
  <c r="CG82" i="52" s="1"/>
  <c r="CC84" i="52"/>
  <c r="CA84" i="52"/>
  <c r="CG84" i="52" s="1"/>
  <c r="AY11" i="33"/>
  <c r="BA11" i="33"/>
  <c r="AY14" i="31"/>
  <c r="BA14" i="31"/>
  <c r="AI17" i="36"/>
  <c r="AK17" i="36"/>
  <c r="AM8" i="45"/>
  <c r="AM24" i="45"/>
  <c r="AY26" i="45"/>
  <c r="AS13" i="35"/>
  <c r="AU13" i="35"/>
  <c r="AC15" i="37"/>
  <c r="AE15" i="37"/>
  <c r="AS15" i="32"/>
  <c r="AU15" i="32"/>
  <c r="Y47" i="54"/>
  <c r="BA41" i="35"/>
  <c r="AY41" i="35"/>
  <c r="AS9" i="42"/>
  <c r="AU9" i="42"/>
  <c r="AC18" i="40"/>
  <c r="AE18" i="40"/>
  <c r="I64" i="50"/>
  <c r="AY11" i="39"/>
  <c r="BA11" i="39"/>
  <c r="AK14" i="36"/>
  <c r="AI14" i="36"/>
  <c r="AC38" i="40"/>
  <c r="AE38" i="40"/>
  <c r="AS27" i="38"/>
  <c r="AU27" i="38"/>
  <c r="AC17" i="35"/>
  <c r="AE17" i="35"/>
  <c r="AS37" i="32"/>
  <c r="AU37" i="32"/>
  <c r="AY12" i="37"/>
  <c r="AS13" i="40"/>
  <c r="AU13" i="40"/>
  <c r="Q63" i="50"/>
  <c r="W63" i="50" s="1"/>
  <c r="Y63" i="50"/>
  <c r="AO36" i="39"/>
  <c r="AI13" i="44"/>
  <c r="AS38" i="37"/>
  <c r="AU38" i="37"/>
  <c r="Q46" i="46"/>
  <c r="K11" i="96"/>
  <c r="E15" i="95" s="1"/>
  <c r="G15" i="95" s="1"/>
  <c r="AC18" i="35"/>
  <c r="AE18" i="35"/>
  <c r="AY14" i="45"/>
  <c r="AI16" i="33"/>
  <c r="AK16" i="33"/>
  <c r="AS16" i="36"/>
  <c r="AU16" i="36"/>
  <c r="AY18" i="31"/>
  <c r="BA18" i="31"/>
  <c r="AM34" i="45"/>
  <c r="AC11" i="45"/>
  <c r="AE11" i="45"/>
  <c r="AS11" i="40"/>
  <c r="AU11" i="40"/>
  <c r="AC14" i="34"/>
  <c r="AE14" i="34"/>
  <c r="AY36" i="31"/>
  <c r="BA36" i="31"/>
  <c r="I20" i="51"/>
  <c r="K69" i="96"/>
  <c r="I16" i="49" s="1"/>
  <c r="AS17" i="41"/>
  <c r="AU17" i="41"/>
  <c r="AC9" i="39"/>
  <c r="AE9" i="39"/>
  <c r="AS15" i="41"/>
  <c r="AU15" i="41"/>
  <c r="AS15" i="36"/>
  <c r="AU15" i="36"/>
  <c r="W44" i="44"/>
  <c r="AC36" i="44"/>
  <c r="AE36" i="44"/>
  <c r="AU23" i="44"/>
  <c r="AS23" i="44"/>
  <c r="K16" i="96"/>
  <c r="E25" i="95" s="1"/>
  <c r="G25" i="95" s="1"/>
  <c r="AS92" i="52"/>
  <c r="Y53" i="50"/>
  <c r="BQ23" i="90"/>
  <c r="AC18" i="44"/>
  <c r="AE18" i="44"/>
  <c r="I8" i="7"/>
  <c r="AI48" i="46"/>
  <c r="AC11" i="31"/>
  <c r="AE11" i="31"/>
  <c r="BA25" i="41"/>
  <c r="AY25" i="41"/>
  <c r="AC9" i="30"/>
  <c r="AC17" i="38"/>
  <c r="AE17" i="38"/>
  <c r="AS23" i="30"/>
  <c r="AO23" i="30"/>
  <c r="AY23" i="30" s="1"/>
  <c r="AK37" i="33"/>
  <c r="AI37" i="33"/>
  <c r="BM36" i="52"/>
  <c r="AW36" i="52"/>
  <c r="CA36" i="52"/>
  <c r="CE36" i="52" s="1"/>
  <c r="BC36" i="52"/>
  <c r="AM36" i="52"/>
  <c r="AQ36" i="52" s="1"/>
  <c r="BQ36" i="52"/>
  <c r="BW36" i="52" s="1"/>
  <c r="AS36" i="52"/>
  <c r="AC36" i="52"/>
  <c r="BG36" i="52"/>
  <c r="AI36" i="52"/>
  <c r="Q36" i="52"/>
  <c r="W36" i="52" s="1"/>
  <c r="M10" i="42"/>
  <c r="I35" i="42"/>
  <c r="M10" i="34"/>
  <c r="I35" i="34"/>
  <c r="M10" i="43"/>
  <c r="I35" i="43"/>
  <c r="M10" i="35"/>
  <c r="I35" i="35"/>
  <c r="I46" i="74"/>
  <c r="I49" i="56" s="1"/>
  <c r="M49" i="56" s="1"/>
  <c r="BK98" i="52"/>
  <c r="E18" i="8" s="1"/>
  <c r="K27" i="96"/>
  <c r="K9" i="96"/>
  <c r="E11" i="95" s="1"/>
  <c r="BA18" i="42"/>
  <c r="AY18" i="42"/>
  <c r="AS17" i="45"/>
  <c r="AU17" i="45"/>
  <c r="AY34" i="43"/>
  <c r="AK15" i="32"/>
  <c r="AI15" i="32"/>
  <c r="S16" i="21"/>
  <c r="S28" i="21" s="1"/>
  <c r="E37" i="8" s="1"/>
  <c r="M28" i="21"/>
  <c r="E34" i="10" s="1"/>
  <c r="AS18" i="33"/>
  <c r="AU18" i="33"/>
  <c r="AM17" i="43"/>
  <c r="AU24" i="42"/>
  <c r="AS24" i="42"/>
  <c r="AC13" i="40"/>
  <c r="AE13" i="40"/>
  <c r="AI15" i="35"/>
  <c r="AK15" i="35"/>
  <c r="M30" i="18"/>
  <c r="E27" i="10" s="1"/>
  <c r="S18" i="18"/>
  <c r="S30" i="18" s="1"/>
  <c r="E32" i="8" s="1"/>
  <c r="BA34" i="44"/>
  <c r="AY34" i="44"/>
  <c r="AC38" i="36"/>
  <c r="AE38" i="36"/>
  <c r="BA25" i="42"/>
  <c r="AY25" i="42"/>
  <c r="Y39" i="56"/>
  <c r="M33" i="94"/>
  <c r="K33" i="94"/>
  <c r="I37" i="22" s="1"/>
  <c r="M37" i="22" s="1"/>
  <c r="S37" i="22" s="1"/>
  <c r="AK33" i="38"/>
  <c r="AI33" i="38"/>
  <c r="AM16" i="43"/>
  <c r="AC16" i="36"/>
  <c r="AE16" i="36"/>
  <c r="AK18" i="31"/>
  <c r="AI18" i="31"/>
  <c r="BA12" i="44"/>
  <c r="AY12" i="44"/>
  <c r="AY83" i="52"/>
  <c r="AW83" i="52"/>
  <c r="BC83" i="52" s="1"/>
  <c r="Q27" i="54"/>
  <c r="W27" i="54" s="1"/>
  <c r="AS14" i="42"/>
  <c r="AU14" i="42"/>
  <c r="AO37" i="30"/>
  <c r="AY37" i="30" s="1"/>
  <c r="AO39" i="40"/>
  <c r="AY39" i="40" s="1"/>
  <c r="AI9" i="34"/>
  <c r="AC17" i="32"/>
  <c r="AE17" i="32"/>
  <c r="AU24" i="36"/>
  <c r="AS24" i="36"/>
  <c r="AK15" i="41"/>
  <c r="AI15" i="41"/>
  <c r="AO28" i="45"/>
  <c r="AY28" i="45" s="1"/>
  <c r="AK27" i="42"/>
  <c r="AI27" i="42"/>
  <c r="M35" i="94"/>
  <c r="K35" i="94"/>
  <c r="I52" i="27" s="1"/>
  <c r="M52" i="27" s="1"/>
  <c r="BA40" i="35"/>
  <c r="AY40" i="35"/>
  <c r="K12" i="96"/>
  <c r="E17" i="95" s="1"/>
  <c r="G17" i="95" s="1"/>
  <c r="BS11" i="90"/>
  <c r="BU11" i="90"/>
  <c r="BS14" i="90"/>
  <c r="BU14" i="90"/>
  <c r="BS13" i="90"/>
  <c r="BU13" i="90"/>
  <c r="BS12" i="90"/>
  <c r="BU12" i="90"/>
  <c r="AC18" i="36"/>
  <c r="AE18" i="36"/>
  <c r="AG24" i="88"/>
  <c r="AG25" i="88" s="1"/>
  <c r="W24" i="88"/>
  <c r="W25" i="88" s="1"/>
  <c r="BC24" i="88"/>
  <c r="BC25" i="88" s="1"/>
  <c r="I24" i="88"/>
  <c r="I25" i="88" s="1"/>
  <c r="AQ24" i="88"/>
  <c r="AQ25" i="88" s="1"/>
  <c r="AU23" i="32"/>
  <c r="AS23" i="32"/>
  <c r="AO23" i="32"/>
  <c r="Q20" i="45"/>
  <c r="Q20" i="37"/>
  <c r="AU20" i="30"/>
  <c r="AE20" i="30"/>
  <c r="BA20" i="30"/>
  <c r="AK20" i="30"/>
  <c r="Q20" i="30"/>
  <c r="Q20" i="40"/>
  <c r="Q20" i="32"/>
  <c r="K47" i="74"/>
  <c r="I50" i="54" s="1"/>
  <c r="M50" i="54" s="1"/>
  <c r="I47" i="74"/>
  <c r="I50" i="56" s="1"/>
  <c r="M50" i="56" s="1"/>
  <c r="M12" i="94"/>
  <c r="K13" i="96"/>
  <c r="E19" i="95" s="1"/>
  <c r="G19" i="95" s="1"/>
  <c r="AK18" i="42"/>
  <c r="AI18" i="42"/>
  <c r="AC17" i="45"/>
  <c r="AE17" i="45"/>
  <c r="Y19" i="34"/>
  <c r="AI19" i="34" s="1"/>
  <c r="BA8" i="43"/>
  <c r="AY9" i="42"/>
  <c r="AY9" i="30"/>
  <c r="AY12" i="30"/>
  <c r="K81" i="95"/>
  <c r="I56" i="55" s="1"/>
  <c r="M56" i="55" s="1"/>
  <c r="Y44" i="52"/>
  <c r="AS27" i="35"/>
  <c r="AU27" i="35"/>
  <c r="AS34" i="34"/>
  <c r="AU34" i="34"/>
  <c r="AS25" i="39"/>
  <c r="AU25" i="39"/>
  <c r="AS33" i="36"/>
  <c r="AU33" i="36"/>
  <c r="AU12" i="42"/>
  <c r="AS12" i="42"/>
  <c r="BA17" i="42"/>
  <c r="AY17" i="42"/>
  <c r="AS25" i="44"/>
  <c r="AU25" i="44"/>
  <c r="BA42" i="31"/>
  <c r="AY42" i="31"/>
  <c r="AM8" i="51"/>
  <c r="BS8" i="51"/>
  <c r="BA33" i="33"/>
  <c r="AY33" i="33"/>
  <c r="Y44" i="39"/>
  <c r="AK36" i="39"/>
  <c r="AI36" i="39"/>
  <c r="BA27" i="41"/>
  <c r="AY27" i="41"/>
  <c r="K29" i="95"/>
  <c r="I52" i="55" s="1"/>
  <c r="M52" i="55" s="1"/>
  <c r="BK21" i="92"/>
  <c r="BW21" i="92" s="1"/>
  <c r="BC21" i="3" s="1"/>
  <c r="G831" i="1" s="1"/>
  <c r="BK17" i="92"/>
  <c r="BW17" i="92" s="1"/>
  <c r="BC17" i="3" s="1"/>
  <c r="G715" i="1" s="1"/>
  <c r="BK13" i="92"/>
  <c r="BW13" i="92" s="1"/>
  <c r="BC13" i="3" s="1"/>
  <c r="G599" i="1" s="1"/>
  <c r="BK9" i="92"/>
  <c r="BW9" i="92" s="1"/>
  <c r="BC9" i="3" s="1"/>
  <c r="G48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AC16" i="31"/>
  <c r="AE16" i="31"/>
  <c r="AM44" i="32"/>
  <c r="AS36" i="32"/>
  <c r="AU36" i="32"/>
  <c r="AU34" i="33"/>
  <c r="AS34" i="33"/>
  <c r="AC16" i="41"/>
  <c r="AE16" i="41"/>
  <c r="CG42" i="52"/>
  <c r="AY12" i="38"/>
  <c r="AU34" i="41"/>
  <c r="AS34" i="41"/>
  <c r="AS34" i="36"/>
  <c r="AU34" i="36"/>
  <c r="Y11" i="30"/>
  <c r="AI11" i="30" s="1"/>
  <c r="AS14" i="35"/>
  <c r="AU14" i="35"/>
  <c r="BA40" i="33"/>
  <c r="AY40" i="33"/>
  <c r="BM20" i="91"/>
  <c r="BY20" i="91" s="1"/>
  <c r="BM16" i="91"/>
  <c r="BY16" i="91" s="1"/>
  <c r="BM12" i="91"/>
  <c r="BY12" i="91" s="1"/>
  <c r="BM8" i="91"/>
  <c r="BM21" i="91"/>
  <c r="BY21" i="91" s="1"/>
  <c r="BM17" i="91"/>
  <c r="BY17" i="91" s="1"/>
  <c r="BM13" i="91"/>
  <c r="BY13" i="91" s="1"/>
  <c r="BM9" i="91"/>
  <c r="BY9" i="91" s="1"/>
  <c r="BM22" i="91"/>
  <c r="BY22" i="91" s="1"/>
  <c r="BM18" i="91"/>
  <c r="BY18" i="91" s="1"/>
  <c r="BM14" i="91"/>
  <c r="BY14" i="91" s="1"/>
  <c r="BM10" i="91"/>
  <c r="BY10" i="91" s="1"/>
  <c r="BM19" i="91"/>
  <c r="BY19" i="91" s="1"/>
  <c r="BM15" i="91"/>
  <c r="BY15" i="91" s="1"/>
  <c r="BM11" i="91"/>
  <c r="BY11" i="91" s="1"/>
  <c r="Y23" i="54"/>
  <c r="BK19" i="89"/>
  <c r="BW19" i="89" s="1"/>
  <c r="BK15" i="89"/>
  <c r="BW15" i="89" s="1"/>
  <c r="BK11" i="89"/>
  <c r="BW11" i="89" s="1"/>
  <c r="BK20" i="89"/>
  <c r="BW20" i="89" s="1"/>
  <c r="BK16" i="89"/>
  <c r="BW16" i="89" s="1"/>
  <c r="BK12" i="89"/>
  <c r="BW12" i="89" s="1"/>
  <c r="BK8" i="89"/>
  <c r="BK21" i="89"/>
  <c r="BW21" i="89" s="1"/>
  <c r="BK17" i="89"/>
  <c r="BW17" i="89" s="1"/>
  <c r="BK13" i="89"/>
  <c r="BW13" i="89" s="1"/>
  <c r="BK9" i="89"/>
  <c r="BW9" i="89" s="1"/>
  <c r="BK22" i="89"/>
  <c r="BW22" i="89" s="1"/>
  <c r="BK18" i="89"/>
  <c r="BW18" i="89" s="1"/>
  <c r="BK14" i="89"/>
  <c r="BW14" i="89" s="1"/>
  <c r="BK10" i="89"/>
  <c r="BW10" i="89" s="1"/>
  <c r="BQ22" i="89"/>
  <c r="CC22" i="89" s="1"/>
  <c r="BQ18" i="89"/>
  <c r="CC18" i="89" s="1"/>
  <c r="BQ14" i="89"/>
  <c r="CC14" i="89" s="1"/>
  <c r="BQ10" i="89"/>
  <c r="CC10" i="89" s="1"/>
  <c r="BQ19" i="89"/>
  <c r="CC19" i="89" s="1"/>
  <c r="BQ15" i="89"/>
  <c r="CC15" i="89" s="1"/>
  <c r="BQ11" i="89"/>
  <c r="CC11" i="89" s="1"/>
  <c r="BQ20" i="89"/>
  <c r="CC20" i="89" s="1"/>
  <c r="BQ16" i="89"/>
  <c r="CC16" i="89" s="1"/>
  <c r="BQ12" i="89"/>
  <c r="CC12" i="89" s="1"/>
  <c r="BQ8" i="89"/>
  <c r="BQ21" i="89"/>
  <c r="CC21" i="89" s="1"/>
  <c r="BQ17" i="89"/>
  <c r="CC17" i="89" s="1"/>
  <c r="BQ13" i="89"/>
  <c r="CC13" i="89" s="1"/>
  <c r="BQ9" i="89"/>
  <c r="CC9" i="89" s="1"/>
  <c r="K70" i="95"/>
  <c r="I34" i="18" s="1"/>
  <c r="M34" i="18" s="1"/>
  <c r="AS18" i="37"/>
  <c r="AU18" i="37"/>
  <c r="AS38" i="33"/>
  <c r="AU38" i="33"/>
  <c r="AS38" i="30"/>
  <c r="AU38" i="30"/>
  <c r="AS15" i="40"/>
  <c r="AU15" i="40"/>
  <c r="AS16" i="37"/>
  <c r="AU16" i="37"/>
  <c r="AS14" i="36"/>
  <c r="AU14" i="36"/>
  <c r="AS18" i="39"/>
  <c r="AU18" i="39"/>
  <c r="AS17" i="33"/>
  <c r="AU17" i="33"/>
  <c r="AO17" i="31"/>
  <c r="AS38" i="45"/>
  <c r="AU38" i="45"/>
  <c r="AS11" i="36"/>
  <c r="AU11" i="36"/>
  <c r="AM44" i="40"/>
  <c r="AS36" i="40"/>
  <c r="AU36" i="40"/>
  <c r="AO13" i="43"/>
  <c r="AS38" i="41"/>
  <c r="AU38" i="41"/>
  <c r="AS38" i="31"/>
  <c r="AU38" i="31"/>
  <c r="AO19" i="35"/>
  <c r="AY19" i="35" s="1"/>
  <c r="AS15" i="33"/>
  <c r="AU15" i="33"/>
  <c r="AS14" i="40"/>
  <c r="AU14" i="40"/>
  <c r="AO17" i="39"/>
  <c r="AO15" i="39"/>
  <c r="AM44" i="41"/>
  <c r="AS36" i="41"/>
  <c r="AS44" i="41" s="1"/>
  <c r="AC13" i="7" s="1"/>
  <c r="AU36" i="41"/>
  <c r="AS15" i="37"/>
  <c r="AU15" i="37"/>
  <c r="AO16" i="33"/>
  <c r="AO18" i="45"/>
  <c r="AO11" i="38"/>
  <c r="AO14" i="39"/>
  <c r="AS15" i="38"/>
  <c r="AU15" i="38"/>
  <c r="AO9" i="34"/>
  <c r="BA17" i="40"/>
  <c r="AY17" i="40"/>
  <c r="AS38" i="42"/>
  <c r="AU38" i="42"/>
  <c r="AM44" i="45"/>
  <c r="AS36" i="45"/>
  <c r="AU36" i="45"/>
  <c r="AC18" i="37"/>
  <c r="AE18" i="37"/>
  <c r="AI14" i="40"/>
  <c r="AK14" i="40"/>
  <c r="Q21" i="31"/>
  <c r="S21" i="31" s="1"/>
  <c r="CA39" i="52"/>
  <c r="BC39" i="52"/>
  <c r="AM39" i="52"/>
  <c r="AS39" i="52" s="1"/>
  <c r="CG39" i="52"/>
  <c r="BQ39" i="52"/>
  <c r="AC39" i="52"/>
  <c r="AI39" i="52" s="1"/>
  <c r="BW39" i="52"/>
  <c r="BG39" i="52"/>
  <c r="Q39" i="52"/>
  <c r="Y39" i="52" s="1"/>
  <c r="BM39" i="52"/>
  <c r="AW39" i="52"/>
  <c r="BA39" i="52" s="1"/>
  <c r="K32" i="94"/>
  <c r="I37" i="24" s="1"/>
  <c r="M37" i="24" s="1"/>
  <c r="S37" i="24" s="1"/>
  <c r="AC11" i="41"/>
  <c r="AE11" i="41"/>
  <c r="BA40" i="42"/>
  <c r="AY40" i="42"/>
  <c r="AS13" i="42"/>
  <c r="AU13" i="42"/>
  <c r="AK25" i="42"/>
  <c r="AI25" i="42"/>
  <c r="K8" i="95"/>
  <c r="AI16" i="37"/>
  <c r="AK16" i="37"/>
  <c r="AM16" i="35"/>
  <c r="AO16" i="35"/>
  <c r="I98" i="52"/>
  <c r="K98" i="52" s="1"/>
  <c r="AM39" i="46"/>
  <c r="AO39" i="46" s="1"/>
  <c r="AO44" i="46" s="1"/>
  <c r="Y8" i="28" s="1"/>
  <c r="AC14" i="44"/>
  <c r="AE14" i="44"/>
  <c r="Y44" i="33"/>
  <c r="AK36" i="33"/>
  <c r="AI36" i="33"/>
  <c r="AI44" i="33" s="1"/>
  <c r="Y21" i="7" s="1"/>
  <c r="AY9" i="43"/>
  <c r="AU26" i="40"/>
  <c r="AS26" i="40"/>
  <c r="AC38" i="41"/>
  <c r="AE38" i="41"/>
  <c r="AS12" i="36"/>
  <c r="AU12" i="36"/>
  <c r="BA25" i="38"/>
  <c r="AY25" i="38"/>
  <c r="BA17" i="35"/>
  <c r="AY17" i="35"/>
  <c r="AK15" i="43"/>
  <c r="AI15" i="43"/>
  <c r="AY27" i="39"/>
  <c r="BA27" i="39"/>
  <c r="BA33" i="41"/>
  <c r="AY33" i="41"/>
  <c r="AK18" i="32"/>
  <c r="AI18" i="32"/>
  <c r="AC11" i="37"/>
  <c r="AE11" i="37"/>
  <c r="AM11" i="32"/>
  <c r="AU34" i="35"/>
  <c r="AS34" i="35"/>
  <c r="AC17" i="33"/>
  <c r="AE17" i="33"/>
  <c r="AM39" i="43"/>
  <c r="AS39" i="43" s="1"/>
  <c r="AK26" i="36"/>
  <c r="AI26" i="36"/>
  <c r="AC13" i="38"/>
  <c r="AE13" i="38"/>
  <c r="AC15" i="33"/>
  <c r="AE15" i="33"/>
  <c r="Q46" i="30"/>
  <c r="S46" i="30"/>
  <c r="AS16" i="42"/>
  <c r="AU16" i="42"/>
  <c r="AC18" i="45"/>
  <c r="AE18" i="45"/>
  <c r="S13" i="22"/>
  <c r="S31" i="22" s="1"/>
  <c r="I39" i="8" s="1"/>
  <c r="M31" i="22"/>
  <c r="G33" i="10" s="1"/>
  <c r="AS11" i="35"/>
  <c r="AU11" i="35"/>
  <c r="AY11" i="31"/>
  <c r="BA11" i="31"/>
  <c r="AY14" i="33"/>
  <c r="BA14" i="33"/>
  <c r="AK9" i="44"/>
  <c r="AC17" i="31"/>
  <c r="AE17" i="31"/>
  <c r="CA35" i="52"/>
  <c r="CE35" i="52" s="1"/>
  <c r="AM35" i="52"/>
  <c r="AQ35" i="52" s="1"/>
  <c r="CG35" i="52"/>
  <c r="BQ35" i="52"/>
  <c r="AS35" i="52"/>
  <c r="AC35" i="52"/>
  <c r="BW35" i="52"/>
  <c r="BG35" i="52"/>
  <c r="AI35" i="52"/>
  <c r="Q35" i="52"/>
  <c r="W35" i="52" s="1"/>
  <c r="BM35" i="52"/>
  <c r="AW35" i="52"/>
  <c r="BC35" i="52" s="1"/>
  <c r="Y35" i="52"/>
  <c r="Q22" i="42"/>
  <c r="Q22" i="34"/>
  <c r="Q22" i="43"/>
  <c r="S22" i="43"/>
  <c r="Q22" i="35"/>
  <c r="I45" i="74"/>
  <c r="I48" i="56" s="1"/>
  <c r="M48" i="56" s="1"/>
  <c r="AC38" i="45"/>
  <c r="AE38" i="45"/>
  <c r="K50" i="95"/>
  <c r="I27" i="51" s="1"/>
  <c r="M27" i="51" s="1"/>
  <c r="K35" i="95"/>
  <c r="I45" i="46" s="1"/>
  <c r="K51" i="95"/>
  <c r="I45" i="31" s="1"/>
  <c r="M51" i="95"/>
  <c r="M34" i="95"/>
  <c r="K34" i="95"/>
  <c r="I22" i="49" s="1"/>
  <c r="M22" i="49" s="1"/>
  <c r="Q22" i="49" s="1"/>
  <c r="W22" i="49" s="1"/>
  <c r="K48" i="95"/>
  <c r="I45" i="33" s="1"/>
  <c r="M33" i="95"/>
  <c r="K33" i="95"/>
  <c r="I26" i="51" s="1"/>
  <c r="M26" i="51" s="1"/>
  <c r="K49" i="95"/>
  <c r="I45" i="32" s="1"/>
  <c r="AY9" i="35"/>
  <c r="CC81" i="52"/>
  <c r="CE81" i="52" s="1"/>
  <c r="CA81" i="52"/>
  <c r="CG81" i="52" s="1"/>
  <c r="AC9" i="43"/>
  <c r="AE9" i="43"/>
  <c r="AY14" i="38"/>
  <c r="BA14" i="38"/>
  <c r="AC14" i="39"/>
  <c r="AE14" i="39"/>
  <c r="AI17" i="37"/>
  <c r="AK17" i="37"/>
  <c r="AY38" i="35"/>
  <c r="BA38" i="35"/>
  <c r="AK15" i="37"/>
  <c r="AI15" i="37"/>
  <c r="AY15" i="32"/>
  <c r="BA15" i="32"/>
  <c r="AS9" i="32"/>
  <c r="AU9" i="32"/>
  <c r="AI18" i="40"/>
  <c r="AK18" i="40"/>
  <c r="Q10" i="50"/>
  <c r="Y10" i="50"/>
  <c r="M64" i="50"/>
  <c r="AY11" i="34"/>
  <c r="BA11" i="34"/>
  <c r="AS14" i="37"/>
  <c r="AU14" i="37"/>
  <c r="AM44" i="46"/>
  <c r="S8" i="28" s="1"/>
  <c r="AI38" i="40"/>
  <c r="AK38" i="40"/>
  <c r="BA27" i="38"/>
  <c r="AY27" i="38"/>
  <c r="AI17" i="35"/>
  <c r="AK17" i="35"/>
  <c r="AU26" i="41"/>
  <c r="AS26" i="41"/>
  <c r="BA37" i="32"/>
  <c r="AY37" i="32"/>
  <c r="AC13" i="32"/>
  <c r="AE13" i="32"/>
  <c r="AS15" i="35"/>
  <c r="AU15" i="35"/>
  <c r="AY15" i="31"/>
  <c r="BA15" i="31"/>
  <c r="BA43" i="33"/>
  <c r="AY43" i="33"/>
  <c r="AY38" i="37"/>
  <c r="BA38" i="37"/>
  <c r="M14" i="95"/>
  <c r="K14" i="95"/>
  <c r="I45" i="55" s="1"/>
  <c r="M45" i="55" s="1"/>
  <c r="AI18" i="35"/>
  <c r="AK18" i="35"/>
  <c r="AS18" i="32"/>
  <c r="AU18" i="32"/>
  <c r="AS16" i="44"/>
  <c r="AU16" i="44"/>
  <c r="AY18" i="38"/>
  <c r="BA18" i="38"/>
  <c r="AC18" i="39"/>
  <c r="AE18" i="39"/>
  <c r="BA27" i="31"/>
  <c r="AY27" i="31"/>
  <c r="AY11" i="40"/>
  <c r="BA11" i="40"/>
  <c r="AI14" i="34"/>
  <c r="AK14" i="34"/>
  <c r="I21" i="51"/>
  <c r="M21" i="51" s="1"/>
  <c r="K70" i="96"/>
  <c r="I17" i="49" s="1"/>
  <c r="M17" i="49" s="1"/>
  <c r="Q17" i="49" s="1"/>
  <c r="W17" i="49" s="1"/>
  <c r="AY17" i="41"/>
  <c r="BA17" i="41"/>
  <c r="AU26" i="39"/>
  <c r="AS26" i="39"/>
  <c r="AK9" i="39"/>
  <c r="AS25" i="35"/>
  <c r="AU25" i="35"/>
  <c r="AI41" i="45"/>
  <c r="AY15" i="41"/>
  <c r="BA15" i="41"/>
  <c r="AY15" i="36"/>
  <c r="BA15" i="36"/>
  <c r="Y44" i="44"/>
  <c r="AI36" i="44"/>
  <c r="AI44" i="44" s="1"/>
  <c r="Y10" i="7" s="1"/>
  <c r="AK36" i="44"/>
  <c r="BA23" i="44"/>
  <c r="AY23" i="44"/>
  <c r="M24" i="95"/>
  <c r="K24" i="95"/>
  <c r="I50" i="55" s="1"/>
  <c r="M50" i="55" s="1"/>
  <c r="AC16" i="39"/>
  <c r="AE16" i="39"/>
  <c r="AK18" i="44"/>
  <c r="AI18" i="44"/>
  <c r="AC11" i="35"/>
  <c r="AE11" i="35"/>
  <c r="AK14" i="33"/>
  <c r="AI14" i="33"/>
  <c r="AC38" i="33"/>
  <c r="AE38" i="33"/>
  <c r="Q8" i="7"/>
  <c r="AY48" i="46"/>
  <c r="AK17" i="38"/>
  <c r="AI17" i="38"/>
  <c r="AM38" i="43"/>
  <c r="AO38" i="43" s="1"/>
  <c r="AC13" i="37"/>
  <c r="AE13" i="37"/>
  <c r="Q24" i="50"/>
  <c r="W24" i="50" s="1"/>
  <c r="M10" i="40"/>
  <c r="I35" i="40"/>
  <c r="M10" i="32"/>
  <c r="I35" i="32"/>
  <c r="M10" i="41"/>
  <c r="I35" i="41"/>
  <c r="M10" i="33"/>
  <c r="I35" i="33"/>
  <c r="K20" i="73"/>
  <c r="I50" i="23" s="1"/>
  <c r="M50" i="23" s="1"/>
  <c r="S50" i="23" s="1"/>
  <c r="I20" i="73"/>
  <c r="I50" i="25" s="1"/>
  <c r="M50" i="25" s="1"/>
  <c r="S50" i="25" s="1"/>
  <c r="E41" i="94"/>
  <c r="G8" i="94"/>
  <c r="M10" i="95"/>
  <c r="K10" i="95"/>
  <c r="I43" i="55" s="1"/>
  <c r="M43" i="55" s="1"/>
  <c r="BA16" i="32"/>
  <c r="AY16" i="32"/>
  <c r="AC18" i="43"/>
  <c r="AE18" i="43"/>
  <c r="BA34" i="39"/>
  <c r="AY34" i="39"/>
  <c r="AC14" i="38"/>
  <c r="AE14" i="38"/>
  <c r="AI12" i="42"/>
  <c r="W8" i="49"/>
  <c r="AC15" i="45"/>
  <c r="AE15" i="45"/>
  <c r="AS38" i="44"/>
  <c r="AU38" i="44"/>
  <c r="AC9" i="33"/>
  <c r="AE9" i="33"/>
  <c r="AC9" i="32"/>
  <c r="AE9" i="32"/>
  <c r="K9" i="94"/>
  <c r="I24" i="49" s="1"/>
  <c r="M24" i="49" s="1"/>
  <c r="Q24" i="49" s="1"/>
  <c r="W24" i="49" s="1"/>
  <c r="M13" i="95"/>
  <c r="K13" i="95"/>
  <c r="I46" i="53" s="1"/>
  <c r="M46" i="53" s="1"/>
  <c r="Q46" i="53" s="1"/>
  <c r="W46" i="53" s="1"/>
  <c r="AC16" i="40"/>
  <c r="AE16" i="40"/>
  <c r="AC16" i="38"/>
  <c r="AE16" i="38"/>
  <c r="AY24" i="34"/>
  <c r="AM39" i="31"/>
  <c r="AS39" i="31" s="1"/>
  <c r="AC11" i="34"/>
  <c r="AE11" i="34"/>
  <c r="AU23" i="31"/>
  <c r="AS23" i="31"/>
  <c r="AI34" i="32"/>
  <c r="AM19" i="30"/>
  <c r="AS19" i="30" s="1"/>
  <c r="AO19" i="30"/>
  <c r="AY19" i="30" s="1"/>
  <c r="W44" i="37"/>
  <c r="AC36" i="37"/>
  <c r="AC44" i="37" s="1"/>
  <c r="U17" i="7" s="1"/>
  <c r="AE36" i="37"/>
  <c r="AC38" i="34"/>
  <c r="AE38" i="34"/>
  <c r="AC13" i="33"/>
  <c r="AE13" i="33"/>
  <c r="AI15" i="31"/>
  <c r="AK15" i="31"/>
  <c r="AW86" i="52"/>
  <c r="Y86" i="52"/>
  <c r="CA86" i="52"/>
  <c r="CE86" i="52" s="1"/>
  <c r="BC86" i="52"/>
  <c r="AM86" i="52"/>
  <c r="AQ86" i="52" s="1"/>
  <c r="BQ86" i="52"/>
  <c r="BW86" i="52" s="1"/>
  <c r="AS86" i="52"/>
  <c r="AC86" i="52"/>
  <c r="BG86" i="52"/>
  <c r="BM86" i="52" s="1"/>
  <c r="AI86" i="52"/>
  <c r="Q86" i="52"/>
  <c r="W86" i="52" s="1"/>
  <c r="AC38" i="37"/>
  <c r="AE38" i="37"/>
  <c r="AS25" i="36"/>
  <c r="AU25" i="36"/>
  <c r="S14" i="23"/>
  <c r="M30" i="94"/>
  <c r="K30" i="94"/>
  <c r="I36" i="24" s="1"/>
  <c r="M36" i="24" s="1"/>
  <c r="S36" i="24" s="1"/>
  <c r="AY13" i="33"/>
  <c r="AY41" i="45"/>
  <c r="AO16" i="46"/>
  <c r="AM16" i="46"/>
  <c r="W44" i="32"/>
  <c r="AC36" i="32"/>
  <c r="AC44" i="32" s="1"/>
  <c r="U24" i="7" s="1"/>
  <c r="AE36" i="32"/>
  <c r="AC16" i="44"/>
  <c r="AE16" i="44"/>
  <c r="AK18" i="38"/>
  <c r="AI18" i="38"/>
  <c r="AS23" i="43"/>
  <c r="AU23" i="43"/>
  <c r="AY9" i="38"/>
  <c r="AY82" i="52"/>
  <c r="BA82" i="52" s="1"/>
  <c r="AW82" i="52"/>
  <c r="BC82" i="52" s="1"/>
  <c r="BA14" i="42"/>
  <c r="AY14" i="42"/>
  <c r="W44" i="36"/>
  <c r="AC36" i="36"/>
  <c r="AC44" i="36" s="1"/>
  <c r="U18" i="7" s="1"/>
  <c r="AE36" i="36"/>
  <c r="AK24" i="44"/>
  <c r="AI24" i="44"/>
  <c r="AK17" i="32"/>
  <c r="AI17" i="32"/>
  <c r="AC9" i="38"/>
  <c r="AE9" i="38"/>
  <c r="AY25" i="37"/>
  <c r="BA25" i="37"/>
  <c r="AC13" i="39"/>
  <c r="AE13" i="39"/>
  <c r="AC15" i="36"/>
  <c r="AE15" i="36"/>
  <c r="AK9" i="40"/>
  <c r="S46" i="37"/>
  <c r="Q46" i="37"/>
  <c r="M32" i="95"/>
  <c r="K32" i="95"/>
  <c r="I21" i="49" s="1"/>
  <c r="AS33" i="39"/>
  <c r="AU33" i="39"/>
  <c r="M16" i="95"/>
  <c r="K16" i="95"/>
  <c r="I46" i="55" s="1"/>
  <c r="M46" i="55" s="1"/>
  <c r="AC9" i="41"/>
  <c r="AE9" i="41"/>
  <c r="AS9" i="40"/>
  <c r="AU9" i="40"/>
  <c r="AS33" i="45"/>
  <c r="AU33" i="45"/>
  <c r="AO33" i="45"/>
  <c r="BS15" i="90"/>
  <c r="BU15" i="90"/>
  <c r="BS18" i="90"/>
  <c r="BU18" i="90"/>
  <c r="BS17" i="90"/>
  <c r="BU17" i="90"/>
  <c r="BS16" i="90"/>
  <c r="BU16" i="90"/>
  <c r="AI18" i="36"/>
  <c r="AK18" i="36"/>
  <c r="W44" i="30"/>
  <c r="AC36" i="30"/>
  <c r="AC44" i="30" s="1"/>
  <c r="U26" i="7" s="1"/>
  <c r="W44" i="43"/>
  <c r="AC36" i="43"/>
  <c r="AC44" i="43" s="1"/>
  <c r="U11" i="7" s="1"/>
  <c r="AE36" i="43"/>
  <c r="Q20" i="43"/>
  <c r="Q20" i="35"/>
  <c r="BA20" i="46"/>
  <c r="AK20" i="46"/>
  <c r="Q20" i="46"/>
  <c r="AU20" i="46"/>
  <c r="AE20" i="46"/>
  <c r="Q20" i="38"/>
  <c r="S20" i="38"/>
  <c r="Q20" i="31"/>
  <c r="I21" i="73"/>
  <c r="I53" i="25" s="1"/>
  <c r="M53" i="25" s="1"/>
  <c r="S53" i="25" s="1"/>
  <c r="Q46" i="44"/>
  <c r="K18" i="95"/>
  <c r="I47" i="55" s="1"/>
  <c r="M47" i="55" s="1"/>
  <c r="AI16" i="32"/>
  <c r="AK16" i="32"/>
  <c r="AS42" i="45"/>
  <c r="AU42" i="45"/>
  <c r="AO42" i="45"/>
  <c r="AY13" i="30"/>
  <c r="AC38" i="44"/>
  <c r="AE38" i="44"/>
  <c r="Q46" i="43"/>
  <c r="K21" i="95"/>
  <c r="I50" i="53" s="1"/>
  <c r="M50" i="53" s="1"/>
  <c r="Q50" i="53" s="1"/>
  <c r="W50" i="53" s="1"/>
  <c r="AC18" i="33"/>
  <c r="AE18" i="33"/>
  <c r="AY8" i="34"/>
  <c r="BA27" i="35"/>
  <c r="AY27" i="35"/>
  <c r="W44" i="46"/>
  <c r="G8" i="28" s="1"/>
  <c r="AS25" i="43"/>
  <c r="AU25" i="43"/>
  <c r="AY25" i="39"/>
  <c r="BA25" i="39"/>
  <c r="AC9" i="36"/>
  <c r="AE9" i="36"/>
  <c r="AY33" i="36"/>
  <c r="BA33" i="36"/>
  <c r="AS25" i="32"/>
  <c r="AU25" i="32"/>
  <c r="AC17" i="43"/>
  <c r="AE17" i="43"/>
  <c r="AY8" i="38"/>
  <c r="AI23" i="45"/>
  <c r="AI26" i="45"/>
  <c r="BW95" i="52"/>
  <c r="BG95" i="52"/>
  <c r="BM95" i="52" s="1"/>
  <c r="Q95" i="52"/>
  <c r="W95" i="52" s="1"/>
  <c r="AW95" i="52"/>
  <c r="BC95" i="52" s="1"/>
  <c r="CA95" i="52"/>
  <c r="CE95" i="52" s="1"/>
  <c r="AM95" i="52"/>
  <c r="AQ95" i="52" s="1"/>
  <c r="BQ95" i="52"/>
  <c r="AC95" i="52"/>
  <c r="AI95" i="52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3" i="92" s="1"/>
  <c r="BG25" i="3" s="1"/>
  <c r="G949" i="1" s="1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AC16" i="43"/>
  <c r="AE16" i="43"/>
  <c r="AI16" i="31"/>
  <c r="AK16" i="31"/>
  <c r="S44" i="32"/>
  <c r="AS33" i="38"/>
  <c r="AU33" i="38"/>
  <c r="AI16" i="41"/>
  <c r="AK16" i="41"/>
  <c r="AU23" i="39"/>
  <c r="AS23" i="39"/>
  <c r="AI13" i="45"/>
  <c r="BA34" i="36"/>
  <c r="AY34" i="36"/>
  <c r="BA14" i="35"/>
  <c r="AY14" i="35"/>
  <c r="W44" i="31"/>
  <c r="AC36" i="31"/>
  <c r="AC44" i="31" s="1"/>
  <c r="U25" i="7" s="1"/>
  <c r="AE36" i="31"/>
  <c r="BO21" i="91"/>
  <c r="CA21" i="91" s="1"/>
  <c r="BO17" i="91"/>
  <c r="CA17" i="91" s="1"/>
  <c r="BO13" i="91"/>
  <c r="CA13" i="91" s="1"/>
  <c r="BO9" i="91"/>
  <c r="CA9" i="91" s="1"/>
  <c r="BO22" i="91"/>
  <c r="CA22" i="91" s="1"/>
  <c r="BO18" i="91"/>
  <c r="CA18" i="91" s="1"/>
  <c r="BO14" i="91"/>
  <c r="CA14" i="91" s="1"/>
  <c r="BO10" i="91"/>
  <c r="CA10" i="91" s="1"/>
  <c r="BO19" i="91"/>
  <c r="CA19" i="91" s="1"/>
  <c r="BO15" i="91"/>
  <c r="CA15" i="91" s="1"/>
  <c r="BO11" i="91"/>
  <c r="CA11" i="91" s="1"/>
  <c r="BO20" i="91"/>
  <c r="CA20" i="91" s="1"/>
  <c r="BO16" i="91"/>
  <c r="CA16" i="91" s="1"/>
  <c r="BO12" i="91"/>
  <c r="CA12" i="91" s="1"/>
  <c r="BO8" i="91"/>
  <c r="Q37" i="54"/>
  <c r="W37" i="54" s="1"/>
  <c r="Y37" i="54"/>
  <c r="AI11" i="45"/>
  <c r="S18" i="15"/>
  <c r="S30" i="15" s="1"/>
  <c r="E36" i="8" s="1"/>
  <c r="M30" i="15"/>
  <c r="E36" i="10" s="1"/>
  <c r="BM20" i="89"/>
  <c r="BY20" i="89" s="1"/>
  <c r="BM16" i="89"/>
  <c r="BY16" i="89" s="1"/>
  <c r="BM12" i="89"/>
  <c r="BY12" i="89" s="1"/>
  <c r="BM8" i="89"/>
  <c r="BM21" i="89"/>
  <c r="BY21" i="89" s="1"/>
  <c r="BM17" i="89"/>
  <c r="BY17" i="89" s="1"/>
  <c r="BM13" i="89"/>
  <c r="BY13" i="89" s="1"/>
  <c r="BM9" i="89"/>
  <c r="BY9" i="89" s="1"/>
  <c r="BM22" i="89"/>
  <c r="BY22" i="89" s="1"/>
  <c r="BM18" i="89"/>
  <c r="BY18" i="89" s="1"/>
  <c r="BM14" i="89"/>
  <c r="BY14" i="89" s="1"/>
  <c r="BM10" i="89"/>
  <c r="BY10" i="89" s="1"/>
  <c r="BM19" i="89"/>
  <c r="BY19" i="89" s="1"/>
  <c r="BM15" i="89"/>
  <c r="BY15" i="89" s="1"/>
  <c r="BM11" i="89"/>
  <c r="BY11" i="89" s="1"/>
  <c r="Q43" i="54"/>
  <c r="W43" i="54" s="1"/>
  <c r="Y43" i="54"/>
  <c r="K40" i="94"/>
  <c r="I59" i="53" s="1"/>
  <c r="M59" i="53" s="1"/>
  <c r="Q59" i="53" s="1"/>
  <c r="W59" i="53" s="1"/>
  <c r="AY18" i="37"/>
  <c r="BA18" i="37"/>
  <c r="BA38" i="33"/>
  <c r="AY38" i="33"/>
  <c r="AO44" i="38"/>
  <c r="BA36" i="38"/>
  <c r="AY36" i="38"/>
  <c r="AY44" i="38" s="1"/>
  <c r="AG16" i="7" s="1"/>
  <c r="BA38" i="30"/>
  <c r="AY38" i="30"/>
  <c r="AO15" i="40"/>
  <c r="AO16" i="37"/>
  <c r="AO14" i="36"/>
  <c r="AO19" i="37"/>
  <c r="AY19" i="37" s="1"/>
  <c r="AO39" i="35"/>
  <c r="AY39" i="35" s="1"/>
  <c r="AO18" i="39"/>
  <c r="AO17" i="33"/>
  <c r="AM44" i="35"/>
  <c r="AS36" i="35"/>
  <c r="AS44" i="35" s="1"/>
  <c r="AC19" i="7" s="1"/>
  <c r="AU36" i="35"/>
  <c r="AO39" i="42"/>
  <c r="AY39" i="42" s="1"/>
  <c r="AO38" i="45"/>
  <c r="AO11" i="36"/>
  <c r="S44" i="40"/>
  <c r="AO36" i="33"/>
  <c r="AO38" i="41"/>
  <c r="AS13" i="38"/>
  <c r="AU13" i="38"/>
  <c r="AO36" i="44"/>
  <c r="AO15" i="33"/>
  <c r="AO14" i="40"/>
  <c r="AO13" i="44"/>
  <c r="AO15" i="34"/>
  <c r="AO39" i="39"/>
  <c r="AY39" i="39" s="1"/>
  <c r="AO17" i="30"/>
  <c r="AY17" i="30" s="1"/>
  <c r="AO15" i="37"/>
  <c r="AO19" i="40"/>
  <c r="AY19" i="40" s="1"/>
  <c r="AS11" i="43"/>
  <c r="AU11" i="43"/>
  <c r="AS14" i="32"/>
  <c r="AU14" i="32"/>
  <c r="AS18" i="43"/>
  <c r="AU18" i="43"/>
  <c r="AO36" i="34"/>
  <c r="AO39" i="30"/>
  <c r="AY39" i="30" s="1"/>
  <c r="AO15" i="38"/>
  <c r="AM44" i="36"/>
  <c r="AS36" i="36"/>
  <c r="AS44" i="36" s="1"/>
  <c r="AC18" i="7" s="1"/>
  <c r="AU36" i="36"/>
  <c r="AS17" i="40"/>
  <c r="AU17" i="40"/>
  <c r="AS15" i="44"/>
  <c r="AU15" i="44"/>
  <c r="AO19" i="31"/>
  <c r="AY19" i="31" s="1"/>
  <c r="Y12" i="28" l="1"/>
  <c r="BA44" i="42"/>
  <c r="AM46" i="45"/>
  <c r="BA38" i="43"/>
  <c r="AY38" i="43"/>
  <c r="AO21" i="31"/>
  <c r="AM21" i="31"/>
  <c r="AY13" i="44"/>
  <c r="BA13" i="44"/>
  <c r="AY16" i="37"/>
  <c r="BA16" i="37"/>
  <c r="W46" i="43"/>
  <c r="Y46" i="43"/>
  <c r="Y20" i="31"/>
  <c r="W20" i="31"/>
  <c r="W20" i="43"/>
  <c r="Y20" i="43"/>
  <c r="AO46" i="37"/>
  <c r="AM46" i="37"/>
  <c r="G18" i="28"/>
  <c r="AE44" i="36"/>
  <c r="M10" i="28"/>
  <c r="AK44" i="44"/>
  <c r="Q45" i="55"/>
  <c r="W45" i="55" s="1"/>
  <c r="AA45" i="55"/>
  <c r="AI45" i="55"/>
  <c r="I47" i="46"/>
  <c r="M45" i="46"/>
  <c r="W22" i="35"/>
  <c r="AS11" i="32"/>
  <c r="AU11" i="32"/>
  <c r="I42" i="55"/>
  <c r="S9" i="28"/>
  <c r="AU44" i="45"/>
  <c r="AY14" i="39"/>
  <c r="BA14" i="39"/>
  <c r="S13" i="28"/>
  <c r="AU44" i="41"/>
  <c r="BA13" i="43"/>
  <c r="AY13" i="43"/>
  <c r="BA17" i="31"/>
  <c r="AY17" i="31"/>
  <c r="S22" i="28"/>
  <c r="AU44" i="32"/>
  <c r="M15" i="28"/>
  <c r="AK44" i="39"/>
  <c r="Q50" i="54"/>
  <c r="W50" i="54" s="1"/>
  <c r="Y50" i="54"/>
  <c r="BQ20" i="88"/>
  <c r="CC20" i="88" s="1"/>
  <c r="BQ16" i="88"/>
  <c r="CC16" i="88" s="1"/>
  <c r="BQ12" i="88"/>
  <c r="CC12" i="88" s="1"/>
  <c r="BQ8" i="88"/>
  <c r="BQ21" i="88"/>
  <c r="CC21" i="88" s="1"/>
  <c r="BQ17" i="88"/>
  <c r="CC17" i="88" s="1"/>
  <c r="BQ13" i="88"/>
  <c r="CC13" i="88" s="1"/>
  <c r="BQ9" i="88"/>
  <c r="CC9" i="88" s="1"/>
  <c r="BQ22" i="88"/>
  <c r="CC22" i="88" s="1"/>
  <c r="BQ18" i="88"/>
  <c r="CC18" i="88" s="1"/>
  <c r="BQ14" i="88"/>
  <c r="CC14" i="88" s="1"/>
  <c r="BQ10" i="88"/>
  <c r="CC10" i="88" s="1"/>
  <c r="BQ19" i="88"/>
  <c r="CC19" i="88" s="1"/>
  <c r="BQ15" i="88"/>
  <c r="CC15" i="88" s="1"/>
  <c r="BQ11" i="88"/>
  <c r="CC11" i="88" s="1"/>
  <c r="Y27" i="54"/>
  <c r="AS16" i="43"/>
  <c r="AU16" i="43"/>
  <c r="M16" i="49"/>
  <c r="I18" i="49"/>
  <c r="I20" i="49"/>
  <c r="AO44" i="39"/>
  <c r="AY36" i="39"/>
  <c r="BA36" i="39"/>
  <c r="I47" i="36"/>
  <c r="M45" i="36"/>
  <c r="K63" i="95"/>
  <c r="I167" i="11" s="1"/>
  <c r="G13" i="28"/>
  <c r="AE44" i="41"/>
  <c r="Y22" i="45"/>
  <c r="W22" i="45"/>
  <c r="AO22" i="44"/>
  <c r="AM22" i="44"/>
  <c r="BA26" i="38"/>
  <c r="AY26" i="38"/>
  <c r="AS11" i="45"/>
  <c r="AU11" i="45"/>
  <c r="AS17" i="37"/>
  <c r="AU17" i="37"/>
  <c r="Y21" i="33"/>
  <c r="W21" i="33"/>
  <c r="W21" i="40"/>
  <c r="M19" i="28"/>
  <c r="AK44" i="35"/>
  <c r="AM44" i="43"/>
  <c r="AY18" i="34"/>
  <c r="BA18" i="34"/>
  <c r="BA13" i="45"/>
  <c r="AY13" i="45"/>
  <c r="S12" i="28"/>
  <c r="AU44" i="42"/>
  <c r="BA13" i="34"/>
  <c r="AY13" i="34"/>
  <c r="AM46" i="33"/>
  <c r="BS17" i="89"/>
  <c r="BU17" i="89"/>
  <c r="BS16" i="89"/>
  <c r="BU16" i="89"/>
  <c r="BS19" i="89"/>
  <c r="BU19" i="89"/>
  <c r="BS22" i="89"/>
  <c r="BU22" i="89"/>
  <c r="BK23" i="91"/>
  <c r="AK14" i="42"/>
  <c r="AI14" i="42"/>
  <c r="Y46" i="38"/>
  <c r="W46" i="38"/>
  <c r="BA27" i="45"/>
  <c r="AY27" i="45"/>
  <c r="AK14" i="45"/>
  <c r="AI14" i="45"/>
  <c r="M82" i="95"/>
  <c r="K82" i="95"/>
  <c r="I58" i="53" s="1"/>
  <c r="M58" i="53" s="1"/>
  <c r="Q58" i="53" s="1"/>
  <c r="W58" i="53" s="1"/>
  <c r="Q55" i="55"/>
  <c r="W55" i="55" s="1"/>
  <c r="AA55" i="55"/>
  <c r="AI55" i="55"/>
  <c r="W20" i="42"/>
  <c r="W20" i="39"/>
  <c r="Y20" i="39"/>
  <c r="AY33" i="34"/>
  <c r="BA33" i="34"/>
  <c r="AS18" i="41"/>
  <c r="AU18" i="41"/>
  <c r="BA42" i="43"/>
  <c r="AY42" i="43"/>
  <c r="AK14" i="37"/>
  <c r="AI14" i="37"/>
  <c r="AK14" i="31"/>
  <c r="AI14" i="31"/>
  <c r="W46" i="32"/>
  <c r="Y46" i="32"/>
  <c r="BA10" i="30"/>
  <c r="AK10" i="30"/>
  <c r="Q10" i="30"/>
  <c r="AU10" i="30"/>
  <c r="AE10" i="30"/>
  <c r="M35" i="30"/>
  <c r="Q10" i="45"/>
  <c r="M35" i="45"/>
  <c r="Q10" i="44"/>
  <c r="M35" i="44"/>
  <c r="AI15" i="44"/>
  <c r="AK15" i="44"/>
  <c r="BA27" i="44"/>
  <c r="AY27" i="44"/>
  <c r="Q54" i="55"/>
  <c r="W54" i="55" s="1"/>
  <c r="AA54" i="55"/>
  <c r="AI54" i="55"/>
  <c r="AY38" i="34"/>
  <c r="BA38" i="34"/>
  <c r="AY17" i="34"/>
  <c r="BA17" i="34"/>
  <c r="AY16" i="40"/>
  <c r="BA16" i="40"/>
  <c r="AM46" i="35"/>
  <c r="AO46" i="35"/>
  <c r="AK13" i="34"/>
  <c r="AI13" i="34"/>
  <c r="Y44" i="40"/>
  <c r="AI36" i="40"/>
  <c r="AI44" i="40" s="1"/>
  <c r="Y14" i="7" s="1"/>
  <c r="AK36" i="40"/>
  <c r="M56" i="95"/>
  <c r="K56" i="95"/>
  <c r="I33" i="22" s="1"/>
  <c r="M33" i="22" s="1"/>
  <c r="S33" i="22" s="1"/>
  <c r="AO46" i="36"/>
  <c r="AM46" i="36"/>
  <c r="AO22" i="46"/>
  <c r="AM22" i="46"/>
  <c r="BA9" i="45"/>
  <c r="AY9" i="45"/>
  <c r="AK13" i="41"/>
  <c r="AI13" i="41"/>
  <c r="BA27" i="32"/>
  <c r="AY27" i="32"/>
  <c r="BA26" i="44"/>
  <c r="AY26" i="44"/>
  <c r="BA33" i="35"/>
  <c r="AY33" i="35"/>
  <c r="AO46" i="39"/>
  <c r="AM46" i="39"/>
  <c r="AY17" i="36"/>
  <c r="BA17" i="36"/>
  <c r="Q51" i="55"/>
  <c r="W51" i="55" s="1"/>
  <c r="AA51" i="55"/>
  <c r="AI51" i="55"/>
  <c r="AM21" i="35"/>
  <c r="W21" i="34"/>
  <c r="G19" i="28"/>
  <c r="AE44" i="35"/>
  <c r="AM21" i="37"/>
  <c r="AO21" i="37"/>
  <c r="S21" i="28"/>
  <c r="AU44" i="33"/>
  <c r="Q57" i="55"/>
  <c r="W57" i="55" s="1"/>
  <c r="AA57" i="55"/>
  <c r="AI57" i="55"/>
  <c r="BS9" i="91"/>
  <c r="BU9" i="91"/>
  <c r="BI23" i="91"/>
  <c r="BS8" i="91"/>
  <c r="BS11" i="91"/>
  <c r="BU11" i="91"/>
  <c r="BS14" i="91"/>
  <c r="BU14" i="91"/>
  <c r="BS19" i="92"/>
  <c r="BU19" i="92"/>
  <c r="BA19" i="3" s="1"/>
  <c r="G772" i="1" s="1"/>
  <c r="BS22" i="92"/>
  <c r="BU22" i="92"/>
  <c r="BA24" i="3" s="1"/>
  <c r="G917" i="1" s="1"/>
  <c r="BS21" i="92"/>
  <c r="BU21" i="92"/>
  <c r="BA21" i="3" s="1"/>
  <c r="G830" i="1" s="1"/>
  <c r="BS20" i="92"/>
  <c r="BU20" i="92"/>
  <c r="BA20" i="3" s="1"/>
  <c r="G801" i="1" s="1"/>
  <c r="Y20" i="41"/>
  <c r="W20" i="41"/>
  <c r="BA16" i="31"/>
  <c r="AY16" i="31"/>
  <c r="AO46" i="42"/>
  <c r="AM46" i="42"/>
  <c r="S15" i="28"/>
  <c r="AU44" i="39"/>
  <c r="M45" i="30"/>
  <c r="I47" i="30"/>
  <c r="K55" i="95"/>
  <c r="I33" i="24" s="1"/>
  <c r="M33" i="24" s="1"/>
  <c r="S33" i="24" s="1"/>
  <c r="M55" i="95"/>
  <c r="I47" i="43"/>
  <c r="M45" i="43"/>
  <c r="AM22" i="41"/>
  <c r="AO22" i="41"/>
  <c r="AM22" i="40"/>
  <c r="BA23" i="38"/>
  <c r="AY23" i="38"/>
  <c r="AS14" i="34"/>
  <c r="AU14" i="34"/>
  <c r="AS44" i="37"/>
  <c r="AC17" i="7" s="1"/>
  <c r="BG98" i="52"/>
  <c r="E16" i="10" s="1"/>
  <c r="CE11" i="52"/>
  <c r="CA98" i="52"/>
  <c r="E24" i="10" s="1"/>
  <c r="AW98" i="52"/>
  <c r="E14" i="10" s="1"/>
  <c r="G20" i="28"/>
  <c r="AE44" i="34"/>
  <c r="E45" i="10"/>
  <c r="E47" i="10" s="1"/>
  <c r="W21" i="45"/>
  <c r="AC44" i="42"/>
  <c r="U12" i="7" s="1"/>
  <c r="AO19" i="42"/>
  <c r="AY19" i="42" s="1"/>
  <c r="M26" i="56"/>
  <c r="I64" i="56"/>
  <c r="Y44" i="43"/>
  <c r="M13" i="28"/>
  <c r="AK44" i="41"/>
  <c r="AS95" i="52"/>
  <c r="G17" i="28"/>
  <c r="AE44" i="37"/>
  <c r="K8" i="94"/>
  <c r="G41" i="94"/>
  <c r="S10" i="41"/>
  <c r="Q10" i="41"/>
  <c r="M35" i="41"/>
  <c r="Q10" i="40"/>
  <c r="M35" i="40"/>
  <c r="I47" i="32"/>
  <c r="M45" i="32"/>
  <c r="M45" i="33"/>
  <c r="I47" i="33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M48" i="56"/>
  <c r="AS48" i="56" s="1"/>
  <c r="AC48" i="56"/>
  <c r="Q48" i="56"/>
  <c r="W48" i="56" s="1"/>
  <c r="AI48" i="56"/>
  <c r="AO22" i="43"/>
  <c r="AM22" i="43"/>
  <c r="Y22" i="34"/>
  <c r="W22" i="34"/>
  <c r="W22" i="42"/>
  <c r="Y22" i="42" s="1"/>
  <c r="AO46" i="30"/>
  <c r="AM46" i="30"/>
  <c r="W21" i="31"/>
  <c r="BA9" i="34"/>
  <c r="AY9" i="34"/>
  <c r="BA11" i="38"/>
  <c r="AY11" i="38"/>
  <c r="AY15" i="39"/>
  <c r="BA15" i="39"/>
  <c r="I27" i="10"/>
  <c r="S34" i="18"/>
  <c r="M32" i="8" s="1"/>
  <c r="Q56" i="55"/>
  <c r="W56" i="55" s="1"/>
  <c r="AA56" i="55"/>
  <c r="AI56" i="55"/>
  <c r="K19" i="95"/>
  <c r="I49" i="53" s="1"/>
  <c r="M49" i="53" s="1"/>
  <c r="Q49" i="53" s="1"/>
  <c r="W49" i="53" s="1"/>
  <c r="M19" i="95"/>
  <c r="W20" i="32"/>
  <c r="Y20" i="32"/>
  <c r="W20" i="40"/>
  <c r="W20" i="30"/>
  <c r="AC20" i="30" s="1"/>
  <c r="W20" i="37"/>
  <c r="W20" i="45"/>
  <c r="Y20" i="45"/>
  <c r="BK21" i="88"/>
  <c r="BW21" i="88" s="1"/>
  <c r="BK17" i="88"/>
  <c r="BW17" i="88" s="1"/>
  <c r="BK13" i="88"/>
  <c r="BW13" i="88" s="1"/>
  <c r="BK9" i="88"/>
  <c r="BW9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15" i="88"/>
  <c r="BW15" i="88" s="1"/>
  <c r="BK11" i="88"/>
  <c r="BW11" i="88" s="1"/>
  <c r="BK20" i="88"/>
  <c r="BW20" i="88" s="1"/>
  <c r="BK16" i="88"/>
  <c r="BW16" i="88" s="1"/>
  <c r="BK12" i="88"/>
  <c r="BW12" i="88" s="1"/>
  <c r="BK8" i="88"/>
  <c r="M17" i="95"/>
  <c r="K17" i="95"/>
  <c r="I48" i="53" s="1"/>
  <c r="M48" i="53" s="1"/>
  <c r="Q48" i="53" s="1"/>
  <c r="W48" i="53" s="1"/>
  <c r="AS17" i="43"/>
  <c r="AU17" i="43"/>
  <c r="Q10" i="35"/>
  <c r="S10" i="35" s="1"/>
  <c r="M35" i="35"/>
  <c r="Q10" i="34"/>
  <c r="M35" i="34"/>
  <c r="K25" i="95"/>
  <c r="I52" i="53" s="1"/>
  <c r="M52" i="53" s="1"/>
  <c r="Q52" i="53" s="1"/>
  <c r="W52" i="53" s="1"/>
  <c r="AC44" i="44"/>
  <c r="U10" i="7" s="1"/>
  <c r="M20" i="51"/>
  <c r="I24" i="51"/>
  <c r="W46" i="46"/>
  <c r="AE46" i="46" s="1"/>
  <c r="AS24" i="45"/>
  <c r="AU24" i="45"/>
  <c r="AO24" i="45"/>
  <c r="I20" i="96"/>
  <c r="E64" i="95" s="1"/>
  <c r="G64" i="95" s="1"/>
  <c r="I47" i="35"/>
  <c r="I48" i="35" s="1"/>
  <c r="M45" i="35"/>
  <c r="W22" i="30"/>
  <c r="AC22" i="30" s="1"/>
  <c r="W22" i="37"/>
  <c r="AM22" i="36"/>
  <c r="BA25" i="45"/>
  <c r="AY25" i="45"/>
  <c r="BA11" i="45"/>
  <c r="AY11" i="45"/>
  <c r="W46" i="34"/>
  <c r="AY44" i="37"/>
  <c r="AG17" i="7" s="1"/>
  <c r="Y46" i="40"/>
  <c r="W46" i="40"/>
  <c r="M16" i="28"/>
  <c r="AK44" i="38"/>
  <c r="S21" i="33"/>
  <c r="S21" i="40"/>
  <c r="AY9" i="44"/>
  <c r="BA9" i="44"/>
  <c r="AS44" i="44"/>
  <c r="AC10" i="7" s="1"/>
  <c r="AY44" i="35"/>
  <c r="AG19" i="7" s="1"/>
  <c r="AY13" i="41"/>
  <c r="BA13" i="41"/>
  <c r="AY11" i="41"/>
  <c r="BA11" i="41"/>
  <c r="AY38" i="39"/>
  <c r="BA38" i="39"/>
  <c r="W46" i="33"/>
  <c r="BS21" i="89"/>
  <c r="BU21" i="89"/>
  <c r="BS20" i="89"/>
  <c r="BU20" i="89"/>
  <c r="BS10" i="89"/>
  <c r="BU10" i="89"/>
  <c r="BQ23" i="91"/>
  <c r="BA24" i="38"/>
  <c r="AY24" i="38"/>
  <c r="BA27" i="36"/>
  <c r="AY27" i="36"/>
  <c r="S20" i="42"/>
  <c r="S20" i="39"/>
  <c r="BA24" i="32"/>
  <c r="AY24" i="32"/>
  <c r="AK11" i="39"/>
  <c r="AI11" i="39"/>
  <c r="AK11" i="33"/>
  <c r="AI11" i="33"/>
  <c r="S46" i="32"/>
  <c r="I48" i="36"/>
  <c r="BA13" i="39"/>
  <c r="AY13" i="39"/>
  <c r="M74" i="95"/>
  <c r="BA12" i="31"/>
  <c r="AY12" i="31"/>
  <c r="BA9" i="33"/>
  <c r="AY9" i="33"/>
  <c r="I21" i="96"/>
  <c r="E57" i="95" s="1"/>
  <c r="G57" i="95" s="1"/>
  <c r="M45" i="41"/>
  <c r="I47" i="41"/>
  <c r="I48" i="41" s="1"/>
  <c r="M45" i="38"/>
  <c r="I47" i="38"/>
  <c r="I48" i="38" s="1"/>
  <c r="AO22" i="39"/>
  <c r="AM22" i="39"/>
  <c r="Y22" i="31"/>
  <c r="W22" i="31"/>
  <c r="W22" i="38"/>
  <c r="AY16" i="41"/>
  <c r="BA16" i="41"/>
  <c r="BA24" i="31"/>
  <c r="AY24" i="31"/>
  <c r="BA37" i="42"/>
  <c r="AY37" i="42"/>
  <c r="BA24" i="37"/>
  <c r="AY24" i="37"/>
  <c r="BA9" i="31"/>
  <c r="AY9" i="31"/>
  <c r="M26" i="95"/>
  <c r="I90" i="25"/>
  <c r="W21" i="43"/>
  <c r="AM21" i="42"/>
  <c r="W21" i="42"/>
  <c r="AI11" i="38"/>
  <c r="AK11" i="38"/>
  <c r="BA38" i="32"/>
  <c r="AY38" i="32"/>
  <c r="AM21" i="30"/>
  <c r="AS21" i="30" s="1"/>
  <c r="W21" i="36"/>
  <c r="W21" i="46"/>
  <c r="Y21" i="46"/>
  <c r="BS13" i="91"/>
  <c r="BU13" i="91"/>
  <c r="BS12" i="91"/>
  <c r="BU12" i="91"/>
  <c r="BS15" i="91"/>
  <c r="BU15" i="91"/>
  <c r="BS18" i="91"/>
  <c r="BU18" i="91"/>
  <c r="BS10" i="92"/>
  <c r="BU10" i="92"/>
  <c r="BA10" i="3" s="1"/>
  <c r="G511" i="1" s="1"/>
  <c r="BS9" i="92"/>
  <c r="BU9" i="92"/>
  <c r="BA9" i="3" s="1"/>
  <c r="G482" i="1" s="1"/>
  <c r="BI23" i="92"/>
  <c r="BA25" i="3" s="1"/>
  <c r="G946" i="1" s="1"/>
  <c r="BS8" i="92"/>
  <c r="Q61" i="50"/>
  <c r="W61" i="50" s="1"/>
  <c r="Y61" i="50"/>
  <c r="Q48" i="55"/>
  <c r="W48" i="55" s="1"/>
  <c r="AA48" i="55"/>
  <c r="AI48" i="55"/>
  <c r="W20" i="36"/>
  <c r="Y20" i="36"/>
  <c r="W20" i="44"/>
  <c r="AM20" i="33"/>
  <c r="W46" i="45"/>
  <c r="Q52" i="50"/>
  <c r="W52" i="50" s="1"/>
  <c r="Q10" i="39"/>
  <c r="S10" i="39"/>
  <c r="M35" i="39"/>
  <c r="S10" i="38"/>
  <c r="Q10" i="38"/>
  <c r="M35" i="38"/>
  <c r="AM44" i="30"/>
  <c r="AS36" i="30"/>
  <c r="AS44" i="30" s="1"/>
  <c r="AC26" i="7" s="1"/>
  <c r="AS44" i="31"/>
  <c r="AC25" i="7" s="1"/>
  <c r="W46" i="31"/>
  <c r="E66" i="95"/>
  <c r="G66" i="95" s="1"/>
  <c r="E53" i="95"/>
  <c r="G53" i="95" s="1"/>
  <c r="W22" i="33"/>
  <c r="AO22" i="32"/>
  <c r="AM22" i="32"/>
  <c r="Q23" i="50"/>
  <c r="W23" i="50" s="1"/>
  <c r="AY14" i="34"/>
  <c r="BA14" i="34"/>
  <c r="AC44" i="45"/>
  <c r="U9" i="7" s="1"/>
  <c r="S17" i="28"/>
  <c r="AU44" i="37"/>
  <c r="AC98" i="52"/>
  <c r="E11" i="10" s="1"/>
  <c r="AQ11" i="52"/>
  <c r="AQ98" i="52" s="1"/>
  <c r="E19" i="8" s="1"/>
  <c r="AM98" i="52"/>
  <c r="E15" i="10" s="1"/>
  <c r="AO21" i="45"/>
  <c r="AM21" i="45"/>
  <c r="G12" i="28"/>
  <c r="AE44" i="42"/>
  <c r="M26" i="54"/>
  <c r="AI44" i="42"/>
  <c r="Y12" i="7" s="1"/>
  <c r="Y44" i="31"/>
  <c r="AI44" i="32"/>
  <c r="Y24" i="7" s="1"/>
  <c r="AI44" i="30"/>
  <c r="Y26" i="7" s="1"/>
  <c r="AY15" i="37"/>
  <c r="BA15" i="37"/>
  <c r="G23" i="28"/>
  <c r="AE44" i="31"/>
  <c r="S18" i="28"/>
  <c r="AU44" i="36"/>
  <c r="BA14" i="40"/>
  <c r="AY14" i="40"/>
  <c r="G11" i="28"/>
  <c r="AE44" i="43"/>
  <c r="BA15" i="38"/>
  <c r="AY15" i="38"/>
  <c r="BA15" i="33"/>
  <c r="AY15" i="33"/>
  <c r="AY38" i="41"/>
  <c r="AY44" i="41" s="1"/>
  <c r="AG13" i="7" s="1"/>
  <c r="BA38" i="41"/>
  <c r="BA38" i="45"/>
  <c r="AY38" i="45"/>
  <c r="S19" i="28"/>
  <c r="AU44" i="35"/>
  <c r="Y16" i="28"/>
  <c r="BA44" i="38"/>
  <c r="BM23" i="89"/>
  <c r="Q47" i="55"/>
  <c r="W47" i="55" s="1"/>
  <c r="AA47" i="55"/>
  <c r="AI47" i="55"/>
  <c r="Y46" i="44"/>
  <c r="W46" i="44"/>
  <c r="AO20" i="38"/>
  <c r="AM20" i="38"/>
  <c r="Y20" i="46"/>
  <c r="W20" i="46"/>
  <c r="W20" i="35"/>
  <c r="BA33" i="45"/>
  <c r="AY33" i="45"/>
  <c r="G22" i="28"/>
  <c r="AE44" i="32"/>
  <c r="CG86" i="52"/>
  <c r="AO39" i="31"/>
  <c r="I48" i="33"/>
  <c r="I48" i="32"/>
  <c r="Y24" i="50"/>
  <c r="Q50" i="55"/>
  <c r="W50" i="55" s="1"/>
  <c r="AA50" i="55"/>
  <c r="AI50" i="55"/>
  <c r="W10" i="50"/>
  <c r="M49" i="95"/>
  <c r="M48" i="95"/>
  <c r="I47" i="31"/>
  <c r="M45" i="31"/>
  <c r="M50" i="95"/>
  <c r="K45" i="74"/>
  <c r="I48" i="54" s="1"/>
  <c r="M48" i="54" s="1"/>
  <c r="W22" i="43"/>
  <c r="S22" i="34"/>
  <c r="S22" i="42"/>
  <c r="W46" i="30"/>
  <c r="AO39" i="43"/>
  <c r="AY39" i="43" s="1"/>
  <c r="AY16" i="35"/>
  <c r="BA16" i="35"/>
  <c r="M8" i="95"/>
  <c r="BA18" i="45"/>
  <c r="AY18" i="45"/>
  <c r="AY17" i="39"/>
  <c r="BA17" i="39"/>
  <c r="M70" i="95"/>
  <c r="BK23" i="89"/>
  <c r="BM23" i="91"/>
  <c r="Q52" i="55"/>
  <c r="W52" i="55" s="1"/>
  <c r="AA52" i="55"/>
  <c r="AI52" i="55"/>
  <c r="M81" i="95"/>
  <c r="S20" i="32"/>
  <c r="S20" i="40"/>
  <c r="S20" i="30"/>
  <c r="S20" i="37"/>
  <c r="S20" i="45"/>
  <c r="BO19" i="88"/>
  <c r="CA19" i="88" s="1"/>
  <c r="BO15" i="88"/>
  <c r="CA15" i="88" s="1"/>
  <c r="BO11" i="88"/>
  <c r="CA11" i="88" s="1"/>
  <c r="BO20" i="88"/>
  <c r="CA20" i="88" s="1"/>
  <c r="BO16" i="88"/>
  <c r="CA16" i="88" s="1"/>
  <c r="BO12" i="88"/>
  <c r="CA12" i="88" s="1"/>
  <c r="BO8" i="88"/>
  <c r="BO21" i="88"/>
  <c r="CA21" i="88" s="1"/>
  <c r="BO17" i="88"/>
  <c r="CA17" i="88" s="1"/>
  <c r="BO13" i="88"/>
  <c r="CA13" i="88" s="1"/>
  <c r="BO9" i="88"/>
  <c r="CA9" i="88" s="1"/>
  <c r="BO22" i="88"/>
  <c r="CA22" i="88" s="1"/>
  <c r="BO18" i="88"/>
  <c r="CA18" i="88" s="1"/>
  <c r="BO14" i="88"/>
  <c r="CA14" i="88" s="1"/>
  <c r="BO10" i="88"/>
  <c r="CA10" i="88" s="1"/>
  <c r="BM22" i="88"/>
  <c r="BY22" i="88" s="1"/>
  <c r="BM18" i="88"/>
  <c r="BY18" i="88" s="1"/>
  <c r="BM14" i="88"/>
  <c r="BY14" i="88" s="1"/>
  <c r="BM10" i="88"/>
  <c r="BY10" i="88" s="1"/>
  <c r="BM19" i="88"/>
  <c r="BY19" i="88" s="1"/>
  <c r="BM15" i="88"/>
  <c r="BY15" i="88" s="1"/>
  <c r="BM11" i="88"/>
  <c r="BY11" i="88" s="1"/>
  <c r="BM20" i="88"/>
  <c r="BY20" i="88" s="1"/>
  <c r="BM16" i="88"/>
  <c r="BY16" i="88" s="1"/>
  <c r="BM12" i="88"/>
  <c r="BY12" i="88" s="1"/>
  <c r="BM8" i="88"/>
  <c r="BM21" i="88"/>
  <c r="BY21" i="88" s="1"/>
  <c r="BM17" i="88"/>
  <c r="BY17" i="88" s="1"/>
  <c r="BM13" i="88"/>
  <c r="BY13" i="88" s="1"/>
  <c r="BM9" i="88"/>
  <c r="BY9" i="88" s="1"/>
  <c r="AO17" i="43"/>
  <c r="AM49" i="56"/>
  <c r="AS49" i="56" s="1"/>
  <c r="AC49" i="56"/>
  <c r="Q49" i="56"/>
  <c r="W49" i="56" s="1"/>
  <c r="AI49" i="56"/>
  <c r="I48" i="43"/>
  <c r="G10" i="28"/>
  <c r="AE44" i="44"/>
  <c r="K15" i="95"/>
  <c r="I47" i="53" s="1"/>
  <c r="M47" i="53" s="1"/>
  <c r="Q47" i="53" s="1"/>
  <c r="W47" i="53" s="1"/>
  <c r="S46" i="46"/>
  <c r="I66" i="50"/>
  <c r="K64" i="50"/>
  <c r="K65" i="50" s="1"/>
  <c r="M65" i="50" s="1"/>
  <c r="Q65" i="50" s="1"/>
  <c r="W65" i="50" s="1"/>
  <c r="AU8" i="45"/>
  <c r="AO8" i="45"/>
  <c r="AS8" i="45"/>
  <c r="CE84" i="52"/>
  <c r="M61" i="95"/>
  <c r="K61" i="95"/>
  <c r="I51" i="26" s="1"/>
  <c r="M47" i="95"/>
  <c r="M46" i="95"/>
  <c r="S22" i="30"/>
  <c r="S22" i="37"/>
  <c r="Y22" i="36"/>
  <c r="W22" i="36"/>
  <c r="AO46" i="41"/>
  <c r="AM46" i="41"/>
  <c r="AS9" i="39"/>
  <c r="AU9" i="39"/>
  <c r="S46" i="34"/>
  <c r="Y17" i="28"/>
  <c r="BA44" i="37"/>
  <c r="S46" i="40"/>
  <c r="W21" i="41"/>
  <c r="W21" i="32"/>
  <c r="AO44" i="45"/>
  <c r="BA15" i="43"/>
  <c r="AY15" i="43"/>
  <c r="AO44" i="41"/>
  <c r="S10" i="28"/>
  <c r="AU44" i="44"/>
  <c r="BS9" i="89"/>
  <c r="BU9" i="89"/>
  <c r="BI23" i="89"/>
  <c r="BS8" i="89"/>
  <c r="BS11" i="89"/>
  <c r="BU11" i="89"/>
  <c r="BS14" i="89"/>
  <c r="BU14" i="89"/>
  <c r="BQ23" i="92"/>
  <c r="BI25" i="3" s="1"/>
  <c r="G950" i="1" s="1"/>
  <c r="M30" i="95"/>
  <c r="K30" i="95"/>
  <c r="I54" i="53" s="1"/>
  <c r="M54" i="53" s="1"/>
  <c r="Q54" i="53" s="1"/>
  <c r="W54" i="53" s="1"/>
  <c r="W20" i="34"/>
  <c r="Q25" i="50"/>
  <c r="W25" i="50" s="1"/>
  <c r="AU9" i="41"/>
  <c r="AS9" i="41"/>
  <c r="AK17" i="41"/>
  <c r="AI17" i="41"/>
  <c r="AI14" i="35"/>
  <c r="AK14" i="35"/>
  <c r="BA85" i="52"/>
  <c r="Q49" i="55"/>
  <c r="W49" i="55" s="1"/>
  <c r="AA49" i="55"/>
  <c r="AI49" i="55"/>
  <c r="AS9" i="36"/>
  <c r="AU9" i="36"/>
  <c r="BA34" i="42"/>
  <c r="AY34" i="42"/>
  <c r="AK9" i="35"/>
  <c r="AI9" i="35"/>
  <c r="S10" i="37"/>
  <c r="Q10" i="37"/>
  <c r="M35" i="37"/>
  <c r="Q10" i="36"/>
  <c r="S10" i="36"/>
  <c r="M35" i="36"/>
  <c r="AK16" i="42"/>
  <c r="AI16" i="42"/>
  <c r="AY17" i="32"/>
  <c r="BA17" i="32"/>
  <c r="AY11" i="37"/>
  <c r="BA11" i="37"/>
  <c r="Y97" i="52"/>
  <c r="AS97" i="52"/>
  <c r="AK15" i="40"/>
  <c r="AI15" i="40"/>
  <c r="BA37" i="45"/>
  <c r="AY37" i="45"/>
  <c r="CE80" i="52"/>
  <c r="I47" i="40"/>
  <c r="I48" i="40" s="1"/>
  <c r="M45" i="40"/>
  <c r="M40" i="95"/>
  <c r="K59" i="95"/>
  <c r="I165" i="11" s="1"/>
  <c r="Y22" i="39"/>
  <c r="W22" i="39"/>
  <c r="S22" i="31"/>
  <c r="S22" i="38"/>
  <c r="Q62" i="50"/>
  <c r="W62" i="50" s="1"/>
  <c r="Y62" i="50"/>
  <c r="AS38" i="40"/>
  <c r="AS44" i="40" s="1"/>
  <c r="AC14" i="7" s="1"/>
  <c r="AU38" i="40"/>
  <c r="AC44" i="33"/>
  <c r="U21" i="7" s="1"/>
  <c r="AK18" i="34"/>
  <c r="AI18" i="34"/>
  <c r="Y44" i="34"/>
  <c r="AK36" i="34"/>
  <c r="AI36" i="34"/>
  <c r="AI44" i="34" s="1"/>
  <c r="Y20" i="7" s="1"/>
  <c r="S15" i="25"/>
  <c r="S90" i="25" s="1"/>
  <c r="E38" i="8" s="1"/>
  <c r="M90" i="25"/>
  <c r="E32" i="10" s="1"/>
  <c r="S21" i="43"/>
  <c r="AI17" i="39"/>
  <c r="AK17" i="39"/>
  <c r="AS38" i="32"/>
  <c r="AU38" i="32"/>
  <c r="W21" i="30"/>
  <c r="AC21" i="30" s="1"/>
  <c r="S21" i="36"/>
  <c r="AI16" i="34"/>
  <c r="AK16" i="34"/>
  <c r="Q43" i="53"/>
  <c r="G23" i="10" s="1"/>
  <c r="W42" i="53"/>
  <c r="W43" i="53" s="1"/>
  <c r="I27" i="8" s="1"/>
  <c r="S21" i="46"/>
  <c r="BO23" i="89"/>
  <c r="BS17" i="91"/>
  <c r="BU17" i="91"/>
  <c r="BS16" i="91"/>
  <c r="BU16" i="91"/>
  <c r="BS19" i="91"/>
  <c r="BU19" i="91"/>
  <c r="BS22" i="91"/>
  <c r="BU22" i="91"/>
  <c r="BS11" i="92"/>
  <c r="BU11" i="92"/>
  <c r="BA11" i="3" s="1"/>
  <c r="G540" i="1" s="1"/>
  <c r="BS14" i="92"/>
  <c r="BU14" i="92"/>
  <c r="BA14" i="3" s="1"/>
  <c r="G627" i="1" s="1"/>
  <c r="BS13" i="92"/>
  <c r="BU13" i="92"/>
  <c r="BA13" i="3" s="1"/>
  <c r="G598" i="1" s="1"/>
  <c r="BS12" i="92"/>
  <c r="BU12" i="92"/>
  <c r="BA12" i="3" s="1"/>
  <c r="G569" i="1" s="1"/>
  <c r="AI34" i="45"/>
  <c r="M20" i="95"/>
  <c r="S20" i="36"/>
  <c r="S20" i="44"/>
  <c r="Y20" i="33"/>
  <c r="W20" i="33"/>
  <c r="AS37" i="52"/>
  <c r="I48" i="31"/>
  <c r="I48" i="46"/>
  <c r="AO36" i="30"/>
  <c r="AM44" i="31"/>
  <c r="S46" i="31"/>
  <c r="AC44" i="40"/>
  <c r="U14" i="7" s="1"/>
  <c r="I47" i="44"/>
  <c r="M45" i="44"/>
  <c r="M45" i="45"/>
  <c r="I47" i="45"/>
  <c r="M45" i="42"/>
  <c r="I47" i="42"/>
  <c r="I48" i="42" s="1"/>
  <c r="S22" i="33"/>
  <c r="Y22" i="32"/>
  <c r="W22" i="32"/>
  <c r="G9" i="28"/>
  <c r="AE44" i="45"/>
  <c r="K24" i="96"/>
  <c r="E77" i="95" s="1"/>
  <c r="G77" i="95" s="1"/>
  <c r="W11" i="52"/>
  <c r="W98" i="52" s="1"/>
  <c r="E9" i="8" s="1"/>
  <c r="Q98" i="52"/>
  <c r="E9" i="10" s="1"/>
  <c r="AS11" i="52"/>
  <c r="BC11" i="52"/>
  <c r="CG11" i="52"/>
  <c r="AS18" i="40"/>
  <c r="AU18" i="40"/>
  <c r="W21" i="44"/>
  <c r="Y21" i="44"/>
  <c r="AI38" i="39"/>
  <c r="AI44" i="39" s="1"/>
  <c r="Y15" i="7" s="1"/>
  <c r="AK38" i="39"/>
  <c r="W21" i="39"/>
  <c r="W21" i="38"/>
  <c r="M22" i="28"/>
  <c r="AK44" i="32"/>
  <c r="M24" i="28"/>
  <c r="AK44" i="30"/>
  <c r="AI44" i="43"/>
  <c r="Y11" i="7" s="1"/>
  <c r="AI44" i="37"/>
  <c r="Y17" i="7" s="1"/>
  <c r="AI44" i="41"/>
  <c r="Y13" i="7" s="1"/>
  <c r="AO44" i="34"/>
  <c r="AY36" i="34"/>
  <c r="AY44" i="34" s="1"/>
  <c r="AG20" i="7" s="1"/>
  <c r="BA36" i="34"/>
  <c r="AY18" i="39"/>
  <c r="BA18" i="39"/>
  <c r="AY11" i="36"/>
  <c r="BA11" i="36"/>
  <c r="BA15" i="40"/>
  <c r="AY15" i="40"/>
  <c r="BM23" i="92"/>
  <c r="BE25" i="3" s="1"/>
  <c r="G948" i="1" s="1"/>
  <c r="S46" i="43"/>
  <c r="BA42" i="45"/>
  <c r="AY42" i="45"/>
  <c r="S20" i="31"/>
  <c r="S20" i="43"/>
  <c r="AY15" i="34"/>
  <c r="BA15" i="34"/>
  <c r="AO44" i="44"/>
  <c r="AY36" i="44"/>
  <c r="AY44" i="44" s="1"/>
  <c r="AG10" i="7" s="1"/>
  <c r="BA36" i="44"/>
  <c r="BA36" i="33"/>
  <c r="AY36" i="33"/>
  <c r="AY17" i="33"/>
  <c r="BA17" i="33"/>
  <c r="AY14" i="36"/>
  <c r="BA14" i="36"/>
  <c r="M40" i="94"/>
  <c r="BO23" i="91"/>
  <c r="CG95" i="52"/>
  <c r="Y95" i="52"/>
  <c r="M21" i="95"/>
  <c r="M18" i="95"/>
  <c r="S46" i="44"/>
  <c r="K21" i="73"/>
  <c r="I53" i="23" s="1"/>
  <c r="M53" i="23" s="1"/>
  <c r="S53" i="23" s="1"/>
  <c r="Y20" i="38"/>
  <c r="W20" i="38"/>
  <c r="S20" i="46"/>
  <c r="S20" i="35"/>
  <c r="G24" i="28"/>
  <c r="AE44" i="30"/>
  <c r="Q46" i="55"/>
  <c r="W46" i="55" s="1"/>
  <c r="AA46" i="55"/>
  <c r="AI46" i="55"/>
  <c r="M21" i="49"/>
  <c r="W46" i="37"/>
  <c r="M9" i="94"/>
  <c r="Q43" i="55"/>
  <c r="W43" i="55" s="1"/>
  <c r="AA43" i="55"/>
  <c r="AI43" i="55"/>
  <c r="S10" i="33"/>
  <c r="Q10" i="33"/>
  <c r="M35" i="33"/>
  <c r="Q10" i="32"/>
  <c r="S10" i="32" s="1"/>
  <c r="M35" i="32"/>
  <c r="AS38" i="43"/>
  <c r="AU38" i="43"/>
  <c r="BO21" i="51"/>
  <c r="BS21" i="51" s="1"/>
  <c r="BG21" i="51"/>
  <c r="AY21" i="51"/>
  <c r="AQ21" i="51"/>
  <c r="AI21" i="51"/>
  <c r="AM21" i="51" s="1"/>
  <c r="AA21" i="51"/>
  <c r="Q21" i="51"/>
  <c r="W21" i="51" s="1"/>
  <c r="BO26" i="51"/>
  <c r="BS26" i="51" s="1"/>
  <c r="BG26" i="51"/>
  <c r="AY26" i="51"/>
  <c r="AQ26" i="51"/>
  <c r="AI26" i="51"/>
  <c r="AM26" i="51" s="1"/>
  <c r="AA26" i="51"/>
  <c r="Q26" i="51"/>
  <c r="W26" i="51" s="1"/>
  <c r="M35" i="95"/>
  <c r="S22" i="35"/>
  <c r="AO11" i="32"/>
  <c r="M21" i="28"/>
  <c r="AK44" i="33"/>
  <c r="AS16" i="35"/>
  <c r="AU16" i="35"/>
  <c r="M32" i="94"/>
  <c r="AS44" i="45"/>
  <c r="AC9" i="7" s="1"/>
  <c r="BA16" i="33"/>
  <c r="AY16" i="33"/>
  <c r="S14" i="28"/>
  <c r="AU44" i="40"/>
  <c r="BQ23" i="89"/>
  <c r="AS44" i="32"/>
  <c r="AC24" i="7" s="1"/>
  <c r="BK23" i="92"/>
  <c r="BC25" i="3" s="1"/>
  <c r="G947" i="1" s="1"/>
  <c r="M29" i="95"/>
  <c r="AS50" i="56"/>
  <c r="Y50" i="56"/>
  <c r="AM50" i="56"/>
  <c r="AC50" i="56"/>
  <c r="AI50" i="56" s="1"/>
  <c r="Q50" i="56"/>
  <c r="W50" i="56" s="1"/>
  <c r="BA23" i="32"/>
  <c r="AY23" i="32"/>
  <c r="BI20" i="88"/>
  <c r="BI16" i="88"/>
  <c r="BI12" i="88"/>
  <c r="BI8" i="88"/>
  <c r="BI21" i="88"/>
  <c r="BI17" i="88"/>
  <c r="BI13" i="88"/>
  <c r="BI9" i="88"/>
  <c r="BI22" i="88"/>
  <c r="BI18" i="88"/>
  <c r="BI14" i="88"/>
  <c r="BI10" i="88"/>
  <c r="BI19" i="88"/>
  <c r="BI15" i="88"/>
  <c r="BI11" i="88"/>
  <c r="BA83" i="52"/>
  <c r="AO16" i="43"/>
  <c r="G11" i="95"/>
  <c r="K46" i="74"/>
  <c r="I49" i="54" s="1"/>
  <c r="M49" i="54" s="1"/>
  <c r="Q10" i="43"/>
  <c r="S10" i="43"/>
  <c r="M35" i="43"/>
  <c r="S10" i="42"/>
  <c r="Q10" i="42"/>
  <c r="M35" i="42"/>
  <c r="CG36" i="52"/>
  <c r="Y36" i="52"/>
  <c r="AU34" i="45"/>
  <c r="AS34" i="45"/>
  <c r="AO34" i="45"/>
  <c r="M62" i="95"/>
  <c r="K62" i="95"/>
  <c r="I166" i="11" s="1"/>
  <c r="I47" i="37"/>
  <c r="I48" i="37" s="1"/>
  <c r="M45" i="37"/>
  <c r="M45" i="34"/>
  <c r="I47" i="34"/>
  <c r="I48" i="34" s="1"/>
  <c r="AC44" i="41"/>
  <c r="U13" i="7" s="1"/>
  <c r="S22" i="45"/>
  <c r="Y22" i="44"/>
  <c r="W22" i="44"/>
  <c r="Y46" i="41"/>
  <c r="W46" i="41"/>
  <c r="AO9" i="39"/>
  <c r="M9" i="28"/>
  <c r="AK44" i="45"/>
  <c r="AO17" i="37"/>
  <c r="S21" i="41"/>
  <c r="S21" i="32"/>
  <c r="AS44" i="43"/>
  <c r="AC11" i="7" s="1"/>
  <c r="AY14" i="44"/>
  <c r="BA14" i="44"/>
  <c r="S20" i="28"/>
  <c r="AU44" i="34"/>
  <c r="AY16" i="38"/>
  <c r="BA16" i="38"/>
  <c r="AY16" i="34"/>
  <c r="BA16" i="34"/>
  <c r="AO44" i="35"/>
  <c r="AS44" i="42"/>
  <c r="AC12" i="7" s="1"/>
  <c r="K71" i="95"/>
  <c r="I34" i="17" s="1"/>
  <c r="M34" i="17" s="1"/>
  <c r="M71" i="95"/>
  <c r="BS13" i="89"/>
  <c r="BU13" i="89"/>
  <c r="BS12" i="89"/>
  <c r="BU12" i="89"/>
  <c r="BS15" i="89"/>
  <c r="BU15" i="89"/>
  <c r="BS18" i="89"/>
  <c r="BU18" i="89"/>
  <c r="S46" i="38"/>
  <c r="G15" i="28"/>
  <c r="AE44" i="39"/>
  <c r="AK11" i="44"/>
  <c r="AI11" i="44"/>
  <c r="M79" i="95"/>
  <c r="S20" i="34"/>
  <c r="BC38" i="52"/>
  <c r="AO9" i="41"/>
  <c r="AO39" i="36"/>
  <c r="AO11" i="30"/>
  <c r="AY11" i="30" s="1"/>
  <c r="AO18" i="41"/>
  <c r="M22" i="95"/>
  <c r="BA27" i="33"/>
  <c r="AY27" i="33"/>
  <c r="AK17" i="42"/>
  <c r="AI17" i="42"/>
  <c r="AY9" i="36"/>
  <c r="BA9" i="36"/>
  <c r="BA23" i="42"/>
  <c r="AY23" i="42"/>
  <c r="I48" i="30"/>
  <c r="I48" i="45"/>
  <c r="I48" i="44"/>
  <c r="AK13" i="36"/>
  <c r="AI13" i="36"/>
  <c r="AY14" i="43"/>
  <c r="BA14" i="43"/>
  <c r="W46" i="35"/>
  <c r="BA15" i="45"/>
  <c r="AY15" i="45"/>
  <c r="M60" i="95"/>
  <c r="K60" i="95"/>
  <c r="I51" i="27" s="1"/>
  <c r="M45" i="39"/>
  <c r="I47" i="39"/>
  <c r="I48" i="39" s="1"/>
  <c r="Y46" i="36"/>
  <c r="W46" i="36"/>
  <c r="Y22" i="46"/>
  <c r="W22" i="46"/>
  <c r="AI15" i="38"/>
  <c r="AK15" i="38"/>
  <c r="AK17" i="34"/>
  <c r="AI17" i="34"/>
  <c r="AO38" i="40"/>
  <c r="G21" i="28"/>
  <c r="AE44" i="33"/>
  <c r="W46" i="39"/>
  <c r="AS17" i="36"/>
  <c r="AU17" i="36"/>
  <c r="BA40" i="45"/>
  <c r="AY40" i="45"/>
  <c r="Y21" i="35"/>
  <c r="W21" i="35"/>
  <c r="S21" i="34"/>
  <c r="Y13" i="52"/>
  <c r="AC44" i="35"/>
  <c r="U19" i="7" s="1"/>
  <c r="AK11" i="36"/>
  <c r="AI11" i="36"/>
  <c r="W21" i="37"/>
  <c r="Y21" i="37"/>
  <c r="AS44" i="33"/>
  <c r="AC21" i="7" s="1"/>
  <c r="AY44" i="42"/>
  <c r="AG12" i="7" s="1"/>
  <c r="S16" i="28"/>
  <c r="AU44" i="38"/>
  <c r="BS21" i="91"/>
  <c r="BU21" i="91"/>
  <c r="BS20" i="91"/>
  <c r="BU20" i="91"/>
  <c r="BS10" i="91"/>
  <c r="BU10" i="91"/>
  <c r="BS15" i="92"/>
  <c r="BU15" i="92"/>
  <c r="BA15" i="3" s="1"/>
  <c r="G656" i="1" s="1"/>
  <c r="BS18" i="92"/>
  <c r="BU18" i="92"/>
  <c r="BA18" i="3" s="1"/>
  <c r="G743" i="1" s="1"/>
  <c r="BS17" i="92"/>
  <c r="BU17" i="92"/>
  <c r="BA17" i="3" s="1"/>
  <c r="G714" i="1" s="1"/>
  <c r="BS16" i="92"/>
  <c r="BU16" i="92"/>
  <c r="BA16" i="3" s="1"/>
  <c r="G685" i="1" s="1"/>
  <c r="S20" i="41"/>
  <c r="M25" i="51"/>
  <c r="BA80" i="52"/>
  <c r="BA98" i="52" s="1"/>
  <c r="E16" i="8" s="1"/>
  <c r="E17" i="8" s="1"/>
  <c r="AS16" i="31"/>
  <c r="AU16" i="31"/>
  <c r="W46" i="42"/>
  <c r="Q44" i="55"/>
  <c r="W44" i="55" s="1"/>
  <c r="AA44" i="55"/>
  <c r="AI44" i="55"/>
  <c r="BA26" i="34"/>
  <c r="AY26" i="34"/>
  <c r="BC14" i="52"/>
  <c r="Q10" i="31"/>
  <c r="M35" i="31"/>
  <c r="AU10" i="46"/>
  <c r="AE10" i="46"/>
  <c r="BA10" i="46"/>
  <c r="AK10" i="46"/>
  <c r="S10" i="46"/>
  <c r="Q10" i="46"/>
  <c r="M35" i="46"/>
  <c r="M75" i="95"/>
  <c r="AS44" i="39"/>
  <c r="AC15" i="7" s="1"/>
  <c r="M44" i="53"/>
  <c r="G14" i="28"/>
  <c r="G25" i="28" s="1"/>
  <c r="G31" i="28" s="1"/>
  <c r="U27" i="7" s="1"/>
  <c r="AE44" i="40"/>
  <c r="E54" i="95"/>
  <c r="G54" i="95" s="1"/>
  <c r="E67" i="95"/>
  <c r="G67" i="95" s="1"/>
  <c r="W22" i="41"/>
  <c r="Y22" i="41"/>
  <c r="W22" i="40"/>
  <c r="K76" i="95"/>
  <c r="I28" i="51" s="1"/>
  <c r="M28" i="51" s="1"/>
  <c r="AS96" i="52"/>
  <c r="AI11" i="52"/>
  <c r="BQ98" i="52"/>
  <c r="E20" i="10" s="1"/>
  <c r="Y11" i="52"/>
  <c r="BW11" i="52"/>
  <c r="AO18" i="40"/>
  <c r="AC44" i="34"/>
  <c r="U20" i="7" s="1"/>
  <c r="M27" i="95"/>
  <c r="G16" i="28"/>
  <c r="AE44" i="38"/>
  <c r="K9" i="73"/>
  <c r="I17" i="23" s="1"/>
  <c r="S21" i="44"/>
  <c r="AO39" i="32"/>
  <c r="AY39" i="32" s="1"/>
  <c r="AY44" i="32" s="1"/>
  <c r="AG24" i="7" s="1"/>
  <c r="AO39" i="33"/>
  <c r="AY39" i="33" s="1"/>
  <c r="S21" i="39"/>
  <c r="S21" i="38"/>
  <c r="Y44" i="42"/>
  <c r="AI44" i="31"/>
  <c r="Y25" i="7" s="1"/>
  <c r="AY44" i="43"/>
  <c r="AG11" i="7" s="1"/>
  <c r="M18" i="28"/>
  <c r="AK44" i="36"/>
  <c r="M17" i="28"/>
  <c r="AK44" i="37"/>
  <c r="AI22" i="42" l="1"/>
  <c r="AK22" i="42"/>
  <c r="AM10" i="32"/>
  <c r="S35" i="32"/>
  <c r="AO10" i="35"/>
  <c r="AM10" i="35"/>
  <c r="S35" i="35"/>
  <c r="AY18" i="40"/>
  <c r="BA18" i="40"/>
  <c r="K67" i="95"/>
  <c r="M67" i="95"/>
  <c r="AO20" i="41"/>
  <c r="AM20" i="41"/>
  <c r="S45" i="39"/>
  <c r="M47" i="39"/>
  <c r="Q45" i="39"/>
  <c r="AI46" i="41"/>
  <c r="AK46" i="41"/>
  <c r="AM21" i="44"/>
  <c r="BO28" i="51"/>
  <c r="BS28" i="51" s="1"/>
  <c r="BG28" i="51"/>
  <c r="AY28" i="51"/>
  <c r="AQ28" i="51"/>
  <c r="AI28" i="51"/>
  <c r="AM28" i="51" s="1"/>
  <c r="AA28" i="51"/>
  <c r="Q28" i="51"/>
  <c r="W28" i="51" s="1"/>
  <c r="AM21" i="34"/>
  <c r="AC46" i="39"/>
  <c r="AE46" i="39"/>
  <c r="AI46" i="36"/>
  <c r="AK46" i="36"/>
  <c r="AC46" i="35"/>
  <c r="AE46" i="35"/>
  <c r="AM20" i="34"/>
  <c r="AY17" i="37"/>
  <c r="BA17" i="37"/>
  <c r="BA9" i="39"/>
  <c r="AY9" i="39"/>
  <c r="AI22" i="44"/>
  <c r="AK22" i="44"/>
  <c r="M47" i="34"/>
  <c r="Q45" i="34"/>
  <c r="S45" i="34" s="1"/>
  <c r="AO10" i="42"/>
  <c r="AM10" i="42"/>
  <c r="S35" i="42"/>
  <c r="AO10" i="43"/>
  <c r="AM10" i="43"/>
  <c r="S35" i="43"/>
  <c r="K11" i="95"/>
  <c r="M11" i="95"/>
  <c r="BS11" i="88"/>
  <c r="BU11" i="88"/>
  <c r="BS14" i="88"/>
  <c r="BU14" i="88"/>
  <c r="BS13" i="88"/>
  <c r="BU13" i="88"/>
  <c r="BS12" i="88"/>
  <c r="BU12" i="88"/>
  <c r="AM22" i="35"/>
  <c r="AC46" i="37"/>
  <c r="AE46" i="37"/>
  <c r="G26" i="28"/>
  <c r="G37" i="10" s="1"/>
  <c r="AI20" i="38"/>
  <c r="AK20" i="38"/>
  <c r="AC21" i="38"/>
  <c r="AE21" i="38"/>
  <c r="M47" i="44"/>
  <c r="Q45" i="44"/>
  <c r="S45" i="44" s="1"/>
  <c r="AM46" i="31"/>
  <c r="AO46" i="31"/>
  <c r="AM20" i="36"/>
  <c r="AO20" i="36" s="1"/>
  <c r="AI22" i="39"/>
  <c r="AK22" i="39"/>
  <c r="M47" i="40"/>
  <c r="Q45" i="40"/>
  <c r="S45" i="40"/>
  <c r="AO10" i="36"/>
  <c r="AM10" i="36"/>
  <c r="S35" i="36"/>
  <c r="AM10" i="37"/>
  <c r="S35" i="37"/>
  <c r="AC21" i="32"/>
  <c r="AE21" i="32"/>
  <c r="AM46" i="40"/>
  <c r="AO46" i="40" s="1"/>
  <c r="AY46" i="41"/>
  <c r="BA46" i="41"/>
  <c r="AM22" i="30"/>
  <c r="AS22" i="30" s="1"/>
  <c r="AM46" i="46"/>
  <c r="AU46" i="46" s="1"/>
  <c r="AM20" i="45"/>
  <c r="AO20" i="45"/>
  <c r="AM20" i="32"/>
  <c r="AO20" i="32"/>
  <c r="AM22" i="42"/>
  <c r="AO22" i="42"/>
  <c r="Q48" i="54"/>
  <c r="W48" i="54" s="1"/>
  <c r="Y48" i="54"/>
  <c r="AC20" i="35"/>
  <c r="AE20" i="35"/>
  <c r="AY20" i="38"/>
  <c r="BA20" i="38"/>
  <c r="Y26" i="54"/>
  <c r="Q26" i="54"/>
  <c r="M64" i="54"/>
  <c r="AY21" i="45"/>
  <c r="BA21" i="45"/>
  <c r="AC22" i="33"/>
  <c r="AE22" i="33"/>
  <c r="AC46" i="31"/>
  <c r="AE46" i="31"/>
  <c r="AO10" i="39"/>
  <c r="AM10" i="39"/>
  <c r="S35" i="39"/>
  <c r="AC46" i="45"/>
  <c r="AE46" i="45"/>
  <c r="AC20" i="44"/>
  <c r="AE20" i="44"/>
  <c r="AC21" i="36"/>
  <c r="AE21" i="36"/>
  <c r="AC21" i="42"/>
  <c r="AE21" i="42"/>
  <c r="AC21" i="43"/>
  <c r="AE21" i="43"/>
  <c r="AC22" i="38"/>
  <c r="AE22" i="38"/>
  <c r="AY22" i="39"/>
  <c r="BA22" i="39"/>
  <c r="M47" i="41"/>
  <c r="Q45" i="41"/>
  <c r="AM20" i="39"/>
  <c r="AO20" i="39"/>
  <c r="AC46" i="34"/>
  <c r="AE46" i="34"/>
  <c r="AC22" i="37"/>
  <c r="AE22" i="37"/>
  <c r="M64" i="95"/>
  <c r="K64" i="95"/>
  <c r="I53" i="55" s="1"/>
  <c r="M53" i="55" s="1"/>
  <c r="Y10" i="34"/>
  <c r="W10" i="34"/>
  <c r="Q35" i="34"/>
  <c r="AI20" i="45"/>
  <c r="AK20" i="45"/>
  <c r="AI20" i="32"/>
  <c r="AK20" i="32"/>
  <c r="AC21" i="31"/>
  <c r="AE21" i="31"/>
  <c r="AY46" i="30"/>
  <c r="BA46" i="30"/>
  <c r="AI22" i="34"/>
  <c r="AK22" i="34"/>
  <c r="M48" i="41"/>
  <c r="M11" i="28"/>
  <c r="AK44" i="43"/>
  <c r="AY22" i="41"/>
  <c r="BA22" i="41"/>
  <c r="AY21" i="37"/>
  <c r="BA21" i="37"/>
  <c r="AC21" i="34"/>
  <c r="AE21" i="34"/>
  <c r="AY46" i="36"/>
  <c r="BA46" i="36"/>
  <c r="AY46" i="35"/>
  <c r="BA46" i="35"/>
  <c r="W10" i="44"/>
  <c r="Y10" i="44" s="1"/>
  <c r="Q35" i="44"/>
  <c r="Y10" i="45"/>
  <c r="W10" i="45"/>
  <c r="Q35" i="45"/>
  <c r="W10" i="30"/>
  <c r="Q35" i="30"/>
  <c r="AI46" i="32"/>
  <c r="AK46" i="32"/>
  <c r="AI20" i="39"/>
  <c r="AK20" i="39"/>
  <c r="S11" i="28"/>
  <c r="AU44" i="43"/>
  <c r="AC21" i="40"/>
  <c r="AE21" i="40"/>
  <c r="AI22" i="45"/>
  <c r="AK22" i="45"/>
  <c r="AY44" i="39"/>
  <c r="AG15" i="7" s="1"/>
  <c r="Q16" i="49"/>
  <c r="M18" i="49"/>
  <c r="M20" i="49"/>
  <c r="M47" i="46"/>
  <c r="Q45" i="46"/>
  <c r="S45" i="46" s="1"/>
  <c r="AU45" i="46"/>
  <c r="AE45" i="46"/>
  <c r="BA45" i="46"/>
  <c r="AK45" i="46"/>
  <c r="M66" i="50"/>
  <c r="AY46" i="37"/>
  <c r="BA46" i="37"/>
  <c r="AC20" i="31"/>
  <c r="AE20" i="31"/>
  <c r="AS21" i="31"/>
  <c r="AU21" i="31"/>
  <c r="AC22" i="40"/>
  <c r="AE22" i="40"/>
  <c r="AM21" i="38"/>
  <c r="AO21" i="38" s="1"/>
  <c r="AI22" i="41"/>
  <c r="AK22" i="41"/>
  <c r="AO10" i="46"/>
  <c r="AM10" i="46"/>
  <c r="S35" i="46"/>
  <c r="W10" i="31"/>
  <c r="Y10" i="31" s="1"/>
  <c r="Q35" i="31"/>
  <c r="BO25" i="51"/>
  <c r="BG25" i="51"/>
  <c r="AY25" i="51"/>
  <c r="AQ25" i="51"/>
  <c r="AI25" i="51"/>
  <c r="AA25" i="51"/>
  <c r="Q25" i="51"/>
  <c r="BA38" i="40"/>
  <c r="AY38" i="40"/>
  <c r="AY44" i="40" s="1"/>
  <c r="AG14" i="7" s="1"/>
  <c r="AO44" i="40"/>
  <c r="AO21" i="39"/>
  <c r="AM21" i="39"/>
  <c r="M17" i="23"/>
  <c r="I90" i="23"/>
  <c r="M76" i="95"/>
  <c r="AC22" i="41"/>
  <c r="AE22" i="41"/>
  <c r="S10" i="31"/>
  <c r="AC21" i="35"/>
  <c r="AE21" i="35"/>
  <c r="Y46" i="39"/>
  <c r="AY39" i="36"/>
  <c r="AY44" i="36" s="1"/>
  <c r="AG18" i="7" s="1"/>
  <c r="AO44" i="36"/>
  <c r="I28" i="10"/>
  <c r="S34" i="17"/>
  <c r="M33" i="8" s="1"/>
  <c r="AO21" i="32"/>
  <c r="AM21" i="32"/>
  <c r="AC46" i="41"/>
  <c r="AE46" i="41"/>
  <c r="AO22" i="45"/>
  <c r="AM22" i="45"/>
  <c r="M47" i="37"/>
  <c r="Q45" i="37"/>
  <c r="S45" i="37"/>
  <c r="BA34" i="45"/>
  <c r="AY34" i="45"/>
  <c r="W10" i="43"/>
  <c r="Q35" i="43"/>
  <c r="BS15" i="88"/>
  <c r="BU15" i="88"/>
  <c r="BS18" i="88"/>
  <c r="BU18" i="88"/>
  <c r="BS17" i="88"/>
  <c r="BU17" i="88"/>
  <c r="BS16" i="88"/>
  <c r="BU16" i="88"/>
  <c r="W10" i="33"/>
  <c r="Y10" i="33" s="1"/>
  <c r="Q35" i="33"/>
  <c r="Y46" i="37"/>
  <c r="AM20" i="35"/>
  <c r="AO20" i="35" s="1"/>
  <c r="AY44" i="33"/>
  <c r="AG21" i="7" s="1"/>
  <c r="Y20" i="28"/>
  <c r="BA44" i="34"/>
  <c r="Y21" i="38"/>
  <c r="AC22" i="32"/>
  <c r="AE22" i="32"/>
  <c r="M47" i="42"/>
  <c r="M48" i="42" s="1"/>
  <c r="Q45" i="42"/>
  <c r="S23" i="28"/>
  <c r="AU44" i="31"/>
  <c r="AC20" i="33"/>
  <c r="AE20" i="33"/>
  <c r="Y21" i="30"/>
  <c r="AI21" i="30" s="1"/>
  <c r="AM22" i="38"/>
  <c r="AO22" i="38"/>
  <c r="M59" i="95"/>
  <c r="Y10" i="36"/>
  <c r="W10" i="36"/>
  <c r="Q35" i="36"/>
  <c r="Y25" i="50"/>
  <c r="Y21" i="32"/>
  <c r="AC22" i="36"/>
  <c r="AE22" i="36"/>
  <c r="M15" i="95"/>
  <c r="BA17" i="43"/>
  <c r="AY17" i="43"/>
  <c r="BO23" i="88"/>
  <c r="AM20" i="37"/>
  <c r="AM22" i="34"/>
  <c r="AO22" i="34" s="1"/>
  <c r="AY39" i="31"/>
  <c r="AY44" i="31" s="1"/>
  <c r="AG25" i="7" s="1"/>
  <c r="AO44" i="31"/>
  <c r="AC46" i="44"/>
  <c r="AE46" i="44"/>
  <c r="M23" i="28"/>
  <c r="AK44" i="31"/>
  <c r="AS22" i="32"/>
  <c r="AU22" i="32"/>
  <c r="K53" i="95"/>
  <c r="I32" i="24" s="1"/>
  <c r="W10" i="38"/>
  <c r="Y10" i="38" s="1"/>
  <c r="Q35" i="38"/>
  <c r="W10" i="39"/>
  <c r="Y10" i="39" s="1"/>
  <c r="Q35" i="39"/>
  <c r="Y46" i="45"/>
  <c r="Y20" i="44"/>
  <c r="Y21" i="36"/>
  <c r="Y21" i="42"/>
  <c r="Y21" i="43"/>
  <c r="AC22" i="31"/>
  <c r="AE22" i="31"/>
  <c r="K21" i="96"/>
  <c r="E58" i="95" s="1"/>
  <c r="G58" i="95" s="1"/>
  <c r="G86" i="95" s="1"/>
  <c r="AM46" i="32"/>
  <c r="AO46" i="32" s="1"/>
  <c r="AO20" i="42"/>
  <c r="AM20" i="42"/>
  <c r="AM21" i="40"/>
  <c r="AO21" i="40" s="1"/>
  <c r="AC46" i="40"/>
  <c r="AE46" i="40"/>
  <c r="Y46" i="34"/>
  <c r="Y22" i="37"/>
  <c r="S45" i="35"/>
  <c r="M47" i="35"/>
  <c r="Q45" i="35"/>
  <c r="BA24" i="45"/>
  <c r="AY24" i="45"/>
  <c r="Y46" i="46"/>
  <c r="AK46" i="46" s="1"/>
  <c r="M48" i="34"/>
  <c r="S10" i="34"/>
  <c r="BK23" i="88"/>
  <c r="AC20" i="45"/>
  <c r="AE20" i="45"/>
  <c r="Y20" i="30"/>
  <c r="AI20" i="30" s="1"/>
  <c r="AC20" i="32"/>
  <c r="AE20" i="32"/>
  <c r="Y21" i="31"/>
  <c r="AS22" i="43"/>
  <c r="AU22" i="43"/>
  <c r="S45" i="33"/>
  <c r="M47" i="33"/>
  <c r="Q45" i="33"/>
  <c r="M48" i="40"/>
  <c r="W10" i="41"/>
  <c r="Y10" i="41" s="1"/>
  <c r="Q35" i="41"/>
  <c r="I29" i="51"/>
  <c r="M29" i="51" s="1"/>
  <c r="M31" i="51" s="1"/>
  <c r="K41" i="94"/>
  <c r="E28" i="12" s="1"/>
  <c r="AS22" i="41"/>
  <c r="AU22" i="41"/>
  <c r="AS46" i="42"/>
  <c r="AU46" i="42"/>
  <c r="AC20" i="41"/>
  <c r="AE20" i="41"/>
  <c r="AS21" i="37"/>
  <c r="AU21" i="37"/>
  <c r="Y21" i="34"/>
  <c r="AS46" i="39"/>
  <c r="AU46" i="39"/>
  <c r="M14" i="28"/>
  <c r="AK44" i="40"/>
  <c r="AS46" i="35"/>
  <c r="AU46" i="35"/>
  <c r="S10" i="44"/>
  <c r="AU35" i="30"/>
  <c r="AK35" i="30"/>
  <c r="BA35" i="30"/>
  <c r="AE35" i="30"/>
  <c r="S10" i="30"/>
  <c r="AC46" i="32"/>
  <c r="AE46" i="32"/>
  <c r="AC20" i="39"/>
  <c r="AE20" i="39"/>
  <c r="AC46" i="38"/>
  <c r="AE46" i="38"/>
  <c r="AC21" i="33"/>
  <c r="AE21" i="33"/>
  <c r="AS22" i="44"/>
  <c r="AU22" i="44"/>
  <c r="M47" i="36"/>
  <c r="Q45" i="36"/>
  <c r="S45" i="36" s="1"/>
  <c r="Y15" i="28"/>
  <c r="BA44" i="39"/>
  <c r="BQ23" i="88"/>
  <c r="AI20" i="31"/>
  <c r="AK20" i="31"/>
  <c r="AY21" i="31"/>
  <c r="BA21" i="31"/>
  <c r="Q44" i="53"/>
  <c r="AC46" i="42"/>
  <c r="AE46" i="42"/>
  <c r="AI21" i="37"/>
  <c r="AK21" i="37"/>
  <c r="W10" i="32"/>
  <c r="Y10" i="32" s="1"/>
  <c r="Q35" i="32"/>
  <c r="AM10" i="33"/>
  <c r="AO10" i="33" s="1"/>
  <c r="S35" i="33"/>
  <c r="Q21" i="49"/>
  <c r="AM20" i="46"/>
  <c r="AO20" i="46" s="1"/>
  <c r="AM46" i="44"/>
  <c r="Y10" i="28"/>
  <c r="BA44" i="44"/>
  <c r="AM20" i="43"/>
  <c r="AO20" i="43"/>
  <c r="AM46" i="43"/>
  <c r="AO46" i="43"/>
  <c r="AC21" i="39"/>
  <c r="AE21" i="39"/>
  <c r="AI21" i="44"/>
  <c r="AK21" i="44"/>
  <c r="M77" i="95"/>
  <c r="K77" i="95"/>
  <c r="I23" i="49" s="1"/>
  <c r="AI22" i="32"/>
  <c r="AK22" i="32"/>
  <c r="AO44" i="30"/>
  <c r="AY36" i="30"/>
  <c r="AY44" i="30" s="1"/>
  <c r="AG26" i="7" s="1"/>
  <c r="AI20" i="33"/>
  <c r="AK20" i="33"/>
  <c r="AM21" i="46"/>
  <c r="AO21" i="46"/>
  <c r="AM21" i="43"/>
  <c r="AO22" i="31"/>
  <c r="AM22" i="31"/>
  <c r="I176" i="11"/>
  <c r="I177" i="11" s="1"/>
  <c r="I60" i="10" s="1"/>
  <c r="M48" i="37"/>
  <c r="AC20" i="34"/>
  <c r="AE20" i="34"/>
  <c r="Y13" i="28"/>
  <c r="BA44" i="41"/>
  <c r="Y9" i="28"/>
  <c r="BA44" i="45"/>
  <c r="AC21" i="41"/>
  <c r="AE21" i="41"/>
  <c r="AI22" i="36"/>
  <c r="AK22" i="36"/>
  <c r="BM23" i="88"/>
  <c r="AO20" i="30"/>
  <c r="AY20" i="30" s="1"/>
  <c r="AM20" i="30"/>
  <c r="AS20" i="30" s="1"/>
  <c r="AC46" i="30"/>
  <c r="AE46" i="30"/>
  <c r="AC22" i="43"/>
  <c r="AE22" i="43"/>
  <c r="S45" i="31"/>
  <c r="M47" i="31"/>
  <c r="M48" i="31" s="1"/>
  <c r="Q45" i="31"/>
  <c r="Q64" i="50"/>
  <c r="AI46" i="44"/>
  <c r="AK46" i="44"/>
  <c r="AY22" i="32"/>
  <c r="BA22" i="32"/>
  <c r="K66" i="95"/>
  <c r="M66" i="95" s="1"/>
  <c r="AM10" i="38"/>
  <c r="AO10" i="38" s="1"/>
  <c r="S35" i="38"/>
  <c r="AS20" i="33"/>
  <c r="AU20" i="33"/>
  <c r="AI20" i="36"/>
  <c r="AK20" i="36"/>
  <c r="AS21" i="42"/>
  <c r="AU21" i="42"/>
  <c r="AI22" i="31"/>
  <c r="AK22" i="31"/>
  <c r="M47" i="38"/>
  <c r="M48" i="38" s="1"/>
  <c r="Q45" i="38"/>
  <c r="M57" i="95"/>
  <c r="K57" i="95"/>
  <c r="I34" i="24" s="1"/>
  <c r="M34" i="24" s="1"/>
  <c r="S34" i="24" s="1"/>
  <c r="AC46" i="33"/>
  <c r="AE46" i="33"/>
  <c r="AM21" i="33"/>
  <c r="AI46" i="40"/>
  <c r="AK46" i="40"/>
  <c r="AS22" i="36"/>
  <c r="AU22" i="36"/>
  <c r="W10" i="35"/>
  <c r="Y10" i="35" s="1"/>
  <c r="Q35" i="35"/>
  <c r="AC20" i="37"/>
  <c r="AE20" i="37"/>
  <c r="AC20" i="40"/>
  <c r="AE20" i="40"/>
  <c r="AC22" i="42"/>
  <c r="AE22" i="42"/>
  <c r="AY22" i="43"/>
  <c r="BA22" i="43"/>
  <c r="S45" i="32"/>
  <c r="M47" i="32"/>
  <c r="Q45" i="32"/>
  <c r="W10" i="40"/>
  <c r="Q35" i="40"/>
  <c r="AM10" i="41"/>
  <c r="AO10" i="41" s="1"/>
  <c r="S35" i="41"/>
  <c r="AC21" i="45"/>
  <c r="AE21" i="45"/>
  <c r="AS22" i="40"/>
  <c r="AU22" i="40"/>
  <c r="S45" i="43"/>
  <c r="M47" i="43"/>
  <c r="Q45" i="43"/>
  <c r="AY46" i="42"/>
  <c r="BA46" i="42"/>
  <c r="AI20" i="41"/>
  <c r="AK20" i="41"/>
  <c r="AS21" i="35"/>
  <c r="AU21" i="35"/>
  <c r="AY46" i="39"/>
  <c r="BA46" i="39"/>
  <c r="AC20" i="42"/>
  <c r="AE20" i="42"/>
  <c r="AI46" i="38"/>
  <c r="AK46" i="38"/>
  <c r="AS46" i="33"/>
  <c r="AU46" i="33"/>
  <c r="AI21" i="33"/>
  <c r="AK21" i="33"/>
  <c r="AY22" i="44"/>
  <c r="BA22" i="44"/>
  <c r="I58" i="55"/>
  <c r="M42" i="55"/>
  <c r="AC22" i="35"/>
  <c r="AE22" i="35"/>
  <c r="AI20" i="43"/>
  <c r="AK20" i="43"/>
  <c r="AI46" i="43"/>
  <c r="AK46" i="43"/>
  <c r="AO44" i="43"/>
  <c r="AS46" i="45"/>
  <c r="AU46" i="45"/>
  <c r="BA35" i="46"/>
  <c r="AE35" i="46"/>
  <c r="AU35" i="46"/>
  <c r="AK35" i="46"/>
  <c r="M48" i="46"/>
  <c r="AI21" i="35"/>
  <c r="AK21" i="35"/>
  <c r="AY9" i="41"/>
  <c r="BA9" i="41"/>
  <c r="AO21" i="41"/>
  <c r="AM21" i="41"/>
  <c r="Q49" i="54"/>
  <c r="W49" i="54" s="1"/>
  <c r="BA16" i="43"/>
  <c r="AY16" i="43"/>
  <c r="BS19" i="88"/>
  <c r="BU19" i="88"/>
  <c r="BS22" i="88"/>
  <c r="BU22" i="88"/>
  <c r="BS21" i="88"/>
  <c r="BU21" i="88"/>
  <c r="BS20" i="88"/>
  <c r="BU20" i="88"/>
  <c r="M12" i="28"/>
  <c r="AK44" i="42"/>
  <c r="Y22" i="40"/>
  <c r="M54" i="95"/>
  <c r="K54" i="95"/>
  <c r="I32" i="22" s="1"/>
  <c r="Y10" i="46"/>
  <c r="Y35" i="46" s="1"/>
  <c r="W10" i="46"/>
  <c r="W35" i="46" s="1"/>
  <c r="Q35" i="46"/>
  <c r="Y46" i="42"/>
  <c r="AC21" i="37"/>
  <c r="AE21" i="37"/>
  <c r="AC46" i="36"/>
  <c r="AE46" i="36"/>
  <c r="M51" i="27"/>
  <c r="M53" i="27" s="1"/>
  <c r="I26" i="10" s="1"/>
  <c r="I53" i="27"/>
  <c r="Y46" i="35"/>
  <c r="AY18" i="41"/>
  <c r="BA18" i="41"/>
  <c r="AM46" i="38"/>
  <c r="AO46" i="38" s="1"/>
  <c r="Y19" i="28"/>
  <c r="BA44" i="35"/>
  <c r="AC22" i="44"/>
  <c r="AE22" i="44"/>
  <c r="Y10" i="42"/>
  <c r="W10" i="42"/>
  <c r="Q35" i="42"/>
  <c r="BS10" i="88"/>
  <c r="BU10" i="88"/>
  <c r="BS9" i="88"/>
  <c r="BU9" i="88"/>
  <c r="BI23" i="88"/>
  <c r="BS8" i="88"/>
  <c r="AY11" i="32"/>
  <c r="BA11" i="32"/>
  <c r="AC20" i="38"/>
  <c r="AE20" i="38"/>
  <c r="AO44" i="33"/>
  <c r="AO20" i="31"/>
  <c r="AM20" i="31"/>
  <c r="Y21" i="39"/>
  <c r="AC21" i="44"/>
  <c r="AE21" i="44"/>
  <c r="AM22" i="33"/>
  <c r="AO22" i="33"/>
  <c r="M47" i="45"/>
  <c r="Q45" i="45"/>
  <c r="AO20" i="44"/>
  <c r="AM20" i="44"/>
  <c r="AO44" i="32"/>
  <c r="AO21" i="36"/>
  <c r="AM21" i="36"/>
  <c r="M20" i="28"/>
  <c r="AK44" i="34"/>
  <c r="AC22" i="39"/>
  <c r="AE22" i="39"/>
  <c r="AY44" i="45"/>
  <c r="AG9" i="7" s="1"/>
  <c r="M48" i="36"/>
  <c r="Y10" i="37"/>
  <c r="W10" i="37"/>
  <c r="Q35" i="37"/>
  <c r="Y20" i="34"/>
  <c r="Y21" i="41"/>
  <c r="AM46" i="34"/>
  <c r="AS46" i="41"/>
  <c r="AU46" i="41"/>
  <c r="AM22" i="37"/>
  <c r="I53" i="26"/>
  <c r="E32" i="12" s="1"/>
  <c r="E39" i="12" s="1"/>
  <c r="M51" i="26"/>
  <c r="M53" i="26" s="1"/>
  <c r="BA8" i="45"/>
  <c r="AY8" i="45"/>
  <c r="Y49" i="56"/>
  <c r="AM20" i="40"/>
  <c r="Y46" i="30"/>
  <c r="Y22" i="43"/>
  <c r="W64" i="50"/>
  <c r="W66" i="50" s="1"/>
  <c r="E29" i="8" s="1"/>
  <c r="Y20" i="35"/>
  <c r="AS20" i="38"/>
  <c r="AU20" i="38"/>
  <c r="I64" i="54"/>
  <c r="I66" i="54" s="1"/>
  <c r="AS21" i="45"/>
  <c r="AU21" i="45"/>
  <c r="Y23" i="50"/>
  <c r="Y22" i="33"/>
  <c r="Y46" i="31"/>
  <c r="S24" i="28"/>
  <c r="AU44" i="30"/>
  <c r="M48" i="39"/>
  <c r="Y52" i="50"/>
  <c r="AO20" i="33"/>
  <c r="AC20" i="36"/>
  <c r="AE20" i="36"/>
  <c r="AO21" i="30"/>
  <c r="AY21" i="30" s="1"/>
  <c r="AO21" i="42"/>
  <c r="Y22" i="38"/>
  <c r="AS22" i="39"/>
  <c r="AU22" i="39"/>
  <c r="Y46" i="33"/>
  <c r="AO22" i="36"/>
  <c r="Y22" i="30"/>
  <c r="AI22" i="30" s="1"/>
  <c r="K20" i="96"/>
  <c r="E65" i="95" s="1"/>
  <c r="G65" i="95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M25" i="95"/>
  <c r="Y20" i="37"/>
  <c r="Y20" i="40"/>
  <c r="AS46" i="30"/>
  <c r="AU46" i="30"/>
  <c r="AC22" i="34"/>
  <c r="AE22" i="34"/>
  <c r="Y48" i="56"/>
  <c r="S10" i="40"/>
  <c r="M8" i="94"/>
  <c r="M41" i="94" s="1"/>
  <c r="AS26" i="56"/>
  <c r="Y26" i="56"/>
  <c r="AM26" i="56"/>
  <c r="AM64" i="56" s="1"/>
  <c r="E13" i="10" s="1"/>
  <c r="AC26" i="56"/>
  <c r="AC64" i="56" s="1"/>
  <c r="E10" i="10" s="1"/>
  <c r="Q26" i="56"/>
  <c r="M64" i="56"/>
  <c r="Y21" i="45"/>
  <c r="CE98" i="52"/>
  <c r="E28" i="8" s="1"/>
  <c r="AO22" i="40"/>
  <c r="M47" i="30"/>
  <c r="M48" i="30" s="1"/>
  <c r="Q45" i="30"/>
  <c r="S45" i="30" s="1"/>
  <c r="AO21" i="35"/>
  <c r="AS46" i="36"/>
  <c r="AU46" i="36"/>
  <c r="M48" i="44"/>
  <c r="S10" i="45"/>
  <c r="Y20" i="42"/>
  <c r="AO46" i="33"/>
  <c r="Y21" i="40"/>
  <c r="AC22" i="45"/>
  <c r="AE22" i="45"/>
  <c r="M63" i="95"/>
  <c r="K18" i="49"/>
  <c r="K19" i="49" s="1"/>
  <c r="M19" i="49" s="1"/>
  <c r="Q19" i="49" s="1"/>
  <c r="W19" i="49" s="1"/>
  <c r="Y22" i="35"/>
  <c r="AS46" i="37"/>
  <c r="AU46" i="37"/>
  <c r="AC20" i="43"/>
  <c r="AE20" i="43"/>
  <c r="AC46" i="43"/>
  <c r="AE46" i="43"/>
  <c r="AO46" i="45"/>
  <c r="AI10" i="35" l="1"/>
  <c r="AK10" i="35"/>
  <c r="Y35" i="35"/>
  <c r="S47" i="36"/>
  <c r="AM45" i="36"/>
  <c r="AO45" i="36" s="1"/>
  <c r="AI10" i="41"/>
  <c r="Y35" i="41"/>
  <c r="AK10" i="41"/>
  <c r="AY20" i="35"/>
  <c r="BA20" i="35"/>
  <c r="AY46" i="40"/>
  <c r="BA46" i="40"/>
  <c r="AO45" i="44"/>
  <c r="S47" i="44"/>
  <c r="AM45" i="44"/>
  <c r="S47" i="30"/>
  <c r="AM45" i="30"/>
  <c r="AY10" i="41"/>
  <c r="BA10" i="41"/>
  <c r="AO35" i="41"/>
  <c r="AY10" i="38"/>
  <c r="AO35" i="38"/>
  <c r="BA10" i="38"/>
  <c r="AY10" i="33"/>
  <c r="BA10" i="33"/>
  <c r="AY46" i="32"/>
  <c r="BA46" i="32"/>
  <c r="AI10" i="38"/>
  <c r="Y35" i="38"/>
  <c r="AK10" i="38"/>
  <c r="AY21" i="38"/>
  <c r="BA21" i="38"/>
  <c r="AI10" i="44"/>
  <c r="Y35" i="44"/>
  <c r="AK10" i="44"/>
  <c r="AY20" i="36"/>
  <c r="BA20" i="36"/>
  <c r="AY21" i="40"/>
  <c r="BA21" i="40"/>
  <c r="S47" i="34"/>
  <c r="AM45" i="34"/>
  <c r="AO45" i="34"/>
  <c r="AY46" i="38"/>
  <c r="BA46" i="38"/>
  <c r="AI10" i="32"/>
  <c r="Y35" i="32"/>
  <c r="AK10" i="32"/>
  <c r="AI10" i="39"/>
  <c r="Y35" i="39"/>
  <c r="AK10" i="39"/>
  <c r="AY22" i="34"/>
  <c r="BA22" i="34"/>
  <c r="AI10" i="33"/>
  <c r="Y35" i="33"/>
  <c r="AK10" i="33"/>
  <c r="AI10" i="31"/>
  <c r="Y35" i="31"/>
  <c r="AK10" i="31"/>
  <c r="S47" i="46"/>
  <c r="AM45" i="46"/>
  <c r="AM47" i="46" s="1"/>
  <c r="U8" i="28" s="1"/>
  <c r="AI20" i="42"/>
  <c r="AK20" i="42"/>
  <c r="AM10" i="40"/>
  <c r="AO10" i="40" s="1"/>
  <c r="S35" i="40"/>
  <c r="AI22" i="35"/>
  <c r="AK22" i="35"/>
  <c r="AM10" i="45"/>
  <c r="S35" i="45"/>
  <c r="AY21" i="35"/>
  <c r="BA21" i="35"/>
  <c r="AY22" i="40"/>
  <c r="BA22" i="40"/>
  <c r="W26" i="56"/>
  <c r="W64" i="56" s="1"/>
  <c r="E8" i="8" s="1"/>
  <c r="E10" i="8" s="1"/>
  <c r="Q64" i="56"/>
  <c r="E8" i="10" s="1"/>
  <c r="AI26" i="56"/>
  <c r="K65" i="95"/>
  <c r="I55" i="53" s="1"/>
  <c r="M55" i="53" s="1"/>
  <c r="Q55" i="53" s="1"/>
  <c r="W55" i="53" s="1"/>
  <c r="AI22" i="33"/>
  <c r="AK22" i="33"/>
  <c r="AI46" i="30"/>
  <c r="AK46" i="30"/>
  <c r="AI20" i="34"/>
  <c r="AK20" i="34"/>
  <c r="W45" i="45"/>
  <c r="Q47" i="45"/>
  <c r="AS22" i="33"/>
  <c r="AU22" i="33"/>
  <c r="AS20" i="31"/>
  <c r="AU20" i="31"/>
  <c r="AC10" i="42"/>
  <c r="AC35" i="42" s="1"/>
  <c r="W35" i="42"/>
  <c r="AE10" i="42"/>
  <c r="E8" i="28"/>
  <c r="AI22" i="40"/>
  <c r="AK22" i="40"/>
  <c r="AS21" i="41"/>
  <c r="AU21" i="41"/>
  <c r="Q47" i="43"/>
  <c r="W45" i="43"/>
  <c r="Y45" i="38"/>
  <c r="W45" i="38"/>
  <c r="Q47" i="38"/>
  <c r="AO45" i="31"/>
  <c r="S47" i="31"/>
  <c r="AM45" i="31"/>
  <c r="Y24" i="28"/>
  <c r="BA44" i="30"/>
  <c r="M23" i="49"/>
  <c r="I25" i="49"/>
  <c r="AS46" i="43"/>
  <c r="AU46" i="43"/>
  <c r="AI21" i="31"/>
  <c r="AK21" i="31"/>
  <c r="AI22" i="37"/>
  <c r="AK22" i="37"/>
  <c r="AI20" i="44"/>
  <c r="AK20" i="44"/>
  <c r="Q48" i="43"/>
  <c r="AS22" i="45"/>
  <c r="AU22" i="45"/>
  <c r="AS21" i="32"/>
  <c r="AU21" i="32"/>
  <c r="Y18" i="28"/>
  <c r="BA44" i="36"/>
  <c r="AM10" i="31"/>
  <c r="S35" i="31"/>
  <c r="AS21" i="39"/>
  <c r="AU21" i="39"/>
  <c r="AM25" i="51"/>
  <c r="BS25" i="51"/>
  <c r="AU47" i="46"/>
  <c r="AC10" i="45"/>
  <c r="AC35" i="45" s="1"/>
  <c r="W35" i="45"/>
  <c r="AE10" i="45"/>
  <c r="M48" i="35"/>
  <c r="Q53" i="55"/>
  <c r="W53" i="55" s="1"/>
  <c r="AA53" i="55"/>
  <c r="AI53" i="55"/>
  <c r="AS20" i="39"/>
  <c r="AU20" i="39"/>
  <c r="AS10" i="39"/>
  <c r="AS35" i="39" s="1"/>
  <c r="AM35" i="39"/>
  <c r="AU10" i="39"/>
  <c r="AS22" i="42"/>
  <c r="AU22" i="42"/>
  <c r="AS20" i="45"/>
  <c r="AU20" i="45"/>
  <c r="AO22" i="30"/>
  <c r="AY22" i="30" s="1"/>
  <c r="AS10" i="36"/>
  <c r="AM35" i="36"/>
  <c r="AU10" i="36"/>
  <c r="AS10" i="43"/>
  <c r="AM35" i="43"/>
  <c r="AU10" i="43"/>
  <c r="AY10" i="42"/>
  <c r="AO35" i="42"/>
  <c r="BA10" i="42"/>
  <c r="AS21" i="44"/>
  <c r="AU21" i="44"/>
  <c r="W45" i="39"/>
  <c r="Q47" i="39"/>
  <c r="AS20" i="41"/>
  <c r="AU20" i="41"/>
  <c r="AY10" i="35"/>
  <c r="BA10" i="35"/>
  <c r="AS10" i="32"/>
  <c r="AM35" i="32"/>
  <c r="AU10" i="32"/>
  <c r="AI20" i="40"/>
  <c r="AK20" i="40"/>
  <c r="AI22" i="38"/>
  <c r="AK22" i="38"/>
  <c r="AI20" i="35"/>
  <c r="AK20" i="35"/>
  <c r="AS20" i="40"/>
  <c r="AU20" i="40"/>
  <c r="AS22" i="37"/>
  <c r="AU22" i="37"/>
  <c r="AS46" i="34"/>
  <c r="AU46" i="34"/>
  <c r="Y22" i="28"/>
  <c r="BA44" i="32"/>
  <c r="AY20" i="31"/>
  <c r="BA20" i="31"/>
  <c r="E86" i="95"/>
  <c r="AI10" i="42"/>
  <c r="Y35" i="42"/>
  <c r="AK10" i="42"/>
  <c r="K8" i="28"/>
  <c r="AY21" i="41"/>
  <c r="BA21" i="41"/>
  <c r="Q42" i="55"/>
  <c r="AA42" i="55"/>
  <c r="M58" i="55"/>
  <c r="AI42" i="55"/>
  <c r="AI58" i="55" s="1"/>
  <c r="I13" i="10" s="1"/>
  <c r="M48" i="45"/>
  <c r="AC10" i="40"/>
  <c r="AC35" i="40" s="1"/>
  <c r="W35" i="40"/>
  <c r="AE10" i="40"/>
  <c r="Q47" i="32"/>
  <c r="W45" i="32"/>
  <c r="AS21" i="33"/>
  <c r="AU21" i="33"/>
  <c r="AS10" i="38"/>
  <c r="AM35" i="38"/>
  <c r="AU10" i="38"/>
  <c r="AS21" i="43"/>
  <c r="AU21" i="43"/>
  <c r="AY20" i="43"/>
  <c r="BA20" i="43"/>
  <c r="AS46" i="44"/>
  <c r="AU46" i="44"/>
  <c r="AS10" i="33"/>
  <c r="AS35" i="33" s="1"/>
  <c r="AM35" i="33"/>
  <c r="AU10" i="33"/>
  <c r="W45" i="36"/>
  <c r="Q47" i="36"/>
  <c r="AM10" i="30"/>
  <c r="S35" i="30"/>
  <c r="S48" i="30" s="1"/>
  <c r="AC10" i="41"/>
  <c r="AC35" i="41" s="1"/>
  <c r="W35" i="41"/>
  <c r="AE10" i="41"/>
  <c r="AO45" i="33"/>
  <c r="S47" i="33"/>
  <c r="AM45" i="33"/>
  <c r="S47" i="35"/>
  <c r="AM45" i="35"/>
  <c r="AO45" i="35" s="1"/>
  <c r="AI46" i="34"/>
  <c r="AK46" i="34"/>
  <c r="AS21" i="40"/>
  <c r="AU21" i="40"/>
  <c r="AS46" i="32"/>
  <c r="AU46" i="32"/>
  <c r="AI21" i="43"/>
  <c r="AK21" i="43"/>
  <c r="AI46" i="45"/>
  <c r="AK46" i="45"/>
  <c r="Q48" i="38"/>
  <c r="M32" i="24"/>
  <c r="I38" i="24"/>
  <c r="Y23" i="28"/>
  <c r="BA44" i="31"/>
  <c r="AS20" i="37"/>
  <c r="AU20" i="37"/>
  <c r="AI21" i="32"/>
  <c r="AK21" i="32"/>
  <c r="Q48" i="36"/>
  <c r="AY22" i="38"/>
  <c r="BA22" i="38"/>
  <c r="W45" i="42"/>
  <c r="Q47" i="42"/>
  <c r="AS20" i="35"/>
  <c r="AU20" i="35"/>
  <c r="AC10" i="33"/>
  <c r="AC35" i="33" s="1"/>
  <c r="W35" i="33"/>
  <c r="AE10" i="33"/>
  <c r="AC10" i="43"/>
  <c r="AC35" i="43" s="1"/>
  <c r="W35" i="43"/>
  <c r="AE10" i="43"/>
  <c r="S47" i="37"/>
  <c r="S48" i="37" s="1"/>
  <c r="AM45" i="37"/>
  <c r="AO45" i="37" s="1"/>
  <c r="AY22" i="45"/>
  <c r="BA22" i="45"/>
  <c r="AY21" i="32"/>
  <c r="BA21" i="32"/>
  <c r="AY21" i="39"/>
  <c r="BA21" i="39"/>
  <c r="S48" i="46"/>
  <c r="AC10" i="30"/>
  <c r="AC35" i="30" s="1"/>
  <c r="W35" i="30"/>
  <c r="AI10" i="45"/>
  <c r="AI35" i="45" s="1"/>
  <c r="Y35" i="45"/>
  <c r="AK10" i="45"/>
  <c r="Y45" i="41"/>
  <c r="W45" i="41"/>
  <c r="Q47" i="41"/>
  <c r="AY10" i="39"/>
  <c r="BA10" i="39"/>
  <c r="K64" i="54"/>
  <c r="K65" i="54" s="1"/>
  <c r="M65" i="54" s="1"/>
  <c r="Q65" i="54" s="1"/>
  <c r="W65" i="54" s="1"/>
  <c r="M66" i="54"/>
  <c r="AY20" i="32"/>
  <c r="BA20" i="32"/>
  <c r="AS10" i="37"/>
  <c r="AS35" i="37" s="1"/>
  <c r="AM35" i="37"/>
  <c r="AU10" i="37"/>
  <c r="AY10" i="36"/>
  <c r="AO35" i="36"/>
  <c r="BA10" i="36"/>
  <c r="AS20" i="36"/>
  <c r="AU20" i="36"/>
  <c r="W45" i="44"/>
  <c r="Q47" i="44"/>
  <c r="AY10" i="43"/>
  <c r="BA10" i="43"/>
  <c r="AO35" i="39"/>
  <c r="AS20" i="34"/>
  <c r="AU20" i="34"/>
  <c r="AS21" i="34"/>
  <c r="AU21" i="34"/>
  <c r="AY20" i="41"/>
  <c r="AY35" i="41" s="1"/>
  <c r="BA20" i="41"/>
  <c r="AY46" i="45"/>
  <c r="BA46" i="45"/>
  <c r="AI21" i="40"/>
  <c r="AK21" i="40"/>
  <c r="W20" i="51"/>
  <c r="W24" i="51" s="1"/>
  <c r="I9" i="8" s="1"/>
  <c r="I10" i="8" s="1"/>
  <c r="Q24" i="51"/>
  <c r="G9" i="10" s="1"/>
  <c r="AI46" i="33"/>
  <c r="AK46" i="33"/>
  <c r="AY46" i="33"/>
  <c r="BA46" i="33"/>
  <c r="AK21" i="45"/>
  <c r="AI21" i="45"/>
  <c r="AI20" i="37"/>
  <c r="AK20" i="37"/>
  <c r="AY22" i="36"/>
  <c r="BA22" i="36"/>
  <c r="AY21" i="42"/>
  <c r="BA21" i="42"/>
  <c r="AY20" i="33"/>
  <c r="BA20" i="33"/>
  <c r="AO20" i="40"/>
  <c r="AO22" i="37"/>
  <c r="AO46" i="34"/>
  <c r="AC10" i="37"/>
  <c r="AC35" i="37" s="1"/>
  <c r="W35" i="37"/>
  <c r="AE10" i="37"/>
  <c r="AS21" i="36"/>
  <c r="AU21" i="36"/>
  <c r="AS20" i="44"/>
  <c r="AU20" i="44"/>
  <c r="S45" i="45"/>
  <c r="Y21" i="28"/>
  <c r="BA44" i="33"/>
  <c r="M48" i="43"/>
  <c r="AI46" i="42"/>
  <c r="AK46" i="42"/>
  <c r="M32" i="22"/>
  <c r="Y49" i="54"/>
  <c r="Y11" i="28"/>
  <c r="BA44" i="43"/>
  <c r="AO45" i="43"/>
  <c r="S47" i="43"/>
  <c r="AM45" i="43"/>
  <c r="Y10" i="40"/>
  <c r="AO21" i="33"/>
  <c r="AO35" i="33" s="1"/>
  <c r="S45" i="38"/>
  <c r="Q47" i="31"/>
  <c r="Y45" i="31"/>
  <c r="W45" i="31"/>
  <c r="AS22" i="31"/>
  <c r="AU22" i="31"/>
  <c r="AO21" i="43"/>
  <c r="AS20" i="43"/>
  <c r="AU20" i="43"/>
  <c r="AO46" i="44"/>
  <c r="W21" i="49"/>
  <c r="Q48" i="32"/>
  <c r="W44" i="53"/>
  <c r="AI21" i="34"/>
  <c r="AK21" i="34"/>
  <c r="BO29" i="51"/>
  <c r="BS29" i="51" s="1"/>
  <c r="BG29" i="51"/>
  <c r="AY29" i="51"/>
  <c r="AQ29" i="51"/>
  <c r="AQ31" i="51" s="1"/>
  <c r="I14" i="10" s="1"/>
  <c r="AI29" i="51"/>
  <c r="AM29" i="51" s="1"/>
  <c r="AA29" i="51"/>
  <c r="Q29" i="51"/>
  <c r="W29" i="51" s="1"/>
  <c r="AS20" i="42"/>
  <c r="AU20" i="42"/>
  <c r="K58" i="95"/>
  <c r="I34" i="22" s="1"/>
  <c r="M34" i="22" s="1"/>
  <c r="S34" i="22" s="1"/>
  <c r="AI21" i="42"/>
  <c r="AK21" i="42"/>
  <c r="Q48" i="39"/>
  <c r="M53" i="95"/>
  <c r="AO20" i="37"/>
  <c r="AC10" i="36"/>
  <c r="AC35" i="36" s="1"/>
  <c r="W35" i="36"/>
  <c r="AE10" i="36"/>
  <c r="AS22" i="38"/>
  <c r="AU22" i="38"/>
  <c r="AI21" i="38"/>
  <c r="AK21" i="38"/>
  <c r="AI46" i="37"/>
  <c r="AK46" i="37"/>
  <c r="M48" i="32"/>
  <c r="Y10" i="43"/>
  <c r="Y45" i="37"/>
  <c r="W45" i="37"/>
  <c r="Q47" i="37"/>
  <c r="Q48" i="37" s="1"/>
  <c r="Q31" i="51"/>
  <c r="I9" i="10" s="1"/>
  <c r="W25" i="51"/>
  <c r="W31" i="51" s="1"/>
  <c r="M9" i="8" s="1"/>
  <c r="AY31" i="51"/>
  <c r="I16" i="10" s="1"/>
  <c r="Q48" i="31"/>
  <c r="AM35" i="46"/>
  <c r="Y10" i="30"/>
  <c r="Q48" i="44"/>
  <c r="M25" i="28"/>
  <c r="AC10" i="34"/>
  <c r="AC35" i="34" s="1"/>
  <c r="W35" i="34"/>
  <c r="AE10" i="34"/>
  <c r="W26" i="54"/>
  <c r="W64" i="54" s="1"/>
  <c r="W66" i="54" s="1"/>
  <c r="E27" i="8" s="1"/>
  <c r="E30" i="8" s="1"/>
  <c r="Q64" i="54"/>
  <c r="Q66" i="54" s="1"/>
  <c r="E23" i="10" s="1"/>
  <c r="AS20" i="32"/>
  <c r="AU20" i="32"/>
  <c r="AO46" i="46"/>
  <c r="BA46" i="46" s="1"/>
  <c r="AO10" i="37"/>
  <c r="S47" i="40"/>
  <c r="AM45" i="40"/>
  <c r="AO45" i="40" s="1"/>
  <c r="AY46" i="31"/>
  <c r="BA46" i="31"/>
  <c r="AS22" i="35"/>
  <c r="AU22" i="35"/>
  <c r="I45" i="53"/>
  <c r="K86" i="95"/>
  <c r="E27" i="12" s="1"/>
  <c r="E42" i="12" s="1"/>
  <c r="W45" i="34"/>
  <c r="Y45" i="34" s="1"/>
  <c r="Q47" i="34"/>
  <c r="Q48" i="34" s="1"/>
  <c r="AO20" i="34"/>
  <c r="AO21" i="34"/>
  <c r="S47" i="39"/>
  <c r="AM45" i="39"/>
  <c r="AO45" i="39" s="1"/>
  <c r="S48" i="35"/>
  <c r="Y45" i="30"/>
  <c r="W45" i="30"/>
  <c r="Q47" i="30"/>
  <c r="Q48" i="30" s="1"/>
  <c r="AM20" i="51"/>
  <c r="AM24" i="51" s="1"/>
  <c r="I19" i="8" s="1"/>
  <c r="AI24" i="51"/>
  <c r="G15" i="10" s="1"/>
  <c r="BS20" i="51"/>
  <c r="BS24" i="51" s="1"/>
  <c r="I28" i="8" s="1"/>
  <c r="BO24" i="51"/>
  <c r="G24" i="10" s="1"/>
  <c r="AI46" i="31"/>
  <c r="AK46" i="31"/>
  <c r="AI22" i="43"/>
  <c r="AK22" i="43"/>
  <c r="AI21" i="41"/>
  <c r="AK21" i="41"/>
  <c r="Y35" i="37"/>
  <c r="AI10" i="37"/>
  <c r="AI35" i="37" s="1"/>
  <c r="AK10" i="37"/>
  <c r="AY21" i="36"/>
  <c r="BA21" i="36"/>
  <c r="AY20" i="44"/>
  <c r="BA20" i="44"/>
  <c r="AY22" i="33"/>
  <c r="BA22" i="33"/>
  <c r="AI21" i="39"/>
  <c r="AK21" i="39"/>
  <c r="Q48" i="42"/>
  <c r="AS46" i="38"/>
  <c r="AU46" i="38"/>
  <c r="AI46" i="35"/>
  <c r="AK46" i="35"/>
  <c r="AS10" i="41"/>
  <c r="AS35" i="41" s="1"/>
  <c r="AM35" i="41"/>
  <c r="AU10" i="41"/>
  <c r="S47" i="32"/>
  <c r="S48" i="32" s="1"/>
  <c r="AM45" i="32"/>
  <c r="AO45" i="32" s="1"/>
  <c r="AC10" i="35"/>
  <c r="AC35" i="35" s="1"/>
  <c r="W35" i="35"/>
  <c r="AE10" i="35"/>
  <c r="Q66" i="50"/>
  <c r="E25" i="10" s="1"/>
  <c r="O64" i="50"/>
  <c r="Y64" i="50"/>
  <c r="AY22" i="31"/>
  <c r="BA22" i="31"/>
  <c r="AY46" i="43"/>
  <c r="BA46" i="43"/>
  <c r="S48" i="33"/>
  <c r="AC10" i="32"/>
  <c r="AC35" i="32" s="1"/>
  <c r="W35" i="32"/>
  <c r="AE10" i="32"/>
  <c r="AO10" i="44"/>
  <c r="AM10" i="44"/>
  <c r="S35" i="44"/>
  <c r="S48" i="44" s="1"/>
  <c r="Q48" i="41"/>
  <c r="Y45" i="33"/>
  <c r="W45" i="33"/>
  <c r="Q47" i="33"/>
  <c r="AM10" i="34"/>
  <c r="S35" i="34"/>
  <c r="S48" i="34" s="1"/>
  <c r="Q47" i="35"/>
  <c r="Q48" i="35" s="1"/>
  <c r="W45" i="35"/>
  <c r="AY20" i="42"/>
  <c r="BA20" i="42"/>
  <c r="AI21" i="36"/>
  <c r="AK21" i="36"/>
  <c r="AC10" i="39"/>
  <c r="AC35" i="39" s="1"/>
  <c r="W35" i="39"/>
  <c r="AE10" i="39"/>
  <c r="AC10" i="38"/>
  <c r="AC35" i="38" s="1"/>
  <c r="W35" i="38"/>
  <c r="AE10" i="38"/>
  <c r="AS22" i="34"/>
  <c r="AU22" i="34"/>
  <c r="AI10" i="36"/>
  <c r="AI35" i="36" s="1"/>
  <c r="Y35" i="36"/>
  <c r="AK10" i="36"/>
  <c r="S45" i="42"/>
  <c r="Q48" i="33"/>
  <c r="AI46" i="39"/>
  <c r="AK46" i="39"/>
  <c r="I31" i="51"/>
  <c r="S17" i="23"/>
  <c r="S90" i="23" s="1"/>
  <c r="E39" i="8" s="1"/>
  <c r="M90" i="23"/>
  <c r="E33" i="10" s="1"/>
  <c r="Y14" i="28"/>
  <c r="Y25" i="28" s="1"/>
  <c r="Y31" i="28" s="1"/>
  <c r="AG27" i="7" s="1"/>
  <c r="BA44" i="40"/>
  <c r="AA31" i="51"/>
  <c r="I11" i="10" s="1"/>
  <c r="BG31" i="51"/>
  <c r="I20" i="10" s="1"/>
  <c r="AC10" i="31"/>
  <c r="AC35" i="31" s="1"/>
  <c r="W35" i="31"/>
  <c r="AE10" i="31"/>
  <c r="AO35" i="46"/>
  <c r="AS21" i="38"/>
  <c r="AU21" i="38"/>
  <c r="Y45" i="46"/>
  <c r="Y47" i="46" s="1"/>
  <c r="O8" i="28" s="1"/>
  <c r="W45" i="46"/>
  <c r="W47" i="46" s="1"/>
  <c r="I8" i="28" s="1"/>
  <c r="Q47" i="46"/>
  <c r="Q48" i="46" s="1"/>
  <c r="W16" i="49"/>
  <c r="Q20" i="49"/>
  <c r="G25" i="10" s="1"/>
  <c r="Q18" i="49"/>
  <c r="O18" i="49" s="1"/>
  <c r="S25" i="28"/>
  <c r="S31" i="28" s="1"/>
  <c r="AC27" i="7" s="1"/>
  <c r="Q48" i="45"/>
  <c r="AC10" i="44"/>
  <c r="AC35" i="44" s="1"/>
  <c r="W35" i="44"/>
  <c r="AE10" i="44"/>
  <c r="AI10" i="34"/>
  <c r="AI35" i="34" s="1"/>
  <c r="Y35" i="34"/>
  <c r="AK10" i="34"/>
  <c r="AY20" i="39"/>
  <c r="BA20" i="39"/>
  <c r="S45" i="41"/>
  <c r="S48" i="39"/>
  <c r="AY22" i="42"/>
  <c r="BA22" i="42"/>
  <c r="AY20" i="45"/>
  <c r="BA20" i="45"/>
  <c r="AS46" i="40"/>
  <c r="AU46" i="40"/>
  <c r="S48" i="36"/>
  <c r="W45" i="40"/>
  <c r="Q47" i="40"/>
  <c r="Q48" i="40" s="1"/>
  <c r="AS46" i="31"/>
  <c r="AU46" i="31"/>
  <c r="M48" i="33"/>
  <c r="AO22" i="35"/>
  <c r="S48" i="43"/>
  <c r="AS10" i="42"/>
  <c r="AS35" i="42" s="1"/>
  <c r="AM35" i="42"/>
  <c r="AU10" i="42"/>
  <c r="AY35" i="39"/>
  <c r="AO21" i="44"/>
  <c r="AS10" i="35"/>
  <c r="AS35" i="35" s="1"/>
  <c r="AM35" i="35"/>
  <c r="AU10" i="35"/>
  <c r="AO10" i="32"/>
  <c r="AO47" i="39" l="1"/>
  <c r="AY45" i="39"/>
  <c r="AY47" i="39" s="1"/>
  <c r="AW15" i="7" s="1"/>
  <c r="BA45" i="39"/>
  <c r="AO47" i="40"/>
  <c r="AY45" i="40"/>
  <c r="AY47" i="40" s="1"/>
  <c r="AW14" i="7" s="1"/>
  <c r="BA45" i="40"/>
  <c r="AO47" i="37"/>
  <c r="AY45" i="37"/>
  <c r="AY47" i="37" s="1"/>
  <c r="AW17" i="7" s="1"/>
  <c r="BA45" i="37"/>
  <c r="AO47" i="32"/>
  <c r="AY45" i="32"/>
  <c r="AY47" i="32" s="1"/>
  <c r="AW24" i="7" s="1"/>
  <c r="BA45" i="32"/>
  <c r="Y47" i="34"/>
  <c r="AI45" i="34"/>
  <c r="AI47" i="34" s="1"/>
  <c r="AO20" i="7" s="1"/>
  <c r="AK45" i="34"/>
  <c r="Q13" i="7"/>
  <c r="AY10" i="40"/>
  <c r="AO35" i="40"/>
  <c r="BA10" i="40"/>
  <c r="I59" i="10"/>
  <c r="I61" i="10" s="1"/>
  <c r="E43" i="12"/>
  <c r="E20" i="9" s="1"/>
  <c r="AO47" i="35"/>
  <c r="AY45" i="35"/>
  <c r="AY47" i="35" s="1"/>
  <c r="AW19" i="7" s="1"/>
  <c r="BA45" i="35"/>
  <c r="W21" i="28"/>
  <c r="BA35" i="33"/>
  <c r="AO47" i="36"/>
  <c r="AY45" i="36"/>
  <c r="AY47" i="36" s="1"/>
  <c r="AW18" i="7" s="1"/>
  <c r="BA45" i="36"/>
  <c r="M19" i="7"/>
  <c r="Q15" i="7"/>
  <c r="AY48" i="39"/>
  <c r="S47" i="41"/>
  <c r="S48" i="41" s="1"/>
  <c r="AM45" i="41"/>
  <c r="E10" i="7"/>
  <c r="K18" i="28"/>
  <c r="AK35" i="36"/>
  <c r="Q19" i="28"/>
  <c r="AU35" i="35"/>
  <c r="AY22" i="35"/>
  <c r="BA22" i="35"/>
  <c r="I20" i="7"/>
  <c r="AI48" i="34"/>
  <c r="W20" i="49"/>
  <c r="I29" i="8" s="1"/>
  <c r="W18" i="49"/>
  <c r="E23" i="28"/>
  <c r="AE35" i="31"/>
  <c r="I18" i="7"/>
  <c r="E16" i="28"/>
  <c r="AE35" i="38"/>
  <c r="E15" i="7"/>
  <c r="W47" i="33"/>
  <c r="AC45" i="33"/>
  <c r="AC47" i="33" s="1"/>
  <c r="AK21" i="7" s="1"/>
  <c r="AE45" i="33"/>
  <c r="AS10" i="44"/>
  <c r="AS35" i="44" s="1"/>
  <c r="AM35" i="44"/>
  <c r="AU10" i="44"/>
  <c r="E24" i="7"/>
  <c r="E19" i="28"/>
  <c r="AE35" i="35"/>
  <c r="K17" i="28"/>
  <c r="AK35" i="37"/>
  <c r="I30" i="8"/>
  <c r="W47" i="30"/>
  <c r="AC45" i="30"/>
  <c r="AC47" i="30" s="1"/>
  <c r="AK26" i="7" s="1"/>
  <c r="AE45" i="30"/>
  <c r="AY20" i="34"/>
  <c r="BA20" i="34"/>
  <c r="AI10" i="43"/>
  <c r="AI35" i="43" s="1"/>
  <c r="Y35" i="43"/>
  <c r="AK10" i="43"/>
  <c r="AI10" i="40"/>
  <c r="AI35" i="40" s="1"/>
  <c r="Y35" i="40"/>
  <c r="AK10" i="40"/>
  <c r="M38" i="22"/>
  <c r="I33" i="10" s="1"/>
  <c r="S32" i="22"/>
  <c r="S38" i="22" s="1"/>
  <c r="M39" i="8" s="1"/>
  <c r="E17" i="28"/>
  <c r="AE35" i="37"/>
  <c r="AY20" i="40"/>
  <c r="BA20" i="40"/>
  <c r="W15" i="28"/>
  <c r="AO48" i="39"/>
  <c r="BA48" i="39" s="1"/>
  <c r="BA35" i="39"/>
  <c r="E24" i="28"/>
  <c r="W48" i="30"/>
  <c r="AE48" i="30" s="1"/>
  <c r="E11" i="7"/>
  <c r="W47" i="42"/>
  <c r="AC45" i="42"/>
  <c r="AC47" i="42" s="1"/>
  <c r="AK12" i="7" s="1"/>
  <c r="AE45" i="42"/>
  <c r="AO47" i="33"/>
  <c r="AY45" i="33"/>
  <c r="AY47" i="33" s="1"/>
  <c r="AW21" i="7" s="1"/>
  <c r="BA45" i="33"/>
  <c r="W47" i="36"/>
  <c r="AC45" i="36"/>
  <c r="AC47" i="36" s="1"/>
  <c r="AK18" i="7" s="1"/>
  <c r="AE45" i="36"/>
  <c r="M21" i="7"/>
  <c r="Q16" i="28"/>
  <c r="AU35" i="38"/>
  <c r="W47" i="32"/>
  <c r="AC45" i="32"/>
  <c r="AC47" i="32" s="1"/>
  <c r="AK24" i="7" s="1"/>
  <c r="AE45" i="32"/>
  <c r="E14" i="28"/>
  <c r="AE35" i="40"/>
  <c r="AS35" i="32"/>
  <c r="W47" i="39"/>
  <c r="AC45" i="39"/>
  <c r="AC47" i="39" s="1"/>
  <c r="AK15" i="7" s="1"/>
  <c r="AE45" i="39"/>
  <c r="W12" i="28"/>
  <c r="BA35" i="42"/>
  <c r="AS35" i="43"/>
  <c r="M15" i="7"/>
  <c r="E9" i="28"/>
  <c r="AE35" i="45"/>
  <c r="AE47" i="46"/>
  <c r="BS31" i="51"/>
  <c r="M28" i="8" s="1"/>
  <c r="AS10" i="31"/>
  <c r="AS35" i="31" s="1"/>
  <c r="AM35" i="31"/>
  <c r="AU10" i="31"/>
  <c r="Y26" i="28"/>
  <c r="G40" i="10" s="1"/>
  <c r="W47" i="43"/>
  <c r="AC45" i="43"/>
  <c r="AC47" i="43" s="1"/>
  <c r="AK11" i="7" s="1"/>
  <c r="AE45" i="43"/>
  <c r="W48" i="46"/>
  <c r="AE48" i="46" s="1"/>
  <c r="E12" i="7"/>
  <c r="AC48" i="42"/>
  <c r="AI35" i="31"/>
  <c r="AI35" i="39"/>
  <c r="AI35" i="38"/>
  <c r="AY35" i="38"/>
  <c r="AM47" i="44"/>
  <c r="AS45" i="44"/>
  <c r="AS47" i="44" s="1"/>
  <c r="AS10" i="7" s="1"/>
  <c r="AU45" i="44"/>
  <c r="K13" i="28"/>
  <c r="AK35" i="41"/>
  <c r="W47" i="40"/>
  <c r="AC45" i="40"/>
  <c r="AC47" i="40" s="1"/>
  <c r="AK14" i="7" s="1"/>
  <c r="AE45" i="40"/>
  <c r="E25" i="7"/>
  <c r="S47" i="42"/>
  <c r="S48" i="42" s="1"/>
  <c r="AM45" i="42"/>
  <c r="AO45" i="42"/>
  <c r="W47" i="35"/>
  <c r="AC45" i="35"/>
  <c r="AC47" i="35" s="1"/>
  <c r="AK19" i="7" s="1"/>
  <c r="AE45" i="35"/>
  <c r="AS10" i="34"/>
  <c r="AS35" i="34" s="1"/>
  <c r="AM35" i="34"/>
  <c r="AU10" i="34"/>
  <c r="Y47" i="33"/>
  <c r="AI45" i="33"/>
  <c r="AI47" i="33" s="1"/>
  <c r="AO21" i="7" s="1"/>
  <c r="AK45" i="33"/>
  <c r="AY10" i="44"/>
  <c r="BA10" i="44"/>
  <c r="AO35" i="44"/>
  <c r="E19" i="7"/>
  <c r="AC48" i="35"/>
  <c r="Y47" i="30"/>
  <c r="AI45" i="30"/>
  <c r="AI47" i="30" s="1"/>
  <c r="AO26" i="7" s="1"/>
  <c r="AK45" i="30"/>
  <c r="AM47" i="39"/>
  <c r="AS45" i="39"/>
  <c r="AS47" i="39" s="1"/>
  <c r="AS15" i="7" s="1"/>
  <c r="AU45" i="39"/>
  <c r="E20" i="28"/>
  <c r="AE35" i="34"/>
  <c r="Y35" i="30"/>
  <c r="AI10" i="30"/>
  <c r="AI35" i="30" s="1"/>
  <c r="E18" i="28"/>
  <c r="W48" i="36"/>
  <c r="AE48" i="36" s="1"/>
  <c r="AE35" i="36"/>
  <c r="S47" i="38"/>
  <c r="S48" i="38" s="1"/>
  <c r="AM45" i="38"/>
  <c r="AO45" i="38" s="1"/>
  <c r="AM47" i="43"/>
  <c r="AS45" i="43"/>
  <c r="AS47" i="43" s="1"/>
  <c r="AS11" i="7" s="1"/>
  <c r="AU45" i="43"/>
  <c r="E17" i="7"/>
  <c r="S26" i="28"/>
  <c r="G39" i="10" s="1"/>
  <c r="W47" i="44"/>
  <c r="AC45" i="44"/>
  <c r="AC47" i="44" s="1"/>
  <c r="AK10" i="7" s="1"/>
  <c r="AE45" i="44"/>
  <c r="Q17" i="28"/>
  <c r="AU35" i="37"/>
  <c r="E26" i="7"/>
  <c r="AC48" i="30"/>
  <c r="AS10" i="30"/>
  <c r="AS35" i="30" s="1"/>
  <c r="AM35" i="30"/>
  <c r="Y45" i="36"/>
  <c r="AS35" i="38"/>
  <c r="Y45" i="32"/>
  <c r="E14" i="7"/>
  <c r="AC48" i="40"/>
  <c r="K12" i="28"/>
  <c r="AK35" i="42"/>
  <c r="AY35" i="42"/>
  <c r="E9" i="7"/>
  <c r="BO31" i="51"/>
  <c r="I24" i="10" s="1"/>
  <c r="AO10" i="31"/>
  <c r="I27" i="49"/>
  <c r="AM47" i="31"/>
  <c r="AS45" i="31"/>
  <c r="AS47" i="31" s="1"/>
  <c r="AS25" i="7" s="1"/>
  <c r="AU45" i="31"/>
  <c r="W47" i="38"/>
  <c r="AC45" i="38"/>
  <c r="AC47" i="38" s="1"/>
  <c r="AK16" i="7" s="1"/>
  <c r="AE45" i="38"/>
  <c r="Y45" i="43"/>
  <c r="M65" i="95"/>
  <c r="M86" i="95" s="1"/>
  <c r="AO45" i="46"/>
  <c r="AO47" i="46" s="1"/>
  <c r="W13" i="28"/>
  <c r="BA35" i="41"/>
  <c r="AM47" i="30"/>
  <c r="AS45" i="30"/>
  <c r="AS47" i="30" s="1"/>
  <c r="AS26" i="7" s="1"/>
  <c r="AU45" i="30"/>
  <c r="AI35" i="41"/>
  <c r="K19" i="28"/>
  <c r="AK35" i="35"/>
  <c r="E16" i="7"/>
  <c r="AC48" i="38"/>
  <c r="AY10" i="32"/>
  <c r="AY35" i="32" s="1"/>
  <c r="AO35" i="32"/>
  <c r="BA10" i="32"/>
  <c r="AY21" i="44"/>
  <c r="BA21" i="44"/>
  <c r="M12" i="7"/>
  <c r="Y45" i="40"/>
  <c r="E10" i="28"/>
  <c r="W48" i="44"/>
  <c r="AE48" i="44" s="1"/>
  <c r="AE35" i="44"/>
  <c r="W8" i="28"/>
  <c r="AO48" i="46"/>
  <c r="BA48" i="46" s="1"/>
  <c r="Y45" i="35"/>
  <c r="AO10" i="34"/>
  <c r="AM47" i="32"/>
  <c r="AS45" i="32"/>
  <c r="AS47" i="32" s="1"/>
  <c r="AS24" i="7" s="1"/>
  <c r="AU45" i="32"/>
  <c r="Q13" i="28"/>
  <c r="AU35" i="41"/>
  <c r="M45" i="53"/>
  <c r="I60" i="53"/>
  <c r="I62" i="53" s="1"/>
  <c r="AO35" i="37"/>
  <c r="AY10" i="37"/>
  <c r="BA10" i="37"/>
  <c r="E20" i="7"/>
  <c r="W47" i="37"/>
  <c r="W48" i="37" s="1"/>
  <c r="AE48" i="37" s="1"/>
  <c r="AC45" i="37"/>
  <c r="AC47" i="37" s="1"/>
  <c r="AK17" i="7" s="1"/>
  <c r="AE45" i="37"/>
  <c r="E18" i="7"/>
  <c r="AC48" i="36"/>
  <c r="M58" i="95"/>
  <c r="AY21" i="43"/>
  <c r="BA21" i="43"/>
  <c r="W47" i="31"/>
  <c r="AC45" i="31"/>
  <c r="AC47" i="31" s="1"/>
  <c r="AK25" i="7" s="1"/>
  <c r="AE45" i="31"/>
  <c r="AY21" i="33"/>
  <c r="AY35" i="33" s="1"/>
  <c r="BA21" i="33"/>
  <c r="S47" i="45"/>
  <c r="S48" i="45" s="1"/>
  <c r="AM45" i="45"/>
  <c r="AO45" i="45" s="1"/>
  <c r="AY46" i="34"/>
  <c r="BA46" i="34"/>
  <c r="AO35" i="43"/>
  <c r="Y45" i="44"/>
  <c r="W18" i="28"/>
  <c r="AO48" i="36"/>
  <c r="BA48" i="36" s="1"/>
  <c r="BA35" i="36"/>
  <c r="M17" i="7"/>
  <c r="W47" i="41"/>
  <c r="AC45" i="41"/>
  <c r="AC47" i="41" s="1"/>
  <c r="AK13" i="7" s="1"/>
  <c r="AE45" i="41"/>
  <c r="K9" i="28"/>
  <c r="AK35" i="45"/>
  <c r="E21" i="28"/>
  <c r="W48" i="33"/>
  <c r="AE48" i="33" s="1"/>
  <c r="AE35" i="33"/>
  <c r="Y45" i="42"/>
  <c r="AM47" i="33"/>
  <c r="AS45" i="33"/>
  <c r="AS47" i="33" s="1"/>
  <c r="AS21" i="7" s="1"/>
  <c r="AU45" i="33"/>
  <c r="E13" i="28"/>
  <c r="W48" i="41"/>
  <c r="AE48" i="41" s="1"/>
  <c r="AE35" i="41"/>
  <c r="AO10" i="30"/>
  <c r="Y48" i="46"/>
  <c r="AK48" i="46" s="1"/>
  <c r="AI35" i="42"/>
  <c r="AO35" i="35"/>
  <c r="Y45" i="39"/>
  <c r="Q18" i="28"/>
  <c r="AU35" i="36"/>
  <c r="AK47" i="46"/>
  <c r="AM31" i="51"/>
  <c r="M19" i="8" s="1"/>
  <c r="Q23" i="49"/>
  <c r="M25" i="49"/>
  <c r="Y47" i="38"/>
  <c r="AI45" i="38"/>
  <c r="AI47" i="38" s="1"/>
  <c r="AO16" i="7" s="1"/>
  <c r="AK45" i="38"/>
  <c r="W47" i="45"/>
  <c r="AC45" i="45"/>
  <c r="AC47" i="45" s="1"/>
  <c r="AK9" i="7" s="1"/>
  <c r="AE45" i="45"/>
  <c r="AS10" i="45"/>
  <c r="AS35" i="45" s="1"/>
  <c r="AU10" i="45"/>
  <c r="AM35" i="45"/>
  <c r="S48" i="40"/>
  <c r="K21" i="28"/>
  <c r="Y48" i="33"/>
  <c r="AK35" i="33"/>
  <c r="K22" i="28"/>
  <c r="AK35" i="32"/>
  <c r="AO47" i="34"/>
  <c r="AY45" i="34"/>
  <c r="AY47" i="34" s="1"/>
  <c r="AW20" i="7" s="1"/>
  <c r="BA45" i="34"/>
  <c r="K10" i="28"/>
  <c r="AK35" i="44"/>
  <c r="AO47" i="44"/>
  <c r="AY45" i="44"/>
  <c r="BA45" i="44"/>
  <c r="AM47" i="36"/>
  <c r="AM48" i="36" s="1"/>
  <c r="AU48" i="36" s="1"/>
  <c r="AS45" i="36"/>
  <c r="AS47" i="36" s="1"/>
  <c r="AS18" i="7" s="1"/>
  <c r="AU45" i="36"/>
  <c r="Q12" i="28"/>
  <c r="AU35" i="42"/>
  <c r="AK48" i="33"/>
  <c r="K20" i="28"/>
  <c r="Y48" i="34"/>
  <c r="AK48" i="34" s="1"/>
  <c r="AK35" i="34"/>
  <c r="E15" i="28"/>
  <c r="W48" i="39"/>
  <c r="AE48" i="39" s="1"/>
  <c r="AE35" i="39"/>
  <c r="E22" i="28"/>
  <c r="W48" i="32"/>
  <c r="AE48" i="32" s="1"/>
  <c r="AE35" i="32"/>
  <c r="M13" i="7"/>
  <c r="I17" i="7"/>
  <c r="AY21" i="34"/>
  <c r="BA21" i="34"/>
  <c r="W47" i="34"/>
  <c r="W48" i="34" s="1"/>
  <c r="AE48" i="34" s="1"/>
  <c r="AC45" i="34"/>
  <c r="AC47" i="34" s="1"/>
  <c r="AK20" i="7" s="1"/>
  <c r="AE45" i="34"/>
  <c r="AM47" i="40"/>
  <c r="AS45" i="40"/>
  <c r="AS47" i="40" s="1"/>
  <c r="AS14" i="7" s="1"/>
  <c r="AU45" i="40"/>
  <c r="M31" i="28"/>
  <c r="Y27" i="7" s="1"/>
  <c r="M26" i="28"/>
  <c r="G38" i="10" s="1"/>
  <c r="G42" i="10" s="1"/>
  <c r="Q8" i="28"/>
  <c r="AM48" i="46"/>
  <c r="AU48" i="46" s="1"/>
  <c r="Y47" i="37"/>
  <c r="AI45" i="37"/>
  <c r="AI47" i="37" s="1"/>
  <c r="AO17" i="7" s="1"/>
  <c r="AK45" i="37"/>
  <c r="AY20" i="37"/>
  <c r="BA20" i="37"/>
  <c r="AY46" i="44"/>
  <c r="BA46" i="44"/>
  <c r="Y47" i="31"/>
  <c r="AI45" i="31"/>
  <c r="AI47" i="31" s="1"/>
  <c r="AO25" i="7" s="1"/>
  <c r="AK45" i="31"/>
  <c r="AO47" i="43"/>
  <c r="AY45" i="43"/>
  <c r="AY47" i="43" s="1"/>
  <c r="AW11" i="7" s="1"/>
  <c r="BA45" i="43"/>
  <c r="I38" i="22"/>
  <c r="AE48" i="43"/>
  <c r="AY22" i="37"/>
  <c r="BA22" i="37"/>
  <c r="AY35" i="43"/>
  <c r="AY35" i="36"/>
  <c r="Y47" i="41"/>
  <c r="AI45" i="41"/>
  <c r="AI47" i="41" s="1"/>
  <c r="AO13" i="7" s="1"/>
  <c r="AK45" i="41"/>
  <c r="I9" i="7"/>
  <c r="AM47" i="37"/>
  <c r="AM48" i="37" s="1"/>
  <c r="AU48" i="37" s="1"/>
  <c r="AS45" i="37"/>
  <c r="AS47" i="37" s="1"/>
  <c r="AS17" i="7" s="1"/>
  <c r="AU45" i="37"/>
  <c r="E11" i="28"/>
  <c r="E25" i="28" s="1"/>
  <c r="E31" i="28" s="1"/>
  <c r="E27" i="7" s="1"/>
  <c r="W48" i="43"/>
  <c r="AE35" i="43"/>
  <c r="E21" i="7"/>
  <c r="AC48" i="33"/>
  <c r="M38" i="24"/>
  <c r="I32" i="10" s="1"/>
  <c r="S32" i="24"/>
  <c r="S38" i="24" s="1"/>
  <c r="M38" i="8" s="1"/>
  <c r="AM47" i="35"/>
  <c r="AM48" i="35" s="1"/>
  <c r="AU48" i="35" s="1"/>
  <c r="AS45" i="35"/>
  <c r="AS47" i="35" s="1"/>
  <c r="AS19" i="7" s="1"/>
  <c r="AU45" i="35"/>
  <c r="E13" i="7"/>
  <c r="AC48" i="41"/>
  <c r="Q21" i="28"/>
  <c r="AM48" i="33"/>
  <c r="AU48" i="33" s="1"/>
  <c r="AU35" i="33"/>
  <c r="Q58" i="55"/>
  <c r="I8" i="10" s="1"/>
  <c r="W42" i="55"/>
  <c r="Q22" i="28"/>
  <c r="AM48" i="32"/>
  <c r="AU48" i="32" s="1"/>
  <c r="AU35" i="32"/>
  <c r="AY35" i="35"/>
  <c r="Q11" i="28"/>
  <c r="AM48" i="43"/>
  <c r="AU48" i="43" s="1"/>
  <c r="AU35" i="43"/>
  <c r="AS35" i="36"/>
  <c r="Q15" i="28"/>
  <c r="AM48" i="39"/>
  <c r="AU48" i="39" s="1"/>
  <c r="AU35" i="39"/>
  <c r="AI31" i="51"/>
  <c r="I15" i="10" s="1"/>
  <c r="S48" i="31"/>
  <c r="AO47" i="31"/>
  <c r="AY45" i="31"/>
  <c r="AY47" i="31" s="1"/>
  <c r="AW25" i="7" s="1"/>
  <c r="BA45" i="31"/>
  <c r="E12" i="28"/>
  <c r="W48" i="42"/>
  <c r="AE48" i="42" s="1"/>
  <c r="AE35" i="42"/>
  <c r="Y45" i="45"/>
  <c r="AO10" i="45"/>
  <c r="AS10" i="40"/>
  <c r="AS35" i="40" s="1"/>
  <c r="AM35" i="40"/>
  <c r="AU10" i="40"/>
  <c r="K23" i="28"/>
  <c r="Y48" i="31"/>
  <c r="AK48" i="31" s="1"/>
  <c r="AK35" i="31"/>
  <c r="AI35" i="33"/>
  <c r="K15" i="28"/>
  <c r="AK35" i="39"/>
  <c r="AI35" i="32"/>
  <c r="AM47" i="34"/>
  <c r="AS45" i="34"/>
  <c r="AS47" i="34" s="1"/>
  <c r="AS20" i="7" s="1"/>
  <c r="AU45" i="34"/>
  <c r="AI35" i="44"/>
  <c r="K16" i="28"/>
  <c r="Y48" i="38"/>
  <c r="AK48" i="38" s="1"/>
  <c r="AK35" i="38"/>
  <c r="W16" i="28"/>
  <c r="BA35" i="38"/>
  <c r="AO45" i="30"/>
  <c r="AI35" i="35"/>
  <c r="Q21" i="7" l="1"/>
  <c r="AY48" i="33"/>
  <c r="E12" i="9"/>
  <c r="G50" i="10"/>
  <c r="G55" i="10" s="1"/>
  <c r="G56" i="10" s="1"/>
  <c r="K56" i="10" s="1"/>
  <c r="AO47" i="45"/>
  <c r="AY45" i="45"/>
  <c r="AY47" i="45" s="1"/>
  <c r="AW9" i="7" s="1"/>
  <c r="BA45" i="45"/>
  <c r="AO47" i="38"/>
  <c r="AY45" i="38"/>
  <c r="AY47" i="38" s="1"/>
  <c r="AW16" i="7" s="1"/>
  <c r="BA45" i="38"/>
  <c r="I19" i="7"/>
  <c r="I21" i="7"/>
  <c r="AI48" i="33"/>
  <c r="Y47" i="45"/>
  <c r="AI45" i="45"/>
  <c r="AI47" i="45" s="1"/>
  <c r="AK45" i="45"/>
  <c r="M18" i="7"/>
  <c r="AS48" i="36"/>
  <c r="U20" i="28"/>
  <c r="AU47" i="34"/>
  <c r="M14" i="7"/>
  <c r="AS48" i="40"/>
  <c r="W58" i="55"/>
  <c r="M8" i="8" s="1"/>
  <c r="M10" i="8" s="1"/>
  <c r="AA58" i="55"/>
  <c r="I10" i="10" s="1"/>
  <c r="O13" i="28"/>
  <c r="AK47" i="41"/>
  <c r="AA11" i="28"/>
  <c r="BA47" i="43"/>
  <c r="AI48" i="37"/>
  <c r="AA20" i="28"/>
  <c r="BA47" i="34"/>
  <c r="Q9" i="28"/>
  <c r="Q25" i="28" s="1"/>
  <c r="Q31" i="28" s="1"/>
  <c r="M27" i="7" s="1"/>
  <c r="AU35" i="45"/>
  <c r="O16" i="28"/>
  <c r="AK47" i="38"/>
  <c r="Y47" i="39"/>
  <c r="AI45" i="39"/>
  <c r="AI47" i="39" s="1"/>
  <c r="AO15" i="7" s="1"/>
  <c r="AK45" i="39"/>
  <c r="AY10" i="30"/>
  <c r="AY35" i="30" s="1"/>
  <c r="AO35" i="30"/>
  <c r="I13" i="28"/>
  <c r="AE47" i="41"/>
  <c r="U22" i="28"/>
  <c r="AU47" i="32"/>
  <c r="Q24" i="7"/>
  <c r="AY48" i="32"/>
  <c r="AY10" i="31"/>
  <c r="AY35" i="31" s="1"/>
  <c r="BA10" i="31"/>
  <c r="AO35" i="31"/>
  <c r="Q12" i="7"/>
  <c r="Y47" i="36"/>
  <c r="AI45" i="36"/>
  <c r="AI47" i="36" s="1"/>
  <c r="AK45" i="36"/>
  <c r="U15" i="28"/>
  <c r="AU47" i="39"/>
  <c r="AY35" i="44"/>
  <c r="Q16" i="7"/>
  <c r="AY48" i="38"/>
  <c r="AS48" i="39"/>
  <c r="I15" i="28"/>
  <c r="AE47" i="39"/>
  <c r="AM47" i="41"/>
  <c r="AS45" i="41"/>
  <c r="AS47" i="41" s="1"/>
  <c r="AU45" i="41"/>
  <c r="W14" i="28"/>
  <c r="AO48" i="40"/>
  <c r="BA48" i="40" s="1"/>
  <c r="BA35" i="40"/>
  <c r="AA14" i="28"/>
  <c r="BA47" i="40"/>
  <c r="AA23" i="28"/>
  <c r="BA47" i="31"/>
  <c r="U19" i="28"/>
  <c r="AU47" i="35"/>
  <c r="Q18" i="7"/>
  <c r="AY48" i="36"/>
  <c r="I20" i="28"/>
  <c r="AE47" i="34"/>
  <c r="AY47" i="44"/>
  <c r="AW10" i="7" s="1"/>
  <c r="I9" i="28"/>
  <c r="AE47" i="45"/>
  <c r="W19" i="28"/>
  <c r="AO48" i="35"/>
  <c r="BA48" i="35" s="1"/>
  <c r="BA35" i="35"/>
  <c r="AS48" i="37"/>
  <c r="I23" i="28"/>
  <c r="AE47" i="31"/>
  <c r="Q45" i="53"/>
  <c r="M60" i="53"/>
  <c r="AY10" i="34"/>
  <c r="AY35" i="34" s="1"/>
  <c r="BA10" i="34"/>
  <c r="AO35" i="34"/>
  <c r="Y47" i="40"/>
  <c r="AI45" i="40"/>
  <c r="AI47" i="40" s="1"/>
  <c r="AO14" i="7" s="1"/>
  <c r="AK45" i="40"/>
  <c r="U23" i="28"/>
  <c r="AU47" i="31"/>
  <c r="Q24" i="28"/>
  <c r="AM48" i="30"/>
  <c r="AU48" i="30" s="1"/>
  <c r="AC48" i="37"/>
  <c r="U11" i="28"/>
  <c r="AU47" i="43"/>
  <c r="I26" i="7"/>
  <c r="AI48" i="30"/>
  <c r="Q20" i="28"/>
  <c r="AM48" i="34"/>
  <c r="AU48" i="34" s="1"/>
  <c r="AU35" i="34"/>
  <c r="I19" i="28"/>
  <c r="AE47" i="35"/>
  <c r="AC48" i="31"/>
  <c r="I14" i="28"/>
  <c r="AE47" i="40"/>
  <c r="I16" i="7"/>
  <c r="AI48" i="38"/>
  <c r="Q23" i="28"/>
  <c r="AM48" i="31"/>
  <c r="AU48" i="31" s="1"/>
  <c r="AU35" i="31"/>
  <c r="M24" i="7"/>
  <c r="AS48" i="32"/>
  <c r="I12" i="28"/>
  <c r="AE47" i="42"/>
  <c r="E26" i="28"/>
  <c r="E37" i="10" s="1"/>
  <c r="K11" i="28"/>
  <c r="AK35" i="43"/>
  <c r="W48" i="35"/>
  <c r="AE48" i="35" s="1"/>
  <c r="AS48" i="35"/>
  <c r="AA18" i="28"/>
  <c r="BA47" i="36"/>
  <c r="AY35" i="40"/>
  <c r="AA22" i="28"/>
  <c r="BA47" i="32"/>
  <c r="AA17" i="28"/>
  <c r="BA47" i="37"/>
  <c r="I10" i="7"/>
  <c r="AY10" i="45"/>
  <c r="AY35" i="45" s="1"/>
  <c r="BA10" i="45"/>
  <c r="AO35" i="45"/>
  <c r="Q11" i="7"/>
  <c r="AY48" i="43"/>
  <c r="O17" i="28"/>
  <c r="AK47" i="37"/>
  <c r="U14" i="28"/>
  <c r="AU47" i="40"/>
  <c r="AA10" i="28"/>
  <c r="BA47" i="44"/>
  <c r="M9" i="7"/>
  <c r="W23" i="49"/>
  <c r="W25" i="49" s="1"/>
  <c r="Q25" i="49"/>
  <c r="O25" i="49" s="1"/>
  <c r="I12" i="7"/>
  <c r="U21" i="28"/>
  <c r="AU47" i="33"/>
  <c r="Y47" i="44"/>
  <c r="AI45" i="44"/>
  <c r="AI47" i="44" s="1"/>
  <c r="AO10" i="7" s="1"/>
  <c r="AK45" i="44"/>
  <c r="AM47" i="45"/>
  <c r="AM48" i="45" s="1"/>
  <c r="AU48" i="45" s="1"/>
  <c r="AS45" i="45"/>
  <c r="AS47" i="45" s="1"/>
  <c r="AS9" i="7" s="1"/>
  <c r="AU45" i="45"/>
  <c r="I17" i="28"/>
  <c r="AE47" i="37"/>
  <c r="AY35" i="37"/>
  <c r="Y47" i="35"/>
  <c r="AI45" i="35"/>
  <c r="AI47" i="35" s="1"/>
  <c r="AO19" i="7" s="1"/>
  <c r="AK45" i="35"/>
  <c r="U24" i="28"/>
  <c r="AU47" i="30"/>
  <c r="I16" i="28"/>
  <c r="AE47" i="38"/>
  <c r="AC48" i="45"/>
  <c r="Y47" i="32"/>
  <c r="AI45" i="32"/>
  <c r="AI47" i="32" s="1"/>
  <c r="AO24" i="7" s="1"/>
  <c r="AK45" i="32"/>
  <c r="M26" i="7"/>
  <c r="AS48" i="30"/>
  <c r="I10" i="28"/>
  <c r="AE47" i="44"/>
  <c r="AM47" i="38"/>
  <c r="AS45" i="38"/>
  <c r="AS47" i="38" s="1"/>
  <c r="AS16" i="7" s="1"/>
  <c r="AU45" i="38"/>
  <c r="K24" i="28"/>
  <c r="Y48" i="30"/>
  <c r="AK48" i="30" s="1"/>
  <c r="W10" i="28"/>
  <c r="AO48" i="44"/>
  <c r="BA48" i="44" s="1"/>
  <c r="BA35" i="44"/>
  <c r="M20" i="7"/>
  <c r="AS48" i="34"/>
  <c r="AO47" i="42"/>
  <c r="AY45" i="42"/>
  <c r="AY47" i="42" s="1"/>
  <c r="AW12" i="7" s="1"/>
  <c r="BA45" i="42"/>
  <c r="I15" i="7"/>
  <c r="AI48" i="39"/>
  <c r="I11" i="28"/>
  <c r="AE47" i="43"/>
  <c r="M25" i="7"/>
  <c r="AS48" i="31"/>
  <c r="W48" i="45"/>
  <c r="AE48" i="45" s="1"/>
  <c r="M11" i="7"/>
  <c r="AS48" i="43"/>
  <c r="AA21" i="28"/>
  <c r="BA47" i="33"/>
  <c r="AC48" i="43"/>
  <c r="K14" i="28"/>
  <c r="Y48" i="40"/>
  <c r="AK48" i="40" s="1"/>
  <c r="AK35" i="40"/>
  <c r="I11" i="7"/>
  <c r="Y48" i="37"/>
  <c r="AK48" i="37" s="1"/>
  <c r="Q10" i="28"/>
  <c r="AM48" i="44"/>
  <c r="AU48" i="44" s="1"/>
  <c r="AU35" i="44"/>
  <c r="I21" i="28"/>
  <c r="AE47" i="33"/>
  <c r="W48" i="38"/>
  <c r="AE48" i="38" s="1"/>
  <c r="AC48" i="44"/>
  <c r="AO45" i="41"/>
  <c r="O20" i="28"/>
  <c r="AK47" i="34"/>
  <c r="I24" i="7"/>
  <c r="AI48" i="32"/>
  <c r="AO47" i="30"/>
  <c r="AY45" i="30"/>
  <c r="AY47" i="30" s="1"/>
  <c r="AW26" i="7" s="1"/>
  <c r="BA45" i="30"/>
  <c r="Q14" i="28"/>
  <c r="AM48" i="40"/>
  <c r="AU48" i="40" s="1"/>
  <c r="AU35" i="40"/>
  <c r="Q19" i="7"/>
  <c r="AY48" i="35"/>
  <c r="U17" i="28"/>
  <c r="AU47" i="37"/>
  <c r="O23" i="28"/>
  <c r="AK47" i="31"/>
  <c r="U18" i="28"/>
  <c r="AU47" i="36"/>
  <c r="Y47" i="42"/>
  <c r="AI45" i="42"/>
  <c r="AI47" i="42" s="1"/>
  <c r="AO12" i="7" s="1"/>
  <c r="AK45" i="42"/>
  <c r="W11" i="28"/>
  <c r="AO48" i="43"/>
  <c r="BA48" i="43" s="1"/>
  <c r="BA35" i="43"/>
  <c r="AC48" i="34"/>
  <c r="W17" i="28"/>
  <c r="AO48" i="37"/>
  <c r="BA48" i="37" s="1"/>
  <c r="BA35" i="37"/>
  <c r="W22" i="28"/>
  <c r="AO48" i="32"/>
  <c r="BA48" i="32" s="1"/>
  <c r="BA35" i="32"/>
  <c r="I13" i="7"/>
  <c r="AI48" i="41"/>
  <c r="AA8" i="28"/>
  <c r="BA47" i="46"/>
  <c r="Y47" i="43"/>
  <c r="Y48" i="43" s="1"/>
  <c r="AK48" i="43" s="1"/>
  <c r="AI45" i="43"/>
  <c r="AI47" i="43" s="1"/>
  <c r="AO11" i="7" s="1"/>
  <c r="AK45" i="43"/>
  <c r="K25" i="49"/>
  <c r="K26" i="49" s="1"/>
  <c r="M26" i="49" s="1"/>
  <c r="Q26" i="49" s="1"/>
  <c r="W26" i="49" s="1"/>
  <c r="M16" i="7"/>
  <c r="AS48" i="38"/>
  <c r="O24" i="28"/>
  <c r="AK47" i="30"/>
  <c r="O21" i="28"/>
  <c r="AK47" i="33"/>
  <c r="AM47" i="42"/>
  <c r="AS45" i="42"/>
  <c r="AS47" i="42" s="1"/>
  <c r="AU45" i="42"/>
  <c r="Y48" i="41"/>
  <c r="AK48" i="41" s="1"/>
  <c r="U10" i="28"/>
  <c r="AU47" i="44"/>
  <c r="I25" i="7"/>
  <c r="AI48" i="31"/>
  <c r="W48" i="40"/>
  <c r="AE48" i="40" s="1"/>
  <c r="I22" i="28"/>
  <c r="AE47" i="32"/>
  <c r="AS48" i="33"/>
  <c r="I18" i="28"/>
  <c r="AE47" i="36"/>
  <c r="I14" i="7"/>
  <c r="AI48" i="40"/>
  <c r="I24" i="28"/>
  <c r="AE47" i="30"/>
  <c r="AC48" i="32"/>
  <c r="M10" i="7"/>
  <c r="AS48" i="44"/>
  <c r="AC48" i="39"/>
  <c r="W48" i="31"/>
  <c r="AE48" i="31" s="1"/>
  <c r="AO48" i="33"/>
  <c r="BA48" i="33" s="1"/>
  <c r="AA19" i="28"/>
  <c r="BA47" i="35"/>
  <c r="AA15" i="28"/>
  <c r="BA47" i="39"/>
  <c r="AA24" i="28" l="1"/>
  <c r="BA47" i="30"/>
  <c r="O19" i="28"/>
  <c r="AK47" i="35"/>
  <c r="Y48" i="35"/>
  <c r="AK48" i="35" s="1"/>
  <c r="W27" i="49"/>
  <c r="M29" i="8" s="1"/>
  <c r="AI48" i="44"/>
  <c r="W20" i="28"/>
  <c r="AO48" i="34"/>
  <c r="BA48" i="34" s="1"/>
  <c r="BA35" i="34"/>
  <c r="W45" i="53"/>
  <c r="W60" i="53" s="1"/>
  <c r="Q60" i="53"/>
  <c r="I25" i="28"/>
  <c r="I31" i="28" s="1"/>
  <c r="AK27" i="7" s="1"/>
  <c r="Q10" i="7"/>
  <c r="AY48" i="44"/>
  <c r="AY48" i="42"/>
  <c r="Q25" i="7"/>
  <c r="AY48" i="31"/>
  <c r="Q26" i="7"/>
  <c r="AY48" i="30"/>
  <c r="AS12" i="7"/>
  <c r="AS48" i="42"/>
  <c r="AO47" i="41"/>
  <c r="AY45" i="41"/>
  <c r="AY47" i="41" s="1"/>
  <c r="BA45" i="41"/>
  <c r="Q17" i="7"/>
  <c r="AY48" i="37"/>
  <c r="O10" i="28"/>
  <c r="AK47" i="44"/>
  <c r="Y48" i="44"/>
  <c r="AK48" i="44" s="1"/>
  <c r="AI48" i="42"/>
  <c r="AS48" i="45"/>
  <c r="W9" i="28"/>
  <c r="AO48" i="45"/>
  <c r="BA48" i="45" s="1"/>
  <c r="BA35" i="45"/>
  <c r="K25" i="28"/>
  <c r="K31" i="28" s="1"/>
  <c r="I27" i="7" s="1"/>
  <c r="AS13" i="7"/>
  <c r="AS48" i="41"/>
  <c r="U12" i="28"/>
  <c r="AU47" i="42"/>
  <c r="AM48" i="42"/>
  <c r="AU48" i="42" s="1"/>
  <c r="O11" i="28"/>
  <c r="AK47" i="43"/>
  <c r="U9" i="28"/>
  <c r="U25" i="28" s="1"/>
  <c r="U31" i="28" s="1"/>
  <c r="AS27" i="7" s="1"/>
  <c r="AU47" i="45"/>
  <c r="Q20" i="7"/>
  <c r="AY48" i="34"/>
  <c r="M27" i="49"/>
  <c r="U13" i="28"/>
  <c r="AU47" i="41"/>
  <c r="AM48" i="41"/>
  <c r="AU48" i="41" s="1"/>
  <c r="AO18" i="7"/>
  <c r="AI48" i="36"/>
  <c r="W23" i="28"/>
  <c r="AO48" i="31"/>
  <c r="BA48" i="31" s="1"/>
  <c r="BA35" i="31"/>
  <c r="AO9" i="7"/>
  <c r="AI48" i="45"/>
  <c r="AA9" i="28"/>
  <c r="BA47" i="45"/>
  <c r="I26" i="28"/>
  <c r="I37" i="10" s="1"/>
  <c r="O12" i="28"/>
  <c r="AK47" i="42"/>
  <c r="Y48" i="42"/>
  <c r="AK48" i="42" s="1"/>
  <c r="AI48" i="43"/>
  <c r="AA12" i="28"/>
  <c r="BA47" i="42"/>
  <c r="AO48" i="42"/>
  <c r="BA48" i="42" s="1"/>
  <c r="U16" i="28"/>
  <c r="AU47" i="38"/>
  <c r="AM48" i="38"/>
  <c r="AU48" i="38" s="1"/>
  <c r="O22" i="28"/>
  <c r="AK47" i="32"/>
  <c r="Y48" i="32"/>
  <c r="AK48" i="32" s="1"/>
  <c r="Q27" i="49"/>
  <c r="I25" i="10" s="1"/>
  <c r="Q9" i="7"/>
  <c r="AY48" i="45"/>
  <c r="Q14" i="7"/>
  <c r="AY48" i="40"/>
  <c r="Q26" i="28"/>
  <c r="E39" i="10" s="1"/>
  <c r="O14" i="28"/>
  <c r="AK47" i="40"/>
  <c r="K60" i="53"/>
  <c r="K61" i="53" s="1"/>
  <c r="M61" i="53" s="1"/>
  <c r="Q61" i="53" s="1"/>
  <c r="W61" i="53" s="1"/>
  <c r="O18" i="28"/>
  <c r="AK47" i="36"/>
  <c r="Y48" i="36"/>
  <c r="AK48" i="36" s="1"/>
  <c r="W24" i="28"/>
  <c r="AO48" i="30"/>
  <c r="BA48" i="30" s="1"/>
  <c r="O15" i="28"/>
  <c r="AK47" i="39"/>
  <c r="Y48" i="39"/>
  <c r="AK48" i="39" s="1"/>
  <c r="O9" i="28"/>
  <c r="O25" i="28" s="1"/>
  <c r="O31" i="28" s="1"/>
  <c r="AO27" i="7" s="1"/>
  <c r="AK47" i="45"/>
  <c r="Y48" i="45"/>
  <c r="AK48" i="45" s="1"/>
  <c r="AI48" i="35"/>
  <c r="AA16" i="28"/>
  <c r="BA47" i="38"/>
  <c r="AO48" i="38"/>
  <c r="BA48" i="38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M163" i="11" l="1"/>
  <c r="E9" i="9"/>
  <c r="E15" i="9" s="1"/>
  <c r="W25" i="28"/>
  <c r="W31" i="28" s="1"/>
  <c r="Q27" i="7" s="1"/>
  <c r="O26" i="28"/>
  <c r="I38" i="10" s="1"/>
  <c r="AW13" i="7"/>
  <c r="AY48" i="41"/>
  <c r="U26" i="28"/>
  <c r="I39" i="10" s="1"/>
  <c r="AA13" i="28"/>
  <c r="AA25" i="28" s="1"/>
  <c r="BA47" i="41"/>
  <c r="AO48" i="41"/>
  <c r="BA48" i="41" s="1"/>
  <c r="Q62" i="53"/>
  <c r="I23" i="10" s="1"/>
  <c r="M62" i="53"/>
  <c r="W62" i="53"/>
  <c r="M27" i="8" s="1"/>
  <c r="M30" i="8" s="1"/>
  <c r="K26" i="28"/>
  <c r="E38" i="10" s="1"/>
  <c r="AA31" i="28" l="1"/>
  <c r="AW27" i="7" s="1"/>
  <c r="AA26" i="28"/>
  <c r="I40" i="10" s="1"/>
  <c r="I42" i="10" s="1"/>
  <c r="E42" i="10"/>
  <c r="W26" i="28"/>
  <c r="E40" i="10" s="1"/>
  <c r="K31" i="8"/>
  <c r="G19" i="6" s="1"/>
  <c r="G42" i="1" s="1"/>
  <c r="K18" i="8"/>
  <c r="K22" i="8"/>
  <c r="G13" i="6" s="1"/>
  <c r="G24" i="1" s="1"/>
  <c r="K14" i="8"/>
  <c r="G9" i="6" s="1"/>
  <c r="G12" i="1" s="1"/>
  <c r="BC8" i="7"/>
  <c r="AC8" i="5" s="1"/>
  <c r="G86" i="1" s="1"/>
  <c r="BC18" i="7"/>
  <c r="AC18" i="5" s="1"/>
  <c r="G216" i="1" s="1"/>
  <c r="BC20" i="7"/>
  <c r="AC20" i="5" s="1"/>
  <c r="G242" i="1" s="1"/>
  <c r="BC21" i="7"/>
  <c r="AC21" i="5" s="1"/>
  <c r="G255" i="1" s="1"/>
  <c r="BC16" i="7"/>
  <c r="AC16" i="5" s="1"/>
  <c r="G190" i="1" s="1"/>
  <c r="BC19" i="7"/>
  <c r="BC13" i="7"/>
  <c r="AC13" i="5" s="1"/>
  <c r="G151" i="1" s="1"/>
  <c r="BC15" i="7"/>
  <c r="AC15" i="5" s="1"/>
  <c r="G177" i="1" s="1"/>
  <c r="BC23" i="7"/>
  <c r="AC23" i="5" s="1"/>
  <c r="G281" i="1" s="1"/>
  <c r="BC11" i="7"/>
  <c r="AC11" i="5" s="1"/>
  <c r="G125" i="1" s="1"/>
  <c r="W8" i="7"/>
  <c r="G8" i="5" s="1"/>
  <c r="G75" i="1" s="1"/>
  <c r="BC25" i="7"/>
  <c r="AC25" i="5" s="1"/>
  <c r="G307" i="1" s="1"/>
  <c r="BC22" i="7"/>
  <c r="AC22" i="5" s="1"/>
  <c r="G268" i="1" s="1"/>
  <c r="AE8" i="7"/>
  <c r="S8" i="5" s="1"/>
  <c r="G81" i="1" s="1"/>
  <c r="BC14" i="7"/>
  <c r="AC14" i="5" s="1"/>
  <c r="G164" i="1" s="1"/>
  <c r="BC17" i="7"/>
  <c r="AC17" i="5" s="1"/>
  <c r="G203" i="1" s="1"/>
  <c r="BC12" i="7"/>
  <c r="AC12" i="5" s="1"/>
  <c r="G138" i="1" s="1"/>
  <c r="BC10" i="7"/>
  <c r="AC10" i="5" s="1"/>
  <c r="G112" i="1" s="1"/>
  <c r="BC24" i="7"/>
  <c r="AC24" i="5" s="1"/>
  <c r="G294" i="1" s="1"/>
  <c r="BC9" i="7"/>
  <c r="AC9" i="5" s="1"/>
  <c r="G99" i="1" s="1"/>
  <c r="K37" i="8"/>
  <c r="G27" i="6" s="1"/>
  <c r="G66" i="1" s="1"/>
  <c r="K34" i="8"/>
  <c r="G22" i="6" s="1"/>
  <c r="G51" i="1" s="1"/>
  <c r="AA8" i="7"/>
  <c r="M8" i="5" s="1"/>
  <c r="G78" i="1" s="1"/>
  <c r="AI8" i="7"/>
  <c r="Y8" i="5" s="1"/>
  <c r="G84" i="1" s="1"/>
  <c r="BC27" i="7"/>
  <c r="AC27" i="5" s="1"/>
  <c r="G333" i="1" s="1"/>
  <c r="K17" i="8"/>
  <c r="G10" i="6" s="1"/>
  <c r="G15" i="1" s="1"/>
  <c r="K32" i="8"/>
  <c r="G20" i="6" s="1"/>
  <c r="G45" i="1" s="1"/>
  <c r="K38" i="8"/>
  <c r="G25" i="6" s="1"/>
  <c r="G60" i="1" s="1"/>
  <c r="K33" i="8"/>
  <c r="G21" i="6" s="1"/>
  <c r="G48" i="1" s="1"/>
  <c r="AE18" i="7"/>
  <c r="S18" i="5" s="1"/>
  <c r="G211" i="1" s="1"/>
  <c r="AA19" i="7"/>
  <c r="AE20" i="7"/>
  <c r="S20" i="5" s="1"/>
  <c r="G237" i="1" s="1"/>
  <c r="W18" i="7"/>
  <c r="G18" i="5" s="1"/>
  <c r="G205" i="1" s="1"/>
  <c r="AA16" i="7"/>
  <c r="M16" i="5" s="1"/>
  <c r="G182" i="1" s="1"/>
  <c r="AA9" i="7"/>
  <c r="M9" i="5" s="1"/>
  <c r="G91" i="1" s="1"/>
  <c r="AE19" i="7"/>
  <c r="AA21" i="7"/>
  <c r="M21" i="5" s="1"/>
  <c r="G247" i="1" s="1"/>
  <c r="W26" i="7"/>
  <c r="G26" i="5" s="1"/>
  <c r="G309" i="1" s="1"/>
  <c r="AA18" i="7"/>
  <c r="M18" i="5" s="1"/>
  <c r="G208" i="1" s="1"/>
  <c r="AE13" i="7"/>
  <c r="S13" i="5" s="1"/>
  <c r="G146" i="1" s="1"/>
  <c r="W11" i="7"/>
  <c r="G11" i="5" s="1"/>
  <c r="G114" i="1" s="1"/>
  <c r="K39" i="8"/>
  <c r="G26" i="6" s="1"/>
  <c r="G63" i="1" s="1"/>
  <c r="AE16" i="7"/>
  <c r="S16" i="5" s="1"/>
  <c r="G185" i="1" s="1"/>
  <c r="W25" i="7"/>
  <c r="G25" i="5" s="1"/>
  <c r="G296" i="1" s="1"/>
  <c r="AA10" i="7"/>
  <c r="M10" i="5" s="1"/>
  <c r="G104" i="1" s="1"/>
  <c r="W17" i="7"/>
  <c r="G17" i="5" s="1"/>
  <c r="G192" i="1" s="1"/>
  <c r="W24" i="7"/>
  <c r="G24" i="5" s="1"/>
  <c r="G283" i="1" s="1"/>
  <c r="W15" i="7"/>
  <c r="G15" i="5" s="1"/>
  <c r="G166" i="1" s="1"/>
  <c r="W16" i="7"/>
  <c r="G16" i="5" s="1"/>
  <c r="G179" i="1" s="1"/>
  <c r="AI16" i="7"/>
  <c r="Y16" i="5" s="1"/>
  <c r="G188" i="1" s="1"/>
  <c r="W19" i="7"/>
  <c r="G19" i="5" s="1"/>
  <c r="AE12" i="7"/>
  <c r="S12" i="5" s="1"/>
  <c r="G133" i="1" s="1"/>
  <c r="AI12" i="7"/>
  <c r="Y12" i="5" s="1"/>
  <c r="G136" i="1" s="1"/>
  <c r="AI20" i="7"/>
  <c r="Y20" i="5" s="1"/>
  <c r="G240" i="1" s="1"/>
  <c r="AA14" i="7"/>
  <c r="M14" i="5" s="1"/>
  <c r="G156" i="1" s="1"/>
  <c r="AE9" i="7"/>
  <c r="S9" i="5" s="1"/>
  <c r="G94" i="1" s="1"/>
  <c r="AA11" i="7"/>
  <c r="M11" i="5" s="1"/>
  <c r="G117" i="1" s="1"/>
  <c r="AA20" i="7"/>
  <c r="M20" i="5" s="1"/>
  <c r="G234" i="1" s="1"/>
  <c r="AE17" i="7"/>
  <c r="S17" i="5" s="1"/>
  <c r="G198" i="1" s="1"/>
  <c r="AA12" i="7"/>
  <c r="M12" i="5" s="1"/>
  <c r="G130" i="1" s="1"/>
  <c r="AI19" i="7"/>
  <c r="W13" i="7"/>
  <c r="G13" i="5" s="1"/>
  <c r="G140" i="1" s="1"/>
  <c r="AI17" i="7"/>
  <c r="Y17" i="5" s="1"/>
  <c r="G201" i="1" s="1"/>
  <c r="AI13" i="7"/>
  <c r="Y13" i="5" s="1"/>
  <c r="G149" i="1" s="1"/>
  <c r="AA17" i="7"/>
  <c r="M17" i="5" s="1"/>
  <c r="G195" i="1" s="1"/>
  <c r="AI11" i="7"/>
  <c r="Y11" i="5" s="1"/>
  <c r="G123" i="1" s="1"/>
  <c r="AE21" i="7"/>
  <c r="S21" i="5" s="1"/>
  <c r="G250" i="1" s="1"/>
  <c r="AI10" i="7"/>
  <c r="Y10" i="5" s="1"/>
  <c r="G110" i="1" s="1"/>
  <c r="AA13" i="7"/>
  <c r="M13" i="5" s="1"/>
  <c r="G143" i="1" s="1"/>
  <c r="AE26" i="7"/>
  <c r="S26" i="5" s="1"/>
  <c r="G315" i="1" s="1"/>
  <c r="W9" i="7"/>
  <c r="G9" i="5" s="1"/>
  <c r="G88" i="1" s="1"/>
  <c r="AI24" i="7"/>
  <c r="Y24" i="5" s="1"/>
  <c r="G292" i="1" s="1"/>
  <c r="W27" i="7"/>
  <c r="G27" i="5" s="1"/>
  <c r="G322" i="1" s="1"/>
  <c r="AE14" i="7"/>
  <c r="S14" i="5" s="1"/>
  <c r="G159" i="1" s="1"/>
  <c r="W20" i="7"/>
  <c r="G20" i="5" s="1"/>
  <c r="G231" i="1" s="1"/>
  <c r="W10" i="7"/>
  <c r="G10" i="5" s="1"/>
  <c r="G101" i="1" s="1"/>
  <c r="AE24" i="7"/>
  <c r="S24" i="5" s="1"/>
  <c r="G289" i="1" s="1"/>
  <c r="W14" i="7"/>
  <c r="G14" i="5" s="1"/>
  <c r="G153" i="1" s="1"/>
  <c r="AA15" i="7"/>
  <c r="M15" i="5" s="1"/>
  <c r="G169" i="1" s="1"/>
  <c r="AE11" i="7"/>
  <c r="S11" i="5" s="1"/>
  <c r="G120" i="1" s="1"/>
  <c r="AA24" i="7"/>
  <c r="M24" i="5" s="1"/>
  <c r="G286" i="1" s="1"/>
  <c r="AE15" i="7"/>
  <c r="S15" i="5" s="1"/>
  <c r="G172" i="1" s="1"/>
  <c r="AE25" i="7"/>
  <c r="S25" i="5" s="1"/>
  <c r="G302" i="1" s="1"/>
  <c r="W12" i="7"/>
  <c r="G12" i="5" s="1"/>
  <c r="G127" i="1" s="1"/>
  <c r="AA25" i="7"/>
  <c r="M25" i="5" s="1"/>
  <c r="G299" i="1" s="1"/>
  <c r="W21" i="7"/>
  <c r="G21" i="5" s="1"/>
  <c r="G244" i="1" s="1"/>
  <c r="AA26" i="7"/>
  <c r="M26" i="5" s="1"/>
  <c r="G312" i="1" s="1"/>
  <c r="AE10" i="7"/>
  <c r="S10" i="5" s="1"/>
  <c r="G107" i="1" s="1"/>
  <c r="AI15" i="7"/>
  <c r="Y15" i="5" s="1"/>
  <c r="G175" i="1" s="1"/>
  <c r="AI18" i="7"/>
  <c r="Y18" i="5" s="1"/>
  <c r="G214" i="1" s="1"/>
  <c r="AI14" i="7"/>
  <c r="Y14" i="5" s="1"/>
  <c r="G162" i="1" s="1"/>
  <c r="AI9" i="7"/>
  <c r="Y9" i="5" s="1"/>
  <c r="G97" i="1" s="1"/>
  <c r="AI25" i="7"/>
  <c r="Y25" i="5" s="1"/>
  <c r="G305" i="1" s="1"/>
  <c r="AI26" i="7"/>
  <c r="Y26" i="5" s="1"/>
  <c r="G318" i="1" s="1"/>
  <c r="AI21" i="7"/>
  <c r="Y21" i="5" s="1"/>
  <c r="G253" i="1" s="1"/>
  <c r="K10" i="8"/>
  <c r="G8" i="6" s="1"/>
  <c r="G9" i="1" s="1"/>
  <c r="AE27" i="7"/>
  <c r="S27" i="5" s="1"/>
  <c r="G328" i="1" s="1"/>
  <c r="AI27" i="7"/>
  <c r="Y27" i="5" s="1"/>
  <c r="G331" i="1" s="1"/>
  <c r="K19" i="8"/>
  <c r="G12" i="6" s="1"/>
  <c r="G21" i="1" s="1"/>
  <c r="K30" i="8"/>
  <c r="G18" i="6" s="1"/>
  <c r="G39" i="1" s="1"/>
  <c r="AA27" i="7"/>
  <c r="M27" i="5" s="1"/>
  <c r="G325" i="1" s="1"/>
  <c r="I57" i="10" l="1"/>
  <c r="I62" i="10" s="1"/>
  <c r="I63" i="10" s="1"/>
  <c r="K63" i="10" s="1"/>
  <c r="E13" i="9"/>
  <c r="G218" i="1"/>
  <c r="G28" i="5"/>
  <c r="G335" i="1" s="1"/>
  <c r="M19" i="5"/>
  <c r="AC19" i="5"/>
  <c r="E11" i="9"/>
  <c r="E43" i="10"/>
  <c r="E48" i="10" s="1"/>
  <c r="E49" i="10" s="1"/>
  <c r="K49" i="10" s="1"/>
  <c r="Y19" i="5"/>
  <c r="S19" i="5"/>
  <c r="K131" i="11" l="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59" i="11"/>
  <c r="M59" i="11" s="1"/>
  <c r="M133" i="11" s="1"/>
  <c r="K60" i="11"/>
  <c r="M60" i="11" s="1"/>
  <c r="E18" i="9"/>
  <c r="G229" i="1"/>
  <c r="AC28" i="5"/>
  <c r="G346" i="1" s="1"/>
  <c r="G224" i="1"/>
  <c r="S28" i="5"/>
  <c r="G341" i="1" s="1"/>
  <c r="G227" i="1"/>
  <c r="Y28" i="5"/>
  <c r="G344" i="1" s="1"/>
  <c r="G221" i="1"/>
  <c r="M28" i="5"/>
  <c r="G338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E8" i="9" l="1"/>
  <c r="M134" i="11"/>
  <c r="M176" i="11"/>
  <c r="E10" i="9" l="1"/>
  <c r="E16" i="9" s="1"/>
  <c r="M177" i="11"/>
  <c r="E17" i="9"/>
  <c r="E14" i="9"/>
  <c r="G24" i="8" l="1"/>
  <c r="E17" i="6" s="1"/>
  <c r="G35" i="1" s="1"/>
  <c r="G25" i="8"/>
  <c r="E14" i="6" s="1"/>
  <c r="G26" i="1" s="1"/>
  <c r="G35" i="8"/>
  <c r="E23" i="6" s="1"/>
  <c r="G53" i="1" s="1"/>
  <c r="G31" i="8"/>
  <c r="E19" i="6" s="1"/>
  <c r="G41" i="1" s="1"/>
  <c r="G23" i="8"/>
  <c r="E15" i="6" s="1"/>
  <c r="G29" i="1" s="1"/>
  <c r="G14" i="8"/>
  <c r="E9" i="6" s="1"/>
  <c r="G11" i="1" s="1"/>
  <c r="G22" i="8"/>
  <c r="E13" i="6" s="1"/>
  <c r="G23" i="1" s="1"/>
  <c r="G8" i="7"/>
  <c r="E8" i="5" s="1"/>
  <c r="G74" i="1" s="1"/>
  <c r="G40" i="8"/>
  <c r="E24" i="6" s="1"/>
  <c r="G56" i="1" s="1"/>
  <c r="G41" i="8"/>
  <c r="E29" i="6" s="1"/>
  <c r="G71" i="1" s="1"/>
  <c r="O8" i="7"/>
  <c r="Q8" i="5" s="1"/>
  <c r="G80" i="1" s="1"/>
  <c r="G26" i="8"/>
  <c r="E16" i="6" s="1"/>
  <c r="G32" i="1" s="1"/>
  <c r="G18" i="8"/>
  <c r="E11" i="6" s="1"/>
  <c r="G17" i="1" s="1"/>
  <c r="G36" i="8"/>
  <c r="E28" i="6" s="1"/>
  <c r="G68" i="1" s="1"/>
  <c r="G32" i="8"/>
  <c r="E20" i="6" s="1"/>
  <c r="G44" i="1" s="1"/>
  <c r="S8" i="7"/>
  <c r="W8" i="5" s="1"/>
  <c r="G83" i="1" s="1"/>
  <c r="G37" i="8"/>
  <c r="E27" i="6" s="1"/>
  <c r="G65" i="1" s="1"/>
  <c r="K8" i="7"/>
  <c r="K8" i="5" s="1"/>
  <c r="G77" i="1" s="1"/>
  <c r="G33" i="8"/>
  <c r="E21" i="6" s="1"/>
  <c r="G47" i="1" s="1"/>
  <c r="G34" i="8"/>
  <c r="E22" i="6" s="1"/>
  <c r="G50" i="1" s="1"/>
  <c r="G17" i="8"/>
  <c r="E10" i="6" s="1"/>
  <c r="G14" i="1" s="1"/>
  <c r="G38" i="8"/>
  <c r="E25" i="6" s="1"/>
  <c r="G59" i="1" s="1"/>
  <c r="G19" i="8"/>
  <c r="E12" i="6" s="1"/>
  <c r="G20" i="1" s="1"/>
  <c r="G30" i="8"/>
  <c r="E18" i="6" s="1"/>
  <c r="G38" i="1" s="1"/>
  <c r="G39" i="8"/>
  <c r="E26" i="6" s="1"/>
  <c r="G62" i="1" s="1"/>
  <c r="G10" i="8"/>
  <c r="E8" i="6" s="1"/>
  <c r="G8" i="1" s="1"/>
  <c r="G20" i="7"/>
  <c r="E20" i="5" s="1"/>
  <c r="G230" i="1" s="1"/>
  <c r="K20" i="7"/>
  <c r="K20" i="5" s="1"/>
  <c r="G233" i="1" s="1"/>
  <c r="S15" i="7"/>
  <c r="W15" i="5" s="1"/>
  <c r="G174" i="1" s="1"/>
  <c r="G19" i="7"/>
  <c r="G11" i="7"/>
  <c r="E11" i="5" s="1"/>
  <c r="G113" i="1" s="1"/>
  <c r="G9" i="7"/>
  <c r="E9" i="5" s="1"/>
  <c r="G87" i="1" s="1"/>
  <c r="G10" i="7"/>
  <c r="E10" i="5" s="1"/>
  <c r="G100" i="1" s="1"/>
  <c r="G21" i="7"/>
  <c r="E21" i="5" s="1"/>
  <c r="G243" i="1" s="1"/>
  <c r="K17" i="7"/>
  <c r="K17" i="5" s="1"/>
  <c r="G194" i="1" s="1"/>
  <c r="O17" i="7"/>
  <c r="Q17" i="5" s="1"/>
  <c r="G197" i="1" s="1"/>
  <c r="O12" i="7"/>
  <c r="Q12" i="5" s="1"/>
  <c r="G132" i="1" s="1"/>
  <c r="S13" i="7"/>
  <c r="W13" i="5" s="1"/>
  <c r="G148" i="1" s="1"/>
  <c r="G27" i="7"/>
  <c r="E27" i="5" s="1"/>
  <c r="G321" i="1" s="1"/>
  <c r="G24" i="7"/>
  <c r="E24" i="5" s="1"/>
  <c r="G282" i="1" s="1"/>
  <c r="K9" i="7"/>
  <c r="K9" i="5" s="1"/>
  <c r="G90" i="1" s="1"/>
  <c r="G16" i="7"/>
  <c r="E16" i="5" s="1"/>
  <c r="G178" i="1" s="1"/>
  <c r="O13" i="7"/>
  <c r="Q13" i="5" s="1"/>
  <c r="G145" i="1" s="1"/>
  <c r="G26" i="7"/>
  <c r="E26" i="5" s="1"/>
  <c r="G308" i="1" s="1"/>
  <c r="O21" i="7"/>
  <c r="Q21" i="5" s="1"/>
  <c r="G249" i="1" s="1"/>
  <c r="G15" i="7"/>
  <c r="E15" i="5" s="1"/>
  <c r="G165" i="1" s="1"/>
  <c r="G14" i="7"/>
  <c r="E14" i="5" s="1"/>
  <c r="G152" i="1" s="1"/>
  <c r="O15" i="7"/>
  <c r="Q15" i="5" s="1"/>
  <c r="G171" i="1" s="1"/>
  <c r="K18" i="7"/>
  <c r="K18" i="5" s="1"/>
  <c r="G207" i="1" s="1"/>
  <c r="G13" i="7"/>
  <c r="E13" i="5" s="1"/>
  <c r="G139" i="1" s="1"/>
  <c r="G17" i="7"/>
  <c r="E17" i="5" s="1"/>
  <c r="G191" i="1" s="1"/>
  <c r="G25" i="7"/>
  <c r="E25" i="5" s="1"/>
  <c r="G295" i="1" s="1"/>
  <c r="G12" i="7"/>
  <c r="E12" i="5" s="1"/>
  <c r="G126" i="1" s="1"/>
  <c r="O19" i="7"/>
  <c r="G18" i="7"/>
  <c r="E18" i="5" s="1"/>
  <c r="G204" i="1" s="1"/>
  <c r="O27" i="7"/>
  <c r="Q27" i="5" s="1"/>
  <c r="G327" i="1" s="1"/>
  <c r="O18" i="7"/>
  <c r="Q18" i="5" s="1"/>
  <c r="G210" i="1" s="1"/>
  <c r="S19" i="7"/>
  <c r="O25" i="7"/>
  <c r="Q25" i="5" s="1"/>
  <c r="G301" i="1" s="1"/>
  <c r="K26" i="7"/>
  <c r="K26" i="5" s="1"/>
  <c r="G311" i="1" s="1"/>
  <c r="S16" i="7"/>
  <c r="W16" i="5" s="1"/>
  <c r="G187" i="1" s="1"/>
  <c r="O11" i="7"/>
  <c r="Q11" i="5" s="1"/>
  <c r="G119" i="1" s="1"/>
  <c r="O9" i="7"/>
  <c r="Q9" i="5" s="1"/>
  <c r="G93" i="1" s="1"/>
  <c r="O24" i="7"/>
  <c r="Q24" i="5" s="1"/>
  <c r="G288" i="1" s="1"/>
  <c r="S21" i="7"/>
  <c r="W21" i="5" s="1"/>
  <c r="G252" i="1" s="1"/>
  <c r="S24" i="7"/>
  <c r="W24" i="5" s="1"/>
  <c r="G291" i="1" s="1"/>
  <c r="O26" i="7"/>
  <c r="Q26" i="5" s="1"/>
  <c r="G314" i="1" s="1"/>
  <c r="K19" i="7"/>
  <c r="O20" i="7"/>
  <c r="Q20" i="5" s="1"/>
  <c r="G236" i="1" s="1"/>
  <c r="S12" i="7"/>
  <c r="W12" i="5" s="1"/>
  <c r="G135" i="1" s="1"/>
  <c r="K13" i="7"/>
  <c r="K13" i="5" s="1"/>
  <c r="G142" i="1" s="1"/>
  <c r="K15" i="7"/>
  <c r="K15" i="5" s="1"/>
  <c r="G168" i="1" s="1"/>
  <c r="O10" i="7"/>
  <c r="Q10" i="5" s="1"/>
  <c r="G106" i="1" s="1"/>
  <c r="O16" i="7"/>
  <c r="Q16" i="5" s="1"/>
  <c r="G184" i="1" s="1"/>
  <c r="S11" i="7"/>
  <c r="W11" i="5" s="1"/>
  <c r="G122" i="1" s="1"/>
  <c r="K10" i="7"/>
  <c r="K10" i="5" s="1"/>
  <c r="G103" i="1" s="1"/>
  <c r="K16" i="7"/>
  <c r="K16" i="5" s="1"/>
  <c r="G181" i="1" s="1"/>
  <c r="K21" i="7"/>
  <c r="K21" i="5" s="1"/>
  <c r="G246" i="1" s="1"/>
  <c r="K25" i="7"/>
  <c r="K25" i="5" s="1"/>
  <c r="G298" i="1" s="1"/>
  <c r="K11" i="7"/>
  <c r="K11" i="5" s="1"/>
  <c r="G116" i="1" s="1"/>
  <c r="S18" i="7"/>
  <c r="W18" i="5" s="1"/>
  <c r="G213" i="1" s="1"/>
  <c r="O14" i="7"/>
  <c r="Q14" i="5" s="1"/>
  <c r="G158" i="1" s="1"/>
  <c r="K14" i="7"/>
  <c r="K14" i="5" s="1"/>
  <c r="G155" i="1" s="1"/>
  <c r="K24" i="7"/>
  <c r="K24" i="5" s="1"/>
  <c r="G285" i="1" s="1"/>
  <c r="K12" i="7"/>
  <c r="K12" i="5" s="1"/>
  <c r="G129" i="1" s="1"/>
  <c r="K27" i="7"/>
  <c r="K27" i="5" s="1"/>
  <c r="G324" i="1" s="1"/>
  <c r="S14" i="7"/>
  <c r="W14" i="5" s="1"/>
  <c r="G161" i="1" s="1"/>
  <c r="S17" i="7"/>
  <c r="W17" i="5" s="1"/>
  <c r="G200" i="1" s="1"/>
  <c r="S26" i="7"/>
  <c r="W26" i="5" s="1"/>
  <c r="G317" i="1" s="1"/>
  <c r="S10" i="7"/>
  <c r="W10" i="5" s="1"/>
  <c r="G109" i="1" s="1"/>
  <c r="S9" i="7"/>
  <c r="W9" i="5" s="1"/>
  <c r="G96" i="1" s="1"/>
  <c r="S25" i="7"/>
  <c r="W25" i="5" s="1"/>
  <c r="G304" i="1" s="1"/>
  <c r="S20" i="7"/>
  <c r="W20" i="5" s="1"/>
  <c r="G239" i="1" s="1"/>
  <c r="S27" i="7"/>
  <c r="W27" i="5" s="1"/>
  <c r="G330" i="1" s="1"/>
  <c r="E21" i="9"/>
  <c r="E19" i="9"/>
  <c r="E26" i="2" s="1"/>
  <c r="G969" i="1" s="1"/>
  <c r="O22" i="8"/>
  <c r="I13" i="6" s="1"/>
  <c r="G25" i="1" s="1"/>
  <c r="O18" i="8"/>
  <c r="O31" i="8"/>
  <c r="I19" i="6" s="1"/>
  <c r="G43" i="1" s="1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4" i="8"/>
  <c r="I22" i="6" s="1"/>
  <c r="G52" i="1" s="1"/>
  <c r="O32" i="8"/>
  <c r="I20" i="6" s="1"/>
  <c r="G46" i="1" s="1"/>
  <c r="O17" i="8"/>
  <c r="I10" i="6" s="1"/>
  <c r="G16" i="1" s="1"/>
  <c r="O33" i="8"/>
  <c r="I21" i="6" s="1"/>
  <c r="G49" i="1" s="1"/>
  <c r="AU19" i="7"/>
  <c r="AU11" i="7"/>
  <c r="U11" i="5" s="1"/>
  <c r="G121" i="1" s="1"/>
  <c r="AM19" i="7"/>
  <c r="AM12" i="7"/>
  <c r="I12" i="5" s="1"/>
  <c r="G128" i="1" s="1"/>
  <c r="AM16" i="7"/>
  <c r="I16" i="5" s="1"/>
  <c r="G180" i="1" s="1"/>
  <c r="O38" i="8"/>
  <c r="I25" i="6" s="1"/>
  <c r="G61" i="1" s="1"/>
  <c r="AQ25" i="7"/>
  <c r="O25" i="5" s="1"/>
  <c r="G300" i="1" s="1"/>
  <c r="AU10" i="7"/>
  <c r="U10" i="5" s="1"/>
  <c r="G108" i="1" s="1"/>
  <c r="AM18" i="7"/>
  <c r="I18" i="5" s="1"/>
  <c r="G206" i="1" s="1"/>
  <c r="AY19" i="7"/>
  <c r="AA19" i="5" s="1"/>
  <c r="AY15" i="7"/>
  <c r="AA15" i="5" s="1"/>
  <c r="G176" i="1" s="1"/>
  <c r="AU24" i="7"/>
  <c r="U24" i="5" s="1"/>
  <c r="G290" i="1" s="1"/>
  <c r="AU15" i="7"/>
  <c r="U15" i="5" s="1"/>
  <c r="G173" i="1" s="1"/>
  <c r="AY14" i="7"/>
  <c r="AA14" i="5" s="1"/>
  <c r="G163" i="1" s="1"/>
  <c r="AM15" i="7"/>
  <c r="I15" i="5" s="1"/>
  <c r="G167" i="1" s="1"/>
  <c r="O39" i="8"/>
  <c r="I26" i="6" s="1"/>
  <c r="G64" i="1" s="1"/>
  <c r="AY25" i="7"/>
  <c r="AA25" i="5" s="1"/>
  <c r="G306" i="1" s="1"/>
  <c r="AM9" i="7"/>
  <c r="I9" i="5" s="1"/>
  <c r="G89" i="1" s="1"/>
  <c r="AM14" i="7"/>
  <c r="I14" i="5" s="1"/>
  <c r="G154" i="1" s="1"/>
  <c r="AY18" i="7"/>
  <c r="AA18" i="5" s="1"/>
  <c r="G215" i="1" s="1"/>
  <c r="AY24" i="7"/>
  <c r="AA24" i="5" s="1"/>
  <c r="G293" i="1" s="1"/>
  <c r="AQ17" i="7"/>
  <c r="O17" i="5" s="1"/>
  <c r="G196" i="1" s="1"/>
  <c r="AQ20" i="7"/>
  <c r="O20" i="5" s="1"/>
  <c r="G235" i="1" s="1"/>
  <c r="AU17" i="7"/>
  <c r="U17" i="5" s="1"/>
  <c r="G199" i="1" s="1"/>
  <c r="AQ26" i="7"/>
  <c r="O26" i="5" s="1"/>
  <c r="G313" i="1" s="1"/>
  <c r="AQ21" i="7"/>
  <c r="O21" i="5" s="1"/>
  <c r="G248" i="1" s="1"/>
  <c r="AM26" i="7"/>
  <c r="I26" i="5" s="1"/>
  <c r="G310" i="1" s="1"/>
  <c r="AY20" i="7"/>
  <c r="AA20" i="5" s="1"/>
  <c r="G241" i="1" s="1"/>
  <c r="AM20" i="7"/>
  <c r="I20" i="5" s="1"/>
  <c r="G232" i="1" s="1"/>
  <c r="AU25" i="7"/>
  <c r="U25" i="5" s="1"/>
  <c r="G303" i="1" s="1"/>
  <c r="AY17" i="7"/>
  <c r="AA17" i="5" s="1"/>
  <c r="G202" i="1" s="1"/>
  <c r="AU14" i="7"/>
  <c r="U14" i="5" s="1"/>
  <c r="G160" i="1" s="1"/>
  <c r="AU21" i="7"/>
  <c r="U21" i="5" s="1"/>
  <c r="G251" i="1" s="1"/>
  <c r="AM17" i="7"/>
  <c r="I17" i="5" s="1"/>
  <c r="G193" i="1" s="1"/>
  <c r="AM10" i="7"/>
  <c r="I10" i="5" s="1"/>
  <c r="G102" i="1" s="1"/>
  <c r="AY21" i="7"/>
  <c r="AA21" i="5" s="1"/>
  <c r="G254" i="1" s="1"/>
  <c r="AM21" i="7"/>
  <c r="I21" i="5" s="1"/>
  <c r="G245" i="1" s="1"/>
  <c r="AU18" i="7"/>
  <c r="U18" i="5" s="1"/>
  <c r="G212" i="1" s="1"/>
  <c r="AU20" i="7"/>
  <c r="U20" i="5" s="1"/>
  <c r="G238" i="1" s="1"/>
  <c r="AQ13" i="7"/>
  <c r="O13" i="5" s="1"/>
  <c r="G144" i="1" s="1"/>
  <c r="AQ16" i="7"/>
  <c r="O16" i="5" s="1"/>
  <c r="G183" i="1" s="1"/>
  <c r="AM25" i="7"/>
  <c r="I25" i="5" s="1"/>
  <c r="G297" i="1" s="1"/>
  <c r="AU26" i="7"/>
  <c r="U26" i="5" s="1"/>
  <c r="G316" i="1" s="1"/>
  <c r="AM11" i="7"/>
  <c r="I11" i="5" s="1"/>
  <c r="G115" i="1" s="1"/>
  <c r="AM24" i="7"/>
  <c r="I24" i="5" s="1"/>
  <c r="G284" i="1" s="1"/>
  <c r="AY11" i="7"/>
  <c r="AA11" i="5" s="1"/>
  <c r="G124" i="1" s="1"/>
  <c r="O19" i="8"/>
  <c r="I12" i="6" s="1"/>
  <c r="G22" i="1" s="1"/>
  <c r="AM13" i="7"/>
  <c r="I13" i="5" s="1"/>
  <c r="G141" i="1" s="1"/>
  <c r="AU9" i="7"/>
  <c r="U9" i="5" s="1"/>
  <c r="G95" i="1" s="1"/>
  <c r="AQ24" i="7"/>
  <c r="O24" i="5" s="1"/>
  <c r="G287" i="1" s="1"/>
  <c r="AY10" i="7"/>
  <c r="AA10" i="5" s="1"/>
  <c r="G111" i="1" s="1"/>
  <c r="AQ10" i="7"/>
  <c r="O10" i="5" s="1"/>
  <c r="G105" i="1" s="1"/>
  <c r="O10" i="8"/>
  <c r="I8" i="6" s="1"/>
  <c r="G10" i="1" s="1"/>
  <c r="AQ12" i="7"/>
  <c r="O12" i="5" s="1"/>
  <c r="G131" i="1" s="1"/>
  <c r="AY12" i="7"/>
  <c r="AA12" i="5" s="1"/>
  <c r="G137" i="1" s="1"/>
  <c r="AQ19" i="7"/>
  <c r="O19" i="5" s="1"/>
  <c r="AQ11" i="7"/>
  <c r="O11" i="5" s="1"/>
  <c r="G118" i="1" s="1"/>
  <c r="AY9" i="7"/>
  <c r="AA9" i="5" s="1"/>
  <c r="G98" i="1" s="1"/>
  <c r="AU16" i="7"/>
  <c r="U16" i="5" s="1"/>
  <c r="G186" i="1" s="1"/>
  <c r="AQ14" i="7"/>
  <c r="O14" i="5" s="1"/>
  <c r="G157" i="1" s="1"/>
  <c r="AQ15" i="7"/>
  <c r="O15" i="5" s="1"/>
  <c r="G170" i="1" s="1"/>
  <c r="AY16" i="7"/>
  <c r="AA16" i="5" s="1"/>
  <c r="G189" i="1" s="1"/>
  <c r="AY26" i="7"/>
  <c r="AA26" i="5" s="1"/>
  <c r="G319" i="1" s="1"/>
  <c r="AU12" i="7"/>
  <c r="U12" i="5" s="1"/>
  <c r="G134" i="1" s="1"/>
  <c r="AU27" i="7"/>
  <c r="U27" i="5" s="1"/>
  <c r="G329" i="1" s="1"/>
  <c r="AQ9" i="7"/>
  <c r="O9" i="5" s="1"/>
  <c r="G92" i="1" s="1"/>
  <c r="AQ18" i="7"/>
  <c r="O18" i="5" s="1"/>
  <c r="G209" i="1" s="1"/>
  <c r="AQ27" i="7"/>
  <c r="O27" i="5" s="1"/>
  <c r="G326" i="1" s="1"/>
  <c r="AU13" i="7"/>
  <c r="U13" i="5" s="1"/>
  <c r="G147" i="1" s="1"/>
  <c r="AM27" i="7"/>
  <c r="I27" i="5" s="1"/>
  <c r="G323" i="1" s="1"/>
  <c r="O30" i="8"/>
  <c r="I18" i="6" s="1"/>
  <c r="G40" i="1" s="1"/>
  <c r="AY13" i="7"/>
  <c r="AA13" i="5" s="1"/>
  <c r="G150" i="1" s="1"/>
  <c r="AY27" i="7"/>
  <c r="AA27" i="5" s="1"/>
  <c r="G332" i="1" s="1"/>
  <c r="I19" i="5" l="1"/>
  <c r="K19" i="5"/>
  <c r="G228" i="1"/>
  <c r="AA28" i="5"/>
  <c r="G345" i="1" s="1"/>
  <c r="E24" i="9"/>
  <c r="E27" i="2" s="1"/>
  <c r="G970" i="1" s="1"/>
  <c r="E22" i="9"/>
  <c r="E23" i="9" s="1"/>
  <c r="U19" i="5"/>
  <c r="W19" i="5"/>
  <c r="Q19" i="5"/>
  <c r="E19" i="5"/>
  <c r="G222" i="1"/>
  <c r="O28" i="5"/>
  <c r="G339" i="1" s="1"/>
  <c r="G225" i="1" l="1"/>
  <c r="U28" i="5"/>
  <c r="G342" i="1" s="1"/>
  <c r="G226" i="1"/>
  <c r="W28" i="5"/>
  <c r="G343" i="1" s="1"/>
  <c r="G217" i="1"/>
  <c r="E28" i="5"/>
  <c r="G334" i="1" s="1"/>
  <c r="G220" i="1"/>
  <c r="K28" i="5"/>
  <c r="G337" i="1" s="1"/>
  <c r="G223" i="1"/>
  <c r="Q28" i="5"/>
  <c r="G340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<sst xmlns="http://schemas.openxmlformats.org/spreadsheetml/2006/main" count="90973" uniqueCount="47981">
  <si>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EAST 2023 Run: 02/06/2025 05:30:19 PM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</si>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</sst>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25E34-2036-462A-A3F9-75E355ED4B91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900004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8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4654E-3A56-43F4-AC40-C4BCF916356D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18738.018</v>
      </c>
      <c r="F8" s="16" t="s">
        <v>175</v>
      </c>
      <c r="G8" s="15">
        <v>17834.09</v>
      </c>
      <c r="H8" s="16" t="s">
        <v>176</v>
      </c>
      <c r="I8" s="15">
        <v>18037.162</v>
      </c>
      <c r="J8" s="16" t="s">
        <v>177</v>
      </c>
      <c r="K8" s="15">
        <v>16737.758000000002</v>
      </c>
      <c r="L8" s="16" t="s">
        <v>178</v>
      </c>
      <c r="M8" s="15">
        <v>24124.859</v>
      </c>
      <c r="N8" s="16" t="s">
        <v>179</v>
      </c>
      <c r="O8" s="17">
        <f>IF(RUN_YEARS &gt; 1,(A1L101C1 + A1L101C2) / 2, 0)</f>
        <v>18286.054</v>
      </c>
      <c r="P8" s="16" t="s">
        <v>180</v>
      </c>
      <c r="Q8" s="17">
        <f>IF(RUN_YEARS &gt; 2,(A1L101C1 + A1L101C2 + A1L101C3) / 3, 0)</f>
        <v>18203.09</v>
      </c>
      <c r="R8" s="16" t="s">
        <v>181</v>
      </c>
      <c r="S8" s="17">
        <f>IF(RUN_YEARS &gt; 3,(A1L101C1 + A1L101C2 + A1L101C3 + A1L101C4) / 4, 0)</f>
        <v>17836.757000000001</v>
      </c>
      <c r="T8" s="16" t="s">
        <v>182</v>
      </c>
      <c r="U8" s="17">
        <f>IF(RUN_YEARS &gt; 4,(A1L101C1 + A1L101C2 + A1L101C3 + A1L101C4 + A1L101C5) / 5, 0)</f>
        <v>19094.377400000001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27070.862000000001</v>
      </c>
      <c r="F9" s="16" t="s">
        <v>175</v>
      </c>
      <c r="G9" s="15">
        <v>26392.394</v>
      </c>
      <c r="H9" s="16" t="s">
        <v>176</v>
      </c>
      <c r="I9" s="15">
        <v>26685.531999999999</v>
      </c>
      <c r="J9" s="16" t="s">
        <v>177</v>
      </c>
      <c r="K9" s="15">
        <v>28102.402999999998</v>
      </c>
      <c r="L9" s="16" t="s">
        <v>178</v>
      </c>
      <c r="M9" s="15">
        <v>29219.329000000002</v>
      </c>
      <c r="N9" s="16" t="s">
        <v>183</v>
      </c>
      <c r="O9" s="17">
        <f>IF(RUN_YEARS &gt; 1,(A1L102C1 + A1L102C2) / 2, 0)</f>
        <v>26731.628000000001</v>
      </c>
      <c r="P9" s="16" t="s">
        <v>184</v>
      </c>
      <c r="Q9" s="17">
        <f>IF(RUN_YEARS &gt; 2,(A1L102C1 + A1L102C2 + A1L102C3) / 3, 0)</f>
        <v>26716.262666666666</v>
      </c>
      <c r="R9" s="16" t="s">
        <v>185</v>
      </c>
      <c r="S9" s="17">
        <f>IF(RUN_YEARS &gt; 3,(A1L102C1 + A1L102C2 + A1L102C3 + A1L102C4) / 4, 0)</f>
        <v>27062.797749999998</v>
      </c>
      <c r="T9" s="16" t="s">
        <v>186</v>
      </c>
      <c r="U9" s="17">
        <f>IF(RUN_YEARS &gt; 4,(A1L102C1 + A1L102C2 + A1L102C3 + A1L102C4 + A1L102C5) / 5, 0)</f>
        <v>27494.103999999999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85362.243000000002</v>
      </c>
      <c r="F10" s="16" t="s">
        <v>175</v>
      </c>
      <c r="G10" s="15">
        <v>80597.133000000002</v>
      </c>
      <c r="H10" s="16" t="s">
        <v>176</v>
      </c>
      <c r="I10" s="15">
        <v>80510.273000000001</v>
      </c>
      <c r="J10" s="16" t="s">
        <v>177</v>
      </c>
      <c r="K10" s="15">
        <v>82095.216</v>
      </c>
      <c r="L10" s="16" t="s">
        <v>178</v>
      </c>
      <c r="M10" s="15">
        <v>96799.4</v>
      </c>
      <c r="N10" s="16" t="s">
        <v>187</v>
      </c>
      <c r="O10" s="17">
        <f>IF(RUN_YEARS &gt; 1,(A1L103C1 + A1L103C2) / 2, 0)</f>
        <v>82979.687999999995</v>
      </c>
      <c r="P10" s="16" t="s">
        <v>188</v>
      </c>
      <c r="Q10" s="17">
        <f>IF(RUN_YEARS &gt; 2,(A1L103C1 + A1L103C2 + A1L103C3) / 3, 0)</f>
        <v>82156.549666666659</v>
      </c>
      <c r="R10" s="16" t="s">
        <v>189</v>
      </c>
      <c r="S10" s="17">
        <f>IF(RUN_YEARS &gt; 3,(A1L103C1 + A1L103C2 + A1L103C3 + A1L103C4) / 4, 0)</f>
        <v>82141.216249999998</v>
      </c>
      <c r="T10" s="16" t="s">
        <v>190</v>
      </c>
      <c r="U10" s="17">
        <f>IF(RUN_YEARS &gt; 4,(A1L103C1 + A1L103C2 + A1L103C3 + A1L103C4 + A1L103C5) / 5, 0)</f>
        <v>85072.853000000003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131171.12299999999</v>
      </c>
      <c r="F11" s="16" t="s">
        <v>175</v>
      </c>
      <c r="G11" s="15">
        <v>124823.617</v>
      </c>
      <c r="H11" s="16" t="s">
        <v>176</v>
      </c>
      <c r="I11" s="15">
        <v>125232.967</v>
      </c>
      <c r="J11" s="16" t="s">
        <v>177</v>
      </c>
      <c r="K11" s="15">
        <v>126935.37699999999</v>
      </c>
      <c r="L11" s="16" t="s">
        <v>178</v>
      </c>
      <c r="M11" s="15">
        <v>150143.58799999999</v>
      </c>
      <c r="N11" s="16" t="s">
        <v>191</v>
      </c>
      <c r="O11" s="17">
        <f>IF(RUN_YEARS &gt; 1,(A1L104C1 + A1L104C2) / 2, 0)</f>
        <v>127997.37</v>
      </c>
      <c r="P11" s="16" t="s">
        <v>192</v>
      </c>
      <c r="Q11" s="17">
        <f>IF(RUN_YEARS &gt; 2,(A1L104C1 + A1L104C2 + A1L104C3) / 3, 0)</f>
        <v>127075.90233333333</v>
      </c>
      <c r="R11" s="16" t="s">
        <v>193</v>
      </c>
      <c r="S11" s="17">
        <f>IF(RUN_YEARS &gt; 3,(A1L104C1 + A1L104C2 + A1L104C3 + A1L104C4) / 4, 0)</f>
        <v>127040.77099999999</v>
      </c>
      <c r="T11" s="16" t="s">
        <v>194</v>
      </c>
      <c r="U11" s="17">
        <f>IF(RUN_YEARS &gt; 4,(A1L104C1 + A1L104C2 + A1L104C3 + A1L104C4 + A1L104C5) / 5, 0)</f>
        <v>131661.33439999999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43929.726999999999</v>
      </c>
      <c r="F12" s="16" t="s">
        <v>175</v>
      </c>
      <c r="G12" s="15">
        <v>41599.493000000002</v>
      </c>
      <c r="H12" s="16" t="s">
        <v>176</v>
      </c>
      <c r="I12" s="15">
        <v>40121.307000000001</v>
      </c>
      <c r="J12" s="16" t="s">
        <v>177</v>
      </c>
      <c r="K12" s="15">
        <v>38545.385000000002</v>
      </c>
      <c r="L12" s="16" t="s">
        <v>178</v>
      </c>
      <c r="M12" s="15">
        <v>57207.243000000002</v>
      </c>
      <c r="N12" s="16" t="s">
        <v>195</v>
      </c>
      <c r="O12" s="17">
        <f>IF(RUN_YEARS &gt; 1,(A1L105C1 + A1L105C2) / 2, 0)</f>
        <v>42764.61</v>
      </c>
      <c r="P12" s="16" t="s">
        <v>196</v>
      </c>
      <c r="Q12" s="17">
        <f>IF(RUN_YEARS &gt; 2,(A1L105C1 + A1L105C2 + A1L105C3) / 3, 0)</f>
        <v>41883.508999999998</v>
      </c>
      <c r="R12" s="16" t="s">
        <v>197</v>
      </c>
      <c r="S12" s="17">
        <f>IF(RUN_YEARS &gt; 3,(A1L105C1 + A1L105C2 + A1L105C3 + A1L105C4) / 4, 0)</f>
        <v>41048.978000000003</v>
      </c>
      <c r="T12" s="16" t="s">
        <v>198</v>
      </c>
      <c r="U12" s="17">
        <f>IF(RUN_YEARS &gt; 4,(A1L105C1 + A1L105C2 + A1L105C3 + A1L105C4 + A1L105C5) / 5, 0)</f>
        <v>44280.631000000008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42862.076000000001</v>
      </c>
      <c r="F13" s="16" t="s">
        <v>175</v>
      </c>
      <c r="G13" s="15">
        <v>41649.652999999998</v>
      </c>
      <c r="H13" s="16" t="s">
        <v>176</v>
      </c>
      <c r="I13" s="15">
        <v>43095.216999999997</v>
      </c>
      <c r="J13" s="16" t="s">
        <v>177</v>
      </c>
      <c r="K13" s="15">
        <v>45959.044000000002</v>
      </c>
      <c r="L13" s="16" t="s">
        <v>178</v>
      </c>
      <c r="M13" s="15">
        <v>47708.928</v>
      </c>
      <c r="N13" s="16" t="s">
        <v>199</v>
      </c>
      <c r="O13" s="17">
        <f>IF(RUN_YEARS &gt; 1,(A1L106C1 + A1L106C2) / 2, 0)</f>
        <v>42255.864499999996</v>
      </c>
      <c r="P13" s="16" t="s">
        <v>200</v>
      </c>
      <c r="Q13" s="17">
        <f>IF(RUN_YEARS &gt; 2,(A1L106C1 + A1L106C2 + A1L106C3) / 3, 0)</f>
        <v>42535.648666666668</v>
      </c>
      <c r="R13" s="16" t="s">
        <v>201</v>
      </c>
      <c r="S13" s="17">
        <f>IF(RUN_YEARS &gt; 3,(A1L106C1 + A1L106C2 + A1L106C3 + A1L106C4) / 4, 0)</f>
        <v>43391.497499999998</v>
      </c>
      <c r="T13" s="16" t="s">
        <v>202</v>
      </c>
      <c r="U13" s="17">
        <f>IF(RUN_YEARS &gt; 4,(A1L106C1 + A1L106C2 + A1L106C3 + A1L106C4 + A1L106C5) / 5, 0)</f>
        <v>44254.9836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190072.927</v>
      </c>
      <c r="F14" s="16" t="s">
        <v>175</v>
      </c>
      <c r="G14" s="15">
        <v>180097.704</v>
      </c>
      <c r="H14" s="16" t="s">
        <v>176</v>
      </c>
      <c r="I14" s="15">
        <v>180830.58900000001</v>
      </c>
      <c r="J14" s="16" t="s">
        <v>177</v>
      </c>
      <c r="K14" s="15">
        <v>187504.06700000001</v>
      </c>
      <c r="L14" s="16" t="s">
        <v>178</v>
      </c>
      <c r="M14" s="15">
        <v>219126.959</v>
      </c>
      <c r="N14" s="16" t="s">
        <v>203</v>
      </c>
      <c r="O14" s="17">
        <f>IF(RUN_YEARS &gt; 1,(A1L107C1 + A1L107C2) / 2, 0)</f>
        <v>185085.3155</v>
      </c>
      <c r="P14" s="16" t="s">
        <v>204</v>
      </c>
      <c r="Q14" s="17">
        <f>IF(RUN_YEARS &gt; 2,(A1L107C1 + A1L107C2 + A1L107C3) / 3, 0)</f>
        <v>183667.07333333333</v>
      </c>
      <c r="R14" s="16" t="s">
        <v>205</v>
      </c>
      <c r="S14" s="17">
        <f>IF(RUN_YEARS &gt; 3,(A1L107C1 + A1L107C2 + A1L107C3 + A1L107C4) / 4, 0)</f>
        <v>184626.32175</v>
      </c>
      <c r="T14" s="16" t="s">
        <v>206</v>
      </c>
      <c r="U14" s="17">
        <f>IF(RUN_YEARS &gt; 4,(A1L107C1 + A1L107C2 + A1L107C3 + A1L107C4 + A1L107C5) / 5, 0)</f>
        <v>191526.4492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276864.73</v>
      </c>
      <c r="F15" s="16" t="s">
        <v>175</v>
      </c>
      <c r="G15" s="15">
        <v>263346.84999999998</v>
      </c>
      <c r="H15" s="16" t="s">
        <v>176</v>
      </c>
      <c r="I15" s="15">
        <v>264047.11300000001</v>
      </c>
      <c r="J15" s="16" t="s">
        <v>177</v>
      </c>
      <c r="K15" s="15">
        <v>272008.49599999998</v>
      </c>
      <c r="L15" s="16" t="s">
        <v>178</v>
      </c>
      <c r="M15" s="15">
        <v>324043.13099999999</v>
      </c>
      <c r="N15" s="16" t="s">
        <v>207</v>
      </c>
      <c r="O15" s="17">
        <f>IF(RUN_YEARS &gt; 1,(A1L108C1 + A1L108C2) / 2, 0)</f>
        <v>270105.78999999998</v>
      </c>
      <c r="P15" s="16" t="s">
        <v>208</v>
      </c>
      <c r="Q15" s="17">
        <f>IF(RUN_YEARS &gt; 2,(A1L108C1 + A1L108C2 + A1L108C3) / 3, 0)</f>
        <v>268086.23099999997</v>
      </c>
      <c r="R15" s="16" t="s">
        <v>209</v>
      </c>
      <c r="S15" s="17">
        <f>IF(RUN_YEARS &gt; 3,(A1L108C1 + A1L108C2 + A1L108C3 + A1L108C4) / 4, 0)</f>
        <v>269066.79725</v>
      </c>
      <c r="T15" s="16" t="s">
        <v>210</v>
      </c>
      <c r="U15" s="17">
        <f>IF(RUN_YEARS &gt; 4,(A1L108C1 + A1L108C2 + A1L108C3 + A1L108C4 + A1L108C5) / 5, 0)</f>
        <v>280062.06400000001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11365.776</v>
      </c>
      <c r="F16" s="16" t="s">
        <v>175</v>
      </c>
      <c r="G16" s="15">
        <v>12844.911</v>
      </c>
      <c r="H16" s="16" t="s">
        <v>176</v>
      </c>
      <c r="I16" s="15">
        <v>11732.93</v>
      </c>
      <c r="J16" s="16" t="s">
        <v>177</v>
      </c>
      <c r="K16" s="15">
        <v>10714.8</v>
      </c>
      <c r="L16" s="16" t="s">
        <v>178</v>
      </c>
      <c r="M16" s="15">
        <v>11419.609</v>
      </c>
      <c r="N16" s="16" t="s">
        <v>211</v>
      </c>
      <c r="O16" s="17">
        <f>IF(RUN_YEARS &gt; 1,(A1L109C1 + A1L109C2) / 2, 0)</f>
        <v>12105.343499999999</v>
      </c>
      <c r="P16" s="16" t="s">
        <v>212</v>
      </c>
      <c r="Q16" s="17">
        <f>IF(RUN_YEARS &gt; 2,(A1L109C1 + A1L109C2 + A1L109C3) / 3, 0)</f>
        <v>11981.205666666667</v>
      </c>
      <c r="R16" s="16" t="s">
        <v>213</v>
      </c>
      <c r="S16" s="17">
        <f>IF(RUN_YEARS &gt; 3,(A1L109C1 + A1L109C2 + A1L109C3 + A1L109C4) / 4, 0)</f>
        <v>11664.60425</v>
      </c>
      <c r="T16" s="16" t="s">
        <v>214</v>
      </c>
      <c r="U16" s="17">
        <f>IF(RUN_YEARS &gt; 4,(A1L109C1 + A1L109C2 + A1L109C3 + A1L109C4 + A1L109C5) / 5, 0)</f>
        <v>11615.6052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20455.678</v>
      </c>
      <c r="F17" s="16" t="s">
        <v>175</v>
      </c>
      <c r="G17" s="15">
        <v>19940.056</v>
      </c>
      <c r="H17" s="16" t="s">
        <v>176</v>
      </c>
      <c r="I17" s="15">
        <v>19144.47</v>
      </c>
      <c r="J17" s="16" t="s">
        <v>177</v>
      </c>
      <c r="K17" s="15">
        <v>20671.686000000002</v>
      </c>
      <c r="L17" s="16" t="s">
        <v>178</v>
      </c>
      <c r="M17" s="15">
        <v>24857.545999999998</v>
      </c>
      <c r="N17" s="16" t="s">
        <v>215</v>
      </c>
      <c r="O17" s="17">
        <f>IF(RUN_YEARS &gt; 1,(A1L110C1 + A1L110C2) / 2, 0)</f>
        <v>20197.866999999998</v>
      </c>
      <c r="P17" s="16" t="s">
        <v>216</v>
      </c>
      <c r="Q17" s="17">
        <f>IF(RUN_YEARS &gt; 2,(A1L110C1 + A1L110C2 + A1L110C3) / 3, 0)</f>
        <v>19846.734666666667</v>
      </c>
      <c r="R17" s="16" t="s">
        <v>217</v>
      </c>
      <c r="S17" s="17">
        <f>IF(RUN_YEARS &gt; 3,(A1L110C1 + A1L110C2 + A1L110C3 + A1L110C4) / 4, 0)</f>
        <v>20052.9725</v>
      </c>
      <c r="T17" s="16" t="s">
        <v>218</v>
      </c>
      <c r="U17" s="17">
        <f>IF(RUN_YEARS &gt; 4,(A1L110C1 + A1L110C2 + A1L110C3 + A1L110C4 + A1L110C5) / 5, 0)</f>
        <v>21013.887200000001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31821.453999999998</v>
      </c>
      <c r="F18" s="16" t="s">
        <v>220</v>
      </c>
      <c r="G18" s="17">
        <f>(A1L109C2 + A1L110C2)</f>
        <v>32784.967000000004</v>
      </c>
      <c r="H18" s="16" t="s">
        <v>221</v>
      </c>
      <c r="I18" s="17">
        <f>(A1L109C3 + A1L110C3)</f>
        <v>30877.4</v>
      </c>
      <c r="J18" s="16" t="s">
        <v>222</v>
      </c>
      <c r="K18" s="17">
        <f>(A1L109C4 + A1L110C4)</f>
        <v>31386.486000000001</v>
      </c>
      <c r="L18" s="16" t="s">
        <v>223</v>
      </c>
      <c r="M18" s="17">
        <f>(A1L109C5 + A1L110C5)</f>
        <v>36277.154999999999</v>
      </c>
      <c r="N18" s="16" t="s">
        <v>224</v>
      </c>
      <c r="O18" s="17">
        <f>IF(RUN_YEARS &gt; 1,(A1L111C1 + A1L111C2) / 2, 0)</f>
        <v>32303.210500000001</v>
      </c>
      <c r="P18" s="16" t="s">
        <v>225</v>
      </c>
      <c r="Q18" s="17">
        <f>IF(RUN_YEARS &gt; 2,(A1L111C1 + A1L111C2 + A1L111C3) / 3, 0)</f>
        <v>31827.940333333332</v>
      </c>
      <c r="R18" s="16" t="s">
        <v>226</v>
      </c>
      <c r="S18" s="17">
        <f>IF(RUN_YEARS &gt; 3,(A1L111C1 + A1L111C2 + A1L111C3 + A1L111C4) / 4, 0)</f>
        <v>31717.57675</v>
      </c>
      <c r="T18" s="16" t="s">
        <v>227</v>
      </c>
      <c r="U18" s="17">
        <f>IF(RUN_YEARS &gt; 4,(A1L111C1 + A1L111C2 + A1L111C3 + A1L111C4 + A1L111C5) / 5, 0)</f>
        <v>32629.492399999999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308686.18400000001</v>
      </c>
      <c r="F19" s="16" t="s">
        <v>175</v>
      </c>
      <c r="G19" s="15">
        <v>296131.81699999998</v>
      </c>
      <c r="H19" s="16" t="s">
        <v>176</v>
      </c>
      <c r="I19" s="15">
        <v>294924.51299999998</v>
      </c>
      <c r="J19" s="16" t="s">
        <v>177</v>
      </c>
      <c r="K19" s="15">
        <v>303394.98200000002</v>
      </c>
      <c r="L19" s="16" t="s">
        <v>178</v>
      </c>
      <c r="M19" s="15">
        <v>360320.28600000002</v>
      </c>
      <c r="N19" s="16" t="s">
        <v>228</v>
      </c>
      <c r="O19" s="17">
        <f>IF(RUN_YEARS &gt; 1,(A1L112C1 + A1L112C2) / 2, 0)</f>
        <v>302409.00049999997</v>
      </c>
      <c r="P19" s="16" t="s">
        <v>229</v>
      </c>
      <c r="Q19" s="17">
        <f>IF(RUN_YEARS &gt; 2,(A1L112C1 + A1L112C2 + A1L112C3) / 3, 0)</f>
        <v>299914.1713333333</v>
      </c>
      <c r="R19" s="16" t="s">
        <v>230</v>
      </c>
      <c r="S19" s="17">
        <f>IF(RUN_YEARS &gt; 3,(A1L112C1 + A1L112C2 + A1L112C3 + A1L112C4) / 4, 0)</f>
        <v>300784.37400000001</v>
      </c>
      <c r="T19" s="16" t="s">
        <v>231</v>
      </c>
      <c r="U19" s="17">
        <f>IF(RUN_YEARS &gt; 4,(A1L112C1 + A1L112C2 + A1L112C3 + A1L112C4 + A1L112C5) / 5, 0)</f>
        <v>312691.5564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1921</v>
      </c>
      <c r="F20" s="16" t="s">
        <v>175</v>
      </c>
      <c r="G20" s="15">
        <v>1599</v>
      </c>
      <c r="H20" s="16" t="s">
        <v>176</v>
      </c>
      <c r="I20" s="15">
        <v>1441</v>
      </c>
      <c r="J20" s="16" t="s">
        <v>177</v>
      </c>
      <c r="K20" s="15">
        <v>1709</v>
      </c>
      <c r="L20" s="16" t="s">
        <v>178</v>
      </c>
      <c r="M20" s="15">
        <v>1891</v>
      </c>
      <c r="N20" s="16" t="s">
        <v>232</v>
      </c>
      <c r="O20" s="17">
        <f>IF(RUN_YEARS &gt; 1,(A1L113C1 + A1L113C2) / 2, 0)</f>
        <v>1760</v>
      </c>
      <c r="P20" s="16" t="s">
        <v>233</v>
      </c>
      <c r="Q20" s="17">
        <f>IF(RUN_YEARS &gt; 2,(A1L113C1 + A1L113C2 + A1L113C3) / 3, 0)</f>
        <v>1653.6666666666667</v>
      </c>
      <c r="R20" s="16" t="s">
        <v>234</v>
      </c>
      <c r="S20" s="17">
        <f>IF(RUN_YEARS &gt; 3,(A1L113C1 + A1L113C2 + A1L113C3 + A1L113C4) / 4, 0)</f>
        <v>1667.5</v>
      </c>
      <c r="T20" s="16" t="s">
        <v>235</v>
      </c>
      <c r="U20" s="17">
        <f>IF(RUN_YEARS &gt; 4,(A1L113C1 + A1L113C2 + A1L113C3 + A1L113C4 + A1L113C5) / 5, 0)</f>
        <v>1712.2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9575584</v>
      </c>
      <c r="F21" s="16" t="s">
        <v>175</v>
      </c>
      <c r="G21" s="15">
        <v>9496028</v>
      </c>
      <c r="H21" s="16" t="s">
        <v>176</v>
      </c>
      <c r="I21" s="15">
        <v>9395946</v>
      </c>
      <c r="J21" s="16" t="s">
        <v>177</v>
      </c>
      <c r="K21" s="15">
        <v>9015605</v>
      </c>
      <c r="L21" s="16" t="s">
        <v>178</v>
      </c>
      <c r="M21" s="15">
        <v>10344264</v>
      </c>
      <c r="N21" s="16" t="s">
        <v>236</v>
      </c>
      <c r="O21" s="17">
        <f>IF(RUN_YEARS &gt; 1,(A1L114C1 + A1L114C2) / 2, 0)</f>
        <v>9535806</v>
      </c>
      <c r="P21" s="16" t="s">
        <v>237</v>
      </c>
      <c r="Q21" s="17">
        <f>IF(RUN_YEARS &gt; 2,(A1L114C1 + A1L114C2 + A1L114C3) / 3, 0)</f>
        <v>9489186</v>
      </c>
      <c r="R21" s="16" t="s">
        <v>238</v>
      </c>
      <c r="S21" s="17">
        <f>IF(RUN_YEARS &gt; 3,(A1L114C1 + A1L114C2 + A1L114C3 + A1L114C4) / 4, 0)</f>
        <v>9370790.75</v>
      </c>
      <c r="T21" s="16" t="s">
        <v>239</v>
      </c>
      <c r="U21" s="17">
        <f>IF(RUN_YEARS &gt; 4,(A1L114C1 + A1L114C2 + A1L114C3 + A1L114C4 + A1L114C5) / 5, 0)</f>
        <v>9565485.4000000004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2071744</v>
      </c>
      <c r="F22" s="16" t="s">
        <v>175</v>
      </c>
      <c r="G22" s="15">
        <v>1999687</v>
      </c>
      <c r="H22" s="16" t="s">
        <v>176</v>
      </c>
      <c r="I22" s="15">
        <v>2091645</v>
      </c>
      <c r="J22" s="16" t="s">
        <v>177</v>
      </c>
      <c r="K22" s="15">
        <v>1882096</v>
      </c>
      <c r="L22" s="16" t="s">
        <v>178</v>
      </c>
      <c r="M22" s="15">
        <v>2526838</v>
      </c>
      <c r="N22" s="16" t="s">
        <v>240</v>
      </c>
      <c r="O22" s="17">
        <f>IF(RUN_YEARS &gt; 1,(A1L115C1 + A1L115C2) / 2, 0)</f>
        <v>2035715.5</v>
      </c>
      <c r="P22" s="16" t="s">
        <v>241</v>
      </c>
      <c r="Q22" s="17">
        <f>IF(RUN_YEARS &gt; 2,(A1L115C1 + A1L115C2 + A1L115C3) / 3, 0)</f>
        <v>2054358.6666666667</v>
      </c>
      <c r="R22" s="16" t="s">
        <v>242</v>
      </c>
      <c r="S22" s="17">
        <f>IF(RUN_YEARS &gt; 3,(A1L115C1 + A1L115C2 + A1L115C3 + A1L115C4) / 4, 0)</f>
        <v>2011293</v>
      </c>
      <c r="T22" s="16" t="s">
        <v>243</v>
      </c>
      <c r="U22" s="17">
        <f>IF(RUN_YEARS &gt; 4,(A1L115C1 + A1L115C2 + A1L115C3 + A1L115C4 + A1L115C5) / 5, 0)</f>
        <v>2114402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829159</v>
      </c>
      <c r="F23" s="16" t="s">
        <v>175</v>
      </c>
      <c r="G23" s="15">
        <v>791309</v>
      </c>
      <c r="H23" s="16" t="s">
        <v>176</v>
      </c>
      <c r="I23" s="15">
        <v>689328</v>
      </c>
      <c r="J23" s="16" t="s">
        <v>177</v>
      </c>
      <c r="K23" s="15">
        <v>657519</v>
      </c>
      <c r="L23" s="16" t="s">
        <v>178</v>
      </c>
      <c r="M23" s="15">
        <v>814812</v>
      </c>
      <c r="N23" s="16" t="s">
        <v>244</v>
      </c>
      <c r="O23" s="17">
        <f>IF(RUN_YEARS &gt; 1,(A1L116C1 + A1L116C2) / 2, 0)</f>
        <v>810234</v>
      </c>
      <c r="P23" s="16" t="s">
        <v>245</v>
      </c>
      <c r="Q23" s="17">
        <f>IF(RUN_YEARS &gt; 2,(A1L116C1 + A1L116C2 + A1L116C3) / 3, 0)</f>
        <v>769932</v>
      </c>
      <c r="R23" s="16" t="s">
        <v>246</v>
      </c>
      <c r="S23" s="17">
        <f>IF(RUN_YEARS &gt; 3,(A1L116C1 + A1L116C2 + A1L116C3 + A1L116C4) / 4, 0)</f>
        <v>741828.75</v>
      </c>
      <c r="T23" s="16" t="s">
        <v>247</v>
      </c>
      <c r="U23" s="17">
        <f>IF(RUN_YEARS &gt; 4,(A1L116C1 + A1L116C2 + A1L116C3 + A1L116C4 + A1L116C5) / 5, 0)</f>
        <v>756425.4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6674681</v>
      </c>
      <c r="F24" s="16" t="s">
        <v>175</v>
      </c>
      <c r="G24" s="15">
        <v>6705032</v>
      </c>
      <c r="H24" s="16" t="s">
        <v>176</v>
      </c>
      <c r="I24" s="15">
        <v>6614973</v>
      </c>
      <c r="J24" s="16" t="s">
        <v>177</v>
      </c>
      <c r="K24" s="15">
        <v>6475990</v>
      </c>
      <c r="L24" s="16" t="s">
        <v>178</v>
      </c>
      <c r="M24" s="15">
        <v>7002614</v>
      </c>
      <c r="N24" s="16" t="s">
        <v>248</v>
      </c>
      <c r="O24" s="17">
        <f>IF(RUN_YEARS &gt; 1,(A1L117C1 + A1L117C2) / 2, 0)</f>
        <v>6689856.5</v>
      </c>
      <c r="P24" s="16" t="s">
        <v>249</v>
      </c>
      <c r="Q24" s="17">
        <f>IF(RUN_YEARS &gt; 2,(A1L117C1 + A1L117C2 + A1L117C3) / 3, 0)</f>
        <v>6664895.333333333</v>
      </c>
      <c r="R24" s="16" t="s">
        <v>250</v>
      </c>
      <c r="S24" s="17">
        <f>IF(RUN_YEARS &gt; 3,(A1L117C1 + A1L117C2 + A1L117C3 + A1L117C4) / 4, 0)</f>
        <v>6617669</v>
      </c>
      <c r="T24" s="16" t="s">
        <v>251</v>
      </c>
      <c r="U24" s="17">
        <f>IF(RUN_YEARS &gt; 4,(A1L117C1 + A1L117C2 + A1L117C3 + A1L117C4 + A1L117C5) / 5, 0)</f>
        <v>6694658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58466724</v>
      </c>
      <c r="F25" s="16" t="s">
        <v>175</v>
      </c>
      <c r="G25" s="15">
        <v>55667042</v>
      </c>
      <c r="H25" s="16" t="s">
        <v>176</v>
      </c>
      <c r="I25" s="15">
        <v>55832601</v>
      </c>
      <c r="J25" s="16" t="s">
        <v>177</v>
      </c>
      <c r="K25" s="15">
        <v>56917628</v>
      </c>
      <c r="L25" s="16" t="s">
        <v>178</v>
      </c>
      <c r="M25" s="15">
        <v>67049762</v>
      </c>
      <c r="N25" s="16" t="s">
        <v>252</v>
      </c>
      <c r="O25" s="17">
        <f>IF(RUN_YEARS &gt; 1,(A1L118C1 + A1L118C2) / 2, 0)</f>
        <v>57066883</v>
      </c>
      <c r="P25" s="16" t="s">
        <v>253</v>
      </c>
      <c r="Q25" s="17">
        <f>IF(RUN_YEARS &gt; 2,(A1L118C1 + A1L118C2 + A1L118C3) / 3, 0)</f>
        <v>56655455.666666664</v>
      </c>
      <c r="R25" s="16" t="s">
        <v>254</v>
      </c>
      <c r="S25" s="17">
        <f>IF(RUN_YEARS &gt; 3,(A1L118C1 + A1L118C2 + A1L118C3 + A1L118C4) / 4, 0)</f>
        <v>56720998.75</v>
      </c>
      <c r="T25" s="16" t="s">
        <v>255</v>
      </c>
      <c r="U25" s="17">
        <f>IF(RUN_YEARS &gt; 4,(A1L118C1 + A1L118C2 + A1L118C3 + A1L118C4 + A1L118C5) / 5, 0)</f>
        <v>58786751.399999999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174543436</v>
      </c>
      <c r="F26" s="16" t="s">
        <v>175</v>
      </c>
      <c r="G26" s="15">
        <v>169736312</v>
      </c>
      <c r="H26" s="16" t="s">
        <v>176</v>
      </c>
      <c r="I26" s="15">
        <v>164441666</v>
      </c>
      <c r="J26" s="16" t="s">
        <v>177</v>
      </c>
      <c r="K26" s="15">
        <v>147043957</v>
      </c>
      <c r="L26" s="16" t="s">
        <v>178</v>
      </c>
      <c r="M26" s="15">
        <v>206513529</v>
      </c>
      <c r="N26" s="16" t="s">
        <v>256</v>
      </c>
      <c r="O26" s="17">
        <f>IF(RUN_YEARS &gt; 1,(A1L119C1 + A1L119C2) / 2, 0)</f>
        <v>172139874</v>
      </c>
      <c r="P26" s="16" t="s">
        <v>257</v>
      </c>
      <c r="Q26" s="17">
        <f>IF(RUN_YEARS &gt; 2,(A1L119C1 + A1L119C2 + A1L119C3) / 3, 0)</f>
        <v>169573804.66666666</v>
      </c>
      <c r="R26" s="16" t="s">
        <v>258</v>
      </c>
      <c r="S26" s="17">
        <f>IF(RUN_YEARS &gt; 3,(A1L119C1 + A1L119C2 + A1L119C3 + A1L119C4) / 4, 0)</f>
        <v>163941342.75</v>
      </c>
      <c r="T26" s="16" t="s">
        <v>259</v>
      </c>
      <c r="U26" s="17">
        <f>IF(RUN_YEARS &gt; 4,(A1L119C1 + A1L119C2 + A1L119C3 + A1L119C4 + A1L119C5) / 5, 0)</f>
        <v>172455780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63338287</v>
      </c>
      <c r="F27" s="16" t="s">
        <v>175</v>
      </c>
      <c r="G27" s="15">
        <v>61586912</v>
      </c>
      <c r="H27" s="16" t="s">
        <v>176</v>
      </c>
      <c r="I27" s="15">
        <v>66396581</v>
      </c>
      <c r="J27" s="16" t="s">
        <v>177</v>
      </c>
      <c r="K27" s="15">
        <v>65074675</v>
      </c>
      <c r="L27" s="16" t="s">
        <v>178</v>
      </c>
      <c r="M27" s="15">
        <v>66116041</v>
      </c>
      <c r="N27" s="16" t="s">
        <v>260</v>
      </c>
      <c r="O27" s="17">
        <f>IF(RUN_YEARS &gt; 1,(A1L120C1 + A1L120C2) / 2, 0)</f>
        <v>62462599.5</v>
      </c>
      <c r="P27" s="16" t="s">
        <v>261</v>
      </c>
      <c r="Q27" s="17">
        <f>IF(RUN_YEARS &gt; 2,(A1L120C1 + A1L120C2 + A1L120C3) / 3, 0)</f>
        <v>63773926.666666664</v>
      </c>
      <c r="R27" s="16" t="s">
        <v>262</v>
      </c>
      <c r="S27" s="17">
        <f>IF(RUN_YEARS &gt; 3,(A1L120C1 + A1L120C2 + A1L120C3 + A1L120C4) / 4, 0)</f>
        <v>64099113.75</v>
      </c>
      <c r="T27" s="16" t="s">
        <v>263</v>
      </c>
      <c r="U27" s="17">
        <f>IF(RUN_YEARS &gt; 4,(A1L120C1 + A1L120C2 + A1L120C3 + A1L120C4 + A1L120C5) / 5, 0)</f>
        <v>64502499.200000003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598254002</v>
      </c>
      <c r="F28" s="16" t="s">
        <v>175</v>
      </c>
      <c r="G28" s="15">
        <v>610280292</v>
      </c>
      <c r="H28" s="16" t="s">
        <v>176</v>
      </c>
      <c r="I28" s="15">
        <v>603286910</v>
      </c>
      <c r="J28" s="16" t="s">
        <v>177</v>
      </c>
      <c r="K28" s="15">
        <v>573997321</v>
      </c>
      <c r="L28" s="16" t="s">
        <v>178</v>
      </c>
      <c r="M28" s="15">
        <v>609751581</v>
      </c>
      <c r="N28" s="16" t="s">
        <v>264</v>
      </c>
      <c r="O28" s="17">
        <f>IF(RUN_YEARS &gt; 1,(A1L121C1 + A1L121C2) / 2, 0)</f>
        <v>604267147</v>
      </c>
      <c r="P28" s="16" t="s">
        <v>265</v>
      </c>
      <c r="Q28" s="17">
        <f>IF(RUN_YEARS &gt; 2,(A1L121C1 + A1L121C2 + A1L121C3) / 3, 0)</f>
        <v>603940401.33333337</v>
      </c>
      <c r="R28" s="16" t="s">
        <v>266</v>
      </c>
      <c r="S28" s="17">
        <f>IF(RUN_YEARS &gt; 3,(A1L121C1 + A1L121C2 + A1L121C3 + A1L121C4) / 4, 0)</f>
        <v>596454631.25</v>
      </c>
      <c r="T28" s="16" t="s">
        <v>267</v>
      </c>
      <c r="U28" s="17">
        <f>IF(RUN_YEARS &gt; 4,(A1L121C1 + A1L121C2 + A1L121C3 + A1L121C4 + A1L121C5) / 5, 0)</f>
        <v>599114021.20000005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836135725</v>
      </c>
      <c r="F29" s="16" t="s">
        <v>269</v>
      </c>
      <c r="G29" s="17">
        <f>SUM(A1L119C2:A1L121C2)</f>
        <v>841603516</v>
      </c>
      <c r="H29" s="16" t="s">
        <v>270</v>
      </c>
      <c r="I29" s="17">
        <f>SUM(A1L119C3:A1L121C3)</f>
        <v>834125157</v>
      </c>
      <c r="J29" s="16" t="s">
        <v>271</v>
      </c>
      <c r="K29" s="17">
        <f>SUM(A1L119C4:A1L121C4)</f>
        <v>786115953</v>
      </c>
      <c r="L29" s="16" t="s">
        <v>272</v>
      </c>
      <c r="M29" s="17">
        <f>SUM(A1L119C5:A1L121C5)</f>
        <v>882381151</v>
      </c>
      <c r="N29" s="16" t="s">
        <v>273</v>
      </c>
      <c r="O29" s="17">
        <f>IF(RUN_YEARS &gt; 1,(A1L122C1 + A1L122C2) / 2, 0)</f>
        <v>838869620.5</v>
      </c>
      <c r="P29" s="16" t="s">
        <v>274</v>
      </c>
      <c r="Q29" s="17">
        <f>IF(RUN_YEARS &gt; 2,(A1L122C1 + A1L122C2 + A1L122C3) / 3, 0)</f>
        <v>837288132.66666663</v>
      </c>
      <c r="R29" s="16" t="s">
        <v>275</v>
      </c>
      <c r="S29" s="17">
        <f>IF(RUN_YEARS &gt; 3,(A1L122C1 + A1L122C2 + A1L122C3 + A1L122C4) / 4, 0)</f>
        <v>824495087.75</v>
      </c>
      <c r="T29" s="16" t="s">
        <v>276</v>
      </c>
      <c r="U29" s="17">
        <f>IF(RUN_YEARS &gt; 4,(A1L122C1 + A1L122C2 + A1L122C3 + A1L122C4 + A1L122C5) / 5, 0)</f>
        <v>836072300.39999998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899661770</v>
      </c>
      <c r="F30" s="16" t="s">
        <v>175</v>
      </c>
      <c r="G30" s="15">
        <v>902144874</v>
      </c>
      <c r="H30" s="16" t="s">
        <v>176</v>
      </c>
      <c r="I30" s="15">
        <v>894477986</v>
      </c>
      <c r="J30" s="16" t="s">
        <v>177</v>
      </c>
      <c r="K30" s="15">
        <v>848387461</v>
      </c>
      <c r="L30" s="16" t="s">
        <v>178</v>
      </c>
      <c r="M30" s="15">
        <v>955571293</v>
      </c>
      <c r="N30" s="16" t="s">
        <v>277</v>
      </c>
      <c r="O30" s="17">
        <f>IF(RUN_YEARS &gt; 1,(A1L123C1 + A1L123C2) / 2, 0)</f>
        <v>900903322</v>
      </c>
      <c r="P30" s="16" t="s">
        <v>278</v>
      </c>
      <c r="Q30" s="17">
        <f>IF(RUN_YEARS &gt; 2,(A1L123C1 + A1L123C2 + A1L123C3) / 3, 0)</f>
        <v>898761543.33333337</v>
      </c>
      <c r="R30" s="16" t="s">
        <v>279</v>
      </c>
      <c r="S30" s="17">
        <f>IF(RUN_YEARS &gt; 3,(A1L123C1 + A1L123C2 + A1L123C3 + A1L123C4) / 4, 0)</f>
        <v>886168022.75</v>
      </c>
      <c r="T30" s="16" t="s">
        <v>280</v>
      </c>
      <c r="U30" s="17">
        <f>IF(RUN_YEARS &gt; 4,(A1L123C1 + A1L123C2 + A1L123C3 + A1L123C4 + A1L123C5) / 5, 0)</f>
        <v>900048676.79999995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828979</v>
      </c>
      <c r="F31" s="16" t="s">
        <v>175</v>
      </c>
      <c r="G31" s="15">
        <v>823252</v>
      </c>
      <c r="H31" s="16" t="s">
        <v>176</v>
      </c>
      <c r="I31" s="15">
        <v>823927</v>
      </c>
      <c r="J31" s="16" t="s">
        <v>177</v>
      </c>
      <c r="K31" s="15">
        <v>780003</v>
      </c>
      <c r="L31" s="16" t="s">
        <v>178</v>
      </c>
      <c r="M31" s="15">
        <v>897474</v>
      </c>
      <c r="N31" s="16" t="s">
        <v>281</v>
      </c>
      <c r="O31" s="17">
        <f>IF(RUN_YEARS &gt; 1,(A1L124C1 + A1L124C2) / 2, 0)</f>
        <v>826115.5</v>
      </c>
      <c r="P31" s="16" t="s">
        <v>282</v>
      </c>
      <c r="Q31" s="17">
        <f>IF(RUN_YEARS &gt; 2,(A1L124C1 + A1L124C2 + A1L124C3) / 3, 0)</f>
        <v>825386</v>
      </c>
      <c r="R31" s="16" t="s">
        <v>283</v>
      </c>
      <c r="S31" s="17">
        <f>IF(RUN_YEARS &gt; 3,(A1L124C1 + A1L124C2 + A1L124C3 + A1L124C4) / 4, 0)</f>
        <v>814040.25</v>
      </c>
      <c r="T31" s="16" t="s">
        <v>284</v>
      </c>
      <c r="U31" s="17">
        <f>IF(RUN_YEARS &gt; 4,(A1L124C1 + A1L124C2 + A1L124C3 + A1L124C4 + A1L124C5) / 5, 0)</f>
        <v>830727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31220.562000000002</v>
      </c>
      <c r="F32" s="16" t="s">
        <v>175</v>
      </c>
      <c r="G32" s="15">
        <v>27570.124</v>
      </c>
      <c r="H32" s="16" t="s">
        <v>176</v>
      </c>
      <c r="I32" s="15">
        <v>27620.002</v>
      </c>
      <c r="J32" s="16" t="s">
        <v>177</v>
      </c>
      <c r="K32" s="15">
        <v>25047.71</v>
      </c>
      <c r="L32" s="16" t="s">
        <v>178</v>
      </c>
      <c r="M32" s="15">
        <v>31242.334999999999</v>
      </c>
      <c r="N32" s="16" t="s">
        <v>285</v>
      </c>
      <c r="O32" s="17">
        <f>IF(RUN_YEARS &gt; 1,(A1L125C1 + A1L125C2) / 2, 0)</f>
        <v>29395.343000000001</v>
      </c>
      <c r="P32" s="16" t="s">
        <v>286</v>
      </c>
      <c r="Q32" s="17">
        <f>IF(RUN_YEARS &gt; 2,(A1L125C1 + A1L125C2 + A1L125C3) / 3, 0)</f>
        <v>28803.562666666665</v>
      </c>
      <c r="R32" s="16" t="s">
        <v>287</v>
      </c>
      <c r="S32" s="17">
        <f>IF(RUN_YEARS &gt; 3,(A1L125C1 + A1L125C2 + A1L125C3 + A1L125C4) / 4, 0)</f>
        <v>27864.599499999997</v>
      </c>
      <c r="T32" s="16" t="s">
        <v>288</v>
      </c>
      <c r="U32" s="17">
        <f>IF(RUN_YEARS &gt; 4,(A1L125C1 + A1L125C2 + A1L125C3 + A1L125C4 + A1L125C5) / 5, 0)</f>
        <v>28540.146599999996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30163.93</v>
      </c>
      <c r="F33" s="16" t="s">
        <v>175</v>
      </c>
      <c r="G33" s="15">
        <v>26752.035</v>
      </c>
      <c r="H33" s="16" t="s">
        <v>176</v>
      </c>
      <c r="I33" s="15">
        <v>30866.114000000001</v>
      </c>
      <c r="J33" s="16" t="s">
        <v>177</v>
      </c>
      <c r="K33" s="15">
        <v>29443.546999999999</v>
      </c>
      <c r="L33" s="16" t="s">
        <v>178</v>
      </c>
      <c r="M33" s="15">
        <v>31623.888999999999</v>
      </c>
      <c r="N33" s="16" t="s">
        <v>289</v>
      </c>
      <c r="O33" s="17">
        <f>IF(RUN_YEARS &gt; 1,(A1L126C1 + A1L126C2) / 2, 0)</f>
        <v>28457.982499999998</v>
      </c>
      <c r="P33" s="16" t="s">
        <v>290</v>
      </c>
      <c r="Q33" s="17">
        <f>IF(RUN_YEARS &gt; 2,(A1L126C1 + A1L126C2 + A1L126C3) / 3, 0)</f>
        <v>29260.692999999999</v>
      </c>
      <c r="R33" s="16" t="s">
        <v>291</v>
      </c>
      <c r="S33" s="17">
        <f>IF(RUN_YEARS &gt; 3,(A1L126C1 + A1L126C2 + A1L126C3 + A1L126C4) / 4, 0)</f>
        <v>29306.406499999997</v>
      </c>
      <c r="T33" s="16" t="s">
        <v>292</v>
      </c>
      <c r="U33" s="17">
        <f>IF(RUN_YEARS &gt; 4,(A1L126C1 + A1L126C2 + A1L126C3 + A1L126C4 + A1L126C5) / 5, 0)</f>
        <v>29769.902999999998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3151.4810000000002</v>
      </c>
      <c r="F34" s="16" t="s">
        <v>175</v>
      </c>
      <c r="G34" s="15">
        <v>2911.7829999999999</v>
      </c>
      <c r="H34" s="16" t="s">
        <v>176</v>
      </c>
      <c r="I34" s="15">
        <v>2938.1619999999998</v>
      </c>
      <c r="J34" s="16" t="s">
        <v>177</v>
      </c>
      <c r="K34" s="15">
        <v>3180.3220000000001</v>
      </c>
      <c r="L34" s="16" t="s">
        <v>178</v>
      </c>
      <c r="M34" s="15">
        <v>2080.19</v>
      </c>
      <c r="N34" s="16" t="s">
        <v>293</v>
      </c>
      <c r="O34" s="17">
        <f>IF(RUN_YEARS &gt; 1,(A1L127C1 + A1L127C2) / 2, 0)</f>
        <v>3031.6320000000001</v>
      </c>
      <c r="P34" s="16" t="s">
        <v>294</v>
      </c>
      <c r="Q34" s="17">
        <f>IF(RUN_YEARS &gt; 2,(A1L127C1 + A1L127C2 + A1L127C3) / 3, 0)</f>
        <v>3000.4753333333333</v>
      </c>
      <c r="R34" s="16" t="s">
        <v>295</v>
      </c>
      <c r="S34" s="17">
        <f>IF(RUN_YEARS &gt; 3,(A1L127C1 + A1L127C2 + A1L127C3 + A1L127C4) / 4, 0)</f>
        <v>3045.4369999999999</v>
      </c>
      <c r="T34" s="16" t="s">
        <v>296</v>
      </c>
      <c r="U34" s="17">
        <f>IF(RUN_YEARS &gt; 4,(A1L127C1 + A1L127C2 + A1L127C3 + A1L127C4 + A1L127C5) / 5, 0)</f>
        <v>2852.3876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7726.9040000000005</v>
      </c>
      <c r="F36" s="16" t="s">
        <v>175</v>
      </c>
      <c r="G36" s="15">
        <v>7810.0550000000003</v>
      </c>
      <c r="H36" s="16" t="s">
        <v>176</v>
      </c>
      <c r="I36" s="15">
        <v>6551.5029999999997</v>
      </c>
      <c r="J36" s="16" t="s">
        <v>177</v>
      </c>
      <c r="K36" s="15">
        <v>6456.3770000000004</v>
      </c>
      <c r="L36" s="16" t="s">
        <v>178</v>
      </c>
      <c r="M36" s="15">
        <v>7566.3010000000004</v>
      </c>
      <c r="N36" s="16" t="s">
        <v>301</v>
      </c>
      <c r="O36" s="17">
        <f>IF(RUN_YEARS &gt; 1,(A1L129C1 + A1L129C2) / 2, 0)</f>
        <v>7768.4795000000004</v>
      </c>
      <c r="P36" s="16" t="s">
        <v>302</v>
      </c>
      <c r="Q36" s="17">
        <f>IF(RUN_YEARS &gt; 2,(A1L129C1 + A1L129C2 + A1L129C3) / 3, 0)</f>
        <v>7362.8206666666665</v>
      </c>
      <c r="R36" s="16" t="s">
        <v>303</v>
      </c>
      <c r="S36" s="17">
        <f>IF(RUN_YEARS &gt; 3,(A1L129C1 + A1L129C2 + A1L129C3 + A1L129C4) / 4, 0)</f>
        <v>7136.20975</v>
      </c>
      <c r="T36" s="16" t="s">
        <v>304</v>
      </c>
      <c r="U36" s="17">
        <f>IF(RUN_YEARS &gt; 4,(A1L129C1 + A1L129C2 + A1L129C3 + A1L129C4 + A1L129C5) / 5, 0)</f>
        <v>7222.2280000000001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1488.4469999999999</v>
      </c>
      <c r="F37" s="16" t="s">
        <v>175</v>
      </c>
      <c r="G37" s="15">
        <v>1648.903</v>
      </c>
      <c r="H37" s="16" t="s">
        <v>176</v>
      </c>
      <c r="I37" s="15">
        <v>1497.77</v>
      </c>
      <c r="J37" s="16" t="s">
        <v>177</v>
      </c>
      <c r="K37" s="15">
        <v>1339.59</v>
      </c>
      <c r="L37" s="16" t="s">
        <v>178</v>
      </c>
      <c r="M37" s="15">
        <v>1399.0509999999999</v>
      </c>
      <c r="N37" s="16" t="s">
        <v>305</v>
      </c>
      <c r="O37" s="17">
        <f>IF(RUN_YEARS &gt; 1,(A1L130C1 + A1L130C2) / 2, 0)</f>
        <v>1568.675</v>
      </c>
      <c r="P37" s="16" t="s">
        <v>306</v>
      </c>
      <c r="Q37" s="17">
        <f>IF(RUN_YEARS &gt; 2,(A1L130C1 + A1L130C2 + A1L130C3) / 3, 0)</f>
        <v>1545.04</v>
      </c>
      <c r="R37" s="16" t="s">
        <v>307</v>
      </c>
      <c r="S37" s="17">
        <f>IF(RUN_YEARS &gt; 3,(A1L130C1 + A1L130C2 + A1L130C3 + A1L130C4) / 4, 0)</f>
        <v>1493.6775</v>
      </c>
      <c r="T37" s="16" t="s">
        <v>308</v>
      </c>
      <c r="U37" s="17">
        <f>IF(RUN_YEARS &gt; 4,(A1L130C1 + A1L130C2 + A1L130C3 + A1L130C4 + A1L130C5) / 5, 0)</f>
        <v>1474.7522000000001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6238.4570000000003</v>
      </c>
      <c r="F38" s="16" t="s">
        <v>310</v>
      </c>
      <c r="G38" s="17">
        <f>(A1L129C2 - A1L130C2)</f>
        <v>6161.152</v>
      </c>
      <c r="H38" s="16" t="s">
        <v>311</v>
      </c>
      <c r="I38" s="17">
        <f>(A1L129C3 - A1L130C3)</f>
        <v>5053.7330000000002</v>
      </c>
      <c r="J38" s="16" t="s">
        <v>312</v>
      </c>
      <c r="K38" s="17">
        <f>(A1L129C4 - A1L130C4)</f>
        <v>5116.7870000000003</v>
      </c>
      <c r="L38" s="16" t="s">
        <v>313</v>
      </c>
      <c r="M38" s="17">
        <f>(A1L129C5 - A1L130C5)</f>
        <v>6167.25</v>
      </c>
      <c r="N38" s="16" t="s">
        <v>314</v>
      </c>
      <c r="O38" s="17">
        <f>IF(RUN_YEARS &gt; 1,(A1L131C1 + A1L131C2) / 2, 0)</f>
        <v>6199.8045000000002</v>
      </c>
      <c r="P38" s="16" t="s">
        <v>315</v>
      </c>
      <c r="Q38" s="17">
        <f>IF(RUN_YEARS &gt; 2,(A1L131C1 + A1L131C2 + A1L131C3) / 3, 0)</f>
        <v>5817.7806666666665</v>
      </c>
      <c r="R38" s="16" t="s">
        <v>316</v>
      </c>
      <c r="S38" s="17">
        <f>IF(RUN_YEARS &gt; 3,(A1L131C1 + A1L131C2 + A1L131C3 + A1L131C4) / 4, 0)</f>
        <v>5642.5322500000002</v>
      </c>
      <c r="T38" s="16" t="s">
        <v>317</v>
      </c>
      <c r="U38" s="17">
        <f>IF(RUN_YEARS &gt; 4,(A1L131C1 + A1L131C2 + A1L131C3 + A1L131C4 + A1L131C5) / 5, 0)</f>
        <v>5747.4758000000002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3107.4140000000002</v>
      </c>
      <c r="F39" s="16" t="s">
        <v>175</v>
      </c>
      <c r="G39" s="15">
        <v>2996.9029999999998</v>
      </c>
      <c r="H39" s="16" t="s">
        <v>176</v>
      </c>
      <c r="I39" s="15">
        <v>2991.4850000000001</v>
      </c>
      <c r="J39" s="16" t="s">
        <v>177</v>
      </c>
      <c r="K39" s="15">
        <v>3245.973</v>
      </c>
      <c r="L39" s="16" t="s">
        <v>178</v>
      </c>
      <c r="M39" s="15">
        <v>3907.4879999999998</v>
      </c>
      <c r="N39" s="16" t="s">
        <v>318</v>
      </c>
      <c r="O39" s="17">
        <f>IF(RUN_YEARS &gt; 1,(A1L132C1 + A1L132C2) / 2, 0)</f>
        <v>3052.1585</v>
      </c>
      <c r="P39" s="16" t="s">
        <v>319</v>
      </c>
      <c r="Q39" s="17">
        <f>IF(RUN_YEARS &gt; 2,(A1L132C1 + A1L132C2 + A1L132C3) / 3, 0)</f>
        <v>3031.9339999999997</v>
      </c>
      <c r="R39" s="16" t="s">
        <v>320</v>
      </c>
      <c r="S39" s="17">
        <f>IF(RUN_YEARS &gt; 3,(A1L132C1 + A1L132C2 + A1L132C3 + A1L132C4) / 4, 0)</f>
        <v>3085.4437499999999</v>
      </c>
      <c r="T39" s="16" t="s">
        <v>321</v>
      </c>
      <c r="U39" s="17">
        <f>IF(RUN_YEARS &gt; 4,(A1L132C1 + A1L132C2 + A1L132C3 + A1L132C4 + A1L132C5) / 5, 0)</f>
        <v>3249.8525999999997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4595.8609999999999</v>
      </c>
      <c r="F40" s="16" t="s">
        <v>323</v>
      </c>
      <c r="G40" s="17">
        <f>(A1L130C2 + A1L132C2)</f>
        <v>4645.8059999999996</v>
      </c>
      <c r="H40" s="16" t="s">
        <v>324</v>
      </c>
      <c r="I40" s="17">
        <f>(A1L130C3 + A1L132C3)</f>
        <v>4489.2550000000001</v>
      </c>
      <c r="J40" s="16" t="s">
        <v>325</v>
      </c>
      <c r="K40" s="17">
        <f>(A1L130C4 + A1L132C4)</f>
        <v>4585.5630000000001</v>
      </c>
      <c r="L40" s="16" t="s">
        <v>326</v>
      </c>
      <c r="M40" s="17">
        <f>(A1L130C5 + A1L132C5)</f>
        <v>5306.5389999999998</v>
      </c>
      <c r="N40" s="16" t="s">
        <v>327</v>
      </c>
      <c r="O40" s="17">
        <f>IF(RUN_YEARS &gt; 1,(A1L133C1 + A1L133C2) / 2, 0)</f>
        <v>4620.8334999999997</v>
      </c>
      <c r="P40" s="16" t="s">
        <v>328</v>
      </c>
      <c r="Q40" s="17">
        <f>IF(RUN_YEARS &gt; 2,(A1L133C1 + A1L133C2 + A1L133C3) / 3, 0)</f>
        <v>4576.9739999999993</v>
      </c>
      <c r="R40" s="16" t="s">
        <v>329</v>
      </c>
      <c r="S40" s="17">
        <f>IF(RUN_YEARS &gt; 3,(A1L133C1 + A1L133C2 + A1L133C3 + A1L133C4) / 4, 0)</f>
        <v>4579.1212500000001</v>
      </c>
      <c r="T40" s="16" t="s">
        <v>330</v>
      </c>
      <c r="U40" s="17">
        <f>IF(RUN_YEARS &gt; 4,(A1L133C1 + A1L133C2 + A1L133C3 + A1L133C4 + A1L133C5) / 5, 0)</f>
        <v>4724.6048000000001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2912.2840000000001</v>
      </c>
      <c r="F41" s="16" t="s">
        <v>175</v>
      </c>
      <c r="G41" s="15">
        <v>2897.616</v>
      </c>
      <c r="H41" s="16" t="s">
        <v>176</v>
      </c>
      <c r="I41" s="15">
        <v>2922.6109999999999</v>
      </c>
      <c r="J41" s="16" t="s">
        <v>177</v>
      </c>
      <c r="K41" s="15">
        <v>2790.509</v>
      </c>
      <c r="L41" s="16" t="s">
        <v>178</v>
      </c>
      <c r="M41" s="15">
        <v>3606.3159999999998</v>
      </c>
      <c r="N41" s="16" t="s">
        <v>331</v>
      </c>
      <c r="O41" s="17">
        <f>IF(RUN_YEARS &gt; 1,(A1L134C1 + A1L134C2) / 2, 0)</f>
        <v>2904.95</v>
      </c>
      <c r="P41" s="16" t="s">
        <v>332</v>
      </c>
      <c r="Q41" s="17">
        <f>IF(RUN_YEARS &gt; 2,(A1L134C1 + A1L134C2 + A1L134C3) / 3, 0)</f>
        <v>2910.8369999999995</v>
      </c>
      <c r="R41" s="16" t="s">
        <v>333</v>
      </c>
      <c r="S41" s="17">
        <f>IF(RUN_YEARS &gt; 3,(A1L134C1 + A1L134C2 + A1L134C3 + A1L134C4) / 4, 0)</f>
        <v>2880.7549999999997</v>
      </c>
      <c r="T41" s="16" t="s">
        <v>334</v>
      </c>
      <c r="U41" s="17">
        <f>IF(RUN_YEARS &gt; 4,(A1L134C1 + A1L134C2 + A1L134C3 + A1L134C4 + A1L134C5) / 5, 0)</f>
        <v>3025.8671999999997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9261.6509999999998</v>
      </c>
      <c r="F42" s="16" t="s">
        <v>175</v>
      </c>
      <c r="G42" s="15">
        <v>8987.1790000000001</v>
      </c>
      <c r="H42" s="16" t="s">
        <v>176</v>
      </c>
      <c r="I42" s="15">
        <v>8663.89</v>
      </c>
      <c r="J42" s="16" t="s">
        <v>177</v>
      </c>
      <c r="K42" s="15">
        <v>7842.0129999999999</v>
      </c>
      <c r="L42" s="16" t="s">
        <v>178</v>
      </c>
      <c r="M42" s="15">
        <v>9090.7150000000001</v>
      </c>
      <c r="N42" s="16" t="s">
        <v>335</v>
      </c>
      <c r="O42" s="17">
        <f>IF(RUN_YEARS &gt; 1,(A1L135C1 + A1L135C2) / 2, 0)</f>
        <v>9124.4150000000009</v>
      </c>
      <c r="P42" s="16" t="s">
        <v>336</v>
      </c>
      <c r="Q42" s="17">
        <f>IF(RUN_YEARS &gt; 2,(A1L135C1 + A1L135C2 + A1L135C3) / 3, 0)</f>
        <v>8970.9066666666677</v>
      </c>
      <c r="R42" s="16" t="s">
        <v>337</v>
      </c>
      <c r="S42" s="17">
        <f>IF(RUN_YEARS &gt; 3,(A1L135C1 + A1L135C2 + A1L135C3 + A1L135C4) / 4, 0)</f>
        <v>8688.68325</v>
      </c>
      <c r="T42" s="16" t="s">
        <v>338</v>
      </c>
      <c r="U42" s="17">
        <f>IF(RUN_YEARS &gt; 4,(A1L135C1 + A1L135C2 + A1L135C3 + A1L135C4 + A1L135C5) / 5, 0)</f>
        <v>8769.0896000000012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12975.013999999999</v>
      </c>
      <c r="F43" s="16" t="s">
        <v>175</v>
      </c>
      <c r="G43" s="15">
        <v>13249.494000000001</v>
      </c>
      <c r="H43" s="16" t="s">
        <v>176</v>
      </c>
      <c r="I43" s="15">
        <v>13428.396000000001</v>
      </c>
      <c r="J43" s="16" t="s">
        <v>177</v>
      </c>
      <c r="K43" s="15">
        <v>12617.768</v>
      </c>
      <c r="L43" s="16" t="s">
        <v>178</v>
      </c>
      <c r="M43" s="15">
        <v>13250.507</v>
      </c>
      <c r="N43" s="16" t="s">
        <v>339</v>
      </c>
      <c r="O43" s="17">
        <f>IF(RUN_YEARS &gt; 1,(A1L136C1 + A1L136C2) / 2, 0)</f>
        <v>13112.254000000001</v>
      </c>
      <c r="P43" s="16" t="s">
        <v>340</v>
      </c>
      <c r="Q43" s="17">
        <f>IF(RUN_YEARS &gt; 2,(A1L136C1 + A1L136C2 + A1L136C3) / 3, 0)</f>
        <v>13217.634666666667</v>
      </c>
      <c r="R43" s="16" t="s">
        <v>341</v>
      </c>
      <c r="S43" s="17">
        <f>IF(RUN_YEARS &gt; 3,(A1L136C1 + A1L136C2 + A1L136C3 + A1L136C4) / 4, 0)</f>
        <v>13067.668000000001</v>
      </c>
      <c r="T43" s="16" t="s">
        <v>342</v>
      </c>
      <c r="U43" s="17">
        <f>IF(RUN_YEARS &gt; 4,(A1L136C1 + A1L136C2 + A1L136C3 + A1L136C4 + A1L136C5) / 5, 0)</f>
        <v>13104.2358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25148.949000000001</v>
      </c>
      <c r="F44" s="16" t="s">
        <v>344</v>
      </c>
      <c r="G44" s="17">
        <f>(A1L134C2 + A1L135C2 + A1L136C2)</f>
        <v>25134.289000000001</v>
      </c>
      <c r="H44" s="16" t="s">
        <v>345</v>
      </c>
      <c r="I44" s="17">
        <f>(A1L134C3 + A1L135C3 + A1L136C3)</f>
        <v>25014.897000000001</v>
      </c>
      <c r="J44" s="16" t="s">
        <v>346</v>
      </c>
      <c r="K44" s="17">
        <f>(A1L134C4 + A1L135C4 + A1L136C4)</f>
        <v>23250.29</v>
      </c>
      <c r="L44" s="16" t="s">
        <v>347</v>
      </c>
      <c r="M44" s="17">
        <f>(A1L134C5 + A1L135C5 + A1L136C5)</f>
        <v>25947.538</v>
      </c>
      <c r="N44" s="16" t="s">
        <v>348</v>
      </c>
      <c r="O44" s="17">
        <f>IF(RUN_YEARS &gt; 1,(A1L137C1 + A1L137C2) / 2, 0)</f>
        <v>25141.618999999999</v>
      </c>
      <c r="P44" s="16" t="s">
        <v>349</v>
      </c>
      <c r="Q44" s="17">
        <f>IF(RUN_YEARS &gt; 2,(A1L137C1 + A1L137C2 + A1L137C3) / 3, 0)</f>
        <v>25099.37833333333</v>
      </c>
      <c r="R44" s="16" t="s">
        <v>350</v>
      </c>
      <c r="S44" s="17">
        <f>IF(RUN_YEARS &gt; 3,(A1L137C1 + A1L137C2 + A1L137C3 + A1L137C4) / 4, 0)</f>
        <v>24637.106249999997</v>
      </c>
      <c r="T44" s="16" t="s">
        <v>351</v>
      </c>
      <c r="U44" s="17">
        <f>IF(RUN_YEARS &gt; 4,(A1L137C1 + A1L137C2 + A1L137C3 + A1L137C4 + A1L137C5) / 5, 0)</f>
        <v>24899.192599999998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12190.083000000001</v>
      </c>
      <c r="F45" s="16" t="s">
        <v>175</v>
      </c>
      <c r="G45" s="15">
        <v>12747.967000000001</v>
      </c>
      <c r="H45" s="16" t="s">
        <v>176</v>
      </c>
      <c r="I45" s="15">
        <v>13204.753000000001</v>
      </c>
      <c r="J45" s="16" t="s">
        <v>177</v>
      </c>
      <c r="K45" s="15">
        <v>12942.683999999999</v>
      </c>
      <c r="L45" s="16" t="s">
        <v>178</v>
      </c>
      <c r="M45" s="15">
        <v>13197.295</v>
      </c>
      <c r="N45" s="16" t="s">
        <v>352</v>
      </c>
      <c r="O45" s="17">
        <f>IF(RUN_YEARS &gt; 1,(A1L138C1 + A1L138C2) / 2, 0)</f>
        <v>12469.025000000001</v>
      </c>
      <c r="P45" s="16" t="s">
        <v>353</v>
      </c>
      <c r="Q45" s="17">
        <f>IF(RUN_YEARS &gt; 2,(A1L138C1 + A1L138C2 + A1L138C3) / 3, 0)</f>
        <v>12714.267666666667</v>
      </c>
      <c r="R45" s="16" t="s">
        <v>354</v>
      </c>
      <c r="S45" s="17">
        <f>IF(RUN_YEARS &gt; 3,(A1L138C1 + A1L138C2 + A1L138C3 + A1L138C4) / 4, 0)</f>
        <v>12771.37175</v>
      </c>
      <c r="T45" s="16" t="s">
        <v>355</v>
      </c>
      <c r="U45" s="17">
        <f>IF(RUN_YEARS &gt; 4,(A1L138C1 + A1L138C2 + A1L138C3 + A1L138C4 + A1L138C5) / 5, 0)</f>
        <v>12856.556399999999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6927.1930000000002</v>
      </c>
      <c r="F46" s="16" t="s">
        <v>175</v>
      </c>
      <c r="G46" s="15">
        <v>5578.8810000000003</v>
      </c>
      <c r="H46" s="16" t="s">
        <v>176</v>
      </c>
      <c r="I46" s="15">
        <v>5068.41</v>
      </c>
      <c r="J46" s="16" t="s">
        <v>177</v>
      </c>
      <c r="K46" s="15">
        <v>5241.3329999999996</v>
      </c>
      <c r="L46" s="16" t="s">
        <v>178</v>
      </c>
      <c r="M46" s="15">
        <v>7155.75</v>
      </c>
      <c r="N46" s="16" t="s">
        <v>356</v>
      </c>
      <c r="O46" s="17">
        <f>IF(RUN_YEARS &gt; 1,(A1L139C1 + A1L139C2) / 2, 0)</f>
        <v>6253.0370000000003</v>
      </c>
      <c r="P46" s="16" t="s">
        <v>357</v>
      </c>
      <c r="Q46" s="17">
        <f>IF(RUN_YEARS &gt; 2,(A1L139C1 + A1L139C2 + A1L139C3) / 3, 0)</f>
        <v>5858.1613333333335</v>
      </c>
      <c r="R46" s="16" t="s">
        <v>358</v>
      </c>
      <c r="S46" s="17">
        <f>IF(RUN_YEARS &gt; 3,(A1L139C1 + A1L139C2 + A1L139C3 + A1L139C4) / 4, 0)</f>
        <v>5703.9542499999998</v>
      </c>
      <c r="T46" s="16" t="s">
        <v>359</v>
      </c>
      <c r="U46" s="17">
        <f>IF(RUN_YEARS &gt; 4,(A1L139C1 + A1L139C2 + A1L139C3 + A1L139C4 + A1L139C5) / 5, 0)</f>
        <v>5994.3134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8693.4889999999996</v>
      </c>
      <c r="F47" s="16" t="s">
        <v>361</v>
      </c>
      <c r="G47" s="15">
        <v>8553.8870000000006</v>
      </c>
      <c r="H47" s="16" t="s">
        <v>362</v>
      </c>
      <c r="I47" s="15">
        <v>9369.9860000000008</v>
      </c>
      <c r="J47" s="16" t="s">
        <v>363</v>
      </c>
      <c r="K47" s="15">
        <v>9014.4719999999998</v>
      </c>
      <c r="L47" s="16" t="s">
        <v>364</v>
      </c>
      <c r="M47" s="15">
        <v>9764.4860000000008</v>
      </c>
      <c r="N47" s="16" t="s">
        <v>365</v>
      </c>
      <c r="O47" s="17">
        <f>IF(RUN_YEARS &gt; 1,(A1L140C1 + A1L140C2) / 2, 0)</f>
        <v>8623.6880000000001</v>
      </c>
      <c r="P47" s="16" t="s">
        <v>366</v>
      </c>
      <c r="Q47" s="17">
        <f>IF(RUN_YEARS &gt; 2,(A1L140C1 + A1L140C2 + A1L140C3) / 3, 0)</f>
        <v>8872.4539999999997</v>
      </c>
      <c r="R47" s="16" t="s">
        <v>367</v>
      </c>
      <c r="S47" s="17">
        <f>IF(RUN_YEARS &gt; 3,(A1L140C1 + A1L140C2 + A1L140C3 + A1L140C4) / 4, 0)</f>
        <v>8907.9585000000006</v>
      </c>
      <c r="T47" s="16" t="s">
        <v>368</v>
      </c>
      <c r="U47" s="17">
        <f>IF(RUN_YEARS &gt; 4,(A1L140C1 + A1L140C2 + A1L140C3 + A1L140C4 + A1L140C5) / 5, 0)</f>
        <v>9079.264000000001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1829.8430000000001</v>
      </c>
      <c r="F48" s="16" t="s">
        <v>370</v>
      </c>
      <c r="G48" s="15">
        <v>1925.4110000000001</v>
      </c>
      <c r="H48" s="16" t="s">
        <v>371</v>
      </c>
      <c r="I48" s="15">
        <v>1514.7929999999999</v>
      </c>
      <c r="J48" s="16" t="s">
        <v>372</v>
      </c>
      <c r="K48" s="15">
        <v>1451.07</v>
      </c>
      <c r="L48" s="16" t="s">
        <v>373</v>
      </c>
      <c r="M48" s="15">
        <v>1622.7080000000001</v>
      </c>
      <c r="N48" s="16" t="s">
        <v>374</v>
      </c>
      <c r="O48" s="17">
        <f>IF(RUN_YEARS &gt; 1,(A1L141C1 + A1L141C2) / 2, 0)</f>
        <v>1877.627</v>
      </c>
      <c r="P48" s="16" t="s">
        <v>375</v>
      </c>
      <c r="Q48" s="17">
        <f>IF(RUN_YEARS &gt; 2,(A1L141C1 + A1L141C2 + A1L141C3) / 3, 0)</f>
        <v>1756.6823333333332</v>
      </c>
      <c r="R48" s="16" t="s">
        <v>376</v>
      </c>
      <c r="S48" s="17">
        <f>IF(RUN_YEARS &gt; 3,(A1L141C1 + A1L141C2 + A1L141C3 + A1L141C4) / 4, 0)</f>
        <v>1680.2792499999998</v>
      </c>
      <c r="T48" s="16" t="s">
        <v>377</v>
      </c>
      <c r="U48" s="17">
        <f>IF(RUN_YEARS &gt; 4,(A1L141C1 + A1L141C2 + A1L141C3 + A1L141C4 + A1L141C5) / 5, 0)</f>
        <v>1668.7649999999999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4033.1559999999999</v>
      </c>
      <c r="F49" s="16" t="s">
        <v>379</v>
      </c>
      <c r="G49" s="15">
        <v>4283.9870000000001</v>
      </c>
      <c r="H49" s="16" t="s">
        <v>380</v>
      </c>
      <c r="I49" s="15">
        <v>4221.1019999999999</v>
      </c>
      <c r="J49" s="16" t="s">
        <v>381</v>
      </c>
      <c r="K49" s="15">
        <v>3945.74</v>
      </c>
      <c r="L49" s="16" t="s">
        <v>382</v>
      </c>
      <c r="M49" s="15">
        <v>4504.3159999999998</v>
      </c>
      <c r="N49" s="16" t="s">
        <v>383</v>
      </c>
      <c r="O49" s="17">
        <f>IF(RUN_YEARS &gt; 1,(A1L142C1 + A1L142C2) / 2, 0)</f>
        <v>4158.5715</v>
      </c>
      <c r="P49" s="16" t="s">
        <v>384</v>
      </c>
      <c r="Q49" s="17">
        <f>IF(RUN_YEARS &gt; 2,(A1L142C1 + A1L142C2 + A1L142C3) / 3, 0)</f>
        <v>4179.415</v>
      </c>
      <c r="R49" s="16" t="s">
        <v>385</v>
      </c>
      <c r="S49" s="17">
        <f>IF(RUN_YEARS &gt; 3,(A1L142C1 + A1L142C2 + A1L142C3 + A1L142C4) / 4, 0)</f>
        <v>4120.9962500000001</v>
      </c>
      <c r="T49" s="16" t="s">
        <v>386</v>
      </c>
      <c r="U49" s="17">
        <f>IF(RUN_YEARS &gt; 4,(A1L142C1 + A1L142C2 + A1L142C3 + A1L142C4 + A1L142C5) / 5, 0)</f>
        <v>4197.6602000000003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614.85699999999997</v>
      </c>
      <c r="F50" s="16" t="s">
        <v>388</v>
      </c>
      <c r="G50" s="15">
        <v>634.05499999999995</v>
      </c>
      <c r="H50" s="16" t="s">
        <v>389</v>
      </c>
      <c r="I50" s="15">
        <v>610.94200000000001</v>
      </c>
      <c r="J50" s="16" t="s">
        <v>390</v>
      </c>
      <c r="K50" s="15">
        <v>573.279</v>
      </c>
      <c r="L50" s="16" t="s">
        <v>391</v>
      </c>
      <c r="M50" s="15">
        <v>662.16300000000001</v>
      </c>
      <c r="N50" s="16" t="s">
        <v>392</v>
      </c>
      <c r="O50" s="17">
        <f>IF(RUN_YEARS &gt; 1,(A1L143C1 + A1L143C2) / 2, 0)</f>
        <v>624.4559999999999</v>
      </c>
      <c r="P50" s="16" t="s">
        <v>393</v>
      </c>
      <c r="Q50" s="17">
        <f>IF(RUN_YEARS &gt; 2,(A1L143C1 + A1L143C2 + A1L143C3) / 3, 0)</f>
        <v>619.95133333333331</v>
      </c>
      <c r="R50" s="16" t="s">
        <v>394</v>
      </c>
      <c r="S50" s="17">
        <f>IF(RUN_YEARS &gt; 3,(A1L143C1 + A1L143C2 + A1L143C3 + A1L143C4) / 4, 0)</f>
        <v>608.28324999999995</v>
      </c>
      <c r="T50" s="16" t="s">
        <v>395</v>
      </c>
      <c r="U50" s="17">
        <f>IF(RUN_YEARS &gt; 4,(A1L143C1 + A1L143C2 + A1L143C3 + A1L143C4 + A1L143C5) / 5, 0)</f>
        <v>619.05919999999992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23249.976999999999</v>
      </c>
      <c r="F51" s="16" t="s">
        <v>397</v>
      </c>
      <c r="G51" s="15">
        <f>(2 * A1L140C2) + A1L141C2 + A1L142C2</f>
        <v>23317.172000000002</v>
      </c>
      <c r="H51" s="16" t="s">
        <v>398</v>
      </c>
      <c r="I51" s="15">
        <f>(2 * A1L140C3) + A1L141C3 + A1L142C3</f>
        <v>24475.867000000002</v>
      </c>
      <c r="J51" s="16" t="s">
        <v>399</v>
      </c>
      <c r="K51" s="15">
        <f>(2 * A1L140C4) + A1L141C4 + A1L142C4</f>
        <v>23425.754000000001</v>
      </c>
      <c r="L51" s="16" t="s">
        <v>400</v>
      </c>
      <c r="M51" s="15">
        <f>(2 * A1L140C5) + A1L141C5 + A1L142C5</f>
        <v>25655.995999999999</v>
      </c>
      <c r="N51" s="16" t="s">
        <v>401</v>
      </c>
      <c r="O51" s="17">
        <f>IF(RUN_YEARS &gt; 1,(A1L144C1 + A1L144C2) / 2, 0)</f>
        <v>23283.574500000002</v>
      </c>
      <c r="P51" s="16" t="s">
        <v>402</v>
      </c>
      <c r="Q51" s="17">
        <f>IF(RUN_YEARS &gt; 2,(A1L144C1 + A1L144C2 + A1L144C3) / 3, 0)</f>
        <v>23681.005333333334</v>
      </c>
      <c r="R51" s="16" t="s">
        <v>403</v>
      </c>
      <c r="S51" s="17">
        <f>IF(RUN_YEARS &gt; 3,(A1L144C1 + A1L144C2 + A1L144C3 + A1L144C4) / 4, 0)</f>
        <v>23617.192500000001</v>
      </c>
      <c r="T51" s="16" t="s">
        <v>404</v>
      </c>
      <c r="U51" s="17">
        <f>IF(RUN_YEARS &gt; 4,(A1L144C1 + A1L144C2 + A1L144C3 + A1L144C4 + A1L144C5) / 5, 0)</f>
        <v>24024.9532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15171.345000000001</v>
      </c>
      <c r="F52" s="16" t="s">
        <v>406</v>
      </c>
      <c r="G52" s="15">
        <f>SUM(A1L140C2:A1L143C2)</f>
        <v>15397.34</v>
      </c>
      <c r="H52" s="16" t="s">
        <v>407</v>
      </c>
      <c r="I52" s="15">
        <f>SUM(A1L140C3:A1L143C3)</f>
        <v>15716.823</v>
      </c>
      <c r="J52" s="16" t="s">
        <v>408</v>
      </c>
      <c r="K52" s="15">
        <f>SUM(A1L140C4:A1L143C4)</f>
        <v>14984.561</v>
      </c>
      <c r="L52" s="16" t="s">
        <v>409</v>
      </c>
      <c r="M52" s="15">
        <f>SUM(A1L140C5:A1L143C5)</f>
        <v>16553.673000000003</v>
      </c>
      <c r="N52" s="16" t="s">
        <v>410</v>
      </c>
      <c r="O52" s="17">
        <f>IF(RUN_YEARS &gt; 1,(A1L145C1 + A1L145C2) / 2, 0)</f>
        <v>15284.342500000001</v>
      </c>
      <c r="P52" s="16" t="s">
        <v>411</v>
      </c>
      <c r="Q52" s="17">
        <f>IF(RUN_YEARS &gt; 2,(A1L145C1 + A1L145C2 + A1L145C3) / 3, 0)</f>
        <v>15428.502666666667</v>
      </c>
      <c r="R52" s="16" t="s">
        <v>412</v>
      </c>
      <c r="S52" s="17">
        <f>IF(RUN_YEARS &gt; 3,(A1L145C1 + A1L145C2 + A1L145C3 + A1L145C4) / 4, 0)</f>
        <v>15317.517250000001</v>
      </c>
      <c r="T52" s="16" t="s">
        <v>413</v>
      </c>
      <c r="U52" s="17">
        <f>IF(RUN_YEARS &gt; 4,(A1L145C1 + A1L145C2 + A1L145C3 + A1L145C4 + A1L145C5) / 5, 0)</f>
        <v>15564.7484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7092.7129999999997</v>
      </c>
      <c r="F53" s="16" t="s">
        <v>415</v>
      </c>
      <c r="G53" s="15">
        <f>(2 * A1L143C2) + A1L141C2 + A1L142C2</f>
        <v>7477.5079999999998</v>
      </c>
      <c r="H53" s="16" t="s">
        <v>416</v>
      </c>
      <c r="I53" s="15">
        <f>(2 * A1L143C3) + A1L141C3 + A1L142C3</f>
        <v>6957.7789999999995</v>
      </c>
      <c r="J53" s="16" t="s">
        <v>417</v>
      </c>
      <c r="K53" s="15">
        <f>(2 * A1L143C4) + A1L141C4 + A1L142C4</f>
        <v>6543.3679999999995</v>
      </c>
      <c r="L53" s="16" t="s">
        <v>418</v>
      </c>
      <c r="M53" s="15">
        <f>(2 * A1L143C5) + A1L141C5 + A1L142C5</f>
        <v>7451.35</v>
      </c>
      <c r="N53" s="16" t="s">
        <v>419</v>
      </c>
      <c r="O53" s="17">
        <f>IF(RUN_YEARS &gt; 1,(A1L146C1 + A1L146C2) / 2, 0)</f>
        <v>7285.1104999999998</v>
      </c>
      <c r="P53" s="16" t="s">
        <v>420</v>
      </c>
      <c r="Q53" s="17">
        <f>IF(RUN_YEARS &gt; 2,(A1L146C1 + A1L146C2 + A1L146C3) / 3, 0)</f>
        <v>7176</v>
      </c>
      <c r="R53" s="16" t="s">
        <v>421</v>
      </c>
      <c r="S53" s="17">
        <f>IF(RUN_YEARS &gt; 3,(A1L146C1 + A1L146C2 + A1L146C3 + A1L146C4) / 4, 0)</f>
        <v>7017.8419999999996</v>
      </c>
      <c r="T53" s="16" t="s">
        <v>422</v>
      </c>
      <c r="U53" s="17">
        <f>IF(RUN_YEARS &gt; 4,(A1L146C1 + A1L146C2 + A1L146C3 + A1L146C4 + A1L146C5) / 5, 0)</f>
        <v>7104.5436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44.18</v>
      </c>
      <c r="F54" s="16" t="s">
        <v>424</v>
      </c>
      <c r="G54" s="15">
        <v>44.345999999999997</v>
      </c>
      <c r="H54" s="16" t="s">
        <v>425</v>
      </c>
      <c r="I54" s="15">
        <v>44.597999999999999</v>
      </c>
      <c r="J54" s="16" t="s">
        <v>426</v>
      </c>
      <c r="K54" s="15">
        <v>44.792999999999999</v>
      </c>
      <c r="L54" s="16" t="s">
        <v>427</v>
      </c>
      <c r="M54" s="15">
        <v>45.411999999999999</v>
      </c>
      <c r="N54" s="16" t="s">
        <v>428</v>
      </c>
      <c r="O54" s="17">
        <f>IF(RUN_YEARS &gt; 1,(A1L147C1 + A1L147C2) / 2, 0)</f>
        <v>44.262999999999998</v>
      </c>
      <c r="P54" s="16" t="s">
        <v>429</v>
      </c>
      <c r="Q54" s="17">
        <f>IF(RUN_YEARS &gt; 2,(A1L147C1 + A1L147C2 + A1L147C3) / 3, 0)</f>
        <v>44.374666666666663</v>
      </c>
      <c r="R54" s="16" t="s">
        <v>430</v>
      </c>
      <c r="S54" s="17">
        <f>IF(RUN_YEARS &gt; 3,(A1L147C1 + A1L147C2 + A1L147C3 + A1L147C4) / 4, 0)</f>
        <v>44.47925</v>
      </c>
      <c r="T54" s="16" t="s">
        <v>431</v>
      </c>
      <c r="U54" s="17">
        <f>IF(RUN_YEARS &gt; 4,(A1L147C1 + A1L147C2 + A1L147C3 + A1L147C4 + A1L147C5) / 5, 0)</f>
        <v>44.665800000000004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9.2919999999999998</v>
      </c>
      <c r="F55" s="16" t="s">
        <v>433</v>
      </c>
      <c r="G55" s="15">
        <v>9.3010000000000002</v>
      </c>
      <c r="H55" s="16" t="s">
        <v>434</v>
      </c>
      <c r="I55" s="15">
        <v>9.3230000000000004</v>
      </c>
      <c r="J55" s="16" t="s">
        <v>435</v>
      </c>
      <c r="K55" s="15">
        <v>9.3279999999999994</v>
      </c>
      <c r="L55" s="16" t="s">
        <v>436</v>
      </c>
      <c r="M55" s="15">
        <v>9.3780000000000001</v>
      </c>
      <c r="N55" s="16" t="s">
        <v>437</v>
      </c>
      <c r="O55" s="17">
        <f>IF(RUN_YEARS &gt; 1,(A1L148C1 + A1L148C2) / 2, 0)</f>
        <v>9.2965</v>
      </c>
      <c r="P55" s="16" t="s">
        <v>438</v>
      </c>
      <c r="Q55" s="17">
        <f>IF(RUN_YEARS &gt; 2,(A1L148C1 + A1L148C2 + A1L148C3) / 3, 0)</f>
        <v>9.3053333333333335</v>
      </c>
      <c r="R55" s="16" t="s">
        <v>439</v>
      </c>
      <c r="S55" s="17">
        <f>IF(RUN_YEARS &gt; 3,(A1L148C1 + A1L148C2 + A1L148C3 + A1L148C4) / 4, 0)</f>
        <v>9.3109999999999999</v>
      </c>
      <c r="T55" s="16" t="s">
        <v>440</v>
      </c>
      <c r="U55" s="17">
        <f>IF(RUN_YEARS &gt; 4,(A1L148C1 + A1L148C2 + A1L148C3 + A1L148C4 + A1L148C5) / 5, 0)</f>
        <v>9.3244000000000007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1.8720000000000001</v>
      </c>
      <c r="F56" s="16" t="s">
        <v>442</v>
      </c>
      <c r="G56" s="15">
        <v>1.873</v>
      </c>
      <c r="H56" s="16" t="s">
        <v>443</v>
      </c>
      <c r="I56" s="15">
        <v>1.8959999999999999</v>
      </c>
      <c r="J56" s="16" t="s">
        <v>444</v>
      </c>
      <c r="K56" s="15">
        <v>1.881</v>
      </c>
      <c r="L56" s="16" t="s">
        <v>445</v>
      </c>
      <c r="M56" s="15">
        <v>1.8169999999999999</v>
      </c>
      <c r="N56" s="16" t="s">
        <v>446</v>
      </c>
      <c r="O56" s="17">
        <f>IF(RUN_YEARS &gt; 1,(A1L149C1 + A1L149C2) / 2, 0)</f>
        <v>1.8725000000000001</v>
      </c>
      <c r="P56" s="16" t="s">
        <v>447</v>
      </c>
      <c r="Q56" s="17">
        <f>IF(RUN_YEARS &gt; 2,(A1L149C1 + A1L149C2 + A1L149C3) / 3, 0)</f>
        <v>1.8803333333333334</v>
      </c>
      <c r="R56" s="16" t="s">
        <v>448</v>
      </c>
      <c r="S56" s="17">
        <f>IF(RUN_YEARS &gt; 3,(A1L149C1 + A1L149C2 + A1L149C3 + A1L149C4) / 4, 0)</f>
        <v>1.8805000000000001</v>
      </c>
      <c r="T56" s="16" t="s">
        <v>449</v>
      </c>
      <c r="U56" s="17">
        <f>IF(RUN_YEARS &gt; 4,(A1L149C1 + A1L149C2 + A1L149C3 + A1L149C4 + A1L149C5) / 5, 0)</f>
        <v>1.8678000000000001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3.9529999999999998</v>
      </c>
      <c r="F57" s="16" t="s">
        <v>451</v>
      </c>
      <c r="G57" s="15">
        <v>3.9660000000000002</v>
      </c>
      <c r="H57" s="16" t="s">
        <v>452</v>
      </c>
      <c r="I57" s="15">
        <v>4.0570000000000004</v>
      </c>
      <c r="J57" s="16" t="s">
        <v>453</v>
      </c>
      <c r="K57" s="15">
        <v>4.0890000000000004</v>
      </c>
      <c r="L57" s="16" t="s">
        <v>454</v>
      </c>
      <c r="M57" s="15">
        <v>4.1100000000000003</v>
      </c>
      <c r="N57" s="16" t="s">
        <v>455</v>
      </c>
      <c r="O57" s="17">
        <f>IF(RUN_YEARS &gt; 1,(A1L150C1 + A1L150C2) / 2, 0)</f>
        <v>3.9595000000000002</v>
      </c>
      <c r="P57" s="16" t="s">
        <v>456</v>
      </c>
      <c r="Q57" s="17">
        <f>IF(RUN_YEARS &gt; 2,(A1L150C1 + A1L150C2 + A1L150C3) / 3, 0)</f>
        <v>3.9920000000000004</v>
      </c>
      <c r="R57" s="16" t="s">
        <v>457</v>
      </c>
      <c r="S57" s="17">
        <f>IF(RUN_YEARS &gt; 3,(A1L150C1 + A1L150C2 + A1L150C3 + A1L150C4) / 4, 0)</f>
        <v>4.0162500000000003</v>
      </c>
      <c r="T57" s="16" t="s">
        <v>458</v>
      </c>
      <c r="U57" s="17">
        <f>IF(RUN_YEARS &gt; 4,(A1L150C1 + A1L150C2 + A1L150C3 + A1L150C4 + A1L150C5) / 5, 0)</f>
        <v>4.0350000000000001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59.297000000000004</v>
      </c>
      <c r="F58" s="16" t="s">
        <v>460</v>
      </c>
      <c r="G58" s="15">
        <f>SUM(A1L147C2:A1L150C2)</f>
        <v>59.485999999999997</v>
      </c>
      <c r="H58" s="16" t="s">
        <v>461</v>
      </c>
      <c r="I58" s="15">
        <f>SUM(A1L147C3:A1L150C3)</f>
        <v>59.874000000000002</v>
      </c>
      <c r="J58" s="16" t="s">
        <v>462</v>
      </c>
      <c r="K58" s="15">
        <f>SUM(A1L147C4:A1L150C4)</f>
        <v>60.090999999999994</v>
      </c>
      <c r="L58" s="16" t="s">
        <v>463</v>
      </c>
      <c r="M58" s="15">
        <f>SUM(A1L147C5:A1L150C5)</f>
        <v>60.716999999999999</v>
      </c>
      <c r="N58" s="16" t="s">
        <v>464</v>
      </c>
      <c r="O58" s="17">
        <f>IF(RUN_YEARS &gt; 1,(A1L151C1 + A1L151C2) / 2, 0)</f>
        <v>59.391500000000001</v>
      </c>
      <c r="P58" s="16" t="s">
        <v>465</v>
      </c>
      <c r="Q58" s="17">
        <f>IF(RUN_YEARS &gt; 2,(A1L151C1 + A1L151C2 + A1L151C3) / 3, 0)</f>
        <v>59.552333333333337</v>
      </c>
      <c r="R58" s="16" t="s">
        <v>466</v>
      </c>
      <c r="S58" s="17">
        <f>IF(RUN_YEARS &gt; 3,(A1L151C1 + A1L151C2 + A1L151C3 + A1L151C4) / 4, 0)</f>
        <v>59.686999999999998</v>
      </c>
      <c r="T58" s="16" t="s">
        <v>467</v>
      </c>
      <c r="U58" s="17">
        <f>IF(RUN_YEARS &gt; 4,(A1L151C1 + A1L151C2 + A1L151C3 + A1L151C4 + A1L151C5) / 5, 0)</f>
        <v>59.892999999999994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16.928000000000001</v>
      </c>
      <c r="F59" s="16" t="s">
        <v>469</v>
      </c>
      <c r="G59" s="15">
        <v>16.977</v>
      </c>
      <c r="H59" s="16" t="s">
        <v>470</v>
      </c>
      <c r="I59" s="15">
        <v>17.079999999999998</v>
      </c>
      <c r="J59" s="16" t="s">
        <v>471</v>
      </c>
      <c r="K59" s="15">
        <v>17.143000000000001</v>
      </c>
      <c r="L59" s="16" t="s">
        <v>472</v>
      </c>
      <c r="M59" s="15">
        <v>17.178999999999998</v>
      </c>
      <c r="N59" s="16" t="s">
        <v>473</v>
      </c>
      <c r="O59" s="17">
        <f>IF(RUN_YEARS &gt; 1,(A1L152C1 + A1L152C2) / 2, 0)</f>
        <v>16.952500000000001</v>
      </c>
      <c r="P59" s="16" t="s">
        <v>474</v>
      </c>
      <c r="Q59" s="17">
        <f>IF(RUN_YEARS &gt; 2,(A1L152C1 + A1L152C2 + A1L152C3) / 3, 0)</f>
        <v>16.995000000000001</v>
      </c>
      <c r="R59" s="16" t="s">
        <v>475</v>
      </c>
      <c r="S59" s="17">
        <f>IF(RUN_YEARS &gt; 3,(A1L152C1 + A1L152C2 + A1L152C3 + A1L152C4) / 4, 0)</f>
        <v>17.032</v>
      </c>
      <c r="T59" s="16" t="s">
        <v>476</v>
      </c>
      <c r="U59" s="17">
        <f>IF(RUN_YEARS &gt; 4,(A1L152C1 + A1L152C2 + A1L152C3 + A1L152C4 + A1L152C5) / 5, 0)</f>
        <v>17.061399999999999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3.51</v>
      </c>
      <c r="F60" s="16" t="s">
        <v>478</v>
      </c>
      <c r="G60" s="15">
        <v>3.5289999999999999</v>
      </c>
      <c r="H60" s="16" t="s">
        <v>479</v>
      </c>
      <c r="I60" s="15">
        <v>3.6150000000000002</v>
      </c>
      <c r="J60" s="16" t="s">
        <v>480</v>
      </c>
      <c r="K60" s="15">
        <v>3.645</v>
      </c>
      <c r="L60" s="16" t="s">
        <v>481</v>
      </c>
      <c r="M60" s="15">
        <v>3.6509999999999998</v>
      </c>
      <c r="N60" s="16" t="s">
        <v>482</v>
      </c>
      <c r="O60" s="17">
        <f>IF(RUN_YEARS &gt; 1,(A1L153C1 + A1L153C2) / 2, 0)</f>
        <v>3.5194999999999999</v>
      </c>
      <c r="P60" s="16" t="s">
        <v>483</v>
      </c>
      <c r="Q60" s="17">
        <f>IF(RUN_YEARS &gt; 2,(A1L153C1 + A1L153C2 + A1L153C3) / 3, 0)</f>
        <v>3.5513333333333335</v>
      </c>
      <c r="R60" s="16" t="s">
        <v>484</v>
      </c>
      <c r="S60" s="17">
        <f>IF(RUN_YEARS &gt; 3,(A1L153C1 + A1L153C2 + A1L153C3 + A1L153C4) / 4, 0)</f>
        <v>3.5747499999999999</v>
      </c>
      <c r="T60" s="16" t="s">
        <v>485</v>
      </c>
      <c r="U60" s="17">
        <f>IF(RUN_YEARS &gt; 4,(A1L153C1 + A1L153C2 + A1L153C3 + A1L153C4 + A1L153C5) / 5, 0)</f>
        <v>3.59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20.438000000000002</v>
      </c>
      <c r="F61" s="16" t="s">
        <v>487</v>
      </c>
      <c r="G61" s="15">
        <f>A1L152C2 + A1L153C2</f>
        <v>20.506</v>
      </c>
      <c r="H61" s="16" t="s">
        <v>488</v>
      </c>
      <c r="I61" s="15">
        <f>A1L152C3 + A1L153C3</f>
        <v>20.695</v>
      </c>
      <c r="J61" s="16" t="s">
        <v>489</v>
      </c>
      <c r="K61" s="15">
        <f>A1L152C4 + A1L153C4</f>
        <v>20.788</v>
      </c>
      <c r="L61" s="16" t="s">
        <v>490</v>
      </c>
      <c r="M61" s="15">
        <f>A1L152C5 + A1L153C5</f>
        <v>20.83</v>
      </c>
      <c r="N61" s="16" t="s">
        <v>491</v>
      </c>
      <c r="O61" s="17">
        <f>IF(RUN_YEARS &gt; 1,(A1L154C1 + A1L154C2) / 2, 0)</f>
        <v>20.472000000000001</v>
      </c>
      <c r="P61" s="16" t="s">
        <v>492</v>
      </c>
      <c r="Q61" s="17">
        <f>IF(RUN_YEARS &gt; 2,(A1L154C1 + A1L154C2 + A1L154C3) / 3, 0)</f>
        <v>20.546333333333333</v>
      </c>
      <c r="R61" s="16" t="s">
        <v>493</v>
      </c>
      <c r="S61" s="17">
        <f>IF(RUN_YEARS &gt; 3,(A1L154C1 + A1L154C2 + A1L154C3 + A1L154C4) / 4, 0)</f>
        <v>20.606750000000002</v>
      </c>
      <c r="T61" s="16" t="s">
        <v>494</v>
      </c>
      <c r="U61" s="17">
        <f>IF(RUN_YEARS &gt; 4,(A1L154C1 + A1L154C2 + A1L154C3 + A1L154C4 + A1L154C5) / 5, 0)</f>
        <v>20.651400000000002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62.807000000000002</v>
      </c>
      <c r="F62" s="16" t="s">
        <v>496</v>
      </c>
      <c r="G62" s="15">
        <f>A1L151C2 + A1L153C2</f>
        <v>63.015000000000001</v>
      </c>
      <c r="H62" s="16" t="s">
        <v>497</v>
      </c>
      <c r="I62" s="15">
        <f>A1L151C3 + A1L153C3</f>
        <v>63.489000000000004</v>
      </c>
      <c r="J62" s="16" t="s">
        <v>498</v>
      </c>
      <c r="K62" s="15">
        <f>A1L151C4 + A1L153C4</f>
        <v>63.735999999999997</v>
      </c>
      <c r="L62" s="16" t="s">
        <v>499</v>
      </c>
      <c r="M62" s="15">
        <f>A1L151C5 + A1L153C5</f>
        <v>64.367999999999995</v>
      </c>
      <c r="N62" s="16" t="s">
        <v>500</v>
      </c>
      <c r="O62" s="17">
        <f>IF(RUN_YEARS &gt; 1,(A1L155C1 + A1L155C2) / 2, 0)</f>
        <v>62.911000000000001</v>
      </c>
      <c r="P62" s="16" t="s">
        <v>501</v>
      </c>
      <c r="Q62" s="17">
        <f>IF(RUN_YEARS &gt; 2,(A1L155C1 + A1L155C2 + A1L155C3) / 3, 0)</f>
        <v>63.103666666666669</v>
      </c>
      <c r="R62" s="16" t="s">
        <v>502</v>
      </c>
      <c r="S62" s="17">
        <f>IF(RUN_YEARS &gt; 3,(A1L155C1 + A1L155C2 + A1L155C3 + A1L155C4) / 4, 0)</f>
        <v>63.261749999999999</v>
      </c>
      <c r="T62" s="16" t="s">
        <v>503</v>
      </c>
      <c r="U62" s="17">
        <f>IF(RUN_YEARS &gt; 4,(A1L155C1 + A1L155C2 + A1L155C3 + A1L155C4 + A1L155C5) / 5, 0)</f>
        <v>63.48299999999999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79.734999999999999</v>
      </c>
      <c r="F63" s="16" t="s">
        <v>505</v>
      </c>
      <c r="G63" s="15">
        <v>79.992000000000004</v>
      </c>
      <c r="H63" s="16" t="s">
        <v>506</v>
      </c>
      <c r="I63" s="15">
        <v>80.569000000000003</v>
      </c>
      <c r="J63" s="16" t="s">
        <v>507</v>
      </c>
      <c r="K63" s="15">
        <v>80.879000000000005</v>
      </c>
      <c r="L63" s="16" t="s">
        <v>508</v>
      </c>
      <c r="M63" s="15">
        <v>81.546999999999997</v>
      </c>
      <c r="N63" s="16" t="s">
        <v>509</v>
      </c>
      <c r="O63" s="17">
        <f>IF(RUN_YEARS &gt; 1,(A1L156C1 + A1L156C2) / 2, 0)</f>
        <v>79.863500000000002</v>
      </c>
      <c r="P63" s="16" t="s">
        <v>510</v>
      </c>
      <c r="Q63" s="17">
        <f>IF(RUN_YEARS &gt; 2,(A1L156C1 + A1L156C2 + A1L156C3) / 3, 0)</f>
        <v>80.098666666666659</v>
      </c>
      <c r="R63" s="16" t="s">
        <v>511</v>
      </c>
      <c r="S63" s="17">
        <f>IF(RUN_YEARS &gt; 3,(A1L156C1 + A1L156C2 + A1L156C3 + A1L156C4) / 4, 0)</f>
        <v>80.293750000000003</v>
      </c>
      <c r="T63" s="16" t="s">
        <v>512</v>
      </c>
      <c r="U63" s="17">
        <f>IF(RUN_YEARS &gt; 4,(A1L156C1 + A1L156C2 + A1L156C3 + A1L156C4 + A1L156C5) / 5, 0)</f>
        <v>80.544399999999996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547.798</v>
      </c>
      <c r="F66" s="16" t="s">
        <v>175</v>
      </c>
      <c r="G66" s="15">
        <v>647.57399999999996</v>
      </c>
      <c r="H66" s="16" t="s">
        <v>176</v>
      </c>
      <c r="I66" s="15">
        <v>628.279</v>
      </c>
      <c r="J66" s="16" t="s">
        <v>177</v>
      </c>
      <c r="K66" s="15">
        <v>338.36799999999999</v>
      </c>
      <c r="L66" s="16" t="s">
        <v>178</v>
      </c>
      <c r="M66" s="15">
        <v>623.59900000000005</v>
      </c>
      <c r="N66" s="16" t="s">
        <v>523</v>
      </c>
      <c r="O66" s="17">
        <f>IF(RUN_YEARS &gt; 1,(A1L159C1 + A1L159C2) / 2, 0)</f>
        <v>597.68599999999992</v>
      </c>
      <c r="P66" s="16" t="s">
        <v>524</v>
      </c>
      <c r="Q66" s="17">
        <f>IF(RUN_YEARS &gt; 2,(A1L159C1 + A1L159C2 + A1L159C3) / 3, 0)</f>
        <v>607.88366666666661</v>
      </c>
      <c r="R66" s="16" t="s">
        <v>525</v>
      </c>
      <c r="S66" s="17">
        <f>IF(RUN_YEARS &gt; 3,(A1L159C1 + A1L159C2 + A1L159C3 + A1L159C4) / 4, 0)</f>
        <v>540.50474999999994</v>
      </c>
      <c r="T66" s="16" t="s">
        <v>526</v>
      </c>
      <c r="U66" s="17">
        <f>IF(RUN_YEARS &gt; 4,(A1L159C1 + A1L159C2 + A1L159C3 + A1L159C4 + A1L159C5) / 5, 0)</f>
        <v>557.12360000000001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12190.083000000001</v>
      </c>
      <c r="F67" s="16" t="s">
        <v>175</v>
      </c>
      <c r="G67" s="15">
        <v>12747.967000000001</v>
      </c>
      <c r="H67" s="16" t="s">
        <v>176</v>
      </c>
      <c r="I67" s="15">
        <v>13204.753000000001</v>
      </c>
      <c r="J67" s="16" t="s">
        <v>177</v>
      </c>
      <c r="K67" s="15">
        <v>12942.683999999999</v>
      </c>
      <c r="L67" s="16" t="s">
        <v>178</v>
      </c>
      <c r="M67" s="15">
        <v>13197.295</v>
      </c>
      <c r="N67" s="16" t="s">
        <v>527</v>
      </c>
      <c r="O67" s="17">
        <f>IF(RUN_YEARS &gt; 1,(A1L160C1 + A1L160C2) / 2, 0)</f>
        <v>12469.025000000001</v>
      </c>
      <c r="P67" s="16" t="s">
        <v>528</v>
      </c>
      <c r="Q67" s="17">
        <f>IF(RUN_YEARS &gt; 2,(A1L160C1 + A1L160C2 + A1L160C3) / 3, 0)</f>
        <v>12714.267666666667</v>
      </c>
      <c r="R67" s="16" t="s">
        <v>529</v>
      </c>
      <c r="S67" s="17">
        <f>IF(RUN_YEARS &gt; 3,(A1L160C1 + A1L160C2 + A1L160C3 + A1L160C4) / 4, 0)</f>
        <v>12771.37175</v>
      </c>
      <c r="T67" s="16" t="s">
        <v>530</v>
      </c>
      <c r="U67" s="17">
        <f>IF(RUN_YEARS &gt; 4,(A1L160C1 + A1L160C2 + A1L160C3 + A1L160C4 + A1L160C5) / 5, 0)</f>
        <v>12856.556399999999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301E6-48C6-4C3F-B450-86B12FC1BABD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28535</v>
      </c>
      <c r="F9" s="16" t="s">
        <v>174</v>
      </c>
      <c r="G9" s="15">
        <v>27170</v>
      </c>
      <c r="H9" s="16" t="s">
        <v>647</v>
      </c>
      <c r="I9" s="17">
        <f>(A1L202C1 + A1L202C2)</f>
        <v>55705</v>
      </c>
      <c r="J9" s="16" t="s">
        <v>175</v>
      </c>
      <c r="K9" s="15">
        <v>28751</v>
      </c>
      <c r="L9" s="16" t="s">
        <v>175</v>
      </c>
      <c r="M9" s="15">
        <v>26274</v>
      </c>
      <c r="N9" s="16" t="s">
        <v>648</v>
      </c>
      <c r="O9" s="17">
        <f>(A1L202C4 + A1L202C5)</f>
        <v>55025</v>
      </c>
      <c r="P9" s="16" t="s">
        <v>176</v>
      </c>
      <c r="Q9" s="15">
        <v>26438</v>
      </c>
      <c r="R9" s="16" t="s">
        <v>176</v>
      </c>
      <c r="S9" s="15">
        <v>24341</v>
      </c>
      <c r="T9" s="16" t="s">
        <v>649</v>
      </c>
      <c r="U9" s="17">
        <f>(A1L202C7 + A1L202C8)</f>
        <v>50779</v>
      </c>
      <c r="V9" s="16" t="s">
        <v>177</v>
      </c>
      <c r="W9" s="15">
        <v>22928</v>
      </c>
      <c r="X9" s="16" t="s">
        <v>177</v>
      </c>
      <c r="Y9" s="15">
        <v>21501</v>
      </c>
      <c r="Z9" s="16" t="s">
        <v>650</v>
      </c>
      <c r="AA9" s="17">
        <f>(A1L202C10 + A1L202C11)</f>
        <v>44429</v>
      </c>
      <c r="AB9" s="16" t="s">
        <v>178</v>
      </c>
      <c r="AC9" s="15">
        <v>20991</v>
      </c>
      <c r="AD9" s="16" t="s">
        <v>178</v>
      </c>
      <c r="AE9" s="15">
        <v>19810</v>
      </c>
      <c r="AF9" s="16" t="s">
        <v>651</v>
      </c>
      <c r="AG9" s="17">
        <f>(A1L202C13 + A1L202C14)</f>
        <v>40801</v>
      </c>
      <c r="AH9" s="16" t="s">
        <v>652</v>
      </c>
      <c r="AI9" s="17">
        <f>IF(RUN_YEARS &gt; 1,(A1L202C1 + A1L202C4) / 2, 0)</f>
        <v>28643</v>
      </c>
      <c r="AJ9" s="16" t="s">
        <v>653</v>
      </c>
      <c r="AK9" s="17">
        <f>IF(RUN_YEARS &gt; 1,(A1L202C2 + A1L202C5) / 2, 0)</f>
        <v>26722</v>
      </c>
      <c r="AL9" s="16" t="s">
        <v>654</v>
      </c>
      <c r="AM9" s="17">
        <f>(A1L202C16 + A1L202C17)</f>
        <v>55365</v>
      </c>
      <c r="AN9" s="16" t="s">
        <v>655</v>
      </c>
      <c r="AO9" s="17">
        <f>IF(RUN_YEARS &gt; 2,(A1L202C1 + A1L202C4 + A1L202C7) / 3, 0)</f>
        <v>27908</v>
      </c>
      <c r="AP9" s="16" t="s">
        <v>656</v>
      </c>
      <c r="AQ9" s="17">
        <f>IF(RUN_YEARS &gt; 2,(A1L202C2 + A1L202C5 + A1L202C8) / 3, 0)</f>
        <v>25928.333333333332</v>
      </c>
      <c r="AR9" s="16" t="s">
        <v>657</v>
      </c>
      <c r="AS9" s="17">
        <f>(A1L202C19 + A1L202C20)</f>
        <v>53836.333333333328</v>
      </c>
      <c r="AT9" s="16" t="s">
        <v>658</v>
      </c>
      <c r="AU9" s="17">
        <f>IF(RUN_YEARS &gt; 3,(A1L202C1 + A1L202C4 + A1L202C7 + A1L202C10) / 4, 0)</f>
        <v>26663</v>
      </c>
      <c r="AV9" s="16" t="s">
        <v>659</v>
      </c>
      <c r="AW9" s="17">
        <f>IF(RUN_YEARS &gt; 3,(A1L202C2 + A1L202C5 + A1L202C8 + A1L202C11) / 4, 0)</f>
        <v>24821.5</v>
      </c>
      <c r="AX9" s="16" t="s">
        <v>660</v>
      </c>
      <c r="AY9" s="17">
        <f>(A1L202C22 + A1L202C23)</f>
        <v>51484.5</v>
      </c>
      <c r="AZ9" s="16" t="s">
        <v>661</v>
      </c>
      <c r="BA9" s="17">
        <f>IF(RUN_YEARS &gt; 4,(A1L202C1 + A1L202C4 + A1L202C7 + A1L202C10 + A1L202C13) / 5, 0)</f>
        <v>25528.6</v>
      </c>
      <c r="BB9" s="16" t="s">
        <v>662</v>
      </c>
      <c r="BC9" s="17">
        <f>IF(RUN_YEARS &gt; 4,(A1L202C2 + A1L202C5 + A1L202C8 + A1L202C11 + A1L202C14) / 5, 0)</f>
        <v>23819.200000000001</v>
      </c>
      <c r="BD9" s="16" t="s">
        <v>663</v>
      </c>
      <c r="BE9" s="17">
        <f>(A1L202C25 + A1L202C26)</f>
        <v>49347.8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164726</v>
      </c>
      <c r="F10" s="16" t="s">
        <v>174</v>
      </c>
      <c r="G10" s="15">
        <v>162093</v>
      </c>
      <c r="H10" s="16" t="s">
        <v>664</v>
      </c>
      <c r="I10" s="17">
        <f>(A1L203C1 + A1L203C2)</f>
        <v>326819</v>
      </c>
      <c r="J10" s="16" t="s">
        <v>175</v>
      </c>
      <c r="K10" s="15">
        <v>185763</v>
      </c>
      <c r="L10" s="16" t="s">
        <v>175</v>
      </c>
      <c r="M10" s="15">
        <v>176250</v>
      </c>
      <c r="N10" s="16" t="s">
        <v>665</v>
      </c>
      <c r="O10" s="17">
        <f>(A1L203C4 + A1L203C5)</f>
        <v>362013</v>
      </c>
      <c r="P10" s="16" t="s">
        <v>176</v>
      </c>
      <c r="Q10" s="15">
        <v>197884</v>
      </c>
      <c r="R10" s="16" t="s">
        <v>176</v>
      </c>
      <c r="S10" s="15">
        <v>178874</v>
      </c>
      <c r="T10" s="16" t="s">
        <v>666</v>
      </c>
      <c r="U10" s="17">
        <f>(A1L203C7 + A1L203C8)</f>
        <v>376758</v>
      </c>
      <c r="V10" s="16" t="s">
        <v>177</v>
      </c>
      <c r="W10" s="15">
        <v>198404</v>
      </c>
      <c r="X10" s="16" t="s">
        <v>177</v>
      </c>
      <c r="Y10" s="15">
        <v>185030</v>
      </c>
      <c r="Z10" s="16" t="s">
        <v>667</v>
      </c>
      <c r="AA10" s="17">
        <f>(A1L203C10 + A1L203C11)</f>
        <v>383434</v>
      </c>
      <c r="AB10" s="16" t="s">
        <v>178</v>
      </c>
      <c r="AC10" s="15">
        <v>231023</v>
      </c>
      <c r="AD10" s="16" t="s">
        <v>178</v>
      </c>
      <c r="AE10" s="15">
        <v>216217</v>
      </c>
      <c r="AF10" s="16" t="s">
        <v>668</v>
      </c>
      <c r="AG10" s="17">
        <f>(A1L203C13 + A1L203C14)</f>
        <v>447240</v>
      </c>
      <c r="AH10" s="16" t="s">
        <v>669</v>
      </c>
      <c r="AI10" s="17">
        <f>IF(RUN_YEARS &gt; 1,(A1L203C1 + A1L203C4) / 2, 0)</f>
        <v>175244.5</v>
      </c>
      <c r="AJ10" s="16" t="s">
        <v>670</v>
      </c>
      <c r="AK10" s="17">
        <f>IF(RUN_YEARS &gt; 1,(A1L203C2 + A1L203C5) / 2, 0)</f>
        <v>169171.5</v>
      </c>
      <c r="AL10" s="16" t="s">
        <v>671</v>
      </c>
      <c r="AM10" s="17">
        <f>(A1L203C16 + A1L203C17)</f>
        <v>344416</v>
      </c>
      <c r="AN10" s="16" t="s">
        <v>672</v>
      </c>
      <c r="AO10" s="17">
        <f>IF(RUN_YEARS &gt; 2,(A1L203C1 + A1L203C4 + A1L203C7) / 3, 0)</f>
        <v>182791</v>
      </c>
      <c r="AP10" s="16" t="s">
        <v>673</v>
      </c>
      <c r="AQ10" s="17">
        <f>IF(RUN_YEARS &gt; 2,(A1L203C2 + A1L203C5 + A1L203C8) / 3, 0)</f>
        <v>172405.66666666666</v>
      </c>
      <c r="AR10" s="16" t="s">
        <v>674</v>
      </c>
      <c r="AS10" s="17">
        <f>(A1L203C19 + A1L203C20)</f>
        <v>355196.66666666663</v>
      </c>
      <c r="AT10" s="16" t="s">
        <v>675</v>
      </c>
      <c r="AU10" s="17">
        <f>IF(RUN_YEARS &gt; 3,(A1L203C1 + A1L203C4 + A1L203C7 + A1L203C10) / 4, 0)</f>
        <v>186694.25</v>
      </c>
      <c r="AV10" s="16" t="s">
        <v>676</v>
      </c>
      <c r="AW10" s="17">
        <f>IF(RUN_YEARS &gt; 3,(A1L203C2 + A1L203C5 + A1L203C8 + A1L203C11) / 4, 0)</f>
        <v>175561.75</v>
      </c>
      <c r="AX10" s="16" t="s">
        <v>677</v>
      </c>
      <c r="AY10" s="17">
        <f>(A1L203C22 + A1L203C23)</f>
        <v>362256</v>
      </c>
      <c r="AZ10" s="16" t="s">
        <v>678</v>
      </c>
      <c r="BA10" s="17">
        <f>IF(RUN_YEARS &gt; 4,(A1L203C1 + A1L203C4 + A1L203C7 + A1L203C10 + A1L203C13) / 5, 0)</f>
        <v>195560</v>
      </c>
      <c r="BB10" s="16" t="s">
        <v>679</v>
      </c>
      <c r="BC10" s="17">
        <f>IF(RUN_YEARS &gt; 4,(A1L203C2 + A1L203C5 + A1L203C8 + A1L203C11 + A1L203C14) / 5, 0)</f>
        <v>183692.79999999999</v>
      </c>
      <c r="BD10" s="16" t="s">
        <v>680</v>
      </c>
      <c r="BE10" s="17">
        <f>(A1L203C25 + A1L203C26)</f>
        <v>379252.8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335570</v>
      </c>
      <c r="F11" s="16" t="s">
        <v>174</v>
      </c>
      <c r="G11" s="15">
        <v>336801</v>
      </c>
      <c r="H11" s="16" t="s">
        <v>681</v>
      </c>
      <c r="I11" s="17">
        <f>(A1L204C1 + A1L204C2)</f>
        <v>672371</v>
      </c>
      <c r="J11" s="16" t="s">
        <v>175</v>
      </c>
      <c r="K11" s="15">
        <v>296203</v>
      </c>
      <c r="L11" s="16" t="s">
        <v>175</v>
      </c>
      <c r="M11" s="15">
        <v>291504</v>
      </c>
      <c r="N11" s="16" t="s">
        <v>682</v>
      </c>
      <c r="O11" s="17">
        <f>(A1L204C4 + A1L204C5)</f>
        <v>587707</v>
      </c>
      <c r="P11" s="16" t="s">
        <v>176</v>
      </c>
      <c r="Q11" s="15">
        <v>314719</v>
      </c>
      <c r="R11" s="16" t="s">
        <v>176</v>
      </c>
      <c r="S11" s="15">
        <v>306941</v>
      </c>
      <c r="T11" s="16" t="s">
        <v>683</v>
      </c>
      <c r="U11" s="17">
        <f>(A1L204C7 + A1L204C8)</f>
        <v>621660</v>
      </c>
      <c r="V11" s="16" t="s">
        <v>177</v>
      </c>
      <c r="W11" s="15">
        <v>267469</v>
      </c>
      <c r="X11" s="16" t="s">
        <v>177</v>
      </c>
      <c r="Y11" s="15">
        <v>260253</v>
      </c>
      <c r="Z11" s="16" t="s">
        <v>684</v>
      </c>
      <c r="AA11" s="17">
        <f>(A1L204C10 + A1L204C11)</f>
        <v>527722</v>
      </c>
      <c r="AB11" s="16" t="s">
        <v>178</v>
      </c>
      <c r="AC11" s="15">
        <v>351294</v>
      </c>
      <c r="AD11" s="16" t="s">
        <v>178</v>
      </c>
      <c r="AE11" s="15">
        <v>334623</v>
      </c>
      <c r="AF11" s="16" t="s">
        <v>685</v>
      </c>
      <c r="AG11" s="17">
        <f>(A1L204C13 + A1L204C14)</f>
        <v>685917</v>
      </c>
      <c r="AH11" s="16" t="s">
        <v>686</v>
      </c>
      <c r="AI11" s="17">
        <f>IF(RUN_YEARS &gt; 1,(A1L204C1 + A1L204C4) / 2, 0)</f>
        <v>315886.5</v>
      </c>
      <c r="AJ11" s="16" t="s">
        <v>687</v>
      </c>
      <c r="AK11" s="17">
        <f>IF(RUN_YEARS &gt; 1,(A1L204C2 + A1L204C5) / 2, 0)</f>
        <v>314152.5</v>
      </c>
      <c r="AL11" s="16" t="s">
        <v>688</v>
      </c>
      <c r="AM11" s="17">
        <f>(A1L204C16 + A1L204C17)</f>
        <v>630039</v>
      </c>
      <c r="AN11" s="16" t="s">
        <v>689</v>
      </c>
      <c r="AO11" s="17">
        <f>IF(RUN_YEARS &gt; 2,(A1L204C1 + A1L204C4 + A1L204C7) / 3, 0)</f>
        <v>315497.33333333331</v>
      </c>
      <c r="AP11" s="16" t="s">
        <v>690</v>
      </c>
      <c r="AQ11" s="17">
        <f>IF(RUN_YEARS &gt; 2,(A1L204C2 + A1L204C5 + A1L204C8) / 3, 0)</f>
        <v>311748.66666666669</v>
      </c>
      <c r="AR11" s="16" t="s">
        <v>691</v>
      </c>
      <c r="AS11" s="17">
        <f>(A1L204C19 + A1L204C20)</f>
        <v>627246</v>
      </c>
      <c r="AT11" s="16" t="s">
        <v>692</v>
      </c>
      <c r="AU11" s="17">
        <f>IF(RUN_YEARS &gt; 3,(A1L204C1 + A1L204C4 + A1L204C7 + A1L204C10) / 4, 0)</f>
        <v>303490.25</v>
      </c>
      <c r="AV11" s="16" t="s">
        <v>693</v>
      </c>
      <c r="AW11" s="17">
        <f>IF(RUN_YEARS &gt; 3,(A1L204C2 + A1L204C5 + A1L204C8 + A1L204C11) / 4, 0)</f>
        <v>298874.75</v>
      </c>
      <c r="AX11" s="16" t="s">
        <v>694</v>
      </c>
      <c r="AY11" s="17">
        <f>(A1L204C22 + A1L204C23)</f>
        <v>602365</v>
      </c>
      <c r="AZ11" s="16" t="s">
        <v>695</v>
      </c>
      <c r="BA11" s="17">
        <f>IF(RUN_YEARS &gt; 4,(A1L204C1 + A1L204C4 + A1L204C7 + A1L204C10 + A1L204C13) / 5, 0)</f>
        <v>313051</v>
      </c>
      <c r="BB11" s="16" t="s">
        <v>696</v>
      </c>
      <c r="BC11" s="17">
        <f>IF(RUN_YEARS &gt; 4,(A1L204C2 + A1L204C5 + A1L204C8 + A1L204C11 + A1L204C14) / 5, 0)</f>
        <v>306024.40000000002</v>
      </c>
      <c r="BD11" s="16" t="s">
        <v>697</v>
      </c>
      <c r="BE11" s="17">
        <f>(A1L204C25 + A1L204C26)</f>
        <v>619075.4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117726</v>
      </c>
      <c r="F12" s="16" t="s">
        <v>174</v>
      </c>
      <c r="G12" s="15">
        <v>113230</v>
      </c>
      <c r="H12" s="16" t="s">
        <v>698</v>
      </c>
      <c r="I12" s="17">
        <f>(A1L205C1 + A1L205C2)</f>
        <v>230956</v>
      </c>
      <c r="J12" s="16" t="s">
        <v>175</v>
      </c>
      <c r="K12" s="15">
        <v>121014</v>
      </c>
      <c r="L12" s="16" t="s">
        <v>175</v>
      </c>
      <c r="M12" s="15">
        <v>111910</v>
      </c>
      <c r="N12" s="16" t="s">
        <v>699</v>
      </c>
      <c r="O12" s="17">
        <f>(A1L205C4 + A1L205C5)</f>
        <v>232924</v>
      </c>
      <c r="P12" s="16" t="s">
        <v>176</v>
      </c>
      <c r="Q12" s="15">
        <v>131621</v>
      </c>
      <c r="R12" s="16" t="s">
        <v>176</v>
      </c>
      <c r="S12" s="15">
        <v>112436</v>
      </c>
      <c r="T12" s="16" t="s">
        <v>700</v>
      </c>
      <c r="U12" s="17">
        <f>(A1L205C7 + A1L205C8)</f>
        <v>244057</v>
      </c>
      <c r="V12" s="16" t="s">
        <v>177</v>
      </c>
      <c r="W12" s="15">
        <v>102729</v>
      </c>
      <c r="X12" s="16" t="s">
        <v>177</v>
      </c>
      <c r="Y12" s="15">
        <v>101124</v>
      </c>
      <c r="Z12" s="16" t="s">
        <v>701</v>
      </c>
      <c r="AA12" s="17">
        <f>(A1L205C10 + A1L205C11)</f>
        <v>203853</v>
      </c>
      <c r="AB12" s="16" t="s">
        <v>178</v>
      </c>
      <c r="AC12" s="15">
        <v>121769</v>
      </c>
      <c r="AD12" s="16" t="s">
        <v>178</v>
      </c>
      <c r="AE12" s="15">
        <v>115455</v>
      </c>
      <c r="AF12" s="16" t="s">
        <v>702</v>
      </c>
      <c r="AG12" s="17">
        <f>(A1L205C13 + A1L205C14)</f>
        <v>237224</v>
      </c>
      <c r="AH12" s="16" t="s">
        <v>703</v>
      </c>
      <c r="AI12" s="17">
        <f>IF(RUN_YEARS &gt; 1,(A1L205C1 + A1L205C4) / 2, 0)</f>
        <v>119370</v>
      </c>
      <c r="AJ12" s="16" t="s">
        <v>704</v>
      </c>
      <c r="AK12" s="17">
        <f>IF(RUN_YEARS &gt; 1,(A1L205C2 + A1L205C5) / 2, 0)</f>
        <v>112570</v>
      </c>
      <c r="AL12" s="16" t="s">
        <v>705</v>
      </c>
      <c r="AM12" s="17">
        <f>(A1L205C16 + A1L205C17)</f>
        <v>231940</v>
      </c>
      <c r="AN12" s="16" t="s">
        <v>706</v>
      </c>
      <c r="AO12" s="17">
        <f>IF(RUN_YEARS &gt; 2,(A1L205C1 + A1L205C4 + A1L205C7) / 3, 0)</f>
        <v>123453.66666666667</v>
      </c>
      <c r="AP12" s="16" t="s">
        <v>707</v>
      </c>
      <c r="AQ12" s="17">
        <f>IF(RUN_YEARS &gt; 2,(A1L205C2 + A1L205C5 + A1L205C8) / 3, 0)</f>
        <v>112525.33333333333</v>
      </c>
      <c r="AR12" s="16" t="s">
        <v>708</v>
      </c>
      <c r="AS12" s="17">
        <f>(A1L205C19 + A1L205C20)</f>
        <v>235979</v>
      </c>
      <c r="AT12" s="16" t="s">
        <v>709</v>
      </c>
      <c r="AU12" s="17">
        <f>IF(RUN_YEARS &gt; 3,(A1L205C1 + A1L205C4 + A1L205C7 + A1L205C10) / 4, 0)</f>
        <v>118272.5</v>
      </c>
      <c r="AV12" s="16" t="s">
        <v>710</v>
      </c>
      <c r="AW12" s="17">
        <f>IF(RUN_YEARS &gt; 3,(A1L205C2 + A1L205C5 + A1L205C8 + A1L205C11) / 4, 0)</f>
        <v>109675</v>
      </c>
      <c r="AX12" s="16" t="s">
        <v>711</v>
      </c>
      <c r="AY12" s="17">
        <f>(A1L205C22 + A1L205C23)</f>
        <v>227947.5</v>
      </c>
      <c r="AZ12" s="16" t="s">
        <v>712</v>
      </c>
      <c r="BA12" s="17">
        <f>IF(RUN_YEARS &gt; 4,(A1L205C1 + A1L205C4 + A1L205C7 + A1L205C10 + A1L205C13) / 5, 0)</f>
        <v>118971.8</v>
      </c>
      <c r="BB12" s="16" t="s">
        <v>713</v>
      </c>
      <c r="BC12" s="17">
        <f>IF(RUN_YEARS &gt; 4,(A1L205C2 + A1L205C5 + A1L205C8 + A1L205C11 + A1L205C14) / 5, 0)</f>
        <v>110831</v>
      </c>
      <c r="BD12" s="16" t="s">
        <v>714</v>
      </c>
      <c r="BE12" s="17">
        <f>(A1L205C25 + A1L205C26)</f>
        <v>229802.8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193515</v>
      </c>
      <c r="F13" s="16" t="s">
        <v>174</v>
      </c>
      <c r="G13" s="15">
        <v>201336</v>
      </c>
      <c r="H13" s="16" t="s">
        <v>715</v>
      </c>
      <c r="I13" s="17">
        <f>(A1L206C1 + A1L206C2)</f>
        <v>394851</v>
      </c>
      <c r="J13" s="16" t="s">
        <v>175</v>
      </c>
      <c r="K13" s="15">
        <v>197548</v>
      </c>
      <c r="L13" s="16" t="s">
        <v>175</v>
      </c>
      <c r="M13" s="15">
        <v>203620</v>
      </c>
      <c r="N13" s="16" t="s">
        <v>716</v>
      </c>
      <c r="O13" s="17">
        <f>(A1L206C4 + A1L206C5)</f>
        <v>401168</v>
      </c>
      <c r="P13" s="16" t="s">
        <v>176</v>
      </c>
      <c r="Q13" s="15">
        <v>189671</v>
      </c>
      <c r="R13" s="16" t="s">
        <v>176</v>
      </c>
      <c r="S13" s="15">
        <v>194395</v>
      </c>
      <c r="T13" s="16" t="s">
        <v>717</v>
      </c>
      <c r="U13" s="17">
        <f>(A1L206C7 + A1L206C8)</f>
        <v>384066</v>
      </c>
      <c r="V13" s="16" t="s">
        <v>177</v>
      </c>
      <c r="W13" s="15">
        <v>183832</v>
      </c>
      <c r="X13" s="16" t="s">
        <v>177</v>
      </c>
      <c r="Y13" s="15">
        <v>186232</v>
      </c>
      <c r="Z13" s="16" t="s">
        <v>718</v>
      </c>
      <c r="AA13" s="17">
        <f>(A1L206C10 + A1L206C11)</f>
        <v>370064</v>
      </c>
      <c r="AB13" s="16" t="s">
        <v>178</v>
      </c>
      <c r="AC13" s="15">
        <v>207575</v>
      </c>
      <c r="AD13" s="16" t="s">
        <v>178</v>
      </c>
      <c r="AE13" s="15">
        <v>214886</v>
      </c>
      <c r="AF13" s="16" t="s">
        <v>719</v>
      </c>
      <c r="AG13" s="17">
        <f>(A1L206C13 + A1L206C14)</f>
        <v>422461</v>
      </c>
      <c r="AH13" s="16" t="s">
        <v>720</v>
      </c>
      <c r="AI13" s="17">
        <f>IF(RUN_YEARS &gt; 1,(A1L206C1 + A1L206C4) / 2, 0)</f>
        <v>195531.5</v>
      </c>
      <c r="AJ13" s="16" t="s">
        <v>721</v>
      </c>
      <c r="AK13" s="17">
        <f>IF(RUN_YEARS &gt; 1,(A1L206C2 + A1L206C5) / 2, 0)</f>
        <v>202478</v>
      </c>
      <c r="AL13" s="16" t="s">
        <v>722</v>
      </c>
      <c r="AM13" s="17">
        <f>(A1L206C16 + A1L206C17)</f>
        <v>398009.5</v>
      </c>
      <c r="AN13" s="16" t="s">
        <v>723</v>
      </c>
      <c r="AO13" s="17">
        <f>IF(RUN_YEARS &gt; 2,(A1L206C1 + A1L206C4 + A1L206C7) / 3, 0)</f>
        <v>193578</v>
      </c>
      <c r="AP13" s="16" t="s">
        <v>724</v>
      </c>
      <c r="AQ13" s="17">
        <f>IF(RUN_YEARS &gt; 2,(A1L206C2 + A1L206C5 + A1L206C8) / 3, 0)</f>
        <v>199783.66666666666</v>
      </c>
      <c r="AR13" s="16" t="s">
        <v>725</v>
      </c>
      <c r="AS13" s="17">
        <f>(A1L206C19 + A1L206C20)</f>
        <v>393361.66666666663</v>
      </c>
      <c r="AT13" s="16" t="s">
        <v>726</v>
      </c>
      <c r="AU13" s="17">
        <f>IF(RUN_YEARS &gt; 3,(A1L206C1 + A1L206C4 + A1L206C7 + A1L206C10) / 4, 0)</f>
        <v>191141.5</v>
      </c>
      <c r="AV13" s="16" t="s">
        <v>727</v>
      </c>
      <c r="AW13" s="17">
        <f>IF(RUN_YEARS &gt; 3,(A1L206C2 + A1L206C5 + A1L206C8 + A1L206C11) / 4, 0)</f>
        <v>196395.75</v>
      </c>
      <c r="AX13" s="16" t="s">
        <v>728</v>
      </c>
      <c r="AY13" s="17">
        <f>(A1L206C22 + A1L206C23)</f>
        <v>387537.25</v>
      </c>
      <c r="AZ13" s="16" t="s">
        <v>729</v>
      </c>
      <c r="BA13" s="17">
        <f>IF(RUN_YEARS &gt; 4,(A1L206C1 + A1L206C4 + A1L206C7 + A1L206C10 + A1L206C13) / 5, 0)</f>
        <v>194428.2</v>
      </c>
      <c r="BB13" s="16" t="s">
        <v>730</v>
      </c>
      <c r="BC13" s="17">
        <f>IF(RUN_YEARS &gt; 4,(A1L206C2 + A1L206C5 + A1L206C8 + A1L206C11 + A1L206C14) / 5, 0)</f>
        <v>200093.8</v>
      </c>
      <c r="BD13" s="16" t="s">
        <v>731</v>
      </c>
      <c r="BE13" s="17">
        <f>(A1L206C25 + A1L206C26)</f>
        <v>394522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79239</v>
      </c>
      <c r="F14" s="16" t="s">
        <v>174</v>
      </c>
      <c r="G14" s="15">
        <v>77625</v>
      </c>
      <c r="H14" s="16" t="s">
        <v>732</v>
      </c>
      <c r="I14" s="17">
        <f>(A1L207C1 + A1L207C2)</f>
        <v>156864</v>
      </c>
      <c r="J14" s="16" t="s">
        <v>175</v>
      </c>
      <c r="K14" s="15">
        <v>79553</v>
      </c>
      <c r="L14" s="16" t="s">
        <v>175</v>
      </c>
      <c r="M14" s="15">
        <v>79887</v>
      </c>
      <c r="N14" s="16" t="s">
        <v>733</v>
      </c>
      <c r="O14" s="17">
        <f>(A1L207C4 + A1L207C5)</f>
        <v>159440</v>
      </c>
      <c r="P14" s="16" t="s">
        <v>176</v>
      </c>
      <c r="Q14" s="15">
        <v>75871</v>
      </c>
      <c r="R14" s="16" t="s">
        <v>176</v>
      </c>
      <c r="S14" s="15">
        <v>76434</v>
      </c>
      <c r="T14" s="16" t="s">
        <v>734</v>
      </c>
      <c r="U14" s="17">
        <f>(A1L207C7 + A1L207C8)</f>
        <v>152305</v>
      </c>
      <c r="V14" s="16" t="s">
        <v>177</v>
      </c>
      <c r="W14" s="15">
        <v>56538</v>
      </c>
      <c r="X14" s="16" t="s">
        <v>177</v>
      </c>
      <c r="Y14" s="15">
        <v>57830</v>
      </c>
      <c r="Z14" s="16" t="s">
        <v>735</v>
      </c>
      <c r="AA14" s="17">
        <f>(A1L207C10 + A1L207C11)</f>
        <v>114368</v>
      </c>
      <c r="AB14" s="16" t="s">
        <v>178</v>
      </c>
      <c r="AC14" s="15">
        <v>81343</v>
      </c>
      <c r="AD14" s="16" t="s">
        <v>178</v>
      </c>
      <c r="AE14" s="15">
        <v>83942</v>
      </c>
      <c r="AF14" s="16" t="s">
        <v>736</v>
      </c>
      <c r="AG14" s="17">
        <f>(A1L207C13 + A1L207C14)</f>
        <v>165285</v>
      </c>
      <c r="AH14" s="16" t="s">
        <v>737</v>
      </c>
      <c r="AI14" s="17">
        <f>IF(RUN_YEARS &gt; 1,(A1L207C1 + A1L207C4) / 2, 0)</f>
        <v>79396</v>
      </c>
      <c r="AJ14" s="16" t="s">
        <v>738</v>
      </c>
      <c r="AK14" s="17">
        <f>IF(RUN_YEARS &gt; 1,(A1L207C2 + A1L207C5) / 2, 0)</f>
        <v>78756</v>
      </c>
      <c r="AL14" s="16" t="s">
        <v>739</v>
      </c>
      <c r="AM14" s="17">
        <f>(A1L207C16 + A1L207C17)</f>
        <v>158152</v>
      </c>
      <c r="AN14" s="16" t="s">
        <v>740</v>
      </c>
      <c r="AO14" s="17">
        <f>IF(RUN_YEARS &gt; 2,(A1L207C1 + A1L207C4 + A1L207C7) / 3, 0)</f>
        <v>78221</v>
      </c>
      <c r="AP14" s="16" t="s">
        <v>741</v>
      </c>
      <c r="AQ14" s="17">
        <f>IF(RUN_YEARS &gt; 2,(A1L207C2 + A1L207C5 + A1L207C8) / 3, 0)</f>
        <v>77982</v>
      </c>
      <c r="AR14" s="16" t="s">
        <v>742</v>
      </c>
      <c r="AS14" s="17">
        <f>(A1L207C19 + A1L207C20)</f>
        <v>156203</v>
      </c>
      <c r="AT14" s="16" t="s">
        <v>743</v>
      </c>
      <c r="AU14" s="17">
        <f>IF(RUN_YEARS &gt; 3,(A1L207C1 + A1L207C4 + A1L207C7 + A1L207C10) / 4, 0)</f>
        <v>72800.25</v>
      </c>
      <c r="AV14" s="16" t="s">
        <v>744</v>
      </c>
      <c r="AW14" s="17">
        <f>IF(RUN_YEARS &gt; 3,(A1L207C2 + A1L207C5 + A1L207C8 + A1L207C11) / 4, 0)</f>
        <v>72944</v>
      </c>
      <c r="AX14" s="16" t="s">
        <v>745</v>
      </c>
      <c r="AY14" s="17">
        <f>(A1L207C22 + A1L207C23)</f>
        <v>145744.25</v>
      </c>
      <c r="AZ14" s="16" t="s">
        <v>746</v>
      </c>
      <c r="BA14" s="17">
        <f>IF(RUN_YEARS &gt; 4,(A1L207C1 + A1L207C4 + A1L207C7 + A1L207C10 + A1L207C13) / 5, 0)</f>
        <v>74508.800000000003</v>
      </c>
      <c r="BB14" s="16" t="s">
        <v>747</v>
      </c>
      <c r="BC14" s="17">
        <f>IF(RUN_YEARS &gt; 4,(A1L207C2 + A1L207C5 + A1L207C8 + A1L207C11 + A1L207C14) / 5, 0)</f>
        <v>75143.600000000006</v>
      </c>
      <c r="BD14" s="16" t="s">
        <v>748</v>
      </c>
      <c r="BE14" s="17">
        <f>(A1L207C25 + A1L207C26)</f>
        <v>149652.40000000002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64529</v>
      </c>
      <c r="F15" s="16" t="s">
        <v>174</v>
      </c>
      <c r="G15" s="15">
        <v>66126</v>
      </c>
      <c r="H15" s="16" t="s">
        <v>749</v>
      </c>
      <c r="I15" s="17">
        <f>(A1L208C1 + A1L208C2)</f>
        <v>130655</v>
      </c>
      <c r="J15" s="16" t="s">
        <v>175</v>
      </c>
      <c r="K15" s="15">
        <v>63812</v>
      </c>
      <c r="L15" s="16" t="s">
        <v>175</v>
      </c>
      <c r="M15" s="15">
        <v>65443</v>
      </c>
      <c r="N15" s="16" t="s">
        <v>750</v>
      </c>
      <c r="O15" s="17">
        <f>(A1L208C4 + A1L208C5)</f>
        <v>129255</v>
      </c>
      <c r="P15" s="16" t="s">
        <v>176</v>
      </c>
      <c r="Q15" s="15">
        <v>71274</v>
      </c>
      <c r="R15" s="16" t="s">
        <v>176</v>
      </c>
      <c r="S15" s="15">
        <v>71447</v>
      </c>
      <c r="T15" s="16" t="s">
        <v>751</v>
      </c>
      <c r="U15" s="17">
        <f>(A1L208C7 + A1L208C8)</f>
        <v>142721</v>
      </c>
      <c r="V15" s="16" t="s">
        <v>177</v>
      </c>
      <c r="W15" s="15">
        <v>63580</v>
      </c>
      <c r="X15" s="16" t="s">
        <v>177</v>
      </c>
      <c r="Y15" s="15">
        <v>64808</v>
      </c>
      <c r="Z15" s="16" t="s">
        <v>752</v>
      </c>
      <c r="AA15" s="17">
        <f>(A1L208C10 + A1L208C11)</f>
        <v>128388</v>
      </c>
      <c r="AB15" s="16" t="s">
        <v>178</v>
      </c>
      <c r="AC15" s="15">
        <v>71656</v>
      </c>
      <c r="AD15" s="16" t="s">
        <v>178</v>
      </c>
      <c r="AE15" s="15">
        <v>74796</v>
      </c>
      <c r="AF15" s="16" t="s">
        <v>753</v>
      </c>
      <c r="AG15" s="17">
        <f>(A1L208C13 + A1L208C14)</f>
        <v>146452</v>
      </c>
      <c r="AH15" s="16" t="s">
        <v>754</v>
      </c>
      <c r="AI15" s="17">
        <f>IF(RUN_YEARS &gt; 1,(A1L208C1 + A1L208C4) / 2, 0)</f>
        <v>64170.5</v>
      </c>
      <c r="AJ15" s="16" t="s">
        <v>755</v>
      </c>
      <c r="AK15" s="17">
        <f>IF(RUN_YEARS &gt; 1,(A1L208C2 + A1L208C5) / 2, 0)</f>
        <v>65784.5</v>
      </c>
      <c r="AL15" s="16" t="s">
        <v>756</v>
      </c>
      <c r="AM15" s="17">
        <f>(A1L208C16 + A1L208C17)</f>
        <v>129955</v>
      </c>
      <c r="AN15" s="16" t="s">
        <v>757</v>
      </c>
      <c r="AO15" s="17">
        <f>IF(RUN_YEARS &gt; 2,(A1L208C1 + A1L208C4 + A1L208C7) / 3, 0)</f>
        <v>66538.333333333328</v>
      </c>
      <c r="AP15" s="16" t="s">
        <v>758</v>
      </c>
      <c r="AQ15" s="17">
        <f>IF(RUN_YEARS &gt; 2,(A1L208C2 + A1L208C5 + A1L208C8) / 3, 0)</f>
        <v>67672</v>
      </c>
      <c r="AR15" s="16" t="s">
        <v>759</v>
      </c>
      <c r="AS15" s="17">
        <f>(A1L208C19 + A1L208C20)</f>
        <v>134210.33333333331</v>
      </c>
      <c r="AT15" s="16" t="s">
        <v>760</v>
      </c>
      <c r="AU15" s="17">
        <f>IF(RUN_YEARS &gt; 3,(A1L208C1 + A1L208C4 + A1L208C7 + A1L208C10) / 4, 0)</f>
        <v>65798.75</v>
      </c>
      <c r="AV15" s="16" t="s">
        <v>761</v>
      </c>
      <c r="AW15" s="17">
        <f>IF(RUN_YEARS &gt; 3,(A1L208C2 + A1L208C5 + A1L208C8 + A1L208C11) / 4, 0)</f>
        <v>66956</v>
      </c>
      <c r="AX15" s="16" t="s">
        <v>762</v>
      </c>
      <c r="AY15" s="17">
        <f>(A1L208C22 + A1L208C23)</f>
        <v>132754.75</v>
      </c>
      <c r="AZ15" s="16" t="s">
        <v>763</v>
      </c>
      <c r="BA15" s="17">
        <f>IF(RUN_YEARS &gt; 4,(A1L208C1 + A1L208C4 + A1L208C7 + A1L208C10 + A1L208C13) / 5, 0)</f>
        <v>66970.2</v>
      </c>
      <c r="BB15" s="16" t="s">
        <v>764</v>
      </c>
      <c r="BC15" s="17">
        <f>IF(RUN_YEARS &gt; 4,(A1L208C2 + A1L208C5 + A1L208C8 + A1L208C11 + A1L208C14) / 5, 0)</f>
        <v>68524</v>
      </c>
      <c r="BD15" s="16" t="s">
        <v>765</v>
      </c>
      <c r="BE15" s="17">
        <f>(A1L208C25 + A1L208C26)</f>
        <v>135494.20000000001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7767</v>
      </c>
      <c r="F16" s="16" t="s">
        <v>174</v>
      </c>
      <c r="G16" s="15">
        <v>7668</v>
      </c>
      <c r="H16" s="16" t="s">
        <v>766</v>
      </c>
      <c r="I16" s="17">
        <f>(A1L209C1 + A1L209C2)</f>
        <v>15435</v>
      </c>
      <c r="J16" s="16" t="s">
        <v>175</v>
      </c>
      <c r="K16" s="15">
        <v>8823</v>
      </c>
      <c r="L16" s="16" t="s">
        <v>175</v>
      </c>
      <c r="M16" s="15">
        <v>8796</v>
      </c>
      <c r="N16" s="16" t="s">
        <v>767</v>
      </c>
      <c r="O16" s="17">
        <f>(A1L209C4 + A1L209C5)</f>
        <v>17619</v>
      </c>
      <c r="P16" s="16" t="s">
        <v>176</v>
      </c>
      <c r="Q16" s="15">
        <v>9570</v>
      </c>
      <c r="R16" s="16" t="s">
        <v>176</v>
      </c>
      <c r="S16" s="15">
        <v>9430</v>
      </c>
      <c r="T16" s="16" t="s">
        <v>768</v>
      </c>
      <c r="U16" s="17">
        <f>(A1L209C7 + A1L209C8)</f>
        <v>19000</v>
      </c>
      <c r="V16" s="16" t="s">
        <v>177</v>
      </c>
      <c r="W16" s="15">
        <v>9405</v>
      </c>
      <c r="X16" s="16" t="s">
        <v>177</v>
      </c>
      <c r="Y16" s="15">
        <v>9273</v>
      </c>
      <c r="Z16" s="16" t="s">
        <v>769</v>
      </c>
      <c r="AA16" s="17">
        <f>(A1L209C10 + A1L209C11)</f>
        <v>18678</v>
      </c>
      <c r="AB16" s="16" t="s">
        <v>178</v>
      </c>
      <c r="AC16" s="15">
        <v>13547</v>
      </c>
      <c r="AD16" s="16" t="s">
        <v>178</v>
      </c>
      <c r="AE16" s="15">
        <v>13829</v>
      </c>
      <c r="AF16" s="16" t="s">
        <v>770</v>
      </c>
      <c r="AG16" s="17">
        <f>(A1L209C13 + A1L209C14)</f>
        <v>27376</v>
      </c>
      <c r="AH16" s="16" t="s">
        <v>771</v>
      </c>
      <c r="AI16" s="17">
        <f>IF(RUN_YEARS &gt; 1,(A1L209C1 + A1L209C4) / 2, 0)</f>
        <v>8295</v>
      </c>
      <c r="AJ16" s="16" t="s">
        <v>772</v>
      </c>
      <c r="AK16" s="17">
        <f>IF(RUN_YEARS &gt; 1,(A1L209C2 + A1L209C5) / 2, 0)</f>
        <v>8232</v>
      </c>
      <c r="AL16" s="16" t="s">
        <v>773</v>
      </c>
      <c r="AM16" s="17">
        <f>(A1L209C16 + A1L209C17)</f>
        <v>16527</v>
      </c>
      <c r="AN16" s="16" t="s">
        <v>774</v>
      </c>
      <c r="AO16" s="17">
        <f>IF(RUN_YEARS &gt; 2,(A1L209C1 + A1L209C4 + A1L209C7) / 3, 0)</f>
        <v>8720</v>
      </c>
      <c r="AP16" s="16" t="s">
        <v>775</v>
      </c>
      <c r="AQ16" s="17">
        <f>IF(RUN_YEARS &gt; 2,(A1L209C2 + A1L209C5 + A1L209C8) / 3, 0)</f>
        <v>8631.3333333333339</v>
      </c>
      <c r="AR16" s="16" t="s">
        <v>776</v>
      </c>
      <c r="AS16" s="17">
        <f>(A1L209C19 + A1L209C20)</f>
        <v>17351.333333333336</v>
      </c>
      <c r="AT16" s="16" t="s">
        <v>777</v>
      </c>
      <c r="AU16" s="17">
        <f>IF(RUN_YEARS &gt; 3,(A1L209C1 + A1L209C4 + A1L209C7 + A1L209C10) / 4, 0)</f>
        <v>8891.25</v>
      </c>
      <c r="AV16" s="16" t="s">
        <v>778</v>
      </c>
      <c r="AW16" s="17">
        <f>IF(RUN_YEARS &gt; 3,(A1L209C2 + A1L209C5 + A1L209C8 + A1L209C11) / 4, 0)</f>
        <v>8791.75</v>
      </c>
      <c r="AX16" s="16" t="s">
        <v>779</v>
      </c>
      <c r="AY16" s="17">
        <f>(A1L209C22 + A1L209C23)</f>
        <v>17683</v>
      </c>
      <c r="AZ16" s="16" t="s">
        <v>780</v>
      </c>
      <c r="BA16" s="17">
        <f>IF(RUN_YEARS &gt; 4,(A1L209C1 + A1L209C4 + A1L209C7 + A1L209C10 + A1L209C13) / 5, 0)</f>
        <v>9822.4</v>
      </c>
      <c r="BB16" s="16" t="s">
        <v>781</v>
      </c>
      <c r="BC16" s="17">
        <f>IF(RUN_YEARS &gt; 4,(A1L209C2 + A1L209C5 + A1L209C8 + A1L209C11 + A1L209C14) / 5, 0)</f>
        <v>9799.2000000000007</v>
      </c>
      <c r="BD16" s="16" t="s">
        <v>782</v>
      </c>
      <c r="BE16" s="17">
        <f>(A1L209C25 + A1L209C26)</f>
        <v>19621.599999999999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2858</v>
      </c>
      <c r="F17" s="16" t="s">
        <v>174</v>
      </c>
      <c r="G17" s="15">
        <v>2577</v>
      </c>
      <c r="H17" s="16" t="s">
        <v>783</v>
      </c>
      <c r="I17" s="17">
        <f>(A1L210C1 + A1L210C2)</f>
        <v>5435</v>
      </c>
      <c r="J17" s="16" t="s">
        <v>175</v>
      </c>
      <c r="K17" s="15">
        <v>4294</v>
      </c>
      <c r="L17" s="16" t="s">
        <v>175</v>
      </c>
      <c r="M17" s="15">
        <v>3983</v>
      </c>
      <c r="N17" s="16" t="s">
        <v>784</v>
      </c>
      <c r="O17" s="17">
        <f>(A1L210C4 + A1L210C5)</f>
        <v>8277</v>
      </c>
      <c r="P17" s="16" t="s">
        <v>176</v>
      </c>
      <c r="Q17" s="15">
        <v>5013</v>
      </c>
      <c r="R17" s="16" t="s">
        <v>176</v>
      </c>
      <c r="S17" s="15">
        <v>4618</v>
      </c>
      <c r="T17" s="16" t="s">
        <v>785</v>
      </c>
      <c r="U17" s="17">
        <f>(A1L210C7 + A1L210C8)</f>
        <v>9631</v>
      </c>
      <c r="V17" s="16" t="s">
        <v>177</v>
      </c>
      <c r="W17" s="15">
        <v>4415</v>
      </c>
      <c r="X17" s="16" t="s">
        <v>177</v>
      </c>
      <c r="Y17" s="15">
        <v>3865</v>
      </c>
      <c r="Z17" s="16" t="s">
        <v>786</v>
      </c>
      <c r="AA17" s="17">
        <f>(A1L210C10 + A1L210C11)</f>
        <v>8280</v>
      </c>
      <c r="AB17" s="16" t="s">
        <v>178</v>
      </c>
      <c r="AC17" s="15">
        <v>5812</v>
      </c>
      <c r="AD17" s="16" t="s">
        <v>178</v>
      </c>
      <c r="AE17" s="15">
        <v>5281</v>
      </c>
      <c r="AF17" s="16" t="s">
        <v>787</v>
      </c>
      <c r="AG17" s="17">
        <f>(A1L210C13 + A1L210C14)</f>
        <v>11093</v>
      </c>
      <c r="AH17" s="16" t="s">
        <v>788</v>
      </c>
      <c r="AI17" s="17">
        <f>IF(RUN_YEARS &gt; 1,(A1L210C1 + A1L210C4) / 2, 0)</f>
        <v>3576</v>
      </c>
      <c r="AJ17" s="16" t="s">
        <v>789</v>
      </c>
      <c r="AK17" s="17">
        <f>IF(RUN_YEARS &gt; 1,(A1L210C2 + A1L210C5) / 2, 0)</f>
        <v>3280</v>
      </c>
      <c r="AL17" s="16" t="s">
        <v>790</v>
      </c>
      <c r="AM17" s="17">
        <f>(A1L210C16 + A1L210C17)</f>
        <v>6856</v>
      </c>
      <c r="AN17" s="16" t="s">
        <v>791</v>
      </c>
      <c r="AO17" s="17">
        <f>IF(RUN_YEARS &gt; 2,(A1L210C1 + A1L210C4 + A1L210C7) / 3, 0)</f>
        <v>4055</v>
      </c>
      <c r="AP17" s="16" t="s">
        <v>792</v>
      </c>
      <c r="AQ17" s="17">
        <f>IF(RUN_YEARS &gt; 2,(A1L210C2 + A1L210C5 + A1L210C8) / 3, 0)</f>
        <v>3726</v>
      </c>
      <c r="AR17" s="16" t="s">
        <v>793</v>
      </c>
      <c r="AS17" s="17">
        <f>(A1L210C19 + A1L210C20)</f>
        <v>7781</v>
      </c>
      <c r="AT17" s="16" t="s">
        <v>794</v>
      </c>
      <c r="AU17" s="17">
        <f>IF(RUN_YEARS &gt; 3,(A1L210C1 + A1L210C4 + A1L210C7 + A1L210C10) / 4, 0)</f>
        <v>4145</v>
      </c>
      <c r="AV17" s="16" t="s">
        <v>795</v>
      </c>
      <c r="AW17" s="17">
        <f>IF(RUN_YEARS &gt; 3,(A1L210C2 + A1L210C5 + A1L210C8 + A1L210C11) / 4, 0)</f>
        <v>3760.75</v>
      </c>
      <c r="AX17" s="16" t="s">
        <v>796</v>
      </c>
      <c r="AY17" s="17">
        <f>(A1L210C22 + A1L210C23)</f>
        <v>7905.75</v>
      </c>
      <c r="AZ17" s="16" t="s">
        <v>797</v>
      </c>
      <c r="BA17" s="17">
        <f>IF(RUN_YEARS &gt; 4,(A1L210C1 + A1L210C4 + A1L210C7 + A1L210C10 + A1L210C13) / 5, 0)</f>
        <v>4478.3999999999996</v>
      </c>
      <c r="BB17" s="16" t="s">
        <v>798</v>
      </c>
      <c r="BC17" s="17">
        <f>IF(RUN_YEARS &gt; 4,(A1L210C2 + A1L210C5 + A1L210C8 + A1L210C11 + A1L210C14) / 5, 0)</f>
        <v>4064.8</v>
      </c>
      <c r="BD17" s="16" t="s">
        <v>799</v>
      </c>
      <c r="BE17" s="17">
        <f>(A1L210C25 + A1L210C26)</f>
        <v>8543.2000000000007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285732</v>
      </c>
      <c r="F18" s="16" t="s">
        <v>174</v>
      </c>
      <c r="G18" s="15">
        <v>30852</v>
      </c>
      <c r="H18" s="16" t="s">
        <v>800</v>
      </c>
      <c r="I18" s="17">
        <f>(A1L211C1 + A1L211C2)</f>
        <v>316584</v>
      </c>
      <c r="J18" s="16" t="s">
        <v>175</v>
      </c>
      <c r="K18" s="15">
        <v>273145</v>
      </c>
      <c r="L18" s="16" t="s">
        <v>175</v>
      </c>
      <c r="M18" s="15">
        <v>25234</v>
      </c>
      <c r="N18" s="16" t="s">
        <v>801</v>
      </c>
      <c r="O18" s="17">
        <f>(A1L211C4 + A1L211C5)</f>
        <v>298379</v>
      </c>
      <c r="P18" s="16" t="s">
        <v>176</v>
      </c>
      <c r="Q18" s="15">
        <v>272878</v>
      </c>
      <c r="R18" s="16" t="s">
        <v>176</v>
      </c>
      <c r="S18" s="15">
        <v>25965</v>
      </c>
      <c r="T18" s="16" t="s">
        <v>802</v>
      </c>
      <c r="U18" s="17">
        <f>(A1L211C7 + A1L211C8)</f>
        <v>298843</v>
      </c>
      <c r="V18" s="16" t="s">
        <v>177</v>
      </c>
      <c r="W18" s="15">
        <v>305081</v>
      </c>
      <c r="X18" s="16" t="s">
        <v>177</v>
      </c>
      <c r="Y18" s="15">
        <v>38168</v>
      </c>
      <c r="Z18" s="16" t="s">
        <v>803</v>
      </c>
      <c r="AA18" s="17">
        <f>(A1L211C10 + A1L211C11)</f>
        <v>343249</v>
      </c>
      <c r="AB18" s="16" t="s">
        <v>178</v>
      </c>
      <c r="AC18" s="15">
        <v>292050</v>
      </c>
      <c r="AD18" s="16" t="s">
        <v>178</v>
      </c>
      <c r="AE18" s="15">
        <v>28585</v>
      </c>
      <c r="AF18" s="16" t="s">
        <v>804</v>
      </c>
      <c r="AG18" s="17">
        <f>(A1L211C13 + A1L211C14)</f>
        <v>320635</v>
      </c>
      <c r="AH18" s="16" t="s">
        <v>805</v>
      </c>
      <c r="AI18" s="17">
        <f>IF(RUN_YEARS &gt; 1,(A1L211C1 + A1L211C4) / 2, 0)</f>
        <v>279438.5</v>
      </c>
      <c r="AJ18" s="16" t="s">
        <v>806</v>
      </c>
      <c r="AK18" s="17">
        <f>IF(RUN_YEARS &gt; 1,(A1L211C2 + A1L211C5) / 2, 0)</f>
        <v>28043</v>
      </c>
      <c r="AL18" s="16" t="s">
        <v>807</v>
      </c>
      <c r="AM18" s="17">
        <f>(A1L211C16 + A1L211C17)</f>
        <v>307481.5</v>
      </c>
      <c r="AN18" s="16" t="s">
        <v>808</v>
      </c>
      <c r="AO18" s="17">
        <f>IF(RUN_YEARS &gt; 2,(A1L211C1 + A1L211C4 + A1L211C7) / 3, 0)</f>
        <v>277251.66666666669</v>
      </c>
      <c r="AP18" s="16" t="s">
        <v>809</v>
      </c>
      <c r="AQ18" s="17">
        <f>IF(RUN_YEARS &gt; 2,(A1L211C2 + A1L211C5 + A1L211C8) / 3, 0)</f>
        <v>27350.333333333332</v>
      </c>
      <c r="AR18" s="16" t="s">
        <v>810</v>
      </c>
      <c r="AS18" s="17">
        <f>(A1L211C19 + A1L211C20)</f>
        <v>304602</v>
      </c>
      <c r="AT18" s="16" t="s">
        <v>811</v>
      </c>
      <c r="AU18" s="17">
        <f>IF(RUN_YEARS &gt; 3,(A1L211C1 + A1L211C4 + A1L211C7 + A1L211C10) / 4, 0)</f>
        <v>284209</v>
      </c>
      <c r="AV18" s="16" t="s">
        <v>812</v>
      </c>
      <c r="AW18" s="17">
        <f>IF(RUN_YEARS &gt; 3,(A1L211C2 + A1L211C5 + A1L211C8 + A1L211C11) / 4, 0)</f>
        <v>30054.75</v>
      </c>
      <c r="AX18" s="16" t="s">
        <v>813</v>
      </c>
      <c r="AY18" s="17">
        <f>(A1L211C22 + A1L211C23)</f>
        <v>314263.75</v>
      </c>
      <c r="AZ18" s="16" t="s">
        <v>814</v>
      </c>
      <c r="BA18" s="17">
        <f>IF(RUN_YEARS &gt; 4,(A1L211C1 + A1L211C4 + A1L211C7 + A1L211C10 + A1L211C13) / 5, 0)</f>
        <v>285777.2</v>
      </c>
      <c r="BB18" s="16" t="s">
        <v>815</v>
      </c>
      <c r="BC18" s="17">
        <f>IF(RUN_YEARS &gt; 4,(A1L211C2 + A1L211C5 + A1L211C8 + A1L211C11 + A1L211C14) / 5, 0)</f>
        <v>29760.799999999999</v>
      </c>
      <c r="BD18" s="16" t="s">
        <v>816</v>
      </c>
      <c r="BE18" s="17">
        <f>(A1L211C25 + A1L211C26)</f>
        <v>315538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84870</v>
      </c>
      <c r="F19" s="16" t="s">
        <v>174</v>
      </c>
      <c r="G19" s="15">
        <v>52400</v>
      </c>
      <c r="H19" s="16" t="s">
        <v>817</v>
      </c>
      <c r="I19" s="17">
        <f>(A1L212C1 + A1L212C2)</f>
        <v>137270</v>
      </c>
      <c r="J19" s="16" t="s">
        <v>175</v>
      </c>
      <c r="K19" s="15">
        <v>78405</v>
      </c>
      <c r="L19" s="16" t="s">
        <v>175</v>
      </c>
      <c r="M19" s="15">
        <v>50629</v>
      </c>
      <c r="N19" s="16" t="s">
        <v>818</v>
      </c>
      <c r="O19" s="17">
        <f>(A1L212C4 + A1L212C5)</f>
        <v>129034</v>
      </c>
      <c r="P19" s="16" t="s">
        <v>176</v>
      </c>
      <c r="Q19" s="15">
        <v>68589</v>
      </c>
      <c r="R19" s="16" t="s">
        <v>176</v>
      </c>
      <c r="S19" s="15">
        <v>45115</v>
      </c>
      <c r="T19" s="16" t="s">
        <v>819</v>
      </c>
      <c r="U19" s="17">
        <f>(A1L212C7 + A1L212C8)</f>
        <v>113704</v>
      </c>
      <c r="V19" s="16" t="s">
        <v>177</v>
      </c>
      <c r="W19" s="15">
        <v>69320</v>
      </c>
      <c r="X19" s="16" t="s">
        <v>177</v>
      </c>
      <c r="Y19" s="15">
        <v>44797</v>
      </c>
      <c r="Z19" s="16" t="s">
        <v>820</v>
      </c>
      <c r="AA19" s="17">
        <f>(A1L212C10 + A1L212C11)</f>
        <v>114117</v>
      </c>
      <c r="AB19" s="16" t="s">
        <v>178</v>
      </c>
      <c r="AC19" s="15">
        <v>84987</v>
      </c>
      <c r="AD19" s="16" t="s">
        <v>178</v>
      </c>
      <c r="AE19" s="15">
        <v>57611</v>
      </c>
      <c r="AF19" s="16" t="s">
        <v>821</v>
      </c>
      <c r="AG19" s="17">
        <f>(A1L212C13 + A1L212C14)</f>
        <v>142598</v>
      </c>
      <c r="AH19" s="16" t="s">
        <v>822</v>
      </c>
      <c r="AI19" s="17">
        <f>IF(RUN_YEARS &gt; 1,(A1L212C1 + A1L212C4) / 2, 0)</f>
        <v>81637.5</v>
      </c>
      <c r="AJ19" s="16" t="s">
        <v>823</v>
      </c>
      <c r="AK19" s="17">
        <f>IF(RUN_YEARS &gt; 1,(A1L212C2 + A1L212C5) / 2, 0)</f>
        <v>51514.5</v>
      </c>
      <c r="AL19" s="16" t="s">
        <v>824</v>
      </c>
      <c r="AM19" s="17">
        <f>(A1L212C16 + A1L212C17)</f>
        <v>133152</v>
      </c>
      <c r="AN19" s="16" t="s">
        <v>825</v>
      </c>
      <c r="AO19" s="17">
        <f>IF(RUN_YEARS &gt; 2,(A1L212C1 + A1L212C4 + A1L212C7) / 3, 0)</f>
        <v>77288</v>
      </c>
      <c r="AP19" s="16" t="s">
        <v>826</v>
      </c>
      <c r="AQ19" s="17">
        <f>IF(RUN_YEARS &gt; 2,(A1L212C2 + A1L212C5 + A1L212C8) / 3, 0)</f>
        <v>49381.333333333336</v>
      </c>
      <c r="AR19" s="16" t="s">
        <v>827</v>
      </c>
      <c r="AS19" s="17">
        <f>(A1L212C19 + A1L212C20)</f>
        <v>126669.33333333334</v>
      </c>
      <c r="AT19" s="16" t="s">
        <v>828</v>
      </c>
      <c r="AU19" s="17">
        <f>IF(RUN_YEARS &gt; 3,(A1L212C1 + A1L212C4 + A1L212C7 + A1L212C10) / 4, 0)</f>
        <v>75296</v>
      </c>
      <c r="AV19" s="16" t="s">
        <v>829</v>
      </c>
      <c r="AW19" s="17">
        <f>IF(RUN_YEARS &gt; 3,(A1L212C2 + A1L212C5 + A1L212C8 + A1L212C11) / 4, 0)</f>
        <v>48235.25</v>
      </c>
      <c r="AX19" s="16" t="s">
        <v>830</v>
      </c>
      <c r="AY19" s="17">
        <f>(A1L212C22 + A1L212C23)</f>
        <v>123531.25</v>
      </c>
      <c r="AZ19" s="16" t="s">
        <v>831</v>
      </c>
      <c r="BA19" s="17">
        <f>IF(RUN_YEARS &gt; 4,(A1L212C1 + A1L212C4 + A1L212C7 + A1L212C10 + A1L212C13) / 5, 0)</f>
        <v>77234.2</v>
      </c>
      <c r="BB19" s="16" t="s">
        <v>832</v>
      </c>
      <c r="BC19" s="17">
        <f>IF(RUN_YEARS &gt; 4,(A1L212C2 + A1L212C5 + A1L212C8 + A1L212C11 + A1L212C14) / 5, 0)</f>
        <v>50110.400000000001</v>
      </c>
      <c r="BD19" s="16" t="s">
        <v>833</v>
      </c>
      <c r="BE19" s="17">
        <f>(A1L212C25 + A1L212C26)</f>
        <v>127344.6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333</v>
      </c>
      <c r="F20" s="16" t="s">
        <v>174</v>
      </c>
      <c r="G20" s="15">
        <v>352</v>
      </c>
      <c r="H20" s="16" t="s">
        <v>834</v>
      </c>
      <c r="I20" s="17">
        <f>(A1L213C1 + A1L213C2)</f>
        <v>685</v>
      </c>
      <c r="J20" s="16" t="s">
        <v>175</v>
      </c>
      <c r="K20" s="15">
        <v>284</v>
      </c>
      <c r="L20" s="16" t="s">
        <v>175</v>
      </c>
      <c r="M20" s="15">
        <v>300</v>
      </c>
      <c r="N20" s="16" t="s">
        <v>835</v>
      </c>
      <c r="O20" s="17">
        <f>(A1L213C4 + A1L213C5)</f>
        <v>584</v>
      </c>
      <c r="P20" s="16" t="s">
        <v>176</v>
      </c>
      <c r="Q20" s="15">
        <v>252</v>
      </c>
      <c r="R20" s="16" t="s">
        <v>176</v>
      </c>
      <c r="S20" s="15">
        <v>279</v>
      </c>
      <c r="T20" s="16" t="s">
        <v>836</v>
      </c>
      <c r="U20" s="17">
        <f>(A1L213C7 + A1L213C8)</f>
        <v>531</v>
      </c>
      <c r="V20" s="16" t="s">
        <v>177</v>
      </c>
      <c r="W20" s="15">
        <v>341</v>
      </c>
      <c r="X20" s="16" t="s">
        <v>177</v>
      </c>
      <c r="Y20" s="15">
        <v>348</v>
      </c>
      <c r="Z20" s="16" t="s">
        <v>837</v>
      </c>
      <c r="AA20" s="17">
        <f>(A1L213C10 + A1L213C11)</f>
        <v>689</v>
      </c>
      <c r="AB20" s="16" t="s">
        <v>178</v>
      </c>
      <c r="AC20" s="15">
        <v>313</v>
      </c>
      <c r="AD20" s="16" t="s">
        <v>178</v>
      </c>
      <c r="AE20" s="15">
        <v>348</v>
      </c>
      <c r="AF20" s="16" t="s">
        <v>838</v>
      </c>
      <c r="AG20" s="17">
        <f>(A1L213C13 + A1L213C14)</f>
        <v>661</v>
      </c>
      <c r="AH20" s="16" t="s">
        <v>839</v>
      </c>
      <c r="AI20" s="17">
        <f>IF(RUN_YEARS &gt; 1,(A1L213C1 + A1L213C4) / 2, 0)</f>
        <v>308.5</v>
      </c>
      <c r="AJ20" s="16" t="s">
        <v>840</v>
      </c>
      <c r="AK20" s="17">
        <f>IF(RUN_YEARS &gt; 1,(A1L213C2 + A1L213C5) / 2, 0)</f>
        <v>326</v>
      </c>
      <c r="AL20" s="16" t="s">
        <v>841</v>
      </c>
      <c r="AM20" s="17">
        <f>(A1L213C16 + A1L213C17)</f>
        <v>634.5</v>
      </c>
      <c r="AN20" s="16" t="s">
        <v>842</v>
      </c>
      <c r="AO20" s="17">
        <f>IF(RUN_YEARS &gt; 2,(A1L213C1 + A1L213C4 + A1L213C7) / 3, 0)</f>
        <v>289.66666666666669</v>
      </c>
      <c r="AP20" s="16" t="s">
        <v>843</v>
      </c>
      <c r="AQ20" s="17">
        <f>IF(RUN_YEARS &gt; 2,(A1L213C2 + A1L213C5 + A1L213C8) / 3, 0)</f>
        <v>310.33333333333331</v>
      </c>
      <c r="AR20" s="16" t="s">
        <v>844</v>
      </c>
      <c r="AS20" s="17">
        <f>(A1L213C19 + A1L213C20)</f>
        <v>600</v>
      </c>
      <c r="AT20" s="16" t="s">
        <v>845</v>
      </c>
      <c r="AU20" s="17">
        <f>IF(RUN_YEARS &gt; 3,(A1L213C1 + A1L213C4 + A1L213C7 + A1L213C10) / 4, 0)</f>
        <v>302.5</v>
      </c>
      <c r="AV20" s="16" t="s">
        <v>846</v>
      </c>
      <c r="AW20" s="17">
        <f>IF(RUN_YEARS &gt; 3,(A1L213C2 + A1L213C5 + A1L213C8 + A1L213C11) / 4, 0)</f>
        <v>319.75</v>
      </c>
      <c r="AX20" s="16" t="s">
        <v>847</v>
      </c>
      <c r="AY20" s="17">
        <f>(A1L213C22 + A1L213C23)</f>
        <v>622.25</v>
      </c>
      <c r="AZ20" s="16" t="s">
        <v>848</v>
      </c>
      <c r="BA20" s="17">
        <f>IF(RUN_YEARS &gt; 4,(A1L213C1 + A1L213C4 + A1L213C7 + A1L213C10 + A1L213C13) / 5, 0)</f>
        <v>304.60000000000002</v>
      </c>
      <c r="BB20" s="16" t="s">
        <v>849</v>
      </c>
      <c r="BC20" s="17">
        <f>IF(RUN_YEARS &gt; 4,(A1L213C2 + A1L213C5 + A1L213C8 + A1L213C11 + A1L213C14) / 5, 0)</f>
        <v>325.39999999999998</v>
      </c>
      <c r="BD20" s="16" t="s">
        <v>850</v>
      </c>
      <c r="BE20" s="17">
        <f>(A1L213C25 + A1L213C26)</f>
        <v>630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93749</v>
      </c>
      <c r="F21" s="16" t="s">
        <v>174</v>
      </c>
      <c r="G21" s="15">
        <v>93690</v>
      </c>
      <c r="H21" s="16" t="s">
        <v>851</v>
      </c>
      <c r="I21" s="17">
        <f>(A1L214C1 + A1L214C2)</f>
        <v>187439</v>
      </c>
      <c r="J21" s="16" t="s">
        <v>175</v>
      </c>
      <c r="K21" s="15">
        <v>98864</v>
      </c>
      <c r="L21" s="16" t="s">
        <v>175</v>
      </c>
      <c r="M21" s="15">
        <v>97397</v>
      </c>
      <c r="N21" s="16" t="s">
        <v>852</v>
      </c>
      <c r="O21" s="17">
        <f>(A1L214C4 + A1L214C5)</f>
        <v>196261</v>
      </c>
      <c r="P21" s="16" t="s">
        <v>176</v>
      </c>
      <c r="Q21" s="15">
        <v>99880</v>
      </c>
      <c r="R21" s="16" t="s">
        <v>176</v>
      </c>
      <c r="S21" s="15">
        <v>102760</v>
      </c>
      <c r="T21" s="16" t="s">
        <v>853</v>
      </c>
      <c r="U21" s="17">
        <f>(A1L214C7 + A1L214C8)</f>
        <v>202640</v>
      </c>
      <c r="V21" s="16" t="s">
        <v>177</v>
      </c>
      <c r="W21" s="15">
        <v>92709</v>
      </c>
      <c r="X21" s="16" t="s">
        <v>177</v>
      </c>
      <c r="Y21" s="15">
        <v>95565</v>
      </c>
      <c r="Z21" s="16" t="s">
        <v>854</v>
      </c>
      <c r="AA21" s="17">
        <f>(A1L214C10 + A1L214C11)</f>
        <v>188274</v>
      </c>
      <c r="AB21" s="16" t="s">
        <v>178</v>
      </c>
      <c r="AC21" s="15">
        <v>101820</v>
      </c>
      <c r="AD21" s="16" t="s">
        <v>178</v>
      </c>
      <c r="AE21" s="15">
        <v>104166</v>
      </c>
      <c r="AF21" s="16" t="s">
        <v>855</v>
      </c>
      <c r="AG21" s="17">
        <f>(A1L214C13 + A1L214C14)</f>
        <v>205986</v>
      </c>
      <c r="AH21" s="16" t="s">
        <v>856</v>
      </c>
      <c r="AI21" s="17">
        <f>IF(RUN_YEARS &gt; 1,(A1L214C1 + A1L214C4) / 2, 0)</f>
        <v>96306.5</v>
      </c>
      <c r="AJ21" s="16" t="s">
        <v>857</v>
      </c>
      <c r="AK21" s="17">
        <f>IF(RUN_YEARS &gt; 1,(A1L214C2 + A1L214C5) / 2, 0)</f>
        <v>95543.5</v>
      </c>
      <c r="AL21" s="16" t="s">
        <v>858</v>
      </c>
      <c r="AM21" s="17">
        <f>(A1L214C16 + A1L214C17)</f>
        <v>191850</v>
      </c>
      <c r="AN21" s="16" t="s">
        <v>859</v>
      </c>
      <c r="AO21" s="17">
        <f>IF(RUN_YEARS &gt; 2,(A1L214C1 + A1L214C4 + A1L214C7) / 3, 0)</f>
        <v>97497.666666666672</v>
      </c>
      <c r="AP21" s="16" t="s">
        <v>860</v>
      </c>
      <c r="AQ21" s="17">
        <f>IF(RUN_YEARS &gt; 2,(A1L214C2 + A1L214C5 + A1L214C8) / 3, 0)</f>
        <v>97949</v>
      </c>
      <c r="AR21" s="16" t="s">
        <v>861</v>
      </c>
      <c r="AS21" s="17">
        <f>(A1L214C19 + A1L214C20)</f>
        <v>195446.66666666669</v>
      </c>
      <c r="AT21" s="16" t="s">
        <v>862</v>
      </c>
      <c r="AU21" s="17">
        <f>IF(RUN_YEARS &gt; 3,(A1L214C1 + A1L214C4 + A1L214C7 + A1L214C10) / 4, 0)</f>
        <v>96300.5</v>
      </c>
      <c r="AV21" s="16" t="s">
        <v>863</v>
      </c>
      <c r="AW21" s="17">
        <f>IF(RUN_YEARS &gt; 3,(A1L214C2 + A1L214C5 + A1L214C8 + A1L214C11) / 4, 0)</f>
        <v>97353</v>
      </c>
      <c r="AX21" s="16" t="s">
        <v>864</v>
      </c>
      <c r="AY21" s="17">
        <f>(A1L214C22 + A1L214C23)</f>
        <v>193653.5</v>
      </c>
      <c r="AZ21" s="16" t="s">
        <v>865</v>
      </c>
      <c r="BA21" s="17">
        <f>IF(RUN_YEARS &gt; 4,(A1L214C1 + A1L214C4 + A1L214C7 + A1L214C10 + A1L214C13) / 5, 0)</f>
        <v>97404.4</v>
      </c>
      <c r="BB21" s="16" t="s">
        <v>866</v>
      </c>
      <c r="BC21" s="17">
        <f>IF(RUN_YEARS &gt; 4,(A1L214C2 + A1L214C5 + A1L214C8 + A1L214C11 + A1L214C14) / 5, 0)</f>
        <v>98715.6</v>
      </c>
      <c r="BD21" s="16" t="s">
        <v>867</v>
      </c>
      <c r="BE21" s="17">
        <f>(A1L214C25 + A1L214C26)</f>
        <v>196120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47105</v>
      </c>
      <c r="F22" s="16" t="s">
        <v>174</v>
      </c>
      <c r="G22" s="15">
        <v>5509</v>
      </c>
      <c r="H22" s="16" t="s">
        <v>868</v>
      </c>
      <c r="I22" s="17">
        <f>(A1L215C1 + A1L215C2)</f>
        <v>52614</v>
      </c>
      <c r="J22" s="16" t="s">
        <v>175</v>
      </c>
      <c r="K22" s="15">
        <v>41240</v>
      </c>
      <c r="L22" s="16" t="s">
        <v>175</v>
      </c>
      <c r="M22" s="15">
        <v>4633</v>
      </c>
      <c r="N22" s="16" t="s">
        <v>869</v>
      </c>
      <c r="O22" s="17">
        <f>(A1L215C4 + A1L215C5)</f>
        <v>45873</v>
      </c>
      <c r="P22" s="16" t="s">
        <v>176</v>
      </c>
      <c r="Q22" s="15">
        <v>32681</v>
      </c>
      <c r="R22" s="16" t="s">
        <v>176</v>
      </c>
      <c r="S22" s="15">
        <v>2967</v>
      </c>
      <c r="T22" s="16" t="s">
        <v>870</v>
      </c>
      <c r="U22" s="17">
        <f>(A1L215C7 + A1L215C8)</f>
        <v>35648</v>
      </c>
      <c r="V22" s="16" t="s">
        <v>177</v>
      </c>
      <c r="W22" s="15">
        <v>39654</v>
      </c>
      <c r="X22" s="16" t="s">
        <v>177</v>
      </c>
      <c r="Y22" s="15">
        <v>2342</v>
      </c>
      <c r="Z22" s="16" t="s">
        <v>871</v>
      </c>
      <c r="AA22" s="17">
        <f>(A1L215C10 + A1L215C11)</f>
        <v>41996</v>
      </c>
      <c r="AB22" s="16" t="s">
        <v>178</v>
      </c>
      <c r="AC22" s="15">
        <v>62181</v>
      </c>
      <c r="AD22" s="16" t="s">
        <v>178</v>
      </c>
      <c r="AE22" s="15">
        <v>4858</v>
      </c>
      <c r="AF22" s="16" t="s">
        <v>872</v>
      </c>
      <c r="AG22" s="17">
        <f>(A1L215C13 + A1L215C14)</f>
        <v>67039</v>
      </c>
      <c r="AH22" s="16" t="s">
        <v>873</v>
      </c>
      <c r="AI22" s="17">
        <f>IF(RUN_YEARS &gt; 1,(A1L215C1 + A1L215C4) / 2, 0)</f>
        <v>44172.5</v>
      </c>
      <c r="AJ22" s="16" t="s">
        <v>874</v>
      </c>
      <c r="AK22" s="17">
        <f>IF(RUN_YEARS &gt; 1,(A1L215C2 + A1L215C5) / 2, 0)</f>
        <v>5071</v>
      </c>
      <c r="AL22" s="16" t="s">
        <v>875</v>
      </c>
      <c r="AM22" s="17">
        <f>(A1L215C16 + A1L215C17)</f>
        <v>49243.5</v>
      </c>
      <c r="AN22" s="16" t="s">
        <v>876</v>
      </c>
      <c r="AO22" s="17">
        <f>IF(RUN_YEARS &gt; 2,(A1L215C1 + A1L215C4 + A1L215C7) / 3, 0)</f>
        <v>40342</v>
      </c>
      <c r="AP22" s="16" t="s">
        <v>877</v>
      </c>
      <c r="AQ22" s="17">
        <f>IF(RUN_YEARS &gt; 2,(A1L215C2 + A1L215C5 + A1L215C8) / 3, 0)</f>
        <v>4369.666666666667</v>
      </c>
      <c r="AR22" s="16" t="s">
        <v>878</v>
      </c>
      <c r="AS22" s="17">
        <f>(A1L215C19 + A1L215C20)</f>
        <v>44711.666666666664</v>
      </c>
      <c r="AT22" s="16" t="s">
        <v>879</v>
      </c>
      <c r="AU22" s="17">
        <f>IF(RUN_YEARS &gt; 3,(A1L215C1 + A1L215C4 + A1L215C7 + A1L215C10) / 4, 0)</f>
        <v>40170</v>
      </c>
      <c r="AV22" s="16" t="s">
        <v>880</v>
      </c>
      <c r="AW22" s="17">
        <f>IF(RUN_YEARS &gt; 3,(A1L215C2 + A1L215C5 + A1L215C8 + A1L215C11) / 4, 0)</f>
        <v>3862.75</v>
      </c>
      <c r="AX22" s="16" t="s">
        <v>881</v>
      </c>
      <c r="AY22" s="17">
        <f>(A1L215C22 + A1L215C23)</f>
        <v>44032.75</v>
      </c>
      <c r="AZ22" s="16" t="s">
        <v>882</v>
      </c>
      <c r="BA22" s="17">
        <f>IF(RUN_YEARS &gt; 4,(A1L215C1 + A1L215C4 + A1L215C7 + A1L215C10 + A1L215C13) / 5, 0)</f>
        <v>44572.2</v>
      </c>
      <c r="BB22" s="16" t="s">
        <v>883</v>
      </c>
      <c r="BC22" s="17">
        <f>IF(RUN_YEARS &gt; 4,(A1L215C2 + A1L215C5 + A1L215C8 + A1L215C11 + A1L215C14) / 5, 0)</f>
        <v>4061.8</v>
      </c>
      <c r="BD22" s="16" t="s">
        <v>884</v>
      </c>
      <c r="BE22" s="17">
        <f>(A1L215C25 + A1L215C26)</f>
        <v>48634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1506254</v>
      </c>
      <c r="F23" s="16" t="s">
        <v>174</v>
      </c>
      <c r="G23" s="15">
        <v>1177429</v>
      </c>
      <c r="H23" s="16" t="s">
        <v>885</v>
      </c>
      <c r="I23" s="17">
        <f>(A1L216C1 + A1L216C2)</f>
        <v>2683683</v>
      </c>
      <c r="J23" s="16" t="s">
        <v>175</v>
      </c>
      <c r="K23" s="15">
        <v>1477699</v>
      </c>
      <c r="L23" s="16" t="s">
        <v>175</v>
      </c>
      <c r="M23" s="15">
        <v>1145860</v>
      </c>
      <c r="N23" s="16" t="s">
        <v>886</v>
      </c>
      <c r="O23" s="17">
        <f>(A1L216C4 + A1L216C5)</f>
        <v>2623559</v>
      </c>
      <c r="P23" s="16" t="s">
        <v>176</v>
      </c>
      <c r="Q23" s="15">
        <v>1496341</v>
      </c>
      <c r="R23" s="16" t="s">
        <v>176</v>
      </c>
      <c r="S23" s="15">
        <v>1156002</v>
      </c>
      <c r="T23" s="16" t="s">
        <v>887</v>
      </c>
      <c r="U23" s="17">
        <f>(A1L216C7 + A1L216C8)</f>
        <v>2652343</v>
      </c>
      <c r="V23" s="16" t="s">
        <v>177</v>
      </c>
      <c r="W23" s="15">
        <v>1416405</v>
      </c>
      <c r="X23" s="16" t="s">
        <v>177</v>
      </c>
      <c r="Y23" s="15">
        <v>1071136</v>
      </c>
      <c r="Z23" s="16" t="s">
        <v>888</v>
      </c>
      <c r="AA23" s="17">
        <f>(A1L216C10 + A1L216C11)</f>
        <v>2487541</v>
      </c>
      <c r="AB23" s="16" t="s">
        <v>178</v>
      </c>
      <c r="AC23" s="15">
        <v>1646361</v>
      </c>
      <c r="AD23" s="16" t="s">
        <v>178</v>
      </c>
      <c r="AE23" s="15">
        <v>1274407</v>
      </c>
      <c r="AF23" s="16" t="s">
        <v>889</v>
      </c>
      <c r="AG23" s="17">
        <f>(A1L216C13 + A1L216C14)</f>
        <v>2920768</v>
      </c>
      <c r="AH23" s="16" t="s">
        <v>890</v>
      </c>
      <c r="AI23" s="17">
        <f>IF(RUN_YEARS &gt; 1,(A1L216C1 + A1L216C4) / 2, 0)</f>
        <v>1491976.5</v>
      </c>
      <c r="AJ23" s="16" t="s">
        <v>891</v>
      </c>
      <c r="AK23" s="17">
        <f>IF(RUN_YEARS &gt; 1,(A1L216C2 + A1L216C5) / 2, 0)</f>
        <v>1161644.5</v>
      </c>
      <c r="AL23" s="16" t="s">
        <v>892</v>
      </c>
      <c r="AM23" s="17">
        <f>(A1L216C16 + A1L216C17)</f>
        <v>2653621</v>
      </c>
      <c r="AN23" s="16" t="s">
        <v>893</v>
      </c>
      <c r="AO23" s="17">
        <f>IF(RUN_YEARS &gt; 2,(A1L216C1 + A1L216C4 + A1L216C7) / 3, 0)</f>
        <v>1493431.3333333333</v>
      </c>
      <c r="AP23" s="16" t="s">
        <v>894</v>
      </c>
      <c r="AQ23" s="17">
        <f>IF(RUN_YEARS &gt; 2,(A1L216C2 + A1L216C5 + A1L216C8) / 3, 0)</f>
        <v>1159763.6666666667</v>
      </c>
      <c r="AR23" s="16" t="s">
        <v>895</v>
      </c>
      <c r="AS23" s="17">
        <f>(A1L216C19 + A1L216C20)</f>
        <v>2653195</v>
      </c>
      <c r="AT23" s="16" t="s">
        <v>896</v>
      </c>
      <c r="AU23" s="17">
        <f>IF(RUN_YEARS &gt; 3,(A1L216C1 + A1L216C4 + A1L216C7 + A1L216C10) / 4, 0)</f>
        <v>1474174.75</v>
      </c>
      <c r="AV23" s="16" t="s">
        <v>897</v>
      </c>
      <c r="AW23" s="17">
        <f>IF(RUN_YEARS &gt; 3,(A1L216C2 + A1L216C5 + A1L216C8 + A1L216C11) / 4, 0)</f>
        <v>1137606.75</v>
      </c>
      <c r="AX23" s="16" t="s">
        <v>898</v>
      </c>
      <c r="AY23" s="17">
        <f>(A1L216C22 + A1L216C23)</f>
        <v>2611781.5</v>
      </c>
      <c r="AZ23" s="16" t="s">
        <v>899</v>
      </c>
      <c r="BA23" s="17">
        <f>IF(RUN_YEARS &gt; 4,(A1L216C1 + A1L216C4 + A1L216C7 + A1L216C10 + A1L216C13) / 5, 0)</f>
        <v>1508612</v>
      </c>
      <c r="BB23" s="16" t="s">
        <v>900</v>
      </c>
      <c r="BC23" s="17">
        <f>IF(RUN_YEARS &gt; 4,(A1L216C2 + A1L216C5 + A1L216C8 + A1L216C11 + A1L216C14) / 5, 0)</f>
        <v>1164966.8</v>
      </c>
      <c r="BD23" s="16" t="s">
        <v>901</v>
      </c>
      <c r="BE23" s="17">
        <f>(A1L216C25 + A1L216C26)</f>
        <v>2673578.7999999998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62587-185F-4006-86C9-A4CD042171F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15364</v>
      </c>
      <c r="F9" s="16" t="s">
        <v>174</v>
      </c>
      <c r="G9" s="15">
        <v>16689</v>
      </c>
      <c r="H9" s="16" t="s">
        <v>969</v>
      </c>
      <c r="I9" s="17">
        <f>(A1L218C1 + A1L218C2)</f>
        <v>32053</v>
      </c>
      <c r="J9" s="16" t="s">
        <v>175</v>
      </c>
      <c r="K9" s="15">
        <v>23332</v>
      </c>
      <c r="L9" s="16" t="s">
        <v>175</v>
      </c>
      <c r="M9" s="15">
        <v>20776</v>
      </c>
      <c r="N9" s="16" t="s">
        <v>970</v>
      </c>
      <c r="O9" s="17">
        <f>(A1L218C4 + A1L218C5)</f>
        <v>44108</v>
      </c>
      <c r="P9" s="16" t="s">
        <v>176</v>
      </c>
      <c r="Q9" s="15">
        <v>28180</v>
      </c>
      <c r="R9" s="16" t="s">
        <v>176</v>
      </c>
      <c r="S9" s="15">
        <v>24263</v>
      </c>
      <c r="T9" s="16" t="s">
        <v>971</v>
      </c>
      <c r="U9" s="17">
        <f>(A1L218C7 + A1L218C8)</f>
        <v>52443</v>
      </c>
      <c r="V9" s="16" t="s">
        <v>177</v>
      </c>
      <c r="W9" s="15">
        <v>19331</v>
      </c>
      <c r="X9" s="16" t="s">
        <v>177</v>
      </c>
      <c r="Y9" s="15">
        <v>17839</v>
      </c>
      <c r="Z9" s="16" t="s">
        <v>972</v>
      </c>
      <c r="AA9" s="17">
        <f>(A1L218C10 + A1L218C11)</f>
        <v>37170</v>
      </c>
      <c r="AB9" s="16" t="s">
        <v>178</v>
      </c>
      <c r="AC9" s="15">
        <v>20711</v>
      </c>
      <c r="AD9" s="16" t="s">
        <v>178</v>
      </c>
      <c r="AE9" s="15">
        <v>19425</v>
      </c>
      <c r="AF9" s="16" t="s">
        <v>973</v>
      </c>
      <c r="AG9" s="17">
        <f>(A1L218C13 + A1L218C14)</f>
        <v>40136</v>
      </c>
      <c r="AH9" s="16" t="s">
        <v>974</v>
      </c>
      <c r="AI9" s="17">
        <f>IF(RUN_YEARS &gt; 1,(A1L218C1 + A1L218C4) / 2, 0)</f>
        <v>19348</v>
      </c>
      <c r="AJ9" s="16" t="s">
        <v>975</v>
      </c>
      <c r="AK9" s="17">
        <f>IF(RUN_YEARS &gt; 1,(A1L218C2 + A1L218C5) / 2, 0)</f>
        <v>18732.5</v>
      </c>
      <c r="AL9" s="16" t="s">
        <v>976</v>
      </c>
      <c r="AM9" s="17">
        <f>(A1L218C16 + A1L218C17)</f>
        <v>38080.5</v>
      </c>
      <c r="AN9" s="16" t="s">
        <v>977</v>
      </c>
      <c r="AO9" s="17">
        <f>IF(RUN_YEARS &gt; 2,(A1L218C1 + A1L218C4 + A1L218C7) / 3, 0)</f>
        <v>22292</v>
      </c>
      <c r="AP9" s="16" t="s">
        <v>978</v>
      </c>
      <c r="AQ9" s="17">
        <f>IF(RUN_YEARS &gt; 2,(A1L218C2 + A1L218C5 + A1L218C8) / 3, 0)</f>
        <v>20576</v>
      </c>
      <c r="AR9" s="16" t="s">
        <v>979</v>
      </c>
      <c r="AS9" s="17">
        <f>(A1L218C19 + A1L218C20)</f>
        <v>42868</v>
      </c>
      <c r="AT9" s="16" t="s">
        <v>980</v>
      </c>
      <c r="AU9" s="17">
        <f>IF(RUN_YEARS &gt; 3,(A1L218C1 + A1L218C4 + A1L218C7 + A1L218C10) / 4, 0)</f>
        <v>21551.75</v>
      </c>
      <c r="AV9" s="16" t="s">
        <v>981</v>
      </c>
      <c r="AW9" s="17">
        <f>IF(RUN_YEARS &gt; 3,(A1L218C2 + A1L218C5 + A1L218C8 + A1L218C11) / 4, 0)</f>
        <v>19891.75</v>
      </c>
      <c r="AX9" s="16" t="s">
        <v>982</v>
      </c>
      <c r="AY9" s="17">
        <f>(A1L218C22 + A1L218C23)</f>
        <v>41443.5</v>
      </c>
      <c r="AZ9" s="16" t="s">
        <v>983</v>
      </c>
      <c r="BA9" s="17">
        <f>IF(RUN_YEARS &gt; 4,(A1L218C1 + A1L218C4 + A1L218C7 + A1L218C10 + A1L218C13) / 5, 0)</f>
        <v>21383.599999999999</v>
      </c>
      <c r="BB9" s="16" t="s">
        <v>984</v>
      </c>
      <c r="BC9" s="17">
        <f>IF(RUN_YEARS &gt; 4,(A1L218C2 + A1L218C5 + A1L218C8 + A1L218C11 + A1L218C14) / 5, 0)</f>
        <v>19798.400000000001</v>
      </c>
      <c r="BD9" s="16" t="s">
        <v>985</v>
      </c>
      <c r="BE9" s="17">
        <f>(A1L218C25 + A1L218C26)</f>
        <v>41182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144182</v>
      </c>
      <c r="F10" s="16" t="s">
        <v>174</v>
      </c>
      <c r="G10" s="15">
        <v>103859</v>
      </c>
      <c r="H10" s="16" t="s">
        <v>986</v>
      </c>
      <c r="I10" s="17">
        <f>(A1L219C1 + A1L219C2)</f>
        <v>248041</v>
      </c>
      <c r="J10" s="16" t="s">
        <v>175</v>
      </c>
      <c r="K10" s="15">
        <v>133937</v>
      </c>
      <c r="L10" s="16" t="s">
        <v>175</v>
      </c>
      <c r="M10" s="15">
        <v>100947</v>
      </c>
      <c r="N10" s="16" t="s">
        <v>987</v>
      </c>
      <c r="O10" s="17">
        <f>(A1L219C4 + A1L219C5)</f>
        <v>234884</v>
      </c>
      <c r="P10" s="16" t="s">
        <v>176</v>
      </c>
      <c r="Q10" s="15">
        <v>125991</v>
      </c>
      <c r="R10" s="16" t="s">
        <v>176</v>
      </c>
      <c r="S10" s="15">
        <v>90929</v>
      </c>
      <c r="T10" s="16" t="s">
        <v>988</v>
      </c>
      <c r="U10" s="17">
        <f>(A1L219C7 + A1L219C8)</f>
        <v>216920</v>
      </c>
      <c r="V10" s="16" t="s">
        <v>177</v>
      </c>
      <c r="W10" s="15">
        <v>117225</v>
      </c>
      <c r="X10" s="16" t="s">
        <v>177</v>
      </c>
      <c r="Y10" s="15">
        <v>86461</v>
      </c>
      <c r="Z10" s="16" t="s">
        <v>989</v>
      </c>
      <c r="AA10" s="17">
        <f>(A1L219C10 + A1L219C11)</f>
        <v>203686</v>
      </c>
      <c r="AB10" s="16" t="s">
        <v>178</v>
      </c>
      <c r="AC10" s="15">
        <v>114243</v>
      </c>
      <c r="AD10" s="16" t="s">
        <v>178</v>
      </c>
      <c r="AE10" s="15">
        <v>88591</v>
      </c>
      <c r="AF10" s="16" t="s">
        <v>990</v>
      </c>
      <c r="AG10" s="17">
        <f>(A1L219C13 + A1L219C14)</f>
        <v>202834</v>
      </c>
      <c r="AH10" s="16" t="s">
        <v>991</v>
      </c>
      <c r="AI10" s="17">
        <f>IF(RUN_YEARS &gt; 1,(A1L219C1 + A1L219C4) / 2, 0)</f>
        <v>139059.5</v>
      </c>
      <c r="AJ10" s="16" t="s">
        <v>992</v>
      </c>
      <c r="AK10" s="17">
        <f>IF(RUN_YEARS &gt; 1,(A1L219C2 + A1L219C5) / 2, 0)</f>
        <v>102403</v>
      </c>
      <c r="AL10" s="16" t="s">
        <v>993</v>
      </c>
      <c r="AM10" s="17">
        <f>(A1L219C16 + A1L219C17)</f>
        <v>241462.5</v>
      </c>
      <c r="AN10" s="16" t="s">
        <v>994</v>
      </c>
      <c r="AO10" s="17">
        <f>IF(RUN_YEARS &gt; 2,(A1L219C1 + A1L219C4 + A1L219C7) / 3, 0)</f>
        <v>134703.33333333334</v>
      </c>
      <c r="AP10" s="16" t="s">
        <v>995</v>
      </c>
      <c r="AQ10" s="17">
        <f>IF(RUN_YEARS &gt; 2,(A1L219C2 + A1L219C5 + A1L219C8) / 3, 0)</f>
        <v>98578.333333333328</v>
      </c>
      <c r="AR10" s="16" t="s">
        <v>996</v>
      </c>
      <c r="AS10" s="17">
        <f>(A1L219C19 + A1L219C20)</f>
        <v>233281.66666666669</v>
      </c>
      <c r="AT10" s="16" t="s">
        <v>997</v>
      </c>
      <c r="AU10" s="17">
        <f>IF(RUN_YEARS &gt; 3,(A1L219C1 + A1L219C4 + A1L219C7 + A1L219C10) / 4, 0)</f>
        <v>130333.75</v>
      </c>
      <c r="AV10" s="16" t="s">
        <v>998</v>
      </c>
      <c r="AW10" s="17">
        <f>IF(RUN_YEARS &gt; 3,(A1L219C2 + A1L219C5 + A1L219C8 + A1L219C11) / 4, 0)</f>
        <v>95549</v>
      </c>
      <c r="AX10" s="16" t="s">
        <v>999</v>
      </c>
      <c r="AY10" s="17">
        <f>(A1L219C22 + A1L219C23)</f>
        <v>225882.75</v>
      </c>
      <c r="AZ10" s="16" t="s">
        <v>1000</v>
      </c>
      <c r="BA10" s="17">
        <f>IF(RUN_YEARS &gt; 4,(A1L219C1 + A1L219C4 + A1L219C7 + A1L219C10 + A1L219C13) / 5, 0)</f>
        <v>127115.6</v>
      </c>
      <c r="BB10" s="16" t="s">
        <v>1001</v>
      </c>
      <c r="BC10" s="17">
        <f>IF(RUN_YEARS &gt; 4,(A1L219C2 + A1L219C5 + A1L219C8 + A1L219C11 + A1L219C14) / 5, 0)</f>
        <v>94157.4</v>
      </c>
      <c r="BD10" s="16" t="s">
        <v>1002</v>
      </c>
      <c r="BE10" s="17">
        <f>(A1L219C25 + A1L219C26)</f>
        <v>221273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152890</v>
      </c>
      <c r="F11" s="16" t="s">
        <v>174</v>
      </c>
      <c r="G11" s="15">
        <v>130524</v>
      </c>
      <c r="H11" s="16" t="s">
        <v>1003</v>
      </c>
      <c r="I11" s="17">
        <f>(A1L220C1 + A1L220C2)</f>
        <v>283414</v>
      </c>
      <c r="J11" s="16" t="s">
        <v>175</v>
      </c>
      <c r="K11" s="15">
        <v>154453</v>
      </c>
      <c r="L11" s="16" t="s">
        <v>175</v>
      </c>
      <c r="M11" s="15">
        <v>136534</v>
      </c>
      <c r="N11" s="16" t="s">
        <v>1004</v>
      </c>
      <c r="O11" s="17">
        <f>(A1L220C4 + A1L220C5)</f>
        <v>290987</v>
      </c>
      <c r="P11" s="16" t="s">
        <v>176</v>
      </c>
      <c r="Q11" s="15">
        <v>154070</v>
      </c>
      <c r="R11" s="16" t="s">
        <v>176</v>
      </c>
      <c r="S11" s="15">
        <v>138367</v>
      </c>
      <c r="T11" s="16" t="s">
        <v>1005</v>
      </c>
      <c r="U11" s="17">
        <f>(A1L220C7 + A1L220C8)</f>
        <v>292437</v>
      </c>
      <c r="V11" s="16" t="s">
        <v>177</v>
      </c>
      <c r="W11" s="15">
        <v>139599</v>
      </c>
      <c r="X11" s="16" t="s">
        <v>177</v>
      </c>
      <c r="Y11" s="15">
        <v>127260</v>
      </c>
      <c r="Z11" s="16" t="s">
        <v>1006</v>
      </c>
      <c r="AA11" s="17">
        <f>(A1L220C10 + A1L220C11)</f>
        <v>266859</v>
      </c>
      <c r="AB11" s="16" t="s">
        <v>178</v>
      </c>
      <c r="AC11" s="15">
        <v>163367</v>
      </c>
      <c r="AD11" s="16" t="s">
        <v>178</v>
      </c>
      <c r="AE11" s="15">
        <v>157060</v>
      </c>
      <c r="AF11" s="16" t="s">
        <v>1007</v>
      </c>
      <c r="AG11" s="17">
        <f>(A1L220C13 + A1L220C14)</f>
        <v>320427</v>
      </c>
      <c r="AH11" s="16" t="s">
        <v>1008</v>
      </c>
      <c r="AI11" s="17">
        <f>IF(RUN_YEARS &gt; 1,(A1L220C1 + A1L220C4) / 2, 0)</f>
        <v>153671.5</v>
      </c>
      <c r="AJ11" s="16" t="s">
        <v>1009</v>
      </c>
      <c r="AK11" s="17">
        <f>IF(RUN_YEARS &gt; 1,(A1L220C2 + A1L220C5) / 2, 0)</f>
        <v>133529</v>
      </c>
      <c r="AL11" s="16" t="s">
        <v>1010</v>
      </c>
      <c r="AM11" s="17">
        <f>(A1L220C16 + A1L220C17)</f>
        <v>287200.5</v>
      </c>
      <c r="AN11" s="16" t="s">
        <v>1011</v>
      </c>
      <c r="AO11" s="17">
        <f>IF(RUN_YEARS &gt; 2,(A1L220C1 + A1L220C4 + A1L220C7) / 3, 0)</f>
        <v>153804.33333333334</v>
      </c>
      <c r="AP11" s="16" t="s">
        <v>1012</v>
      </c>
      <c r="AQ11" s="17">
        <f>IF(RUN_YEARS &gt; 2,(A1L220C2 + A1L220C5 + A1L220C8) / 3, 0)</f>
        <v>135141.66666666666</v>
      </c>
      <c r="AR11" s="16" t="s">
        <v>1013</v>
      </c>
      <c r="AS11" s="17">
        <f>(A1L220C19 + A1L220C20)</f>
        <v>288946</v>
      </c>
      <c r="AT11" s="16" t="s">
        <v>1014</v>
      </c>
      <c r="AU11" s="17">
        <f>IF(RUN_YEARS &gt; 3,(A1L220C1 + A1L220C4 + A1L220C7 + A1L220C10) / 4, 0)</f>
        <v>150253</v>
      </c>
      <c r="AV11" s="16" t="s">
        <v>1015</v>
      </c>
      <c r="AW11" s="17">
        <f>IF(RUN_YEARS &gt; 3,(A1L220C2 + A1L220C5 + A1L220C8 + A1L220C11) / 4, 0)</f>
        <v>133171.25</v>
      </c>
      <c r="AX11" s="16" t="s">
        <v>1016</v>
      </c>
      <c r="AY11" s="17">
        <f>(A1L220C22 + A1L220C23)</f>
        <v>283424.25</v>
      </c>
      <c r="AZ11" s="16" t="s">
        <v>1017</v>
      </c>
      <c r="BA11" s="17">
        <f>IF(RUN_YEARS &gt; 4,(A1L220C1 + A1L220C4 + A1L220C7 + A1L220C10 + A1L220C13) / 5, 0)</f>
        <v>152875.79999999999</v>
      </c>
      <c r="BB11" s="16" t="s">
        <v>1018</v>
      </c>
      <c r="BC11" s="17">
        <f>IF(RUN_YEARS &gt; 4,(A1L220C2 + A1L220C5 + A1L220C8 + A1L220C11 + A1L220C14) / 5, 0)</f>
        <v>137949</v>
      </c>
      <c r="BD11" s="16" t="s">
        <v>1019</v>
      </c>
      <c r="BE11" s="17">
        <f>(A1L220C25 + A1L220C26)</f>
        <v>290824.8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50299</v>
      </c>
      <c r="F12" s="16" t="s">
        <v>174</v>
      </c>
      <c r="G12" s="15">
        <v>47081</v>
      </c>
      <c r="H12" s="16" t="s">
        <v>1020</v>
      </c>
      <c r="I12" s="17">
        <f>(A1L221C1 + A1L221C2)</f>
        <v>97380</v>
      </c>
      <c r="J12" s="16" t="s">
        <v>175</v>
      </c>
      <c r="K12" s="15">
        <v>45797</v>
      </c>
      <c r="L12" s="16" t="s">
        <v>175</v>
      </c>
      <c r="M12" s="15">
        <v>43296</v>
      </c>
      <c r="N12" s="16" t="s">
        <v>1021</v>
      </c>
      <c r="O12" s="17">
        <f>(A1L221C4 + A1L221C5)</f>
        <v>89093</v>
      </c>
      <c r="P12" s="16" t="s">
        <v>176</v>
      </c>
      <c r="Q12" s="15">
        <v>48878</v>
      </c>
      <c r="R12" s="16" t="s">
        <v>176</v>
      </c>
      <c r="S12" s="15">
        <v>45445</v>
      </c>
      <c r="T12" s="16" t="s">
        <v>1022</v>
      </c>
      <c r="U12" s="17">
        <f>(A1L221C7 + A1L221C8)</f>
        <v>94323</v>
      </c>
      <c r="V12" s="16" t="s">
        <v>177</v>
      </c>
      <c r="W12" s="15">
        <v>46070</v>
      </c>
      <c r="X12" s="16" t="s">
        <v>177</v>
      </c>
      <c r="Y12" s="15">
        <v>43392</v>
      </c>
      <c r="Z12" s="16" t="s">
        <v>1023</v>
      </c>
      <c r="AA12" s="17">
        <f>(A1L221C10 + A1L221C11)</f>
        <v>89462</v>
      </c>
      <c r="AB12" s="16" t="s">
        <v>178</v>
      </c>
      <c r="AC12" s="15">
        <v>49222</v>
      </c>
      <c r="AD12" s="16" t="s">
        <v>178</v>
      </c>
      <c r="AE12" s="15">
        <v>46361</v>
      </c>
      <c r="AF12" s="16" t="s">
        <v>1024</v>
      </c>
      <c r="AG12" s="17">
        <f>(A1L221C13 + A1L221C14)</f>
        <v>95583</v>
      </c>
      <c r="AH12" s="16" t="s">
        <v>1025</v>
      </c>
      <c r="AI12" s="17">
        <f>IF(RUN_YEARS &gt; 1,(A1L221C1 + A1L221C4) / 2, 0)</f>
        <v>48048</v>
      </c>
      <c r="AJ12" s="16" t="s">
        <v>1026</v>
      </c>
      <c r="AK12" s="17">
        <f>IF(RUN_YEARS &gt; 1,(A1L221C2 + A1L221C5) / 2, 0)</f>
        <v>45188.5</v>
      </c>
      <c r="AL12" s="16" t="s">
        <v>1027</v>
      </c>
      <c r="AM12" s="17">
        <f>(A1L221C16 + A1L221C17)</f>
        <v>93236.5</v>
      </c>
      <c r="AN12" s="16" t="s">
        <v>1028</v>
      </c>
      <c r="AO12" s="17">
        <f>IF(RUN_YEARS &gt; 2,(A1L221C1 + A1L221C4 + A1L221C7) / 3, 0)</f>
        <v>48324.666666666664</v>
      </c>
      <c r="AP12" s="16" t="s">
        <v>1029</v>
      </c>
      <c r="AQ12" s="17">
        <f>IF(RUN_YEARS &gt; 2,(A1L221C2 + A1L221C5 + A1L221C8) / 3, 0)</f>
        <v>45274</v>
      </c>
      <c r="AR12" s="16" t="s">
        <v>1030</v>
      </c>
      <c r="AS12" s="17">
        <f>(A1L221C19 + A1L221C20)</f>
        <v>93598.666666666657</v>
      </c>
      <c r="AT12" s="16" t="s">
        <v>1031</v>
      </c>
      <c r="AU12" s="17">
        <f>IF(RUN_YEARS &gt; 3,(A1L221C1 + A1L221C4 + A1L221C7 + A1L221C10) / 4, 0)</f>
        <v>47761</v>
      </c>
      <c r="AV12" s="16" t="s">
        <v>1032</v>
      </c>
      <c r="AW12" s="17">
        <f>IF(RUN_YEARS &gt; 3,(A1L221C2 + A1L221C5 + A1L221C8 + A1L221C11) / 4, 0)</f>
        <v>44803.5</v>
      </c>
      <c r="AX12" s="16" t="s">
        <v>1033</v>
      </c>
      <c r="AY12" s="17">
        <f>(A1L221C22 + A1L221C23)</f>
        <v>92564.5</v>
      </c>
      <c r="AZ12" s="16" t="s">
        <v>1034</v>
      </c>
      <c r="BA12" s="17">
        <f>IF(RUN_YEARS &gt; 4,(A1L221C1 + A1L221C4 + A1L221C7 + A1L221C10 + A1L221C13) / 5, 0)</f>
        <v>48053.2</v>
      </c>
      <c r="BB12" s="16" t="s">
        <v>1035</v>
      </c>
      <c r="BC12" s="17">
        <f>IF(RUN_YEARS &gt; 4,(A1L221C2 + A1L221C5 + A1L221C8 + A1L221C11 + A1L221C14) / 5, 0)</f>
        <v>45115</v>
      </c>
      <c r="BD12" s="16" t="s">
        <v>1036</v>
      </c>
      <c r="BE12" s="17">
        <f>(A1L221C25 + A1L221C26)</f>
        <v>93168.2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891136</v>
      </c>
      <c r="F13" s="16" t="s">
        <v>174</v>
      </c>
      <c r="G13" s="15">
        <v>901914</v>
      </c>
      <c r="H13" s="16" t="s">
        <v>1037</v>
      </c>
      <c r="I13" s="17">
        <f>(A1L222C1 + A1L222C2)</f>
        <v>1793050</v>
      </c>
      <c r="J13" s="16" t="s">
        <v>175</v>
      </c>
      <c r="K13" s="15">
        <v>878456</v>
      </c>
      <c r="L13" s="16" t="s">
        <v>175</v>
      </c>
      <c r="M13" s="15">
        <v>885517</v>
      </c>
      <c r="N13" s="16" t="s">
        <v>1038</v>
      </c>
      <c r="O13" s="17">
        <f>(A1L222C4 + A1L222C5)</f>
        <v>1763973</v>
      </c>
      <c r="P13" s="16" t="s">
        <v>176</v>
      </c>
      <c r="Q13" s="15">
        <v>868328</v>
      </c>
      <c r="R13" s="16" t="s">
        <v>176</v>
      </c>
      <c r="S13" s="15">
        <v>864238</v>
      </c>
      <c r="T13" s="16" t="s">
        <v>1039</v>
      </c>
      <c r="U13" s="17">
        <f>(A1L222C7 + A1L222C8)</f>
        <v>1732566</v>
      </c>
      <c r="V13" s="16" t="s">
        <v>177</v>
      </c>
      <c r="W13" s="15">
        <v>833267</v>
      </c>
      <c r="X13" s="16" t="s">
        <v>177</v>
      </c>
      <c r="Y13" s="15">
        <v>814267</v>
      </c>
      <c r="Z13" s="16" t="s">
        <v>1040</v>
      </c>
      <c r="AA13" s="17">
        <f>(A1L222C10 + A1L222C11)</f>
        <v>1647534</v>
      </c>
      <c r="AB13" s="16" t="s">
        <v>178</v>
      </c>
      <c r="AC13" s="15">
        <v>888810</v>
      </c>
      <c r="AD13" s="16" t="s">
        <v>178</v>
      </c>
      <c r="AE13" s="15">
        <v>886580</v>
      </c>
      <c r="AF13" s="16" t="s">
        <v>1041</v>
      </c>
      <c r="AG13" s="17">
        <f>(A1L222C13 + A1L222C14)</f>
        <v>1775390</v>
      </c>
      <c r="AH13" s="16" t="s">
        <v>1042</v>
      </c>
      <c r="AI13" s="17">
        <f>IF(RUN_YEARS &gt; 1,(A1L222C1 + A1L222C4) / 2, 0)</f>
        <v>884796</v>
      </c>
      <c r="AJ13" s="16" t="s">
        <v>1043</v>
      </c>
      <c r="AK13" s="17">
        <f>IF(RUN_YEARS &gt; 1,(A1L222C2 + A1L222C5) / 2, 0)</f>
        <v>893715.5</v>
      </c>
      <c r="AL13" s="16" t="s">
        <v>1044</v>
      </c>
      <c r="AM13" s="17">
        <f>(A1L222C16 + A1L222C17)</f>
        <v>1778511.5</v>
      </c>
      <c r="AN13" s="16" t="s">
        <v>1045</v>
      </c>
      <c r="AO13" s="17">
        <f>IF(RUN_YEARS &gt; 2,(A1L222C1 + A1L222C4 + A1L222C7) / 3, 0)</f>
        <v>879306.66666666663</v>
      </c>
      <c r="AP13" s="16" t="s">
        <v>1046</v>
      </c>
      <c r="AQ13" s="17">
        <f>IF(RUN_YEARS &gt; 2,(A1L222C2 + A1L222C5 + A1L222C8) / 3, 0)</f>
        <v>883889.66666666663</v>
      </c>
      <c r="AR13" s="16" t="s">
        <v>1047</v>
      </c>
      <c r="AS13" s="17">
        <f>(A1L222C19 + A1L222C20)</f>
        <v>1763196.3333333333</v>
      </c>
      <c r="AT13" s="16" t="s">
        <v>1048</v>
      </c>
      <c r="AU13" s="17">
        <f>IF(RUN_YEARS &gt; 3,(A1L222C1 + A1L222C4 + A1L222C7 + A1L222C10) / 4, 0)</f>
        <v>867796.75</v>
      </c>
      <c r="AV13" s="16" t="s">
        <v>1049</v>
      </c>
      <c r="AW13" s="17">
        <f>IF(RUN_YEARS &gt; 3,(A1L222C2 + A1L222C5 + A1L222C8 + A1L222C11) / 4, 0)</f>
        <v>866484</v>
      </c>
      <c r="AX13" s="16" t="s">
        <v>1050</v>
      </c>
      <c r="AY13" s="17">
        <f>(A1L222C22 + A1L222C23)</f>
        <v>1734280.75</v>
      </c>
      <c r="AZ13" s="16" t="s">
        <v>1051</v>
      </c>
      <c r="BA13" s="17">
        <f>IF(RUN_YEARS &gt; 4,(A1L222C1 + A1L222C4 + A1L222C7 + A1L222C10 + A1L222C13) / 5, 0)</f>
        <v>871999.4</v>
      </c>
      <c r="BB13" s="16" t="s">
        <v>1052</v>
      </c>
      <c r="BC13" s="17">
        <f>IF(RUN_YEARS &gt; 4,(A1L222C2 + A1L222C5 + A1L222C8 + A1L222C11 + A1L222C14) / 5, 0)</f>
        <v>870503.2</v>
      </c>
      <c r="BD13" s="16" t="s">
        <v>1053</v>
      </c>
      <c r="BE13" s="17">
        <f>(A1L222C25 + A1L222C26)</f>
        <v>1742502.6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111728</v>
      </c>
      <c r="F14" s="16" t="s">
        <v>174</v>
      </c>
      <c r="G14" s="15">
        <v>99756</v>
      </c>
      <c r="H14" s="16" t="s">
        <v>1054</v>
      </c>
      <c r="I14" s="17">
        <f>(A1L223C1 + A1L223C2)</f>
        <v>211484</v>
      </c>
      <c r="J14" s="16" t="s">
        <v>175</v>
      </c>
      <c r="K14" s="15">
        <v>96717</v>
      </c>
      <c r="L14" s="16" t="s">
        <v>175</v>
      </c>
      <c r="M14" s="15">
        <v>86273</v>
      </c>
      <c r="N14" s="16" t="s">
        <v>1055</v>
      </c>
      <c r="O14" s="17">
        <f>(A1L223C4 + A1L223C5)</f>
        <v>182990</v>
      </c>
      <c r="P14" s="16" t="s">
        <v>176</v>
      </c>
      <c r="Q14" s="15">
        <v>90233</v>
      </c>
      <c r="R14" s="16" t="s">
        <v>176</v>
      </c>
      <c r="S14" s="15">
        <v>84735</v>
      </c>
      <c r="T14" s="16" t="s">
        <v>1056</v>
      </c>
      <c r="U14" s="17">
        <f>(A1L223C7 + A1L223C8)</f>
        <v>174968</v>
      </c>
      <c r="V14" s="16" t="s">
        <v>177</v>
      </c>
      <c r="W14" s="15">
        <v>75862</v>
      </c>
      <c r="X14" s="16" t="s">
        <v>177</v>
      </c>
      <c r="Y14" s="15">
        <v>70652</v>
      </c>
      <c r="Z14" s="16" t="s">
        <v>1057</v>
      </c>
      <c r="AA14" s="17">
        <f>(A1L223C10 + A1L223C11)</f>
        <v>146514</v>
      </c>
      <c r="AB14" s="16" t="s">
        <v>178</v>
      </c>
      <c r="AC14" s="15">
        <v>96803</v>
      </c>
      <c r="AD14" s="16" t="s">
        <v>178</v>
      </c>
      <c r="AE14" s="15">
        <v>88916</v>
      </c>
      <c r="AF14" s="16" t="s">
        <v>1058</v>
      </c>
      <c r="AG14" s="17">
        <f>(A1L223C13 + A1L223C14)</f>
        <v>185719</v>
      </c>
      <c r="AH14" s="16" t="s">
        <v>1059</v>
      </c>
      <c r="AI14" s="17">
        <f>IF(RUN_YEARS &gt; 1,(A1L223C1 + A1L223C4) / 2, 0)</f>
        <v>104222.5</v>
      </c>
      <c r="AJ14" s="16" t="s">
        <v>1060</v>
      </c>
      <c r="AK14" s="17">
        <f>IF(RUN_YEARS &gt; 1,(A1L223C2 + A1L223C5) / 2, 0)</f>
        <v>93014.5</v>
      </c>
      <c r="AL14" s="16" t="s">
        <v>1061</v>
      </c>
      <c r="AM14" s="17">
        <f>(A1L223C16 + A1L223C17)</f>
        <v>197237</v>
      </c>
      <c r="AN14" s="16" t="s">
        <v>1062</v>
      </c>
      <c r="AO14" s="17">
        <f>IF(RUN_YEARS &gt; 2,(A1L223C1 + A1L223C4 + A1L223C7) / 3, 0)</f>
        <v>99559.333333333328</v>
      </c>
      <c r="AP14" s="16" t="s">
        <v>1063</v>
      </c>
      <c r="AQ14" s="17">
        <f>IF(RUN_YEARS &gt; 2,(A1L223C2 + A1L223C5 + A1L223C8) / 3, 0)</f>
        <v>90254.666666666672</v>
      </c>
      <c r="AR14" s="16" t="s">
        <v>1064</v>
      </c>
      <c r="AS14" s="17">
        <f>(A1L223C19 + A1L223C20)</f>
        <v>189814</v>
      </c>
      <c r="AT14" s="16" t="s">
        <v>1065</v>
      </c>
      <c r="AU14" s="17">
        <f>IF(RUN_YEARS &gt; 3,(A1L223C1 + A1L223C4 + A1L223C7 + A1L223C10) / 4, 0)</f>
        <v>93635</v>
      </c>
      <c r="AV14" s="16" t="s">
        <v>1066</v>
      </c>
      <c r="AW14" s="17">
        <f>IF(RUN_YEARS &gt; 3,(A1L223C2 + A1L223C5 + A1L223C8 + A1L223C11) / 4, 0)</f>
        <v>85354</v>
      </c>
      <c r="AX14" s="16" t="s">
        <v>1067</v>
      </c>
      <c r="AY14" s="17">
        <f>(A1L223C22 + A1L223C23)</f>
        <v>178989</v>
      </c>
      <c r="AZ14" s="16" t="s">
        <v>1068</v>
      </c>
      <c r="BA14" s="17">
        <f>IF(RUN_YEARS &gt; 4,(A1L223C1 + A1L223C4 + A1L223C7 + A1L223C10 + A1L223C13) / 5, 0)</f>
        <v>94268.6</v>
      </c>
      <c r="BB14" s="16" t="s">
        <v>1069</v>
      </c>
      <c r="BC14" s="17">
        <f>IF(RUN_YEARS &gt; 4,(A1L223C2 + A1L223C5 + A1L223C8 + A1L223C11 + A1L223C14) / 5, 0)</f>
        <v>86066.4</v>
      </c>
      <c r="BD14" s="16" t="s">
        <v>1070</v>
      </c>
      <c r="BE14" s="17">
        <f>(A1L223C25 + A1L223C26)</f>
        <v>180335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204196</v>
      </c>
      <c r="F15" s="16" t="s">
        <v>174</v>
      </c>
      <c r="G15" s="15">
        <v>199063</v>
      </c>
      <c r="H15" s="16" t="s">
        <v>1071</v>
      </c>
      <c r="I15" s="17">
        <f>(A1L224C1 + A1L224C2)</f>
        <v>403259</v>
      </c>
      <c r="J15" s="16" t="s">
        <v>175</v>
      </c>
      <c r="K15" s="15">
        <v>211012</v>
      </c>
      <c r="L15" s="16" t="s">
        <v>175</v>
      </c>
      <c r="M15" s="15">
        <v>203370</v>
      </c>
      <c r="N15" s="16" t="s">
        <v>1072</v>
      </c>
      <c r="O15" s="17">
        <f>(A1L224C4 + A1L224C5)</f>
        <v>414382</v>
      </c>
      <c r="P15" s="16" t="s">
        <v>176</v>
      </c>
      <c r="Q15" s="15">
        <v>204803</v>
      </c>
      <c r="R15" s="16" t="s">
        <v>176</v>
      </c>
      <c r="S15" s="15">
        <v>198792</v>
      </c>
      <c r="T15" s="16" t="s">
        <v>1073</v>
      </c>
      <c r="U15" s="17">
        <f>(A1L224C7 + A1L224C8)</f>
        <v>403595</v>
      </c>
      <c r="V15" s="16" t="s">
        <v>177</v>
      </c>
      <c r="W15" s="15">
        <v>164936</v>
      </c>
      <c r="X15" s="16" t="s">
        <v>177</v>
      </c>
      <c r="Y15" s="15">
        <v>158102</v>
      </c>
      <c r="Z15" s="16" t="s">
        <v>1074</v>
      </c>
      <c r="AA15" s="17">
        <f>(A1L224C10 + A1L224C11)</f>
        <v>323038</v>
      </c>
      <c r="AB15" s="16" t="s">
        <v>178</v>
      </c>
      <c r="AC15" s="15">
        <v>264117</v>
      </c>
      <c r="AD15" s="16" t="s">
        <v>178</v>
      </c>
      <c r="AE15" s="15">
        <v>255010</v>
      </c>
      <c r="AF15" s="16" t="s">
        <v>1075</v>
      </c>
      <c r="AG15" s="17">
        <f>(A1L224C13 + A1L224C14)</f>
        <v>519127</v>
      </c>
      <c r="AH15" s="16" t="s">
        <v>1076</v>
      </c>
      <c r="AI15" s="17">
        <f>IF(RUN_YEARS &gt; 1,(A1L224C1 + A1L224C4) / 2, 0)</f>
        <v>207604</v>
      </c>
      <c r="AJ15" s="16" t="s">
        <v>1077</v>
      </c>
      <c r="AK15" s="17">
        <f>IF(RUN_YEARS &gt; 1,(A1L224C2 + A1L224C5) / 2, 0)</f>
        <v>201216.5</v>
      </c>
      <c r="AL15" s="16" t="s">
        <v>1078</v>
      </c>
      <c r="AM15" s="17">
        <f>(A1L224C16 + A1L224C17)</f>
        <v>408820.5</v>
      </c>
      <c r="AN15" s="16" t="s">
        <v>1079</v>
      </c>
      <c r="AO15" s="17">
        <f>IF(RUN_YEARS &gt; 2,(A1L224C1 + A1L224C4 + A1L224C7) / 3, 0)</f>
        <v>206670.33333333334</v>
      </c>
      <c r="AP15" s="16" t="s">
        <v>1080</v>
      </c>
      <c r="AQ15" s="17">
        <f>IF(RUN_YEARS &gt; 2,(A1L224C2 + A1L224C5 + A1L224C8) / 3, 0)</f>
        <v>200408.33333333334</v>
      </c>
      <c r="AR15" s="16" t="s">
        <v>1081</v>
      </c>
      <c r="AS15" s="17">
        <f>(A1L224C19 + A1L224C20)</f>
        <v>407078.66666666669</v>
      </c>
      <c r="AT15" s="16" t="s">
        <v>1082</v>
      </c>
      <c r="AU15" s="17">
        <f>IF(RUN_YEARS &gt; 3,(A1L224C1 + A1L224C4 + A1L224C7 + A1L224C10) / 4, 0)</f>
        <v>196236.75</v>
      </c>
      <c r="AV15" s="16" t="s">
        <v>1083</v>
      </c>
      <c r="AW15" s="17">
        <f>IF(RUN_YEARS &gt; 3,(A1L224C2 + A1L224C5 + A1L224C8 + A1L224C11) / 4, 0)</f>
        <v>189831.75</v>
      </c>
      <c r="AX15" s="16" t="s">
        <v>1084</v>
      </c>
      <c r="AY15" s="17">
        <f>(A1L224C22 + A1L224C23)</f>
        <v>386068.5</v>
      </c>
      <c r="AZ15" s="16" t="s">
        <v>1085</v>
      </c>
      <c r="BA15" s="17">
        <f>IF(RUN_YEARS &gt; 4,(A1L224C1 + A1L224C4 + A1L224C7 + A1L224C10 + A1L224C13) / 5, 0)</f>
        <v>209812.8</v>
      </c>
      <c r="BB15" s="16" t="s">
        <v>1086</v>
      </c>
      <c r="BC15" s="17">
        <f>IF(RUN_YEARS &gt; 4,(A1L224C2 + A1L224C5 + A1L224C8 + A1L224C11 + A1L224C14) / 5, 0)</f>
        <v>202867.4</v>
      </c>
      <c r="BD15" s="16" t="s">
        <v>1087</v>
      </c>
      <c r="BE15" s="17">
        <f>(A1L224C25 + A1L224C26)</f>
        <v>412680.19999999995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19332</v>
      </c>
      <c r="F16" s="16" t="s">
        <v>174</v>
      </c>
      <c r="G16" s="15">
        <v>6970</v>
      </c>
      <c r="H16" s="16" t="s">
        <v>1088</v>
      </c>
      <c r="I16" s="17">
        <f>(A1L225C1 + A1L225C2)</f>
        <v>26302</v>
      </c>
      <c r="J16" s="16" t="s">
        <v>175</v>
      </c>
      <c r="K16" s="15">
        <v>19402</v>
      </c>
      <c r="L16" s="16" t="s">
        <v>175</v>
      </c>
      <c r="M16" s="15">
        <v>6805</v>
      </c>
      <c r="N16" s="16" t="s">
        <v>1089</v>
      </c>
      <c r="O16" s="17">
        <f>(A1L225C4 + A1L225C5)</f>
        <v>26207</v>
      </c>
      <c r="P16" s="16" t="s">
        <v>176</v>
      </c>
      <c r="Q16" s="15">
        <v>21531</v>
      </c>
      <c r="R16" s="16" t="s">
        <v>176</v>
      </c>
      <c r="S16" s="15">
        <v>7209</v>
      </c>
      <c r="T16" s="16" t="s">
        <v>1090</v>
      </c>
      <c r="U16" s="17">
        <f>(A1L225C7 + A1L225C8)</f>
        <v>28740</v>
      </c>
      <c r="V16" s="16" t="s">
        <v>177</v>
      </c>
      <c r="W16" s="15">
        <v>23476</v>
      </c>
      <c r="X16" s="16" t="s">
        <v>177</v>
      </c>
      <c r="Y16" s="15">
        <v>6853</v>
      </c>
      <c r="Z16" s="16" t="s">
        <v>1091</v>
      </c>
      <c r="AA16" s="17">
        <f>(A1L225C10 + A1L225C11)</f>
        <v>30329</v>
      </c>
      <c r="AB16" s="16" t="s">
        <v>178</v>
      </c>
      <c r="AC16" s="15">
        <v>23871</v>
      </c>
      <c r="AD16" s="16" t="s">
        <v>178</v>
      </c>
      <c r="AE16" s="15">
        <v>7486</v>
      </c>
      <c r="AF16" s="16" t="s">
        <v>1092</v>
      </c>
      <c r="AG16" s="17">
        <f>(A1L225C13 + A1L225C14)</f>
        <v>31357</v>
      </c>
      <c r="AH16" s="16" t="s">
        <v>1093</v>
      </c>
      <c r="AI16" s="17">
        <f>IF(RUN_YEARS &gt; 1,(A1L225C1 + A1L225C4) / 2, 0)</f>
        <v>19367</v>
      </c>
      <c r="AJ16" s="16" t="s">
        <v>1094</v>
      </c>
      <c r="AK16" s="17">
        <f>IF(RUN_YEARS &gt; 1,(A1L225C2 + A1L225C5) / 2, 0)</f>
        <v>6887.5</v>
      </c>
      <c r="AL16" s="16" t="s">
        <v>1095</v>
      </c>
      <c r="AM16" s="17">
        <f>(A1L225C16 + A1L225C17)</f>
        <v>26254.5</v>
      </c>
      <c r="AN16" s="16" t="s">
        <v>1096</v>
      </c>
      <c r="AO16" s="17">
        <f>IF(RUN_YEARS &gt; 2,(A1L225C1 + A1L225C4 + A1L225C7) / 3, 0)</f>
        <v>20088.333333333332</v>
      </c>
      <c r="AP16" s="16" t="s">
        <v>1097</v>
      </c>
      <c r="AQ16" s="17">
        <f>IF(RUN_YEARS &gt; 2,(A1L225C2 + A1L225C5 + A1L225C8) / 3, 0)</f>
        <v>6994.666666666667</v>
      </c>
      <c r="AR16" s="16" t="s">
        <v>1098</v>
      </c>
      <c r="AS16" s="17">
        <f>(A1L225C19 + A1L225C20)</f>
        <v>27083</v>
      </c>
      <c r="AT16" s="16" t="s">
        <v>1099</v>
      </c>
      <c r="AU16" s="17">
        <f>IF(RUN_YEARS &gt; 3,(A1L225C1 + A1L225C4 + A1L225C7 + A1L225C10) / 4, 0)</f>
        <v>20935.25</v>
      </c>
      <c r="AV16" s="16" t="s">
        <v>1100</v>
      </c>
      <c r="AW16" s="17">
        <f>IF(RUN_YEARS &gt; 3,(A1L225C2 + A1L225C5 + A1L225C8 + A1L225C11) / 4, 0)</f>
        <v>6959.25</v>
      </c>
      <c r="AX16" s="16" t="s">
        <v>1101</v>
      </c>
      <c r="AY16" s="17">
        <f>(A1L225C22 + A1L225C23)</f>
        <v>27894.5</v>
      </c>
      <c r="AZ16" s="16" t="s">
        <v>1102</v>
      </c>
      <c r="BA16" s="17">
        <f>IF(RUN_YEARS &gt; 4,(A1L225C1 + A1L225C4 + A1L225C7 + A1L225C10 + A1L225C13) / 5, 0)</f>
        <v>21522.400000000001</v>
      </c>
      <c r="BB16" s="16" t="s">
        <v>1103</v>
      </c>
      <c r="BC16" s="17">
        <f>IF(RUN_YEARS &gt; 4,(A1L225C2 + A1L225C5 + A1L225C8 + A1L225C11 + A1L225C14) / 5, 0)</f>
        <v>7064.6</v>
      </c>
      <c r="BD16" s="16" t="s">
        <v>1104</v>
      </c>
      <c r="BE16" s="17">
        <f>(A1L225C25 + A1L225C26)</f>
        <v>28587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505</v>
      </c>
      <c r="F17" s="16" t="s">
        <v>174</v>
      </c>
      <c r="G17" s="15">
        <v>499</v>
      </c>
      <c r="H17" s="16" t="s">
        <v>1105</v>
      </c>
      <c r="I17" s="17">
        <f>(A1L226C1 + A1L226C2)</f>
        <v>1004</v>
      </c>
      <c r="J17" s="16" t="s">
        <v>175</v>
      </c>
      <c r="K17" s="15">
        <v>1220</v>
      </c>
      <c r="L17" s="16" t="s">
        <v>175</v>
      </c>
      <c r="M17" s="15">
        <v>1093</v>
      </c>
      <c r="N17" s="16" t="s">
        <v>1106</v>
      </c>
      <c r="O17" s="17">
        <f>(A1L226C4 + A1L226C5)</f>
        <v>2313</v>
      </c>
      <c r="P17" s="16" t="s">
        <v>176</v>
      </c>
      <c r="Q17" s="15">
        <v>3698</v>
      </c>
      <c r="R17" s="16" t="s">
        <v>176</v>
      </c>
      <c r="S17" s="15">
        <v>3463</v>
      </c>
      <c r="T17" s="16" t="s">
        <v>1107</v>
      </c>
      <c r="U17" s="17">
        <f>(A1L226C7 + A1L226C8)</f>
        <v>7161</v>
      </c>
      <c r="V17" s="16" t="s">
        <v>177</v>
      </c>
      <c r="W17" s="15">
        <v>4124</v>
      </c>
      <c r="X17" s="16" t="s">
        <v>177</v>
      </c>
      <c r="Y17" s="15">
        <v>4088</v>
      </c>
      <c r="Z17" s="16" t="s">
        <v>1108</v>
      </c>
      <c r="AA17" s="17">
        <f>(A1L226C10 + A1L226C11)</f>
        <v>8212</v>
      </c>
      <c r="AB17" s="16" t="s">
        <v>178</v>
      </c>
      <c r="AC17" s="15">
        <v>3785</v>
      </c>
      <c r="AD17" s="16" t="s">
        <v>178</v>
      </c>
      <c r="AE17" s="15">
        <v>4017</v>
      </c>
      <c r="AF17" s="16" t="s">
        <v>1109</v>
      </c>
      <c r="AG17" s="17">
        <f>(A1L226C13 + A1L226C14)</f>
        <v>7802</v>
      </c>
      <c r="AH17" s="16" t="s">
        <v>1110</v>
      </c>
      <c r="AI17" s="17">
        <f>IF(RUN_YEARS &gt; 1,(A1L226C1 + A1L226C4) / 2, 0)</f>
        <v>862.5</v>
      </c>
      <c r="AJ17" s="16" t="s">
        <v>1111</v>
      </c>
      <c r="AK17" s="17">
        <f>IF(RUN_YEARS &gt; 1,(A1L226C2 + A1L226C5) / 2, 0)</f>
        <v>796</v>
      </c>
      <c r="AL17" s="16" t="s">
        <v>1112</v>
      </c>
      <c r="AM17" s="17">
        <f>(A1L226C16 + A1L226C17)</f>
        <v>1658.5</v>
      </c>
      <c r="AN17" s="16" t="s">
        <v>1113</v>
      </c>
      <c r="AO17" s="17">
        <f>IF(RUN_YEARS &gt; 2,(A1L226C1 + A1L226C4 + A1L226C7) / 3, 0)</f>
        <v>1807.6666666666667</v>
      </c>
      <c r="AP17" s="16" t="s">
        <v>1114</v>
      </c>
      <c r="AQ17" s="17">
        <f>IF(RUN_YEARS &gt; 2,(A1L226C2 + A1L226C5 + A1L226C8) / 3, 0)</f>
        <v>1685</v>
      </c>
      <c r="AR17" s="16" t="s">
        <v>1115</v>
      </c>
      <c r="AS17" s="17">
        <f>(A1L226C19 + A1L226C20)</f>
        <v>3492.666666666667</v>
      </c>
      <c r="AT17" s="16" t="s">
        <v>1116</v>
      </c>
      <c r="AU17" s="17">
        <f>IF(RUN_YEARS &gt; 3,(A1L226C1 + A1L226C4 + A1L226C7 + A1L226C10) / 4, 0)</f>
        <v>2386.75</v>
      </c>
      <c r="AV17" s="16" t="s">
        <v>1117</v>
      </c>
      <c r="AW17" s="17">
        <f>IF(RUN_YEARS &gt; 3,(A1L226C2 + A1L226C5 + A1L226C8 + A1L226C11) / 4, 0)</f>
        <v>2285.75</v>
      </c>
      <c r="AX17" s="16" t="s">
        <v>1118</v>
      </c>
      <c r="AY17" s="17">
        <f>(A1L226C22 + A1L226C23)</f>
        <v>4672.5</v>
      </c>
      <c r="AZ17" s="16" t="s">
        <v>1119</v>
      </c>
      <c r="BA17" s="17">
        <f>IF(RUN_YEARS &gt; 4,(A1L226C1 + A1L226C4 + A1L226C7 + A1L226C10 + A1L226C13) / 5, 0)</f>
        <v>2666.4</v>
      </c>
      <c r="BB17" s="16" t="s">
        <v>1120</v>
      </c>
      <c r="BC17" s="17">
        <f>IF(RUN_YEARS &gt; 4,(A1L226C2 + A1L226C5 + A1L226C8 + A1L226C11 + A1L226C14) / 5, 0)</f>
        <v>2632</v>
      </c>
      <c r="BD17" s="16" t="s">
        <v>1121</v>
      </c>
      <c r="BE17" s="17">
        <f>(A1L226C25 + A1L226C26)</f>
        <v>5298.4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841104</v>
      </c>
      <c r="F18" s="16" t="s">
        <v>174</v>
      </c>
      <c r="G18" s="15">
        <v>89613</v>
      </c>
      <c r="H18" s="16" t="s">
        <v>1122</v>
      </c>
      <c r="I18" s="17">
        <f>(A1L227C1 + A1L227C2)</f>
        <v>930717</v>
      </c>
      <c r="J18" s="16" t="s">
        <v>175</v>
      </c>
      <c r="K18" s="15">
        <v>912328</v>
      </c>
      <c r="L18" s="16" t="s">
        <v>175</v>
      </c>
      <c r="M18" s="15">
        <v>85883</v>
      </c>
      <c r="N18" s="16" t="s">
        <v>1123</v>
      </c>
      <c r="O18" s="17">
        <f>(A1L227C4 + A1L227C5)</f>
        <v>998211</v>
      </c>
      <c r="P18" s="16" t="s">
        <v>176</v>
      </c>
      <c r="Q18" s="15">
        <v>904554</v>
      </c>
      <c r="R18" s="16" t="s">
        <v>176</v>
      </c>
      <c r="S18" s="15">
        <v>81792</v>
      </c>
      <c r="T18" s="16" t="s">
        <v>1124</v>
      </c>
      <c r="U18" s="17">
        <f>(A1L227C7 + A1L227C8)</f>
        <v>986346</v>
      </c>
      <c r="V18" s="16" t="s">
        <v>177</v>
      </c>
      <c r="W18" s="15">
        <v>953748</v>
      </c>
      <c r="X18" s="16" t="s">
        <v>177</v>
      </c>
      <c r="Y18" s="15">
        <v>100629</v>
      </c>
      <c r="Z18" s="16" t="s">
        <v>1125</v>
      </c>
      <c r="AA18" s="17">
        <f>(A1L227C10 + A1L227C11)</f>
        <v>1054377</v>
      </c>
      <c r="AB18" s="16" t="s">
        <v>178</v>
      </c>
      <c r="AC18" s="15">
        <v>923987</v>
      </c>
      <c r="AD18" s="16" t="s">
        <v>178</v>
      </c>
      <c r="AE18" s="15">
        <v>78107</v>
      </c>
      <c r="AF18" s="16" t="s">
        <v>1126</v>
      </c>
      <c r="AG18" s="17">
        <f>(A1L227C13 + A1L227C14)</f>
        <v>1002094</v>
      </c>
      <c r="AH18" s="16" t="s">
        <v>1127</v>
      </c>
      <c r="AI18" s="17">
        <f>IF(RUN_YEARS &gt; 1,(A1L227C1 + A1L227C4) / 2, 0)</f>
        <v>876716</v>
      </c>
      <c r="AJ18" s="16" t="s">
        <v>1128</v>
      </c>
      <c r="AK18" s="17">
        <f>IF(RUN_YEARS &gt; 1,(A1L227C2 + A1L227C5) / 2, 0)</f>
        <v>87748</v>
      </c>
      <c r="AL18" s="16" t="s">
        <v>1129</v>
      </c>
      <c r="AM18" s="17">
        <f>(A1L227C16 + A1L227C17)</f>
        <v>964464</v>
      </c>
      <c r="AN18" s="16" t="s">
        <v>1130</v>
      </c>
      <c r="AO18" s="17">
        <f>IF(RUN_YEARS &gt; 2,(A1L227C1 + A1L227C4 + A1L227C7) / 3, 0)</f>
        <v>885995.33333333337</v>
      </c>
      <c r="AP18" s="16" t="s">
        <v>1131</v>
      </c>
      <c r="AQ18" s="17">
        <f>IF(RUN_YEARS &gt; 2,(A1L227C2 + A1L227C5 + A1L227C8) / 3, 0)</f>
        <v>85762.666666666672</v>
      </c>
      <c r="AR18" s="16" t="s">
        <v>1132</v>
      </c>
      <c r="AS18" s="17">
        <f>(A1L227C19 + A1L227C20)</f>
        <v>971758</v>
      </c>
      <c r="AT18" s="16" t="s">
        <v>1133</v>
      </c>
      <c r="AU18" s="17">
        <f>IF(RUN_YEARS &gt; 3,(A1L227C1 + A1L227C4 + A1L227C7 + A1L227C10) / 4, 0)</f>
        <v>902933.5</v>
      </c>
      <c r="AV18" s="16" t="s">
        <v>1134</v>
      </c>
      <c r="AW18" s="17">
        <f>IF(RUN_YEARS &gt; 3,(A1L227C2 + A1L227C5 + A1L227C8 + A1L227C11) / 4, 0)</f>
        <v>89479.25</v>
      </c>
      <c r="AX18" s="16" t="s">
        <v>1135</v>
      </c>
      <c r="AY18" s="17">
        <f>(A1L227C22 + A1L227C23)</f>
        <v>992412.75</v>
      </c>
      <c r="AZ18" s="16" t="s">
        <v>1136</v>
      </c>
      <c r="BA18" s="17">
        <f>IF(RUN_YEARS &gt; 4,(A1L227C1 + A1L227C4 + A1L227C7 + A1L227C10 + A1L227C13) / 5, 0)</f>
        <v>907144.2</v>
      </c>
      <c r="BB18" s="16" t="s">
        <v>1137</v>
      </c>
      <c r="BC18" s="17">
        <f>IF(RUN_YEARS &gt; 4,(A1L227C2 + A1L227C5 + A1L227C8 + A1L227C11 + A1L227C14) / 5, 0)</f>
        <v>87204.800000000003</v>
      </c>
      <c r="BD18" s="16" t="s">
        <v>1138</v>
      </c>
      <c r="BE18" s="17">
        <f>(A1L227C25 + A1L227C26)</f>
        <v>994349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481686</v>
      </c>
      <c r="F19" s="16" t="s">
        <v>174</v>
      </c>
      <c r="G19" s="15">
        <v>283205</v>
      </c>
      <c r="H19" s="16" t="s">
        <v>1139</v>
      </c>
      <c r="I19" s="17">
        <f>(A1L228C1 + A1L228C2)</f>
        <v>764891</v>
      </c>
      <c r="J19" s="16" t="s">
        <v>175</v>
      </c>
      <c r="K19" s="15">
        <v>423147</v>
      </c>
      <c r="L19" s="16" t="s">
        <v>175</v>
      </c>
      <c r="M19" s="15">
        <v>250060</v>
      </c>
      <c r="N19" s="16" t="s">
        <v>1140</v>
      </c>
      <c r="O19" s="17">
        <f>(A1L228C4 + A1L228C5)</f>
        <v>673207</v>
      </c>
      <c r="P19" s="16" t="s">
        <v>176</v>
      </c>
      <c r="Q19" s="15">
        <v>404933</v>
      </c>
      <c r="R19" s="16" t="s">
        <v>176</v>
      </c>
      <c r="S19" s="15">
        <v>247990</v>
      </c>
      <c r="T19" s="16" t="s">
        <v>1141</v>
      </c>
      <c r="U19" s="17">
        <f>(A1L228C7 + A1L228C8)</f>
        <v>652923</v>
      </c>
      <c r="V19" s="16" t="s">
        <v>177</v>
      </c>
      <c r="W19" s="15">
        <v>401962</v>
      </c>
      <c r="X19" s="16" t="s">
        <v>177</v>
      </c>
      <c r="Y19" s="15">
        <v>244425</v>
      </c>
      <c r="Z19" s="16" t="s">
        <v>1142</v>
      </c>
      <c r="AA19" s="17">
        <f>(A1L228C10 + A1L228C11)</f>
        <v>646387</v>
      </c>
      <c r="AB19" s="16" t="s">
        <v>178</v>
      </c>
      <c r="AC19" s="15">
        <v>510145</v>
      </c>
      <c r="AD19" s="16" t="s">
        <v>178</v>
      </c>
      <c r="AE19" s="15">
        <v>321985</v>
      </c>
      <c r="AF19" s="16" t="s">
        <v>1143</v>
      </c>
      <c r="AG19" s="17">
        <f>(A1L228C13 + A1L228C14)</f>
        <v>832130</v>
      </c>
      <c r="AH19" s="16" t="s">
        <v>1144</v>
      </c>
      <c r="AI19" s="17">
        <f>IF(RUN_YEARS &gt; 1,(A1L228C1 + A1L228C4) / 2, 0)</f>
        <v>452416.5</v>
      </c>
      <c r="AJ19" s="16" t="s">
        <v>1145</v>
      </c>
      <c r="AK19" s="17">
        <f>IF(RUN_YEARS &gt; 1,(A1L228C2 + A1L228C5) / 2, 0)</f>
        <v>266632.5</v>
      </c>
      <c r="AL19" s="16" t="s">
        <v>1146</v>
      </c>
      <c r="AM19" s="17">
        <f>(A1L228C16 + A1L228C17)</f>
        <v>719049</v>
      </c>
      <c r="AN19" s="16" t="s">
        <v>1147</v>
      </c>
      <c r="AO19" s="17">
        <f>IF(RUN_YEARS &gt; 2,(A1L228C1 + A1L228C4 + A1L228C7) / 3, 0)</f>
        <v>436588.66666666669</v>
      </c>
      <c r="AP19" s="16" t="s">
        <v>1148</v>
      </c>
      <c r="AQ19" s="17">
        <f>IF(RUN_YEARS &gt; 2,(A1L228C2 + A1L228C5 + A1L228C8) / 3, 0)</f>
        <v>260418.33333333334</v>
      </c>
      <c r="AR19" s="16" t="s">
        <v>1149</v>
      </c>
      <c r="AS19" s="17">
        <f>(A1L228C19 + A1L228C20)</f>
        <v>697007</v>
      </c>
      <c r="AT19" s="16" t="s">
        <v>1150</v>
      </c>
      <c r="AU19" s="17">
        <f>IF(RUN_YEARS &gt; 3,(A1L228C1 + A1L228C4 + A1L228C7 + A1L228C10) / 4, 0)</f>
        <v>427932</v>
      </c>
      <c r="AV19" s="16" t="s">
        <v>1151</v>
      </c>
      <c r="AW19" s="17">
        <f>IF(RUN_YEARS &gt; 3,(A1L228C2 + A1L228C5 + A1L228C8 + A1L228C11) / 4, 0)</f>
        <v>256420</v>
      </c>
      <c r="AX19" s="16" t="s">
        <v>1152</v>
      </c>
      <c r="AY19" s="17">
        <f>(A1L228C22 + A1L228C23)</f>
        <v>684352</v>
      </c>
      <c r="AZ19" s="16" t="s">
        <v>1153</v>
      </c>
      <c r="BA19" s="17">
        <f>IF(RUN_YEARS &gt; 4,(A1L228C1 + A1L228C4 + A1L228C7 + A1L228C10 + A1L228C13) / 5, 0)</f>
        <v>444374.6</v>
      </c>
      <c r="BB19" s="16" t="s">
        <v>1154</v>
      </c>
      <c r="BC19" s="17">
        <f>IF(RUN_YEARS &gt; 4,(A1L228C2 + A1L228C5 + A1L228C8 + A1L228C11 + A1L228C14) / 5, 0)</f>
        <v>269533</v>
      </c>
      <c r="BD19" s="16" t="s">
        <v>1155</v>
      </c>
      <c r="BE19" s="17">
        <f>(A1L228C25 + A1L228C26)</f>
        <v>713907.6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320</v>
      </c>
      <c r="F20" s="16" t="s">
        <v>174</v>
      </c>
      <c r="G20" s="15">
        <v>338</v>
      </c>
      <c r="H20" s="16" t="s">
        <v>1156</v>
      </c>
      <c r="I20" s="17">
        <f>(A1L229C1 + A1L229C2)</f>
        <v>658</v>
      </c>
      <c r="J20" s="16" t="s">
        <v>175</v>
      </c>
      <c r="K20" s="15">
        <v>391</v>
      </c>
      <c r="L20" s="16" t="s">
        <v>175</v>
      </c>
      <c r="M20" s="15">
        <v>500</v>
      </c>
      <c r="N20" s="16" t="s">
        <v>1157</v>
      </c>
      <c r="O20" s="17">
        <f>(A1L229C4 + A1L229C5)</f>
        <v>891</v>
      </c>
      <c r="P20" s="16" t="s">
        <v>176</v>
      </c>
      <c r="Q20" s="15">
        <v>470</v>
      </c>
      <c r="R20" s="16" t="s">
        <v>176</v>
      </c>
      <c r="S20" s="15">
        <v>695</v>
      </c>
      <c r="T20" s="16" t="s">
        <v>1158</v>
      </c>
      <c r="U20" s="17">
        <f>(A1L229C7 + A1L229C8)</f>
        <v>1165</v>
      </c>
      <c r="V20" s="16" t="s">
        <v>177</v>
      </c>
      <c r="W20" s="15">
        <v>308</v>
      </c>
      <c r="X20" s="16" t="s">
        <v>177</v>
      </c>
      <c r="Y20" s="15">
        <v>333</v>
      </c>
      <c r="Z20" s="16" t="s">
        <v>1159</v>
      </c>
      <c r="AA20" s="17">
        <f>(A1L229C10 + A1L229C11)</f>
        <v>641</v>
      </c>
      <c r="AB20" s="16" t="s">
        <v>178</v>
      </c>
      <c r="AC20" s="15">
        <v>486</v>
      </c>
      <c r="AD20" s="16" t="s">
        <v>178</v>
      </c>
      <c r="AE20" s="15">
        <v>501</v>
      </c>
      <c r="AF20" s="16" t="s">
        <v>1160</v>
      </c>
      <c r="AG20" s="17">
        <f>(A1L229C13 + A1L229C14)</f>
        <v>987</v>
      </c>
      <c r="AH20" s="16" t="s">
        <v>1161</v>
      </c>
      <c r="AI20" s="17">
        <f>IF(RUN_YEARS &gt; 1,(A1L229C1 + A1L229C4) / 2, 0)</f>
        <v>355.5</v>
      </c>
      <c r="AJ20" s="16" t="s">
        <v>1162</v>
      </c>
      <c r="AK20" s="17">
        <f>IF(RUN_YEARS &gt; 1,(A1L229C2 + A1L229C5) / 2, 0)</f>
        <v>419</v>
      </c>
      <c r="AL20" s="16" t="s">
        <v>1163</v>
      </c>
      <c r="AM20" s="17">
        <f>(A1L229C16 + A1L229C17)</f>
        <v>774.5</v>
      </c>
      <c r="AN20" s="16" t="s">
        <v>1164</v>
      </c>
      <c r="AO20" s="17">
        <f>IF(RUN_YEARS &gt; 2,(A1L229C1 + A1L229C4 + A1L229C7) / 3, 0)</f>
        <v>393.66666666666669</v>
      </c>
      <c r="AP20" s="16" t="s">
        <v>1165</v>
      </c>
      <c r="AQ20" s="17">
        <f>IF(RUN_YEARS &gt; 2,(A1L229C2 + A1L229C5 + A1L229C8) / 3, 0)</f>
        <v>511</v>
      </c>
      <c r="AR20" s="16" t="s">
        <v>1166</v>
      </c>
      <c r="AS20" s="17">
        <f>(A1L229C19 + A1L229C20)</f>
        <v>904.66666666666674</v>
      </c>
      <c r="AT20" s="16" t="s">
        <v>1167</v>
      </c>
      <c r="AU20" s="17">
        <f>IF(RUN_YEARS &gt; 3,(A1L229C1 + A1L229C4 + A1L229C7 + A1L229C10) / 4, 0)</f>
        <v>372.25</v>
      </c>
      <c r="AV20" s="16" t="s">
        <v>1168</v>
      </c>
      <c r="AW20" s="17">
        <f>IF(RUN_YEARS &gt; 3,(A1L229C2 + A1L229C5 + A1L229C8 + A1L229C11) / 4, 0)</f>
        <v>466.5</v>
      </c>
      <c r="AX20" s="16" t="s">
        <v>1169</v>
      </c>
      <c r="AY20" s="17">
        <f>(A1L229C22 + A1L229C23)</f>
        <v>838.75</v>
      </c>
      <c r="AZ20" s="16" t="s">
        <v>1170</v>
      </c>
      <c r="BA20" s="17">
        <f>IF(RUN_YEARS &gt; 4,(A1L229C1 + A1L229C4 + A1L229C7 + A1L229C10 + A1L229C13) / 5, 0)</f>
        <v>395</v>
      </c>
      <c r="BB20" s="16" t="s">
        <v>1171</v>
      </c>
      <c r="BC20" s="17">
        <f>IF(RUN_YEARS &gt; 4,(A1L229C2 + A1L229C5 + A1L229C8 + A1L229C11 + A1L229C14) / 5, 0)</f>
        <v>473.4</v>
      </c>
      <c r="BD20" s="16" t="s">
        <v>1172</v>
      </c>
      <c r="BE20" s="17">
        <f>(A1L229C25 + A1L229C26)</f>
        <v>868.4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92208</v>
      </c>
      <c r="F21" s="16" t="s">
        <v>174</v>
      </c>
      <c r="G21" s="15">
        <v>85080</v>
      </c>
      <c r="H21" s="16" t="s">
        <v>1173</v>
      </c>
      <c r="I21" s="17">
        <f>(A1L230C1 + A1L230C2)</f>
        <v>177288</v>
      </c>
      <c r="J21" s="16" t="s">
        <v>175</v>
      </c>
      <c r="K21" s="15">
        <v>88254</v>
      </c>
      <c r="L21" s="16" t="s">
        <v>175</v>
      </c>
      <c r="M21" s="15">
        <v>83289</v>
      </c>
      <c r="N21" s="16" t="s">
        <v>1174</v>
      </c>
      <c r="O21" s="17">
        <f>(A1L230C4 + A1L230C5)</f>
        <v>171543</v>
      </c>
      <c r="P21" s="16" t="s">
        <v>176</v>
      </c>
      <c r="Q21" s="15">
        <v>95043</v>
      </c>
      <c r="R21" s="16" t="s">
        <v>176</v>
      </c>
      <c r="S21" s="15">
        <v>81569</v>
      </c>
      <c r="T21" s="16" t="s">
        <v>1175</v>
      </c>
      <c r="U21" s="17">
        <f>(A1L230C7 + A1L230C8)</f>
        <v>176612</v>
      </c>
      <c r="V21" s="16" t="s">
        <v>177</v>
      </c>
      <c r="W21" s="15">
        <v>85014</v>
      </c>
      <c r="X21" s="16" t="s">
        <v>177</v>
      </c>
      <c r="Y21" s="15">
        <v>82893</v>
      </c>
      <c r="Z21" s="16" t="s">
        <v>1176</v>
      </c>
      <c r="AA21" s="17">
        <f>(A1L230C10 + A1L230C11)</f>
        <v>167907</v>
      </c>
      <c r="AB21" s="16" t="s">
        <v>178</v>
      </c>
      <c r="AC21" s="15">
        <v>94340</v>
      </c>
      <c r="AD21" s="16" t="s">
        <v>178</v>
      </c>
      <c r="AE21" s="15">
        <v>93919</v>
      </c>
      <c r="AF21" s="16" t="s">
        <v>1177</v>
      </c>
      <c r="AG21" s="17">
        <f>(A1L230C13 + A1L230C14)</f>
        <v>188259</v>
      </c>
      <c r="AH21" s="16" t="s">
        <v>1178</v>
      </c>
      <c r="AI21" s="17">
        <f>IF(RUN_YEARS &gt; 1,(A1L230C1 + A1L230C4) / 2, 0)</f>
        <v>90231</v>
      </c>
      <c r="AJ21" s="16" t="s">
        <v>1179</v>
      </c>
      <c r="AK21" s="17">
        <f>IF(RUN_YEARS &gt; 1,(A1L230C2 + A1L230C5) / 2, 0)</f>
        <v>84184.5</v>
      </c>
      <c r="AL21" s="16" t="s">
        <v>1180</v>
      </c>
      <c r="AM21" s="17">
        <f>(A1L230C16 + A1L230C17)</f>
        <v>174415.5</v>
      </c>
      <c r="AN21" s="16" t="s">
        <v>1181</v>
      </c>
      <c r="AO21" s="17">
        <f>IF(RUN_YEARS &gt; 2,(A1L230C1 + A1L230C4 + A1L230C7) / 3, 0)</f>
        <v>91835</v>
      </c>
      <c r="AP21" s="16" t="s">
        <v>1182</v>
      </c>
      <c r="AQ21" s="17">
        <f>IF(RUN_YEARS &gt; 2,(A1L230C2 + A1L230C5 + A1L230C8) / 3, 0)</f>
        <v>83312.666666666672</v>
      </c>
      <c r="AR21" s="16" t="s">
        <v>1183</v>
      </c>
      <c r="AS21" s="17">
        <f>(A1L230C19 + A1L230C20)</f>
        <v>175147.66666666669</v>
      </c>
      <c r="AT21" s="16" t="s">
        <v>1184</v>
      </c>
      <c r="AU21" s="17">
        <f>IF(RUN_YEARS &gt; 3,(A1L230C1 + A1L230C4 + A1L230C7 + A1L230C10) / 4, 0)</f>
        <v>90129.75</v>
      </c>
      <c r="AV21" s="16" t="s">
        <v>1185</v>
      </c>
      <c r="AW21" s="17">
        <f>IF(RUN_YEARS &gt; 3,(A1L230C2 + A1L230C5 + A1L230C8 + A1L230C11) / 4, 0)</f>
        <v>83207.75</v>
      </c>
      <c r="AX21" s="16" t="s">
        <v>1186</v>
      </c>
      <c r="AY21" s="17">
        <f>(A1L230C22 + A1L230C23)</f>
        <v>173337.5</v>
      </c>
      <c r="AZ21" s="16" t="s">
        <v>1187</v>
      </c>
      <c r="BA21" s="17">
        <f>IF(RUN_YEARS &gt; 4,(A1L230C1 + A1L230C4 + A1L230C7 + A1L230C10 + A1L230C13) / 5, 0)</f>
        <v>90971.8</v>
      </c>
      <c r="BB21" s="16" t="s">
        <v>1188</v>
      </c>
      <c r="BC21" s="17">
        <f>IF(RUN_YEARS &gt; 4,(A1L230C2 + A1L230C5 + A1L230C8 + A1L230C11 + A1L230C14) / 5, 0)</f>
        <v>85350</v>
      </c>
      <c r="BD21" s="16" t="s">
        <v>1189</v>
      </c>
      <c r="BE21" s="17">
        <f>(A1L230C25 + A1L230C26)</f>
        <v>176321.8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222112</v>
      </c>
      <c r="F22" s="16" t="s">
        <v>174</v>
      </c>
      <c r="G22" s="15">
        <v>225898</v>
      </c>
      <c r="H22" s="16" t="s">
        <v>1190</v>
      </c>
      <c r="I22" s="17">
        <f>(A1L231C1 + A1L231C2)</f>
        <v>448010</v>
      </c>
      <c r="J22" s="16" t="s">
        <v>175</v>
      </c>
      <c r="K22" s="15">
        <v>234665</v>
      </c>
      <c r="L22" s="16" t="s">
        <v>175</v>
      </c>
      <c r="M22" s="15">
        <v>238890</v>
      </c>
      <c r="N22" s="16" t="s">
        <v>1191</v>
      </c>
      <c r="O22" s="17">
        <f>(A1L231C4 + A1L231C5)</f>
        <v>473555</v>
      </c>
      <c r="P22" s="16" t="s">
        <v>176</v>
      </c>
      <c r="Q22" s="15">
        <v>239395</v>
      </c>
      <c r="R22" s="16" t="s">
        <v>176</v>
      </c>
      <c r="S22" s="15">
        <v>243800</v>
      </c>
      <c r="T22" s="16" t="s">
        <v>1192</v>
      </c>
      <c r="U22" s="17">
        <f>(A1L231C7 + A1L231C8)</f>
        <v>483195</v>
      </c>
      <c r="V22" s="16" t="s">
        <v>177</v>
      </c>
      <c r="W22" s="15">
        <v>229164</v>
      </c>
      <c r="X22" s="16" t="s">
        <v>177</v>
      </c>
      <c r="Y22" s="15">
        <v>235386</v>
      </c>
      <c r="Z22" s="16" t="s">
        <v>1193</v>
      </c>
      <c r="AA22" s="17">
        <f>(A1L231C10 + A1L231C11)</f>
        <v>464550</v>
      </c>
      <c r="AB22" s="16" t="s">
        <v>178</v>
      </c>
      <c r="AC22" s="15">
        <v>241349</v>
      </c>
      <c r="AD22" s="16" t="s">
        <v>178</v>
      </c>
      <c r="AE22" s="15">
        <v>246069</v>
      </c>
      <c r="AF22" s="16" t="s">
        <v>1194</v>
      </c>
      <c r="AG22" s="17">
        <f>(A1L231C13 + A1L231C14)</f>
        <v>487418</v>
      </c>
      <c r="AH22" s="16" t="s">
        <v>1195</v>
      </c>
      <c r="AI22" s="17">
        <f>IF(RUN_YEARS &gt; 1,(A1L231C1 + A1L231C4) / 2, 0)</f>
        <v>228388.5</v>
      </c>
      <c r="AJ22" s="16" t="s">
        <v>1196</v>
      </c>
      <c r="AK22" s="17">
        <f>IF(RUN_YEARS &gt; 1,(A1L231C2 + A1L231C5) / 2, 0)</f>
        <v>232394</v>
      </c>
      <c r="AL22" s="16" t="s">
        <v>1197</v>
      </c>
      <c r="AM22" s="17">
        <f>(A1L231C16 + A1L231C17)</f>
        <v>460782.5</v>
      </c>
      <c r="AN22" s="16" t="s">
        <v>1198</v>
      </c>
      <c r="AO22" s="17">
        <f>IF(RUN_YEARS &gt; 2,(A1L231C1 + A1L231C4 + A1L231C7) / 3, 0)</f>
        <v>232057.33333333334</v>
      </c>
      <c r="AP22" s="16" t="s">
        <v>1199</v>
      </c>
      <c r="AQ22" s="17">
        <f>IF(RUN_YEARS &gt; 2,(A1L231C2 + A1L231C5 + A1L231C8) / 3, 0)</f>
        <v>236196</v>
      </c>
      <c r="AR22" s="16" t="s">
        <v>1200</v>
      </c>
      <c r="AS22" s="17">
        <f>(A1L231C19 + A1L231C20)</f>
        <v>468253.33333333337</v>
      </c>
      <c r="AT22" s="16" t="s">
        <v>1201</v>
      </c>
      <c r="AU22" s="17">
        <f>IF(RUN_YEARS &gt; 3,(A1L231C1 + A1L231C4 + A1L231C7 + A1L231C10) / 4, 0)</f>
        <v>231334</v>
      </c>
      <c r="AV22" s="16" t="s">
        <v>1202</v>
      </c>
      <c r="AW22" s="17">
        <f>IF(RUN_YEARS &gt; 3,(A1L231C2 + A1L231C5 + A1L231C8 + A1L231C11) / 4, 0)</f>
        <v>235993.5</v>
      </c>
      <c r="AX22" s="16" t="s">
        <v>1203</v>
      </c>
      <c r="AY22" s="17">
        <f>(A1L231C22 + A1L231C23)</f>
        <v>467327.5</v>
      </c>
      <c r="AZ22" s="16" t="s">
        <v>1204</v>
      </c>
      <c r="BA22" s="17">
        <f>IF(RUN_YEARS &gt; 4,(A1L231C1 + A1L231C4 + A1L231C7 + A1L231C10 + A1L231C13) / 5, 0)</f>
        <v>233337</v>
      </c>
      <c r="BB22" s="16" t="s">
        <v>1205</v>
      </c>
      <c r="BC22" s="17">
        <f>IF(RUN_YEARS &gt; 4,(A1L231C2 + A1L231C5 + A1L231C8 + A1L231C11 + A1L231C14) / 5, 0)</f>
        <v>238008.6</v>
      </c>
      <c r="BD22" s="16" t="s">
        <v>1206</v>
      </c>
      <c r="BE22" s="17">
        <f>(A1L231C25 + A1L231C26)</f>
        <v>471345.6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656862</v>
      </c>
      <c r="F23" s="16" t="s">
        <v>174</v>
      </c>
      <c r="G23" s="15">
        <v>676436</v>
      </c>
      <c r="H23" s="16" t="s">
        <v>1207</v>
      </c>
      <c r="I23" s="17">
        <f>(A1L232C1 + A1L232C2)</f>
        <v>1333298</v>
      </c>
      <c r="J23" s="16" t="s">
        <v>175</v>
      </c>
      <c r="K23" s="15">
        <v>673551</v>
      </c>
      <c r="L23" s="16" t="s">
        <v>175</v>
      </c>
      <c r="M23" s="15">
        <v>694406</v>
      </c>
      <c r="N23" s="16" t="s">
        <v>1208</v>
      </c>
      <c r="O23" s="17">
        <f>(A1L232C4 + A1L232C5)</f>
        <v>1367957</v>
      </c>
      <c r="P23" s="16" t="s">
        <v>176</v>
      </c>
      <c r="Q23" s="15">
        <v>651298</v>
      </c>
      <c r="R23" s="16" t="s">
        <v>176</v>
      </c>
      <c r="S23" s="15">
        <v>662451</v>
      </c>
      <c r="T23" s="16" t="s">
        <v>1209</v>
      </c>
      <c r="U23" s="17">
        <f>(A1L232C7 + A1L232C8)</f>
        <v>1313749</v>
      </c>
      <c r="V23" s="16" t="s">
        <v>177</v>
      </c>
      <c r="W23" s="15">
        <v>651565</v>
      </c>
      <c r="X23" s="16" t="s">
        <v>177</v>
      </c>
      <c r="Y23" s="15">
        <v>668512</v>
      </c>
      <c r="Z23" s="16" t="s">
        <v>1210</v>
      </c>
      <c r="AA23" s="17">
        <f>(A1L232C10 + A1L232C11)</f>
        <v>1320077</v>
      </c>
      <c r="AB23" s="16" t="s">
        <v>178</v>
      </c>
      <c r="AC23" s="15">
        <v>715750</v>
      </c>
      <c r="AD23" s="16" t="s">
        <v>178</v>
      </c>
      <c r="AE23" s="15">
        <v>732478</v>
      </c>
      <c r="AF23" s="16" t="s">
        <v>1211</v>
      </c>
      <c r="AG23" s="17">
        <f>(A1L232C13 + A1L232C14)</f>
        <v>1448228</v>
      </c>
      <c r="AH23" s="16" t="s">
        <v>1212</v>
      </c>
      <c r="AI23" s="17">
        <f>IF(RUN_YEARS &gt; 1,(A1L232C1 + A1L232C4) / 2, 0)</f>
        <v>665206.5</v>
      </c>
      <c r="AJ23" s="16" t="s">
        <v>1213</v>
      </c>
      <c r="AK23" s="17">
        <f>IF(RUN_YEARS &gt; 1,(A1L232C2 + A1L232C5) / 2, 0)</f>
        <v>685421</v>
      </c>
      <c r="AL23" s="16" t="s">
        <v>1214</v>
      </c>
      <c r="AM23" s="17">
        <f>(A1L232C16 + A1L232C17)</f>
        <v>1350627.5</v>
      </c>
      <c r="AN23" s="16" t="s">
        <v>1215</v>
      </c>
      <c r="AO23" s="17">
        <f>IF(RUN_YEARS &gt; 2,(A1L232C1 + A1L232C4 + A1L232C7) / 3, 0)</f>
        <v>660570.33333333337</v>
      </c>
      <c r="AP23" s="16" t="s">
        <v>1216</v>
      </c>
      <c r="AQ23" s="17">
        <f>IF(RUN_YEARS &gt; 2,(A1L232C2 + A1L232C5 + A1L232C8) / 3, 0)</f>
        <v>677764.33333333337</v>
      </c>
      <c r="AR23" s="16" t="s">
        <v>1217</v>
      </c>
      <c r="AS23" s="17">
        <f>(A1L232C19 + A1L232C20)</f>
        <v>1338334.6666666667</v>
      </c>
      <c r="AT23" s="16" t="s">
        <v>1218</v>
      </c>
      <c r="AU23" s="17">
        <f>IF(RUN_YEARS &gt; 3,(A1L232C1 + A1L232C4 + A1L232C7 + A1L232C10) / 4, 0)</f>
        <v>658319</v>
      </c>
      <c r="AV23" s="16" t="s">
        <v>1219</v>
      </c>
      <c r="AW23" s="17">
        <f>IF(RUN_YEARS &gt; 3,(A1L232C2 + A1L232C5 + A1L232C8 + A1L232C11) / 4, 0)</f>
        <v>675451.25</v>
      </c>
      <c r="AX23" s="16" t="s">
        <v>1220</v>
      </c>
      <c r="AY23" s="17">
        <f>(A1L232C22 + A1L232C23)</f>
        <v>1333770.25</v>
      </c>
      <c r="AZ23" s="16" t="s">
        <v>1221</v>
      </c>
      <c r="BA23" s="17">
        <f>IF(RUN_YEARS &gt; 4,(A1L232C1 + A1L232C4 + A1L232C7 + A1L232C10 + A1L232C13) / 5, 0)</f>
        <v>669805.19999999995</v>
      </c>
      <c r="BB23" s="16" t="s">
        <v>1222</v>
      </c>
      <c r="BC23" s="17">
        <f>IF(RUN_YEARS &gt; 4,(A1L232C2 + A1L232C5 + A1L232C8 + A1L232C11 + A1L232C14) / 5, 0)</f>
        <v>686856.6</v>
      </c>
      <c r="BD23" s="16" t="s">
        <v>1223</v>
      </c>
      <c r="BE23" s="17">
        <f>(A1L232C25 + A1L232C26)</f>
        <v>1356661.7999999998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25714</v>
      </c>
      <c r="F24" s="16" t="s">
        <v>174</v>
      </c>
      <c r="G24" s="15">
        <v>23092</v>
      </c>
      <c r="H24" s="16" t="s">
        <v>1224</v>
      </c>
      <c r="I24" s="17">
        <f>(A1L233C1 + A1L233C2)</f>
        <v>48806</v>
      </c>
      <c r="J24" s="16" t="s">
        <v>175</v>
      </c>
      <c r="K24" s="15">
        <v>26364</v>
      </c>
      <c r="L24" s="16" t="s">
        <v>175</v>
      </c>
      <c r="M24" s="15">
        <v>24274</v>
      </c>
      <c r="N24" s="16" t="s">
        <v>1225</v>
      </c>
      <c r="O24" s="17">
        <f>(A1L233C4 + A1L233C5)</f>
        <v>50638</v>
      </c>
      <c r="P24" s="16" t="s">
        <v>176</v>
      </c>
      <c r="Q24" s="15">
        <v>22556</v>
      </c>
      <c r="R24" s="16" t="s">
        <v>176</v>
      </c>
      <c r="S24" s="15">
        <v>20582</v>
      </c>
      <c r="T24" s="16" t="s">
        <v>1226</v>
      </c>
      <c r="U24" s="17">
        <f>(A1L233C7 + A1L233C8)</f>
        <v>43138</v>
      </c>
      <c r="V24" s="16" t="s">
        <v>177</v>
      </c>
      <c r="W24" s="15">
        <v>16877</v>
      </c>
      <c r="X24" s="16" t="s">
        <v>177</v>
      </c>
      <c r="Y24" s="15">
        <v>12583</v>
      </c>
      <c r="Z24" s="16" t="s">
        <v>1227</v>
      </c>
      <c r="AA24" s="17">
        <f>(A1L233C10 + A1L233C11)</f>
        <v>29460</v>
      </c>
      <c r="AB24" s="16" t="s">
        <v>178</v>
      </c>
      <c r="AC24" s="15">
        <v>125917</v>
      </c>
      <c r="AD24" s="16" t="s">
        <v>178</v>
      </c>
      <c r="AE24" s="15">
        <v>59384</v>
      </c>
      <c r="AF24" s="16" t="s">
        <v>1228</v>
      </c>
      <c r="AG24" s="17">
        <f>(A1L233C13 + A1L233C14)</f>
        <v>185301</v>
      </c>
      <c r="AH24" s="16" t="s">
        <v>1229</v>
      </c>
      <c r="AI24" s="17">
        <f>IF(RUN_YEARS &gt; 1,(A1L233C1 + A1L233C4) / 2, 0)</f>
        <v>26039</v>
      </c>
      <c r="AJ24" s="16" t="s">
        <v>1230</v>
      </c>
      <c r="AK24" s="17">
        <f>IF(RUN_YEARS &gt; 1,(A1L233C2 + A1L233C5) / 2, 0)</f>
        <v>23683</v>
      </c>
      <c r="AL24" s="16" t="s">
        <v>1231</v>
      </c>
      <c r="AM24" s="17">
        <f>(A1L233C16 + A1L233C17)</f>
        <v>49722</v>
      </c>
      <c r="AN24" s="16" t="s">
        <v>1232</v>
      </c>
      <c r="AO24" s="17">
        <f>IF(RUN_YEARS &gt; 2,(A1L233C1 + A1L233C4 + A1L233C7) / 3, 0)</f>
        <v>24878</v>
      </c>
      <c r="AP24" s="16" t="s">
        <v>1233</v>
      </c>
      <c r="AQ24" s="17">
        <f>IF(RUN_YEARS &gt; 2,(A1L233C2 + A1L233C5 + A1L233C8) / 3, 0)</f>
        <v>22649.333333333332</v>
      </c>
      <c r="AR24" s="16" t="s">
        <v>1234</v>
      </c>
      <c r="AS24" s="17">
        <f>(A1L233C19 + A1L233C20)</f>
        <v>47527.333333333328</v>
      </c>
      <c r="AT24" s="16" t="s">
        <v>1235</v>
      </c>
      <c r="AU24" s="17">
        <f>IF(RUN_YEARS &gt; 3,(A1L233C1 + A1L233C4 + A1L233C7 + A1L233C10) / 4, 0)</f>
        <v>22877.75</v>
      </c>
      <c r="AV24" s="16" t="s">
        <v>1236</v>
      </c>
      <c r="AW24" s="17">
        <f>IF(RUN_YEARS &gt; 3,(A1L233C2 + A1L233C5 + A1L233C8 + A1L233C11) / 4, 0)</f>
        <v>20132.75</v>
      </c>
      <c r="AX24" s="16" t="s">
        <v>1237</v>
      </c>
      <c r="AY24" s="17">
        <f>(A1L233C22 + A1L233C23)</f>
        <v>43010.5</v>
      </c>
      <c r="AZ24" s="16" t="s">
        <v>1238</v>
      </c>
      <c r="BA24" s="17">
        <f>IF(RUN_YEARS &gt; 4,(A1L233C1 + A1L233C4 + A1L233C7 + A1L233C10 + A1L233C13) / 5, 0)</f>
        <v>43485.599999999999</v>
      </c>
      <c r="BB24" s="16" t="s">
        <v>1239</v>
      </c>
      <c r="BC24" s="17">
        <f>IF(RUN_YEARS &gt; 4,(A1L233C2 + A1L233C5 + A1L233C8 + A1L233C11 + A1L233C14) / 5, 0)</f>
        <v>27983</v>
      </c>
      <c r="BD24" s="16" t="s">
        <v>1240</v>
      </c>
      <c r="BE24" s="17">
        <f>(A1L233C25 + A1L233C26)</f>
        <v>71468.600000000006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904688</v>
      </c>
      <c r="F25" s="16" t="s">
        <v>1242</v>
      </c>
      <c r="G25" s="17">
        <f>(A1L231C2 + A1L232C2 + A1L233C2)</f>
        <v>925426</v>
      </c>
      <c r="H25" s="16" t="s">
        <v>1243</v>
      </c>
      <c r="I25" s="17">
        <f>(A1L234C1 + A1L234C2)</f>
        <v>1830114</v>
      </c>
      <c r="J25" s="16" t="s">
        <v>1244</v>
      </c>
      <c r="K25" s="17">
        <f>(A1L231C4 + A1L232C4 + A1L233C4)</f>
        <v>934580</v>
      </c>
      <c r="L25" s="16" t="s">
        <v>1245</v>
      </c>
      <c r="M25" s="17">
        <f>(A1L231C5 + A1L232C5 + A1L233C5)</f>
        <v>957570</v>
      </c>
      <c r="N25" s="16" t="s">
        <v>1246</v>
      </c>
      <c r="O25" s="17">
        <f>(A1L234C4 + A1L234C5)</f>
        <v>1892150</v>
      </c>
      <c r="P25" s="16" t="s">
        <v>1247</v>
      </c>
      <c r="Q25" s="17">
        <f>(A1L231C7 + A1L232C7 + A1L233C7)</f>
        <v>913249</v>
      </c>
      <c r="R25" s="16" t="s">
        <v>1248</v>
      </c>
      <c r="S25" s="17">
        <f>(A1L231C8 + A1L232C8 + A1L233C8)</f>
        <v>926833</v>
      </c>
      <c r="T25" s="16" t="s">
        <v>1249</v>
      </c>
      <c r="U25" s="17">
        <f>(A1L234C7 + A1L234C8)</f>
        <v>1840082</v>
      </c>
      <c r="V25" s="16" t="s">
        <v>1250</v>
      </c>
      <c r="W25" s="17">
        <f>(A1L231C10 + A1L232C10 + A1L233C10)</f>
        <v>897606</v>
      </c>
      <c r="X25" s="16" t="s">
        <v>1251</v>
      </c>
      <c r="Y25" s="17">
        <f>(A1L231C11 + A1L232C11 + A1L233C11)</f>
        <v>916481</v>
      </c>
      <c r="Z25" s="16" t="s">
        <v>1252</v>
      </c>
      <c r="AA25" s="17">
        <f>(A1L234C10 + A1L234C11)</f>
        <v>1814087</v>
      </c>
      <c r="AB25" s="16" t="s">
        <v>1253</v>
      </c>
      <c r="AC25" s="17">
        <f>(A1L231C13 + A1L232C13 + A1L233C13)</f>
        <v>1083016</v>
      </c>
      <c r="AD25" s="16" t="s">
        <v>1254</v>
      </c>
      <c r="AE25" s="17">
        <f>(A1L231C14 + A1L232C14 + A1L233C14)</f>
        <v>1037931</v>
      </c>
      <c r="AF25" s="16" t="s">
        <v>1255</v>
      </c>
      <c r="AG25" s="17">
        <f>(A1L234C13 + A1L234C14)</f>
        <v>2120947</v>
      </c>
      <c r="AH25" s="16" t="s">
        <v>1256</v>
      </c>
      <c r="AI25" s="17">
        <f>IF(RUN_YEARS &gt; 1,(A1L234C1 + A1L234C4) / 2, 0)</f>
        <v>919634</v>
      </c>
      <c r="AJ25" s="16" t="s">
        <v>1257</v>
      </c>
      <c r="AK25" s="17">
        <f>IF(RUN_YEARS &gt; 1,(A1L234C2 + A1L234C5) / 2, 0)</f>
        <v>941498</v>
      </c>
      <c r="AL25" s="16" t="s">
        <v>1258</v>
      </c>
      <c r="AM25" s="17">
        <f>(A1L234C16 + A1L234C17)</f>
        <v>1861132</v>
      </c>
      <c r="AN25" s="16" t="s">
        <v>1259</v>
      </c>
      <c r="AO25" s="17">
        <f>IF(RUN_YEARS &gt; 2,(A1L234C1 + A1L234C4 + A1L234C7) / 3, 0)</f>
        <v>917505.66666666663</v>
      </c>
      <c r="AP25" s="16" t="s">
        <v>1260</v>
      </c>
      <c r="AQ25" s="17">
        <f>IF(RUN_YEARS &gt; 2,(A1L234C2 + A1L234C5 + A1L234C8) / 3, 0)</f>
        <v>936609.66666666663</v>
      </c>
      <c r="AR25" s="16" t="s">
        <v>1261</v>
      </c>
      <c r="AS25" s="17">
        <f>(A1L234C19 + A1L234C20)</f>
        <v>1854115.3333333333</v>
      </c>
      <c r="AT25" s="16" t="s">
        <v>1262</v>
      </c>
      <c r="AU25" s="17">
        <f>IF(RUN_YEARS &gt; 3,(A1L234C1 + A1L234C4 + A1L234C7 + A1L234C10) / 4, 0)</f>
        <v>912530.75</v>
      </c>
      <c r="AV25" s="16" t="s">
        <v>1263</v>
      </c>
      <c r="AW25" s="17">
        <f>IF(RUN_YEARS &gt; 3,(A1L234C2 + A1L234C5 + A1L234C8 + A1L234C11) / 4, 0)</f>
        <v>931577.5</v>
      </c>
      <c r="AX25" s="16" t="s">
        <v>1264</v>
      </c>
      <c r="AY25" s="17">
        <f>(A1L234C22 + A1L234C23)</f>
        <v>1844108.25</v>
      </c>
      <c r="AZ25" s="16" t="s">
        <v>1265</v>
      </c>
      <c r="BA25" s="17">
        <f>IF(RUN_YEARS &gt; 4,(A1L234C1 + A1L234C4 + A1L234C7 + A1L234C10 + A1L234C13) / 5, 0)</f>
        <v>946627.8</v>
      </c>
      <c r="BB25" s="16" t="s">
        <v>1266</v>
      </c>
      <c r="BC25" s="17">
        <f>IF(RUN_YEARS &gt; 4,(A1L234C2 + A1L234C5 + A1L234C8 + A1L234C11 + A1L234C14) / 5, 0)</f>
        <v>952848.2</v>
      </c>
      <c r="BD25" s="16" t="s">
        <v>1267</v>
      </c>
      <c r="BE25" s="17">
        <f>(A1L234C25 + A1L234C26)</f>
        <v>1899476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3909638</v>
      </c>
      <c r="F26" s="16" t="s">
        <v>174</v>
      </c>
      <c r="G26" s="15">
        <v>2890017</v>
      </c>
      <c r="H26" s="16" t="s">
        <v>1268</v>
      </c>
      <c r="I26" s="17">
        <f>(A1L235C1 + A1L235C2)</f>
        <v>6799655</v>
      </c>
      <c r="J26" s="16" t="s">
        <v>175</v>
      </c>
      <c r="K26" s="15">
        <v>3923026</v>
      </c>
      <c r="L26" s="16" t="s">
        <v>175</v>
      </c>
      <c r="M26" s="15">
        <v>2861913</v>
      </c>
      <c r="N26" s="16" t="s">
        <v>1269</v>
      </c>
      <c r="O26" s="17">
        <f>(A1L235C4 + A1L235C5)</f>
        <v>6784939</v>
      </c>
      <c r="P26" s="16" t="s">
        <v>176</v>
      </c>
      <c r="Q26" s="15">
        <v>3863961</v>
      </c>
      <c r="R26" s="16" t="s">
        <v>176</v>
      </c>
      <c r="S26" s="15">
        <v>2796320</v>
      </c>
      <c r="T26" s="16" t="s">
        <v>1270</v>
      </c>
      <c r="U26" s="17">
        <f>(A1L235C7 + A1L235C8)</f>
        <v>6660281</v>
      </c>
      <c r="V26" s="16" t="s">
        <v>177</v>
      </c>
      <c r="W26" s="15">
        <v>3762528</v>
      </c>
      <c r="X26" s="16" t="s">
        <v>177</v>
      </c>
      <c r="Y26" s="15">
        <v>2673675</v>
      </c>
      <c r="Z26" s="16" t="s">
        <v>1271</v>
      </c>
      <c r="AA26" s="17">
        <f>(A1L235C10 + A1L235C11)</f>
        <v>6436203</v>
      </c>
      <c r="AB26" s="16" t="s">
        <v>178</v>
      </c>
      <c r="AC26" s="15">
        <v>4236903</v>
      </c>
      <c r="AD26" s="16" t="s">
        <v>178</v>
      </c>
      <c r="AE26" s="15">
        <v>3085889</v>
      </c>
      <c r="AF26" s="16" t="s">
        <v>1272</v>
      </c>
      <c r="AG26" s="17">
        <f>(A1L235C13 + A1L235C14)</f>
        <v>7322792</v>
      </c>
      <c r="AH26" s="16" t="s">
        <v>1273</v>
      </c>
      <c r="AI26" s="17">
        <f>IF(RUN_YEARS &gt; 1,(A1L235C1 + A1L235C4) / 2, 0)</f>
        <v>3916332</v>
      </c>
      <c r="AJ26" s="16" t="s">
        <v>1274</v>
      </c>
      <c r="AK26" s="17">
        <f>IF(RUN_YEARS &gt; 1,(A1L235C2 + A1L235C5) / 2, 0)</f>
        <v>2875965</v>
      </c>
      <c r="AL26" s="16" t="s">
        <v>1275</v>
      </c>
      <c r="AM26" s="17">
        <f>(A1L235C16 + A1L235C17)</f>
        <v>6792297</v>
      </c>
      <c r="AN26" s="16" t="s">
        <v>1276</v>
      </c>
      <c r="AO26" s="17">
        <f>IF(RUN_YEARS &gt; 2,(A1L235C1 + A1L235C4 + A1L235C7) / 3, 0)</f>
        <v>3898875</v>
      </c>
      <c r="AP26" s="16" t="s">
        <v>1277</v>
      </c>
      <c r="AQ26" s="17">
        <f>IF(RUN_YEARS &gt; 2,(A1L235C2 + A1L235C5 + A1L235C8) / 3, 0)</f>
        <v>2849416.6666666665</v>
      </c>
      <c r="AR26" s="16" t="s">
        <v>1278</v>
      </c>
      <c r="AS26" s="17">
        <f>(A1L235C19 + A1L235C20)</f>
        <v>6748291.666666666</v>
      </c>
      <c r="AT26" s="16" t="s">
        <v>1279</v>
      </c>
      <c r="AU26" s="17">
        <f>IF(RUN_YEARS &gt; 3,(A1L235C1 + A1L235C4 + A1L235C7 + A1L235C10) / 4, 0)</f>
        <v>3864788.25</v>
      </c>
      <c r="AV26" s="16" t="s">
        <v>1280</v>
      </c>
      <c r="AW26" s="17">
        <f>IF(RUN_YEARS &gt; 3,(A1L235C2 + A1L235C5 + A1L235C8 + A1L235C11) / 4, 0)</f>
        <v>2805481.25</v>
      </c>
      <c r="AX26" s="16" t="s">
        <v>1281</v>
      </c>
      <c r="AY26" s="17">
        <f>(A1L235C22 + A1L235C23)</f>
        <v>6670269.5</v>
      </c>
      <c r="AZ26" s="16" t="s">
        <v>1282</v>
      </c>
      <c r="BA26" s="17">
        <f>IF(RUN_YEARS &gt; 4,(A1L235C1 + A1L235C4 + A1L235C7 + A1L235C10 + A1L235C13) / 5, 0)</f>
        <v>3939211.2</v>
      </c>
      <c r="BB26" s="16" t="s">
        <v>1283</v>
      </c>
      <c r="BC26" s="17">
        <f>IF(RUN_YEARS &gt; 4,(A1L235C2 + A1L235C5 + A1L235C8 + A1L235C11 + A1L235C14) / 5, 0)</f>
        <v>2861562.8</v>
      </c>
      <c r="BD26" s="16" t="s">
        <v>1284</v>
      </c>
      <c r="BE26" s="17">
        <f>(A1L235C25 + A1L235C26)</f>
        <v>6800774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5A9C3-8AF4-4554-B8D8-97A79FF83E7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43899</v>
      </c>
      <c r="F9" s="16" t="s">
        <v>1343</v>
      </c>
      <c r="G9" s="17">
        <f>(A1L202C2 + A1L218C2)</f>
        <v>43859</v>
      </c>
      <c r="H9" s="16" t="s">
        <v>1344</v>
      </c>
      <c r="I9" s="17">
        <f>(A1L237C1 + A1L237C2)</f>
        <v>87758</v>
      </c>
      <c r="J9" s="16" t="s">
        <v>1345</v>
      </c>
      <c r="K9" s="17">
        <f>(A1L202C4 + A1L218C4)</f>
        <v>52083</v>
      </c>
      <c r="L9" s="16" t="s">
        <v>1346</v>
      </c>
      <c r="M9" s="17">
        <f>(A1L202C5 + A1L218C5)</f>
        <v>47050</v>
      </c>
      <c r="N9" s="16" t="s">
        <v>1347</v>
      </c>
      <c r="O9" s="17">
        <f>(A1L237C4 + A1L237C5)</f>
        <v>99133</v>
      </c>
      <c r="P9" s="16" t="s">
        <v>1348</v>
      </c>
      <c r="Q9" s="17">
        <f>(A1L202C7 + A1L218C7)</f>
        <v>54618</v>
      </c>
      <c r="R9" s="16" t="s">
        <v>1349</v>
      </c>
      <c r="S9" s="17">
        <f>(A1L202C8 + A1L218C8)</f>
        <v>48604</v>
      </c>
      <c r="T9" s="16" t="s">
        <v>1350</v>
      </c>
      <c r="U9" s="17">
        <f>(A1L237C7 + A1L237C8)</f>
        <v>103222</v>
      </c>
      <c r="V9" s="16" t="s">
        <v>1351</v>
      </c>
      <c r="W9" s="17">
        <f>(A1L202C10 + A1L218C10)</f>
        <v>42259</v>
      </c>
      <c r="X9" s="16" t="s">
        <v>1352</v>
      </c>
      <c r="Y9" s="17">
        <f>(A1L202C11 + A1L218C11)</f>
        <v>39340</v>
      </c>
      <c r="Z9" s="16" t="s">
        <v>1353</v>
      </c>
      <c r="AA9" s="17">
        <f>(A1L237C10 + A1L237C11)</f>
        <v>81599</v>
      </c>
      <c r="AB9" s="16" t="s">
        <v>1354</v>
      </c>
      <c r="AC9" s="17">
        <f>(A1L202C13 + A1L218C13)</f>
        <v>41702</v>
      </c>
      <c r="AD9" s="16" t="s">
        <v>1355</v>
      </c>
      <c r="AE9" s="17">
        <f>(A1L202C14 + A1L218C14)</f>
        <v>39235</v>
      </c>
      <c r="AF9" s="16" t="s">
        <v>1356</v>
      </c>
      <c r="AG9" s="17">
        <f>(A1L237C13 + A1L237C14)</f>
        <v>80937</v>
      </c>
      <c r="AH9" s="16" t="s">
        <v>1357</v>
      </c>
      <c r="AI9" s="17">
        <f>IF(RUN_YEARS &gt; 1,(A1L237C1 + A1L237C4) / 2, 0)</f>
        <v>47991</v>
      </c>
      <c r="AJ9" s="16" t="s">
        <v>1358</v>
      </c>
      <c r="AK9" s="17">
        <f>IF(RUN_YEARS &gt; 1,(A1L237C2 + A1L237C5) / 2, 0)</f>
        <v>45454.5</v>
      </c>
      <c r="AL9" s="16" t="s">
        <v>1359</v>
      </c>
      <c r="AM9" s="17">
        <f>(A1L237C16 + A1L237C17)</f>
        <v>93445.5</v>
      </c>
      <c r="AN9" s="16" t="s">
        <v>1360</v>
      </c>
      <c r="AO9" s="17">
        <f>IF(RUN_YEARS &gt; 2,(A1L237C1 + A1L237C4 + A1L237C7) / 3, 0)</f>
        <v>50200</v>
      </c>
      <c r="AP9" s="16" t="s">
        <v>1361</v>
      </c>
      <c r="AQ9" s="17">
        <f>IF(RUN_YEARS &gt; 2,(A1L237C2 + A1L237C5 + A1L237C8) / 3, 0)</f>
        <v>46504.333333333336</v>
      </c>
      <c r="AR9" s="16" t="s">
        <v>1362</v>
      </c>
      <c r="AS9" s="17">
        <f>(A1L237C19 + A1L237C20)</f>
        <v>96704.333333333343</v>
      </c>
      <c r="AT9" s="16" t="s">
        <v>1363</v>
      </c>
      <c r="AU9" s="17">
        <f>IF(RUN_YEARS &gt; 3,(A1L237C1 + A1L237C4 + A1L237C7 + A1L237C10) / 4, 0)</f>
        <v>48214.75</v>
      </c>
      <c r="AV9" s="16" t="s">
        <v>1364</v>
      </c>
      <c r="AW9" s="17">
        <f>IF(RUN_YEARS &gt; 3,(A1L237C2 + A1L237C5 + A1L237C8 + A1L237C11) / 4, 0)</f>
        <v>44713.25</v>
      </c>
      <c r="AX9" s="16" t="s">
        <v>1365</v>
      </c>
      <c r="AY9" s="17">
        <f>(A1L237C22 + A1L237C23)</f>
        <v>92928</v>
      </c>
      <c r="AZ9" s="16" t="s">
        <v>1366</v>
      </c>
      <c r="BA9" s="17">
        <f>IF(RUN_YEARS &gt; 4,(A1L237C1 + A1L237C4 + A1L237C7 + A1L237C10 + A1L237C13) / 5, 0)</f>
        <v>46912.2</v>
      </c>
      <c r="BB9" s="16" t="s">
        <v>1367</v>
      </c>
      <c r="BC9" s="17">
        <f>IF(RUN_YEARS &gt; 4,(A1L237C2 + A1L237C5 + A1L237C8 + A1L237C11 + A1L237C14) / 5, 0)</f>
        <v>43617.599999999999</v>
      </c>
      <c r="BD9" s="16" t="s">
        <v>1368</v>
      </c>
      <c r="BE9" s="17">
        <f>(A1L237C25 + A1L237C26)</f>
        <v>90529.799999999988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308908</v>
      </c>
      <c r="F10" s="16" t="s">
        <v>1370</v>
      </c>
      <c r="G10" s="17">
        <f>(A1L203C2 + A1L219C2)</f>
        <v>265952</v>
      </c>
      <c r="H10" s="16" t="s">
        <v>1371</v>
      </c>
      <c r="I10" s="17">
        <f>(A1L238C1 + A1L238C2)</f>
        <v>574860</v>
      </c>
      <c r="J10" s="16" t="s">
        <v>1372</v>
      </c>
      <c r="K10" s="17">
        <f>(A1L203C4 + A1L219C4)</f>
        <v>319700</v>
      </c>
      <c r="L10" s="16" t="s">
        <v>1373</v>
      </c>
      <c r="M10" s="17">
        <f>(A1L203C5 + A1L219C5)</f>
        <v>277197</v>
      </c>
      <c r="N10" s="16" t="s">
        <v>1374</v>
      </c>
      <c r="O10" s="17">
        <f>(A1L238C4 + A1L238C5)</f>
        <v>596897</v>
      </c>
      <c r="P10" s="16" t="s">
        <v>1375</v>
      </c>
      <c r="Q10" s="17">
        <f>(A1L203C7 + A1L219C7)</f>
        <v>323875</v>
      </c>
      <c r="R10" s="16" t="s">
        <v>1376</v>
      </c>
      <c r="S10" s="17">
        <f>(A1L203C8 + A1L219C8)</f>
        <v>269803</v>
      </c>
      <c r="T10" s="16" t="s">
        <v>1377</v>
      </c>
      <c r="U10" s="17">
        <f>(A1L238C7 + A1L238C8)</f>
        <v>593678</v>
      </c>
      <c r="V10" s="16" t="s">
        <v>1378</v>
      </c>
      <c r="W10" s="17">
        <f>(A1L203C10 + A1L219C10)</f>
        <v>315629</v>
      </c>
      <c r="X10" s="16" t="s">
        <v>1379</v>
      </c>
      <c r="Y10" s="17">
        <f>(A1L203C11 + A1L219C11)</f>
        <v>271491</v>
      </c>
      <c r="Z10" s="16" t="s">
        <v>1380</v>
      </c>
      <c r="AA10" s="17">
        <f>(A1L238C10 + A1L238C11)</f>
        <v>587120</v>
      </c>
      <c r="AB10" s="16" t="s">
        <v>1381</v>
      </c>
      <c r="AC10" s="17">
        <f>(A1L203C13 + A1L219C13)</f>
        <v>345266</v>
      </c>
      <c r="AD10" s="16" t="s">
        <v>1382</v>
      </c>
      <c r="AE10" s="17">
        <f>(A1L203C14 + A1L219C14)</f>
        <v>304808</v>
      </c>
      <c r="AF10" s="16" t="s">
        <v>1383</v>
      </c>
      <c r="AG10" s="17">
        <f>(A1L238C13 + A1L238C14)</f>
        <v>650074</v>
      </c>
      <c r="AH10" s="16" t="s">
        <v>1384</v>
      </c>
      <c r="AI10" s="17">
        <f>IF(RUN_YEARS &gt; 1,(A1L238C1 + A1L238C4) / 2, 0)</f>
        <v>314304</v>
      </c>
      <c r="AJ10" s="16" t="s">
        <v>1385</v>
      </c>
      <c r="AK10" s="17">
        <f>IF(RUN_YEARS &gt; 1,(A1L238C2 + A1L238C5) / 2, 0)</f>
        <v>271574.5</v>
      </c>
      <c r="AL10" s="16" t="s">
        <v>1386</v>
      </c>
      <c r="AM10" s="17">
        <f>(A1L238C16 + A1L238C17)</f>
        <v>585878.5</v>
      </c>
      <c r="AN10" s="16" t="s">
        <v>1387</v>
      </c>
      <c r="AO10" s="17">
        <f>IF(RUN_YEARS &gt; 2,(A1L238C1 + A1L238C4 + A1L238C7) / 3, 0)</f>
        <v>317494.33333333331</v>
      </c>
      <c r="AP10" s="16" t="s">
        <v>1388</v>
      </c>
      <c r="AQ10" s="17">
        <f>IF(RUN_YEARS &gt; 2,(A1L238C2 + A1L238C5 + A1L238C8) / 3, 0)</f>
        <v>270984</v>
      </c>
      <c r="AR10" s="16" t="s">
        <v>1389</v>
      </c>
      <c r="AS10" s="17">
        <f>(A1L238C19 + A1L238C20)</f>
        <v>588478.33333333326</v>
      </c>
      <c r="AT10" s="16" t="s">
        <v>1390</v>
      </c>
      <c r="AU10" s="17">
        <f>IF(RUN_YEARS &gt; 3,(A1L238C1 + A1L238C4 + A1L238C7 + A1L238C10) / 4, 0)</f>
        <v>317028</v>
      </c>
      <c r="AV10" s="16" t="s">
        <v>1391</v>
      </c>
      <c r="AW10" s="17">
        <f>IF(RUN_YEARS &gt; 3,(A1L238C2 + A1L238C5 + A1L238C8 + A1L238C11) / 4, 0)</f>
        <v>271110.75</v>
      </c>
      <c r="AX10" s="16" t="s">
        <v>1392</v>
      </c>
      <c r="AY10" s="17">
        <f>(A1L238C22 + A1L238C23)</f>
        <v>588138.75</v>
      </c>
      <c r="AZ10" s="16" t="s">
        <v>1393</v>
      </c>
      <c r="BA10" s="17">
        <f>IF(RUN_YEARS &gt; 4,(A1L238C1 + A1L238C4 + A1L238C7 + A1L238C10 + A1L238C13) / 5, 0)</f>
        <v>322675.59999999998</v>
      </c>
      <c r="BB10" s="16" t="s">
        <v>1394</v>
      </c>
      <c r="BC10" s="17">
        <f>IF(RUN_YEARS &gt; 4,(A1L238C2 + A1L238C5 + A1L238C8 + A1L238C11 + A1L238C14) / 5, 0)</f>
        <v>277850.2</v>
      </c>
      <c r="BD10" s="16" t="s">
        <v>1395</v>
      </c>
      <c r="BE10" s="17">
        <f>(A1L238C25 + A1L238C26)</f>
        <v>600525.80000000005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488460</v>
      </c>
      <c r="F11" s="16" t="s">
        <v>1397</v>
      </c>
      <c r="G11" s="17">
        <f>(A1L204C2 + A1L220C2)</f>
        <v>467325</v>
      </c>
      <c r="H11" s="16" t="s">
        <v>1398</v>
      </c>
      <c r="I11" s="17">
        <f>(A1L239C1 + A1L239C2)</f>
        <v>955785</v>
      </c>
      <c r="J11" s="16" t="s">
        <v>1399</v>
      </c>
      <c r="K11" s="17">
        <f>(A1L204C4 + A1L220C4)</f>
        <v>450656</v>
      </c>
      <c r="L11" s="16" t="s">
        <v>1400</v>
      </c>
      <c r="M11" s="17">
        <f>(A1L204C5 + A1L220C5)</f>
        <v>428038</v>
      </c>
      <c r="N11" s="16" t="s">
        <v>1401</v>
      </c>
      <c r="O11" s="17">
        <f>(A1L239C4 + A1L239C5)</f>
        <v>878694</v>
      </c>
      <c r="P11" s="16" t="s">
        <v>1402</v>
      </c>
      <c r="Q11" s="17">
        <f>(A1L204C7 + A1L220C7)</f>
        <v>468789</v>
      </c>
      <c r="R11" s="16" t="s">
        <v>1403</v>
      </c>
      <c r="S11" s="17">
        <f>(A1L204C8 + A1L220C8)</f>
        <v>445308</v>
      </c>
      <c r="T11" s="16" t="s">
        <v>1404</v>
      </c>
      <c r="U11" s="17">
        <f>(A1L239C7 + A1L239C8)</f>
        <v>914097</v>
      </c>
      <c r="V11" s="16" t="s">
        <v>1405</v>
      </c>
      <c r="W11" s="17">
        <f>(A1L204C10 + A1L220C10)</f>
        <v>407068</v>
      </c>
      <c r="X11" s="16" t="s">
        <v>1406</v>
      </c>
      <c r="Y11" s="17">
        <f>(A1L204C11 + A1L220C11)</f>
        <v>387513</v>
      </c>
      <c r="Z11" s="16" t="s">
        <v>1407</v>
      </c>
      <c r="AA11" s="17">
        <f>(A1L239C10 + A1L239C11)</f>
        <v>794581</v>
      </c>
      <c r="AB11" s="16" t="s">
        <v>1408</v>
      </c>
      <c r="AC11" s="17">
        <f>(A1L204C13 + A1L220C13)</f>
        <v>514661</v>
      </c>
      <c r="AD11" s="16" t="s">
        <v>1409</v>
      </c>
      <c r="AE11" s="17">
        <f>(A1L204C14 + A1L220C14)</f>
        <v>491683</v>
      </c>
      <c r="AF11" s="16" t="s">
        <v>1410</v>
      </c>
      <c r="AG11" s="17">
        <f>(A1L239C13 + A1L239C14)</f>
        <v>1006344</v>
      </c>
      <c r="AH11" s="16" t="s">
        <v>1411</v>
      </c>
      <c r="AI11" s="17">
        <f>IF(RUN_YEARS &gt; 1,(A1L239C1 + A1L239C4) / 2, 0)</f>
        <v>469558</v>
      </c>
      <c r="AJ11" s="16" t="s">
        <v>1412</v>
      </c>
      <c r="AK11" s="17">
        <f>IF(RUN_YEARS &gt; 1,(A1L239C2 + A1L239C5) / 2, 0)</f>
        <v>447681.5</v>
      </c>
      <c r="AL11" s="16" t="s">
        <v>1413</v>
      </c>
      <c r="AM11" s="17">
        <f>(A1L239C16 + A1L239C17)</f>
        <v>917239.5</v>
      </c>
      <c r="AN11" s="16" t="s">
        <v>1414</v>
      </c>
      <c r="AO11" s="17">
        <f>IF(RUN_YEARS &gt; 2,(A1L239C1 + A1L239C4 + A1L239C7) / 3, 0)</f>
        <v>469301.66666666669</v>
      </c>
      <c r="AP11" s="16" t="s">
        <v>1415</v>
      </c>
      <c r="AQ11" s="17">
        <f>IF(RUN_YEARS &gt; 2,(A1L239C2 + A1L239C5 + A1L239C8) / 3, 0)</f>
        <v>446890.33333333331</v>
      </c>
      <c r="AR11" s="16" t="s">
        <v>1416</v>
      </c>
      <c r="AS11" s="17">
        <f>(A1L239C19 + A1L239C20)</f>
        <v>916192</v>
      </c>
      <c r="AT11" s="16" t="s">
        <v>1417</v>
      </c>
      <c r="AU11" s="17">
        <f>IF(RUN_YEARS &gt; 3,(A1L239C1 + A1L239C4 + A1L239C7 + A1L239C10) / 4, 0)</f>
        <v>453743.25</v>
      </c>
      <c r="AV11" s="16" t="s">
        <v>1418</v>
      </c>
      <c r="AW11" s="17">
        <f>IF(RUN_YEARS &gt; 3,(A1L239C2 + A1L239C5 + A1L239C8 + A1L239C11) / 4, 0)</f>
        <v>432046</v>
      </c>
      <c r="AX11" s="16" t="s">
        <v>1419</v>
      </c>
      <c r="AY11" s="17">
        <f>(A1L239C22 + A1L239C23)</f>
        <v>885789.25</v>
      </c>
      <c r="AZ11" s="16" t="s">
        <v>1420</v>
      </c>
      <c r="BA11" s="17">
        <f>IF(RUN_YEARS &gt; 4,(A1L239C1 + A1L239C4 + A1L239C7 + A1L239C10 + A1L239C13) / 5, 0)</f>
        <v>465926.8</v>
      </c>
      <c r="BB11" s="16" t="s">
        <v>1421</v>
      </c>
      <c r="BC11" s="17">
        <f>IF(RUN_YEARS &gt; 4,(A1L239C2 + A1L239C5 + A1L239C8 + A1L239C11 + A1L239C14) / 5, 0)</f>
        <v>443973.4</v>
      </c>
      <c r="BD11" s="16" t="s">
        <v>1422</v>
      </c>
      <c r="BE11" s="17">
        <f>(A1L239C25 + A1L239C26)</f>
        <v>909900.2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168025</v>
      </c>
      <c r="F12" s="16" t="s">
        <v>1424</v>
      </c>
      <c r="G12" s="17">
        <f>(A1L205C2 + A1L221C2)</f>
        <v>160311</v>
      </c>
      <c r="H12" s="16" t="s">
        <v>1425</v>
      </c>
      <c r="I12" s="17">
        <f>(A1L240C1 + A1L240C2)</f>
        <v>328336</v>
      </c>
      <c r="J12" s="16" t="s">
        <v>1426</v>
      </c>
      <c r="K12" s="17">
        <f>(A1L205C4 + A1L221C4)</f>
        <v>166811</v>
      </c>
      <c r="L12" s="16" t="s">
        <v>1427</v>
      </c>
      <c r="M12" s="17">
        <f>(A1L205C5 + A1L221C5)</f>
        <v>155206</v>
      </c>
      <c r="N12" s="16" t="s">
        <v>1428</v>
      </c>
      <c r="O12" s="17">
        <f>(A1L240C4 + A1L240C5)</f>
        <v>322017</v>
      </c>
      <c r="P12" s="16" t="s">
        <v>1429</v>
      </c>
      <c r="Q12" s="17">
        <f>(A1L205C7 + A1L221C7)</f>
        <v>180499</v>
      </c>
      <c r="R12" s="16" t="s">
        <v>1430</v>
      </c>
      <c r="S12" s="17">
        <f>(A1L205C8 + A1L221C8)</f>
        <v>157881</v>
      </c>
      <c r="T12" s="16" t="s">
        <v>1431</v>
      </c>
      <c r="U12" s="17">
        <f>(A1L240C7 + A1L240C8)</f>
        <v>338380</v>
      </c>
      <c r="V12" s="16" t="s">
        <v>1432</v>
      </c>
      <c r="W12" s="17">
        <f>(A1L205C10 + A1L221C10)</f>
        <v>148799</v>
      </c>
      <c r="X12" s="16" t="s">
        <v>1433</v>
      </c>
      <c r="Y12" s="17">
        <f>(A1L205C11 + A1L221C11)</f>
        <v>144516</v>
      </c>
      <c r="Z12" s="16" t="s">
        <v>1434</v>
      </c>
      <c r="AA12" s="17">
        <f>(A1L240C10 + A1L240C11)</f>
        <v>293315</v>
      </c>
      <c r="AB12" s="16" t="s">
        <v>1435</v>
      </c>
      <c r="AC12" s="17">
        <f>(A1L205C13 + A1L221C13)</f>
        <v>170991</v>
      </c>
      <c r="AD12" s="16" t="s">
        <v>1436</v>
      </c>
      <c r="AE12" s="17">
        <f>(A1L205C14 + A1L221C14)</f>
        <v>161816</v>
      </c>
      <c r="AF12" s="16" t="s">
        <v>1437</v>
      </c>
      <c r="AG12" s="17">
        <f>(A1L240C13 + A1L240C14)</f>
        <v>332807</v>
      </c>
      <c r="AH12" s="16" t="s">
        <v>1438</v>
      </c>
      <c r="AI12" s="17">
        <f>IF(RUN_YEARS &gt; 1,(A1L240C1 + A1L240C4) / 2, 0)</f>
        <v>167418</v>
      </c>
      <c r="AJ12" s="16" t="s">
        <v>1439</v>
      </c>
      <c r="AK12" s="17">
        <f>IF(RUN_YEARS &gt; 1,(A1L240C2 + A1L240C5) / 2, 0)</f>
        <v>157758.5</v>
      </c>
      <c r="AL12" s="16" t="s">
        <v>1440</v>
      </c>
      <c r="AM12" s="17">
        <f>(A1L240C16 + A1L240C17)</f>
        <v>325176.5</v>
      </c>
      <c r="AN12" s="16" t="s">
        <v>1441</v>
      </c>
      <c r="AO12" s="17">
        <f>IF(RUN_YEARS &gt; 2,(A1L240C1 + A1L240C4 + A1L240C7) / 3, 0)</f>
        <v>171778.33333333334</v>
      </c>
      <c r="AP12" s="16" t="s">
        <v>1442</v>
      </c>
      <c r="AQ12" s="17">
        <f>IF(RUN_YEARS &gt; 2,(A1L240C2 + A1L240C5 + A1L240C8) / 3, 0)</f>
        <v>157799.33333333334</v>
      </c>
      <c r="AR12" s="16" t="s">
        <v>1443</v>
      </c>
      <c r="AS12" s="17">
        <f>(A1L240C19 + A1L240C20)</f>
        <v>329577.66666666669</v>
      </c>
      <c r="AT12" s="16" t="s">
        <v>1444</v>
      </c>
      <c r="AU12" s="17">
        <f>IF(RUN_YEARS &gt; 3,(A1L240C1 + A1L240C4 + A1L240C7 + A1L240C10) / 4, 0)</f>
        <v>166033.5</v>
      </c>
      <c r="AV12" s="16" t="s">
        <v>1445</v>
      </c>
      <c r="AW12" s="17">
        <f>IF(RUN_YEARS &gt; 3,(A1L240C2 + A1L240C5 + A1L240C8 + A1L240C11) / 4, 0)</f>
        <v>154478.5</v>
      </c>
      <c r="AX12" s="16" t="s">
        <v>1446</v>
      </c>
      <c r="AY12" s="17">
        <f>(A1L240C22 + A1L240C23)</f>
        <v>320512</v>
      </c>
      <c r="AZ12" s="16" t="s">
        <v>1447</v>
      </c>
      <c r="BA12" s="17">
        <f>IF(RUN_YEARS &gt; 4,(A1L240C1 + A1L240C4 + A1L240C7 + A1L240C10 + A1L240C13) / 5, 0)</f>
        <v>167025</v>
      </c>
      <c r="BB12" s="16" t="s">
        <v>1448</v>
      </c>
      <c r="BC12" s="17">
        <f>IF(RUN_YEARS &gt; 4,(A1L240C2 + A1L240C5 + A1L240C8 + A1L240C11 + A1L240C14) / 5, 0)</f>
        <v>155946</v>
      </c>
      <c r="BD12" s="16" t="s">
        <v>1449</v>
      </c>
      <c r="BE12" s="17">
        <f>(A1L240C25 + A1L240C26)</f>
        <v>322971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1084651</v>
      </c>
      <c r="F13" s="16" t="s">
        <v>1451</v>
      </c>
      <c r="G13" s="17">
        <f>(A1L206C2 + A1L222C2)</f>
        <v>1103250</v>
      </c>
      <c r="H13" s="16" t="s">
        <v>1452</v>
      </c>
      <c r="I13" s="17">
        <f>(A1L241C1 + A1L241C2)</f>
        <v>2187901</v>
      </c>
      <c r="J13" s="16" t="s">
        <v>1453</v>
      </c>
      <c r="K13" s="17">
        <f>(A1L206C4 + A1L222C4)</f>
        <v>1076004</v>
      </c>
      <c r="L13" s="16" t="s">
        <v>1454</v>
      </c>
      <c r="M13" s="17">
        <f>(A1L206C5 + A1L222C5)</f>
        <v>1089137</v>
      </c>
      <c r="N13" s="16" t="s">
        <v>1455</v>
      </c>
      <c r="O13" s="17">
        <f>(A1L241C4 + A1L241C5)</f>
        <v>2165141</v>
      </c>
      <c r="P13" s="16" t="s">
        <v>1456</v>
      </c>
      <c r="Q13" s="17">
        <f>(A1L206C7 + A1L222C7)</f>
        <v>1057999</v>
      </c>
      <c r="R13" s="16" t="s">
        <v>1457</v>
      </c>
      <c r="S13" s="17">
        <f>(A1L206C8 + A1L222C8)</f>
        <v>1058633</v>
      </c>
      <c r="T13" s="16" t="s">
        <v>1458</v>
      </c>
      <c r="U13" s="17">
        <f>(A1L241C7 + A1L241C8)</f>
        <v>2116632</v>
      </c>
      <c r="V13" s="16" t="s">
        <v>1459</v>
      </c>
      <c r="W13" s="17">
        <f>(A1L206C10 + A1L222C10)</f>
        <v>1017099</v>
      </c>
      <c r="X13" s="16" t="s">
        <v>1460</v>
      </c>
      <c r="Y13" s="17">
        <f>(A1L206C11 + A1L222C11)</f>
        <v>1000499</v>
      </c>
      <c r="Z13" s="16" t="s">
        <v>1461</v>
      </c>
      <c r="AA13" s="17">
        <f>(A1L241C10 + A1L241C11)</f>
        <v>2017598</v>
      </c>
      <c r="AB13" s="16" t="s">
        <v>1462</v>
      </c>
      <c r="AC13" s="17">
        <f>(A1L206C13 + A1L222C13)</f>
        <v>1096385</v>
      </c>
      <c r="AD13" s="16" t="s">
        <v>1463</v>
      </c>
      <c r="AE13" s="17">
        <f>(A1L206C14 + A1L222C14)</f>
        <v>1101466</v>
      </c>
      <c r="AF13" s="16" t="s">
        <v>1464</v>
      </c>
      <c r="AG13" s="17">
        <f>(A1L241C13 + A1L241C14)</f>
        <v>2197851</v>
      </c>
      <c r="AH13" s="16" t="s">
        <v>1465</v>
      </c>
      <c r="AI13" s="17">
        <f>IF(RUN_YEARS &gt; 1,(A1L241C1 + A1L241C4) / 2, 0)</f>
        <v>1080327.5</v>
      </c>
      <c r="AJ13" s="16" t="s">
        <v>1466</v>
      </c>
      <c r="AK13" s="17">
        <f>IF(RUN_YEARS &gt; 1,(A1L241C2 + A1L241C5) / 2, 0)</f>
        <v>1096193.5</v>
      </c>
      <c r="AL13" s="16" t="s">
        <v>1467</v>
      </c>
      <c r="AM13" s="17">
        <f>(A1L241C16 + A1L241C17)</f>
        <v>2176521</v>
      </c>
      <c r="AN13" s="16" t="s">
        <v>1468</v>
      </c>
      <c r="AO13" s="17">
        <f>IF(RUN_YEARS &gt; 2,(A1L241C1 + A1L241C4 + A1L241C7) / 3, 0)</f>
        <v>1072884.6666666667</v>
      </c>
      <c r="AP13" s="16" t="s">
        <v>1469</v>
      </c>
      <c r="AQ13" s="17">
        <f>IF(RUN_YEARS &gt; 2,(A1L241C2 + A1L241C5 + A1L241C8) / 3, 0)</f>
        <v>1083673.3333333333</v>
      </c>
      <c r="AR13" s="16" t="s">
        <v>1470</v>
      </c>
      <c r="AS13" s="17">
        <f>(A1L241C19 + A1L241C20)</f>
        <v>2156558</v>
      </c>
      <c r="AT13" s="16" t="s">
        <v>1471</v>
      </c>
      <c r="AU13" s="17">
        <f>IF(RUN_YEARS &gt; 3,(A1L241C1 + A1L241C4 + A1L241C7 + A1L241C10) / 4, 0)</f>
        <v>1058938.25</v>
      </c>
      <c r="AV13" s="16" t="s">
        <v>1472</v>
      </c>
      <c r="AW13" s="17">
        <f>IF(RUN_YEARS &gt; 3,(A1L241C2 + A1L241C5 + A1L241C8 + A1L241C11) / 4, 0)</f>
        <v>1062879.75</v>
      </c>
      <c r="AX13" s="16" t="s">
        <v>1473</v>
      </c>
      <c r="AY13" s="17">
        <f>(A1L241C22 + A1L241C23)</f>
        <v>2121818</v>
      </c>
      <c r="AZ13" s="16" t="s">
        <v>1474</v>
      </c>
      <c r="BA13" s="17">
        <f>IF(RUN_YEARS &gt; 4,(A1L241C1 + A1L241C4 + A1L241C7 + A1L241C10 + A1L241C13) / 5, 0)</f>
        <v>1066427.6000000001</v>
      </c>
      <c r="BB13" s="16" t="s">
        <v>1475</v>
      </c>
      <c r="BC13" s="17">
        <f>IF(RUN_YEARS &gt; 4,(A1L241C2 + A1L241C5 + A1L241C8 + A1L241C11 + A1L241C14) / 5, 0)</f>
        <v>1070597</v>
      </c>
      <c r="BD13" s="16" t="s">
        <v>1476</v>
      </c>
      <c r="BE13" s="17">
        <f>(A1L241C25 + A1L241C26)</f>
        <v>2137024.6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190967</v>
      </c>
      <c r="F14" s="16" t="s">
        <v>1478</v>
      </c>
      <c r="G14" s="17">
        <f>(A1L207C2 + A1L223C2)</f>
        <v>177381</v>
      </c>
      <c r="H14" s="16" t="s">
        <v>1479</v>
      </c>
      <c r="I14" s="17">
        <f>(A1L242C1 + A1L242C2)</f>
        <v>368348</v>
      </c>
      <c r="J14" s="16" t="s">
        <v>1480</v>
      </c>
      <c r="K14" s="17">
        <f>(A1L207C4 + A1L223C4)</f>
        <v>176270</v>
      </c>
      <c r="L14" s="16" t="s">
        <v>1481</v>
      </c>
      <c r="M14" s="17">
        <f>(A1L207C5 + A1L223C5)</f>
        <v>166160</v>
      </c>
      <c r="N14" s="16" t="s">
        <v>1482</v>
      </c>
      <c r="O14" s="17">
        <f>(A1L242C4 + A1L242C5)</f>
        <v>342430</v>
      </c>
      <c r="P14" s="16" t="s">
        <v>1483</v>
      </c>
      <c r="Q14" s="17">
        <f>(A1L207C7 + A1L223C7)</f>
        <v>166104</v>
      </c>
      <c r="R14" s="16" t="s">
        <v>1484</v>
      </c>
      <c r="S14" s="17">
        <f>(A1L207C8 + A1L223C8)</f>
        <v>161169</v>
      </c>
      <c r="T14" s="16" t="s">
        <v>1485</v>
      </c>
      <c r="U14" s="17">
        <f>(A1L242C7 + A1L242C8)</f>
        <v>327273</v>
      </c>
      <c r="V14" s="16" t="s">
        <v>1486</v>
      </c>
      <c r="W14" s="17">
        <f>(A1L207C10 + A1L223C10)</f>
        <v>132400</v>
      </c>
      <c r="X14" s="16" t="s">
        <v>1487</v>
      </c>
      <c r="Y14" s="17">
        <f>(A1L207C11 + A1L223C11)</f>
        <v>128482</v>
      </c>
      <c r="Z14" s="16" t="s">
        <v>1488</v>
      </c>
      <c r="AA14" s="17">
        <f>(A1L242C10 + A1L242C11)</f>
        <v>260882</v>
      </c>
      <c r="AB14" s="16" t="s">
        <v>1489</v>
      </c>
      <c r="AC14" s="17">
        <f>(A1L207C13 + A1L223C13)</f>
        <v>178146</v>
      </c>
      <c r="AD14" s="16" t="s">
        <v>1490</v>
      </c>
      <c r="AE14" s="17">
        <f>(A1L207C14 + A1L223C14)</f>
        <v>172858</v>
      </c>
      <c r="AF14" s="16" t="s">
        <v>1491</v>
      </c>
      <c r="AG14" s="17">
        <f>(A1L242C13 + A1L242C14)</f>
        <v>351004</v>
      </c>
      <c r="AH14" s="16" t="s">
        <v>1492</v>
      </c>
      <c r="AI14" s="17">
        <f>IF(RUN_YEARS &gt; 1,(A1L242C1 + A1L242C4) / 2, 0)</f>
        <v>183618.5</v>
      </c>
      <c r="AJ14" s="16" t="s">
        <v>1493</v>
      </c>
      <c r="AK14" s="17">
        <f>IF(RUN_YEARS &gt; 1,(A1L242C2 + A1L242C5) / 2, 0)</f>
        <v>171770.5</v>
      </c>
      <c r="AL14" s="16" t="s">
        <v>1494</v>
      </c>
      <c r="AM14" s="17">
        <f>(A1L242C16 + A1L242C17)</f>
        <v>355389</v>
      </c>
      <c r="AN14" s="16" t="s">
        <v>1495</v>
      </c>
      <c r="AO14" s="17">
        <f>IF(RUN_YEARS &gt; 2,(A1L242C1 + A1L242C4 + A1L242C7) / 3, 0)</f>
        <v>177780.33333333334</v>
      </c>
      <c r="AP14" s="16" t="s">
        <v>1496</v>
      </c>
      <c r="AQ14" s="17">
        <f>IF(RUN_YEARS &gt; 2,(A1L242C2 + A1L242C5 + A1L242C8) / 3, 0)</f>
        <v>168236.66666666666</v>
      </c>
      <c r="AR14" s="16" t="s">
        <v>1497</v>
      </c>
      <c r="AS14" s="17">
        <f>(A1L242C19 + A1L242C20)</f>
        <v>346017</v>
      </c>
      <c r="AT14" s="16" t="s">
        <v>1498</v>
      </c>
      <c r="AU14" s="17">
        <f>IF(RUN_YEARS &gt; 3,(A1L242C1 + A1L242C4 + A1L242C7 + A1L242C10) / 4, 0)</f>
        <v>166435.25</v>
      </c>
      <c r="AV14" s="16" t="s">
        <v>1499</v>
      </c>
      <c r="AW14" s="17">
        <f>IF(RUN_YEARS &gt; 3,(A1L242C2 + A1L242C5 + A1L242C8 + A1L242C11) / 4, 0)</f>
        <v>158298</v>
      </c>
      <c r="AX14" s="16" t="s">
        <v>1500</v>
      </c>
      <c r="AY14" s="17">
        <f>(A1L242C22 + A1L242C23)</f>
        <v>324733.25</v>
      </c>
      <c r="AZ14" s="16" t="s">
        <v>1501</v>
      </c>
      <c r="BA14" s="17">
        <f>IF(RUN_YEARS &gt; 4,(A1L242C1 + A1L242C4 + A1L242C7 + A1L242C10 + A1L242C13) / 5, 0)</f>
        <v>168777.4</v>
      </c>
      <c r="BB14" s="16" t="s">
        <v>1502</v>
      </c>
      <c r="BC14" s="17">
        <f>IF(RUN_YEARS &gt; 4,(A1L242C2 + A1L242C5 + A1L242C8 + A1L242C11 + A1L242C14) / 5, 0)</f>
        <v>161210</v>
      </c>
      <c r="BD14" s="16" t="s">
        <v>1503</v>
      </c>
      <c r="BE14" s="17">
        <f>(A1L242C25 + A1L242C26)</f>
        <v>329987.40000000002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268725</v>
      </c>
      <c r="F15" s="16" t="s">
        <v>1505</v>
      </c>
      <c r="G15" s="17">
        <f>(A1L208C2 + A1L224C2)</f>
        <v>265189</v>
      </c>
      <c r="H15" s="16" t="s">
        <v>1506</v>
      </c>
      <c r="I15" s="17">
        <f>(A1L243C1 + A1L243C2)</f>
        <v>533914</v>
      </c>
      <c r="J15" s="16" t="s">
        <v>1507</v>
      </c>
      <c r="K15" s="17">
        <f>(A1L208C4 + A1L224C4)</f>
        <v>274824</v>
      </c>
      <c r="L15" s="16" t="s">
        <v>1508</v>
      </c>
      <c r="M15" s="17">
        <f>(A1L208C5 + A1L224C5)</f>
        <v>268813</v>
      </c>
      <c r="N15" s="16" t="s">
        <v>1509</v>
      </c>
      <c r="O15" s="17">
        <f>(A1L243C4 + A1L243C5)</f>
        <v>543637</v>
      </c>
      <c r="P15" s="16" t="s">
        <v>1510</v>
      </c>
      <c r="Q15" s="17">
        <f>(A1L208C7 + A1L224C7)</f>
        <v>276077</v>
      </c>
      <c r="R15" s="16" t="s">
        <v>1511</v>
      </c>
      <c r="S15" s="17">
        <f>(A1L208C8 + A1L224C8)</f>
        <v>270239</v>
      </c>
      <c r="T15" s="16" t="s">
        <v>1512</v>
      </c>
      <c r="U15" s="17">
        <f>(A1L243C7 + A1L243C8)</f>
        <v>546316</v>
      </c>
      <c r="V15" s="16" t="s">
        <v>1513</v>
      </c>
      <c r="W15" s="17">
        <f>(A1L208C10 + A1L224C10)</f>
        <v>228516</v>
      </c>
      <c r="X15" s="16" t="s">
        <v>1514</v>
      </c>
      <c r="Y15" s="17">
        <f>(A1L208C11 + A1L224C11)</f>
        <v>222910</v>
      </c>
      <c r="Z15" s="16" t="s">
        <v>1515</v>
      </c>
      <c r="AA15" s="17">
        <f>(A1L243C10 + A1L243C11)</f>
        <v>451426</v>
      </c>
      <c r="AB15" s="16" t="s">
        <v>1516</v>
      </c>
      <c r="AC15" s="17">
        <f>(A1L208C13 + A1L224C13)</f>
        <v>335773</v>
      </c>
      <c r="AD15" s="16" t="s">
        <v>1517</v>
      </c>
      <c r="AE15" s="17">
        <f>(A1L208C14 + A1L224C14)</f>
        <v>329806</v>
      </c>
      <c r="AF15" s="16" t="s">
        <v>1518</v>
      </c>
      <c r="AG15" s="17">
        <f>(A1L243C13 + A1L243C14)</f>
        <v>665579</v>
      </c>
      <c r="AH15" s="16" t="s">
        <v>1519</v>
      </c>
      <c r="AI15" s="17">
        <f>IF(RUN_YEARS &gt; 1,(A1L243C1 + A1L243C4) / 2, 0)</f>
        <v>271774.5</v>
      </c>
      <c r="AJ15" s="16" t="s">
        <v>1520</v>
      </c>
      <c r="AK15" s="17">
        <f>IF(RUN_YEARS &gt; 1,(A1L243C2 + A1L243C5) / 2, 0)</f>
        <v>267001</v>
      </c>
      <c r="AL15" s="16" t="s">
        <v>1521</v>
      </c>
      <c r="AM15" s="17">
        <f>(A1L243C16 + A1L243C17)</f>
        <v>538775.5</v>
      </c>
      <c r="AN15" s="16" t="s">
        <v>1522</v>
      </c>
      <c r="AO15" s="17">
        <f>IF(RUN_YEARS &gt; 2,(A1L243C1 + A1L243C4 + A1L243C7) / 3, 0)</f>
        <v>273208.66666666669</v>
      </c>
      <c r="AP15" s="16" t="s">
        <v>1523</v>
      </c>
      <c r="AQ15" s="17">
        <f>IF(RUN_YEARS &gt; 2,(A1L243C2 + A1L243C5 + A1L243C8) / 3, 0)</f>
        <v>268080.33333333331</v>
      </c>
      <c r="AR15" s="16" t="s">
        <v>1524</v>
      </c>
      <c r="AS15" s="17">
        <f>(A1L243C19 + A1L243C20)</f>
        <v>541289</v>
      </c>
      <c r="AT15" s="16" t="s">
        <v>1525</v>
      </c>
      <c r="AU15" s="17">
        <f>IF(RUN_YEARS &gt; 3,(A1L243C1 + A1L243C4 + A1L243C7 + A1L243C10) / 4, 0)</f>
        <v>262035.5</v>
      </c>
      <c r="AV15" s="16" t="s">
        <v>1526</v>
      </c>
      <c r="AW15" s="17">
        <f>IF(RUN_YEARS &gt; 3,(A1L243C2 + A1L243C5 + A1L243C8 + A1L243C11) / 4, 0)</f>
        <v>256787.75</v>
      </c>
      <c r="AX15" s="16" t="s">
        <v>1527</v>
      </c>
      <c r="AY15" s="17">
        <f>(A1L243C22 + A1L243C23)</f>
        <v>518823.25</v>
      </c>
      <c r="AZ15" s="16" t="s">
        <v>1528</v>
      </c>
      <c r="BA15" s="17">
        <f>IF(RUN_YEARS &gt; 4,(A1L243C1 + A1L243C4 + A1L243C7 + A1L243C10 + A1L243C13) / 5, 0)</f>
        <v>276783</v>
      </c>
      <c r="BB15" s="16" t="s">
        <v>1529</v>
      </c>
      <c r="BC15" s="17">
        <f>IF(RUN_YEARS &gt; 4,(A1L243C2 + A1L243C5 + A1L243C8 + A1L243C11 + A1L243C14) / 5, 0)</f>
        <v>271391.40000000002</v>
      </c>
      <c r="BD15" s="16" t="s">
        <v>1530</v>
      </c>
      <c r="BE15" s="17">
        <f>(A1L243C25 + A1L243C26)</f>
        <v>548174.4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27099</v>
      </c>
      <c r="F16" s="16" t="s">
        <v>1532</v>
      </c>
      <c r="G16" s="17">
        <f>(A1L209C2 + A1L225C2)</f>
        <v>14638</v>
      </c>
      <c r="H16" s="16" t="s">
        <v>1533</v>
      </c>
      <c r="I16" s="17">
        <f>(A1L244C1 + A1L244C2)</f>
        <v>41737</v>
      </c>
      <c r="J16" s="16" t="s">
        <v>1534</v>
      </c>
      <c r="K16" s="17">
        <f>(A1L209C4 + A1L225C4)</f>
        <v>28225</v>
      </c>
      <c r="L16" s="16" t="s">
        <v>1535</v>
      </c>
      <c r="M16" s="17">
        <f>(A1L209C5 + A1L225C5)</f>
        <v>15601</v>
      </c>
      <c r="N16" s="16" t="s">
        <v>1536</v>
      </c>
      <c r="O16" s="17">
        <f>(A1L244C4 + A1L244C5)</f>
        <v>43826</v>
      </c>
      <c r="P16" s="16" t="s">
        <v>1537</v>
      </c>
      <c r="Q16" s="17">
        <f>(A1L209C7 + A1L225C7)</f>
        <v>31101</v>
      </c>
      <c r="R16" s="16" t="s">
        <v>1538</v>
      </c>
      <c r="S16" s="17">
        <f>(A1L209C8 + A1L225C8)</f>
        <v>16639</v>
      </c>
      <c r="T16" s="16" t="s">
        <v>1539</v>
      </c>
      <c r="U16" s="17">
        <f>(A1L244C7 + A1L244C8)</f>
        <v>47740</v>
      </c>
      <c r="V16" s="16" t="s">
        <v>1540</v>
      </c>
      <c r="W16" s="17">
        <f>(A1L209C10 + A1L225C10)</f>
        <v>32881</v>
      </c>
      <c r="X16" s="16" t="s">
        <v>1541</v>
      </c>
      <c r="Y16" s="17">
        <f>(A1L209C11 + A1L225C11)</f>
        <v>16126</v>
      </c>
      <c r="Z16" s="16" t="s">
        <v>1542</v>
      </c>
      <c r="AA16" s="17">
        <f>(A1L244C10 + A1L244C11)</f>
        <v>49007</v>
      </c>
      <c r="AB16" s="16" t="s">
        <v>1543</v>
      </c>
      <c r="AC16" s="17">
        <f>(A1L209C13 + A1L225C13)</f>
        <v>37418</v>
      </c>
      <c r="AD16" s="16" t="s">
        <v>1544</v>
      </c>
      <c r="AE16" s="17">
        <f>(A1L209C14 + A1L225C14)</f>
        <v>21315</v>
      </c>
      <c r="AF16" s="16" t="s">
        <v>1545</v>
      </c>
      <c r="AG16" s="17">
        <f>(A1L244C13 + A1L244C14)</f>
        <v>58733</v>
      </c>
      <c r="AH16" s="16" t="s">
        <v>1546</v>
      </c>
      <c r="AI16" s="17">
        <f>IF(RUN_YEARS &gt; 1,(A1L244C1 + A1L244C4) / 2, 0)</f>
        <v>27662</v>
      </c>
      <c r="AJ16" s="16" t="s">
        <v>1547</v>
      </c>
      <c r="AK16" s="17">
        <f>IF(RUN_YEARS &gt; 1,(A1L244C2 + A1L244C5) / 2, 0)</f>
        <v>15119.5</v>
      </c>
      <c r="AL16" s="16" t="s">
        <v>1548</v>
      </c>
      <c r="AM16" s="17">
        <f>(A1L244C16 + A1L244C17)</f>
        <v>42781.5</v>
      </c>
      <c r="AN16" s="16" t="s">
        <v>1549</v>
      </c>
      <c r="AO16" s="17">
        <f>IF(RUN_YEARS &gt; 2,(A1L244C1 + A1L244C4 + A1L244C7) / 3, 0)</f>
        <v>28808.333333333332</v>
      </c>
      <c r="AP16" s="16" t="s">
        <v>1550</v>
      </c>
      <c r="AQ16" s="17">
        <f>IF(RUN_YEARS &gt; 2,(A1L244C2 + A1L244C5 + A1L244C8) / 3, 0)</f>
        <v>15626</v>
      </c>
      <c r="AR16" s="16" t="s">
        <v>1551</v>
      </c>
      <c r="AS16" s="17">
        <f>(A1L244C19 + A1L244C20)</f>
        <v>44434.333333333328</v>
      </c>
      <c r="AT16" s="16" t="s">
        <v>1552</v>
      </c>
      <c r="AU16" s="17">
        <f>IF(RUN_YEARS &gt; 3,(A1L244C1 + A1L244C4 + A1L244C7 + A1L244C10) / 4, 0)</f>
        <v>29826.5</v>
      </c>
      <c r="AV16" s="16" t="s">
        <v>1553</v>
      </c>
      <c r="AW16" s="17">
        <f>IF(RUN_YEARS &gt; 3,(A1L244C2 + A1L244C5 + A1L244C8 + A1L244C11) / 4, 0)</f>
        <v>15751</v>
      </c>
      <c r="AX16" s="16" t="s">
        <v>1554</v>
      </c>
      <c r="AY16" s="17">
        <f>(A1L244C22 + A1L244C23)</f>
        <v>45577.5</v>
      </c>
      <c r="AZ16" s="16" t="s">
        <v>1555</v>
      </c>
      <c r="BA16" s="17">
        <f>IF(RUN_YEARS &gt; 4,(A1L244C1 + A1L244C4 + A1L244C7 + A1L244C10 + A1L244C13) / 5, 0)</f>
        <v>31344.799999999999</v>
      </c>
      <c r="BB16" s="16" t="s">
        <v>1556</v>
      </c>
      <c r="BC16" s="17">
        <f>IF(RUN_YEARS &gt; 4,(A1L244C2 + A1L244C5 + A1L244C8 + A1L244C11 + A1L244C14) / 5, 0)</f>
        <v>16863.8</v>
      </c>
      <c r="BD16" s="16" t="s">
        <v>1557</v>
      </c>
      <c r="BE16" s="17">
        <f>(A1L244C25 + A1L244C26)</f>
        <v>48208.6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3363</v>
      </c>
      <c r="F17" s="16" t="s">
        <v>1559</v>
      </c>
      <c r="G17" s="17">
        <f>(A1L210C2 + A1L226C2)</f>
        <v>3076</v>
      </c>
      <c r="H17" s="16" t="s">
        <v>1560</v>
      </c>
      <c r="I17" s="17">
        <f>(A1L245C1 + A1L245C2)</f>
        <v>6439</v>
      </c>
      <c r="J17" s="16" t="s">
        <v>1561</v>
      </c>
      <c r="K17" s="17">
        <f>(A1L210C4 + A1L226C4)</f>
        <v>5514</v>
      </c>
      <c r="L17" s="16" t="s">
        <v>1562</v>
      </c>
      <c r="M17" s="17">
        <f>(A1L210C5 + A1L226C5)</f>
        <v>5076</v>
      </c>
      <c r="N17" s="16" t="s">
        <v>1563</v>
      </c>
      <c r="O17" s="17">
        <f>(A1L245C4 + A1L245C5)</f>
        <v>10590</v>
      </c>
      <c r="P17" s="16" t="s">
        <v>1564</v>
      </c>
      <c r="Q17" s="17">
        <f>(A1L210C7 + A1L226C7)</f>
        <v>8711</v>
      </c>
      <c r="R17" s="16" t="s">
        <v>1565</v>
      </c>
      <c r="S17" s="17">
        <f>(A1L210C8 + A1L226C8)</f>
        <v>8081</v>
      </c>
      <c r="T17" s="16" t="s">
        <v>1566</v>
      </c>
      <c r="U17" s="17">
        <f>(A1L245C7 + A1L245C8)</f>
        <v>16792</v>
      </c>
      <c r="V17" s="16" t="s">
        <v>1567</v>
      </c>
      <c r="W17" s="17">
        <f>(A1L210C10 + A1L226C10)</f>
        <v>8539</v>
      </c>
      <c r="X17" s="16" t="s">
        <v>1568</v>
      </c>
      <c r="Y17" s="17">
        <f>(A1L210C11 + A1L226C11)</f>
        <v>7953</v>
      </c>
      <c r="Z17" s="16" t="s">
        <v>1569</v>
      </c>
      <c r="AA17" s="17">
        <f>(A1L245C10 + A1L245C11)</f>
        <v>16492</v>
      </c>
      <c r="AB17" s="16" t="s">
        <v>1570</v>
      </c>
      <c r="AC17" s="17">
        <f>(A1L210C13 + A1L226C13)</f>
        <v>9597</v>
      </c>
      <c r="AD17" s="16" t="s">
        <v>1571</v>
      </c>
      <c r="AE17" s="17">
        <f>(A1L210C14 + A1L226C14)</f>
        <v>9298</v>
      </c>
      <c r="AF17" s="16" t="s">
        <v>1572</v>
      </c>
      <c r="AG17" s="17">
        <f>(A1L245C13 + A1L245C14)</f>
        <v>18895</v>
      </c>
      <c r="AH17" s="16" t="s">
        <v>1573</v>
      </c>
      <c r="AI17" s="17">
        <f>IF(RUN_YEARS &gt; 1,(A1L245C1 + A1L245C4) / 2, 0)</f>
        <v>4438.5</v>
      </c>
      <c r="AJ17" s="16" t="s">
        <v>1574</v>
      </c>
      <c r="AK17" s="17">
        <f>IF(RUN_YEARS &gt; 1,(A1L245C2 + A1L245C5) / 2, 0)</f>
        <v>4076</v>
      </c>
      <c r="AL17" s="16" t="s">
        <v>1575</v>
      </c>
      <c r="AM17" s="17">
        <f>(A1L245C16 + A1L245C17)</f>
        <v>8514.5</v>
      </c>
      <c r="AN17" s="16" t="s">
        <v>1576</v>
      </c>
      <c r="AO17" s="17">
        <f>IF(RUN_YEARS &gt; 2,(A1L245C1 + A1L245C4 + A1L245C7) / 3, 0)</f>
        <v>5862.666666666667</v>
      </c>
      <c r="AP17" s="16" t="s">
        <v>1577</v>
      </c>
      <c r="AQ17" s="17">
        <f>IF(RUN_YEARS &gt; 2,(A1L245C2 + A1L245C5 + A1L245C8) / 3, 0)</f>
        <v>5411</v>
      </c>
      <c r="AR17" s="16" t="s">
        <v>1578</v>
      </c>
      <c r="AS17" s="17">
        <f>(A1L245C19 + A1L245C20)</f>
        <v>11273.666666666668</v>
      </c>
      <c r="AT17" s="16" t="s">
        <v>1579</v>
      </c>
      <c r="AU17" s="17">
        <f>IF(RUN_YEARS &gt; 3,(A1L245C1 + A1L245C4 + A1L245C7 + A1L245C10) / 4, 0)</f>
        <v>6531.75</v>
      </c>
      <c r="AV17" s="16" t="s">
        <v>1580</v>
      </c>
      <c r="AW17" s="17">
        <f>IF(RUN_YEARS &gt; 3,(A1L245C2 + A1L245C5 + A1L245C8 + A1L245C11) / 4, 0)</f>
        <v>6046.5</v>
      </c>
      <c r="AX17" s="16" t="s">
        <v>1581</v>
      </c>
      <c r="AY17" s="17">
        <f>(A1L245C22 + A1L245C23)</f>
        <v>12578.25</v>
      </c>
      <c r="AZ17" s="16" t="s">
        <v>1582</v>
      </c>
      <c r="BA17" s="17">
        <f>IF(RUN_YEARS &gt; 4,(A1L245C1 + A1L245C4 + A1L245C7 + A1L245C10 + A1L245C13) / 5, 0)</f>
        <v>7144.8</v>
      </c>
      <c r="BB17" s="16" t="s">
        <v>1583</v>
      </c>
      <c r="BC17" s="17">
        <f>IF(RUN_YEARS &gt; 4,(A1L245C2 + A1L245C5 + A1L245C8 + A1L245C11 + A1L245C14) / 5, 0)</f>
        <v>6696.8</v>
      </c>
      <c r="BD17" s="16" t="s">
        <v>1584</v>
      </c>
      <c r="BE17" s="17">
        <f>(A1L245C25 + A1L245C26)</f>
        <v>13841.6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1126836</v>
      </c>
      <c r="F18" s="16" t="s">
        <v>1586</v>
      </c>
      <c r="G18" s="17">
        <f>(A1L211C2 + A1L227C2)</f>
        <v>120465</v>
      </c>
      <c r="H18" s="16" t="s">
        <v>1587</v>
      </c>
      <c r="I18" s="17">
        <f>(A1L246C1 + A1L246C2)</f>
        <v>1247301</v>
      </c>
      <c r="J18" s="16" t="s">
        <v>1588</v>
      </c>
      <c r="K18" s="17">
        <f>(A1L211C4 + A1L227C4)</f>
        <v>1185473</v>
      </c>
      <c r="L18" s="16" t="s">
        <v>1589</v>
      </c>
      <c r="M18" s="17">
        <f>(A1L211C5 + A1L227C5)</f>
        <v>111117</v>
      </c>
      <c r="N18" s="16" t="s">
        <v>1590</v>
      </c>
      <c r="O18" s="17">
        <f>(A1L246C4 + A1L246C5)</f>
        <v>1296590</v>
      </c>
      <c r="P18" s="16" t="s">
        <v>1591</v>
      </c>
      <c r="Q18" s="17">
        <f>(A1L211C7 + A1L227C7)</f>
        <v>1177432</v>
      </c>
      <c r="R18" s="16" t="s">
        <v>1592</v>
      </c>
      <c r="S18" s="17">
        <f>(A1L211C8 + A1L227C8)</f>
        <v>107757</v>
      </c>
      <c r="T18" s="16" t="s">
        <v>1593</v>
      </c>
      <c r="U18" s="17">
        <f>(A1L246C7 + A1L246C8)</f>
        <v>1285189</v>
      </c>
      <c r="V18" s="16" t="s">
        <v>1594</v>
      </c>
      <c r="W18" s="17">
        <f>(A1L211C10 + A1L227C10)</f>
        <v>1258829</v>
      </c>
      <c r="X18" s="16" t="s">
        <v>1595</v>
      </c>
      <c r="Y18" s="17">
        <f>(A1L211C11 + A1L227C11)</f>
        <v>138797</v>
      </c>
      <c r="Z18" s="16" t="s">
        <v>1596</v>
      </c>
      <c r="AA18" s="17">
        <f>(A1L246C10 + A1L246C11)</f>
        <v>1397626</v>
      </c>
      <c r="AB18" s="16" t="s">
        <v>1597</v>
      </c>
      <c r="AC18" s="17">
        <f>(A1L211C13 + A1L227C13)</f>
        <v>1216037</v>
      </c>
      <c r="AD18" s="16" t="s">
        <v>1598</v>
      </c>
      <c r="AE18" s="17">
        <f>(A1L211C14 + A1L227C14)</f>
        <v>106692</v>
      </c>
      <c r="AF18" s="16" t="s">
        <v>1599</v>
      </c>
      <c r="AG18" s="17">
        <f>(A1L246C13 + A1L246C14)</f>
        <v>1322729</v>
      </c>
      <c r="AH18" s="16" t="s">
        <v>1600</v>
      </c>
      <c r="AI18" s="17">
        <f>IF(RUN_YEARS &gt; 1,(A1L246C1 + A1L246C4) / 2, 0)</f>
        <v>1156154.5</v>
      </c>
      <c r="AJ18" s="16" t="s">
        <v>1601</v>
      </c>
      <c r="AK18" s="17">
        <f>IF(RUN_YEARS &gt; 1,(A1L246C2 + A1L246C5) / 2, 0)</f>
        <v>115791</v>
      </c>
      <c r="AL18" s="16" t="s">
        <v>1602</v>
      </c>
      <c r="AM18" s="17">
        <f>(A1L246C16 + A1L246C17)</f>
        <v>1271945.5</v>
      </c>
      <c r="AN18" s="16" t="s">
        <v>1603</v>
      </c>
      <c r="AO18" s="17">
        <f>IF(RUN_YEARS &gt; 2,(A1L246C1 + A1L246C4 + A1L246C7) / 3, 0)</f>
        <v>1163247</v>
      </c>
      <c r="AP18" s="16" t="s">
        <v>1604</v>
      </c>
      <c r="AQ18" s="17">
        <f>IF(RUN_YEARS &gt; 2,(A1L246C2 + A1L246C5 + A1L246C8) / 3, 0)</f>
        <v>113113</v>
      </c>
      <c r="AR18" s="16" t="s">
        <v>1605</v>
      </c>
      <c r="AS18" s="17">
        <f>(A1L246C19 + A1L246C20)</f>
        <v>1276360</v>
      </c>
      <c r="AT18" s="16" t="s">
        <v>1606</v>
      </c>
      <c r="AU18" s="17">
        <f>IF(RUN_YEARS &gt; 3,(A1L246C1 + A1L246C4 + A1L246C7 + A1L246C10) / 4, 0)</f>
        <v>1187142.5</v>
      </c>
      <c r="AV18" s="16" t="s">
        <v>1607</v>
      </c>
      <c r="AW18" s="17">
        <f>IF(RUN_YEARS &gt; 3,(A1L246C2 + A1L246C5 + A1L246C8 + A1L246C11) / 4, 0)</f>
        <v>119534</v>
      </c>
      <c r="AX18" s="16" t="s">
        <v>1608</v>
      </c>
      <c r="AY18" s="17">
        <f>(A1L246C22 + A1L246C23)</f>
        <v>1306676.5</v>
      </c>
      <c r="AZ18" s="16" t="s">
        <v>1609</v>
      </c>
      <c r="BA18" s="17">
        <f>IF(RUN_YEARS &gt; 4,(A1L246C1 + A1L246C4 + A1L246C7 + A1L246C10 + A1L246C13) / 5, 0)</f>
        <v>1192921.3999999999</v>
      </c>
      <c r="BB18" s="16" t="s">
        <v>1610</v>
      </c>
      <c r="BC18" s="17">
        <f>IF(RUN_YEARS &gt; 4,(A1L246C2 + A1L246C5 + A1L246C8 + A1L246C11 + A1L246C14) / 5, 0)</f>
        <v>116965.6</v>
      </c>
      <c r="BD18" s="16" t="s">
        <v>1611</v>
      </c>
      <c r="BE18" s="17">
        <f>(A1L246C25 + A1L246C26)</f>
        <v>1309887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566556</v>
      </c>
      <c r="F19" s="16" t="s">
        <v>1613</v>
      </c>
      <c r="G19" s="17">
        <f>(A1L212C2 + A1L228C2)</f>
        <v>335605</v>
      </c>
      <c r="H19" s="16" t="s">
        <v>1614</v>
      </c>
      <c r="I19" s="17">
        <f>(A1L247C1 + A1L247C2)</f>
        <v>902161</v>
      </c>
      <c r="J19" s="16" t="s">
        <v>1615</v>
      </c>
      <c r="K19" s="17">
        <f>(A1L212C4 + A1L228C4)</f>
        <v>501552</v>
      </c>
      <c r="L19" s="16" t="s">
        <v>1616</v>
      </c>
      <c r="M19" s="17">
        <f>(A1L212C5 + A1L228C5)</f>
        <v>300689</v>
      </c>
      <c r="N19" s="16" t="s">
        <v>1617</v>
      </c>
      <c r="O19" s="17">
        <f>(A1L247C4 + A1L247C5)</f>
        <v>802241</v>
      </c>
      <c r="P19" s="16" t="s">
        <v>1618</v>
      </c>
      <c r="Q19" s="17">
        <f>(A1L212C7 + A1L228C7)</f>
        <v>473522</v>
      </c>
      <c r="R19" s="16" t="s">
        <v>1619</v>
      </c>
      <c r="S19" s="17">
        <f>(A1L212C8 + A1L228C8)</f>
        <v>293105</v>
      </c>
      <c r="T19" s="16" t="s">
        <v>1620</v>
      </c>
      <c r="U19" s="17">
        <f>(A1L247C7 + A1L247C8)</f>
        <v>766627</v>
      </c>
      <c r="V19" s="16" t="s">
        <v>1621</v>
      </c>
      <c r="W19" s="17">
        <f>(A1L212C10 + A1L228C10)</f>
        <v>471282</v>
      </c>
      <c r="X19" s="16" t="s">
        <v>1622</v>
      </c>
      <c r="Y19" s="17">
        <f>(A1L212C11 + A1L228C11)</f>
        <v>289222</v>
      </c>
      <c r="Z19" s="16" t="s">
        <v>1623</v>
      </c>
      <c r="AA19" s="17">
        <f>(A1L247C10 + A1L247C11)</f>
        <v>760504</v>
      </c>
      <c r="AB19" s="16" t="s">
        <v>1624</v>
      </c>
      <c r="AC19" s="17">
        <f>(A1L212C13 + A1L228C13)</f>
        <v>595132</v>
      </c>
      <c r="AD19" s="16" t="s">
        <v>1625</v>
      </c>
      <c r="AE19" s="17">
        <f>(A1L212C14 + A1L228C14)</f>
        <v>379596</v>
      </c>
      <c r="AF19" s="16" t="s">
        <v>1626</v>
      </c>
      <c r="AG19" s="17">
        <f>(A1L247C13 + A1L247C14)</f>
        <v>974728</v>
      </c>
      <c r="AH19" s="16" t="s">
        <v>1627</v>
      </c>
      <c r="AI19" s="17">
        <f>IF(RUN_YEARS &gt; 1,(A1L247C1 + A1L247C4) / 2, 0)</f>
        <v>534054</v>
      </c>
      <c r="AJ19" s="16" t="s">
        <v>1628</v>
      </c>
      <c r="AK19" s="17">
        <f>IF(RUN_YEARS &gt; 1,(A1L247C2 + A1L247C5) / 2, 0)</f>
        <v>318147</v>
      </c>
      <c r="AL19" s="16" t="s">
        <v>1629</v>
      </c>
      <c r="AM19" s="17">
        <f>(A1L247C16 + A1L247C17)</f>
        <v>852201</v>
      </c>
      <c r="AN19" s="16" t="s">
        <v>1630</v>
      </c>
      <c r="AO19" s="17">
        <f>IF(RUN_YEARS &gt; 2,(A1L247C1 + A1L247C4 + A1L247C7) / 3, 0)</f>
        <v>513876.66666666669</v>
      </c>
      <c r="AP19" s="16" t="s">
        <v>1631</v>
      </c>
      <c r="AQ19" s="17">
        <f>IF(RUN_YEARS &gt; 2,(A1L247C2 + A1L247C5 + A1L247C8) / 3, 0)</f>
        <v>309799.66666666669</v>
      </c>
      <c r="AR19" s="16" t="s">
        <v>1632</v>
      </c>
      <c r="AS19" s="17">
        <f>(A1L247C19 + A1L247C20)</f>
        <v>823676.33333333337</v>
      </c>
      <c r="AT19" s="16" t="s">
        <v>1633</v>
      </c>
      <c r="AU19" s="17">
        <f>IF(RUN_YEARS &gt; 3,(A1L247C1 + A1L247C4 + A1L247C7 + A1L247C10) / 4, 0)</f>
        <v>503228</v>
      </c>
      <c r="AV19" s="16" t="s">
        <v>1634</v>
      </c>
      <c r="AW19" s="17">
        <f>IF(RUN_YEARS &gt; 3,(A1L247C2 + A1L247C5 + A1L247C8 + A1L247C11) / 4, 0)</f>
        <v>304655.25</v>
      </c>
      <c r="AX19" s="16" t="s">
        <v>1635</v>
      </c>
      <c r="AY19" s="17">
        <f>(A1L247C22 + A1L247C23)</f>
        <v>807883.25</v>
      </c>
      <c r="AZ19" s="16" t="s">
        <v>1636</v>
      </c>
      <c r="BA19" s="17">
        <f>IF(RUN_YEARS &gt; 4,(A1L247C1 + A1L247C4 + A1L247C7 + A1L247C10 + A1L247C13) / 5, 0)</f>
        <v>521608.8</v>
      </c>
      <c r="BB19" s="16" t="s">
        <v>1637</v>
      </c>
      <c r="BC19" s="17">
        <f>IF(RUN_YEARS &gt; 4,(A1L247C2 + A1L247C5 + A1L247C8 + A1L247C11 + A1L247C14) / 5, 0)</f>
        <v>319643.40000000002</v>
      </c>
      <c r="BD19" s="16" t="s">
        <v>1638</v>
      </c>
      <c r="BE19" s="17">
        <f>(A1L247C25 + A1L247C26)</f>
        <v>841252.2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653</v>
      </c>
      <c r="F20" s="16" t="s">
        <v>1640</v>
      </c>
      <c r="G20" s="17">
        <f>(A1L213C2 + A1L229C2)</f>
        <v>690</v>
      </c>
      <c r="H20" s="16" t="s">
        <v>1641</v>
      </c>
      <c r="I20" s="17">
        <f>(A1L248C1 + A1L248C2)</f>
        <v>1343</v>
      </c>
      <c r="J20" s="16" t="s">
        <v>1642</v>
      </c>
      <c r="K20" s="17">
        <f>(A1L213C4 + A1L229C4)</f>
        <v>675</v>
      </c>
      <c r="L20" s="16" t="s">
        <v>1643</v>
      </c>
      <c r="M20" s="17">
        <f>(A1L213C5 + A1L229C5)</f>
        <v>800</v>
      </c>
      <c r="N20" s="16" t="s">
        <v>1644</v>
      </c>
      <c r="O20" s="17">
        <f>(A1L248C4 + A1L248C5)</f>
        <v>1475</v>
      </c>
      <c r="P20" s="16" t="s">
        <v>1645</v>
      </c>
      <c r="Q20" s="17">
        <f>(A1L213C7 + A1L229C7)</f>
        <v>722</v>
      </c>
      <c r="R20" s="16" t="s">
        <v>1646</v>
      </c>
      <c r="S20" s="17">
        <f>(A1L213C8 + A1L229C8)</f>
        <v>974</v>
      </c>
      <c r="T20" s="16" t="s">
        <v>1647</v>
      </c>
      <c r="U20" s="17">
        <f>(A1L248C7 + A1L248C8)</f>
        <v>1696</v>
      </c>
      <c r="V20" s="16" t="s">
        <v>1648</v>
      </c>
      <c r="W20" s="17">
        <f>(A1L213C10 + A1L229C10)</f>
        <v>649</v>
      </c>
      <c r="X20" s="16" t="s">
        <v>1649</v>
      </c>
      <c r="Y20" s="17">
        <f>(A1L213C11 + A1L229C11)</f>
        <v>681</v>
      </c>
      <c r="Z20" s="16" t="s">
        <v>1650</v>
      </c>
      <c r="AA20" s="17">
        <f>(A1L248C10 + A1L248C11)</f>
        <v>1330</v>
      </c>
      <c r="AB20" s="16" t="s">
        <v>1651</v>
      </c>
      <c r="AC20" s="17">
        <f>(A1L213C13 + A1L229C13)</f>
        <v>799</v>
      </c>
      <c r="AD20" s="16" t="s">
        <v>1652</v>
      </c>
      <c r="AE20" s="17">
        <f>(A1L213C14 + A1L229C14)</f>
        <v>849</v>
      </c>
      <c r="AF20" s="16" t="s">
        <v>1653</v>
      </c>
      <c r="AG20" s="17">
        <f>(A1L248C13 + A1L248C14)</f>
        <v>1648</v>
      </c>
      <c r="AH20" s="16" t="s">
        <v>1654</v>
      </c>
      <c r="AI20" s="17">
        <f>IF(RUN_YEARS &gt; 1,(A1L248C1 + A1L248C4) / 2, 0)</f>
        <v>664</v>
      </c>
      <c r="AJ20" s="16" t="s">
        <v>1655</v>
      </c>
      <c r="AK20" s="17">
        <f>IF(RUN_YEARS &gt; 1,(A1L248C2 + A1L248C5) / 2, 0)</f>
        <v>745</v>
      </c>
      <c r="AL20" s="16" t="s">
        <v>1656</v>
      </c>
      <c r="AM20" s="17">
        <f>(A1L248C16 + A1L248C17)</f>
        <v>1409</v>
      </c>
      <c r="AN20" s="16" t="s">
        <v>1657</v>
      </c>
      <c r="AO20" s="17">
        <f>IF(RUN_YEARS &gt; 2,(A1L248C1 + A1L248C4 + A1L248C7) / 3, 0)</f>
        <v>683.33333333333337</v>
      </c>
      <c r="AP20" s="16" t="s">
        <v>1658</v>
      </c>
      <c r="AQ20" s="17">
        <f>IF(RUN_YEARS &gt; 2,(A1L248C2 + A1L248C5 + A1L248C8) / 3, 0)</f>
        <v>821.33333333333337</v>
      </c>
      <c r="AR20" s="16" t="s">
        <v>1659</v>
      </c>
      <c r="AS20" s="17">
        <f>(A1L248C19 + A1L248C20)</f>
        <v>1504.6666666666667</v>
      </c>
      <c r="AT20" s="16" t="s">
        <v>1660</v>
      </c>
      <c r="AU20" s="17">
        <f>IF(RUN_YEARS &gt; 3,(A1L248C1 + A1L248C4 + A1L248C7 + A1L248C10) / 4, 0)</f>
        <v>674.75</v>
      </c>
      <c r="AV20" s="16" t="s">
        <v>1661</v>
      </c>
      <c r="AW20" s="17">
        <f>IF(RUN_YEARS &gt; 3,(A1L248C2 + A1L248C5 + A1L248C8 + A1L248C11) / 4, 0)</f>
        <v>786.25</v>
      </c>
      <c r="AX20" s="16" t="s">
        <v>1662</v>
      </c>
      <c r="AY20" s="17">
        <f>(A1L248C22 + A1L248C23)</f>
        <v>1461</v>
      </c>
      <c r="AZ20" s="16" t="s">
        <v>1663</v>
      </c>
      <c r="BA20" s="17">
        <f>IF(RUN_YEARS &gt; 4,(A1L248C1 + A1L248C4 + A1L248C7 + A1L248C10 + A1L248C13) / 5, 0)</f>
        <v>699.6</v>
      </c>
      <c r="BB20" s="16" t="s">
        <v>1664</v>
      </c>
      <c r="BC20" s="17">
        <f>IF(RUN_YEARS &gt; 4,(A1L248C2 + A1L248C5 + A1L248C8 + A1L248C11 + A1L248C14) / 5, 0)</f>
        <v>798.8</v>
      </c>
      <c r="BD20" s="16" t="s">
        <v>1665</v>
      </c>
      <c r="BE20" s="17">
        <f>(A1L248C25 + A1L248C26)</f>
        <v>1498.4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185957</v>
      </c>
      <c r="F21" s="16" t="s">
        <v>1667</v>
      </c>
      <c r="G21" s="17">
        <f>(A1L214C2 + A1L230C2)</f>
        <v>178770</v>
      </c>
      <c r="H21" s="16" t="s">
        <v>1668</v>
      </c>
      <c r="I21" s="17">
        <f>(A1L249C1 + A1L249C2)</f>
        <v>364727</v>
      </c>
      <c r="J21" s="16" t="s">
        <v>1669</v>
      </c>
      <c r="K21" s="17">
        <f>(A1L214C4 + A1L230C4)</f>
        <v>187118</v>
      </c>
      <c r="L21" s="16" t="s">
        <v>1670</v>
      </c>
      <c r="M21" s="17">
        <f>(A1L214C5 + A1L230C5)</f>
        <v>180686</v>
      </c>
      <c r="N21" s="16" t="s">
        <v>1671</v>
      </c>
      <c r="O21" s="17">
        <f>(A1L249C4 + A1L249C5)</f>
        <v>367804</v>
      </c>
      <c r="P21" s="16" t="s">
        <v>1672</v>
      </c>
      <c r="Q21" s="17">
        <f>(A1L214C7 + A1L230C7)</f>
        <v>194923</v>
      </c>
      <c r="R21" s="16" t="s">
        <v>1673</v>
      </c>
      <c r="S21" s="17">
        <f>(A1L214C8 + A1L230C8)</f>
        <v>184329</v>
      </c>
      <c r="T21" s="16" t="s">
        <v>1674</v>
      </c>
      <c r="U21" s="17">
        <f>(A1L249C7 + A1L249C8)</f>
        <v>379252</v>
      </c>
      <c r="V21" s="16" t="s">
        <v>1675</v>
      </c>
      <c r="W21" s="17">
        <f>(A1L214C10 + A1L230C10)</f>
        <v>177723</v>
      </c>
      <c r="X21" s="16" t="s">
        <v>1676</v>
      </c>
      <c r="Y21" s="17">
        <f>(A1L214C11 + A1L230C11)</f>
        <v>178458</v>
      </c>
      <c r="Z21" s="16" t="s">
        <v>1677</v>
      </c>
      <c r="AA21" s="17">
        <f>(A1L249C10 + A1L249C11)</f>
        <v>356181</v>
      </c>
      <c r="AB21" s="16" t="s">
        <v>1678</v>
      </c>
      <c r="AC21" s="17">
        <f>(A1L214C13 + A1L230C13)</f>
        <v>196160</v>
      </c>
      <c r="AD21" s="16" t="s">
        <v>1679</v>
      </c>
      <c r="AE21" s="17">
        <f>(A1L214C14 + A1L230C14)</f>
        <v>198085</v>
      </c>
      <c r="AF21" s="16" t="s">
        <v>1680</v>
      </c>
      <c r="AG21" s="17">
        <f>(A1L249C13 + A1L249C14)</f>
        <v>394245</v>
      </c>
      <c r="AH21" s="16" t="s">
        <v>1681</v>
      </c>
      <c r="AI21" s="17">
        <f>IF(RUN_YEARS &gt; 1,(A1L249C1 + A1L249C4) / 2, 0)</f>
        <v>186537.5</v>
      </c>
      <c r="AJ21" s="16" t="s">
        <v>1682</v>
      </c>
      <c r="AK21" s="17">
        <f>IF(RUN_YEARS &gt; 1,(A1L249C2 + A1L249C5) / 2, 0)</f>
        <v>179728</v>
      </c>
      <c r="AL21" s="16" t="s">
        <v>1683</v>
      </c>
      <c r="AM21" s="17">
        <f>(A1L249C16 + A1L249C17)</f>
        <v>366265.5</v>
      </c>
      <c r="AN21" s="16" t="s">
        <v>1684</v>
      </c>
      <c r="AO21" s="17">
        <f>IF(RUN_YEARS &gt; 2,(A1L249C1 + A1L249C4 + A1L249C7) / 3, 0)</f>
        <v>189332.66666666666</v>
      </c>
      <c r="AP21" s="16" t="s">
        <v>1685</v>
      </c>
      <c r="AQ21" s="17">
        <f>IF(RUN_YEARS &gt; 2,(A1L249C2 + A1L249C5 + A1L249C8) / 3, 0)</f>
        <v>181261.66666666666</v>
      </c>
      <c r="AR21" s="16" t="s">
        <v>1686</v>
      </c>
      <c r="AS21" s="17">
        <f>(A1L249C19 + A1L249C20)</f>
        <v>370594.33333333331</v>
      </c>
      <c r="AT21" s="16" t="s">
        <v>1687</v>
      </c>
      <c r="AU21" s="17">
        <f>IF(RUN_YEARS &gt; 3,(A1L249C1 + A1L249C4 + A1L249C7 + A1L249C10) / 4, 0)</f>
        <v>186430.25</v>
      </c>
      <c r="AV21" s="16" t="s">
        <v>1688</v>
      </c>
      <c r="AW21" s="17">
        <f>IF(RUN_YEARS &gt; 3,(A1L249C2 + A1L249C5 + A1L249C8 + A1L249C11) / 4, 0)</f>
        <v>180560.75</v>
      </c>
      <c r="AX21" s="16" t="s">
        <v>1689</v>
      </c>
      <c r="AY21" s="17">
        <f>(A1L249C22 + A1L249C23)</f>
        <v>366991</v>
      </c>
      <c r="AZ21" s="16" t="s">
        <v>1690</v>
      </c>
      <c r="BA21" s="17">
        <f>IF(RUN_YEARS &gt; 4,(A1L249C1 + A1L249C4 + A1L249C7 + A1L249C10 + A1L249C13) / 5, 0)</f>
        <v>188376.2</v>
      </c>
      <c r="BB21" s="16" t="s">
        <v>1691</v>
      </c>
      <c r="BC21" s="17">
        <f>IF(RUN_YEARS &gt; 4,(A1L249C2 + A1L249C5 + A1L249C8 + A1L249C11 + A1L249C14) / 5, 0)</f>
        <v>184065.6</v>
      </c>
      <c r="BD21" s="16" t="s">
        <v>1692</v>
      </c>
      <c r="BE21" s="17">
        <f>(A1L249C25 + A1L249C26)</f>
        <v>372441.80000000005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222112</v>
      </c>
      <c r="F22" s="16" t="s">
        <v>1694</v>
      </c>
      <c r="G22" s="17">
        <f>(A1L231C2)</f>
        <v>225898</v>
      </c>
      <c r="H22" s="16" t="s">
        <v>1695</v>
      </c>
      <c r="I22" s="17">
        <f>(A1L250C1 + A1L250C2)</f>
        <v>448010</v>
      </c>
      <c r="J22" s="16" t="s">
        <v>1696</v>
      </c>
      <c r="K22" s="17">
        <f>(A1L231C4)</f>
        <v>234665</v>
      </c>
      <c r="L22" s="16" t="s">
        <v>1697</v>
      </c>
      <c r="M22" s="17">
        <f>(A1L231C5)</f>
        <v>238890</v>
      </c>
      <c r="N22" s="16" t="s">
        <v>1698</v>
      </c>
      <c r="O22" s="17">
        <f>(A1L250C4 + A1L250C5)</f>
        <v>473555</v>
      </c>
      <c r="P22" s="16" t="s">
        <v>1699</v>
      </c>
      <c r="Q22" s="17">
        <f>(A1L231C7)</f>
        <v>239395</v>
      </c>
      <c r="R22" s="16" t="s">
        <v>1700</v>
      </c>
      <c r="S22" s="17">
        <f>(A1L231C8)</f>
        <v>243800</v>
      </c>
      <c r="T22" s="16" t="s">
        <v>1701</v>
      </c>
      <c r="U22" s="17">
        <f>(A1L250C7 + A1L250C8)</f>
        <v>483195</v>
      </c>
      <c r="V22" s="16" t="s">
        <v>1702</v>
      </c>
      <c r="W22" s="17">
        <f>(A1L231C10)</f>
        <v>229164</v>
      </c>
      <c r="X22" s="16" t="s">
        <v>1703</v>
      </c>
      <c r="Y22" s="17">
        <f>(A1L231C11)</f>
        <v>235386</v>
      </c>
      <c r="Z22" s="16" t="s">
        <v>1704</v>
      </c>
      <c r="AA22" s="17">
        <f>(A1L250C10 + A1L250C11)</f>
        <v>464550</v>
      </c>
      <c r="AB22" s="16" t="s">
        <v>1705</v>
      </c>
      <c r="AC22" s="17">
        <f>(A1L231C13)</f>
        <v>241349</v>
      </c>
      <c r="AD22" s="16" t="s">
        <v>1706</v>
      </c>
      <c r="AE22" s="17">
        <f>(A1L231C14)</f>
        <v>246069</v>
      </c>
      <c r="AF22" s="16" t="s">
        <v>1707</v>
      </c>
      <c r="AG22" s="17">
        <f>(A1L250C13 + A1L250C14)</f>
        <v>487418</v>
      </c>
      <c r="AH22" s="16" t="s">
        <v>1708</v>
      </c>
      <c r="AI22" s="17">
        <f>IF(RUN_YEARS &gt; 1,(A1L250C1 + A1L250C4) / 2, 0)</f>
        <v>228388.5</v>
      </c>
      <c r="AJ22" s="16" t="s">
        <v>1709</v>
      </c>
      <c r="AK22" s="17">
        <f>IF(RUN_YEARS &gt; 1,(A1L250C2 + A1L250C5) / 2, 0)</f>
        <v>232394</v>
      </c>
      <c r="AL22" s="16" t="s">
        <v>1710</v>
      </c>
      <c r="AM22" s="17">
        <f>(A1L250C16 + A1L250C17)</f>
        <v>460782.5</v>
      </c>
      <c r="AN22" s="16" t="s">
        <v>1711</v>
      </c>
      <c r="AO22" s="17">
        <f>IF(RUN_YEARS &gt; 2,(A1L250C1 + A1L250C4 + A1L250C7) / 3, 0)</f>
        <v>232057.33333333334</v>
      </c>
      <c r="AP22" s="16" t="s">
        <v>1712</v>
      </c>
      <c r="AQ22" s="17">
        <f>IF(RUN_YEARS &gt; 2,(A1L250C2 + A1L250C5 + A1L250C8) / 3, 0)</f>
        <v>236196</v>
      </c>
      <c r="AR22" s="16" t="s">
        <v>1713</v>
      </c>
      <c r="AS22" s="17">
        <f>(A1L250C19 + A1L250C20)</f>
        <v>468253.33333333337</v>
      </c>
      <c r="AT22" s="16" t="s">
        <v>1714</v>
      </c>
      <c r="AU22" s="17">
        <f>IF(RUN_YEARS &gt; 3,(A1L250C1 + A1L250C4 + A1L250C7 + A1L250C10) / 4, 0)</f>
        <v>231334</v>
      </c>
      <c r="AV22" s="16" t="s">
        <v>1715</v>
      </c>
      <c r="AW22" s="17">
        <f>IF(RUN_YEARS &gt; 3,(A1L250C2 + A1L250C5 + A1L250C8 + A1L250C11) / 4, 0)</f>
        <v>235993.5</v>
      </c>
      <c r="AX22" s="16" t="s">
        <v>1716</v>
      </c>
      <c r="AY22" s="17">
        <f>(A1L250C22 + A1L250C23)</f>
        <v>467327.5</v>
      </c>
      <c r="AZ22" s="16" t="s">
        <v>1717</v>
      </c>
      <c r="BA22" s="17">
        <f>IF(RUN_YEARS &gt; 4,(A1L250C1 + A1L250C4 + A1L250C7 + A1L250C10 + A1L250C13) / 5, 0)</f>
        <v>233337</v>
      </c>
      <c r="BB22" s="16" t="s">
        <v>1718</v>
      </c>
      <c r="BC22" s="17">
        <f>IF(RUN_YEARS &gt; 4,(A1L250C2 + A1L250C5 + A1L250C8 + A1L250C11 + A1L250C14) / 5, 0)</f>
        <v>238008.6</v>
      </c>
      <c r="BD22" s="16" t="s">
        <v>1719</v>
      </c>
      <c r="BE22" s="17">
        <f>(A1L250C25 + A1L250C26)</f>
        <v>471345.6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656862</v>
      </c>
      <c r="F23" s="16" t="s">
        <v>1721</v>
      </c>
      <c r="G23" s="17">
        <f>(A1L232C2)</f>
        <v>676436</v>
      </c>
      <c r="H23" s="16" t="s">
        <v>1722</v>
      </c>
      <c r="I23" s="17">
        <f>(A1L251C1 + A1L251C2)</f>
        <v>1333298</v>
      </c>
      <c r="J23" s="16" t="s">
        <v>1723</v>
      </c>
      <c r="K23" s="17">
        <f>(A1L232C4)</f>
        <v>673551</v>
      </c>
      <c r="L23" s="16" t="s">
        <v>1724</v>
      </c>
      <c r="M23" s="17">
        <f>(A1L232C5)</f>
        <v>694406</v>
      </c>
      <c r="N23" s="16" t="s">
        <v>1725</v>
      </c>
      <c r="O23" s="17">
        <f>(A1L251C4 + A1L251C5)</f>
        <v>1367957</v>
      </c>
      <c r="P23" s="16" t="s">
        <v>1726</v>
      </c>
      <c r="Q23" s="17">
        <f>(A1L232C7)</f>
        <v>651298</v>
      </c>
      <c r="R23" s="16" t="s">
        <v>1727</v>
      </c>
      <c r="S23" s="17">
        <f>(A1L232C8)</f>
        <v>662451</v>
      </c>
      <c r="T23" s="16" t="s">
        <v>1728</v>
      </c>
      <c r="U23" s="17">
        <f>(A1L251C7 + A1L251C8)</f>
        <v>1313749</v>
      </c>
      <c r="V23" s="16" t="s">
        <v>1729</v>
      </c>
      <c r="W23" s="17">
        <f>(A1L232C10)</f>
        <v>651565</v>
      </c>
      <c r="X23" s="16" t="s">
        <v>1730</v>
      </c>
      <c r="Y23" s="17">
        <f>(A1L232C11)</f>
        <v>668512</v>
      </c>
      <c r="Z23" s="16" t="s">
        <v>1731</v>
      </c>
      <c r="AA23" s="17">
        <f>(A1L251C10 + A1L251C11)</f>
        <v>1320077</v>
      </c>
      <c r="AB23" s="16" t="s">
        <v>1732</v>
      </c>
      <c r="AC23" s="17">
        <f>(A1L232C13)</f>
        <v>715750</v>
      </c>
      <c r="AD23" s="16" t="s">
        <v>1733</v>
      </c>
      <c r="AE23" s="17">
        <f>(A1L232C14)</f>
        <v>732478</v>
      </c>
      <c r="AF23" s="16" t="s">
        <v>1734</v>
      </c>
      <c r="AG23" s="17">
        <f>(A1L251C13 + A1L251C14)</f>
        <v>1448228</v>
      </c>
      <c r="AH23" s="16" t="s">
        <v>1735</v>
      </c>
      <c r="AI23" s="17">
        <f>IF(RUN_YEARS &gt; 1,(A1L251C1 + A1L251C4) / 2, 0)</f>
        <v>665206.5</v>
      </c>
      <c r="AJ23" s="16" t="s">
        <v>1736</v>
      </c>
      <c r="AK23" s="17">
        <f>IF(RUN_YEARS &gt; 1,(A1L251C2 + A1L251C5) / 2, 0)</f>
        <v>685421</v>
      </c>
      <c r="AL23" s="16" t="s">
        <v>1737</v>
      </c>
      <c r="AM23" s="17">
        <f>(A1L251C16 + A1L251C17)</f>
        <v>1350627.5</v>
      </c>
      <c r="AN23" s="16" t="s">
        <v>1738</v>
      </c>
      <c r="AO23" s="17">
        <f>IF(RUN_YEARS &gt; 2,(A1L251C1 + A1L251C4 + A1L251C7) / 3, 0)</f>
        <v>660570.33333333337</v>
      </c>
      <c r="AP23" s="16" t="s">
        <v>1739</v>
      </c>
      <c r="AQ23" s="17">
        <f>IF(RUN_YEARS &gt; 2,(A1L251C2 + A1L251C5 + A1L251C8) / 3, 0)</f>
        <v>677764.33333333337</v>
      </c>
      <c r="AR23" s="16" t="s">
        <v>1740</v>
      </c>
      <c r="AS23" s="17">
        <f>(A1L251C19 + A1L251C20)</f>
        <v>1338334.6666666667</v>
      </c>
      <c r="AT23" s="16" t="s">
        <v>1741</v>
      </c>
      <c r="AU23" s="17">
        <f>IF(RUN_YEARS &gt; 3,(A1L251C1 + A1L251C4 + A1L251C7 + A1L251C10) / 4, 0)</f>
        <v>658319</v>
      </c>
      <c r="AV23" s="16" t="s">
        <v>1742</v>
      </c>
      <c r="AW23" s="17">
        <f>IF(RUN_YEARS &gt; 3,(A1L251C2 + A1L251C5 + A1L251C8 + A1L251C11) / 4, 0)</f>
        <v>675451.25</v>
      </c>
      <c r="AX23" s="16" t="s">
        <v>1743</v>
      </c>
      <c r="AY23" s="17">
        <f>(A1L251C22 + A1L251C23)</f>
        <v>1333770.25</v>
      </c>
      <c r="AZ23" s="16" t="s">
        <v>1744</v>
      </c>
      <c r="BA23" s="17">
        <f>IF(RUN_YEARS &gt; 4,(A1L251C1 + A1L251C4 + A1L251C7 + A1L251C10 + A1L251C13) / 5, 0)</f>
        <v>669805.19999999995</v>
      </c>
      <c r="BB23" s="16" t="s">
        <v>1745</v>
      </c>
      <c r="BC23" s="17">
        <f>IF(RUN_YEARS &gt; 4,(A1L251C2 + A1L251C5 + A1L251C8 + A1L251C11 + A1L251C14) / 5, 0)</f>
        <v>686856.6</v>
      </c>
      <c r="BD23" s="16" t="s">
        <v>1746</v>
      </c>
      <c r="BE23" s="17">
        <f>(A1L251C25 + A1L251C26)</f>
        <v>1356661.7999999998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72819</v>
      </c>
      <c r="F24" s="16" t="s">
        <v>1748</v>
      </c>
      <c r="G24" s="17">
        <f>(A1L215C2 + A1L233C2)</f>
        <v>28601</v>
      </c>
      <c r="H24" s="16" t="s">
        <v>1749</v>
      </c>
      <c r="I24" s="17">
        <f>(A1L252C1 + A1L252C2)</f>
        <v>101420</v>
      </c>
      <c r="J24" s="16" t="s">
        <v>1750</v>
      </c>
      <c r="K24" s="17">
        <f>(A1L215C4 + A1L233C4)</f>
        <v>67604</v>
      </c>
      <c r="L24" s="16" t="s">
        <v>1751</v>
      </c>
      <c r="M24" s="17">
        <f>(A1L215C5 + A1L233C5)</f>
        <v>28907</v>
      </c>
      <c r="N24" s="16" t="s">
        <v>1752</v>
      </c>
      <c r="O24" s="17">
        <f>(A1L252C4 + A1L252C5)</f>
        <v>96511</v>
      </c>
      <c r="P24" s="16" t="s">
        <v>1753</v>
      </c>
      <c r="Q24" s="17">
        <f>(A1L215C7 + A1L233C7)</f>
        <v>55237</v>
      </c>
      <c r="R24" s="16" t="s">
        <v>1754</v>
      </c>
      <c r="S24" s="17">
        <f>(A1L215C8 + A1L233C8)</f>
        <v>23549</v>
      </c>
      <c r="T24" s="16" t="s">
        <v>1755</v>
      </c>
      <c r="U24" s="17">
        <f>(A1L252C7 + A1L252C8)</f>
        <v>78786</v>
      </c>
      <c r="V24" s="16" t="s">
        <v>1756</v>
      </c>
      <c r="W24" s="17">
        <f>(A1L215C10 + A1L233C10)</f>
        <v>56531</v>
      </c>
      <c r="X24" s="16" t="s">
        <v>1757</v>
      </c>
      <c r="Y24" s="17">
        <f>(A1L215C11 + A1L233C11)</f>
        <v>14925</v>
      </c>
      <c r="Z24" s="16" t="s">
        <v>1758</v>
      </c>
      <c r="AA24" s="17">
        <f>(A1L252C10 + A1L252C11)</f>
        <v>71456</v>
      </c>
      <c r="AB24" s="16" t="s">
        <v>1759</v>
      </c>
      <c r="AC24" s="17">
        <f>(A1L215C13 + A1L233C13)</f>
        <v>188098</v>
      </c>
      <c r="AD24" s="16" t="s">
        <v>1760</v>
      </c>
      <c r="AE24" s="17">
        <f>(A1L215C14 + A1L233C14)</f>
        <v>64242</v>
      </c>
      <c r="AF24" s="16" t="s">
        <v>1761</v>
      </c>
      <c r="AG24" s="17">
        <f>(A1L252C13 + A1L252C14)</f>
        <v>252340</v>
      </c>
      <c r="AH24" s="16" t="s">
        <v>1762</v>
      </c>
      <c r="AI24" s="17">
        <f>IF(RUN_YEARS &gt; 1,(A1L252C1 + A1L252C4) / 2, 0)</f>
        <v>70211.5</v>
      </c>
      <c r="AJ24" s="16" t="s">
        <v>1763</v>
      </c>
      <c r="AK24" s="17">
        <f>IF(RUN_YEARS &gt; 1,(A1L252C2 + A1L252C5) / 2, 0)</f>
        <v>28754</v>
      </c>
      <c r="AL24" s="16" t="s">
        <v>1764</v>
      </c>
      <c r="AM24" s="17">
        <f>(A1L252C16 + A1L252C17)</f>
        <v>98965.5</v>
      </c>
      <c r="AN24" s="16" t="s">
        <v>1765</v>
      </c>
      <c r="AO24" s="17">
        <f>IF(RUN_YEARS &gt; 2,(A1L252C1 + A1L252C4 + A1L252C7) / 3, 0)</f>
        <v>65220</v>
      </c>
      <c r="AP24" s="16" t="s">
        <v>1766</v>
      </c>
      <c r="AQ24" s="17">
        <f>IF(RUN_YEARS &gt; 2,(A1L252C2 + A1L252C5 + A1L252C8) / 3, 0)</f>
        <v>27019</v>
      </c>
      <c r="AR24" s="16" t="s">
        <v>1767</v>
      </c>
      <c r="AS24" s="17">
        <f>(A1L252C19 + A1L252C20)</f>
        <v>92239</v>
      </c>
      <c r="AT24" s="16" t="s">
        <v>1768</v>
      </c>
      <c r="AU24" s="17">
        <f>IF(RUN_YEARS &gt; 3,(A1L252C1 + A1L252C4 + A1L252C7 + A1L252C10) / 4, 0)</f>
        <v>63047.75</v>
      </c>
      <c r="AV24" s="16" t="s">
        <v>1769</v>
      </c>
      <c r="AW24" s="17">
        <f>IF(RUN_YEARS &gt; 3,(A1L252C2 + A1L252C5 + A1L252C8 + A1L252C11) / 4, 0)</f>
        <v>23995.5</v>
      </c>
      <c r="AX24" s="16" t="s">
        <v>1770</v>
      </c>
      <c r="AY24" s="17">
        <f>(A1L252C22 + A1L252C23)</f>
        <v>87043.25</v>
      </c>
      <c r="AZ24" s="16" t="s">
        <v>1771</v>
      </c>
      <c r="BA24" s="17">
        <f>IF(RUN_YEARS &gt; 4,(A1L252C1 + A1L252C4 + A1L252C7 + A1L252C10 + A1L252C13) / 5, 0)</f>
        <v>88057.8</v>
      </c>
      <c r="BB24" s="16" t="s">
        <v>1772</v>
      </c>
      <c r="BC24" s="17">
        <f>IF(RUN_YEARS &gt; 4,(A1L252C2 + A1L252C5 + A1L252C8 + A1L252C11 + A1L252C14) / 5, 0)</f>
        <v>32044.799999999999</v>
      </c>
      <c r="BD24" s="16" t="s">
        <v>1773</v>
      </c>
      <c r="BE24" s="17">
        <f>(A1L252C25 + A1L252C26)</f>
        <v>120102.6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951793</v>
      </c>
      <c r="F25" s="16" t="s">
        <v>1775</v>
      </c>
      <c r="G25" s="17">
        <f>(A1L215C2 + A1L234C2)</f>
        <v>930935</v>
      </c>
      <c r="H25" s="16" t="s">
        <v>1776</v>
      </c>
      <c r="I25" s="17">
        <f>(A1L253C1 + A1L253C2)</f>
        <v>1882728</v>
      </c>
      <c r="J25" s="16" t="s">
        <v>1777</v>
      </c>
      <c r="K25" s="17">
        <f>(A1L215C4 + A1L234C4)</f>
        <v>975820</v>
      </c>
      <c r="L25" s="16" t="s">
        <v>1778</v>
      </c>
      <c r="M25" s="17">
        <f>(A1L215C5 + A1L234C5)</f>
        <v>962203</v>
      </c>
      <c r="N25" s="16" t="s">
        <v>1779</v>
      </c>
      <c r="O25" s="17">
        <f>(A1L253C4 + A1L253C5)</f>
        <v>1938023</v>
      </c>
      <c r="P25" s="16" t="s">
        <v>1780</v>
      </c>
      <c r="Q25" s="17">
        <f>(A1L215C7 + A1L234C7)</f>
        <v>945930</v>
      </c>
      <c r="R25" s="16" t="s">
        <v>1781</v>
      </c>
      <c r="S25" s="17">
        <f>(A1L215C8 + A1L234C8)</f>
        <v>929800</v>
      </c>
      <c r="T25" s="16" t="s">
        <v>1782</v>
      </c>
      <c r="U25" s="17">
        <f>(A1L253C7 + A1L253C8)</f>
        <v>1875730</v>
      </c>
      <c r="V25" s="16" t="s">
        <v>1783</v>
      </c>
      <c r="W25" s="17">
        <f>(A1L215C10 + A1L234C10)</f>
        <v>937260</v>
      </c>
      <c r="X25" s="16" t="s">
        <v>1784</v>
      </c>
      <c r="Y25" s="17">
        <f>(A1L215C11 + A1L234C11)</f>
        <v>918823</v>
      </c>
      <c r="Z25" s="16" t="s">
        <v>1785</v>
      </c>
      <c r="AA25" s="17">
        <f>(A1L253C10 + A1L253C11)</f>
        <v>1856083</v>
      </c>
      <c r="AB25" s="16" t="s">
        <v>1786</v>
      </c>
      <c r="AC25" s="17">
        <f>(A1L215C13 + A1L234C13)</f>
        <v>1145197</v>
      </c>
      <c r="AD25" s="16" t="s">
        <v>1787</v>
      </c>
      <c r="AE25" s="17">
        <f>(A1L215C14 + A1L234C14)</f>
        <v>1042789</v>
      </c>
      <c r="AF25" s="16" t="s">
        <v>1788</v>
      </c>
      <c r="AG25" s="17">
        <f>(A1L253C13 + A1L253C14)</f>
        <v>2187986</v>
      </c>
      <c r="AH25" s="16" t="s">
        <v>1789</v>
      </c>
      <c r="AI25" s="17">
        <f>IF(RUN_YEARS &gt; 1,(A1L253C1 + A1L253C4) / 2, 0)</f>
        <v>963806.5</v>
      </c>
      <c r="AJ25" s="16" t="s">
        <v>1790</v>
      </c>
      <c r="AK25" s="17">
        <f>IF(RUN_YEARS &gt; 1,(A1L253C2 + A1L253C5) / 2, 0)</f>
        <v>946569</v>
      </c>
      <c r="AL25" s="16" t="s">
        <v>1791</v>
      </c>
      <c r="AM25" s="17">
        <f>(A1L253C16 + A1L253C17)</f>
        <v>1910375.5</v>
      </c>
      <c r="AN25" s="16" t="s">
        <v>1792</v>
      </c>
      <c r="AO25" s="17">
        <f>IF(RUN_YEARS &gt; 2,(A1L253C1 + A1L253C4 + A1L253C7) / 3, 0)</f>
        <v>957847.66666666663</v>
      </c>
      <c r="AP25" s="16" t="s">
        <v>1793</v>
      </c>
      <c r="AQ25" s="17">
        <f>IF(RUN_YEARS &gt; 2,(A1L253C2 + A1L253C5 + A1L253C8) / 3, 0)</f>
        <v>940979.33333333337</v>
      </c>
      <c r="AR25" s="16" t="s">
        <v>1794</v>
      </c>
      <c r="AS25" s="17">
        <f>(A1L253C19 + A1L253C20)</f>
        <v>1898827</v>
      </c>
      <c r="AT25" s="16" t="s">
        <v>1795</v>
      </c>
      <c r="AU25" s="17">
        <f>IF(RUN_YEARS &gt; 3,(A1L253C1 + A1L253C4 + A1L253C7 + A1L253C10) / 4, 0)</f>
        <v>952700.75</v>
      </c>
      <c r="AV25" s="16" t="s">
        <v>1796</v>
      </c>
      <c r="AW25" s="17">
        <f>IF(RUN_YEARS &gt; 3,(A1L253C2 + A1L253C5 + A1L253C8 + A1L253C11) / 4, 0)</f>
        <v>935440.25</v>
      </c>
      <c r="AX25" s="16" t="s">
        <v>1797</v>
      </c>
      <c r="AY25" s="17">
        <f>(A1L253C22 + A1L253C23)</f>
        <v>1888141</v>
      </c>
      <c r="AZ25" s="16" t="s">
        <v>1798</v>
      </c>
      <c r="BA25" s="17">
        <f>IF(RUN_YEARS &gt; 4,(A1L253C1 + A1L253C4 + A1L253C7 + A1L253C10 + A1L253C13) / 5, 0)</f>
        <v>991200</v>
      </c>
      <c r="BB25" s="16" t="s">
        <v>1799</v>
      </c>
      <c r="BC25" s="17">
        <f>IF(RUN_YEARS &gt; 4,(A1L253C2 + A1L253C5 + A1L253C8 + A1L253C11 + A1L253C14) / 5, 0)</f>
        <v>956910</v>
      </c>
      <c r="BD25" s="16" t="s">
        <v>1800</v>
      </c>
      <c r="BE25" s="17">
        <f>(A1L253C25 + A1L253C26)</f>
        <v>1948110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5415892</v>
      </c>
      <c r="F26" s="16" t="s">
        <v>1802</v>
      </c>
      <c r="G26" s="17">
        <f>(A1L216C2 + A1L235C2)</f>
        <v>4067446</v>
      </c>
      <c r="H26" s="16" t="s">
        <v>1803</v>
      </c>
      <c r="I26" s="17">
        <f>(A1L254C1 + A1L254C2)</f>
        <v>9483338</v>
      </c>
      <c r="J26" s="16" t="s">
        <v>1804</v>
      </c>
      <c r="K26" s="17">
        <f>(A1L216C4 + A1L235C4)</f>
        <v>5400725</v>
      </c>
      <c r="L26" s="16" t="s">
        <v>1805</v>
      </c>
      <c r="M26" s="17">
        <f>(A1L216C5 + A1L235C5)</f>
        <v>4007773</v>
      </c>
      <c r="N26" s="16" t="s">
        <v>1806</v>
      </c>
      <c r="O26" s="17">
        <f>(A1L254C4 + A1L254C5)</f>
        <v>9408498</v>
      </c>
      <c r="P26" s="16" t="s">
        <v>1807</v>
      </c>
      <c r="Q26" s="17">
        <f>(A1L216C7 + A1L235C7)</f>
        <v>5360302</v>
      </c>
      <c r="R26" s="16" t="s">
        <v>1808</v>
      </c>
      <c r="S26" s="17">
        <f>(A1L216C8 + A1L235C8)</f>
        <v>3952322</v>
      </c>
      <c r="T26" s="16" t="s">
        <v>1809</v>
      </c>
      <c r="U26" s="17">
        <f>(A1L254C7 + A1L254C8)</f>
        <v>9312624</v>
      </c>
      <c r="V26" s="16" t="s">
        <v>1810</v>
      </c>
      <c r="W26" s="17">
        <f>(A1L216C10 + A1L235C10)</f>
        <v>5178933</v>
      </c>
      <c r="X26" s="16" t="s">
        <v>1811</v>
      </c>
      <c r="Y26" s="17">
        <f>(A1L216C11 + A1L235C11)</f>
        <v>3744811</v>
      </c>
      <c r="Z26" s="16" t="s">
        <v>1812</v>
      </c>
      <c r="AA26" s="17">
        <f>(A1L254C10 + A1L254C11)</f>
        <v>8923744</v>
      </c>
      <c r="AB26" s="16" t="s">
        <v>1813</v>
      </c>
      <c r="AC26" s="17">
        <f>(A1L216C13 + A1L235C13)</f>
        <v>5883264</v>
      </c>
      <c r="AD26" s="16" t="s">
        <v>1814</v>
      </c>
      <c r="AE26" s="17">
        <f>(A1L216C14 + A1L235C14)</f>
        <v>4360296</v>
      </c>
      <c r="AF26" s="16" t="s">
        <v>1815</v>
      </c>
      <c r="AG26" s="17">
        <f>(A1L254C13 + A1L254C14)</f>
        <v>10243560</v>
      </c>
      <c r="AH26" s="16" t="s">
        <v>1816</v>
      </c>
      <c r="AI26" s="17">
        <f>IF(RUN_YEARS &gt; 1,(A1L254C1 + A1L254C4) / 2, 0)</f>
        <v>5408308.5</v>
      </c>
      <c r="AJ26" s="16" t="s">
        <v>1817</v>
      </c>
      <c r="AK26" s="17">
        <f>IF(RUN_YEARS &gt; 1,(A1L254C2 + A1L254C5) / 2, 0)</f>
        <v>4037609.5</v>
      </c>
      <c r="AL26" s="16" t="s">
        <v>1818</v>
      </c>
      <c r="AM26" s="17">
        <f>(A1L254C16 + A1L254C17)</f>
        <v>9445918</v>
      </c>
      <c r="AN26" s="16" t="s">
        <v>1819</v>
      </c>
      <c r="AO26" s="17">
        <f>IF(RUN_YEARS &gt; 2,(A1L254C1 + A1L254C4 + A1L254C7) / 3, 0)</f>
        <v>5392306.333333333</v>
      </c>
      <c r="AP26" s="16" t="s">
        <v>1820</v>
      </c>
      <c r="AQ26" s="17">
        <f>IF(RUN_YEARS &gt; 2,(A1L254C2 + A1L254C5 + A1L254C8) / 3, 0)</f>
        <v>4009180.3333333335</v>
      </c>
      <c r="AR26" s="16" t="s">
        <v>1821</v>
      </c>
      <c r="AS26" s="17">
        <f>(A1L254C19 + A1L254C20)</f>
        <v>9401486.666666666</v>
      </c>
      <c r="AT26" s="16" t="s">
        <v>1822</v>
      </c>
      <c r="AU26" s="17">
        <f>IF(RUN_YEARS &gt; 3,(A1L254C1 + A1L254C4 + A1L254C7 + A1L254C10) / 4, 0)</f>
        <v>5338963</v>
      </c>
      <c r="AV26" s="16" t="s">
        <v>1823</v>
      </c>
      <c r="AW26" s="17">
        <f>IF(RUN_YEARS &gt; 3,(A1L254C2 + A1L254C5 + A1L254C8 + A1L254C11) / 4, 0)</f>
        <v>3943088</v>
      </c>
      <c r="AX26" s="16" t="s">
        <v>1824</v>
      </c>
      <c r="AY26" s="17">
        <f>(A1L254C22 + A1L254C23)</f>
        <v>9282051</v>
      </c>
      <c r="AZ26" s="16" t="s">
        <v>1825</v>
      </c>
      <c r="BA26" s="17">
        <f>IF(RUN_YEARS &gt; 4,(A1L254C1 + A1L254C4 + A1L254C7 + A1L254C10 + A1L254C13) / 5, 0)</f>
        <v>5447823.2000000002</v>
      </c>
      <c r="BB26" s="16" t="s">
        <v>1826</v>
      </c>
      <c r="BC26" s="17">
        <f>IF(RUN_YEARS &gt; 4,(A1L254C2 + A1L254C5 + A1L254C8 + A1L254C11 + A1L254C14) / 5, 0)</f>
        <v>4026529.6</v>
      </c>
      <c r="BD26" s="16" t="s">
        <v>1827</v>
      </c>
      <c r="BE26" s="17">
        <f>(A1L254C25 + A1L254C26)</f>
        <v>9474352.8000000007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8828F-C769-4AC1-92C3-F8C1DC36FAC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7.8259999999999996</v>
      </c>
      <c r="F9" s="16" t="s">
        <v>1885</v>
      </c>
      <c r="G9" s="15">
        <v>15.353999999999999</v>
      </c>
      <c r="H9" s="16" t="s">
        <v>1886</v>
      </c>
      <c r="I9" s="17">
        <f>(A1L302C1 + A1L302C2)</f>
        <v>23.18</v>
      </c>
      <c r="J9" s="16" t="s">
        <v>1885</v>
      </c>
      <c r="K9" s="15">
        <v>7.0529999999999999</v>
      </c>
      <c r="L9" s="16" t="s">
        <v>1885</v>
      </c>
      <c r="M9" s="15">
        <v>17.001999999999999</v>
      </c>
      <c r="N9" s="16" t="s">
        <v>1887</v>
      </c>
      <c r="O9" s="17">
        <f>(A1L302C4 + A1L302C5)</f>
        <v>24.055</v>
      </c>
      <c r="P9" s="16" t="s">
        <v>1885</v>
      </c>
      <c r="Q9" s="15">
        <v>6.415</v>
      </c>
      <c r="R9" s="16" t="s">
        <v>1885</v>
      </c>
      <c r="S9" s="15">
        <v>16.986999999999998</v>
      </c>
      <c r="T9" s="16" t="s">
        <v>1888</v>
      </c>
      <c r="U9" s="17">
        <f>(A1L302C7 + A1L302C8)</f>
        <v>23.401999999999997</v>
      </c>
      <c r="V9" s="16" t="s">
        <v>1885</v>
      </c>
      <c r="W9" s="15">
        <v>5.9119999999999999</v>
      </c>
      <c r="X9" s="16" t="s">
        <v>1885</v>
      </c>
      <c r="Y9" s="15">
        <v>15.561</v>
      </c>
      <c r="Z9" s="16" t="s">
        <v>1889</v>
      </c>
      <c r="AA9" s="17">
        <f>(A1L302C10 + A1L302C11)</f>
        <v>21.472999999999999</v>
      </c>
      <c r="AB9" s="16" t="s">
        <v>1885</v>
      </c>
      <c r="AC9" s="15">
        <v>5.4160000000000004</v>
      </c>
      <c r="AD9" s="16" t="s">
        <v>1885</v>
      </c>
      <c r="AE9" s="15">
        <v>14.162000000000001</v>
      </c>
      <c r="AF9" s="16" t="s">
        <v>1890</v>
      </c>
      <c r="AG9" s="17">
        <f>(A1L302C13 + A1L302C14)</f>
        <v>19.578000000000003</v>
      </c>
      <c r="AH9" s="16" t="s">
        <v>1891</v>
      </c>
      <c r="AI9" s="17">
        <f>IF(RUN_YEARS &gt; 1,(A1L302C3 + A1L302C6) / 2, 0 )</f>
        <v>23.6175</v>
      </c>
      <c r="AJ9" s="16" t="s">
        <v>1892</v>
      </c>
      <c r="AK9" s="17">
        <f>IF(RUN_YEARS &gt; 2,(A1L302C3 + A1L302C6 + A1L302C9) / 3, 0 )</f>
        <v>23.545666666666666</v>
      </c>
      <c r="AL9" s="16" t="s">
        <v>1893</v>
      </c>
      <c r="AM9" s="17">
        <f>IF(RUN_YEARS &gt; 3,(A1L302C3 + A1L302C6 + A1L302C9 + A1L302C12) / 4, 0 )</f>
        <v>23.0275</v>
      </c>
      <c r="AN9" s="16" t="s">
        <v>1894</v>
      </c>
      <c r="AO9" s="17">
        <f>IF(RUN_YEARS &gt; 4,(A1L302C3 + A1L302C6 + A1L302C9 + A1L302C12 + A1L302C15) / 5, 0 )</f>
        <v>22.337600000000002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5.8330000000000002</v>
      </c>
      <c r="F10" s="16" t="s">
        <v>1895</v>
      </c>
      <c r="G10" s="15">
        <v>11.506</v>
      </c>
      <c r="H10" s="16" t="s">
        <v>1896</v>
      </c>
      <c r="I10" s="17">
        <f>(A1L303C1 + A1L303C2)</f>
        <v>17.338999999999999</v>
      </c>
      <c r="J10" s="16" t="s">
        <v>1895</v>
      </c>
      <c r="K10" s="15">
        <v>3.5329999999999999</v>
      </c>
      <c r="L10" s="16" t="s">
        <v>1895</v>
      </c>
      <c r="M10" s="15">
        <v>9.0820000000000007</v>
      </c>
      <c r="N10" s="16" t="s">
        <v>1897</v>
      </c>
      <c r="O10" s="17">
        <f>(A1L303C4 + A1L303C5)</f>
        <v>12.615</v>
      </c>
      <c r="P10" s="16" t="s">
        <v>1895</v>
      </c>
      <c r="Q10" s="15">
        <v>1.716</v>
      </c>
      <c r="R10" s="16" t="s">
        <v>1895</v>
      </c>
      <c r="S10" s="15">
        <v>5.9740000000000002</v>
      </c>
      <c r="T10" s="16" t="s">
        <v>1898</v>
      </c>
      <c r="U10" s="17">
        <f>(A1L303C7 + A1L303C8)</f>
        <v>7.69</v>
      </c>
      <c r="V10" s="16" t="s">
        <v>1895</v>
      </c>
      <c r="W10" s="15">
        <v>1.56</v>
      </c>
      <c r="X10" s="16" t="s">
        <v>1895</v>
      </c>
      <c r="Y10" s="15">
        <v>5.367</v>
      </c>
      <c r="Z10" s="16" t="s">
        <v>1899</v>
      </c>
      <c r="AA10" s="17">
        <f>(A1L303C10 + A1L303C11)</f>
        <v>6.9269999999999996</v>
      </c>
      <c r="AB10" s="16" t="s">
        <v>1895</v>
      </c>
      <c r="AC10" s="15">
        <v>1.5609999999999999</v>
      </c>
      <c r="AD10" s="16" t="s">
        <v>1895</v>
      </c>
      <c r="AE10" s="15">
        <v>5.282</v>
      </c>
      <c r="AF10" s="16" t="s">
        <v>1900</v>
      </c>
      <c r="AG10" s="17">
        <f>(A1L303C13 + A1L303C14)</f>
        <v>6.843</v>
      </c>
      <c r="AH10" s="16" t="s">
        <v>1901</v>
      </c>
      <c r="AI10" s="17">
        <f>IF(RUN_YEARS &gt; 1,(A1L303C3 + A1L303C6) / 2, 0 )</f>
        <v>14.977</v>
      </c>
      <c r="AJ10" s="16" t="s">
        <v>1902</v>
      </c>
      <c r="AK10" s="17">
        <f>IF(RUN_YEARS &gt; 2,(A1L303C3 + A1L303C6 + A1L303C9) / 3, 0 )</f>
        <v>12.548</v>
      </c>
      <c r="AL10" s="16" t="s">
        <v>1903</v>
      </c>
      <c r="AM10" s="17">
        <f>IF(RUN_YEARS &gt; 3,(A1L303C3 + A1L303C6 + A1L303C9 + A1L303C12) / 4, 0 )</f>
        <v>11.142749999999999</v>
      </c>
      <c r="AN10" s="16" t="s">
        <v>1904</v>
      </c>
      <c r="AO10" s="17">
        <f>IF(RUN_YEARS &gt; 4,(A1L303C3 + A1L303C6 + A1L303C9 + A1L303C12 + A1L303C15) / 5, 0 )</f>
        <v>10.2828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13.658999999999999</v>
      </c>
      <c r="F11" s="16" t="s">
        <v>1906</v>
      </c>
      <c r="G11" s="17">
        <f>(A1L302C2 + A1L303C2)</f>
        <v>26.86</v>
      </c>
      <c r="H11" s="16" t="s">
        <v>1907</v>
      </c>
      <c r="I11" s="17">
        <f>(A1L304C1 + A1L304C2)</f>
        <v>40.518999999999998</v>
      </c>
      <c r="J11" s="16" t="s">
        <v>1908</v>
      </c>
      <c r="K11" s="17">
        <f>(A1L302C4 + A1L303C4)</f>
        <v>10.586</v>
      </c>
      <c r="L11" s="16" t="s">
        <v>1909</v>
      </c>
      <c r="M11" s="17">
        <f>(A1L302C5 + A1L303C5)</f>
        <v>26.084</v>
      </c>
      <c r="N11" s="16" t="s">
        <v>1910</v>
      </c>
      <c r="O11" s="17">
        <f>(A1L304C4 + A1L304C5)</f>
        <v>36.67</v>
      </c>
      <c r="P11" s="16" t="s">
        <v>1911</v>
      </c>
      <c r="Q11" s="17">
        <f>(A1L302C7 + A1L303C7)</f>
        <v>8.1310000000000002</v>
      </c>
      <c r="R11" s="16" t="s">
        <v>1912</v>
      </c>
      <c r="S11" s="17">
        <f>(A1L302C8 + A1L303C8)</f>
        <v>22.960999999999999</v>
      </c>
      <c r="T11" s="16" t="s">
        <v>1913</v>
      </c>
      <c r="U11" s="17">
        <f>(A1L304C7 + A1L304C8)</f>
        <v>31.091999999999999</v>
      </c>
      <c r="V11" s="16" t="s">
        <v>1914</v>
      </c>
      <c r="W11" s="17">
        <f>(A1L302C10 + A1L303C10)</f>
        <v>7.4719999999999995</v>
      </c>
      <c r="X11" s="16" t="s">
        <v>1915</v>
      </c>
      <c r="Y11" s="17">
        <f>(A1L302C11 + A1L303C11)</f>
        <v>20.928000000000001</v>
      </c>
      <c r="Z11" s="16" t="s">
        <v>1916</v>
      </c>
      <c r="AA11" s="17">
        <f>(A1L304C10 + A1L304C11)</f>
        <v>28.4</v>
      </c>
      <c r="AB11" s="16" t="s">
        <v>1917</v>
      </c>
      <c r="AC11" s="17">
        <f>(A1L302C13 + A1L303C13)</f>
        <v>6.9770000000000003</v>
      </c>
      <c r="AD11" s="16" t="s">
        <v>1918</v>
      </c>
      <c r="AE11" s="17">
        <f>(A1L302C14 + A1L303C14)</f>
        <v>19.444000000000003</v>
      </c>
      <c r="AF11" s="16" t="s">
        <v>1919</v>
      </c>
      <c r="AG11" s="17">
        <f>(A1L304C13 + A1L304C14)</f>
        <v>26.421000000000003</v>
      </c>
      <c r="AH11" s="16" t="s">
        <v>1920</v>
      </c>
      <c r="AI11" s="17">
        <f>IF(RUN_YEARS &gt; 1,(A1L304C3 + A1L304C6) / 2, 0 )</f>
        <v>38.594499999999996</v>
      </c>
      <c r="AJ11" s="16" t="s">
        <v>1921</v>
      </c>
      <c r="AK11" s="17">
        <f>IF(RUN_YEARS &gt; 2,(A1L304C3 + A1L304C6 + A1L304C9) / 3, 0 )</f>
        <v>36.093666666666664</v>
      </c>
      <c r="AL11" s="16" t="s">
        <v>1922</v>
      </c>
      <c r="AM11" s="17">
        <f>IF(RUN_YEARS &gt; 3,(A1L304C3 + A1L304C6 + A1L304C9 + A1L304C12) / 4, 0 )</f>
        <v>34.170249999999996</v>
      </c>
      <c r="AN11" s="16" t="s">
        <v>1923</v>
      </c>
      <c r="AO11" s="17">
        <f>IF(RUN_YEARS &gt; 4,(A1L304C3 + A1L304C6 + A1L304C9 + A1L304C12 + A1L304C15) / 5, 0 )</f>
        <v>32.620399999999997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129.226</v>
      </c>
      <c r="F12" s="16" t="s">
        <v>1924</v>
      </c>
      <c r="G12" s="15">
        <v>191.61099999999999</v>
      </c>
      <c r="H12" s="16" t="s">
        <v>1925</v>
      </c>
      <c r="I12" s="17">
        <f>(A1L305C1 + A1L305C2)</f>
        <v>320.83699999999999</v>
      </c>
      <c r="J12" s="16" t="s">
        <v>1924</v>
      </c>
      <c r="K12" s="15">
        <v>133.16999999999999</v>
      </c>
      <c r="L12" s="16" t="s">
        <v>1924</v>
      </c>
      <c r="M12" s="15">
        <v>211.67599999999999</v>
      </c>
      <c r="N12" s="16" t="s">
        <v>1926</v>
      </c>
      <c r="O12" s="17">
        <f>(A1L305C4 + A1L305C5)</f>
        <v>344.846</v>
      </c>
      <c r="P12" s="16" t="s">
        <v>1924</v>
      </c>
      <c r="Q12" s="15">
        <v>144.57300000000001</v>
      </c>
      <c r="R12" s="16" t="s">
        <v>1924</v>
      </c>
      <c r="S12" s="15">
        <v>222.666</v>
      </c>
      <c r="T12" s="16" t="s">
        <v>1927</v>
      </c>
      <c r="U12" s="17">
        <f>(A1L305C7 + A1L305C8)</f>
        <v>367.23900000000003</v>
      </c>
      <c r="V12" s="16" t="s">
        <v>1924</v>
      </c>
      <c r="W12" s="15">
        <v>148.37200000000001</v>
      </c>
      <c r="X12" s="16" t="s">
        <v>1924</v>
      </c>
      <c r="Y12" s="15">
        <v>238.114</v>
      </c>
      <c r="Z12" s="16" t="s">
        <v>1928</v>
      </c>
      <c r="AA12" s="17">
        <f>(A1L305C10 + A1L305C11)</f>
        <v>386.48599999999999</v>
      </c>
      <c r="AB12" s="16" t="s">
        <v>1924</v>
      </c>
      <c r="AC12" s="15">
        <v>189.10499999999999</v>
      </c>
      <c r="AD12" s="16" t="s">
        <v>1924</v>
      </c>
      <c r="AE12" s="15">
        <v>276.67</v>
      </c>
      <c r="AF12" s="16" t="s">
        <v>1929</v>
      </c>
      <c r="AG12" s="17">
        <f>(A1L305C13 + A1L305C14)</f>
        <v>465.77499999999998</v>
      </c>
      <c r="AH12" s="16" t="s">
        <v>1930</v>
      </c>
      <c r="AI12" s="17">
        <f>IF(RUN_YEARS &gt; 1,(A1L305C3 + A1L305C6) / 2, 0 )</f>
        <v>332.8415</v>
      </c>
      <c r="AJ12" s="16" t="s">
        <v>1931</v>
      </c>
      <c r="AK12" s="17">
        <f>IF(RUN_YEARS &gt; 2,(A1L305C3 + A1L305C6 + A1L305C9) / 3, 0 )</f>
        <v>344.30733333333336</v>
      </c>
      <c r="AL12" s="16" t="s">
        <v>1932</v>
      </c>
      <c r="AM12" s="17">
        <f>IF(RUN_YEARS &gt; 3,(A1L305C3 + A1L305C6 + A1L305C9 + A1L305C12) / 4, 0 )</f>
        <v>354.85199999999998</v>
      </c>
      <c r="AN12" s="16" t="s">
        <v>1933</v>
      </c>
      <c r="AO12" s="17">
        <f>IF(RUN_YEARS &gt; 4,(A1L305C3 + A1L305C6 + A1L305C9 + A1L305C12 + A1L305C15) / 5, 0 )</f>
        <v>377.03660000000002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764.71400000000006</v>
      </c>
      <c r="F13" s="16" t="s">
        <v>1934</v>
      </c>
      <c r="G13" s="15">
        <v>743.20399999999995</v>
      </c>
      <c r="H13" s="16" t="s">
        <v>1935</v>
      </c>
      <c r="I13" s="17">
        <f>(A1L306C1 + A1L306C2)</f>
        <v>1507.9180000000001</v>
      </c>
      <c r="J13" s="16" t="s">
        <v>1934</v>
      </c>
      <c r="K13" s="15">
        <v>695.34900000000005</v>
      </c>
      <c r="L13" s="16" t="s">
        <v>1934</v>
      </c>
      <c r="M13" s="15">
        <v>671.55799999999999</v>
      </c>
      <c r="N13" s="16" t="s">
        <v>1936</v>
      </c>
      <c r="O13" s="17">
        <f>(A1L306C4 + A1L306C5)</f>
        <v>1366.9070000000002</v>
      </c>
      <c r="P13" s="16" t="s">
        <v>1934</v>
      </c>
      <c r="Q13" s="15">
        <v>730.745</v>
      </c>
      <c r="R13" s="16" t="s">
        <v>1934</v>
      </c>
      <c r="S13" s="15">
        <v>706.59199999999998</v>
      </c>
      <c r="T13" s="16" t="s">
        <v>1937</v>
      </c>
      <c r="U13" s="17">
        <f>(A1L306C7 + A1L306C8)</f>
        <v>1437.337</v>
      </c>
      <c r="V13" s="16" t="s">
        <v>1934</v>
      </c>
      <c r="W13" s="15">
        <v>640.18399999999997</v>
      </c>
      <c r="X13" s="16" t="s">
        <v>1934</v>
      </c>
      <c r="Y13" s="15">
        <v>614.31799999999998</v>
      </c>
      <c r="Z13" s="16" t="s">
        <v>1938</v>
      </c>
      <c r="AA13" s="17">
        <f>(A1L306C10 + A1L306C11)</f>
        <v>1254.502</v>
      </c>
      <c r="AB13" s="16" t="s">
        <v>1934</v>
      </c>
      <c r="AC13" s="15">
        <v>811.54600000000005</v>
      </c>
      <c r="AD13" s="16" t="s">
        <v>1934</v>
      </c>
      <c r="AE13" s="15">
        <v>784.92600000000004</v>
      </c>
      <c r="AF13" s="16" t="s">
        <v>1939</v>
      </c>
      <c r="AG13" s="17">
        <f>(A1L306C13 + A1L306C14)</f>
        <v>1596.4720000000002</v>
      </c>
      <c r="AH13" s="16" t="s">
        <v>1940</v>
      </c>
      <c r="AI13" s="17">
        <f>IF(RUN_YEARS &gt; 1,(A1L306C3 + A1L306C6) / 2, 0 )</f>
        <v>1437.4125000000001</v>
      </c>
      <c r="AJ13" s="16" t="s">
        <v>1941</v>
      </c>
      <c r="AK13" s="17">
        <f>IF(RUN_YEARS &gt; 2,(A1L306C3 + A1L306C6 + A1L306C9) / 3, 0 )</f>
        <v>1437.3873333333333</v>
      </c>
      <c r="AL13" s="16" t="s">
        <v>1942</v>
      </c>
      <c r="AM13" s="17">
        <f>IF(RUN_YEARS &gt; 3,(A1L306C3 + A1L306C6 + A1L306C9 + A1L306C12) / 4, 0 )</f>
        <v>1391.6660000000002</v>
      </c>
      <c r="AN13" s="16" t="s">
        <v>1943</v>
      </c>
      <c r="AO13" s="17">
        <f>IF(RUN_YEARS &gt; 4,(A1L306C3 + A1L306C6 + A1L306C9 + A1L306C12 + A1L306C15) / 5, 0 )</f>
        <v>1432.6272000000001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4.3540000000000001</v>
      </c>
      <c r="F14" s="16" t="s">
        <v>1944</v>
      </c>
      <c r="G14" s="15">
        <v>3.9169999999999998</v>
      </c>
      <c r="H14" s="16" t="s">
        <v>1945</v>
      </c>
      <c r="I14" s="17">
        <f>(A1L307C1 + A1L307C2)</f>
        <v>8.2710000000000008</v>
      </c>
      <c r="J14" s="16" t="s">
        <v>1944</v>
      </c>
      <c r="K14" s="15">
        <v>4.1959999999999997</v>
      </c>
      <c r="L14" s="16" t="s">
        <v>1944</v>
      </c>
      <c r="M14" s="15">
        <v>3.9009999999999998</v>
      </c>
      <c r="N14" s="16" t="s">
        <v>1946</v>
      </c>
      <c r="O14" s="17">
        <f>(A1L307C4 + A1L307C5)</f>
        <v>8.0969999999999995</v>
      </c>
      <c r="P14" s="16" t="s">
        <v>1944</v>
      </c>
      <c r="Q14" s="15">
        <v>4.1310000000000002</v>
      </c>
      <c r="R14" s="16" t="s">
        <v>1944</v>
      </c>
      <c r="S14" s="15">
        <v>4.0430000000000001</v>
      </c>
      <c r="T14" s="16" t="s">
        <v>1947</v>
      </c>
      <c r="U14" s="17">
        <f>(A1L307C7 + A1L307C8)</f>
        <v>8.1739999999999995</v>
      </c>
      <c r="V14" s="16" t="s">
        <v>1944</v>
      </c>
      <c r="W14" s="15">
        <v>2.8719999999999999</v>
      </c>
      <c r="X14" s="16" t="s">
        <v>1944</v>
      </c>
      <c r="Y14" s="15">
        <v>2.7250000000000001</v>
      </c>
      <c r="Z14" s="16" t="s">
        <v>1948</v>
      </c>
      <c r="AA14" s="17">
        <f>(A1L307C10 + A1L307C11)</f>
        <v>5.5969999999999995</v>
      </c>
      <c r="AB14" s="16" t="s">
        <v>1944</v>
      </c>
      <c r="AC14" s="15">
        <v>2.714</v>
      </c>
      <c r="AD14" s="16" t="s">
        <v>1944</v>
      </c>
      <c r="AE14" s="15">
        <v>3.5150000000000001</v>
      </c>
      <c r="AF14" s="16" t="s">
        <v>1949</v>
      </c>
      <c r="AG14" s="17">
        <f>(A1L307C13 + A1L307C14)</f>
        <v>6.2290000000000001</v>
      </c>
      <c r="AH14" s="16" t="s">
        <v>1950</v>
      </c>
      <c r="AI14" s="17">
        <f>IF(RUN_YEARS &gt; 1,(A1L307C3 + A1L307C6) / 2, 0 )</f>
        <v>8.1840000000000011</v>
      </c>
      <c r="AJ14" s="16" t="s">
        <v>1951</v>
      </c>
      <c r="AK14" s="17">
        <f>IF(RUN_YEARS &gt; 2,(A1L307C3 + A1L307C6 + A1L307C9) / 3, 0 )</f>
        <v>8.1806666666666672</v>
      </c>
      <c r="AL14" s="16" t="s">
        <v>1952</v>
      </c>
      <c r="AM14" s="17">
        <f>IF(RUN_YEARS &gt; 3,(A1L307C3 + A1L307C6 + A1L307C9 + A1L307C12) / 4, 0 )</f>
        <v>7.5347500000000007</v>
      </c>
      <c r="AN14" s="16" t="s">
        <v>1953</v>
      </c>
      <c r="AO14" s="17">
        <f>IF(RUN_YEARS &gt; 4,(A1L307C3 + A1L307C6 + A1L307C9 + A1L307C12 + A1L307C15) / 5, 0 )</f>
        <v>7.2736000000000001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769.0680000000001</v>
      </c>
      <c r="F15" s="16" t="s">
        <v>1955</v>
      </c>
      <c r="G15" s="17">
        <f>(A1L306C2 + A1L307C2)</f>
        <v>747.12099999999998</v>
      </c>
      <c r="H15" s="16" t="s">
        <v>1956</v>
      </c>
      <c r="I15" s="17">
        <f>(A1L308C1 + A1L308C2)</f>
        <v>1516.1890000000001</v>
      </c>
      <c r="J15" s="16" t="s">
        <v>1957</v>
      </c>
      <c r="K15" s="17">
        <f>(A1L306C4 + A1L307C4)</f>
        <v>699.54500000000007</v>
      </c>
      <c r="L15" s="16" t="s">
        <v>1958</v>
      </c>
      <c r="M15" s="17">
        <f>(A1L306C5 + A1L307C5)</f>
        <v>675.45899999999995</v>
      </c>
      <c r="N15" s="16" t="s">
        <v>1959</v>
      </c>
      <c r="O15" s="17">
        <f>(A1L308C4 + A1L308C5)</f>
        <v>1375.0039999999999</v>
      </c>
      <c r="P15" s="16" t="s">
        <v>1960</v>
      </c>
      <c r="Q15" s="17">
        <f>(A1L306C7 + A1L307C7)</f>
        <v>734.87599999999998</v>
      </c>
      <c r="R15" s="16" t="s">
        <v>1961</v>
      </c>
      <c r="S15" s="17">
        <f>(A1L306C8 + A1L307C8)</f>
        <v>710.63499999999999</v>
      </c>
      <c r="T15" s="16" t="s">
        <v>1962</v>
      </c>
      <c r="U15" s="17">
        <f>(A1L308C7 + A1L308C8)</f>
        <v>1445.511</v>
      </c>
      <c r="V15" s="16" t="s">
        <v>1963</v>
      </c>
      <c r="W15" s="17">
        <f>(A1L306C10 + A1L307C10)</f>
        <v>643.05599999999993</v>
      </c>
      <c r="X15" s="16" t="s">
        <v>1964</v>
      </c>
      <c r="Y15" s="17">
        <f>(A1L306C11 + A1L307C11)</f>
        <v>617.04300000000001</v>
      </c>
      <c r="Z15" s="16" t="s">
        <v>1965</v>
      </c>
      <c r="AA15" s="17">
        <f>(A1L308C10 + A1L308C11)</f>
        <v>1260.0989999999999</v>
      </c>
      <c r="AB15" s="16" t="s">
        <v>1966</v>
      </c>
      <c r="AC15" s="17">
        <f>(A1L306C13 + A1L307C13)</f>
        <v>814.2600000000001</v>
      </c>
      <c r="AD15" s="16" t="s">
        <v>1967</v>
      </c>
      <c r="AE15" s="17">
        <f>(A1L306C14 + A1L307C14)</f>
        <v>788.44100000000003</v>
      </c>
      <c r="AF15" s="16" t="s">
        <v>1968</v>
      </c>
      <c r="AG15" s="17">
        <f>(A1L308C13 + A1L308C14)</f>
        <v>1602.701</v>
      </c>
      <c r="AH15" s="16" t="s">
        <v>1969</v>
      </c>
      <c r="AI15" s="17">
        <f>IF(RUN_YEARS &gt; 1,(A1L308C3 + A1L308C6) / 2, 0 )</f>
        <v>1445.5965000000001</v>
      </c>
      <c r="AJ15" s="16" t="s">
        <v>1970</v>
      </c>
      <c r="AK15" s="17">
        <f>IF(RUN_YEARS &gt; 2,(A1L308C3 + A1L308C6 + A1L308C9) / 3, 0 )</f>
        <v>1445.568</v>
      </c>
      <c r="AL15" s="16" t="s">
        <v>1971</v>
      </c>
      <c r="AM15" s="17">
        <f>IF(RUN_YEARS &gt; 3,(A1L308C3 + A1L308C6 + A1L308C9 + A1L308C12) / 4, 0 )</f>
        <v>1399.20075</v>
      </c>
      <c r="AN15" s="16" t="s">
        <v>1972</v>
      </c>
      <c r="AO15" s="17">
        <f>IF(RUN_YEARS &gt; 4,(A1L308C3 + A1L308C6 + A1L308C9 + A1L308C12 + A1L308C15) / 5, 0 )</f>
        <v>1439.9007999999999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205.36600000000001</v>
      </c>
      <c r="F16" s="16" t="s">
        <v>1973</v>
      </c>
      <c r="G16" s="15">
        <v>205.393</v>
      </c>
      <c r="H16" s="16" t="s">
        <v>1974</v>
      </c>
      <c r="I16" s="17">
        <f>(A1L309C1 + A1L309C2)</f>
        <v>410.75900000000001</v>
      </c>
      <c r="J16" s="16" t="s">
        <v>1973</v>
      </c>
      <c r="K16" s="15">
        <v>208.47</v>
      </c>
      <c r="L16" s="16" t="s">
        <v>1973</v>
      </c>
      <c r="M16" s="15">
        <v>207.98099999999999</v>
      </c>
      <c r="N16" s="16" t="s">
        <v>1975</v>
      </c>
      <c r="O16" s="17">
        <f>(A1L309C4 + A1L309C5)</f>
        <v>416.45100000000002</v>
      </c>
      <c r="P16" s="16" t="s">
        <v>1973</v>
      </c>
      <c r="Q16" s="15">
        <v>234.553</v>
      </c>
      <c r="R16" s="16" t="s">
        <v>1973</v>
      </c>
      <c r="S16" s="15">
        <v>237.27500000000001</v>
      </c>
      <c r="T16" s="16" t="s">
        <v>1976</v>
      </c>
      <c r="U16" s="17">
        <f>(A1L309C7 + A1L309C8)</f>
        <v>471.82799999999997</v>
      </c>
      <c r="V16" s="16" t="s">
        <v>1973</v>
      </c>
      <c r="W16" s="15">
        <v>196.744</v>
      </c>
      <c r="X16" s="16" t="s">
        <v>1973</v>
      </c>
      <c r="Y16" s="15">
        <v>195.13399999999999</v>
      </c>
      <c r="Z16" s="16" t="s">
        <v>1977</v>
      </c>
      <c r="AA16" s="17">
        <f>(A1L309C10 + A1L309C11)</f>
        <v>391.87799999999999</v>
      </c>
      <c r="AB16" s="16" t="s">
        <v>1973</v>
      </c>
      <c r="AC16" s="15">
        <v>235.39500000000001</v>
      </c>
      <c r="AD16" s="16" t="s">
        <v>1973</v>
      </c>
      <c r="AE16" s="15">
        <v>225.50700000000001</v>
      </c>
      <c r="AF16" s="16" t="s">
        <v>1978</v>
      </c>
      <c r="AG16" s="17">
        <f>(A1L309C13 + A1L309C14)</f>
        <v>460.90200000000004</v>
      </c>
      <c r="AH16" s="16" t="s">
        <v>1979</v>
      </c>
      <c r="AI16" s="17">
        <f>IF(RUN_YEARS &gt; 1,(A1L309C3 + A1L309C6) / 2, 0 )</f>
        <v>413.60500000000002</v>
      </c>
      <c r="AJ16" s="16" t="s">
        <v>1980</v>
      </c>
      <c r="AK16" s="17">
        <f>IF(RUN_YEARS &gt; 2,(A1L309C3 + A1L309C6 + A1L309C9) / 3, 0 )</f>
        <v>433.01266666666669</v>
      </c>
      <c r="AL16" s="16" t="s">
        <v>1981</v>
      </c>
      <c r="AM16" s="17">
        <f>IF(RUN_YEARS &gt; 3,(A1L309C3 + A1L309C6 + A1L309C9 + A1L309C12) / 4, 0 )</f>
        <v>422.72899999999998</v>
      </c>
      <c r="AN16" s="16" t="s">
        <v>1982</v>
      </c>
      <c r="AO16" s="17">
        <f>IF(RUN_YEARS &gt; 4,(A1L309C3 + A1L309C6 + A1L309C9 + A1L309C12 + A1L309C15) / 5, 0 )</f>
        <v>430.36360000000002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5.7069999999999999</v>
      </c>
      <c r="F17" s="16" t="s">
        <v>1983</v>
      </c>
      <c r="G17" s="15">
        <v>7.1609999999999996</v>
      </c>
      <c r="H17" s="16" t="s">
        <v>1984</v>
      </c>
      <c r="I17" s="17">
        <f>(A1L310C1 + A1L310C2)</f>
        <v>12.867999999999999</v>
      </c>
      <c r="J17" s="16" t="s">
        <v>1983</v>
      </c>
      <c r="K17" s="15">
        <v>7.6070000000000002</v>
      </c>
      <c r="L17" s="16" t="s">
        <v>1983</v>
      </c>
      <c r="M17" s="15">
        <v>12.353</v>
      </c>
      <c r="N17" s="16" t="s">
        <v>1985</v>
      </c>
      <c r="O17" s="17">
        <f>(A1L310C4 + A1L310C5)</f>
        <v>19.96</v>
      </c>
      <c r="P17" s="16" t="s">
        <v>1983</v>
      </c>
      <c r="Q17" s="15">
        <v>9.7899999999999991</v>
      </c>
      <c r="R17" s="16" t="s">
        <v>1983</v>
      </c>
      <c r="S17" s="15">
        <v>12.005000000000001</v>
      </c>
      <c r="T17" s="16" t="s">
        <v>1986</v>
      </c>
      <c r="U17" s="17">
        <f>(A1L310C7 + A1L310C8)</f>
        <v>21.795000000000002</v>
      </c>
      <c r="V17" s="16" t="s">
        <v>1983</v>
      </c>
      <c r="W17" s="15">
        <v>8.8279999999999994</v>
      </c>
      <c r="X17" s="16" t="s">
        <v>1983</v>
      </c>
      <c r="Y17" s="15">
        <v>9.6839999999999993</v>
      </c>
      <c r="Z17" s="16" t="s">
        <v>1987</v>
      </c>
      <c r="AA17" s="17">
        <f>(A1L310C10 + A1L310C11)</f>
        <v>18.512</v>
      </c>
      <c r="AB17" s="16" t="s">
        <v>1983</v>
      </c>
      <c r="AC17" s="15">
        <v>12.808999999999999</v>
      </c>
      <c r="AD17" s="16" t="s">
        <v>1983</v>
      </c>
      <c r="AE17" s="15">
        <v>17.416</v>
      </c>
      <c r="AF17" s="16" t="s">
        <v>1988</v>
      </c>
      <c r="AG17" s="17">
        <f>(A1L310C13 + A1L310C14)</f>
        <v>30.225000000000001</v>
      </c>
      <c r="AH17" s="16" t="s">
        <v>1989</v>
      </c>
      <c r="AI17" s="17">
        <f>IF(RUN_YEARS &gt; 1,(A1L310C3 + A1L310C6) / 2, 0 )</f>
        <v>16.414000000000001</v>
      </c>
      <c r="AJ17" s="16" t="s">
        <v>1990</v>
      </c>
      <c r="AK17" s="17">
        <f>IF(RUN_YEARS &gt; 2,(A1L310C3 + A1L310C6 + A1L310C9) / 3, 0 )</f>
        <v>18.207666666666668</v>
      </c>
      <c r="AL17" s="16" t="s">
        <v>1991</v>
      </c>
      <c r="AM17" s="17">
        <f>IF(RUN_YEARS &gt; 3,(A1L310C3 + A1L310C6 + A1L310C9 + A1L310C12) / 4, 0 )</f>
        <v>18.283750000000001</v>
      </c>
      <c r="AN17" s="16" t="s">
        <v>1992</v>
      </c>
      <c r="AO17" s="17">
        <f>IF(RUN_YEARS &gt; 4,(A1L310C3 + A1L310C6 + A1L310C9 + A1L310C12 + A1L310C15) / 5, 0 )</f>
        <v>20.672000000000004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176.26499999999999</v>
      </c>
      <c r="F18" s="16" t="s">
        <v>1993</v>
      </c>
      <c r="G18" s="15">
        <v>221.94300000000001</v>
      </c>
      <c r="H18" s="16" t="s">
        <v>1994</v>
      </c>
      <c r="I18" s="17">
        <f>(A1L311C1 + A1L311C2)</f>
        <v>398.20799999999997</v>
      </c>
      <c r="J18" s="16" t="s">
        <v>1993</v>
      </c>
      <c r="K18" s="15">
        <v>181.37799999999999</v>
      </c>
      <c r="L18" s="16" t="s">
        <v>1993</v>
      </c>
      <c r="M18" s="15">
        <v>226.41800000000001</v>
      </c>
      <c r="N18" s="16" t="s">
        <v>1995</v>
      </c>
      <c r="O18" s="17">
        <f>(A1L311C4 + A1L311C5)</f>
        <v>407.79599999999999</v>
      </c>
      <c r="P18" s="16" t="s">
        <v>1993</v>
      </c>
      <c r="Q18" s="15">
        <v>164.27699999999999</v>
      </c>
      <c r="R18" s="16" t="s">
        <v>1993</v>
      </c>
      <c r="S18" s="15">
        <v>211.43199999999999</v>
      </c>
      <c r="T18" s="16" t="s">
        <v>1996</v>
      </c>
      <c r="U18" s="17">
        <f>(A1L311C7 + A1L311C8)</f>
        <v>375.70899999999995</v>
      </c>
      <c r="V18" s="16" t="s">
        <v>1993</v>
      </c>
      <c r="W18" s="15">
        <v>148.37</v>
      </c>
      <c r="X18" s="16" t="s">
        <v>1993</v>
      </c>
      <c r="Y18" s="15">
        <v>198.50299999999999</v>
      </c>
      <c r="Z18" s="16" t="s">
        <v>1997</v>
      </c>
      <c r="AA18" s="17">
        <f>(A1L311C10 + A1L311C11)</f>
        <v>346.87299999999999</v>
      </c>
      <c r="AB18" s="16" t="s">
        <v>1993</v>
      </c>
      <c r="AC18" s="15">
        <v>162.64400000000001</v>
      </c>
      <c r="AD18" s="16" t="s">
        <v>1993</v>
      </c>
      <c r="AE18" s="15">
        <v>226.72</v>
      </c>
      <c r="AF18" s="16" t="s">
        <v>1998</v>
      </c>
      <c r="AG18" s="17">
        <f>(A1L311C13 + A1L311C14)</f>
        <v>389.36400000000003</v>
      </c>
      <c r="AH18" s="16" t="s">
        <v>1999</v>
      </c>
      <c r="AI18" s="17">
        <f>IF(RUN_YEARS &gt; 1,(A1L311C3 + A1L311C6) / 2, 0 )</f>
        <v>403.00199999999995</v>
      </c>
      <c r="AJ18" s="16" t="s">
        <v>2000</v>
      </c>
      <c r="AK18" s="17">
        <f>IF(RUN_YEARS &gt; 2,(A1L311C3 + A1L311C6 + A1L311C9) / 3, 0 )</f>
        <v>393.90433333333323</v>
      </c>
      <c r="AL18" s="16" t="s">
        <v>2001</v>
      </c>
      <c r="AM18" s="17">
        <f>IF(RUN_YEARS &gt; 3,(A1L311C3 + A1L311C6 + A1L311C9 + A1L311C12) / 4, 0 )</f>
        <v>382.14649999999995</v>
      </c>
      <c r="AN18" s="16" t="s">
        <v>2002</v>
      </c>
      <c r="AO18" s="17">
        <f>IF(RUN_YEARS &gt; 4,(A1L311C3 + A1L311C6 + A1L311C9 + A1L311C12 + A1L311C15) / 5, 0 )</f>
        <v>383.59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181.97199999999998</v>
      </c>
      <c r="F19" s="16" t="s">
        <v>2004</v>
      </c>
      <c r="G19" s="17">
        <f>(A1L310C2 + A1L311C2)</f>
        <v>229.10400000000001</v>
      </c>
      <c r="H19" s="16" t="s">
        <v>2005</v>
      </c>
      <c r="I19" s="17">
        <f>(A1L312C1 + A1L312C2)</f>
        <v>411.07600000000002</v>
      </c>
      <c r="J19" s="16" t="s">
        <v>2006</v>
      </c>
      <c r="K19" s="17">
        <f>(A1L310C4 + A1L311C4)</f>
        <v>188.98499999999999</v>
      </c>
      <c r="L19" s="16" t="s">
        <v>2007</v>
      </c>
      <c r="M19" s="17">
        <f>(A1L310C5 + A1L311C5)</f>
        <v>238.77100000000002</v>
      </c>
      <c r="N19" s="16" t="s">
        <v>2008</v>
      </c>
      <c r="O19" s="17">
        <f>(A1L312C4 + A1L312C5)</f>
        <v>427.75599999999997</v>
      </c>
      <c r="P19" s="16" t="s">
        <v>2009</v>
      </c>
      <c r="Q19" s="17">
        <f>(A1L310C7 + A1L311C7)</f>
        <v>174.06699999999998</v>
      </c>
      <c r="R19" s="16" t="s">
        <v>2010</v>
      </c>
      <c r="S19" s="17">
        <f>(A1L310C8 + A1L311C8)</f>
        <v>223.43699999999998</v>
      </c>
      <c r="T19" s="16" t="s">
        <v>2011</v>
      </c>
      <c r="U19" s="17">
        <f>(A1L312C7 + A1L312C8)</f>
        <v>397.50399999999996</v>
      </c>
      <c r="V19" s="16" t="s">
        <v>2012</v>
      </c>
      <c r="W19" s="17">
        <f>(A1L310C10 + A1L311C10)</f>
        <v>157.19800000000001</v>
      </c>
      <c r="X19" s="16" t="s">
        <v>2013</v>
      </c>
      <c r="Y19" s="17">
        <f>(A1L310C11 + A1L311C11)</f>
        <v>208.18699999999998</v>
      </c>
      <c r="Z19" s="16" t="s">
        <v>2014</v>
      </c>
      <c r="AA19" s="17">
        <f>(A1L312C10 + A1L312C11)</f>
        <v>365.38499999999999</v>
      </c>
      <c r="AB19" s="16" t="s">
        <v>2015</v>
      </c>
      <c r="AC19" s="17">
        <f>(A1L310C13 + A1L311C13)</f>
        <v>175.453</v>
      </c>
      <c r="AD19" s="16" t="s">
        <v>2016</v>
      </c>
      <c r="AE19" s="17">
        <f>(A1L310C14 + A1L311C14)</f>
        <v>244.136</v>
      </c>
      <c r="AF19" s="16" t="s">
        <v>2017</v>
      </c>
      <c r="AG19" s="17">
        <f>(A1L312C13 + A1L312C14)</f>
        <v>419.589</v>
      </c>
      <c r="AH19" s="16" t="s">
        <v>2018</v>
      </c>
      <c r="AI19" s="17">
        <f>IF(RUN_YEARS &gt; 1,(A1L312C3 + A1L312C6) / 2, 0 )</f>
        <v>419.416</v>
      </c>
      <c r="AJ19" s="16" t="s">
        <v>2019</v>
      </c>
      <c r="AK19" s="17">
        <f>IF(RUN_YEARS &gt; 2,(A1L312C3 + A1L312C6 + A1L312C9) / 3, 0 )</f>
        <v>412.11200000000002</v>
      </c>
      <c r="AL19" s="16" t="s">
        <v>2020</v>
      </c>
      <c r="AM19" s="17">
        <f>IF(RUN_YEARS &gt; 3,(A1L312C3 + A1L312C6 + A1L312C9 + A1L312C12) / 4, 0 )</f>
        <v>400.43025</v>
      </c>
      <c r="AN19" s="16" t="s">
        <v>2021</v>
      </c>
      <c r="AO19" s="17">
        <f>IF(RUN_YEARS &gt; 4,(A1L312C3 + A1L312C6 + A1L312C9 + A1L312C12 + A1L312C15) / 5, 0 )</f>
        <v>404.262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220.74100000000001</v>
      </c>
      <c r="F20" s="16" t="s">
        <v>2022</v>
      </c>
      <c r="G20" s="15">
        <v>193.024</v>
      </c>
      <c r="H20" s="16" t="s">
        <v>2023</v>
      </c>
      <c r="I20" s="17">
        <f>(A1L313C1 + A1L313C2)</f>
        <v>413.76499999999999</v>
      </c>
      <c r="J20" s="16" t="s">
        <v>2022</v>
      </c>
      <c r="K20" s="15">
        <v>214.233</v>
      </c>
      <c r="L20" s="16" t="s">
        <v>2022</v>
      </c>
      <c r="M20" s="15">
        <v>185.267</v>
      </c>
      <c r="N20" s="16" t="s">
        <v>2024</v>
      </c>
      <c r="O20" s="17">
        <f>(A1L313C4 + A1L313C5)</f>
        <v>399.5</v>
      </c>
      <c r="P20" s="16" t="s">
        <v>2022</v>
      </c>
      <c r="Q20" s="15">
        <v>202.10300000000001</v>
      </c>
      <c r="R20" s="16" t="s">
        <v>2022</v>
      </c>
      <c r="S20" s="15">
        <v>162.22499999999999</v>
      </c>
      <c r="T20" s="16" t="s">
        <v>2025</v>
      </c>
      <c r="U20" s="17">
        <f>(A1L313C7 + A1L313C8)</f>
        <v>364.32799999999997</v>
      </c>
      <c r="V20" s="16" t="s">
        <v>2022</v>
      </c>
      <c r="W20" s="15">
        <v>161.29</v>
      </c>
      <c r="X20" s="16" t="s">
        <v>2022</v>
      </c>
      <c r="Y20" s="15">
        <v>131.679</v>
      </c>
      <c r="Z20" s="16" t="s">
        <v>2026</v>
      </c>
      <c r="AA20" s="17">
        <f>(A1L313C10 + A1L313C11)</f>
        <v>292.96899999999999</v>
      </c>
      <c r="AB20" s="16" t="s">
        <v>2022</v>
      </c>
      <c r="AC20" s="15">
        <v>230.75399999999999</v>
      </c>
      <c r="AD20" s="16" t="s">
        <v>2022</v>
      </c>
      <c r="AE20" s="15">
        <v>183.387</v>
      </c>
      <c r="AF20" s="16" t="s">
        <v>2027</v>
      </c>
      <c r="AG20" s="17">
        <f>(A1L313C13 + A1L313C14)</f>
        <v>414.14099999999996</v>
      </c>
      <c r="AH20" s="16" t="s">
        <v>2028</v>
      </c>
      <c r="AI20" s="17">
        <f>IF(RUN_YEARS &gt; 1,(A1L313C3 + A1L313C6) / 2, 0 )</f>
        <v>406.63249999999999</v>
      </c>
      <c r="AJ20" s="16" t="s">
        <v>2029</v>
      </c>
      <c r="AK20" s="17">
        <f>IF(RUN_YEARS &gt; 2,(A1L313C3 + A1L313C6 + A1L313C9) / 3, 0 )</f>
        <v>392.53099999999995</v>
      </c>
      <c r="AL20" s="16" t="s">
        <v>2030</v>
      </c>
      <c r="AM20" s="17">
        <f>IF(RUN_YEARS &gt; 3,(A1L313C3 + A1L313C6 + A1L313C9 + A1L313C12) / 4, 0 )</f>
        <v>367.64049999999997</v>
      </c>
      <c r="AN20" s="16" t="s">
        <v>2031</v>
      </c>
      <c r="AO20" s="17">
        <f>IF(RUN_YEARS &gt; 4,(A1L313C3 + A1L313C6 + A1L313C9 + A1L313C12 + A1L313C15) / 5, 0 )</f>
        <v>376.94060000000002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733.61400000000003</v>
      </c>
      <c r="F21" s="16" t="s">
        <v>2032</v>
      </c>
      <c r="G21" s="15">
        <v>728.04100000000005</v>
      </c>
      <c r="H21" s="16" t="s">
        <v>2033</v>
      </c>
      <c r="I21" s="17">
        <f>(A1L314C1 + A1L314C2)</f>
        <v>1461.6550000000002</v>
      </c>
      <c r="J21" s="16" t="s">
        <v>2032</v>
      </c>
      <c r="K21" s="15">
        <v>710.74300000000005</v>
      </c>
      <c r="L21" s="16" t="s">
        <v>2032</v>
      </c>
      <c r="M21" s="15">
        <v>696.81200000000001</v>
      </c>
      <c r="N21" s="16" t="s">
        <v>2034</v>
      </c>
      <c r="O21" s="17">
        <f>(A1L314C4 + A1L314C5)</f>
        <v>1407.5550000000001</v>
      </c>
      <c r="P21" s="16" t="s">
        <v>2032</v>
      </c>
      <c r="Q21" s="15">
        <v>762.46900000000005</v>
      </c>
      <c r="R21" s="16" t="s">
        <v>2032</v>
      </c>
      <c r="S21" s="15">
        <v>740.37599999999998</v>
      </c>
      <c r="T21" s="16" t="s">
        <v>2035</v>
      </c>
      <c r="U21" s="17">
        <f>(A1L314C7 + A1L314C8)</f>
        <v>1502.845</v>
      </c>
      <c r="V21" s="16" t="s">
        <v>2032</v>
      </c>
      <c r="W21" s="15">
        <v>747.73599999999999</v>
      </c>
      <c r="X21" s="16" t="s">
        <v>2032</v>
      </c>
      <c r="Y21" s="15">
        <v>738.19500000000005</v>
      </c>
      <c r="Z21" s="16" t="s">
        <v>2036</v>
      </c>
      <c r="AA21" s="17">
        <f>(A1L314C10 + A1L314C11)</f>
        <v>1485.931</v>
      </c>
      <c r="AB21" s="16" t="s">
        <v>2032</v>
      </c>
      <c r="AC21" s="15">
        <v>812.40800000000002</v>
      </c>
      <c r="AD21" s="16" t="s">
        <v>2032</v>
      </c>
      <c r="AE21" s="15">
        <v>792.02800000000002</v>
      </c>
      <c r="AF21" s="16" t="s">
        <v>2037</v>
      </c>
      <c r="AG21" s="17">
        <f>(A1L314C13 + A1L314C14)</f>
        <v>1604.4360000000001</v>
      </c>
      <c r="AH21" s="16" t="s">
        <v>2038</v>
      </c>
      <c r="AI21" s="17">
        <f>IF(RUN_YEARS &gt; 1,(A1L314C3 + A1L314C6) / 2, 0 )</f>
        <v>1434.605</v>
      </c>
      <c r="AJ21" s="16" t="s">
        <v>2039</v>
      </c>
      <c r="AK21" s="17">
        <f>IF(RUN_YEARS &gt; 2,(A1L314C3 + A1L314C6 + A1L314C9) / 3, 0 )</f>
        <v>1457.3516666666667</v>
      </c>
      <c r="AL21" s="16" t="s">
        <v>2040</v>
      </c>
      <c r="AM21" s="17">
        <f>IF(RUN_YEARS &gt; 3,(A1L314C3 + A1L314C6 + A1L314C9 + A1L314C12) / 4, 0 )</f>
        <v>1464.4965000000002</v>
      </c>
      <c r="AN21" s="16" t="s">
        <v>2041</v>
      </c>
      <c r="AO21" s="17">
        <f>IF(RUN_YEARS &gt; 4,(A1L314C3 + A1L314C6 + A1L314C9 + A1L314C12 + A1L314C15) / 5, 0 )</f>
        <v>1492.4844000000001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0.14199999999999999</v>
      </c>
      <c r="F22" s="16" t="s">
        <v>2042</v>
      </c>
      <c r="G22" s="15">
        <v>0.88100000000000001</v>
      </c>
      <c r="H22" s="16" t="s">
        <v>2043</v>
      </c>
      <c r="I22" s="17">
        <f>(A1L315C1 + A1L315C2)</f>
        <v>1.0229999999999999</v>
      </c>
      <c r="J22" s="16" t="s">
        <v>2042</v>
      </c>
      <c r="K22" s="15">
        <v>7.9000000000000001E-2</v>
      </c>
      <c r="L22" s="16" t="s">
        <v>2042</v>
      </c>
      <c r="M22" s="15">
        <v>1.411</v>
      </c>
      <c r="N22" s="16" t="s">
        <v>2044</v>
      </c>
      <c r="O22" s="17">
        <f>(A1L315C4 + A1L315C5)</f>
        <v>1.49</v>
      </c>
      <c r="P22" s="16" t="s">
        <v>2042</v>
      </c>
      <c r="Q22" s="15">
        <v>5.1999999999999998E-2</v>
      </c>
      <c r="R22" s="16" t="s">
        <v>2042</v>
      </c>
      <c r="S22" s="15">
        <v>2.157</v>
      </c>
      <c r="T22" s="16" t="s">
        <v>2045</v>
      </c>
      <c r="U22" s="17">
        <f>(A1L315C7 + A1L315C8)</f>
        <v>2.2090000000000001</v>
      </c>
      <c r="V22" s="16" t="s">
        <v>2042</v>
      </c>
      <c r="W22" s="15">
        <v>0.23499999999999999</v>
      </c>
      <c r="X22" s="16" t="s">
        <v>2042</v>
      </c>
      <c r="Y22" s="15">
        <v>2.2599999999999998</v>
      </c>
      <c r="Z22" s="16" t="s">
        <v>2046</v>
      </c>
      <c r="AA22" s="17">
        <f>(A1L315C10 + A1L315C11)</f>
        <v>2.4949999999999997</v>
      </c>
      <c r="AB22" s="16" t="s">
        <v>2042</v>
      </c>
      <c r="AC22" s="15">
        <v>0.51</v>
      </c>
      <c r="AD22" s="16" t="s">
        <v>2042</v>
      </c>
      <c r="AE22" s="15">
        <v>2.863</v>
      </c>
      <c r="AF22" s="16" t="s">
        <v>2047</v>
      </c>
      <c r="AG22" s="17">
        <f>(A1L315C13 + A1L315C14)</f>
        <v>3.3730000000000002</v>
      </c>
      <c r="AH22" s="16" t="s">
        <v>2048</v>
      </c>
      <c r="AI22" s="17">
        <f>IF(RUN_YEARS &gt; 1,(A1L315C3 + A1L315C6) / 2, 0 )</f>
        <v>1.2565</v>
      </c>
      <c r="AJ22" s="16" t="s">
        <v>2049</v>
      </c>
      <c r="AK22" s="17">
        <f>IF(RUN_YEARS &gt; 2,(A1L315C3 + A1L315C6 + A1L315C9) / 3, 0 )</f>
        <v>1.5739999999999998</v>
      </c>
      <c r="AL22" s="16" t="s">
        <v>2050</v>
      </c>
      <c r="AM22" s="17">
        <f>IF(RUN_YEARS &gt; 3,(A1L315C3 + A1L315C6 + A1L315C9 + A1L315C12) / 4, 0 )</f>
        <v>1.8042499999999997</v>
      </c>
      <c r="AN22" s="16" t="s">
        <v>2051</v>
      </c>
      <c r="AO22" s="17">
        <f>IF(RUN_YEARS &gt; 4,(A1L315C3 + A1L315C6 + A1L315C9 + A1L315C12 + A1L315C15) / 5, 0 )</f>
        <v>2.1179999999999999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0.128</v>
      </c>
      <c r="F23" s="16" t="s">
        <v>2052</v>
      </c>
      <c r="G23" s="15">
        <v>8.5079999999999991</v>
      </c>
      <c r="H23" s="16" t="s">
        <v>2053</v>
      </c>
      <c r="I23" s="17">
        <f>(A1L316C1 + A1L316C2)</f>
        <v>8.6359999999999992</v>
      </c>
      <c r="J23" s="16" t="s">
        <v>2052</v>
      </c>
      <c r="K23" s="15">
        <v>0.313</v>
      </c>
      <c r="L23" s="16" t="s">
        <v>2052</v>
      </c>
      <c r="M23" s="15">
        <v>9.7050000000000001</v>
      </c>
      <c r="N23" s="16" t="s">
        <v>2054</v>
      </c>
      <c r="O23" s="17">
        <f>(A1L316C4 + A1L316C5)</f>
        <v>10.018000000000001</v>
      </c>
      <c r="P23" s="16" t="s">
        <v>2052</v>
      </c>
      <c r="Q23" s="15">
        <v>0.38900000000000001</v>
      </c>
      <c r="R23" s="16" t="s">
        <v>2052</v>
      </c>
      <c r="S23" s="15">
        <v>10.932</v>
      </c>
      <c r="T23" s="16" t="s">
        <v>2055</v>
      </c>
      <c r="U23" s="17">
        <f>(A1L316C7 + A1L316C8)</f>
        <v>11.321</v>
      </c>
      <c r="V23" s="16" t="s">
        <v>2052</v>
      </c>
      <c r="W23" s="15">
        <v>0.41899999999999998</v>
      </c>
      <c r="X23" s="16" t="s">
        <v>2052</v>
      </c>
      <c r="Y23" s="15">
        <v>10.855</v>
      </c>
      <c r="Z23" s="16" t="s">
        <v>2056</v>
      </c>
      <c r="AA23" s="17">
        <f>(A1L316C10 + A1L316C11)</f>
        <v>11.274000000000001</v>
      </c>
      <c r="AB23" s="16" t="s">
        <v>2052</v>
      </c>
      <c r="AC23" s="15">
        <v>0.4</v>
      </c>
      <c r="AD23" s="16" t="s">
        <v>2052</v>
      </c>
      <c r="AE23" s="15">
        <v>15.82</v>
      </c>
      <c r="AF23" s="16" t="s">
        <v>2057</v>
      </c>
      <c r="AG23" s="17">
        <f>(A1L316C13 + A1L316C14)</f>
        <v>16.22</v>
      </c>
      <c r="AH23" s="16" t="s">
        <v>2058</v>
      </c>
      <c r="AI23" s="17">
        <f>IF(RUN_YEARS &gt; 1,(A1L316C3 + A1L316C6) / 2, 0 )</f>
        <v>9.327</v>
      </c>
      <c r="AJ23" s="16" t="s">
        <v>2059</v>
      </c>
      <c r="AK23" s="17">
        <f>IF(RUN_YEARS &gt; 2,(A1L316C3 + A1L316C6 + A1L316C9) / 3, 0 )</f>
        <v>9.9916666666666671</v>
      </c>
      <c r="AL23" s="16" t="s">
        <v>2060</v>
      </c>
      <c r="AM23" s="17">
        <f>IF(RUN_YEARS &gt; 3,(A1L316C3 + A1L316C6 + A1L316C9 + A1L316C12) / 4, 0 )</f>
        <v>10.312250000000001</v>
      </c>
      <c r="AN23" s="16" t="s">
        <v>2061</v>
      </c>
      <c r="AO23" s="17">
        <f>IF(RUN_YEARS &gt; 4,(A1L316C3 + A1L316C6 + A1L316C9 + A1L316C12 + A1L316C15) / 5, 0 )</f>
        <v>11.4938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532.024</v>
      </c>
      <c r="F24" s="16" t="s">
        <v>2062</v>
      </c>
      <c r="G24" s="15">
        <v>516.779</v>
      </c>
      <c r="H24" s="16" t="s">
        <v>2063</v>
      </c>
      <c r="I24" s="17">
        <f>(A1L317C1 + A1L317C2)</f>
        <v>1048.8029999999999</v>
      </c>
      <c r="J24" s="16" t="s">
        <v>2062</v>
      </c>
      <c r="K24" s="15">
        <v>564.51099999999997</v>
      </c>
      <c r="L24" s="16" t="s">
        <v>2062</v>
      </c>
      <c r="M24" s="15">
        <v>538.12900000000002</v>
      </c>
      <c r="N24" s="16" t="s">
        <v>2064</v>
      </c>
      <c r="O24" s="17">
        <f>(A1L317C4 + A1L317C5)</f>
        <v>1102.6399999999999</v>
      </c>
      <c r="P24" s="16" t="s">
        <v>2062</v>
      </c>
      <c r="Q24" s="15">
        <v>598.96299999999997</v>
      </c>
      <c r="R24" s="16" t="s">
        <v>2062</v>
      </c>
      <c r="S24" s="15">
        <v>574.54600000000005</v>
      </c>
      <c r="T24" s="16" t="s">
        <v>2065</v>
      </c>
      <c r="U24" s="17">
        <f>(A1L317C7 + A1L317C8)</f>
        <v>1173.509</v>
      </c>
      <c r="V24" s="16" t="s">
        <v>2062</v>
      </c>
      <c r="W24" s="15">
        <v>638.21199999999999</v>
      </c>
      <c r="X24" s="16" t="s">
        <v>2062</v>
      </c>
      <c r="Y24" s="15">
        <v>644.91899999999998</v>
      </c>
      <c r="Z24" s="16" t="s">
        <v>2066</v>
      </c>
      <c r="AA24" s="17">
        <f>(A1L317C10 + A1L317C11)</f>
        <v>1283.1309999999999</v>
      </c>
      <c r="AB24" s="16" t="s">
        <v>2062</v>
      </c>
      <c r="AC24" s="15">
        <v>623.40899999999999</v>
      </c>
      <c r="AD24" s="16" t="s">
        <v>2062</v>
      </c>
      <c r="AE24" s="15">
        <v>621.81899999999996</v>
      </c>
      <c r="AF24" s="16" t="s">
        <v>2067</v>
      </c>
      <c r="AG24" s="17">
        <f>(A1L317C13 + A1L317C14)</f>
        <v>1245.2280000000001</v>
      </c>
      <c r="AH24" s="16" t="s">
        <v>2068</v>
      </c>
      <c r="AI24" s="17">
        <f>IF(RUN_YEARS &gt; 1,(A1L317C3 + A1L317C6) / 2, 0 )</f>
        <v>1075.7214999999999</v>
      </c>
      <c r="AJ24" s="16" t="s">
        <v>2069</v>
      </c>
      <c r="AK24" s="17">
        <f>IF(RUN_YEARS &gt; 2,(A1L317C3 + A1L317C6 + A1L317C9) / 3, 0 )</f>
        <v>1108.3173333333332</v>
      </c>
      <c r="AL24" s="16" t="s">
        <v>2070</v>
      </c>
      <c r="AM24" s="17">
        <f>IF(RUN_YEARS &gt; 3,(A1L317C3 + A1L317C6 + A1L317C9 + A1L317C12) / 4, 0 )</f>
        <v>1152.0207499999999</v>
      </c>
      <c r="AN24" s="16" t="s">
        <v>2071</v>
      </c>
      <c r="AO24" s="17">
        <f>IF(RUN_YEARS &gt; 4,(A1L317C3 + A1L317C6 + A1L317C9 + A1L317C12 + A1L317C15) / 5, 0 )</f>
        <v>1170.6622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92.391000000000005</v>
      </c>
      <c r="F25" s="16" t="s">
        <v>2072</v>
      </c>
      <c r="G25" s="15">
        <v>77.997</v>
      </c>
      <c r="H25" s="16" t="s">
        <v>2073</v>
      </c>
      <c r="I25" s="17">
        <f>(A1L318C1 + A1L318C2)</f>
        <v>170.38800000000001</v>
      </c>
      <c r="J25" s="16" t="s">
        <v>2072</v>
      </c>
      <c r="K25" s="15">
        <v>90.828000000000003</v>
      </c>
      <c r="L25" s="16" t="s">
        <v>2072</v>
      </c>
      <c r="M25" s="15">
        <v>71.647000000000006</v>
      </c>
      <c r="N25" s="16" t="s">
        <v>2074</v>
      </c>
      <c r="O25" s="17">
        <f>(A1L318C4 + A1L318C5)</f>
        <v>162.47500000000002</v>
      </c>
      <c r="P25" s="16" t="s">
        <v>2072</v>
      </c>
      <c r="Q25" s="15">
        <v>85.055999999999997</v>
      </c>
      <c r="R25" s="16" t="s">
        <v>2072</v>
      </c>
      <c r="S25" s="15">
        <v>61.442999999999998</v>
      </c>
      <c r="T25" s="16" t="s">
        <v>2075</v>
      </c>
      <c r="U25" s="17">
        <f>(A1L318C7 + A1L318C8)</f>
        <v>146.499</v>
      </c>
      <c r="V25" s="16" t="s">
        <v>2072</v>
      </c>
      <c r="W25" s="15">
        <v>86.35</v>
      </c>
      <c r="X25" s="16" t="s">
        <v>2072</v>
      </c>
      <c r="Y25" s="15">
        <v>64.677000000000007</v>
      </c>
      <c r="Z25" s="16" t="s">
        <v>2076</v>
      </c>
      <c r="AA25" s="17">
        <f>(A1L318C10 + A1L318C11)</f>
        <v>151.02699999999999</v>
      </c>
      <c r="AB25" s="16" t="s">
        <v>2072</v>
      </c>
      <c r="AC25" s="15">
        <v>106.806</v>
      </c>
      <c r="AD25" s="16" t="s">
        <v>2072</v>
      </c>
      <c r="AE25" s="15">
        <v>84.653000000000006</v>
      </c>
      <c r="AF25" s="16" t="s">
        <v>2077</v>
      </c>
      <c r="AG25" s="17">
        <f>(A1L318C13 + A1L318C14)</f>
        <v>191.459</v>
      </c>
      <c r="AH25" s="16" t="s">
        <v>2078</v>
      </c>
      <c r="AI25" s="17">
        <f>IF(RUN_YEARS &gt; 1,(A1L318C3 + A1L318C6) / 2, 0 )</f>
        <v>166.43150000000003</v>
      </c>
      <c r="AJ25" s="16" t="s">
        <v>2079</v>
      </c>
      <c r="AK25" s="17">
        <f>IF(RUN_YEARS &gt; 2,(A1L318C3 + A1L318C6 + A1L318C9) / 3, 0 )</f>
        <v>159.78733333333335</v>
      </c>
      <c r="AL25" s="16" t="s">
        <v>2080</v>
      </c>
      <c r="AM25" s="17">
        <f>IF(RUN_YEARS &gt; 3,(A1L318C3 + A1L318C6 + A1L318C9 + A1L318C12) / 4, 0 )</f>
        <v>157.59725000000003</v>
      </c>
      <c r="AN25" s="16" t="s">
        <v>2081</v>
      </c>
      <c r="AO25" s="17">
        <f>IF(RUN_YEARS &gt; 4,(A1L318C3 + A1L318C6 + A1L318C9 + A1L318C12 + A1L318C15) / 5, 0 )</f>
        <v>164.36960000000005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0.26300000000000001</v>
      </c>
      <c r="F26" s="16" t="s">
        <v>2082</v>
      </c>
      <c r="G26" s="15">
        <v>0.214</v>
      </c>
      <c r="H26" s="16" t="s">
        <v>2083</v>
      </c>
      <c r="I26" s="17">
        <f>(A1L319C1 + A1L319C2)</f>
        <v>0.47699999999999998</v>
      </c>
      <c r="J26" s="16" t="s">
        <v>2082</v>
      </c>
      <c r="K26" s="15">
        <v>0.23100000000000001</v>
      </c>
      <c r="L26" s="16" t="s">
        <v>2082</v>
      </c>
      <c r="M26" s="15">
        <v>0.246</v>
      </c>
      <c r="N26" s="16" t="s">
        <v>2084</v>
      </c>
      <c r="O26" s="17">
        <f>(A1L319C4 + A1L319C5)</f>
        <v>0.47699999999999998</v>
      </c>
      <c r="P26" s="16" t="s">
        <v>2082</v>
      </c>
      <c r="Q26" s="15">
        <v>0.214</v>
      </c>
      <c r="R26" s="16" t="s">
        <v>2082</v>
      </c>
      <c r="S26" s="15">
        <v>0.23200000000000001</v>
      </c>
      <c r="T26" s="16" t="s">
        <v>2085</v>
      </c>
      <c r="U26" s="17">
        <f>(A1L319C7 + A1L319C8)</f>
        <v>0.44600000000000001</v>
      </c>
      <c r="V26" s="16" t="s">
        <v>2082</v>
      </c>
      <c r="W26" s="15">
        <v>0.249</v>
      </c>
      <c r="X26" s="16" t="s">
        <v>2082</v>
      </c>
      <c r="Y26" s="15">
        <v>0.316</v>
      </c>
      <c r="Z26" s="16" t="s">
        <v>2086</v>
      </c>
      <c r="AA26" s="17">
        <f>(A1L319C10 + A1L319C11)</f>
        <v>0.56499999999999995</v>
      </c>
      <c r="AB26" s="16" t="s">
        <v>2082</v>
      </c>
      <c r="AC26" s="15">
        <v>0.247</v>
      </c>
      <c r="AD26" s="16" t="s">
        <v>2082</v>
      </c>
      <c r="AE26" s="15">
        <v>0.26800000000000002</v>
      </c>
      <c r="AF26" s="16" t="s">
        <v>2087</v>
      </c>
      <c r="AG26" s="17">
        <f>(A1L319C13 + A1L319C14)</f>
        <v>0.51500000000000001</v>
      </c>
      <c r="AH26" s="16" t="s">
        <v>2088</v>
      </c>
      <c r="AI26" s="17">
        <f>IF(RUN_YEARS &gt; 1,(A1L319C3 + A1L319C6) / 2, 0 )</f>
        <v>0.47699999999999998</v>
      </c>
      <c r="AJ26" s="16" t="s">
        <v>2089</v>
      </c>
      <c r="AK26" s="17">
        <f>IF(RUN_YEARS &gt; 2,(A1L319C3 + A1L319C6 + A1L319C9) / 3, 0 )</f>
        <v>0.46666666666666662</v>
      </c>
      <c r="AL26" s="16" t="s">
        <v>2090</v>
      </c>
      <c r="AM26" s="17">
        <f>IF(RUN_YEARS &gt; 3,(A1L319C3 + A1L319C6 + A1L319C9 + A1L319C12) / 4, 0 )</f>
        <v>0.49124999999999996</v>
      </c>
      <c r="AN26" s="16" t="s">
        <v>2091</v>
      </c>
      <c r="AO26" s="17">
        <f>IF(RUN_YEARS &gt; 4,(A1L319C3 + A1L319C6 + A1L319C9 + A1L319C12 + A1L319C15) / 5, 0 )</f>
        <v>0.496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35.415999999999997</v>
      </c>
      <c r="F27" s="16" t="s">
        <v>2092</v>
      </c>
      <c r="G27" s="15">
        <v>86.334000000000003</v>
      </c>
      <c r="H27" s="16" t="s">
        <v>2093</v>
      </c>
      <c r="I27" s="17">
        <f>(A1L320C1 + A1L320C2)</f>
        <v>121.75</v>
      </c>
      <c r="J27" s="16" t="s">
        <v>2092</v>
      </c>
      <c r="K27" s="15">
        <v>37.856000000000002</v>
      </c>
      <c r="L27" s="16" t="s">
        <v>2092</v>
      </c>
      <c r="M27" s="15">
        <v>95.608000000000004</v>
      </c>
      <c r="N27" s="16" t="s">
        <v>2094</v>
      </c>
      <c r="O27" s="17">
        <f>(A1L320C4 + A1L320C5)</f>
        <v>133.464</v>
      </c>
      <c r="P27" s="16" t="s">
        <v>2092</v>
      </c>
      <c r="Q27" s="15">
        <v>40.290999999999997</v>
      </c>
      <c r="R27" s="16" t="s">
        <v>2092</v>
      </c>
      <c r="S27" s="15">
        <v>97.6</v>
      </c>
      <c r="T27" s="16" t="s">
        <v>2095</v>
      </c>
      <c r="U27" s="17">
        <f>(A1L320C7 + A1L320C8)</f>
        <v>137.89099999999999</v>
      </c>
      <c r="V27" s="16" t="s">
        <v>2092</v>
      </c>
      <c r="W27" s="15">
        <v>40.521999999999998</v>
      </c>
      <c r="X27" s="16" t="s">
        <v>2092</v>
      </c>
      <c r="Y27" s="15">
        <v>91.322999999999993</v>
      </c>
      <c r="Z27" s="16" t="s">
        <v>2096</v>
      </c>
      <c r="AA27" s="17">
        <f>(A1L320C10 + A1L320C11)</f>
        <v>131.845</v>
      </c>
      <c r="AB27" s="16" t="s">
        <v>2092</v>
      </c>
      <c r="AC27" s="15">
        <v>48.576000000000001</v>
      </c>
      <c r="AD27" s="16" t="s">
        <v>2092</v>
      </c>
      <c r="AE27" s="15">
        <v>103.002</v>
      </c>
      <c r="AF27" s="16" t="s">
        <v>2097</v>
      </c>
      <c r="AG27" s="17">
        <f>(A1L320C13 + A1L320C14)</f>
        <v>151.578</v>
      </c>
      <c r="AH27" s="16" t="s">
        <v>2098</v>
      </c>
      <c r="AI27" s="17">
        <f>IF(RUN_YEARS &gt; 1,(A1L320C3 + A1L320C6) / 2, 0 )</f>
        <v>127.607</v>
      </c>
      <c r="AJ27" s="16" t="s">
        <v>2099</v>
      </c>
      <c r="AK27" s="17">
        <f>IF(RUN_YEARS &gt; 2,(A1L320C3 + A1L320C6 + A1L320C9) / 3, 0 )</f>
        <v>131.035</v>
      </c>
      <c r="AL27" s="16" t="s">
        <v>2100</v>
      </c>
      <c r="AM27" s="17">
        <f>IF(RUN_YEARS &gt; 3,(A1L320C3 + A1L320C6 + A1L320C9 + A1L320C12) / 4, 0 )</f>
        <v>131.23750000000001</v>
      </c>
      <c r="AN27" s="16" t="s">
        <v>2101</v>
      </c>
      <c r="AO27" s="17">
        <f>IF(RUN_YEARS &gt; 4,(A1L320C3 + A1L320C6 + A1L320C9 + A1L320C12 + A1L320C15) / 5, 0 )</f>
        <v>135.3056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8.9999999999999993E-3</v>
      </c>
      <c r="L28" s="16" t="s">
        <v>2102</v>
      </c>
      <c r="M28" s="15">
        <v>3.0000000000000001E-3</v>
      </c>
      <c r="N28" s="16" t="s">
        <v>2104</v>
      </c>
      <c r="O28" s="17">
        <f>(A1L321C4 + A1L321C5)</f>
        <v>1.2E-2</v>
      </c>
      <c r="P28" s="16" t="s">
        <v>2102</v>
      </c>
      <c r="Q28" s="15">
        <v>6.0000000000000001E-3</v>
      </c>
      <c r="R28" s="16" t="s">
        <v>2102</v>
      </c>
      <c r="S28" s="15">
        <v>4.0000000000000001E-3</v>
      </c>
      <c r="T28" s="16" t="s">
        <v>2105</v>
      </c>
      <c r="U28" s="17">
        <f>(A1L321C7 + A1L321C8)</f>
        <v>0.01</v>
      </c>
      <c r="V28" s="16" t="s">
        <v>2102</v>
      </c>
      <c r="W28" s="15">
        <v>2E-3</v>
      </c>
      <c r="X28" s="16" t="s">
        <v>2102</v>
      </c>
      <c r="Y28" s="15">
        <v>0</v>
      </c>
      <c r="Z28" s="16" t="s">
        <v>2106</v>
      </c>
      <c r="AA28" s="17">
        <f>(A1L321C10 + A1L321C11)</f>
        <v>2E-3</v>
      </c>
      <c r="AB28" s="16" t="s">
        <v>2102</v>
      </c>
      <c r="AC28" s="15">
        <v>1.0999999999999999E-2</v>
      </c>
      <c r="AD28" s="16" t="s">
        <v>2102</v>
      </c>
      <c r="AE28" s="15">
        <v>5.0000000000000001E-3</v>
      </c>
      <c r="AF28" s="16" t="s">
        <v>2107</v>
      </c>
      <c r="AG28" s="17">
        <f>(A1L321C13 + A1L321C14)</f>
        <v>1.6E-2</v>
      </c>
      <c r="AH28" s="16" t="s">
        <v>2108</v>
      </c>
      <c r="AI28" s="17">
        <f>IF(RUN_YEARS &gt; 1,(A1L321C3 + A1L321C6) / 2, 0 )</f>
        <v>6.0000000000000001E-3</v>
      </c>
      <c r="AJ28" s="16" t="s">
        <v>2109</v>
      </c>
      <c r="AK28" s="17">
        <f>IF(RUN_YEARS &gt; 2,(A1L321C3 + A1L321C6 + A1L321C9) / 3, 0 )</f>
        <v>7.3333333333333332E-3</v>
      </c>
      <c r="AL28" s="16" t="s">
        <v>2110</v>
      </c>
      <c r="AM28" s="17">
        <f>IF(RUN_YEARS &gt; 3,(A1L321C3 + A1L321C6 + A1L321C9 + A1L321C12) / 4, 0 )</f>
        <v>6.0000000000000001E-3</v>
      </c>
      <c r="AN28" s="16" t="s">
        <v>2111</v>
      </c>
      <c r="AO28" s="17">
        <f>IF(RUN_YEARS &gt; 4,(A1L321C3 + A1L321C6 + A1L321C9 + A1L321C12 + A1L321C15) / 5, 0 )</f>
        <v>8.0000000000000002E-3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28.637</v>
      </c>
      <c r="F29" s="16" t="s">
        <v>2112</v>
      </c>
      <c r="G29" s="15">
        <v>29.988</v>
      </c>
      <c r="H29" s="16" t="s">
        <v>2113</v>
      </c>
      <c r="I29" s="17">
        <f>(A1L322C1 + A1L322C2)</f>
        <v>58.625</v>
      </c>
      <c r="J29" s="16" t="s">
        <v>2112</v>
      </c>
      <c r="K29" s="15">
        <v>24.071000000000002</v>
      </c>
      <c r="L29" s="16" t="s">
        <v>2112</v>
      </c>
      <c r="M29" s="15">
        <v>25.748000000000001</v>
      </c>
      <c r="N29" s="16" t="s">
        <v>2114</v>
      </c>
      <c r="O29" s="17">
        <f>(A1L322C4 + A1L322C5)</f>
        <v>49.819000000000003</v>
      </c>
      <c r="P29" s="16" t="s">
        <v>2112</v>
      </c>
      <c r="Q29" s="15">
        <v>19.071000000000002</v>
      </c>
      <c r="R29" s="16" t="s">
        <v>2112</v>
      </c>
      <c r="S29" s="15">
        <v>20.734999999999999</v>
      </c>
      <c r="T29" s="16" t="s">
        <v>2115</v>
      </c>
      <c r="U29" s="17">
        <f>(A1L322C7 + A1L322C8)</f>
        <v>39.805999999999997</v>
      </c>
      <c r="V29" s="16" t="s">
        <v>2112</v>
      </c>
      <c r="W29" s="15">
        <v>15.807</v>
      </c>
      <c r="X29" s="16" t="s">
        <v>2112</v>
      </c>
      <c r="Y29" s="15">
        <v>17.577999999999999</v>
      </c>
      <c r="Z29" s="16" t="s">
        <v>2116</v>
      </c>
      <c r="AA29" s="17">
        <f>(A1L322C10 + A1L322C11)</f>
        <v>33.384999999999998</v>
      </c>
      <c r="AB29" s="16" t="s">
        <v>2112</v>
      </c>
      <c r="AC29" s="15">
        <v>15.718</v>
      </c>
      <c r="AD29" s="16" t="s">
        <v>2112</v>
      </c>
      <c r="AE29" s="15">
        <v>17.315000000000001</v>
      </c>
      <c r="AF29" s="16" t="s">
        <v>2117</v>
      </c>
      <c r="AG29" s="17">
        <f>(A1L322C13 + A1L322C14)</f>
        <v>33.033000000000001</v>
      </c>
      <c r="AH29" s="16" t="s">
        <v>2118</v>
      </c>
      <c r="AI29" s="17">
        <f>IF(RUN_YEARS &gt; 1,(A1L322C3 + A1L322C6) / 2, 0 )</f>
        <v>54.222000000000001</v>
      </c>
      <c r="AJ29" s="16" t="s">
        <v>2119</v>
      </c>
      <c r="AK29" s="17">
        <f>IF(RUN_YEARS &gt; 2,(A1L322C3 + A1L322C6 + A1L322C9) / 3, 0 )</f>
        <v>49.416666666666664</v>
      </c>
      <c r="AL29" s="16" t="s">
        <v>2120</v>
      </c>
      <c r="AM29" s="17">
        <f>IF(RUN_YEARS &gt; 3,(A1L322C3 + A1L322C6 + A1L322C9 + A1L322C12) / 4, 0 )</f>
        <v>45.408749999999998</v>
      </c>
      <c r="AN29" s="16" t="s">
        <v>2121</v>
      </c>
      <c r="AO29" s="17">
        <f>IF(RUN_YEARS &gt; 4,(A1L322C3 + A1L322C6 + A1L322C9 + A1L322C12 + A1L322C15) / 5, 0 )</f>
        <v>42.933599999999998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28.637</v>
      </c>
      <c r="F30" s="16" t="s">
        <v>2123</v>
      </c>
      <c r="G30" s="17">
        <f>(A1L321C2 + A1L322C2)</f>
        <v>29.988</v>
      </c>
      <c r="H30" s="16" t="s">
        <v>2124</v>
      </c>
      <c r="I30" s="17">
        <f>(A1L323C1 + A1L323C2)</f>
        <v>58.625</v>
      </c>
      <c r="J30" s="16" t="s">
        <v>2125</v>
      </c>
      <c r="K30" s="17">
        <f>(A1L321C4 + A1L322C4)</f>
        <v>24.080000000000002</v>
      </c>
      <c r="L30" s="16" t="s">
        <v>2126</v>
      </c>
      <c r="M30" s="17">
        <f>(A1L321C5 + A1L322C5)</f>
        <v>25.751000000000001</v>
      </c>
      <c r="N30" s="16" t="s">
        <v>2127</v>
      </c>
      <c r="O30" s="17">
        <f>(A1L323C4 + A1L323C5)</f>
        <v>49.831000000000003</v>
      </c>
      <c r="P30" s="16" t="s">
        <v>2128</v>
      </c>
      <c r="Q30" s="17">
        <f>(A1L321C7 + A1L322C7)</f>
        <v>19.077000000000002</v>
      </c>
      <c r="R30" s="16" t="s">
        <v>2129</v>
      </c>
      <c r="S30" s="17">
        <f>(A1L321C8 + A1L322C8)</f>
        <v>20.739000000000001</v>
      </c>
      <c r="T30" s="16" t="s">
        <v>2130</v>
      </c>
      <c r="U30" s="17">
        <f>(A1L323C7 + A1L323C8)</f>
        <v>39.816000000000003</v>
      </c>
      <c r="V30" s="16" t="s">
        <v>2131</v>
      </c>
      <c r="W30" s="17">
        <f>(A1L321C10 + A1L322C10)</f>
        <v>15.809000000000001</v>
      </c>
      <c r="X30" s="16" t="s">
        <v>2132</v>
      </c>
      <c r="Y30" s="17">
        <f>(A1L321C11 + A1L322C11)</f>
        <v>17.577999999999999</v>
      </c>
      <c r="Z30" s="16" t="s">
        <v>2133</v>
      </c>
      <c r="AA30" s="17">
        <f>(A1L323C10 + A1L323C11)</f>
        <v>33.387</v>
      </c>
      <c r="AB30" s="16" t="s">
        <v>2134</v>
      </c>
      <c r="AC30" s="17">
        <f>(A1L321C13 + A1L322C13)</f>
        <v>15.728999999999999</v>
      </c>
      <c r="AD30" s="16" t="s">
        <v>2135</v>
      </c>
      <c r="AE30" s="17">
        <f>(A1L321C14 + A1L322C14)</f>
        <v>17.32</v>
      </c>
      <c r="AF30" s="16" t="s">
        <v>2136</v>
      </c>
      <c r="AG30" s="17">
        <f>(A1L323C13 + A1L323C14)</f>
        <v>33.048999999999999</v>
      </c>
      <c r="AH30" s="16" t="s">
        <v>2137</v>
      </c>
      <c r="AI30" s="17">
        <f>IF(RUN_YEARS &gt; 1,(A1L323C3 + A1L323C6) / 2, 0 )</f>
        <v>54.228000000000002</v>
      </c>
      <c r="AJ30" s="16" t="s">
        <v>2138</v>
      </c>
      <c r="AK30" s="17">
        <f>IF(RUN_YEARS &gt; 2,(A1L323C3 + A1L323C6 + A1L323C9) / 3, 0 )</f>
        <v>49.423999999999999</v>
      </c>
      <c r="AL30" s="16" t="s">
        <v>2139</v>
      </c>
      <c r="AM30" s="17">
        <f>IF(RUN_YEARS &gt; 3,(A1L323C3 + A1L323C6 + A1L323C9 + A1L323C12) / 4, 0 )</f>
        <v>45.414749999999998</v>
      </c>
      <c r="AN30" s="16" t="s">
        <v>2140</v>
      </c>
      <c r="AO30" s="17">
        <f>IF(RUN_YEARS &gt; 4,(A1L323C3 + A1L323C6 + A1L323C9 + A1L323C12 + A1L323C15) / 5, 0 )</f>
        <v>42.941600000000001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2942.6469999999999</v>
      </c>
      <c r="F31" s="16" t="s">
        <v>2142</v>
      </c>
      <c r="G31" s="17">
        <f>(A1L301C2 + A1L304C2 + A1L305C2 + A1L308C2 + A1L309C2 + SUM(A1L312C2:A1L322C2))</f>
        <v>3041.8550000000005</v>
      </c>
      <c r="H31" s="16" t="s">
        <v>2143</v>
      </c>
      <c r="I31" s="17">
        <f>(A1L324C1 + A1L324C2)</f>
        <v>5984.5020000000004</v>
      </c>
      <c r="J31" s="16" t="s">
        <v>2144</v>
      </c>
      <c r="K31" s="17">
        <f>(A1L301C4 + A1L304C4 + A1L305C4 + A1L308C4 + A1L309C4 + SUM(A1L312C4:A1L322C4))</f>
        <v>2883.63</v>
      </c>
      <c r="L31" s="16" t="s">
        <v>2145</v>
      </c>
      <c r="M31" s="17">
        <f>(A1L301C5 + A1L304C5 + A1L305C5 + A1L308C5 + A1L309C5 + SUM(A1L312C5:A1L322C5))</f>
        <v>2984.5469999999996</v>
      </c>
      <c r="N31" s="16" t="s">
        <v>2146</v>
      </c>
      <c r="O31" s="17">
        <f>(A1L324C4 + A1L324C5)</f>
        <v>5868.1769999999997</v>
      </c>
      <c r="P31" s="16" t="s">
        <v>2147</v>
      </c>
      <c r="Q31" s="17">
        <f>(A1L301C7 + A1L304C7 + A1L305C7 + A1L308C7 + A1L309C7 + SUM(A1L312C7:A1L322C7))</f>
        <v>3004.8139999999994</v>
      </c>
      <c r="R31" s="16" t="s">
        <v>2148</v>
      </c>
      <c r="S31" s="17">
        <f>(A1L301C8 + A1L304C8 + A1L305C8 + A1L308C8 + A1L309C8 + SUM(A1L312C8:A1L322C8))</f>
        <v>3087.2239999999997</v>
      </c>
      <c r="T31" s="16" t="s">
        <v>2149</v>
      </c>
      <c r="U31" s="17">
        <f>(A1L324C7 + A1L324C8)</f>
        <v>6092.0379999999986</v>
      </c>
      <c r="V31" s="16" t="s">
        <v>2150</v>
      </c>
      <c r="W31" s="17">
        <f>(A1L301C10 + A1L304C10 + A1L305C10 + A1L308C10 + A1L309C10 + SUM(A1L312C10:A1L322C10))</f>
        <v>2843.6639999999998</v>
      </c>
      <c r="X31" s="16" t="s">
        <v>2151</v>
      </c>
      <c r="Y31" s="17">
        <f>(A1L301C11 + A1L304C11 + A1L305C11 + A1L308C11 + A1L309C11 + SUM(A1L312C11:A1L322C11))</f>
        <v>2981.2080000000005</v>
      </c>
      <c r="Z31" s="16" t="s">
        <v>2152</v>
      </c>
      <c r="AA31" s="17">
        <f>(A1L324C10 + A1L324C11)</f>
        <v>5824.8720000000003</v>
      </c>
      <c r="AB31" s="16" t="s">
        <v>2153</v>
      </c>
      <c r="AC31" s="17">
        <f>(A1L301C13 + A1L304C13 + A1L305C13 + A1L308C13 + A1L309C13 + SUM(A1L312C13:A1L322C13))</f>
        <v>3260.0290000000005</v>
      </c>
      <c r="AD31" s="16" t="s">
        <v>2154</v>
      </c>
      <c r="AE31" s="17">
        <f>(A1L301C14 + A1L304C14 + A1L305C14 + A1L308C14 + A1L309C14 + SUM(A1L312C14:A1L322C14))</f>
        <v>3375.3580000000002</v>
      </c>
      <c r="AF31" s="16" t="s">
        <v>2155</v>
      </c>
      <c r="AG31" s="17">
        <f>(A1L324C13 + A1L324C14)</f>
        <v>6635.3870000000006</v>
      </c>
      <c r="AH31" s="16" t="s">
        <v>2156</v>
      </c>
      <c r="AI31" s="17">
        <f>IF(RUN_YEARS &gt; 1,(A1L324C3 + A1L324C6) / 2, 0 )</f>
        <v>5926.3395</v>
      </c>
      <c r="AJ31" s="16" t="s">
        <v>2157</v>
      </c>
      <c r="AK31" s="17">
        <f>IF(RUN_YEARS &gt; 2,(A1L324C3 + A1L324C6 + A1L324C9) / 3, 0 )</f>
        <v>5981.5723333333326</v>
      </c>
      <c r="AL31" s="16" t="s">
        <v>2158</v>
      </c>
      <c r="AM31" s="17">
        <f>IF(RUN_YEARS &gt; 3,(A1L324C3 + A1L324C6 + A1L324C9 + A1L324C12) / 4, 0 )</f>
        <v>5942.3972499999991</v>
      </c>
      <c r="AN31" s="16" t="s">
        <v>2159</v>
      </c>
      <c r="AO31" s="17">
        <f>IF(RUN_YEARS &gt; 4,(A1L324C3 + A1L324C6 + A1L324C9 + A1L324C12 + A1L324C15) / 5, 0 )</f>
        <v>6080.9951999999994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F5B08-B0B7-47AA-A5B9-0C080D14098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15.481999999999999</v>
      </c>
      <c r="F9" s="16" t="s">
        <v>1885</v>
      </c>
      <c r="G9" s="15">
        <v>30.411000000000001</v>
      </c>
      <c r="H9" s="16" t="s">
        <v>2195</v>
      </c>
      <c r="I9" s="17">
        <f>(A1L342C1 + A1L342C2)</f>
        <v>45.893000000000001</v>
      </c>
      <c r="J9" s="16" t="s">
        <v>1885</v>
      </c>
      <c r="K9" s="15">
        <v>18.309999999999999</v>
      </c>
      <c r="L9" s="16" t="s">
        <v>1885</v>
      </c>
      <c r="M9" s="15">
        <v>40.265000000000001</v>
      </c>
      <c r="N9" s="16" t="s">
        <v>2196</v>
      </c>
      <c r="O9" s="17">
        <f>(A1L342C4 + A1L342C5)</f>
        <v>58.575000000000003</v>
      </c>
      <c r="P9" s="16" t="s">
        <v>1885</v>
      </c>
      <c r="Q9" s="15">
        <v>24.393999999999998</v>
      </c>
      <c r="R9" s="16" t="s">
        <v>1885</v>
      </c>
      <c r="S9" s="15">
        <v>45.189</v>
      </c>
      <c r="T9" s="16" t="s">
        <v>2197</v>
      </c>
      <c r="U9" s="17">
        <f>(A1L342C7 + A1L342C8)</f>
        <v>69.582999999999998</v>
      </c>
      <c r="V9" s="16" t="s">
        <v>1885</v>
      </c>
      <c r="W9" s="15">
        <v>13.568</v>
      </c>
      <c r="X9" s="16" t="s">
        <v>1885</v>
      </c>
      <c r="Y9" s="15">
        <v>34.405999999999999</v>
      </c>
      <c r="Z9" s="16" t="s">
        <v>2198</v>
      </c>
      <c r="AA9" s="17">
        <f>(A1L342C10 + A1L342C11)</f>
        <v>47.973999999999997</v>
      </c>
      <c r="AB9" s="16" t="s">
        <v>1885</v>
      </c>
      <c r="AC9" s="15">
        <v>14.351000000000001</v>
      </c>
      <c r="AD9" s="16" t="s">
        <v>1885</v>
      </c>
      <c r="AE9" s="15">
        <v>33.613999999999997</v>
      </c>
      <c r="AF9" s="16" t="s">
        <v>2199</v>
      </c>
      <c r="AG9" s="17">
        <f>(A1L342C13 + A1L342C14)</f>
        <v>47.964999999999996</v>
      </c>
      <c r="AH9" s="16" t="s">
        <v>2200</v>
      </c>
      <c r="AI9" s="17">
        <f>IF(RUN_YEARS &gt; 1,(A1L342C3 + A1L342C6) / 2, 0 )</f>
        <v>52.234000000000002</v>
      </c>
      <c r="AJ9" s="16" t="s">
        <v>2201</v>
      </c>
      <c r="AK9" s="17">
        <f>IF(RUN_YEARS &gt; 2,(A1L342C3 + A1L342C6 + A1L342C9) / 3, 0 )</f>
        <v>58.016999999999996</v>
      </c>
      <c r="AL9" s="16" t="s">
        <v>2202</v>
      </c>
      <c r="AM9" s="17">
        <f>IF(RUN_YEARS &gt; 3,(A1L342C3 + A1L342C6 + A1L342C9 + A1L342C12) / 4, 0 )</f>
        <v>55.506249999999994</v>
      </c>
      <c r="AN9" s="16" t="s">
        <v>2203</v>
      </c>
      <c r="AO9" s="17">
        <f>IF(RUN_YEARS &gt; 4,(A1L342C3 + A1L342C6 + A1L342C9 + A1L342C12 + A1L342C15) / 5, 0 )</f>
        <v>53.99799999999999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8.2379999999999995</v>
      </c>
      <c r="F10" s="16" t="s">
        <v>1895</v>
      </c>
      <c r="G10" s="15">
        <v>14.194000000000001</v>
      </c>
      <c r="H10" s="16" t="s">
        <v>2204</v>
      </c>
      <c r="I10" s="17">
        <f>(A1L343C1 + A1L343C2)</f>
        <v>22.432000000000002</v>
      </c>
      <c r="J10" s="16" t="s">
        <v>1895</v>
      </c>
      <c r="K10" s="15">
        <v>5.2949999999999999</v>
      </c>
      <c r="L10" s="16" t="s">
        <v>1895</v>
      </c>
      <c r="M10" s="15">
        <v>11.023999999999999</v>
      </c>
      <c r="N10" s="16" t="s">
        <v>2205</v>
      </c>
      <c r="O10" s="17">
        <f>(A1L343C4 + A1L343C5)</f>
        <v>16.318999999999999</v>
      </c>
      <c r="P10" s="16" t="s">
        <v>1895</v>
      </c>
      <c r="Q10" s="15">
        <v>3.052</v>
      </c>
      <c r="R10" s="16" t="s">
        <v>1895</v>
      </c>
      <c r="S10" s="15">
        <v>7.4089999999999998</v>
      </c>
      <c r="T10" s="16" t="s">
        <v>2206</v>
      </c>
      <c r="U10" s="17">
        <f>(A1L343C7 + A1L343C8)</f>
        <v>10.461</v>
      </c>
      <c r="V10" s="16" t="s">
        <v>1895</v>
      </c>
      <c r="W10" s="15">
        <v>2.8170000000000002</v>
      </c>
      <c r="X10" s="16" t="s">
        <v>1895</v>
      </c>
      <c r="Y10" s="15">
        <v>6.7850000000000001</v>
      </c>
      <c r="Z10" s="16" t="s">
        <v>2207</v>
      </c>
      <c r="AA10" s="17">
        <f>(A1L343C10 + A1L343C11)</f>
        <v>9.6020000000000003</v>
      </c>
      <c r="AB10" s="16" t="s">
        <v>1895</v>
      </c>
      <c r="AC10" s="15">
        <v>1.9530000000000001</v>
      </c>
      <c r="AD10" s="16" t="s">
        <v>1895</v>
      </c>
      <c r="AE10" s="15">
        <v>6.0069999999999997</v>
      </c>
      <c r="AF10" s="16" t="s">
        <v>2208</v>
      </c>
      <c r="AG10" s="17">
        <f>(A1L343C13 + A1L343C14)</f>
        <v>7.96</v>
      </c>
      <c r="AH10" s="16" t="s">
        <v>2209</v>
      </c>
      <c r="AI10" s="17">
        <f>IF(RUN_YEARS &gt; 1,(A1L343C3 + A1L343C6) / 2, 0 )</f>
        <v>19.375500000000002</v>
      </c>
      <c r="AJ10" s="16" t="s">
        <v>2210</v>
      </c>
      <c r="AK10" s="17">
        <f>IF(RUN_YEARS &gt; 2,(A1L343C3 + A1L343C6 + A1L343C9) / 3, 0 )</f>
        <v>16.404</v>
      </c>
      <c r="AL10" s="16" t="s">
        <v>2211</v>
      </c>
      <c r="AM10" s="17">
        <f>IF(RUN_YEARS &gt; 3,(A1L343C3 + A1L343C6 + A1L343C9 + A1L343C12) / 4, 0 )</f>
        <v>14.703500000000002</v>
      </c>
      <c r="AN10" s="16" t="s">
        <v>2212</v>
      </c>
      <c r="AO10" s="17">
        <f>IF(RUN_YEARS &gt; 4,(A1L343C3 + A1L343C6 + A1L343C9 + A1L343C12 + A1L343C15) / 5, 0 )</f>
        <v>13.354800000000001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23.72</v>
      </c>
      <c r="F11" s="16" t="s">
        <v>2214</v>
      </c>
      <c r="G11" s="17">
        <f>(A1L342C2 + A1L343C2)</f>
        <v>44.605000000000004</v>
      </c>
      <c r="H11" s="16" t="s">
        <v>2215</v>
      </c>
      <c r="I11" s="17">
        <f>(A1L344C1 + A1L344C2)</f>
        <v>68.325000000000003</v>
      </c>
      <c r="J11" s="16" t="s">
        <v>2216</v>
      </c>
      <c r="K11" s="17">
        <f>(A1L342C4 + A1L343C4)</f>
        <v>23.604999999999997</v>
      </c>
      <c r="L11" s="16" t="s">
        <v>2217</v>
      </c>
      <c r="M11" s="17">
        <f>(A1L342C5 + A1L343C5)</f>
        <v>51.289000000000001</v>
      </c>
      <c r="N11" s="16" t="s">
        <v>2218</v>
      </c>
      <c r="O11" s="17">
        <f>(A1L344C4 + A1L344C5)</f>
        <v>74.894000000000005</v>
      </c>
      <c r="P11" s="16" t="s">
        <v>2219</v>
      </c>
      <c r="Q11" s="17">
        <f>(A1L342C7 + A1L343C7)</f>
        <v>27.445999999999998</v>
      </c>
      <c r="R11" s="16" t="s">
        <v>2220</v>
      </c>
      <c r="S11" s="17">
        <f>(A1L342C8 + A1L343C8)</f>
        <v>52.597999999999999</v>
      </c>
      <c r="T11" s="16" t="s">
        <v>2221</v>
      </c>
      <c r="U11" s="17">
        <f>(A1L344C7 + A1L344C8)</f>
        <v>80.043999999999997</v>
      </c>
      <c r="V11" s="16" t="s">
        <v>2222</v>
      </c>
      <c r="W11" s="17">
        <f>(A1L342C10 + A1L343C10)</f>
        <v>16.384999999999998</v>
      </c>
      <c r="X11" s="16" t="s">
        <v>2223</v>
      </c>
      <c r="Y11" s="17">
        <f>(A1L342C11 + A1L343C11)</f>
        <v>41.191000000000003</v>
      </c>
      <c r="Z11" s="16" t="s">
        <v>2224</v>
      </c>
      <c r="AA11" s="17">
        <f>(A1L344C10 + A1L344C11)</f>
        <v>57.576000000000001</v>
      </c>
      <c r="AB11" s="16" t="s">
        <v>2225</v>
      </c>
      <c r="AC11" s="17">
        <f>(A1L342C13 + A1L343C13)</f>
        <v>16.304000000000002</v>
      </c>
      <c r="AD11" s="16" t="s">
        <v>2226</v>
      </c>
      <c r="AE11" s="17">
        <f>(A1L342C14 + A1L343C14)</f>
        <v>39.620999999999995</v>
      </c>
      <c r="AF11" s="16" t="s">
        <v>2227</v>
      </c>
      <c r="AG11" s="17">
        <f>(A1L344C13 + A1L344C14)</f>
        <v>55.924999999999997</v>
      </c>
      <c r="AH11" s="16" t="s">
        <v>2228</v>
      </c>
      <c r="AI11" s="17">
        <f>IF(RUN_YEARS &gt; 1,(A1L344C3 + A1L344C6) / 2, 0 )</f>
        <v>71.609499999999997</v>
      </c>
      <c r="AJ11" s="16" t="s">
        <v>2229</v>
      </c>
      <c r="AK11" s="17">
        <f>IF(RUN_YEARS &gt; 2,(A1L344C3 + A1L344C6 + A1L344C9) / 3, 0 )</f>
        <v>74.420999999999992</v>
      </c>
      <c r="AL11" s="16" t="s">
        <v>2230</v>
      </c>
      <c r="AM11" s="17">
        <f>IF(RUN_YEARS &gt; 3,(A1L344C3 + A1L344C6 + A1L344C9 + A1L344C12) / 4, 0 )</f>
        <v>70.20975</v>
      </c>
      <c r="AN11" s="16" t="s">
        <v>2231</v>
      </c>
      <c r="AO11" s="17">
        <f>IF(RUN_YEARS &gt; 4,(A1L344C3 + A1L344C6 + A1L344C9 + A1L344C12 + A1L344C15) / 5, 0 )</f>
        <v>67.352800000000002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245.352</v>
      </c>
      <c r="F12" s="16" t="s">
        <v>1924</v>
      </c>
      <c r="G12" s="15">
        <v>324.858</v>
      </c>
      <c r="H12" s="16" t="s">
        <v>2232</v>
      </c>
      <c r="I12" s="17">
        <f>(A1L345C1 + A1L345C2)</f>
        <v>570.21</v>
      </c>
      <c r="J12" s="16" t="s">
        <v>1924</v>
      </c>
      <c r="K12" s="15">
        <v>238.59700000000001</v>
      </c>
      <c r="L12" s="16" t="s">
        <v>1924</v>
      </c>
      <c r="M12" s="15">
        <v>334.59800000000001</v>
      </c>
      <c r="N12" s="16" t="s">
        <v>2233</v>
      </c>
      <c r="O12" s="17">
        <f>(A1L345C4 + A1L345C5)</f>
        <v>573.19500000000005</v>
      </c>
      <c r="P12" s="16" t="s">
        <v>1924</v>
      </c>
      <c r="Q12" s="15">
        <v>249.73400000000001</v>
      </c>
      <c r="R12" s="16" t="s">
        <v>1924</v>
      </c>
      <c r="S12" s="15">
        <v>339.81200000000001</v>
      </c>
      <c r="T12" s="16" t="s">
        <v>2234</v>
      </c>
      <c r="U12" s="17">
        <f>(A1L345C7 + A1L345C8)</f>
        <v>589.54600000000005</v>
      </c>
      <c r="V12" s="16" t="s">
        <v>1924</v>
      </c>
      <c r="W12" s="15">
        <v>246</v>
      </c>
      <c r="X12" s="16" t="s">
        <v>1924</v>
      </c>
      <c r="Y12" s="15">
        <v>347.226</v>
      </c>
      <c r="Z12" s="16" t="s">
        <v>2235</v>
      </c>
      <c r="AA12" s="17">
        <f>(A1L345C10 + A1L345C11)</f>
        <v>593.226</v>
      </c>
      <c r="AB12" s="16" t="s">
        <v>1924</v>
      </c>
      <c r="AC12" s="15">
        <v>281.08999999999997</v>
      </c>
      <c r="AD12" s="16" t="s">
        <v>1924</v>
      </c>
      <c r="AE12" s="15">
        <v>380.42500000000001</v>
      </c>
      <c r="AF12" s="16" t="s">
        <v>2236</v>
      </c>
      <c r="AG12" s="17">
        <f>(A1L345C13 + A1L345C14)</f>
        <v>661.51499999999999</v>
      </c>
      <c r="AH12" s="16" t="s">
        <v>2237</v>
      </c>
      <c r="AI12" s="17">
        <f>IF(RUN_YEARS &gt; 1,(A1L345C3 + A1L345C6) / 2, 0 )</f>
        <v>571.7025000000001</v>
      </c>
      <c r="AJ12" s="16" t="s">
        <v>2238</v>
      </c>
      <c r="AK12" s="17">
        <f>IF(RUN_YEARS &gt; 2,(A1L345C3 + A1L345C6 + A1L345C9) / 3, 0 )</f>
        <v>577.65033333333338</v>
      </c>
      <c r="AL12" s="16" t="s">
        <v>2239</v>
      </c>
      <c r="AM12" s="17">
        <f>IF(RUN_YEARS &gt; 3,(A1L345C3 + A1L345C6 + A1L345C9 + A1L345C12) / 4, 0 )</f>
        <v>581.54425000000003</v>
      </c>
      <c r="AN12" s="16" t="s">
        <v>2240</v>
      </c>
      <c r="AO12" s="17">
        <f>IF(RUN_YEARS &gt; 4,(A1L345C3 + A1L345C6 + A1L345C9 + A1L345C12 + A1L345C15) / 5, 0 )</f>
        <v>597.53840000000002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925.822</v>
      </c>
      <c r="F13" s="16" t="s">
        <v>1934</v>
      </c>
      <c r="G13" s="15">
        <v>979.06</v>
      </c>
      <c r="H13" s="16" t="s">
        <v>2241</v>
      </c>
      <c r="I13" s="17">
        <f>(A1L346C1 + A1L346C2)</f>
        <v>1904.8820000000001</v>
      </c>
      <c r="J13" s="16" t="s">
        <v>1934</v>
      </c>
      <c r="K13" s="15">
        <v>874.76700000000005</v>
      </c>
      <c r="L13" s="16" t="s">
        <v>1934</v>
      </c>
      <c r="M13" s="15">
        <v>944.59799999999996</v>
      </c>
      <c r="N13" s="16" t="s">
        <v>2242</v>
      </c>
      <c r="O13" s="17">
        <f>(A1L346C4 + A1L346C5)</f>
        <v>1819.365</v>
      </c>
      <c r="P13" s="16" t="s">
        <v>1934</v>
      </c>
      <c r="Q13" s="15">
        <v>913.26400000000001</v>
      </c>
      <c r="R13" s="16" t="s">
        <v>1934</v>
      </c>
      <c r="S13" s="15">
        <v>984.58199999999999</v>
      </c>
      <c r="T13" s="16" t="s">
        <v>2243</v>
      </c>
      <c r="U13" s="17">
        <f>(A1L346C7 + A1L346C8)</f>
        <v>1897.846</v>
      </c>
      <c r="V13" s="16" t="s">
        <v>1934</v>
      </c>
      <c r="W13" s="15">
        <v>821.46400000000006</v>
      </c>
      <c r="X13" s="16" t="s">
        <v>1934</v>
      </c>
      <c r="Y13" s="15">
        <v>880.82899999999995</v>
      </c>
      <c r="Z13" s="16" t="s">
        <v>2244</v>
      </c>
      <c r="AA13" s="17">
        <f>(A1L346C10 + A1L346C11)</f>
        <v>1702.2930000000001</v>
      </c>
      <c r="AB13" s="16" t="s">
        <v>1934</v>
      </c>
      <c r="AC13" s="15">
        <v>1055.2650000000001</v>
      </c>
      <c r="AD13" s="16" t="s">
        <v>1934</v>
      </c>
      <c r="AE13" s="15">
        <v>1141.8789999999999</v>
      </c>
      <c r="AF13" s="16" t="s">
        <v>2245</v>
      </c>
      <c r="AG13" s="17">
        <f>(A1L346C13 + A1L346C14)</f>
        <v>2197.1440000000002</v>
      </c>
      <c r="AH13" s="16" t="s">
        <v>2246</v>
      </c>
      <c r="AI13" s="17">
        <f>IF(RUN_YEARS &gt; 1,(A1L346C3 + A1L346C6) / 2, 0 )</f>
        <v>1862.1235000000001</v>
      </c>
      <c r="AJ13" s="16" t="s">
        <v>2247</v>
      </c>
      <c r="AK13" s="17">
        <f>IF(RUN_YEARS &gt; 2,(A1L346C3 + A1L346C6 + A1L346C9) / 3, 0 )</f>
        <v>1874.0310000000002</v>
      </c>
      <c r="AL13" s="16" t="s">
        <v>2248</v>
      </c>
      <c r="AM13" s="17">
        <f>IF(RUN_YEARS &gt; 3,(A1L346C3 + A1L346C6 + A1L346C9 + A1L346C12) / 4, 0 )</f>
        <v>1831.0965000000001</v>
      </c>
      <c r="AN13" s="16" t="s">
        <v>2249</v>
      </c>
      <c r="AO13" s="17">
        <f>IF(RUN_YEARS &gt; 4,(A1L346C3 + A1L346C6 + A1L346C9 + A1L346C12 + A1L346C15) / 5, 0 )</f>
        <v>1904.306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41.853999999999999</v>
      </c>
      <c r="F14" s="16" t="s">
        <v>1944</v>
      </c>
      <c r="G14" s="15">
        <v>67.981999999999999</v>
      </c>
      <c r="H14" s="16" t="s">
        <v>2250</v>
      </c>
      <c r="I14" s="17">
        <f>(A1L347C1 + A1L347C2)</f>
        <v>109.836</v>
      </c>
      <c r="J14" s="16" t="s">
        <v>1944</v>
      </c>
      <c r="K14" s="15">
        <v>39.353000000000002</v>
      </c>
      <c r="L14" s="16" t="s">
        <v>1944</v>
      </c>
      <c r="M14" s="15">
        <v>61.008000000000003</v>
      </c>
      <c r="N14" s="16" t="s">
        <v>2251</v>
      </c>
      <c r="O14" s="17">
        <f>(A1L347C4 + A1L347C5)</f>
        <v>100.361</v>
      </c>
      <c r="P14" s="16" t="s">
        <v>1944</v>
      </c>
      <c r="Q14" s="15">
        <v>35.295000000000002</v>
      </c>
      <c r="R14" s="16" t="s">
        <v>1944</v>
      </c>
      <c r="S14" s="15">
        <v>51.322000000000003</v>
      </c>
      <c r="T14" s="16" t="s">
        <v>2252</v>
      </c>
      <c r="U14" s="17">
        <f>(A1L347C7 + A1L347C8)</f>
        <v>86.617000000000004</v>
      </c>
      <c r="V14" s="16" t="s">
        <v>1944</v>
      </c>
      <c r="W14" s="15">
        <v>26.283999999999999</v>
      </c>
      <c r="X14" s="16" t="s">
        <v>1944</v>
      </c>
      <c r="Y14" s="15">
        <v>41.142000000000003</v>
      </c>
      <c r="Z14" s="16" t="s">
        <v>2253</v>
      </c>
      <c r="AA14" s="17">
        <f>(A1L347C10 + A1L347C11)</f>
        <v>67.426000000000002</v>
      </c>
      <c r="AB14" s="16" t="s">
        <v>1944</v>
      </c>
      <c r="AC14" s="15">
        <v>20.206</v>
      </c>
      <c r="AD14" s="16" t="s">
        <v>1944</v>
      </c>
      <c r="AE14" s="15">
        <v>31.640999999999998</v>
      </c>
      <c r="AF14" s="16" t="s">
        <v>2254</v>
      </c>
      <c r="AG14" s="17">
        <f>(A1L347C13 + A1L347C14)</f>
        <v>51.846999999999994</v>
      </c>
      <c r="AH14" s="16" t="s">
        <v>2255</v>
      </c>
      <c r="AI14" s="17">
        <f>IF(RUN_YEARS &gt; 1,(A1L347C3 + A1L347C6) / 2, 0 )</f>
        <v>105.0985</v>
      </c>
      <c r="AJ14" s="16" t="s">
        <v>2256</v>
      </c>
      <c r="AK14" s="17">
        <f>IF(RUN_YEARS &gt; 2,(A1L347C3 + A1L347C6 + A1L347C9) / 3, 0 )</f>
        <v>98.938000000000002</v>
      </c>
      <c r="AL14" s="16" t="s">
        <v>2257</v>
      </c>
      <c r="AM14" s="17">
        <f>IF(RUN_YEARS &gt; 3,(A1L347C3 + A1L347C6 + A1L347C9 + A1L347C12) / 4, 0 )</f>
        <v>91.06</v>
      </c>
      <c r="AN14" s="16" t="s">
        <v>2258</v>
      </c>
      <c r="AO14" s="17">
        <f>IF(RUN_YEARS &gt; 4,(A1L347C3 + A1L347C6 + A1L347C9 + A1L347C12 + A1L347C15) / 5, 0 )</f>
        <v>83.217399999999998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967.67600000000004</v>
      </c>
      <c r="F15" s="16" t="s">
        <v>2260</v>
      </c>
      <c r="G15" s="17">
        <f>(A1L346C2 + A1L347C2)</f>
        <v>1047.0419999999999</v>
      </c>
      <c r="H15" s="16" t="s">
        <v>2261</v>
      </c>
      <c r="I15" s="17">
        <f>(A1L348C1 + A1L348C2)</f>
        <v>2014.7179999999998</v>
      </c>
      <c r="J15" s="16" t="s">
        <v>2262</v>
      </c>
      <c r="K15" s="17">
        <f>(A1L346C4 + A1L347C4)</f>
        <v>914.12</v>
      </c>
      <c r="L15" s="16" t="s">
        <v>2263</v>
      </c>
      <c r="M15" s="17">
        <f>(A1L346C5 + A1L347C5)</f>
        <v>1005.606</v>
      </c>
      <c r="N15" s="16" t="s">
        <v>2264</v>
      </c>
      <c r="O15" s="17">
        <f>(A1L348C4 + A1L348C5)</f>
        <v>1919.7260000000001</v>
      </c>
      <c r="P15" s="16" t="s">
        <v>2265</v>
      </c>
      <c r="Q15" s="17">
        <f>(A1L346C7 + A1L347C7)</f>
        <v>948.55899999999997</v>
      </c>
      <c r="R15" s="16" t="s">
        <v>2266</v>
      </c>
      <c r="S15" s="17">
        <f>(A1L346C8 + A1L347C8)</f>
        <v>1035.904</v>
      </c>
      <c r="T15" s="16" t="s">
        <v>2267</v>
      </c>
      <c r="U15" s="17">
        <f>(A1L348C7 + A1L348C8)</f>
        <v>1984.463</v>
      </c>
      <c r="V15" s="16" t="s">
        <v>2268</v>
      </c>
      <c r="W15" s="17">
        <f>(A1L346C10 + A1L347C10)</f>
        <v>847.74800000000005</v>
      </c>
      <c r="X15" s="16" t="s">
        <v>2269</v>
      </c>
      <c r="Y15" s="17">
        <f>(A1L346C11 + A1L347C11)</f>
        <v>921.971</v>
      </c>
      <c r="Z15" s="16" t="s">
        <v>2270</v>
      </c>
      <c r="AA15" s="17">
        <f>(A1L348C10 + A1L348C11)</f>
        <v>1769.7190000000001</v>
      </c>
      <c r="AB15" s="16" t="s">
        <v>2271</v>
      </c>
      <c r="AC15" s="17">
        <f>(A1L346C13 + A1L347C13)</f>
        <v>1075.471</v>
      </c>
      <c r="AD15" s="16" t="s">
        <v>2272</v>
      </c>
      <c r="AE15" s="17">
        <f>(A1L346C14 + A1L347C14)</f>
        <v>1173.52</v>
      </c>
      <c r="AF15" s="16" t="s">
        <v>2273</v>
      </c>
      <c r="AG15" s="17">
        <f>(A1L348C13 + A1L348C14)</f>
        <v>2248.991</v>
      </c>
      <c r="AH15" s="16" t="s">
        <v>2274</v>
      </c>
      <c r="AI15" s="17">
        <f>IF(RUN_YEARS &gt; 1,(A1L348C3 + A1L348C6) / 2, 0 )</f>
        <v>1967.222</v>
      </c>
      <c r="AJ15" s="16" t="s">
        <v>2275</v>
      </c>
      <c r="AK15" s="17">
        <f>IF(RUN_YEARS &gt; 2,(A1L348C3 + A1L348C6 + A1L348C9) / 3, 0 )</f>
        <v>1972.9690000000001</v>
      </c>
      <c r="AL15" s="16" t="s">
        <v>2276</v>
      </c>
      <c r="AM15" s="17">
        <f>IF(RUN_YEARS &gt; 3,(A1L348C3 + A1L348C6 + A1L348C9 + A1L348C12) / 4, 0 )</f>
        <v>1922.1565000000001</v>
      </c>
      <c r="AN15" s="16" t="s">
        <v>2277</v>
      </c>
      <c r="AO15" s="17">
        <f>IF(RUN_YEARS &gt; 4,(A1L348C3 + A1L348C6 + A1L348C9 + A1L348C12 + A1L348C15) / 5, 0 )</f>
        <v>1987.5234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288.58999999999997</v>
      </c>
      <c r="F16" s="16" t="s">
        <v>1973</v>
      </c>
      <c r="G16" s="15">
        <v>289.524</v>
      </c>
      <c r="H16" s="16" t="s">
        <v>2278</v>
      </c>
      <c r="I16" s="17">
        <f>(A1L349C1 + A1L349C2)</f>
        <v>578.11400000000003</v>
      </c>
      <c r="J16" s="16" t="s">
        <v>1973</v>
      </c>
      <c r="K16" s="15">
        <v>287.226</v>
      </c>
      <c r="L16" s="16" t="s">
        <v>1973</v>
      </c>
      <c r="M16" s="15">
        <v>291.60599999999999</v>
      </c>
      <c r="N16" s="16" t="s">
        <v>2279</v>
      </c>
      <c r="O16" s="17">
        <f>(A1L349C4 + A1L349C5)</f>
        <v>578.83199999999999</v>
      </c>
      <c r="P16" s="16" t="s">
        <v>1973</v>
      </c>
      <c r="Q16" s="15">
        <v>312.66500000000002</v>
      </c>
      <c r="R16" s="16" t="s">
        <v>1973</v>
      </c>
      <c r="S16" s="15">
        <v>324.625</v>
      </c>
      <c r="T16" s="16" t="s">
        <v>2280</v>
      </c>
      <c r="U16" s="17">
        <f>(A1L349C7 + A1L349C8)</f>
        <v>637.29</v>
      </c>
      <c r="V16" s="16" t="s">
        <v>1973</v>
      </c>
      <c r="W16" s="15">
        <v>276.36099999999999</v>
      </c>
      <c r="X16" s="16" t="s">
        <v>1973</v>
      </c>
      <c r="Y16" s="15">
        <v>279.91199999999998</v>
      </c>
      <c r="Z16" s="16" t="s">
        <v>2281</v>
      </c>
      <c r="AA16" s="17">
        <f>(A1L349C10 + A1L349C11)</f>
        <v>556.27299999999991</v>
      </c>
      <c r="AB16" s="16" t="s">
        <v>1973</v>
      </c>
      <c r="AC16" s="15">
        <v>321.20699999999999</v>
      </c>
      <c r="AD16" s="16" t="s">
        <v>1973</v>
      </c>
      <c r="AE16" s="15">
        <v>317.04300000000001</v>
      </c>
      <c r="AF16" s="16" t="s">
        <v>2282</v>
      </c>
      <c r="AG16" s="17">
        <f>(A1L349C13 + A1L349C14)</f>
        <v>638.25</v>
      </c>
      <c r="AH16" s="16" t="s">
        <v>2283</v>
      </c>
      <c r="AI16" s="17">
        <f>IF(RUN_YEARS &gt; 1,(A1L349C3 + A1L349C6) / 2, 0 )</f>
        <v>578.47299999999996</v>
      </c>
      <c r="AJ16" s="16" t="s">
        <v>2284</v>
      </c>
      <c r="AK16" s="17">
        <f>IF(RUN_YEARS &gt; 2,(A1L349C3 + A1L349C6 + A1L349C9) / 3, 0 )</f>
        <v>598.07866666666666</v>
      </c>
      <c r="AL16" s="16" t="s">
        <v>2285</v>
      </c>
      <c r="AM16" s="17">
        <f>IF(RUN_YEARS &gt; 3,(A1L349C3 + A1L349C6 + A1L349C9 + A1L349C12) / 4, 0 )</f>
        <v>587.62725</v>
      </c>
      <c r="AN16" s="16" t="s">
        <v>2286</v>
      </c>
      <c r="AO16" s="17">
        <f>IF(RUN_YEARS &gt; 4,(A1L349C3 + A1L349C6 + A1L349C9 + A1L349C12 + A1L349C15) / 5, 0 )</f>
        <v>597.7518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227.96700000000001</v>
      </c>
      <c r="F17" s="16" t="s">
        <v>1983</v>
      </c>
      <c r="G17" s="15">
        <v>253.30099999999999</v>
      </c>
      <c r="H17" s="16" t="s">
        <v>2287</v>
      </c>
      <c r="I17" s="17">
        <f>(A1L350C1 + A1L350C2)</f>
        <v>481.26800000000003</v>
      </c>
      <c r="J17" s="16" t="s">
        <v>1983</v>
      </c>
      <c r="K17" s="15">
        <v>218.45400000000001</v>
      </c>
      <c r="L17" s="16" t="s">
        <v>1983</v>
      </c>
      <c r="M17" s="15">
        <v>249.06</v>
      </c>
      <c r="N17" s="16" t="s">
        <v>2288</v>
      </c>
      <c r="O17" s="17">
        <f>(A1L350C4 + A1L350C5)</f>
        <v>467.51400000000001</v>
      </c>
      <c r="P17" s="16" t="s">
        <v>1983</v>
      </c>
      <c r="Q17" s="15">
        <v>204.29400000000001</v>
      </c>
      <c r="R17" s="16" t="s">
        <v>1983</v>
      </c>
      <c r="S17" s="15">
        <v>226.72800000000001</v>
      </c>
      <c r="T17" s="16" t="s">
        <v>2289</v>
      </c>
      <c r="U17" s="17">
        <f>(A1L350C7 + A1L350C8)</f>
        <v>431.02200000000005</v>
      </c>
      <c r="V17" s="16" t="s">
        <v>1983</v>
      </c>
      <c r="W17" s="15">
        <v>199.38900000000001</v>
      </c>
      <c r="X17" s="16" t="s">
        <v>1983</v>
      </c>
      <c r="Y17" s="15">
        <v>208.14500000000001</v>
      </c>
      <c r="Z17" s="16" t="s">
        <v>2290</v>
      </c>
      <c r="AA17" s="17">
        <f>(A1L350C10 + A1L350C11)</f>
        <v>407.53399999999999</v>
      </c>
      <c r="AB17" s="16" t="s">
        <v>1983</v>
      </c>
      <c r="AC17" s="15">
        <v>256.97199999999998</v>
      </c>
      <c r="AD17" s="16" t="s">
        <v>1983</v>
      </c>
      <c r="AE17" s="15">
        <v>253.369</v>
      </c>
      <c r="AF17" s="16" t="s">
        <v>2291</v>
      </c>
      <c r="AG17" s="17">
        <f>(A1L350C13 + A1L350C14)</f>
        <v>510.34100000000001</v>
      </c>
      <c r="AH17" s="16" t="s">
        <v>2292</v>
      </c>
      <c r="AI17" s="17">
        <f>IF(RUN_YEARS &gt; 1,(A1L350C3 + A1L350C6) / 2, 0 )</f>
        <v>474.39100000000002</v>
      </c>
      <c r="AJ17" s="16" t="s">
        <v>2293</v>
      </c>
      <c r="AK17" s="17">
        <f>IF(RUN_YEARS &gt; 2,(A1L350C3 + A1L350C6 + A1L350C9) / 3, 0 )</f>
        <v>459.93466666666671</v>
      </c>
      <c r="AL17" s="16" t="s">
        <v>2294</v>
      </c>
      <c r="AM17" s="17">
        <f>IF(RUN_YEARS &gt; 3,(A1L350C3 + A1L350C6 + A1L350C9 + A1L350C12) / 4, 0 )</f>
        <v>446.83450000000005</v>
      </c>
      <c r="AN17" s="16" t="s">
        <v>2295</v>
      </c>
      <c r="AO17" s="17">
        <f>IF(RUN_YEARS &gt; 4,(A1L350C3 + A1L350C6 + A1L350C9 + A1L350C12 + A1L350C15) / 5, 0 )</f>
        <v>459.53579999999999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793.202</v>
      </c>
      <c r="F18" s="16" t="s">
        <v>1993</v>
      </c>
      <c r="G18" s="15">
        <v>1071.2650000000001</v>
      </c>
      <c r="H18" s="16" t="s">
        <v>2296</v>
      </c>
      <c r="I18" s="17">
        <f>(A1L351C1 + A1L351C2)</f>
        <v>1864.4670000000001</v>
      </c>
      <c r="J18" s="16" t="s">
        <v>1993</v>
      </c>
      <c r="K18" s="15">
        <v>798.29200000000003</v>
      </c>
      <c r="L18" s="16" t="s">
        <v>1993</v>
      </c>
      <c r="M18" s="15">
        <v>1069.816</v>
      </c>
      <c r="N18" s="16" t="s">
        <v>2297</v>
      </c>
      <c r="O18" s="17">
        <f>(A1L351C4 + A1L351C5)</f>
        <v>1868.1080000000002</v>
      </c>
      <c r="P18" s="16" t="s">
        <v>1993</v>
      </c>
      <c r="Q18" s="15">
        <v>794.34500000000003</v>
      </c>
      <c r="R18" s="16" t="s">
        <v>1993</v>
      </c>
      <c r="S18" s="15">
        <v>1076.4780000000001</v>
      </c>
      <c r="T18" s="16" t="s">
        <v>2298</v>
      </c>
      <c r="U18" s="17">
        <f>(A1L351C7 + A1L351C8)</f>
        <v>1870.8230000000001</v>
      </c>
      <c r="V18" s="16" t="s">
        <v>1993</v>
      </c>
      <c r="W18" s="15">
        <v>779.92499999999995</v>
      </c>
      <c r="X18" s="16" t="s">
        <v>1993</v>
      </c>
      <c r="Y18" s="15">
        <v>1042.2829999999999</v>
      </c>
      <c r="Z18" s="16" t="s">
        <v>2299</v>
      </c>
      <c r="AA18" s="17">
        <f>(A1L351C10 + A1L351C11)</f>
        <v>1822.2079999999999</v>
      </c>
      <c r="AB18" s="16" t="s">
        <v>1993</v>
      </c>
      <c r="AC18" s="15">
        <v>799.428</v>
      </c>
      <c r="AD18" s="16" t="s">
        <v>1993</v>
      </c>
      <c r="AE18" s="15">
        <v>1088.653</v>
      </c>
      <c r="AF18" s="16" t="s">
        <v>2300</v>
      </c>
      <c r="AG18" s="17">
        <f>(A1L351C13 + A1L351C14)</f>
        <v>1888.0810000000001</v>
      </c>
      <c r="AH18" s="16" t="s">
        <v>2301</v>
      </c>
      <c r="AI18" s="17">
        <f>IF(RUN_YEARS &gt; 1,(A1L351C3 + A1L351C6) / 2, 0 )</f>
        <v>1866.2875000000001</v>
      </c>
      <c r="AJ18" s="16" t="s">
        <v>2302</v>
      </c>
      <c r="AK18" s="17">
        <f>IF(RUN_YEARS &gt; 2,(A1L351C3 + A1L351C6 + A1L351C9) / 3, 0 )</f>
        <v>1867.7993333333334</v>
      </c>
      <c r="AL18" s="16" t="s">
        <v>2303</v>
      </c>
      <c r="AM18" s="17">
        <f>IF(RUN_YEARS &gt; 3,(A1L351C3 + A1L351C6 + A1L351C9 + A1L351C12) / 4, 0 )</f>
        <v>1856.4014999999999</v>
      </c>
      <c r="AN18" s="16" t="s">
        <v>2304</v>
      </c>
      <c r="AO18" s="17">
        <f>IF(RUN_YEARS &gt; 4,(A1L351C3 + A1L351C6 + A1L351C9 + A1L351C12 + A1L351C15) / 5, 0 )</f>
        <v>1862.7374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1021.169</v>
      </c>
      <c r="F19" s="16" t="s">
        <v>2306</v>
      </c>
      <c r="G19" s="17">
        <f>(A1L350C2 + A1L351C2)</f>
        <v>1324.566</v>
      </c>
      <c r="H19" s="16" t="s">
        <v>2307</v>
      </c>
      <c r="I19" s="17">
        <f>(A1L352C1 + A1L352C2)</f>
        <v>2345.7350000000001</v>
      </c>
      <c r="J19" s="16" t="s">
        <v>2308</v>
      </c>
      <c r="K19" s="17">
        <f>(A1L350C4 + A1L351C4)</f>
        <v>1016.7460000000001</v>
      </c>
      <c r="L19" s="16" t="s">
        <v>2309</v>
      </c>
      <c r="M19" s="17">
        <f>(A1L350C5 + A1L351C5)</f>
        <v>1318.876</v>
      </c>
      <c r="N19" s="16" t="s">
        <v>2310</v>
      </c>
      <c r="O19" s="17">
        <f>(A1L352C4 + A1L352C5)</f>
        <v>2335.6220000000003</v>
      </c>
      <c r="P19" s="16" t="s">
        <v>2311</v>
      </c>
      <c r="Q19" s="17">
        <f>(A1L350C7 + A1L351C7)</f>
        <v>998.63900000000001</v>
      </c>
      <c r="R19" s="16" t="s">
        <v>2312</v>
      </c>
      <c r="S19" s="17">
        <f>(A1L350C8 + A1L351C8)</f>
        <v>1303.2060000000001</v>
      </c>
      <c r="T19" s="16" t="s">
        <v>2313</v>
      </c>
      <c r="U19" s="17">
        <f>(A1L352C7 + A1L352C8)</f>
        <v>2301.8450000000003</v>
      </c>
      <c r="V19" s="16" t="s">
        <v>2314</v>
      </c>
      <c r="W19" s="17">
        <f>(A1L350C10 + A1L351C10)</f>
        <v>979.31399999999996</v>
      </c>
      <c r="X19" s="16" t="s">
        <v>2315</v>
      </c>
      <c r="Y19" s="17">
        <f>(A1L350C11 + A1L351C11)</f>
        <v>1250.4279999999999</v>
      </c>
      <c r="Z19" s="16" t="s">
        <v>2316</v>
      </c>
      <c r="AA19" s="17">
        <f>(A1L352C10 + A1L352C11)</f>
        <v>2229.7419999999997</v>
      </c>
      <c r="AB19" s="16" t="s">
        <v>2317</v>
      </c>
      <c r="AC19" s="17">
        <f>(A1L350C13 + A1L351C13)</f>
        <v>1056.4000000000001</v>
      </c>
      <c r="AD19" s="16" t="s">
        <v>2318</v>
      </c>
      <c r="AE19" s="17">
        <f>(A1L350C14 + A1L351C14)</f>
        <v>1342.0219999999999</v>
      </c>
      <c r="AF19" s="16" t="s">
        <v>2319</v>
      </c>
      <c r="AG19" s="17">
        <f>(A1L352C13 + A1L352C14)</f>
        <v>2398.422</v>
      </c>
      <c r="AH19" s="16" t="s">
        <v>2320</v>
      </c>
      <c r="AI19" s="17">
        <f>IF(RUN_YEARS &gt; 1,(A1L352C3 + A1L352C6) / 2, 0 )</f>
        <v>2340.6785</v>
      </c>
      <c r="AJ19" s="16" t="s">
        <v>2321</v>
      </c>
      <c r="AK19" s="17">
        <f>IF(RUN_YEARS &gt; 2,(A1L352C3 + A1L352C6 + A1L352C9) / 3, 0 )</f>
        <v>2327.7339999999999</v>
      </c>
      <c r="AL19" s="16" t="s">
        <v>2322</v>
      </c>
      <c r="AM19" s="17">
        <f>IF(RUN_YEARS &gt; 3,(A1L352C3 + A1L352C6 + A1L352C9 + A1L352C12) / 4, 0 )</f>
        <v>2303.2359999999999</v>
      </c>
      <c r="AN19" s="16" t="s">
        <v>2323</v>
      </c>
      <c r="AO19" s="17">
        <f>IF(RUN_YEARS &gt; 4,(A1L352C3 + A1L352C6 + A1L352C9 + A1L352C12 + A1L352C15) / 5, 0 )</f>
        <v>2322.2732000000001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495.495</v>
      </c>
      <c r="F20" s="16" t="s">
        <v>2022</v>
      </c>
      <c r="G20" s="15">
        <v>462.40199999999999</v>
      </c>
      <c r="H20" s="16" t="s">
        <v>2324</v>
      </c>
      <c r="I20" s="17">
        <f>(A1L353C1 + A1L353C2)</f>
        <v>957.89699999999993</v>
      </c>
      <c r="J20" s="16" t="s">
        <v>2022</v>
      </c>
      <c r="K20" s="15">
        <v>464.67599999999999</v>
      </c>
      <c r="L20" s="16" t="s">
        <v>2022</v>
      </c>
      <c r="M20" s="15">
        <v>427.03899999999999</v>
      </c>
      <c r="N20" s="16" t="s">
        <v>2325</v>
      </c>
      <c r="O20" s="17">
        <f>(A1L353C4 + A1L353C5)</f>
        <v>891.71499999999992</v>
      </c>
      <c r="P20" s="16" t="s">
        <v>2022</v>
      </c>
      <c r="Q20" s="15">
        <v>428.64299999999997</v>
      </c>
      <c r="R20" s="16" t="s">
        <v>2022</v>
      </c>
      <c r="S20" s="15">
        <v>387.48899999999998</v>
      </c>
      <c r="T20" s="16" t="s">
        <v>2326</v>
      </c>
      <c r="U20" s="17">
        <f>(A1L353C7 + A1L353C8)</f>
        <v>816.13199999999995</v>
      </c>
      <c r="V20" s="16" t="s">
        <v>2022</v>
      </c>
      <c r="W20" s="15">
        <v>379.19099999999997</v>
      </c>
      <c r="X20" s="16" t="s">
        <v>2022</v>
      </c>
      <c r="Y20" s="15">
        <v>341.35500000000002</v>
      </c>
      <c r="Z20" s="16" t="s">
        <v>2327</v>
      </c>
      <c r="AA20" s="17">
        <f>(A1L353C10 + A1L353C11)</f>
        <v>720.54600000000005</v>
      </c>
      <c r="AB20" s="16" t="s">
        <v>2022</v>
      </c>
      <c r="AC20" s="15">
        <v>485.17899999999997</v>
      </c>
      <c r="AD20" s="16" t="s">
        <v>2022</v>
      </c>
      <c r="AE20" s="15">
        <v>443.79399999999998</v>
      </c>
      <c r="AF20" s="16" t="s">
        <v>2328</v>
      </c>
      <c r="AG20" s="17">
        <f>(A1L353C13 + A1L353C14)</f>
        <v>928.97299999999996</v>
      </c>
      <c r="AH20" s="16" t="s">
        <v>2329</v>
      </c>
      <c r="AI20" s="17">
        <f>IF(RUN_YEARS &gt; 1,(A1L353C3 + A1L353C6) / 2, 0 )</f>
        <v>924.80599999999993</v>
      </c>
      <c r="AJ20" s="16" t="s">
        <v>2330</v>
      </c>
      <c r="AK20" s="17">
        <f>IF(RUN_YEARS &gt; 2,(A1L353C3 + A1L353C6 + A1L353C9) / 3, 0 )</f>
        <v>888.58133333333319</v>
      </c>
      <c r="AL20" s="16" t="s">
        <v>2331</v>
      </c>
      <c r="AM20" s="17">
        <f>IF(RUN_YEARS &gt; 3,(A1L353C3 + A1L353C6 + A1L353C9 + A1L353C12) / 4, 0 )</f>
        <v>846.57249999999999</v>
      </c>
      <c r="AN20" s="16" t="s">
        <v>2332</v>
      </c>
      <c r="AO20" s="17">
        <f>IF(RUN_YEARS &gt; 4,(A1L353C3 + A1L353C6 + A1L353C9 + A1L353C12 + A1L353C15) / 5, 0 )</f>
        <v>863.05259999999998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1151.655</v>
      </c>
      <c r="F21" s="16" t="s">
        <v>2032</v>
      </c>
      <c r="G21" s="15">
        <v>1187.566</v>
      </c>
      <c r="H21" s="16" t="s">
        <v>2333</v>
      </c>
      <c r="I21" s="17">
        <f>(A1L354C1 + A1L354C2)</f>
        <v>2339.221</v>
      </c>
      <c r="J21" s="16" t="s">
        <v>2032</v>
      </c>
      <c r="K21" s="15">
        <v>1118.5129999999999</v>
      </c>
      <c r="L21" s="16" t="s">
        <v>2032</v>
      </c>
      <c r="M21" s="15">
        <v>1152.1590000000001</v>
      </c>
      <c r="N21" s="16" t="s">
        <v>2334</v>
      </c>
      <c r="O21" s="17">
        <f>(A1L354C4 + A1L354C5)</f>
        <v>2270.672</v>
      </c>
      <c r="P21" s="16" t="s">
        <v>2032</v>
      </c>
      <c r="Q21" s="15">
        <v>1136.0619999999999</v>
      </c>
      <c r="R21" s="16" t="s">
        <v>2032</v>
      </c>
      <c r="S21" s="15">
        <v>1175.2349999999999</v>
      </c>
      <c r="T21" s="16" t="s">
        <v>2335</v>
      </c>
      <c r="U21" s="17">
        <f>(A1L354C7 + A1L354C8)</f>
        <v>2311.2969999999996</v>
      </c>
      <c r="V21" s="16" t="s">
        <v>2032</v>
      </c>
      <c r="W21" s="15">
        <v>1102.6859999999999</v>
      </c>
      <c r="X21" s="16" t="s">
        <v>2032</v>
      </c>
      <c r="Y21" s="15">
        <v>1132.634</v>
      </c>
      <c r="Z21" s="16" t="s">
        <v>2336</v>
      </c>
      <c r="AA21" s="17">
        <f>(A1L354C10 + A1L354C11)</f>
        <v>2235.3199999999997</v>
      </c>
      <c r="AB21" s="16" t="s">
        <v>2032</v>
      </c>
      <c r="AC21" s="15">
        <v>1302.806</v>
      </c>
      <c r="AD21" s="16" t="s">
        <v>2032</v>
      </c>
      <c r="AE21" s="15">
        <v>1398.2049999999999</v>
      </c>
      <c r="AF21" s="16" t="s">
        <v>2337</v>
      </c>
      <c r="AG21" s="17">
        <f>(A1L354C13 + A1L354C14)</f>
        <v>2701.011</v>
      </c>
      <c r="AH21" s="16" t="s">
        <v>2338</v>
      </c>
      <c r="AI21" s="17">
        <f>IF(RUN_YEARS &gt; 1,(A1L354C3 + A1L354C6) / 2, 0 )</f>
        <v>2304.9465</v>
      </c>
      <c r="AJ21" s="16" t="s">
        <v>2339</v>
      </c>
      <c r="AK21" s="17">
        <f>IF(RUN_YEARS &gt; 2,(A1L354C3 + A1L354C6 + A1L354C9) / 3, 0 )</f>
        <v>2307.063333333333</v>
      </c>
      <c r="AL21" s="16" t="s">
        <v>2340</v>
      </c>
      <c r="AM21" s="17">
        <f>IF(RUN_YEARS &gt; 3,(A1L354C3 + A1L354C6 + A1L354C9 + A1L354C12) / 4, 0 )</f>
        <v>2289.1274999999996</v>
      </c>
      <c r="AN21" s="16" t="s">
        <v>2341</v>
      </c>
      <c r="AO21" s="17">
        <f>IF(RUN_YEARS &gt; 4,(A1L354C3 + A1L354C6 + A1L354C9 + A1L354C12 + A1L354C15) / 5, 0 )</f>
        <v>2371.5041999999999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0.311</v>
      </c>
      <c r="F22" s="16" t="s">
        <v>2042</v>
      </c>
      <c r="G22" s="15">
        <v>1.4690000000000001</v>
      </c>
      <c r="H22" s="16" t="s">
        <v>2342</v>
      </c>
      <c r="I22" s="17">
        <f>(A1L355C1 + A1L355C2)</f>
        <v>1.78</v>
      </c>
      <c r="J22" s="16" t="s">
        <v>2042</v>
      </c>
      <c r="K22" s="15">
        <v>0.38900000000000001</v>
      </c>
      <c r="L22" s="16" t="s">
        <v>2042</v>
      </c>
      <c r="M22" s="15">
        <v>2.6259999999999999</v>
      </c>
      <c r="N22" s="16" t="s">
        <v>2343</v>
      </c>
      <c r="O22" s="17">
        <f>(A1L355C4 + A1L355C5)</f>
        <v>3.0149999999999997</v>
      </c>
      <c r="P22" s="16" t="s">
        <v>2042</v>
      </c>
      <c r="Q22" s="15">
        <v>0.49399999999999999</v>
      </c>
      <c r="R22" s="16" t="s">
        <v>2042</v>
      </c>
      <c r="S22" s="15">
        <v>5.4539999999999997</v>
      </c>
      <c r="T22" s="16" t="s">
        <v>2344</v>
      </c>
      <c r="U22" s="17">
        <f>(A1L355C7 + A1L355C8)</f>
        <v>5.9479999999999995</v>
      </c>
      <c r="V22" s="16" t="s">
        <v>2042</v>
      </c>
      <c r="W22" s="15">
        <v>1.4259999999999999</v>
      </c>
      <c r="X22" s="16" t="s">
        <v>2042</v>
      </c>
      <c r="Y22" s="15">
        <v>6.3019999999999996</v>
      </c>
      <c r="Z22" s="16" t="s">
        <v>2345</v>
      </c>
      <c r="AA22" s="17">
        <f>(A1L355C10 + A1L355C11)</f>
        <v>7.7279999999999998</v>
      </c>
      <c r="AB22" s="16" t="s">
        <v>2042</v>
      </c>
      <c r="AC22" s="15">
        <v>1.621</v>
      </c>
      <c r="AD22" s="16" t="s">
        <v>2042</v>
      </c>
      <c r="AE22" s="15">
        <v>6.6470000000000002</v>
      </c>
      <c r="AF22" s="16" t="s">
        <v>2346</v>
      </c>
      <c r="AG22" s="17">
        <f>(A1L355C13 + A1L355C14)</f>
        <v>8.2680000000000007</v>
      </c>
      <c r="AH22" s="16" t="s">
        <v>2347</v>
      </c>
      <c r="AI22" s="17">
        <f>IF(RUN_YEARS &gt; 1,(A1L355C3 + A1L355C6) / 2, 0 )</f>
        <v>2.3975</v>
      </c>
      <c r="AJ22" s="16" t="s">
        <v>2348</v>
      </c>
      <c r="AK22" s="17">
        <f>IF(RUN_YEARS &gt; 2,(A1L355C3 + A1L355C6 + A1L355C9) / 3, 0 )</f>
        <v>3.5809999999999995</v>
      </c>
      <c r="AL22" s="16" t="s">
        <v>2349</v>
      </c>
      <c r="AM22" s="17">
        <f>IF(RUN_YEARS &gt; 3,(A1L355C3 + A1L355C6 + A1L355C9 + A1L355C12) / 4, 0 )</f>
        <v>4.6177499999999991</v>
      </c>
      <c r="AN22" s="16" t="s">
        <v>2350</v>
      </c>
      <c r="AO22" s="17">
        <f>IF(RUN_YEARS &gt; 4,(A1L355C3 + A1L355C6 + A1L355C9 + A1L355C12 + A1L355C15) / 5, 0 )</f>
        <v>5.3477999999999994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5.0460000000000003</v>
      </c>
      <c r="F23" s="16" t="s">
        <v>2052</v>
      </c>
      <c r="G23" s="15">
        <v>22.603000000000002</v>
      </c>
      <c r="H23" s="16" t="s">
        <v>2351</v>
      </c>
      <c r="I23" s="17">
        <f>(A1L356C1 + A1L356C2)</f>
        <v>27.649000000000001</v>
      </c>
      <c r="J23" s="16" t="s">
        <v>2052</v>
      </c>
      <c r="K23" s="15">
        <v>5.0819999999999999</v>
      </c>
      <c r="L23" s="16" t="s">
        <v>2052</v>
      </c>
      <c r="M23" s="15">
        <v>23.268000000000001</v>
      </c>
      <c r="N23" s="16" t="s">
        <v>2352</v>
      </c>
      <c r="O23" s="17">
        <f>(A1L356C4 + A1L356C5)</f>
        <v>28.35</v>
      </c>
      <c r="P23" s="16" t="s">
        <v>2052</v>
      </c>
      <c r="Q23" s="15">
        <v>5.6639999999999997</v>
      </c>
      <c r="R23" s="16" t="s">
        <v>2052</v>
      </c>
      <c r="S23" s="15">
        <v>25.646000000000001</v>
      </c>
      <c r="T23" s="16" t="s">
        <v>2353</v>
      </c>
      <c r="U23" s="17">
        <f>(A1L356C7 + A1L356C8)</f>
        <v>31.310000000000002</v>
      </c>
      <c r="V23" s="16" t="s">
        <v>2052</v>
      </c>
      <c r="W23" s="15">
        <v>6.6779999999999999</v>
      </c>
      <c r="X23" s="16" t="s">
        <v>2052</v>
      </c>
      <c r="Y23" s="15">
        <v>26.385999999999999</v>
      </c>
      <c r="Z23" s="16" t="s">
        <v>2354</v>
      </c>
      <c r="AA23" s="17">
        <f>(A1L356C10 + A1L356C11)</f>
        <v>33.064</v>
      </c>
      <c r="AB23" s="16" t="s">
        <v>2052</v>
      </c>
      <c r="AC23" s="15">
        <v>7.8869999999999996</v>
      </c>
      <c r="AD23" s="16" t="s">
        <v>2052</v>
      </c>
      <c r="AE23" s="15">
        <v>31.925999999999998</v>
      </c>
      <c r="AF23" s="16" t="s">
        <v>2355</v>
      </c>
      <c r="AG23" s="17">
        <f>(A1L356C13 + A1L356C14)</f>
        <v>39.812999999999995</v>
      </c>
      <c r="AH23" s="16" t="s">
        <v>2356</v>
      </c>
      <c r="AI23" s="17">
        <f>IF(RUN_YEARS &gt; 1,(A1L356C3 + A1L356C6) / 2, 0 )</f>
        <v>27.999500000000001</v>
      </c>
      <c r="AJ23" s="16" t="s">
        <v>2357</v>
      </c>
      <c r="AK23" s="17">
        <f>IF(RUN_YEARS &gt; 2,(A1L356C3 + A1L356C6 + A1L356C9) / 3, 0 )</f>
        <v>29.102999999999998</v>
      </c>
      <c r="AL23" s="16" t="s">
        <v>2358</v>
      </c>
      <c r="AM23" s="17">
        <f>IF(RUN_YEARS &gt; 3,(A1L356C3 + A1L356C6 + A1L356C9 + A1L356C12) / 4, 0 )</f>
        <v>30.093249999999998</v>
      </c>
      <c r="AN23" s="16" t="s">
        <v>2359</v>
      </c>
      <c r="AO23" s="17">
        <f>IF(RUN_YEARS &gt; 4,(A1L356C3 + A1L356C6 + A1L356C9 + A1L356C12 + A1L356C15) / 5, 0 )</f>
        <v>32.037199999999999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1508.1579999999999</v>
      </c>
      <c r="F24" s="16" t="s">
        <v>2062</v>
      </c>
      <c r="G24" s="15">
        <v>1423.797</v>
      </c>
      <c r="H24" s="16" t="s">
        <v>2360</v>
      </c>
      <c r="I24" s="17">
        <f>(A1L357C1 + A1L357C2)</f>
        <v>2931.9549999999999</v>
      </c>
      <c r="J24" s="16" t="s">
        <v>2062</v>
      </c>
      <c r="K24" s="15">
        <v>1621.3440000000001</v>
      </c>
      <c r="L24" s="16" t="s">
        <v>2062</v>
      </c>
      <c r="M24" s="15">
        <v>1501.0889999999999</v>
      </c>
      <c r="N24" s="16" t="s">
        <v>2361</v>
      </c>
      <c r="O24" s="17">
        <f>(A1L357C4 + A1L357C5)</f>
        <v>3122.433</v>
      </c>
      <c r="P24" s="16" t="s">
        <v>2062</v>
      </c>
      <c r="Q24" s="15">
        <v>1697.932</v>
      </c>
      <c r="R24" s="16" t="s">
        <v>2062</v>
      </c>
      <c r="S24" s="15">
        <v>1578.7850000000001</v>
      </c>
      <c r="T24" s="16" t="s">
        <v>2362</v>
      </c>
      <c r="U24" s="17">
        <f>(A1L357C7 + A1L357C8)</f>
        <v>3276.7170000000001</v>
      </c>
      <c r="V24" s="16" t="s">
        <v>2062</v>
      </c>
      <c r="W24" s="15">
        <v>1710.07</v>
      </c>
      <c r="X24" s="16" t="s">
        <v>2062</v>
      </c>
      <c r="Y24" s="15">
        <v>1633.8420000000001</v>
      </c>
      <c r="Z24" s="16" t="s">
        <v>2363</v>
      </c>
      <c r="AA24" s="17">
        <f>(A1L357C10 + A1L357C11)</f>
        <v>3343.9120000000003</v>
      </c>
      <c r="AB24" s="16" t="s">
        <v>2062</v>
      </c>
      <c r="AC24" s="15">
        <v>1741</v>
      </c>
      <c r="AD24" s="16" t="s">
        <v>2062</v>
      </c>
      <c r="AE24" s="15">
        <v>1653.64</v>
      </c>
      <c r="AF24" s="16" t="s">
        <v>2364</v>
      </c>
      <c r="AG24" s="17">
        <f>(A1L357C13 + A1L357C14)</f>
        <v>3394.6400000000003</v>
      </c>
      <c r="AH24" s="16" t="s">
        <v>2365</v>
      </c>
      <c r="AI24" s="17">
        <f>IF(RUN_YEARS &gt; 1,(A1L357C3 + A1L357C6) / 2, 0 )</f>
        <v>3027.194</v>
      </c>
      <c r="AJ24" s="16" t="s">
        <v>2366</v>
      </c>
      <c r="AK24" s="17">
        <f>IF(RUN_YEARS &gt; 2,(A1L357C3 + A1L357C6 + A1L357C9) / 3, 0 )</f>
        <v>3110.3683333333333</v>
      </c>
      <c r="AL24" s="16" t="s">
        <v>2367</v>
      </c>
      <c r="AM24" s="17">
        <f>IF(RUN_YEARS &gt; 3,(A1L357C3 + A1L357C6 + A1L357C9 + A1L357C12) / 4, 0 )</f>
        <v>3168.75425</v>
      </c>
      <c r="AN24" s="16" t="s">
        <v>2368</v>
      </c>
      <c r="AO24" s="17">
        <f>IF(RUN_YEARS &gt; 4,(A1L357C3 + A1L357C6 + A1L357C9 + A1L357C12 + A1L357C15) / 5, 0 )</f>
        <v>3213.9313999999999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621.70100000000002</v>
      </c>
      <c r="F25" s="16" t="s">
        <v>2072</v>
      </c>
      <c r="G25" s="15">
        <v>524.73099999999999</v>
      </c>
      <c r="H25" s="16" t="s">
        <v>2369</v>
      </c>
      <c r="I25" s="17">
        <f>(A1L358C1 + A1L358C2)</f>
        <v>1146.432</v>
      </c>
      <c r="J25" s="16" t="s">
        <v>2072</v>
      </c>
      <c r="K25" s="15">
        <v>581.91</v>
      </c>
      <c r="L25" s="16" t="s">
        <v>2072</v>
      </c>
      <c r="M25" s="15">
        <v>457.31299999999999</v>
      </c>
      <c r="N25" s="16" t="s">
        <v>2370</v>
      </c>
      <c r="O25" s="17">
        <f>(A1L358C4 + A1L358C5)</f>
        <v>1039.223</v>
      </c>
      <c r="P25" s="16" t="s">
        <v>2072</v>
      </c>
      <c r="Q25" s="15">
        <v>583.875</v>
      </c>
      <c r="R25" s="16" t="s">
        <v>2072</v>
      </c>
      <c r="S25" s="15">
        <v>422.06900000000002</v>
      </c>
      <c r="T25" s="16" t="s">
        <v>2371</v>
      </c>
      <c r="U25" s="17">
        <f>(A1L358C7 + A1L358C8)</f>
        <v>1005.944</v>
      </c>
      <c r="V25" s="16" t="s">
        <v>2072</v>
      </c>
      <c r="W25" s="15">
        <v>575.71699999999998</v>
      </c>
      <c r="X25" s="16" t="s">
        <v>2072</v>
      </c>
      <c r="Y25" s="15">
        <v>436.322</v>
      </c>
      <c r="Z25" s="16" t="s">
        <v>2372</v>
      </c>
      <c r="AA25" s="17">
        <f>(A1L358C10 + A1L358C11)</f>
        <v>1012.039</v>
      </c>
      <c r="AB25" s="16" t="s">
        <v>2072</v>
      </c>
      <c r="AC25" s="15">
        <v>713.79100000000005</v>
      </c>
      <c r="AD25" s="16" t="s">
        <v>2072</v>
      </c>
      <c r="AE25" s="15">
        <v>568.26</v>
      </c>
      <c r="AF25" s="16" t="s">
        <v>2373</v>
      </c>
      <c r="AG25" s="17">
        <f>(A1L358C13 + A1L358C14)</f>
        <v>1282.0509999999999</v>
      </c>
      <c r="AH25" s="16" t="s">
        <v>2374</v>
      </c>
      <c r="AI25" s="17">
        <f>IF(RUN_YEARS &gt; 1,(A1L358C3 + A1L358C6) / 2, 0 )</f>
        <v>1092.8274999999999</v>
      </c>
      <c r="AJ25" s="16" t="s">
        <v>2375</v>
      </c>
      <c r="AK25" s="17">
        <f>IF(RUN_YEARS &gt; 2,(A1L358C3 + A1L358C6 + A1L358C9) / 3, 0 )</f>
        <v>1063.8663333333332</v>
      </c>
      <c r="AL25" s="16" t="s">
        <v>2376</v>
      </c>
      <c r="AM25" s="17">
        <f>IF(RUN_YEARS &gt; 3,(A1L358C3 + A1L358C6 + A1L358C9 + A1L358C12) / 4, 0 )</f>
        <v>1050.9095</v>
      </c>
      <c r="AN25" s="16" t="s">
        <v>2377</v>
      </c>
      <c r="AO25" s="17">
        <f>IF(RUN_YEARS &gt; 4,(A1L358C3 + A1L358C6 + A1L358C9 + A1L358C12 + A1L358C15) / 5, 0 )</f>
        <v>1097.1378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1.1639999999999999</v>
      </c>
      <c r="F26" s="16" t="s">
        <v>2082</v>
      </c>
      <c r="G26" s="15">
        <v>1.153</v>
      </c>
      <c r="H26" s="16" t="s">
        <v>2378</v>
      </c>
      <c r="I26" s="17">
        <f>(A1L359C1 + A1L359C2)</f>
        <v>2.3170000000000002</v>
      </c>
      <c r="J26" s="16" t="s">
        <v>2082</v>
      </c>
      <c r="K26" s="15">
        <v>1.161</v>
      </c>
      <c r="L26" s="16" t="s">
        <v>2082</v>
      </c>
      <c r="M26" s="15">
        <v>1.1950000000000001</v>
      </c>
      <c r="N26" s="16" t="s">
        <v>2379</v>
      </c>
      <c r="O26" s="17">
        <f>(A1L359C4 + A1L359C5)</f>
        <v>2.3559999999999999</v>
      </c>
      <c r="P26" s="16" t="s">
        <v>2082</v>
      </c>
      <c r="Q26" s="15">
        <v>1.155</v>
      </c>
      <c r="R26" s="16" t="s">
        <v>2082</v>
      </c>
      <c r="S26" s="15">
        <v>1.18</v>
      </c>
      <c r="T26" s="16" t="s">
        <v>2380</v>
      </c>
      <c r="U26" s="17">
        <f>(A1L359C7 + A1L359C8)</f>
        <v>2.335</v>
      </c>
      <c r="V26" s="16" t="s">
        <v>2082</v>
      </c>
      <c r="W26" s="15">
        <v>1.0609999999999999</v>
      </c>
      <c r="X26" s="16" t="s">
        <v>2082</v>
      </c>
      <c r="Y26" s="15">
        <v>1.181</v>
      </c>
      <c r="Z26" s="16" t="s">
        <v>2381</v>
      </c>
      <c r="AA26" s="17">
        <f>(A1L359C10 + A1L359C11)</f>
        <v>2.242</v>
      </c>
      <c r="AB26" s="16" t="s">
        <v>2082</v>
      </c>
      <c r="AC26" s="15">
        <v>1.605</v>
      </c>
      <c r="AD26" s="16" t="s">
        <v>2082</v>
      </c>
      <c r="AE26" s="15">
        <v>1.6379999999999999</v>
      </c>
      <c r="AF26" s="16" t="s">
        <v>2382</v>
      </c>
      <c r="AG26" s="17">
        <f>(A1L359C13 + A1L359C14)</f>
        <v>3.2429999999999999</v>
      </c>
      <c r="AH26" s="16" t="s">
        <v>2383</v>
      </c>
      <c r="AI26" s="17">
        <f>IF(RUN_YEARS &gt; 1,(A1L359C3 + A1L359C6) / 2, 0 )</f>
        <v>2.3365</v>
      </c>
      <c r="AJ26" s="16" t="s">
        <v>2384</v>
      </c>
      <c r="AK26" s="17">
        <f>IF(RUN_YEARS &gt; 2,(A1L359C3 + A1L359C6 + A1L359C9) / 3, 0 )</f>
        <v>2.3359999999999999</v>
      </c>
      <c r="AL26" s="16" t="s">
        <v>2385</v>
      </c>
      <c r="AM26" s="17">
        <f>IF(RUN_YEARS &gt; 3,(A1L359C3 + A1L359C6 + A1L359C9 + A1L359C12) / 4, 0 )</f>
        <v>2.3125</v>
      </c>
      <c r="AN26" s="16" t="s">
        <v>2386</v>
      </c>
      <c r="AO26" s="17">
        <f>IF(RUN_YEARS &gt; 4,(A1L359C3 + A1L359C6 + A1L359C9 + A1L359C12 + A1L359C15) / 5, 0 )</f>
        <v>2.4986000000000002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135.94200000000001</v>
      </c>
      <c r="F27" s="16" t="s">
        <v>2092</v>
      </c>
      <c r="G27" s="15">
        <v>202.17500000000001</v>
      </c>
      <c r="H27" s="16" t="s">
        <v>2387</v>
      </c>
      <c r="I27" s="17">
        <f>(A1L360C1 + A1L360C2)</f>
        <v>338.11700000000002</v>
      </c>
      <c r="J27" s="16" t="s">
        <v>2092</v>
      </c>
      <c r="K27" s="15">
        <v>133.155</v>
      </c>
      <c r="L27" s="16" t="s">
        <v>2092</v>
      </c>
      <c r="M27" s="15">
        <v>207.19200000000001</v>
      </c>
      <c r="N27" s="16" t="s">
        <v>2388</v>
      </c>
      <c r="O27" s="17">
        <f>(A1L360C4 + A1L360C5)</f>
        <v>340.34699999999998</v>
      </c>
      <c r="P27" s="16" t="s">
        <v>2092</v>
      </c>
      <c r="Q27" s="15">
        <v>142.54499999999999</v>
      </c>
      <c r="R27" s="16" t="s">
        <v>2092</v>
      </c>
      <c r="S27" s="15">
        <v>215.33600000000001</v>
      </c>
      <c r="T27" s="16" t="s">
        <v>2389</v>
      </c>
      <c r="U27" s="17">
        <f>(A1L360C7 + A1L360C8)</f>
        <v>357.88099999999997</v>
      </c>
      <c r="V27" s="16" t="s">
        <v>2092</v>
      </c>
      <c r="W27" s="15">
        <v>132.76499999999999</v>
      </c>
      <c r="X27" s="16" t="s">
        <v>2092</v>
      </c>
      <c r="Y27" s="15">
        <v>198.07499999999999</v>
      </c>
      <c r="Z27" s="16" t="s">
        <v>2390</v>
      </c>
      <c r="AA27" s="17">
        <f>(A1L360C10 + A1L360C11)</f>
        <v>330.84</v>
      </c>
      <c r="AB27" s="16" t="s">
        <v>2092</v>
      </c>
      <c r="AC27" s="15">
        <v>149.66900000000001</v>
      </c>
      <c r="AD27" s="16" t="s">
        <v>2092</v>
      </c>
      <c r="AE27" s="15">
        <v>217.03100000000001</v>
      </c>
      <c r="AF27" s="16" t="s">
        <v>2391</v>
      </c>
      <c r="AG27" s="17">
        <f>(A1L360C13 + A1L360C14)</f>
        <v>366.70000000000005</v>
      </c>
      <c r="AH27" s="16" t="s">
        <v>2392</v>
      </c>
      <c r="AI27" s="17">
        <f>IF(RUN_YEARS &gt; 1,(A1L360C3 + A1L360C6) / 2, 0 )</f>
        <v>339.23199999999997</v>
      </c>
      <c r="AJ27" s="16" t="s">
        <v>2393</v>
      </c>
      <c r="AK27" s="17">
        <f>IF(RUN_YEARS &gt; 2,(A1L360C3 + A1L360C6 + A1L360C9) / 3, 0 )</f>
        <v>345.44833333333327</v>
      </c>
      <c r="AL27" s="16" t="s">
        <v>2394</v>
      </c>
      <c r="AM27" s="17">
        <f>IF(RUN_YEARS &gt; 3,(A1L360C3 + A1L360C6 + A1L360C9 + A1L360C12) / 4, 0 )</f>
        <v>341.79624999999993</v>
      </c>
      <c r="AN27" s="16" t="s">
        <v>2395</v>
      </c>
      <c r="AO27" s="17">
        <f>IF(RUN_YEARS &gt; 4,(A1L360C3 + A1L360C6 + A1L360C9 + A1L360C12 + A1L360C15) / 5, 0 )</f>
        <v>346.77699999999993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696.52</v>
      </c>
      <c r="F28" s="16" t="s">
        <v>2102</v>
      </c>
      <c r="G28" s="15">
        <v>976.745</v>
      </c>
      <c r="H28" s="16" t="s">
        <v>2396</v>
      </c>
      <c r="I28" s="17">
        <f>(A1L361C1 + A1L361C2)</f>
        <v>1673.2649999999999</v>
      </c>
      <c r="J28" s="16" t="s">
        <v>2102</v>
      </c>
      <c r="K28" s="15">
        <v>690.32299999999998</v>
      </c>
      <c r="L28" s="16" t="s">
        <v>2102</v>
      </c>
      <c r="M28" s="15">
        <v>1015.042</v>
      </c>
      <c r="N28" s="16" t="s">
        <v>2397</v>
      </c>
      <c r="O28" s="17">
        <f>(A1L361C4 + A1L361C5)</f>
        <v>1705.365</v>
      </c>
      <c r="P28" s="16" t="s">
        <v>2102</v>
      </c>
      <c r="Q28" s="15">
        <v>671.77599999999995</v>
      </c>
      <c r="R28" s="16" t="s">
        <v>2102</v>
      </c>
      <c r="S28" s="15">
        <v>1010.543</v>
      </c>
      <c r="T28" s="16" t="s">
        <v>2398</v>
      </c>
      <c r="U28" s="17">
        <f>(A1L361C7 + A1L361C8)</f>
        <v>1682.319</v>
      </c>
      <c r="V28" s="16" t="s">
        <v>2102</v>
      </c>
      <c r="W28" s="15">
        <v>659.45500000000004</v>
      </c>
      <c r="X28" s="16" t="s">
        <v>2102</v>
      </c>
      <c r="Y28" s="15">
        <v>1009.321</v>
      </c>
      <c r="Z28" s="16" t="s">
        <v>2399</v>
      </c>
      <c r="AA28" s="17">
        <f>(A1L361C10 + A1L361C11)</f>
        <v>1668.7760000000001</v>
      </c>
      <c r="AB28" s="16" t="s">
        <v>2102</v>
      </c>
      <c r="AC28" s="15">
        <v>683.63099999999997</v>
      </c>
      <c r="AD28" s="16" t="s">
        <v>2102</v>
      </c>
      <c r="AE28" s="15">
        <v>1121.7539999999999</v>
      </c>
      <c r="AF28" s="16" t="s">
        <v>2400</v>
      </c>
      <c r="AG28" s="17">
        <f>(A1L361C13 + A1L361C14)</f>
        <v>1805.3849999999998</v>
      </c>
      <c r="AH28" s="16" t="s">
        <v>2401</v>
      </c>
      <c r="AI28" s="17">
        <f>IF(RUN_YEARS &gt; 1,(A1L361C3 + A1L361C6) / 2, 0 )</f>
        <v>1689.3150000000001</v>
      </c>
      <c r="AJ28" s="16" t="s">
        <v>2402</v>
      </c>
      <c r="AK28" s="17">
        <f>IF(RUN_YEARS &gt; 2,(A1L361C3 + A1L361C6 + A1L361C9) / 3, 0 )</f>
        <v>1686.9830000000002</v>
      </c>
      <c r="AL28" s="16" t="s">
        <v>2403</v>
      </c>
      <c r="AM28" s="17">
        <f>IF(RUN_YEARS &gt; 3,(A1L361C3 + A1L361C6 + A1L361C9 + A1L361C12) / 4, 0 )</f>
        <v>1682.4312500000001</v>
      </c>
      <c r="AN28" s="16" t="s">
        <v>2404</v>
      </c>
      <c r="AO28" s="17">
        <f>IF(RUN_YEARS &gt; 4,(A1L361C3 + A1L361C6 + A1L361C9 + A1L361C12 + A1L361C15) / 5, 0 )</f>
        <v>1707.0220000000002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72.415000000000006</v>
      </c>
      <c r="F29" s="16" t="s">
        <v>2112</v>
      </c>
      <c r="G29" s="15">
        <v>72.756</v>
      </c>
      <c r="H29" s="16" t="s">
        <v>2405</v>
      </c>
      <c r="I29" s="17">
        <f>(A1L362C1 + A1L362C2)</f>
        <v>145.17099999999999</v>
      </c>
      <c r="J29" s="16" t="s">
        <v>2112</v>
      </c>
      <c r="K29" s="15">
        <v>68.668000000000006</v>
      </c>
      <c r="L29" s="16" t="s">
        <v>2112</v>
      </c>
      <c r="M29" s="15">
        <v>71.864000000000004</v>
      </c>
      <c r="N29" s="16" t="s">
        <v>2406</v>
      </c>
      <c r="O29" s="17">
        <f>(A1L362C4 + A1L362C5)</f>
        <v>140.53200000000001</v>
      </c>
      <c r="P29" s="16" t="s">
        <v>2112</v>
      </c>
      <c r="Q29" s="15">
        <v>56.97</v>
      </c>
      <c r="R29" s="16" t="s">
        <v>2112</v>
      </c>
      <c r="S29" s="15">
        <v>60.37</v>
      </c>
      <c r="T29" s="16" t="s">
        <v>2407</v>
      </c>
      <c r="U29" s="17">
        <f>(A1L362C7 + A1L362C8)</f>
        <v>117.34</v>
      </c>
      <c r="V29" s="16" t="s">
        <v>2112</v>
      </c>
      <c r="W29" s="15">
        <v>45.38</v>
      </c>
      <c r="X29" s="16" t="s">
        <v>2112</v>
      </c>
      <c r="Y29" s="15">
        <v>49.701999999999998</v>
      </c>
      <c r="Z29" s="16" t="s">
        <v>2408</v>
      </c>
      <c r="AA29" s="17">
        <f>(A1L362C10 + A1L362C11)</f>
        <v>95.081999999999994</v>
      </c>
      <c r="AB29" s="16" t="s">
        <v>2112</v>
      </c>
      <c r="AC29" s="15">
        <v>46.427</v>
      </c>
      <c r="AD29" s="16" t="s">
        <v>2112</v>
      </c>
      <c r="AE29" s="15">
        <v>50.470999999999997</v>
      </c>
      <c r="AF29" s="16" t="s">
        <v>2409</v>
      </c>
      <c r="AG29" s="17">
        <f>(A1L362C13 + A1L362C14)</f>
        <v>96.897999999999996</v>
      </c>
      <c r="AH29" s="16" t="s">
        <v>2410</v>
      </c>
      <c r="AI29" s="17">
        <f>IF(RUN_YEARS &gt; 1,(A1L362C3 + A1L362C6) / 2, 0 )</f>
        <v>142.85149999999999</v>
      </c>
      <c r="AJ29" s="16" t="s">
        <v>2411</v>
      </c>
      <c r="AK29" s="17">
        <f>IF(RUN_YEARS &gt; 2,(A1L362C3 + A1L362C6 + A1L362C9) / 3, 0 )</f>
        <v>134.34766666666667</v>
      </c>
      <c r="AL29" s="16" t="s">
        <v>2412</v>
      </c>
      <c r="AM29" s="17">
        <f>IF(RUN_YEARS &gt; 3,(A1L362C3 + A1L362C6 + A1L362C9 + A1L362C12) / 4, 0 )</f>
        <v>124.53125</v>
      </c>
      <c r="AN29" s="16" t="s">
        <v>2413</v>
      </c>
      <c r="AO29" s="17">
        <f>IF(RUN_YEARS &gt; 4,(A1L362C3 + A1L362C6 + A1L362C9 + A1L362C12 + A1L362C15) / 5, 0 )</f>
        <v>119.00460000000001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768.93499999999995</v>
      </c>
      <c r="F30" s="16" t="s">
        <v>2415</v>
      </c>
      <c r="G30" s="17">
        <f>(A1L361C2 + A1L362C2)</f>
        <v>1049.501</v>
      </c>
      <c r="H30" s="16" t="s">
        <v>2416</v>
      </c>
      <c r="I30" s="17">
        <f>(A1L363C1 + A1L363C2)</f>
        <v>1818.4359999999999</v>
      </c>
      <c r="J30" s="16" t="s">
        <v>2417</v>
      </c>
      <c r="K30" s="17">
        <f>(A1L361C4 + A1L362C4)</f>
        <v>758.99099999999999</v>
      </c>
      <c r="L30" s="16" t="s">
        <v>2418</v>
      </c>
      <c r="M30" s="17">
        <f>(A1L361C5 + A1L362C5)</f>
        <v>1086.9059999999999</v>
      </c>
      <c r="N30" s="16" t="s">
        <v>2419</v>
      </c>
      <c r="O30" s="17">
        <f>(A1L363C4 + A1L363C5)</f>
        <v>1845.8969999999999</v>
      </c>
      <c r="P30" s="16" t="s">
        <v>2420</v>
      </c>
      <c r="Q30" s="17">
        <f>(A1L361C7 + A1L362C7)</f>
        <v>728.74599999999998</v>
      </c>
      <c r="R30" s="16" t="s">
        <v>2421</v>
      </c>
      <c r="S30" s="17">
        <f>(A1L361C8 + A1L362C8)</f>
        <v>1070.913</v>
      </c>
      <c r="T30" s="16" t="s">
        <v>2422</v>
      </c>
      <c r="U30" s="17">
        <f>(A1L363C7 + A1L363C8)</f>
        <v>1799.6590000000001</v>
      </c>
      <c r="V30" s="16" t="s">
        <v>2423</v>
      </c>
      <c r="W30" s="17">
        <f>(A1L361C10 + A1L362C10)</f>
        <v>704.83500000000004</v>
      </c>
      <c r="X30" s="16" t="s">
        <v>2424</v>
      </c>
      <c r="Y30" s="17">
        <f>(A1L361C11 + A1L362C11)</f>
        <v>1059.0230000000001</v>
      </c>
      <c r="Z30" s="16" t="s">
        <v>2425</v>
      </c>
      <c r="AA30" s="17">
        <f>(A1L363C10 + A1L363C11)</f>
        <v>1763.8580000000002</v>
      </c>
      <c r="AB30" s="16" t="s">
        <v>2426</v>
      </c>
      <c r="AC30" s="17">
        <f>(A1L361C13 + A1L362C13)</f>
        <v>730.05799999999999</v>
      </c>
      <c r="AD30" s="16" t="s">
        <v>2427</v>
      </c>
      <c r="AE30" s="17">
        <f>(A1L361C14 + A1L362C14)</f>
        <v>1172.2249999999999</v>
      </c>
      <c r="AF30" s="16" t="s">
        <v>2428</v>
      </c>
      <c r="AG30" s="17">
        <f>(A1L363C13 + A1L363C14)</f>
        <v>1902.2829999999999</v>
      </c>
      <c r="AH30" s="16" t="s">
        <v>2429</v>
      </c>
      <c r="AI30" s="17">
        <f>IF(RUN_YEARS &gt; 1,(A1L363C3 + A1L363C6) / 2, 0 )</f>
        <v>1832.1664999999998</v>
      </c>
      <c r="AJ30" s="16" t="s">
        <v>2430</v>
      </c>
      <c r="AK30" s="17">
        <f>IF(RUN_YEARS &gt; 2,(A1L363C3 + A1L363C6 + A1L363C9) / 3, 0 )</f>
        <v>1821.3306666666667</v>
      </c>
      <c r="AL30" s="16" t="s">
        <v>2431</v>
      </c>
      <c r="AM30" s="17">
        <f>IF(RUN_YEARS &gt; 3,(A1L363C3 + A1L363C6 + A1L363C9 + A1L363C12) / 4, 0 )</f>
        <v>1806.9625000000001</v>
      </c>
      <c r="AN30" s="16" t="s">
        <v>2432</v>
      </c>
      <c r="AO30" s="17">
        <f>IF(RUN_YEARS &gt; 4,(A1L363C3 + A1L363C6 + A1L363C9 + A1L363C12 + A1L363C15) / 5, 0 )</f>
        <v>1826.0265999999999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7234.9139999999998</v>
      </c>
      <c r="F31" s="16" t="s">
        <v>2434</v>
      </c>
      <c r="G31" s="17">
        <f>(A1L341C2 + A1L344C2 + A1L345C2 + A1L348C2 + A1L349C2 + SUM(A1L352C2:A1L362C2))</f>
        <v>7905.9920000000002</v>
      </c>
      <c r="H31" s="16" t="s">
        <v>2435</v>
      </c>
      <c r="I31" s="17">
        <f>(A1L364C1 + A1L364C2)</f>
        <v>15140.905999999999</v>
      </c>
      <c r="J31" s="16" t="s">
        <v>2436</v>
      </c>
      <c r="K31" s="17">
        <f>(A1L341C4 + A1L344C4 + A1L345C4 + A1L348C4 + A1L349C4 + SUM(A1L352C4:A1L362C4))</f>
        <v>7165.5149999999994</v>
      </c>
      <c r="L31" s="16" t="s">
        <v>2437</v>
      </c>
      <c r="M31" s="17">
        <f>(A1L341C5 + A1L344C5 + A1L345C5 + A1L348C5 + A1L349C5 + SUM(A1L352C5:A1L362C5))</f>
        <v>7860.7620000000006</v>
      </c>
      <c r="N31" s="16" t="s">
        <v>2438</v>
      </c>
      <c r="O31" s="17">
        <f>(A1L364C4 + A1L364C5)</f>
        <v>15026.277</v>
      </c>
      <c r="P31" s="16" t="s">
        <v>2439</v>
      </c>
      <c r="Q31" s="17">
        <f>(A1L341C7 + A1L344C7 + A1L345C7 + A1L348C7 + A1L349C7 + SUM(A1L352C7:A1L362C7))</f>
        <v>7262.1589999999997</v>
      </c>
      <c r="R31" s="16" t="s">
        <v>2440</v>
      </c>
      <c r="S31" s="17">
        <f>(A1L341C8 + A1L344C8 + A1L345C8 + A1L348C8 + A1L349C8 + SUM(A1L352C8:A1L362C8))</f>
        <v>7938.2520000000013</v>
      </c>
      <c r="T31" s="16" t="s">
        <v>2441</v>
      </c>
      <c r="U31" s="17">
        <f>(A1L364C7 + A1L364C8)</f>
        <v>15200.411</v>
      </c>
      <c r="V31" s="16" t="s">
        <v>2442</v>
      </c>
      <c r="W31" s="17">
        <f>(A1L341C10 + A1L344C10 + A1L345C10 + A1L348C10 + A1L349C10 + SUM(A1L352C10:A1L362C10))</f>
        <v>6980.2369999999992</v>
      </c>
      <c r="X31" s="16" t="s">
        <v>2443</v>
      </c>
      <c r="Y31" s="17">
        <f>(A1L341C11 + A1L344C11 + A1L345C11 + A1L348C11 + A1L349C11 + SUM(A1L352C11:A1L362C11))</f>
        <v>7675.848</v>
      </c>
      <c r="Z31" s="16" t="s">
        <v>2444</v>
      </c>
      <c r="AA31" s="17">
        <f>(A1L364C10 + A1L364C11)</f>
        <v>14656.084999999999</v>
      </c>
      <c r="AB31" s="16" t="s">
        <v>2445</v>
      </c>
      <c r="AC31" s="17">
        <f>(A1L341C13 + A1L344C13 + A1L345C13 + A1L348C13 + A1L349C13 + SUM(A1L352C13:A1L362C13))</f>
        <v>7884.0879999999997</v>
      </c>
      <c r="AD31" s="16" t="s">
        <v>2446</v>
      </c>
      <c r="AE31" s="17">
        <f>(A1L341C14 + A1L344C14 + A1L345C14 + A1L348C14 + A1L349C14 + SUM(A1L352C14:A1L362C14))</f>
        <v>8745.9969999999994</v>
      </c>
      <c r="AF31" s="16" t="s">
        <v>2447</v>
      </c>
      <c r="AG31" s="17">
        <f>(A1L364C13 + A1L364C14)</f>
        <v>16630.084999999999</v>
      </c>
      <c r="AH31" s="16" t="s">
        <v>2448</v>
      </c>
      <c r="AI31" s="17">
        <f>IF(RUN_YEARS &gt; 1,(A1L364C3 + A1L364C6) / 2, 0 )</f>
        <v>15083.591499999999</v>
      </c>
      <c r="AJ31" s="16" t="s">
        <v>2449</v>
      </c>
      <c r="AK31" s="17">
        <f>IF(RUN_YEARS &gt; 2,(A1L364C3 + A1L364C6 + A1L364C9) / 3, 0 )</f>
        <v>15122.531333333332</v>
      </c>
      <c r="AL31" s="16" t="s">
        <v>2450</v>
      </c>
      <c r="AM31" s="17">
        <f>IF(RUN_YEARS &gt; 3,(A1L364C3 + A1L364C6 + A1L364C9 + A1L364C12) / 4, 0 )</f>
        <v>15005.919749999999</v>
      </c>
      <c r="AN31" s="16" t="s">
        <v>2451</v>
      </c>
      <c r="AO31" s="17">
        <f>IF(RUN_YEARS &gt; 4,(A1L364C3 + A1L364C6 + A1L364C9 + A1L364C12 + A1L364C15) / 5, 0 )</f>
        <v>15330.752799999998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A6C32-17A3-4A4A-9E32-4DA8E83706E7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BD5AD-EE22-4487-A5BC-C2393FDC271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27100-8943-45EE-85B3-7DA206FF3402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FFC4E-7309-4003-A015-051073B2C580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0.30506322651415957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0.32068674537375286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0.28427099232072145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0.27932368793764328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0.29043308238744658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0.31288625807862958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0.30302767551422649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0.29714971413304098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0.29571518998838259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15.959</v>
      </c>
      <c r="F9" s="16" t="s">
        <v>2959</v>
      </c>
      <c r="G9" s="6">
        <v>12.976000000000001</v>
      </c>
      <c r="H9" s="16" t="s">
        <v>2959</v>
      </c>
      <c r="I9" s="6">
        <v>84.703999999999994</v>
      </c>
      <c r="J9" s="16" t="s">
        <v>2959</v>
      </c>
      <c r="K9" s="6">
        <v>19.199000000000002</v>
      </c>
      <c r="L9" s="16" t="s">
        <v>3025</v>
      </c>
      <c r="M9" s="1">
        <f>(A1L542C1 * 2 + A1L542C2 + A1L542C3)</f>
        <v>129.59799999999998</v>
      </c>
      <c r="N9" s="16" t="s">
        <v>3026</v>
      </c>
      <c r="O9" s="1">
        <f>(A1L542C4 * 2 + A1L542C2 + A1L542C3)</f>
        <v>136.078</v>
      </c>
      <c r="P9" s="16" t="s">
        <v>3027</v>
      </c>
      <c r="Q9" s="1">
        <f>(A1L542C1 + A1L542C2 + A1L542C3 + A1L542C4)</f>
        <v>132.83799999999999</v>
      </c>
      <c r="R9" s="16" t="s">
        <v>3028</v>
      </c>
      <c r="S9" s="18">
        <f>IF(A1L542C5 &lt;&gt; 0,A1L542C6 / A1L542C5,0)</f>
        <v>1.050000771616846</v>
      </c>
      <c r="T9" s="16" t="s">
        <v>3029</v>
      </c>
      <c r="U9" s="18">
        <f>IF(A1L542C8 = 0,A1L556C8, A1L542C8)</f>
        <v>1.050000771616846</v>
      </c>
      <c r="V9" s="16" t="s">
        <v>2965</v>
      </c>
      <c r="W9" s="6">
        <v>14.28</v>
      </c>
      <c r="X9" s="16" t="s">
        <v>2965</v>
      </c>
      <c r="Y9" s="6">
        <v>12.348000000000001</v>
      </c>
      <c r="Z9" s="16" t="s">
        <v>2965</v>
      </c>
      <c r="AA9" s="6">
        <v>85.933999999999997</v>
      </c>
      <c r="AB9" s="16" t="s">
        <v>2965</v>
      </c>
      <c r="AC9" s="6">
        <v>20.324000000000002</v>
      </c>
      <c r="AD9" s="16" t="s">
        <v>3030</v>
      </c>
      <c r="AE9" s="1">
        <f>(A1L542C10 * 2 + A1L542C11 + A1L542C12)</f>
        <v>126.842</v>
      </c>
      <c r="AF9" s="16" t="s">
        <v>3031</v>
      </c>
      <c r="AG9" s="1">
        <f>(A1L542C13 * 2 + A1L542C11 + A1L542C12)</f>
        <v>138.93</v>
      </c>
      <c r="AH9" s="16" t="s">
        <v>3032</v>
      </c>
      <c r="AI9" s="1">
        <f>(A1L542C10 + A1L542C11 + A1L542C12 + A1L542C13)</f>
        <v>132.886</v>
      </c>
      <c r="AJ9" s="16" t="s">
        <v>3033</v>
      </c>
      <c r="AK9" s="18">
        <f>IF(A1L542C14 &lt;&gt; 0,A1L542C15 / A1L542C14,0)</f>
        <v>1.0952996641490989</v>
      </c>
      <c r="AL9" s="16" t="s">
        <v>3034</v>
      </c>
      <c r="AM9" s="18">
        <f>IF(A1L542C17 = 0,A1L556C17, A1L542C17)</f>
        <v>1.0952996641490989</v>
      </c>
      <c r="AN9" s="16" t="s">
        <v>2971</v>
      </c>
      <c r="AO9" s="6">
        <v>19.559000000000001</v>
      </c>
      <c r="AP9" s="16" t="s">
        <v>2971</v>
      </c>
      <c r="AQ9" s="6">
        <v>10.42</v>
      </c>
      <c r="AR9" s="16" t="s">
        <v>2971</v>
      </c>
      <c r="AS9" s="6">
        <v>91.052999999999997</v>
      </c>
      <c r="AT9" s="16" t="s">
        <v>2971</v>
      </c>
      <c r="AU9" s="6">
        <v>15.397</v>
      </c>
      <c r="AV9" s="16" t="s">
        <v>3035</v>
      </c>
      <c r="AW9" s="1">
        <f>(A1L542C19 * 2 + A1L542C20 + A1L542C21)</f>
        <v>140.59100000000001</v>
      </c>
      <c r="AX9" s="16" t="s">
        <v>3036</v>
      </c>
      <c r="AY9" s="1">
        <f>(A1L542C22 * 2 + A1L542C20 + A1L542C21)</f>
        <v>132.267</v>
      </c>
      <c r="AZ9" s="16" t="s">
        <v>3037</v>
      </c>
      <c r="BA9" s="1">
        <f>(A1L542C19 + A1L542C20 + A1L542C21 + A1L542C22)</f>
        <v>136.429</v>
      </c>
      <c r="BB9" s="16" t="s">
        <v>3038</v>
      </c>
      <c r="BC9" s="18">
        <f>IF(A1L542C23 &lt;&gt; 0,A1L542C24 / A1L542C23,0)</f>
        <v>0.94079279612492972</v>
      </c>
      <c r="BD9" s="16" t="s">
        <v>3039</v>
      </c>
      <c r="BE9" s="18">
        <f>IF(A1L542C26 = 0,A1L556C26, A1L542C26)</f>
        <v>0.94079279612492972</v>
      </c>
      <c r="BF9" s="16" t="s">
        <v>2977</v>
      </c>
      <c r="BG9" s="6">
        <v>11.903</v>
      </c>
      <c r="BH9" s="16" t="s">
        <v>2977</v>
      </c>
      <c r="BI9" s="6">
        <v>7.3150000000000004</v>
      </c>
      <c r="BJ9" s="16" t="s">
        <v>2977</v>
      </c>
      <c r="BK9" s="6">
        <v>82.863</v>
      </c>
      <c r="BL9" s="16" t="s">
        <v>2977</v>
      </c>
      <c r="BM9" s="6">
        <v>11.765000000000001</v>
      </c>
      <c r="BN9" s="16" t="s">
        <v>3040</v>
      </c>
      <c r="BO9" s="1">
        <f>(A1L542C28 * 2 + A1L542C29 + A1L542C30)</f>
        <v>113.98400000000001</v>
      </c>
      <c r="BP9" s="16" t="s">
        <v>3041</v>
      </c>
      <c r="BQ9" s="1">
        <f>(A1L542C31 * 2 + A1L542C29 + A1L542C30)</f>
        <v>113.708</v>
      </c>
      <c r="BR9" s="16" t="s">
        <v>3042</v>
      </c>
      <c r="BS9" s="1">
        <f>(A1L542C28 + A1L542C29 + A1L542C30 + A1L542C31)</f>
        <v>113.846</v>
      </c>
      <c r="BT9" s="16" t="s">
        <v>3043</v>
      </c>
      <c r="BU9" s="18">
        <f>IF(A1L542C32 &lt;&gt; 0,A1L542C33 / A1L542C32,0)</f>
        <v>0.99757860752386296</v>
      </c>
      <c r="BV9" s="16" t="s">
        <v>3044</v>
      </c>
      <c r="BW9" s="18">
        <f>IF(A1L542C35 = 0,A1L556C35, A1L542C35)</f>
        <v>0.99757860752386296</v>
      </c>
      <c r="BX9" s="16" t="s">
        <v>2983</v>
      </c>
      <c r="BY9" s="6">
        <v>11.595000000000001</v>
      </c>
      <c r="BZ9" s="16" t="s">
        <v>2983</v>
      </c>
      <c r="CA9" s="6">
        <v>7.9909999999999997</v>
      </c>
      <c r="CB9" s="16" t="s">
        <v>2983</v>
      </c>
      <c r="CC9" s="6">
        <v>91.54</v>
      </c>
      <c r="CD9" s="16" t="s">
        <v>2983</v>
      </c>
      <c r="CE9" s="6">
        <v>12.446999999999999</v>
      </c>
      <c r="CF9" s="16" t="s">
        <v>3045</v>
      </c>
      <c r="CG9" s="1">
        <f>(A1L542C37 * 2 + A1L542C38 + A1L542C39)</f>
        <v>122.721</v>
      </c>
      <c r="CH9" s="16" t="s">
        <v>3046</v>
      </c>
      <c r="CI9" s="1">
        <f>(A1L542C40 * 2 + A1L542C38 + A1L542C39)</f>
        <v>124.42500000000001</v>
      </c>
      <c r="CJ9" s="16" t="s">
        <v>3047</v>
      </c>
      <c r="CK9" s="1">
        <f>(A1L542C37 + A1L542C38 + A1L542C39 + A1L542C40)</f>
        <v>123.57300000000001</v>
      </c>
      <c r="CL9" s="16" t="s">
        <v>3048</v>
      </c>
      <c r="CM9" s="18">
        <f>IF(A1L542C41 &lt;&gt; 0,A1L542C42 / A1L542C41,0)</f>
        <v>1.0138851541300999</v>
      </c>
      <c r="CN9" s="16" t="s">
        <v>3049</v>
      </c>
      <c r="CO9" s="18">
        <f>IF(A1L542C44 = 0,A1L556C44, A1L542C44)</f>
        <v>1.0138851541300999</v>
      </c>
      <c r="CP9" s="16" t="s">
        <v>3050</v>
      </c>
      <c r="CQ9" s="18">
        <f>IF(RUN_YEARS &gt; 1,(A1L542C1 + A1L542C10) / 2, 0)</f>
        <v>15.119499999999999</v>
      </c>
      <c r="CR9" s="16" t="s">
        <v>3051</v>
      </c>
      <c r="CS9" s="18">
        <f>IF(RUN_YEARS &gt; 1,(A1L542C2 + A1L542C11) / 2, 0)</f>
        <v>12.662000000000001</v>
      </c>
      <c r="CT9" s="16" t="s">
        <v>3052</v>
      </c>
      <c r="CU9" s="18">
        <f>IF(RUN_YEARS &gt; 1,(A1L542C3 + A1L542C12) / 2, 0)</f>
        <v>85.318999999999988</v>
      </c>
      <c r="CV9" s="16" t="s">
        <v>3053</v>
      </c>
      <c r="CW9" s="18">
        <f>IF(RUN_YEARS &gt; 1,(A1L542C4 + A1L542C13) / 2, 0)</f>
        <v>19.761500000000002</v>
      </c>
      <c r="CX9" s="16" t="s">
        <v>3054</v>
      </c>
      <c r="CY9" s="18">
        <f>IF(RUN_YEARS &gt; 1,(A1L542C5 + A1L542C14) / 2, 0)</f>
        <v>128.22</v>
      </c>
      <c r="CZ9" s="16" t="s">
        <v>3055</v>
      </c>
      <c r="DA9" s="18">
        <f>IF(RUN_YEARS &gt; 1,(A1L542C6 + A1L542C15) / 2, 0)</f>
        <v>137.50400000000002</v>
      </c>
      <c r="DB9" s="16" t="s">
        <v>3056</v>
      </c>
      <c r="DC9" s="18">
        <f>IF(RUN_YEARS &gt; 1,(A1L542C7 + A1L542C16) / 2, 0)</f>
        <v>132.86199999999999</v>
      </c>
      <c r="DD9" s="16" t="s">
        <v>3057</v>
      </c>
      <c r="DE9" s="18">
        <f>IF(A1L542C50 &lt;&gt; 0,A1L542C51 / A1L542C50,0)</f>
        <v>1.0724068008111061</v>
      </c>
      <c r="DF9" s="16" t="s">
        <v>3058</v>
      </c>
      <c r="DG9" s="18">
        <f>IF(A1L542C53 = 0,A1L556C53, A1L542C53)</f>
        <v>1.0724068008111061</v>
      </c>
      <c r="DH9" s="16" t="s">
        <v>3059</v>
      </c>
      <c r="DI9" s="18">
        <f>IF(RUN_YEARS &gt; 2,(A1L542C1 + A1L542C10 + A1L542C19) / 3, 0)</f>
        <v>16.599333333333334</v>
      </c>
      <c r="DJ9" s="16" t="s">
        <v>3060</v>
      </c>
      <c r="DK9" s="18">
        <f>IF(RUN_YEARS &gt; 2,(A1L542C2 + A1L542C11 + A1L542C20) / 3, 0)</f>
        <v>11.914666666666667</v>
      </c>
      <c r="DL9" s="16" t="s">
        <v>3061</v>
      </c>
      <c r="DM9" s="18">
        <f>IF(RUN_YEARS &gt; 2,(A1L542C3 + A1L542C12 + A1L542C21) / 3, 0)</f>
        <v>87.23033333333332</v>
      </c>
      <c r="DN9" s="16" t="s">
        <v>3062</v>
      </c>
      <c r="DO9" s="18">
        <f>IF(RUN_YEARS &gt; 2,(A1L542C4 + A1L542C13 + A1L542C22) / 3, 0)</f>
        <v>18.306666666666668</v>
      </c>
      <c r="DP9" s="16" t="s">
        <v>3063</v>
      </c>
      <c r="DQ9" s="18">
        <f>IF(RUN_YEARS &gt; 2,(A1L542C5 + A1L542C14 + A1L542C23) / 3, 0)</f>
        <v>132.34366666666668</v>
      </c>
      <c r="DR9" s="16" t="s">
        <v>3064</v>
      </c>
      <c r="DS9" s="18">
        <f>IF(RUN_YEARS &gt; 2,(A1L542C6 + A1L542C15 + A1L542C24) / 3, 0)</f>
        <v>135.75833333333335</v>
      </c>
      <c r="DT9" s="16" t="s">
        <v>3065</v>
      </c>
      <c r="DU9" s="18">
        <f>IF(RUN_YEARS &gt; 2,(A1L542C7 + A1L542C16 + A1L542C25) / 3, 0)</f>
        <v>134.05100000000002</v>
      </c>
      <c r="DV9" s="16" t="s">
        <v>3066</v>
      </c>
      <c r="DW9" s="18">
        <f>IF(A1L542C59 &lt;&gt; 0,A1L542C60 / A1L542C59,0)</f>
        <v>1.0258015117207473</v>
      </c>
      <c r="DX9" s="16" t="s">
        <v>3067</v>
      </c>
      <c r="DY9" s="18">
        <f>IF(A1L542C62 = 0,A1L556C62, A1L542C62)</f>
        <v>1.0258015117207473</v>
      </c>
      <c r="DZ9" s="16" t="s">
        <v>3068</v>
      </c>
      <c r="EA9" s="18">
        <f>IF(RUN_YEARS &gt; 3,(A1L542C1 + A1L542C10 + A1L542C19 + A1L542C28) / 4, 0)</f>
        <v>15.42525</v>
      </c>
      <c r="EB9" s="16" t="s">
        <v>3069</v>
      </c>
      <c r="EC9" s="18">
        <f>IF(RUN_YEARS &gt; 3,(A1L542C2 + A1L542C11 + A1L542C20 + A1L542C29) / 4, 0)</f>
        <v>10.764749999999999</v>
      </c>
      <c r="ED9" s="16" t="s">
        <v>3070</v>
      </c>
      <c r="EE9" s="18">
        <f>IF(RUN_YEARS &gt; 3,(A1L542C3 + A1L542C12 + A1L542C21 + A1L542C30) / 4, 0)</f>
        <v>86.138499999999993</v>
      </c>
      <c r="EF9" s="16" t="s">
        <v>3071</v>
      </c>
      <c r="EG9" s="18">
        <f>IF(RUN_YEARS &gt; 3,(A1L542C4 + A1L542C13 + A1L542C22 + A1L542C31) / 4, 0)</f>
        <v>16.671250000000001</v>
      </c>
      <c r="EH9" s="16" t="s">
        <v>3072</v>
      </c>
      <c r="EI9" s="18">
        <f>IF(RUN_YEARS &gt; 3,(A1L542C5 + A1L542C14 + A1L542C23 + A1L542C32) / 4, 0)</f>
        <v>127.75375</v>
      </c>
      <c r="EJ9" s="16" t="s">
        <v>3073</v>
      </c>
      <c r="EK9" s="18">
        <f>IF(RUN_YEARS &gt; 3,(A1L542C6 + A1L542C15 + A1L542C24 + A1L542C33) / 4, 0)</f>
        <v>130.24575000000002</v>
      </c>
      <c r="EL9" s="16" t="s">
        <v>3074</v>
      </c>
      <c r="EM9" s="18">
        <f>IF(RUN_YEARS &gt; 3,(A1L542C7 + A1L542C16 + A1L542C25 + A1L542C34) / 4, 0)</f>
        <v>128.99975000000001</v>
      </c>
      <c r="EN9" s="16" t="s">
        <v>3075</v>
      </c>
      <c r="EO9" s="18">
        <f>IF(A1L542C68 &lt;&gt; 0,A1L542C69 / A1L542C68,0)</f>
        <v>1.0195062767237755</v>
      </c>
      <c r="EP9" s="16" t="s">
        <v>3076</v>
      </c>
      <c r="EQ9" s="18">
        <f>IF(A1L542C71 = 0,A1L556C71, A1L542C71)</f>
        <v>1.0195062767237755</v>
      </c>
      <c r="ER9" s="16" t="s">
        <v>3077</v>
      </c>
      <c r="ES9" s="18">
        <f>IF(RUN_YEARS &gt; 4,(A1L542C1 + A1L542C10 + A1L542C19 + A1L542C28 + A1L542C37) / 5, 0)</f>
        <v>14.659200000000002</v>
      </c>
      <c r="ET9" s="16" t="s">
        <v>3078</v>
      </c>
      <c r="EU9" s="18">
        <f>IF(RUN_YEARS &gt; 4,(A1L542C2 + A1L542C11 + A1L542C20 + A1L542C29 + A1L542C38) / 5, 0)</f>
        <v>10.209999999999999</v>
      </c>
      <c r="EV9" s="16" t="s">
        <v>3079</v>
      </c>
      <c r="EW9" s="18">
        <f>IF(RUN_YEARS &gt; 4,(A1L542C3 + A1L542C12 + A1L542C21 + A1L542C30 + A1L542C39) / 5, 0)</f>
        <v>87.218800000000002</v>
      </c>
      <c r="EX9" s="16" t="s">
        <v>3080</v>
      </c>
      <c r="EY9" s="18">
        <f>IF(RUN_YEARS &gt; 4,(A1L542C4 + A1L542C13 + A1L542C22 + A1L542C31 + A1L542C40) / 5, 0)</f>
        <v>15.826400000000001</v>
      </c>
      <c r="EZ9" s="16" t="s">
        <v>3081</v>
      </c>
      <c r="FA9" s="18">
        <f>IF(RUN_YEARS &gt; 4,(A1L542C5 + A1L542C14 + A1L542C23 + A1L542C32 + A1L542C41) / 5, 0)</f>
        <v>126.74719999999999</v>
      </c>
      <c r="FB9" s="16" t="s">
        <v>3082</v>
      </c>
      <c r="FC9" s="18">
        <f>IF(RUN_YEARS &gt; 4,(A1L542C6 + A1L542C15 + A1L542C24 + A1L542C33 + A1L542C42) / 5, 0)</f>
        <v>129.08160000000004</v>
      </c>
      <c r="FD9" s="16" t="s">
        <v>3083</v>
      </c>
      <c r="FE9" s="18">
        <f>IF(RUN_YEARS &gt; 4,(A1L542C7 + A1L542C16 + A1L542C25 + A1L542C34 + A1L542C43) / 5, 0)</f>
        <v>127.9144</v>
      </c>
      <c r="FF9" s="16" t="s">
        <v>3084</v>
      </c>
      <c r="FG9" s="18">
        <f>IF(A1L542C77 &lt;&gt; 0,A1L542C78 / A1L542C77,0)</f>
        <v>1.0184177638638174</v>
      </c>
      <c r="FH9" s="16" t="s">
        <v>3085</v>
      </c>
      <c r="FI9" s="18">
        <f>IF(A1L542C80 = 0,A1L556C80, A1L542C80)</f>
        <v>1.0184177638638174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147.93299999999999</v>
      </c>
      <c r="F10" s="16" t="s">
        <v>2959</v>
      </c>
      <c r="G10" s="6">
        <v>138.49299999999999</v>
      </c>
      <c r="H10" s="16" t="s">
        <v>2959</v>
      </c>
      <c r="I10" s="6">
        <v>491.61799999999999</v>
      </c>
      <c r="J10" s="16" t="s">
        <v>2959</v>
      </c>
      <c r="K10" s="6">
        <v>123.649</v>
      </c>
      <c r="L10" s="16" t="s">
        <v>3086</v>
      </c>
      <c r="M10" s="1">
        <f>(A1L543C1 * 2 + A1L543C2 + A1L543C3)</f>
        <v>925.97699999999998</v>
      </c>
      <c r="N10" s="16" t="s">
        <v>3087</v>
      </c>
      <c r="O10" s="1">
        <f>(A1L543C4 * 2 + A1L543C2 + A1L543C3)</f>
        <v>877.40899999999999</v>
      </c>
      <c r="P10" s="16" t="s">
        <v>3088</v>
      </c>
      <c r="Q10" s="1">
        <f>(A1L543C1 + A1L543C2 + A1L543C3 + A1L543C4)</f>
        <v>901.69299999999998</v>
      </c>
      <c r="R10" s="16" t="s">
        <v>3089</v>
      </c>
      <c r="S10" s="18">
        <f>IF(A1L543C5 &lt;&gt; 0,A1L543C6 / A1L543C5,0)</f>
        <v>0.94754945317216299</v>
      </c>
      <c r="T10" s="16" t="s">
        <v>3090</v>
      </c>
      <c r="U10" s="18">
        <f>IF(A1L543C8 = 0,A1L556C8, A1L543C8)</f>
        <v>0.94754945317216299</v>
      </c>
      <c r="V10" s="16" t="s">
        <v>2965</v>
      </c>
      <c r="W10" s="6">
        <v>138.85599999999999</v>
      </c>
      <c r="X10" s="16" t="s">
        <v>2965</v>
      </c>
      <c r="Y10" s="6">
        <v>128.04900000000001</v>
      </c>
      <c r="Z10" s="16" t="s">
        <v>2965</v>
      </c>
      <c r="AA10" s="6">
        <v>498.089</v>
      </c>
      <c r="AB10" s="16" t="s">
        <v>2965</v>
      </c>
      <c r="AC10" s="6">
        <v>142.119</v>
      </c>
      <c r="AD10" s="16" t="s">
        <v>3091</v>
      </c>
      <c r="AE10" s="1">
        <f>(A1L543C10 * 2 + A1L543C11 + A1L543C12)</f>
        <v>903.84999999999991</v>
      </c>
      <c r="AF10" s="16" t="s">
        <v>3092</v>
      </c>
      <c r="AG10" s="1">
        <f>(A1L543C13 * 2 + A1L543C11 + A1L543C12)</f>
        <v>910.37599999999998</v>
      </c>
      <c r="AH10" s="16" t="s">
        <v>3093</v>
      </c>
      <c r="AI10" s="1">
        <f>(A1L543C10 + A1L543C11 + A1L543C12 + A1L543C13)</f>
        <v>907.11299999999994</v>
      </c>
      <c r="AJ10" s="16" t="s">
        <v>3094</v>
      </c>
      <c r="AK10" s="18">
        <f>IF(A1L543C14 &lt;&gt; 0,A1L543C15 / A1L543C14,0)</f>
        <v>1.007220224594789</v>
      </c>
      <c r="AL10" s="16" t="s">
        <v>3095</v>
      </c>
      <c r="AM10" s="18">
        <f>IF(A1L543C17 = 0,A1L556C17, A1L543C17)</f>
        <v>1.007220224594789</v>
      </c>
      <c r="AN10" s="16" t="s">
        <v>2971</v>
      </c>
      <c r="AO10" s="6">
        <v>149.221</v>
      </c>
      <c r="AP10" s="16" t="s">
        <v>2971</v>
      </c>
      <c r="AQ10" s="6">
        <v>94.81</v>
      </c>
      <c r="AR10" s="16" t="s">
        <v>2971</v>
      </c>
      <c r="AS10" s="6">
        <v>431.52199999999999</v>
      </c>
      <c r="AT10" s="16" t="s">
        <v>2971</v>
      </c>
      <c r="AU10" s="6">
        <v>104.092</v>
      </c>
      <c r="AV10" s="16" t="s">
        <v>3096</v>
      </c>
      <c r="AW10" s="1">
        <f>(A1L543C19 * 2 + A1L543C20 + A1L543C21)</f>
        <v>824.774</v>
      </c>
      <c r="AX10" s="16" t="s">
        <v>3097</v>
      </c>
      <c r="AY10" s="1">
        <f>(A1L543C22 * 2 + A1L543C20 + A1L543C21)</f>
        <v>734.51600000000008</v>
      </c>
      <c r="AZ10" s="16" t="s">
        <v>3098</v>
      </c>
      <c r="BA10" s="1">
        <f>(A1L543C19 + A1L543C20 + A1L543C21 + A1L543C22)</f>
        <v>779.64499999999998</v>
      </c>
      <c r="BB10" s="16" t="s">
        <v>3099</v>
      </c>
      <c r="BC10" s="18">
        <f>IF(A1L543C23 &lt;&gt; 0,A1L543C24 / A1L543C23,0)</f>
        <v>0.89056638545831956</v>
      </c>
      <c r="BD10" s="16" t="s">
        <v>3100</v>
      </c>
      <c r="BE10" s="18">
        <f>IF(A1L543C26 = 0,A1L556C26, A1L543C26)</f>
        <v>0.89056638545831956</v>
      </c>
      <c r="BF10" s="16" t="s">
        <v>2977</v>
      </c>
      <c r="BG10" s="6">
        <v>145.417</v>
      </c>
      <c r="BH10" s="16" t="s">
        <v>2977</v>
      </c>
      <c r="BI10" s="6">
        <v>86.603999999999999</v>
      </c>
      <c r="BJ10" s="16" t="s">
        <v>2977</v>
      </c>
      <c r="BK10" s="6">
        <v>411.86</v>
      </c>
      <c r="BL10" s="16" t="s">
        <v>2977</v>
      </c>
      <c r="BM10" s="6">
        <v>90.263999999999996</v>
      </c>
      <c r="BN10" s="16" t="s">
        <v>3101</v>
      </c>
      <c r="BO10" s="1">
        <f>(A1L543C28 * 2 + A1L543C29 + A1L543C30)</f>
        <v>789.298</v>
      </c>
      <c r="BP10" s="16" t="s">
        <v>3102</v>
      </c>
      <c r="BQ10" s="1">
        <f>(A1L543C31 * 2 + A1L543C29 + A1L543C30)</f>
        <v>678.99199999999996</v>
      </c>
      <c r="BR10" s="16" t="s">
        <v>3103</v>
      </c>
      <c r="BS10" s="1">
        <f>(A1L543C28 + A1L543C29 + A1L543C30 + A1L543C31)</f>
        <v>734.1450000000001</v>
      </c>
      <c r="BT10" s="16" t="s">
        <v>3104</v>
      </c>
      <c r="BU10" s="18">
        <f>IF(A1L543C32 &lt;&gt; 0,A1L543C33 / A1L543C32,0)</f>
        <v>0.8602479671809633</v>
      </c>
      <c r="BV10" s="16" t="s">
        <v>3105</v>
      </c>
      <c r="BW10" s="18">
        <f>IF(A1L543C35 = 0,A1L556C35, A1L543C35)</f>
        <v>0.8602479671809633</v>
      </c>
      <c r="BX10" s="16" t="s">
        <v>2983</v>
      </c>
      <c r="BY10" s="6">
        <v>160.108</v>
      </c>
      <c r="BZ10" s="16" t="s">
        <v>2983</v>
      </c>
      <c r="CA10" s="6">
        <v>95.596000000000004</v>
      </c>
      <c r="CB10" s="16" t="s">
        <v>2983</v>
      </c>
      <c r="CC10" s="6">
        <v>486.60300000000001</v>
      </c>
      <c r="CD10" s="16" t="s">
        <v>2983</v>
      </c>
      <c r="CE10" s="6">
        <v>99.807000000000002</v>
      </c>
      <c r="CF10" s="16" t="s">
        <v>3106</v>
      </c>
      <c r="CG10" s="1">
        <f>(A1L543C37 * 2 + A1L543C38 + A1L543C39)</f>
        <v>902.41499999999996</v>
      </c>
      <c r="CH10" s="16" t="s">
        <v>3107</v>
      </c>
      <c r="CI10" s="1">
        <f>(A1L543C40 * 2 + A1L543C38 + A1L543C39)</f>
        <v>781.8130000000001</v>
      </c>
      <c r="CJ10" s="16" t="s">
        <v>3108</v>
      </c>
      <c r="CK10" s="1">
        <f>(A1L543C37 + A1L543C38 + A1L543C39 + A1L543C40)</f>
        <v>842.11400000000003</v>
      </c>
      <c r="CL10" s="16" t="s">
        <v>3109</v>
      </c>
      <c r="CM10" s="18">
        <f>IF(A1L543C41 &lt;&gt; 0,A1L543C42 / A1L543C41,0)</f>
        <v>0.86635638813627891</v>
      </c>
      <c r="CN10" s="16" t="s">
        <v>3110</v>
      </c>
      <c r="CO10" s="18">
        <f>IF(A1L543C44 = 0,A1L556C44, A1L543C44)</f>
        <v>0.86635638813627891</v>
      </c>
      <c r="CP10" s="16" t="s">
        <v>3111</v>
      </c>
      <c r="CQ10" s="18">
        <f>IF(RUN_YEARS &gt; 1,(A1L543C1 + A1L543C10) / 2, 0)</f>
        <v>143.39449999999999</v>
      </c>
      <c r="CR10" s="16" t="s">
        <v>3112</v>
      </c>
      <c r="CS10" s="18">
        <f>IF(RUN_YEARS &gt; 1,(A1L543C2 + A1L543C11) / 2, 0)</f>
        <v>133.27100000000002</v>
      </c>
      <c r="CT10" s="16" t="s">
        <v>3113</v>
      </c>
      <c r="CU10" s="18">
        <f>IF(RUN_YEARS &gt; 1,(A1L543C3 + A1L543C12) / 2, 0)</f>
        <v>494.8535</v>
      </c>
      <c r="CV10" s="16" t="s">
        <v>3114</v>
      </c>
      <c r="CW10" s="18">
        <f>IF(RUN_YEARS &gt; 1,(A1L543C4 + A1L543C13) / 2, 0)</f>
        <v>132.88400000000001</v>
      </c>
      <c r="CX10" s="16" t="s">
        <v>3115</v>
      </c>
      <c r="CY10" s="18">
        <f>IF(RUN_YEARS &gt; 1,(A1L543C5 + A1L543C14) / 2, 0)</f>
        <v>914.91349999999989</v>
      </c>
      <c r="CZ10" s="16" t="s">
        <v>3116</v>
      </c>
      <c r="DA10" s="18">
        <f>IF(RUN_YEARS &gt; 1,(A1L543C6 + A1L543C15) / 2, 0)</f>
        <v>893.89249999999993</v>
      </c>
      <c r="DB10" s="16" t="s">
        <v>3117</v>
      </c>
      <c r="DC10" s="18">
        <f>IF(RUN_YEARS &gt; 1,(A1L543C7 + A1L543C16) / 2, 0)</f>
        <v>904.40300000000002</v>
      </c>
      <c r="DD10" s="16" t="s">
        <v>3118</v>
      </c>
      <c r="DE10" s="18">
        <f>IF(A1L543C50 &lt;&gt; 0,A1L543C51 / A1L543C50,0)</f>
        <v>0.97702405746554188</v>
      </c>
      <c r="DF10" s="16" t="s">
        <v>3119</v>
      </c>
      <c r="DG10" s="18">
        <f>IF(A1L543C53 = 0,A1L556C53, A1L543C53)</f>
        <v>0.97702405746554188</v>
      </c>
      <c r="DH10" s="16" t="s">
        <v>3120</v>
      </c>
      <c r="DI10" s="18">
        <f>IF(RUN_YEARS &gt; 2,(A1L543C1 + A1L543C10 + A1L543C19) / 3, 0)</f>
        <v>145.33666666666667</v>
      </c>
      <c r="DJ10" s="16" t="s">
        <v>3121</v>
      </c>
      <c r="DK10" s="18">
        <f>IF(RUN_YEARS &gt; 2,(A1L543C2 + A1L543C11 + A1L543C20) / 3, 0)</f>
        <v>120.45066666666668</v>
      </c>
      <c r="DL10" s="16" t="s">
        <v>3122</v>
      </c>
      <c r="DM10" s="18">
        <f>IF(RUN_YEARS &gt; 2,(A1L543C3 + A1L543C12 + A1L543C21) / 3, 0)</f>
        <v>473.74299999999999</v>
      </c>
      <c r="DN10" s="16" t="s">
        <v>3123</v>
      </c>
      <c r="DO10" s="18">
        <f>IF(RUN_YEARS &gt; 2,(A1L543C4 + A1L543C13 + A1L543C22) / 3, 0)</f>
        <v>123.28666666666668</v>
      </c>
      <c r="DP10" s="16" t="s">
        <v>3124</v>
      </c>
      <c r="DQ10" s="18">
        <f>IF(RUN_YEARS &gt; 2,(A1L543C5 + A1L543C14 + A1L543C23) / 3, 0)</f>
        <v>884.86699999999985</v>
      </c>
      <c r="DR10" s="16" t="s">
        <v>3125</v>
      </c>
      <c r="DS10" s="18">
        <f>IF(RUN_YEARS &gt; 2,(A1L543C6 + A1L543C15 + A1L543C24) / 3, 0)</f>
        <v>840.76699999999994</v>
      </c>
      <c r="DT10" s="16" t="s">
        <v>3126</v>
      </c>
      <c r="DU10" s="18">
        <f>IF(RUN_YEARS &gt; 2,(A1L543C7 + A1L543C16 + A1L543C25) / 3, 0)</f>
        <v>862.81700000000001</v>
      </c>
      <c r="DV10" s="16" t="s">
        <v>3127</v>
      </c>
      <c r="DW10" s="18">
        <f>IF(A1L543C59 &lt;&gt; 0,A1L543C60 / A1L543C59,0)</f>
        <v>0.95016200174715537</v>
      </c>
      <c r="DX10" s="16" t="s">
        <v>3128</v>
      </c>
      <c r="DY10" s="18">
        <f>IF(A1L543C62 = 0,A1L556C62, A1L543C62)</f>
        <v>0.95016200174715537</v>
      </c>
      <c r="DZ10" s="16" t="s">
        <v>3129</v>
      </c>
      <c r="EA10" s="18">
        <f>IF(RUN_YEARS &gt; 3,(A1L543C1 + A1L543C10 + A1L543C19 + A1L543C28) / 4, 0)</f>
        <v>145.35675000000001</v>
      </c>
      <c r="EB10" s="16" t="s">
        <v>3130</v>
      </c>
      <c r="EC10" s="18">
        <f>IF(RUN_YEARS &gt; 3,(A1L543C2 + A1L543C11 + A1L543C20 + A1L543C29) / 4, 0)</f>
        <v>111.989</v>
      </c>
      <c r="ED10" s="16" t="s">
        <v>3131</v>
      </c>
      <c r="EE10" s="18">
        <f>IF(RUN_YEARS &gt; 3,(A1L543C3 + A1L543C12 + A1L543C21 + A1L543C30) / 4, 0)</f>
        <v>458.27224999999999</v>
      </c>
      <c r="EF10" s="16" t="s">
        <v>3132</v>
      </c>
      <c r="EG10" s="18">
        <f>IF(RUN_YEARS &gt; 3,(A1L543C4 + A1L543C13 + A1L543C22 + A1L543C31) / 4, 0)</f>
        <v>115.03100000000001</v>
      </c>
      <c r="EH10" s="16" t="s">
        <v>3133</v>
      </c>
      <c r="EI10" s="18">
        <f>IF(RUN_YEARS &gt; 3,(A1L543C5 + A1L543C14 + A1L543C23 + A1L543C32) / 4, 0)</f>
        <v>860.97474999999986</v>
      </c>
      <c r="EJ10" s="16" t="s">
        <v>3134</v>
      </c>
      <c r="EK10" s="18">
        <f>IF(RUN_YEARS &gt; 3,(A1L543C6 + A1L543C15 + A1L543C24 + A1L543C33) / 4, 0)</f>
        <v>800.32324999999992</v>
      </c>
      <c r="EL10" s="16" t="s">
        <v>3135</v>
      </c>
      <c r="EM10" s="18">
        <f>IF(RUN_YEARS &gt; 3,(A1L543C7 + A1L543C16 + A1L543C25 + A1L543C34) / 4, 0)</f>
        <v>830.649</v>
      </c>
      <c r="EN10" s="16" t="s">
        <v>3136</v>
      </c>
      <c r="EO10" s="18">
        <f>IF(A1L543C68 &lt;&gt; 0,A1L543C69 / A1L543C68,0)</f>
        <v>0.92955484466878968</v>
      </c>
      <c r="EP10" s="16" t="s">
        <v>3137</v>
      </c>
      <c r="EQ10" s="18">
        <f>IF(A1L543C71 = 0,A1L556C71, A1L543C71)</f>
        <v>0.92955484466878968</v>
      </c>
      <c r="ER10" s="16" t="s">
        <v>3138</v>
      </c>
      <c r="ES10" s="18">
        <f>IF(RUN_YEARS &gt; 4,(A1L543C1 + A1L543C10 + A1L543C19 + A1L543C28 + A1L543C37) / 5, 0)</f>
        <v>148.30700000000002</v>
      </c>
      <c r="ET10" s="16" t="s">
        <v>3139</v>
      </c>
      <c r="EU10" s="18">
        <f>IF(RUN_YEARS &gt; 4,(A1L543C2 + A1L543C11 + A1L543C20 + A1L543C29 + A1L543C38) / 5, 0)</f>
        <v>108.71040000000001</v>
      </c>
      <c r="EV10" s="16" t="s">
        <v>3140</v>
      </c>
      <c r="EW10" s="18">
        <f>IF(RUN_YEARS &gt; 4,(A1L543C3 + A1L543C12 + A1L543C21 + A1L543C30 + A1L543C39) / 5, 0)</f>
        <v>463.9384</v>
      </c>
      <c r="EX10" s="16" t="s">
        <v>3141</v>
      </c>
      <c r="EY10" s="18">
        <f>IF(RUN_YEARS &gt; 4,(A1L543C4 + A1L543C13 + A1L543C22 + A1L543C31 + A1L543C40) / 5, 0)</f>
        <v>111.98620000000001</v>
      </c>
      <c r="EZ10" s="16" t="s">
        <v>3142</v>
      </c>
      <c r="FA10" s="18">
        <f>IF(RUN_YEARS &gt; 4,(A1L543C5 + A1L543C14 + A1L543C23 + A1L543C32 + A1L543C41) / 5, 0)</f>
        <v>869.26279999999986</v>
      </c>
      <c r="FB10" s="16" t="s">
        <v>3143</v>
      </c>
      <c r="FC10" s="18">
        <f>IF(RUN_YEARS &gt; 4,(A1L543C6 + A1L543C15 + A1L543C24 + A1L543C33 + A1L543C42) / 5, 0)</f>
        <v>796.62119999999993</v>
      </c>
      <c r="FD10" s="16" t="s">
        <v>3144</v>
      </c>
      <c r="FE10" s="18">
        <f>IF(RUN_YEARS &gt; 4,(A1L543C7 + A1L543C16 + A1L543C25 + A1L543C34 + A1L543C43) / 5, 0)</f>
        <v>832.94200000000001</v>
      </c>
      <c r="FF10" s="16" t="s">
        <v>3145</v>
      </c>
      <c r="FG10" s="18">
        <f>IF(A1L543C77 &lt;&gt; 0,A1L543C78 / A1L543C77,0)</f>
        <v>0.91643309710251042</v>
      </c>
      <c r="FH10" s="16" t="s">
        <v>3146</v>
      </c>
      <c r="FI10" s="18">
        <f>IF(A1L543C80 = 0,A1L556C80, A1L543C80)</f>
        <v>0.91643309710251042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762.78599999999994</v>
      </c>
      <c r="F11" s="16" t="s">
        <v>2959</v>
      </c>
      <c r="G11" s="6">
        <v>71.91</v>
      </c>
      <c r="H11" s="16" t="s">
        <v>2959</v>
      </c>
      <c r="I11" s="6">
        <v>147.41300000000001</v>
      </c>
      <c r="J11" s="16" t="s">
        <v>2959</v>
      </c>
      <c r="K11" s="6">
        <v>24.341999999999999</v>
      </c>
      <c r="L11" s="16" t="s">
        <v>3147</v>
      </c>
      <c r="M11" s="1">
        <f>(A1L544C1 * 2 + A1L544C2 + A1L544C3)</f>
        <v>1744.895</v>
      </c>
      <c r="N11" s="16" t="s">
        <v>3148</v>
      </c>
      <c r="O11" s="1">
        <f>(A1L544C4 * 2 + A1L544C2 + A1L544C3)</f>
        <v>268.00700000000001</v>
      </c>
      <c r="P11" s="16" t="s">
        <v>3149</v>
      </c>
      <c r="Q11" s="1">
        <f>(A1L544C1 + A1L544C2 + A1L544C3 + A1L544C4)</f>
        <v>1006.4509999999999</v>
      </c>
      <c r="R11" s="16" t="s">
        <v>3150</v>
      </c>
      <c r="S11" s="18">
        <f>IF(A1L544C5 &lt;&gt; 0,A1L544C6 / A1L544C5,0)</f>
        <v>0.1535949154533654</v>
      </c>
      <c r="T11" s="16" t="s">
        <v>3151</v>
      </c>
      <c r="U11" s="18">
        <f>IF(A1L544C8 = 0,A1L556C8, A1L544C8)</f>
        <v>0.1535949154533654</v>
      </c>
      <c r="V11" s="16" t="s">
        <v>2965</v>
      </c>
      <c r="W11" s="6">
        <v>697.20100000000002</v>
      </c>
      <c r="X11" s="16" t="s">
        <v>2965</v>
      </c>
      <c r="Y11" s="6">
        <v>74.698999999999998</v>
      </c>
      <c r="Z11" s="16" t="s">
        <v>2965</v>
      </c>
      <c r="AA11" s="6">
        <v>133.19</v>
      </c>
      <c r="AB11" s="16" t="s">
        <v>2965</v>
      </c>
      <c r="AC11" s="6">
        <v>24.776</v>
      </c>
      <c r="AD11" s="16" t="s">
        <v>3152</v>
      </c>
      <c r="AE11" s="1">
        <f>(A1L544C10 * 2 + A1L544C11 + A1L544C12)</f>
        <v>1602.2910000000002</v>
      </c>
      <c r="AF11" s="16" t="s">
        <v>3153</v>
      </c>
      <c r="AG11" s="1">
        <f>(A1L544C13 * 2 + A1L544C11 + A1L544C12)</f>
        <v>257.44100000000003</v>
      </c>
      <c r="AH11" s="16" t="s">
        <v>3154</v>
      </c>
      <c r="AI11" s="1">
        <f>(A1L544C10 + A1L544C11 + A1L544C12 + A1L544C13)</f>
        <v>929.86599999999987</v>
      </c>
      <c r="AJ11" s="16" t="s">
        <v>3155</v>
      </c>
      <c r="AK11" s="18">
        <f>IF(A1L544C14 &lt;&gt; 0,A1L544C15 / A1L544C14,0)</f>
        <v>0.16067056483497691</v>
      </c>
      <c r="AL11" s="16" t="s">
        <v>3156</v>
      </c>
      <c r="AM11" s="18">
        <f>IF(A1L544C17 = 0,A1L556C17, A1L544C17)</f>
        <v>0.16067056483497691</v>
      </c>
      <c r="AN11" s="16" t="s">
        <v>2971</v>
      </c>
      <c r="AO11" s="6">
        <v>744.50599999999997</v>
      </c>
      <c r="AP11" s="16" t="s">
        <v>2971</v>
      </c>
      <c r="AQ11" s="6">
        <v>51.555</v>
      </c>
      <c r="AR11" s="16" t="s">
        <v>2971</v>
      </c>
      <c r="AS11" s="6">
        <v>140.31800000000001</v>
      </c>
      <c r="AT11" s="16" t="s">
        <v>2971</v>
      </c>
      <c r="AU11" s="6">
        <v>13.563000000000001</v>
      </c>
      <c r="AV11" s="16" t="s">
        <v>3157</v>
      </c>
      <c r="AW11" s="1">
        <f>(A1L544C19 * 2 + A1L544C20 + A1L544C21)</f>
        <v>1680.885</v>
      </c>
      <c r="AX11" s="16" t="s">
        <v>3158</v>
      </c>
      <c r="AY11" s="1">
        <f>(A1L544C22 * 2 + A1L544C20 + A1L544C21)</f>
        <v>218.99900000000002</v>
      </c>
      <c r="AZ11" s="16" t="s">
        <v>3159</v>
      </c>
      <c r="BA11" s="1">
        <f>(A1L544C19 + A1L544C20 + A1L544C21 + A1L544C22)</f>
        <v>949.94199999999989</v>
      </c>
      <c r="BB11" s="16" t="s">
        <v>3160</v>
      </c>
      <c r="BC11" s="18">
        <f>IF(A1L544C23 &lt;&gt; 0,A1L544C24 / A1L544C23,0)</f>
        <v>0.13028791380730986</v>
      </c>
      <c r="BD11" s="16" t="s">
        <v>3161</v>
      </c>
      <c r="BE11" s="18">
        <f>IF(A1L544C26 = 0,A1L556C26, A1L544C26)</f>
        <v>0.13028791380730986</v>
      </c>
      <c r="BF11" s="16" t="s">
        <v>2977</v>
      </c>
      <c r="BG11" s="6">
        <v>661.72400000000005</v>
      </c>
      <c r="BH11" s="16" t="s">
        <v>2977</v>
      </c>
      <c r="BI11" s="6">
        <v>44.631999999999998</v>
      </c>
      <c r="BJ11" s="16" t="s">
        <v>2977</v>
      </c>
      <c r="BK11" s="6">
        <v>116.375</v>
      </c>
      <c r="BL11" s="16" t="s">
        <v>2977</v>
      </c>
      <c r="BM11" s="6">
        <v>12.15</v>
      </c>
      <c r="BN11" s="16" t="s">
        <v>3162</v>
      </c>
      <c r="BO11" s="1">
        <f>(A1L544C28 * 2 + A1L544C29 + A1L544C30)</f>
        <v>1484.4550000000002</v>
      </c>
      <c r="BP11" s="16" t="s">
        <v>3163</v>
      </c>
      <c r="BQ11" s="1">
        <f>(A1L544C31 * 2 + A1L544C29 + A1L544C30)</f>
        <v>185.30700000000002</v>
      </c>
      <c r="BR11" s="16" t="s">
        <v>3164</v>
      </c>
      <c r="BS11" s="1">
        <f>(A1L544C28 + A1L544C29 + A1L544C30 + A1L544C31)</f>
        <v>834.88099999999997</v>
      </c>
      <c r="BT11" s="16" t="s">
        <v>3165</v>
      </c>
      <c r="BU11" s="18">
        <f>IF(A1L544C32 &lt;&gt; 0,A1L544C33 / A1L544C32,0)</f>
        <v>0.12483167222987561</v>
      </c>
      <c r="BV11" s="16" t="s">
        <v>3166</v>
      </c>
      <c r="BW11" s="18">
        <f>IF(A1L544C35 = 0,A1L556C35, A1L544C35)</f>
        <v>0.12483167222987561</v>
      </c>
      <c r="BX11" s="16" t="s">
        <v>2983</v>
      </c>
      <c r="BY11" s="6">
        <v>845.53399999999999</v>
      </c>
      <c r="BZ11" s="16" t="s">
        <v>2983</v>
      </c>
      <c r="CA11" s="6">
        <v>40.875999999999998</v>
      </c>
      <c r="CB11" s="16" t="s">
        <v>2983</v>
      </c>
      <c r="CC11" s="6">
        <v>160.12700000000001</v>
      </c>
      <c r="CD11" s="16" t="s">
        <v>2983</v>
      </c>
      <c r="CE11" s="6">
        <v>16.600999999999999</v>
      </c>
      <c r="CF11" s="16" t="s">
        <v>3167</v>
      </c>
      <c r="CG11" s="1">
        <f>(A1L544C37 * 2 + A1L544C38 + A1L544C39)</f>
        <v>1892.0709999999999</v>
      </c>
      <c r="CH11" s="16" t="s">
        <v>3168</v>
      </c>
      <c r="CI11" s="1">
        <f>(A1L544C40 * 2 + A1L544C38 + A1L544C39)</f>
        <v>234.20500000000001</v>
      </c>
      <c r="CJ11" s="16" t="s">
        <v>3169</v>
      </c>
      <c r="CK11" s="1">
        <f>(A1L544C37 + A1L544C38 + A1L544C39 + A1L544C40)</f>
        <v>1063.1379999999999</v>
      </c>
      <c r="CL11" s="16" t="s">
        <v>3170</v>
      </c>
      <c r="CM11" s="18">
        <f>IF(A1L544C41 &lt;&gt; 0,A1L544C42 / A1L544C41,0)</f>
        <v>0.12378235277640216</v>
      </c>
      <c r="CN11" s="16" t="s">
        <v>3171</v>
      </c>
      <c r="CO11" s="18">
        <f>IF(A1L544C44 = 0,A1L556C44, A1L544C44)</f>
        <v>0.12378235277640216</v>
      </c>
      <c r="CP11" s="16" t="s">
        <v>3172</v>
      </c>
      <c r="CQ11" s="18">
        <f>IF(RUN_YEARS &gt; 1,(A1L544C1 + A1L544C10) / 2, 0)</f>
        <v>729.99350000000004</v>
      </c>
      <c r="CR11" s="16" t="s">
        <v>3173</v>
      </c>
      <c r="CS11" s="18">
        <f>IF(RUN_YEARS &gt; 1,(A1L544C2 + A1L544C11) / 2, 0)</f>
        <v>73.30449999999999</v>
      </c>
      <c r="CT11" s="16" t="s">
        <v>3174</v>
      </c>
      <c r="CU11" s="18">
        <f>IF(RUN_YEARS &gt; 1,(A1L544C3 + A1L544C12) / 2, 0)</f>
        <v>140.3015</v>
      </c>
      <c r="CV11" s="16" t="s">
        <v>3175</v>
      </c>
      <c r="CW11" s="18">
        <f>IF(RUN_YEARS &gt; 1,(A1L544C4 + A1L544C13) / 2, 0)</f>
        <v>24.558999999999997</v>
      </c>
      <c r="CX11" s="16" t="s">
        <v>3176</v>
      </c>
      <c r="CY11" s="18">
        <f>IF(RUN_YEARS &gt; 1,(A1L544C5 + A1L544C14) / 2, 0)</f>
        <v>1673.5930000000001</v>
      </c>
      <c r="CZ11" s="16" t="s">
        <v>3177</v>
      </c>
      <c r="DA11" s="18">
        <f>IF(RUN_YEARS &gt; 1,(A1L544C6 + A1L544C15) / 2, 0)</f>
        <v>262.72400000000005</v>
      </c>
      <c r="DB11" s="16" t="s">
        <v>3178</v>
      </c>
      <c r="DC11" s="18">
        <f>IF(RUN_YEARS &gt; 1,(A1L544C7 + A1L544C16) / 2, 0)</f>
        <v>968.15849999999989</v>
      </c>
      <c r="DD11" s="16" t="s">
        <v>3179</v>
      </c>
      <c r="DE11" s="18">
        <f>IF(A1L544C50 &lt;&gt; 0,A1L544C51 / A1L544C50,0)</f>
        <v>0.15698201414561369</v>
      </c>
      <c r="DF11" s="16" t="s">
        <v>3180</v>
      </c>
      <c r="DG11" s="18">
        <f>IF(A1L544C53 = 0,A1L556C53, A1L544C53)</f>
        <v>0.15698201414561369</v>
      </c>
      <c r="DH11" s="16" t="s">
        <v>3181</v>
      </c>
      <c r="DI11" s="18">
        <f>IF(RUN_YEARS &gt; 2,(A1L544C1 + A1L544C10 + A1L544C19) / 3, 0)</f>
        <v>734.83100000000002</v>
      </c>
      <c r="DJ11" s="16" t="s">
        <v>3182</v>
      </c>
      <c r="DK11" s="18">
        <f>IF(RUN_YEARS &gt; 2,(A1L544C2 + A1L544C11 + A1L544C20) / 3, 0)</f>
        <v>66.054666666666662</v>
      </c>
      <c r="DL11" s="16" t="s">
        <v>3183</v>
      </c>
      <c r="DM11" s="18">
        <f>IF(RUN_YEARS &gt; 2,(A1L544C3 + A1L544C12 + A1L544C21) / 3, 0)</f>
        <v>140.30700000000002</v>
      </c>
      <c r="DN11" s="16" t="s">
        <v>3184</v>
      </c>
      <c r="DO11" s="18">
        <f>IF(RUN_YEARS &gt; 2,(A1L544C4 + A1L544C13 + A1L544C22) / 3, 0)</f>
        <v>20.893666666666665</v>
      </c>
      <c r="DP11" s="16" t="s">
        <v>3185</v>
      </c>
      <c r="DQ11" s="18">
        <f>IF(RUN_YEARS &gt; 2,(A1L544C5 + A1L544C14 + A1L544C23) / 3, 0)</f>
        <v>1676.0236666666667</v>
      </c>
      <c r="DR11" s="16" t="s">
        <v>3186</v>
      </c>
      <c r="DS11" s="18">
        <f>IF(RUN_YEARS &gt; 2,(A1L544C6 + A1L544C15 + A1L544C24) / 3, 0)</f>
        <v>248.14900000000003</v>
      </c>
      <c r="DT11" s="16" t="s">
        <v>3187</v>
      </c>
      <c r="DU11" s="18">
        <f>IF(RUN_YEARS &gt; 2,(A1L544C7 + A1L544C16 + A1L544C25) / 3, 0)</f>
        <v>962.08633333333319</v>
      </c>
      <c r="DV11" s="16" t="s">
        <v>3188</v>
      </c>
      <c r="DW11" s="18">
        <f>IF(A1L544C59 &lt;&gt; 0,A1L544C60 / A1L544C59,0)</f>
        <v>0.14805817181181413</v>
      </c>
      <c r="DX11" s="16" t="s">
        <v>3189</v>
      </c>
      <c r="DY11" s="18">
        <f>IF(A1L544C62 = 0,A1L556C62, A1L544C62)</f>
        <v>0.14805817181181413</v>
      </c>
      <c r="DZ11" s="16" t="s">
        <v>3190</v>
      </c>
      <c r="EA11" s="18">
        <f>IF(RUN_YEARS &gt; 3,(A1L544C1 + A1L544C10 + A1L544C19 + A1L544C28) / 4, 0)</f>
        <v>716.55425000000002</v>
      </c>
      <c r="EB11" s="16" t="s">
        <v>3191</v>
      </c>
      <c r="EC11" s="18">
        <f>IF(RUN_YEARS &gt; 3,(A1L544C2 + A1L544C11 + A1L544C20 + A1L544C29) / 4, 0)</f>
        <v>60.698999999999998</v>
      </c>
      <c r="ED11" s="16" t="s">
        <v>3192</v>
      </c>
      <c r="EE11" s="18">
        <f>IF(RUN_YEARS &gt; 3,(A1L544C3 + A1L544C12 + A1L544C21 + A1L544C30) / 4, 0)</f>
        <v>134.32400000000001</v>
      </c>
      <c r="EF11" s="16" t="s">
        <v>3193</v>
      </c>
      <c r="EG11" s="18">
        <f>IF(RUN_YEARS &gt; 3,(A1L544C4 + A1L544C13 + A1L544C22 + A1L544C31) / 4, 0)</f>
        <v>18.707750000000001</v>
      </c>
      <c r="EH11" s="16" t="s">
        <v>3194</v>
      </c>
      <c r="EI11" s="18">
        <f>IF(RUN_YEARS &gt; 3,(A1L544C5 + A1L544C14 + A1L544C23 + A1L544C32) / 4, 0)</f>
        <v>1628.1315</v>
      </c>
      <c r="EJ11" s="16" t="s">
        <v>3195</v>
      </c>
      <c r="EK11" s="18">
        <f>IF(RUN_YEARS &gt; 3,(A1L544C6 + A1L544C15 + A1L544C24 + A1L544C33) / 4, 0)</f>
        <v>232.43850000000003</v>
      </c>
      <c r="EL11" s="16" t="s">
        <v>3196</v>
      </c>
      <c r="EM11" s="18">
        <f>IF(RUN_YEARS &gt; 3,(A1L544C7 + A1L544C16 + A1L544C25 + A1L544C34) / 4, 0)</f>
        <v>930.28499999999985</v>
      </c>
      <c r="EN11" s="16" t="s">
        <v>3197</v>
      </c>
      <c r="EO11" s="18">
        <f>IF(A1L544C68 &lt;&gt; 0,A1L544C69 / A1L544C68,0)</f>
        <v>0.14276395979071718</v>
      </c>
      <c r="EP11" s="16" t="s">
        <v>3198</v>
      </c>
      <c r="EQ11" s="18">
        <f>IF(A1L544C71 = 0,A1L556C71, A1L544C71)</f>
        <v>0.14276395979071718</v>
      </c>
      <c r="ER11" s="16" t="s">
        <v>3199</v>
      </c>
      <c r="ES11" s="18">
        <f>IF(RUN_YEARS &gt; 4,(A1L544C1 + A1L544C10 + A1L544C19 + A1L544C28 + A1L544C37) / 5, 0)</f>
        <v>742.35020000000009</v>
      </c>
      <c r="ET11" s="16" t="s">
        <v>3200</v>
      </c>
      <c r="EU11" s="18">
        <f>IF(RUN_YEARS &gt; 4,(A1L544C2 + A1L544C11 + A1L544C20 + A1L544C29 + A1L544C38) / 5, 0)</f>
        <v>56.734399999999994</v>
      </c>
      <c r="EV11" s="16" t="s">
        <v>3201</v>
      </c>
      <c r="EW11" s="18">
        <f>IF(RUN_YEARS &gt; 4,(A1L544C3 + A1L544C12 + A1L544C21 + A1L544C30 + A1L544C39) / 5, 0)</f>
        <v>139.4846</v>
      </c>
      <c r="EX11" s="16" t="s">
        <v>3202</v>
      </c>
      <c r="EY11" s="18">
        <f>IF(RUN_YEARS &gt; 4,(A1L544C4 + A1L544C13 + A1L544C22 + A1L544C31 + A1L544C40) / 5, 0)</f>
        <v>18.2864</v>
      </c>
      <c r="EZ11" s="16" t="s">
        <v>3203</v>
      </c>
      <c r="FA11" s="18">
        <f>IF(RUN_YEARS &gt; 4,(A1L544C5 + A1L544C14 + A1L544C23 + A1L544C32 + A1L544C41) / 5, 0)</f>
        <v>1680.9194</v>
      </c>
      <c r="FB11" s="16" t="s">
        <v>3204</v>
      </c>
      <c r="FC11" s="18">
        <f>IF(RUN_YEARS &gt; 4,(A1L544C6 + A1L544C15 + A1L544C24 + A1L544C33 + A1L544C42) / 5, 0)</f>
        <v>232.79180000000002</v>
      </c>
      <c r="FD11" s="16" t="s">
        <v>3205</v>
      </c>
      <c r="FE11" s="18">
        <f>IF(RUN_YEARS &gt; 4,(A1L544C7 + A1L544C16 + A1L544C25 + A1L544C34 + A1L544C43) / 5, 0)</f>
        <v>956.85559999999987</v>
      </c>
      <c r="FF11" s="16" t="s">
        <v>3206</v>
      </c>
      <c r="FG11" s="18">
        <f>IF(A1L544C77 &lt;&gt; 0,A1L544C78 / A1L544C77,0)</f>
        <v>0.13849075690363263</v>
      </c>
      <c r="FH11" s="16" t="s">
        <v>3207</v>
      </c>
      <c r="FI11" s="18">
        <f>IF(A1L544C80 = 0,A1L556C80, A1L544C80)</f>
        <v>0.13849075690363263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169.923</v>
      </c>
      <c r="F12" s="16" t="s">
        <v>2959</v>
      </c>
      <c r="G12" s="6">
        <v>91.6</v>
      </c>
      <c r="H12" s="16" t="s">
        <v>2959</v>
      </c>
      <c r="I12" s="6">
        <v>235.672</v>
      </c>
      <c r="J12" s="16" t="s">
        <v>2959</v>
      </c>
      <c r="K12" s="6">
        <v>35.856000000000002</v>
      </c>
      <c r="L12" s="16" t="s">
        <v>3208</v>
      </c>
      <c r="M12" s="1">
        <f>(A1L545C1 * 2 + A1L545C2 + A1L545C3)</f>
        <v>667.11800000000005</v>
      </c>
      <c r="N12" s="16" t="s">
        <v>3209</v>
      </c>
      <c r="O12" s="1">
        <f>(A1L545C4 * 2 + A1L545C2 + A1L545C3)</f>
        <v>398.98400000000004</v>
      </c>
      <c r="P12" s="16" t="s">
        <v>3210</v>
      </c>
      <c r="Q12" s="1">
        <f>(A1L545C1 + A1L545C2 + A1L545C3 + A1L545C4)</f>
        <v>533.05100000000004</v>
      </c>
      <c r="R12" s="16" t="s">
        <v>3211</v>
      </c>
      <c r="S12" s="18">
        <f>IF(A1L545C5 &lt;&gt; 0,A1L545C6 / A1L545C5,0)</f>
        <v>0.59807110586133194</v>
      </c>
      <c r="T12" s="16" t="s">
        <v>3212</v>
      </c>
      <c r="U12" s="18">
        <f>IF(A1L545C8 = 0,A1L556C8, A1L545C8)</f>
        <v>0.59807110586133194</v>
      </c>
      <c r="V12" s="16" t="s">
        <v>2965</v>
      </c>
      <c r="W12" s="6">
        <v>158.40700000000001</v>
      </c>
      <c r="X12" s="16" t="s">
        <v>2965</v>
      </c>
      <c r="Y12" s="6">
        <v>84.694999999999993</v>
      </c>
      <c r="Z12" s="16" t="s">
        <v>2965</v>
      </c>
      <c r="AA12" s="6">
        <v>234.08600000000001</v>
      </c>
      <c r="AB12" s="16" t="s">
        <v>2965</v>
      </c>
      <c r="AC12" s="6">
        <v>36.484000000000002</v>
      </c>
      <c r="AD12" s="16" t="s">
        <v>3213</v>
      </c>
      <c r="AE12" s="1">
        <f>(A1L545C10 * 2 + A1L545C11 + A1L545C12)</f>
        <v>635.59500000000003</v>
      </c>
      <c r="AF12" s="16" t="s">
        <v>3214</v>
      </c>
      <c r="AG12" s="1">
        <f>(A1L545C13 * 2 + A1L545C11 + A1L545C12)</f>
        <v>391.74900000000002</v>
      </c>
      <c r="AH12" s="16" t="s">
        <v>3215</v>
      </c>
      <c r="AI12" s="1">
        <f>(A1L545C10 + A1L545C11 + A1L545C12 + A1L545C13)</f>
        <v>513.67200000000003</v>
      </c>
      <c r="AJ12" s="16" t="s">
        <v>3216</v>
      </c>
      <c r="AK12" s="18">
        <f>IF(A1L545C14 &lt;&gt; 0,A1L545C15 / A1L545C14,0)</f>
        <v>0.6163500342199042</v>
      </c>
      <c r="AL12" s="16" t="s">
        <v>3217</v>
      </c>
      <c r="AM12" s="18">
        <f>IF(A1L545C17 = 0,A1L556C17, A1L545C17)</f>
        <v>0.6163500342199042</v>
      </c>
      <c r="AN12" s="16" t="s">
        <v>2971</v>
      </c>
      <c r="AO12" s="6">
        <v>199.75800000000001</v>
      </c>
      <c r="AP12" s="16" t="s">
        <v>2971</v>
      </c>
      <c r="AQ12" s="6">
        <v>64.992000000000004</v>
      </c>
      <c r="AR12" s="16" t="s">
        <v>2971</v>
      </c>
      <c r="AS12" s="6">
        <v>254.23500000000001</v>
      </c>
      <c r="AT12" s="16" t="s">
        <v>2971</v>
      </c>
      <c r="AU12" s="6">
        <v>30.81</v>
      </c>
      <c r="AV12" s="16" t="s">
        <v>3218</v>
      </c>
      <c r="AW12" s="1">
        <f>(A1L545C19 * 2 + A1L545C20 + A1L545C21)</f>
        <v>718.74300000000005</v>
      </c>
      <c r="AX12" s="16" t="s">
        <v>3219</v>
      </c>
      <c r="AY12" s="1">
        <f>(A1L545C22 * 2 + A1L545C20 + A1L545C21)</f>
        <v>380.84699999999998</v>
      </c>
      <c r="AZ12" s="16" t="s">
        <v>3220</v>
      </c>
      <c r="BA12" s="1">
        <f>(A1L545C19 + A1L545C20 + A1L545C21 + A1L545C22)</f>
        <v>549.79499999999996</v>
      </c>
      <c r="BB12" s="16" t="s">
        <v>3221</v>
      </c>
      <c r="BC12" s="18">
        <f>IF(A1L545C23 &lt;&gt; 0,A1L545C24 / A1L545C23,0)</f>
        <v>0.529879247519628</v>
      </c>
      <c r="BD12" s="16" t="s">
        <v>3222</v>
      </c>
      <c r="BE12" s="18">
        <f>IF(A1L545C26 = 0,A1L556C26, A1L545C26)</f>
        <v>0.529879247519628</v>
      </c>
      <c r="BF12" s="16" t="s">
        <v>2977</v>
      </c>
      <c r="BG12" s="6">
        <v>171.3</v>
      </c>
      <c r="BH12" s="16" t="s">
        <v>2977</v>
      </c>
      <c r="BI12" s="6">
        <v>52.411999999999999</v>
      </c>
      <c r="BJ12" s="16" t="s">
        <v>2977</v>
      </c>
      <c r="BK12" s="6">
        <v>171.149</v>
      </c>
      <c r="BL12" s="16" t="s">
        <v>2977</v>
      </c>
      <c r="BM12" s="6">
        <v>20.297000000000001</v>
      </c>
      <c r="BN12" s="16" t="s">
        <v>3223</v>
      </c>
      <c r="BO12" s="1">
        <f>(A1L545C28 * 2 + A1L545C29 + A1L545C30)</f>
        <v>566.16100000000006</v>
      </c>
      <c r="BP12" s="16" t="s">
        <v>3224</v>
      </c>
      <c r="BQ12" s="1">
        <f>(A1L545C31 * 2 + A1L545C29 + A1L545C30)</f>
        <v>264.15499999999997</v>
      </c>
      <c r="BR12" s="16" t="s">
        <v>3225</v>
      </c>
      <c r="BS12" s="1">
        <f>(A1L545C28 + A1L545C29 + A1L545C30 + A1L545C31)</f>
        <v>415.15800000000002</v>
      </c>
      <c r="BT12" s="16" t="s">
        <v>3226</v>
      </c>
      <c r="BU12" s="18">
        <f>IF(A1L545C32 &lt;&gt; 0,A1L545C33 / A1L545C32,0)</f>
        <v>0.46657222945416577</v>
      </c>
      <c r="BV12" s="16" t="s">
        <v>3227</v>
      </c>
      <c r="BW12" s="18">
        <f>IF(A1L545C35 = 0,A1L556C35, A1L545C35)</f>
        <v>0.46657222945416577</v>
      </c>
      <c r="BX12" s="16" t="s">
        <v>2983</v>
      </c>
      <c r="BY12" s="6">
        <v>197.71600000000001</v>
      </c>
      <c r="BZ12" s="16" t="s">
        <v>2983</v>
      </c>
      <c r="CA12" s="6">
        <v>61.344999999999999</v>
      </c>
      <c r="CB12" s="16" t="s">
        <v>2983</v>
      </c>
      <c r="CC12" s="6">
        <v>177.04499999999999</v>
      </c>
      <c r="CD12" s="16" t="s">
        <v>2983</v>
      </c>
      <c r="CE12" s="6">
        <v>33.353000000000002</v>
      </c>
      <c r="CF12" s="16" t="s">
        <v>3228</v>
      </c>
      <c r="CG12" s="1">
        <f>(A1L545C37 * 2 + A1L545C38 + A1L545C39)</f>
        <v>633.822</v>
      </c>
      <c r="CH12" s="16" t="s">
        <v>3229</v>
      </c>
      <c r="CI12" s="1">
        <f>(A1L545C40 * 2 + A1L545C38 + A1L545C39)</f>
        <v>305.096</v>
      </c>
      <c r="CJ12" s="16" t="s">
        <v>3230</v>
      </c>
      <c r="CK12" s="1">
        <f>(A1L545C37 + A1L545C38 + A1L545C39 + A1L545C40)</f>
        <v>469.459</v>
      </c>
      <c r="CL12" s="16" t="s">
        <v>3231</v>
      </c>
      <c r="CM12" s="18">
        <f>IF(A1L545C41 &lt;&gt; 0,A1L545C42 / A1L545C41,0)</f>
        <v>0.48135911975286438</v>
      </c>
      <c r="CN12" s="16" t="s">
        <v>3232</v>
      </c>
      <c r="CO12" s="18">
        <f>IF(A1L545C44 = 0,A1L556C44, A1L545C44)</f>
        <v>0.48135911975286438</v>
      </c>
      <c r="CP12" s="16" t="s">
        <v>3233</v>
      </c>
      <c r="CQ12" s="18">
        <f>IF(RUN_YEARS &gt; 1,(A1L545C1 + A1L545C10) / 2, 0)</f>
        <v>164.16500000000002</v>
      </c>
      <c r="CR12" s="16" t="s">
        <v>3234</v>
      </c>
      <c r="CS12" s="18">
        <f>IF(RUN_YEARS &gt; 1,(A1L545C2 + A1L545C11) / 2, 0)</f>
        <v>88.147499999999994</v>
      </c>
      <c r="CT12" s="16" t="s">
        <v>3235</v>
      </c>
      <c r="CU12" s="18">
        <f>IF(RUN_YEARS &gt; 1,(A1L545C3 + A1L545C12) / 2, 0)</f>
        <v>234.87900000000002</v>
      </c>
      <c r="CV12" s="16" t="s">
        <v>3236</v>
      </c>
      <c r="CW12" s="18">
        <f>IF(RUN_YEARS &gt; 1,(A1L545C4 + A1L545C13) / 2, 0)</f>
        <v>36.17</v>
      </c>
      <c r="CX12" s="16" t="s">
        <v>3237</v>
      </c>
      <c r="CY12" s="18">
        <f>IF(RUN_YEARS &gt; 1,(A1L545C5 + A1L545C14) / 2, 0)</f>
        <v>651.3565000000001</v>
      </c>
      <c r="CZ12" s="16" t="s">
        <v>3238</v>
      </c>
      <c r="DA12" s="18">
        <f>IF(RUN_YEARS &gt; 1,(A1L545C6 + A1L545C15) / 2, 0)</f>
        <v>395.36650000000003</v>
      </c>
      <c r="DB12" s="16" t="s">
        <v>3239</v>
      </c>
      <c r="DC12" s="18">
        <f>IF(RUN_YEARS &gt; 1,(A1L545C7 + A1L545C16) / 2, 0)</f>
        <v>523.36149999999998</v>
      </c>
      <c r="DD12" s="16" t="s">
        <v>3240</v>
      </c>
      <c r="DE12" s="18">
        <f>IF(A1L545C50 &lt;&gt; 0,A1L545C51 / A1L545C50,0)</f>
        <v>0.60698941363139847</v>
      </c>
      <c r="DF12" s="16" t="s">
        <v>3241</v>
      </c>
      <c r="DG12" s="18">
        <f>IF(A1L545C53 = 0,A1L556C53, A1L545C53)</f>
        <v>0.60698941363139847</v>
      </c>
      <c r="DH12" s="16" t="s">
        <v>3242</v>
      </c>
      <c r="DI12" s="18">
        <f>IF(RUN_YEARS &gt; 2,(A1L545C1 + A1L545C10 + A1L545C19) / 3, 0)</f>
        <v>176.02933333333337</v>
      </c>
      <c r="DJ12" s="16" t="s">
        <v>3243</v>
      </c>
      <c r="DK12" s="18">
        <f>IF(RUN_YEARS &gt; 2,(A1L545C2 + A1L545C11 + A1L545C20) / 3, 0)</f>
        <v>80.428999999999988</v>
      </c>
      <c r="DL12" s="16" t="s">
        <v>3244</v>
      </c>
      <c r="DM12" s="18">
        <f>IF(RUN_YEARS &gt; 2,(A1L545C3 + A1L545C12 + A1L545C21) / 3, 0)</f>
        <v>241.33100000000002</v>
      </c>
      <c r="DN12" s="16" t="s">
        <v>3245</v>
      </c>
      <c r="DO12" s="18">
        <f>IF(RUN_YEARS &gt; 2,(A1L545C4 + A1L545C13 + A1L545C22) / 3, 0)</f>
        <v>34.383333333333333</v>
      </c>
      <c r="DP12" s="16" t="s">
        <v>3246</v>
      </c>
      <c r="DQ12" s="18">
        <f>IF(RUN_YEARS &gt; 2,(A1L545C5 + A1L545C14 + A1L545C23) / 3, 0)</f>
        <v>673.81866666666667</v>
      </c>
      <c r="DR12" s="16" t="s">
        <v>3247</v>
      </c>
      <c r="DS12" s="18">
        <f>IF(RUN_YEARS &gt; 2,(A1L545C6 + A1L545C15 + A1L545C24) / 3, 0)</f>
        <v>390.52666666666664</v>
      </c>
      <c r="DT12" s="16" t="s">
        <v>3248</v>
      </c>
      <c r="DU12" s="18">
        <f>IF(RUN_YEARS &gt; 2,(A1L545C7 + A1L545C16 + A1L545C25) / 3, 0)</f>
        <v>532.17266666666671</v>
      </c>
      <c r="DV12" s="16" t="s">
        <v>3249</v>
      </c>
      <c r="DW12" s="18">
        <f>IF(A1L545C59 &lt;&gt; 0,A1L545C60 / A1L545C59,0)</f>
        <v>0.5795723478522411</v>
      </c>
      <c r="DX12" s="16" t="s">
        <v>3250</v>
      </c>
      <c r="DY12" s="18">
        <f>IF(A1L545C62 = 0,A1L556C62, A1L545C62)</f>
        <v>0.5795723478522411</v>
      </c>
      <c r="DZ12" s="16" t="s">
        <v>3251</v>
      </c>
      <c r="EA12" s="18">
        <f>IF(RUN_YEARS &gt; 3,(A1L545C1 + A1L545C10 + A1L545C19 + A1L545C28) / 4, 0)</f>
        <v>174.84700000000004</v>
      </c>
      <c r="EB12" s="16" t="s">
        <v>3252</v>
      </c>
      <c r="EC12" s="18">
        <f>IF(RUN_YEARS &gt; 3,(A1L545C2 + A1L545C11 + A1L545C20 + A1L545C29) / 4, 0)</f>
        <v>73.424749999999989</v>
      </c>
      <c r="ED12" s="16" t="s">
        <v>3253</v>
      </c>
      <c r="EE12" s="18">
        <f>IF(RUN_YEARS &gt; 3,(A1L545C3 + A1L545C12 + A1L545C21 + A1L545C30) / 4, 0)</f>
        <v>223.78550000000001</v>
      </c>
      <c r="EF12" s="16" t="s">
        <v>3254</v>
      </c>
      <c r="EG12" s="18">
        <f>IF(RUN_YEARS &gt; 3,(A1L545C4 + A1L545C13 + A1L545C22 + A1L545C31) / 4, 0)</f>
        <v>30.861750000000001</v>
      </c>
      <c r="EH12" s="16" t="s">
        <v>3255</v>
      </c>
      <c r="EI12" s="18">
        <f>IF(RUN_YEARS &gt; 3,(A1L545C5 + A1L545C14 + A1L545C23 + A1L545C32) / 4, 0)</f>
        <v>646.90425000000005</v>
      </c>
      <c r="EJ12" s="16" t="s">
        <v>3256</v>
      </c>
      <c r="EK12" s="18">
        <f>IF(RUN_YEARS &gt; 3,(A1L545C6 + A1L545C15 + A1L545C24 + A1L545C33) / 4, 0)</f>
        <v>358.93374999999997</v>
      </c>
      <c r="EL12" s="16" t="s">
        <v>3257</v>
      </c>
      <c r="EM12" s="18">
        <f>IF(RUN_YEARS &gt; 3,(A1L545C7 + A1L545C16 + A1L545C25 + A1L545C34) / 4, 0)</f>
        <v>502.91899999999998</v>
      </c>
      <c r="EN12" s="16" t="s">
        <v>3258</v>
      </c>
      <c r="EO12" s="18">
        <f>IF(A1L545C68 &lt;&gt; 0,A1L545C69 / A1L545C68,0)</f>
        <v>0.55484834115713411</v>
      </c>
      <c r="EP12" s="16" t="s">
        <v>3259</v>
      </c>
      <c r="EQ12" s="18">
        <f>IF(A1L545C71 = 0,A1L556C71, A1L545C71)</f>
        <v>0.55484834115713411</v>
      </c>
      <c r="ER12" s="16" t="s">
        <v>3260</v>
      </c>
      <c r="ES12" s="18">
        <f>IF(RUN_YEARS &gt; 4,(A1L545C1 + A1L545C10 + A1L545C19 + A1L545C28 + A1L545C37) / 5, 0)</f>
        <v>179.42080000000004</v>
      </c>
      <c r="ET12" s="16" t="s">
        <v>3261</v>
      </c>
      <c r="EU12" s="18">
        <f>IF(RUN_YEARS &gt; 4,(A1L545C2 + A1L545C11 + A1L545C20 + A1L545C29 + A1L545C38) / 5, 0)</f>
        <v>71.008799999999994</v>
      </c>
      <c r="EV12" s="16" t="s">
        <v>3262</v>
      </c>
      <c r="EW12" s="18">
        <f>IF(RUN_YEARS &gt; 4,(A1L545C3 + A1L545C12 + A1L545C21 + A1L545C30 + A1L545C39) / 5, 0)</f>
        <v>214.43740000000003</v>
      </c>
      <c r="EX12" s="16" t="s">
        <v>3263</v>
      </c>
      <c r="EY12" s="18">
        <f>IF(RUN_YEARS &gt; 4,(A1L545C4 + A1L545C13 + A1L545C22 + A1L545C31 + A1L545C40) / 5, 0)</f>
        <v>31.360000000000003</v>
      </c>
      <c r="EZ12" s="16" t="s">
        <v>3264</v>
      </c>
      <c r="FA12" s="18">
        <f>IF(RUN_YEARS &gt; 4,(A1L545C5 + A1L545C14 + A1L545C23 + A1L545C32 + A1L545C41) / 5, 0)</f>
        <v>644.28780000000006</v>
      </c>
      <c r="FB12" s="16" t="s">
        <v>3265</v>
      </c>
      <c r="FC12" s="18">
        <f>IF(RUN_YEARS &gt; 4,(A1L545C6 + A1L545C15 + A1L545C24 + A1L545C33 + A1L545C42) / 5, 0)</f>
        <v>348.1662</v>
      </c>
      <c r="FD12" s="16" t="s">
        <v>3266</v>
      </c>
      <c r="FE12" s="18">
        <f>IF(RUN_YEARS &gt; 4,(A1L545C7 + A1L545C16 + A1L545C25 + A1L545C34 + A1L545C43) / 5, 0)</f>
        <v>496.22699999999998</v>
      </c>
      <c r="FF12" s="16" t="s">
        <v>3267</v>
      </c>
      <c r="FG12" s="18">
        <f>IF(A1L545C77 &lt;&gt; 0,A1L545C78 / A1L545C77,0)</f>
        <v>0.54038924840731106</v>
      </c>
      <c r="FH12" s="16" t="s">
        <v>3268</v>
      </c>
      <c r="FI12" s="18">
        <f>IF(A1L545C80 = 0,A1L556C80, A1L545C80)</f>
        <v>0.54038924840731106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872.04700000000003</v>
      </c>
      <c r="F13" s="16" t="s">
        <v>2959</v>
      </c>
      <c r="G13" s="6">
        <v>268.93599999999998</v>
      </c>
      <c r="H13" s="16" t="s">
        <v>2959</v>
      </c>
      <c r="I13" s="6">
        <v>613.44100000000003</v>
      </c>
      <c r="J13" s="16" t="s">
        <v>2959</v>
      </c>
      <c r="K13" s="6">
        <v>80.503</v>
      </c>
      <c r="L13" s="16" t="s">
        <v>3269</v>
      </c>
      <c r="M13" s="1">
        <f>(A1L546C1 * 2 + A1L546C2 + A1L546C3)</f>
        <v>2626.471</v>
      </c>
      <c r="N13" s="16" t="s">
        <v>3270</v>
      </c>
      <c r="O13" s="1">
        <f>(A1L546C4 * 2 + A1L546C2 + A1L546C3)</f>
        <v>1043.383</v>
      </c>
      <c r="P13" s="16" t="s">
        <v>3271</v>
      </c>
      <c r="Q13" s="1">
        <f>(A1L546C1 + A1L546C2 + A1L546C3 + A1L546C4)</f>
        <v>1834.9269999999999</v>
      </c>
      <c r="R13" s="16" t="s">
        <v>3272</v>
      </c>
      <c r="S13" s="18">
        <f>IF(A1L546C5 &lt;&gt; 0,A1L546C6 / A1L546C5,0)</f>
        <v>0.39725662305047343</v>
      </c>
      <c r="T13" s="16" t="s">
        <v>3273</v>
      </c>
      <c r="U13" s="18">
        <f>IF(A1L546C8 = 0,A1L556C8, A1L546C8)</f>
        <v>0.39725662305047343</v>
      </c>
      <c r="V13" s="16" t="s">
        <v>2965</v>
      </c>
      <c r="W13" s="6">
        <v>869.48099999999999</v>
      </c>
      <c r="X13" s="16" t="s">
        <v>2965</v>
      </c>
      <c r="Y13" s="6">
        <v>228.91399999999999</v>
      </c>
      <c r="Z13" s="16" t="s">
        <v>2965</v>
      </c>
      <c r="AA13" s="6">
        <v>567.81600000000003</v>
      </c>
      <c r="AB13" s="16" t="s">
        <v>2965</v>
      </c>
      <c r="AC13" s="6">
        <v>72.564999999999998</v>
      </c>
      <c r="AD13" s="16" t="s">
        <v>3274</v>
      </c>
      <c r="AE13" s="1">
        <f>(A1L546C10 * 2 + A1L546C11 + A1L546C12)</f>
        <v>2535.692</v>
      </c>
      <c r="AF13" s="16" t="s">
        <v>3275</v>
      </c>
      <c r="AG13" s="1">
        <f>(A1L546C13 * 2 + A1L546C11 + A1L546C12)</f>
        <v>941.86</v>
      </c>
      <c r="AH13" s="16" t="s">
        <v>3276</v>
      </c>
      <c r="AI13" s="1">
        <f>(A1L546C10 + A1L546C11 + A1L546C12 + A1L546C13)</f>
        <v>1738.7760000000001</v>
      </c>
      <c r="AJ13" s="16" t="s">
        <v>3277</v>
      </c>
      <c r="AK13" s="18">
        <f>IF(A1L546C14 &lt;&gt; 0,A1L546C15 / A1L546C14,0)</f>
        <v>0.37144101097451898</v>
      </c>
      <c r="AL13" s="16" t="s">
        <v>3278</v>
      </c>
      <c r="AM13" s="18">
        <f>IF(A1L546C17 = 0,A1L556C17, A1L546C17)</f>
        <v>0.37144101097451898</v>
      </c>
      <c r="AN13" s="16" t="s">
        <v>2971</v>
      </c>
      <c r="AO13" s="6">
        <v>886.23299999999995</v>
      </c>
      <c r="AP13" s="16" t="s">
        <v>2971</v>
      </c>
      <c r="AQ13" s="6">
        <v>180.53</v>
      </c>
      <c r="AR13" s="16" t="s">
        <v>2971</v>
      </c>
      <c r="AS13" s="6">
        <v>536.74</v>
      </c>
      <c r="AT13" s="16" t="s">
        <v>2971</v>
      </c>
      <c r="AU13" s="6">
        <v>89.843000000000004</v>
      </c>
      <c r="AV13" s="16" t="s">
        <v>3279</v>
      </c>
      <c r="AW13" s="1">
        <f>(A1L546C19 * 2 + A1L546C20 + A1L546C21)</f>
        <v>2489.7359999999999</v>
      </c>
      <c r="AX13" s="16" t="s">
        <v>3280</v>
      </c>
      <c r="AY13" s="1">
        <f>(A1L546C22 * 2 + A1L546C20 + A1L546C21)</f>
        <v>896.95600000000002</v>
      </c>
      <c r="AZ13" s="16" t="s">
        <v>3281</v>
      </c>
      <c r="BA13" s="1">
        <f>(A1L546C19 + A1L546C20 + A1L546C21 + A1L546C22)</f>
        <v>1693.346</v>
      </c>
      <c r="BB13" s="16" t="s">
        <v>3282</v>
      </c>
      <c r="BC13" s="18">
        <f>IF(A1L546C23 &lt;&gt; 0,A1L546C24 / A1L546C23,0)</f>
        <v>0.3602614895715851</v>
      </c>
      <c r="BD13" s="16" t="s">
        <v>3283</v>
      </c>
      <c r="BE13" s="18">
        <f>IF(A1L546C26 = 0,A1L556C26, A1L546C26)</f>
        <v>0.3602614895715851</v>
      </c>
      <c r="BF13" s="16" t="s">
        <v>2977</v>
      </c>
      <c r="BG13" s="6">
        <v>850.66499999999996</v>
      </c>
      <c r="BH13" s="16" t="s">
        <v>2977</v>
      </c>
      <c r="BI13" s="6">
        <v>169.39</v>
      </c>
      <c r="BJ13" s="16" t="s">
        <v>2977</v>
      </c>
      <c r="BK13" s="6">
        <v>544.17200000000003</v>
      </c>
      <c r="BL13" s="16" t="s">
        <v>2977</v>
      </c>
      <c r="BM13" s="6">
        <v>92.173000000000002</v>
      </c>
      <c r="BN13" s="16" t="s">
        <v>3284</v>
      </c>
      <c r="BO13" s="1">
        <f>(A1L546C28 * 2 + A1L546C29 + A1L546C30)</f>
        <v>2414.8919999999998</v>
      </c>
      <c r="BP13" s="16" t="s">
        <v>3285</v>
      </c>
      <c r="BQ13" s="1">
        <f>(A1L546C31 * 2 + A1L546C29 + A1L546C30)</f>
        <v>897.90800000000002</v>
      </c>
      <c r="BR13" s="16" t="s">
        <v>3286</v>
      </c>
      <c r="BS13" s="1">
        <f>(A1L546C28 + A1L546C29 + A1L546C30 + A1L546C31)</f>
        <v>1656.3999999999999</v>
      </c>
      <c r="BT13" s="16" t="s">
        <v>3287</v>
      </c>
      <c r="BU13" s="18">
        <f>IF(A1L546C32 &lt;&gt; 0,A1L546C33 / A1L546C32,0)</f>
        <v>0.37182118289347932</v>
      </c>
      <c r="BV13" s="16" t="s">
        <v>3288</v>
      </c>
      <c r="BW13" s="18">
        <f>IF(A1L546C35 = 0,A1L556C35, A1L546C35)</f>
        <v>0.37182118289347932</v>
      </c>
      <c r="BX13" s="16" t="s">
        <v>2983</v>
      </c>
      <c r="BY13" s="6">
        <v>875.62300000000005</v>
      </c>
      <c r="BZ13" s="16" t="s">
        <v>2983</v>
      </c>
      <c r="CA13" s="6">
        <v>197.26599999999999</v>
      </c>
      <c r="CB13" s="16" t="s">
        <v>2983</v>
      </c>
      <c r="CC13" s="6">
        <v>684.91</v>
      </c>
      <c r="CD13" s="16" t="s">
        <v>2983</v>
      </c>
      <c r="CE13" s="6">
        <v>82.935000000000002</v>
      </c>
      <c r="CF13" s="16" t="s">
        <v>3289</v>
      </c>
      <c r="CG13" s="1">
        <f>(A1L546C37 * 2 + A1L546C38 + A1L546C39)</f>
        <v>2633.422</v>
      </c>
      <c r="CH13" s="16" t="s">
        <v>3290</v>
      </c>
      <c r="CI13" s="1">
        <f>(A1L546C40 * 2 + A1L546C38 + A1L546C39)</f>
        <v>1048.0459999999998</v>
      </c>
      <c r="CJ13" s="16" t="s">
        <v>3291</v>
      </c>
      <c r="CK13" s="1">
        <f>(A1L546C37 + A1L546C38 + A1L546C39 + A1L546C40)</f>
        <v>1840.7339999999999</v>
      </c>
      <c r="CL13" s="16" t="s">
        <v>3292</v>
      </c>
      <c r="CM13" s="18">
        <f>IF(A1L546C41 &lt;&gt; 0,A1L546C42 / A1L546C41,0)</f>
        <v>0.39797875160152829</v>
      </c>
      <c r="CN13" s="16" t="s">
        <v>3293</v>
      </c>
      <c r="CO13" s="18">
        <f>IF(A1L546C44 = 0,A1L556C44, A1L546C44)</f>
        <v>0.39797875160152829</v>
      </c>
      <c r="CP13" s="16" t="s">
        <v>3294</v>
      </c>
      <c r="CQ13" s="18">
        <f>IF(RUN_YEARS &gt; 1,(A1L546C1 + A1L546C10) / 2, 0)</f>
        <v>870.76400000000001</v>
      </c>
      <c r="CR13" s="16" t="s">
        <v>3295</v>
      </c>
      <c r="CS13" s="18">
        <f>IF(RUN_YEARS &gt; 1,(A1L546C2 + A1L546C11) / 2, 0)</f>
        <v>248.92499999999998</v>
      </c>
      <c r="CT13" s="16" t="s">
        <v>3296</v>
      </c>
      <c r="CU13" s="18">
        <f>IF(RUN_YEARS &gt; 1,(A1L546C3 + A1L546C12) / 2, 0)</f>
        <v>590.62850000000003</v>
      </c>
      <c r="CV13" s="16" t="s">
        <v>3297</v>
      </c>
      <c r="CW13" s="18">
        <f>IF(RUN_YEARS &gt; 1,(A1L546C4 + A1L546C13) / 2, 0)</f>
        <v>76.533999999999992</v>
      </c>
      <c r="CX13" s="16" t="s">
        <v>3298</v>
      </c>
      <c r="CY13" s="18">
        <f>IF(RUN_YEARS &gt; 1,(A1L546C5 + A1L546C14) / 2, 0)</f>
        <v>2581.0815000000002</v>
      </c>
      <c r="CZ13" s="16" t="s">
        <v>3299</v>
      </c>
      <c r="DA13" s="18">
        <f>IF(RUN_YEARS &gt; 1,(A1L546C6 + A1L546C15) / 2, 0)</f>
        <v>992.62149999999997</v>
      </c>
      <c r="DB13" s="16" t="s">
        <v>3300</v>
      </c>
      <c r="DC13" s="18">
        <f>IF(RUN_YEARS &gt; 1,(A1L546C7 + A1L546C16) / 2, 0)</f>
        <v>1786.8515</v>
      </c>
      <c r="DD13" s="16" t="s">
        <v>3301</v>
      </c>
      <c r="DE13" s="18">
        <f>IF(A1L546C50 &lt;&gt; 0,A1L546C51 / A1L546C50,0)</f>
        <v>0.38457580669188474</v>
      </c>
      <c r="DF13" s="16" t="s">
        <v>3302</v>
      </c>
      <c r="DG13" s="18">
        <f>IF(A1L546C53 = 0,A1L556C53, A1L546C53)</f>
        <v>0.38457580669188474</v>
      </c>
      <c r="DH13" s="16" t="s">
        <v>3303</v>
      </c>
      <c r="DI13" s="18">
        <f>IF(RUN_YEARS &gt; 2,(A1L546C1 + A1L546C10 + A1L546C19) / 3, 0)</f>
        <v>875.92033333333336</v>
      </c>
      <c r="DJ13" s="16" t="s">
        <v>3304</v>
      </c>
      <c r="DK13" s="18">
        <f>IF(RUN_YEARS &gt; 2,(A1L546C2 + A1L546C11 + A1L546C20) / 3, 0)</f>
        <v>226.12666666666667</v>
      </c>
      <c r="DL13" s="16" t="s">
        <v>3305</v>
      </c>
      <c r="DM13" s="18">
        <f>IF(RUN_YEARS &gt; 2,(A1L546C3 + A1L546C12 + A1L546C21) / 3, 0)</f>
        <v>572.66566666666665</v>
      </c>
      <c r="DN13" s="16" t="s">
        <v>3306</v>
      </c>
      <c r="DO13" s="18">
        <f>IF(RUN_YEARS &gt; 2,(A1L546C4 + A1L546C13 + A1L546C22) / 3, 0)</f>
        <v>80.970333333333329</v>
      </c>
      <c r="DP13" s="16" t="s">
        <v>3307</v>
      </c>
      <c r="DQ13" s="18">
        <f>IF(RUN_YEARS &gt; 2,(A1L546C5 + A1L546C14 + A1L546C23) / 3, 0)</f>
        <v>2550.6330000000003</v>
      </c>
      <c r="DR13" s="16" t="s">
        <v>3308</v>
      </c>
      <c r="DS13" s="18">
        <f>IF(RUN_YEARS &gt; 2,(A1L546C6 + A1L546C15 + A1L546C24) / 3, 0)</f>
        <v>960.73300000000006</v>
      </c>
      <c r="DT13" s="16" t="s">
        <v>3309</v>
      </c>
      <c r="DU13" s="18">
        <f>IF(RUN_YEARS &gt; 2,(A1L546C7 + A1L546C16 + A1L546C25) / 3, 0)</f>
        <v>1755.683</v>
      </c>
      <c r="DV13" s="16" t="s">
        <v>3310</v>
      </c>
      <c r="DW13" s="18">
        <f>IF(A1L546C59 &lt;&gt; 0,A1L546C60 / A1L546C59,0)</f>
        <v>0.37666453778336589</v>
      </c>
      <c r="DX13" s="16" t="s">
        <v>3311</v>
      </c>
      <c r="DY13" s="18">
        <f>IF(A1L546C62 = 0,A1L556C62, A1L546C62)</f>
        <v>0.37666453778336589</v>
      </c>
      <c r="DZ13" s="16" t="s">
        <v>3312</v>
      </c>
      <c r="EA13" s="18">
        <f>IF(RUN_YEARS &gt; 3,(A1L546C1 + A1L546C10 + A1L546C19 + A1L546C28) / 4, 0)</f>
        <v>869.60649999999998</v>
      </c>
      <c r="EB13" s="16" t="s">
        <v>3313</v>
      </c>
      <c r="EC13" s="18">
        <f>IF(RUN_YEARS &gt; 3,(A1L546C2 + A1L546C11 + A1L546C20 + A1L546C29) / 4, 0)</f>
        <v>211.9425</v>
      </c>
      <c r="ED13" s="16" t="s">
        <v>3314</v>
      </c>
      <c r="EE13" s="18">
        <f>IF(RUN_YEARS &gt; 3,(A1L546C3 + A1L546C12 + A1L546C21 + A1L546C30) / 4, 0)</f>
        <v>565.54224999999997</v>
      </c>
      <c r="EF13" s="16" t="s">
        <v>3315</v>
      </c>
      <c r="EG13" s="18">
        <f>IF(RUN_YEARS &gt; 3,(A1L546C4 + A1L546C13 + A1L546C22 + A1L546C31) / 4, 0)</f>
        <v>83.771000000000001</v>
      </c>
      <c r="EH13" s="16" t="s">
        <v>3316</v>
      </c>
      <c r="EI13" s="18">
        <f>IF(RUN_YEARS &gt; 3,(A1L546C5 + A1L546C14 + A1L546C23 + A1L546C32) / 4, 0)</f>
        <v>2516.6977500000003</v>
      </c>
      <c r="EJ13" s="16" t="s">
        <v>3317</v>
      </c>
      <c r="EK13" s="18">
        <f>IF(RUN_YEARS &gt; 3,(A1L546C6 + A1L546C15 + A1L546C24 + A1L546C33) / 4, 0)</f>
        <v>945.02674999999999</v>
      </c>
      <c r="EL13" s="16" t="s">
        <v>3318</v>
      </c>
      <c r="EM13" s="18">
        <f>IF(RUN_YEARS &gt; 3,(A1L546C7 + A1L546C16 + A1L546C25 + A1L546C34) / 4, 0)</f>
        <v>1730.8622499999999</v>
      </c>
      <c r="EN13" s="16" t="s">
        <v>3319</v>
      </c>
      <c r="EO13" s="18">
        <f>IF(A1L546C68 &lt;&gt; 0,A1L546C69 / A1L546C68,0)</f>
        <v>0.37550268004968013</v>
      </c>
      <c r="EP13" s="16" t="s">
        <v>3320</v>
      </c>
      <c r="EQ13" s="18">
        <f>IF(A1L546C71 = 0,A1L556C71, A1L546C71)</f>
        <v>0.37550268004968013</v>
      </c>
      <c r="ER13" s="16" t="s">
        <v>3321</v>
      </c>
      <c r="ES13" s="18">
        <f>IF(RUN_YEARS &gt; 4,(A1L546C1 + A1L546C10 + A1L546C19 + A1L546C28 + A1L546C37) / 5, 0)</f>
        <v>870.8098</v>
      </c>
      <c r="ET13" s="16" t="s">
        <v>3322</v>
      </c>
      <c r="EU13" s="18">
        <f>IF(RUN_YEARS &gt; 4,(A1L546C2 + A1L546C11 + A1L546C20 + A1L546C29 + A1L546C38) / 5, 0)</f>
        <v>209.00720000000001</v>
      </c>
      <c r="EV13" s="16" t="s">
        <v>3323</v>
      </c>
      <c r="EW13" s="18">
        <f>IF(RUN_YEARS &gt; 4,(A1L546C3 + A1L546C12 + A1L546C21 + A1L546C30 + A1L546C39) / 5, 0)</f>
        <v>589.41579999999999</v>
      </c>
      <c r="EX13" s="16" t="s">
        <v>3324</v>
      </c>
      <c r="EY13" s="18">
        <f>IF(RUN_YEARS &gt; 4,(A1L546C4 + A1L546C13 + A1L546C22 + A1L546C31 + A1L546C40) / 5, 0)</f>
        <v>83.603800000000007</v>
      </c>
      <c r="EZ13" s="16" t="s">
        <v>3325</v>
      </c>
      <c r="FA13" s="18">
        <f>IF(RUN_YEARS &gt; 4,(A1L546C5 + A1L546C14 + A1L546C23 + A1L546C32 + A1L546C41) / 5, 0)</f>
        <v>2540.0426000000002</v>
      </c>
      <c r="FB13" s="16" t="s">
        <v>3326</v>
      </c>
      <c r="FC13" s="18">
        <f>IF(RUN_YEARS &gt; 4,(A1L546C6 + A1L546C15 + A1L546C24 + A1L546C33 + A1L546C42) / 5, 0)</f>
        <v>965.63060000000007</v>
      </c>
      <c r="FD13" s="16" t="s">
        <v>3327</v>
      </c>
      <c r="FE13" s="18">
        <f>IF(RUN_YEARS &gt; 4,(A1L546C7 + A1L546C16 + A1L546C25 + A1L546C34 + A1L546C43) / 5, 0)</f>
        <v>1752.8365999999999</v>
      </c>
      <c r="FF13" s="16" t="s">
        <v>3328</v>
      </c>
      <c r="FG13" s="18">
        <f>IF(A1L546C77 &lt;&gt; 0,A1L546C78 / A1L546C77,0)</f>
        <v>0.38016315159438663</v>
      </c>
      <c r="FH13" s="16" t="s">
        <v>3329</v>
      </c>
      <c r="FI13" s="18">
        <f>IF(A1L546C80 = 0,A1L556C80, A1L546C80)</f>
        <v>0.38016315159438663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304.47199999999998</v>
      </c>
      <c r="F14" s="16" t="s">
        <v>2959</v>
      </c>
      <c r="G14" s="6">
        <v>26.053000000000001</v>
      </c>
      <c r="H14" s="16" t="s">
        <v>2959</v>
      </c>
      <c r="I14" s="6">
        <v>52.164000000000001</v>
      </c>
      <c r="J14" s="16" t="s">
        <v>2959</v>
      </c>
      <c r="K14" s="6">
        <v>1.3979999999999999</v>
      </c>
      <c r="L14" s="16" t="s">
        <v>3330</v>
      </c>
      <c r="M14" s="1">
        <f>(A1L547C1 * 2 + A1L547C2 + A1L547C3)</f>
        <v>687.16099999999994</v>
      </c>
      <c r="N14" s="16" t="s">
        <v>3331</v>
      </c>
      <c r="O14" s="1">
        <f>(A1L547C4 * 2 + A1L547C2 + A1L547C3)</f>
        <v>81.013000000000005</v>
      </c>
      <c r="P14" s="16" t="s">
        <v>3332</v>
      </c>
      <c r="Q14" s="1">
        <f>(A1L547C1 + A1L547C2 + A1L547C3 + A1L547C4)</f>
        <v>384.08699999999999</v>
      </c>
      <c r="R14" s="16" t="s">
        <v>3333</v>
      </c>
      <c r="S14" s="18">
        <f>IF(A1L547C5 &lt;&gt; 0,A1L547C6 / A1L547C5,0)</f>
        <v>0.11789522397225688</v>
      </c>
      <c r="T14" s="16" t="s">
        <v>3334</v>
      </c>
      <c r="U14" s="18">
        <f>IF(A1L547C8 = 0,A1L556C8, A1L547C8)</f>
        <v>0.11789522397225688</v>
      </c>
      <c r="V14" s="16" t="s">
        <v>2965</v>
      </c>
      <c r="W14" s="6">
        <v>291.48200000000003</v>
      </c>
      <c r="X14" s="16" t="s">
        <v>2965</v>
      </c>
      <c r="Y14" s="6">
        <v>23.148</v>
      </c>
      <c r="Z14" s="16" t="s">
        <v>2965</v>
      </c>
      <c r="AA14" s="6">
        <v>45.511000000000003</v>
      </c>
      <c r="AB14" s="16" t="s">
        <v>2965</v>
      </c>
      <c r="AC14" s="6">
        <v>2.0369999999999999</v>
      </c>
      <c r="AD14" s="16" t="s">
        <v>3335</v>
      </c>
      <c r="AE14" s="1">
        <f>(A1L547C10 * 2 + A1L547C11 + A1L547C12)</f>
        <v>651.62300000000005</v>
      </c>
      <c r="AF14" s="16" t="s">
        <v>3336</v>
      </c>
      <c r="AG14" s="1">
        <f>(A1L547C13 * 2 + A1L547C11 + A1L547C12)</f>
        <v>72.733000000000004</v>
      </c>
      <c r="AH14" s="16" t="s">
        <v>3337</v>
      </c>
      <c r="AI14" s="1">
        <f>(A1L547C10 + A1L547C11 + A1L547C12 + A1L547C13)</f>
        <v>362.17800000000005</v>
      </c>
      <c r="AJ14" s="16" t="s">
        <v>3338</v>
      </c>
      <c r="AK14" s="18">
        <f>IF(A1L547C14 &lt;&gt; 0,A1L547C15 / A1L547C14,0)</f>
        <v>0.11161822096518999</v>
      </c>
      <c r="AL14" s="16" t="s">
        <v>3339</v>
      </c>
      <c r="AM14" s="18">
        <f>IF(A1L547C17 = 0,A1L556C17, A1L547C17)</f>
        <v>0.11161822096518999</v>
      </c>
      <c r="AN14" s="16" t="s">
        <v>2971</v>
      </c>
      <c r="AO14" s="6">
        <v>298.86200000000002</v>
      </c>
      <c r="AP14" s="16" t="s">
        <v>2971</v>
      </c>
      <c r="AQ14" s="6">
        <v>13.686</v>
      </c>
      <c r="AR14" s="16" t="s">
        <v>2971</v>
      </c>
      <c r="AS14" s="6">
        <v>56.716000000000001</v>
      </c>
      <c r="AT14" s="16" t="s">
        <v>2971</v>
      </c>
      <c r="AU14" s="6">
        <v>0.88400000000000001</v>
      </c>
      <c r="AV14" s="16" t="s">
        <v>3340</v>
      </c>
      <c r="AW14" s="1">
        <f>(A1L547C19 * 2 + A1L547C20 + A1L547C21)</f>
        <v>668.12600000000009</v>
      </c>
      <c r="AX14" s="16" t="s">
        <v>3341</v>
      </c>
      <c r="AY14" s="1">
        <f>(A1L547C22 * 2 + A1L547C20 + A1L547C21)</f>
        <v>72.17</v>
      </c>
      <c r="AZ14" s="16" t="s">
        <v>3342</v>
      </c>
      <c r="BA14" s="1">
        <f>(A1L547C19 + A1L547C20 + A1L547C21 + A1L547C22)</f>
        <v>370.14800000000002</v>
      </c>
      <c r="BB14" s="16" t="s">
        <v>3343</v>
      </c>
      <c r="BC14" s="18">
        <f>IF(A1L547C23 &lt;&gt; 0,A1L547C24 / A1L547C23,0)</f>
        <v>0.10801854739974195</v>
      </c>
      <c r="BD14" s="16" t="s">
        <v>3344</v>
      </c>
      <c r="BE14" s="18">
        <f>IF(A1L547C26 = 0,A1L556C26, A1L547C26)</f>
        <v>0.10801854739974195</v>
      </c>
      <c r="BF14" s="16" t="s">
        <v>2977</v>
      </c>
      <c r="BG14" s="6">
        <v>266.09500000000003</v>
      </c>
      <c r="BH14" s="16" t="s">
        <v>2977</v>
      </c>
      <c r="BI14" s="6">
        <v>19.148</v>
      </c>
      <c r="BJ14" s="16" t="s">
        <v>2977</v>
      </c>
      <c r="BK14" s="6">
        <v>58.210999999999999</v>
      </c>
      <c r="BL14" s="16" t="s">
        <v>2977</v>
      </c>
      <c r="BM14" s="6">
        <v>0.74</v>
      </c>
      <c r="BN14" s="16" t="s">
        <v>3345</v>
      </c>
      <c r="BO14" s="1">
        <f>(A1L547C28 * 2 + A1L547C29 + A1L547C30)</f>
        <v>609.54900000000009</v>
      </c>
      <c r="BP14" s="16" t="s">
        <v>3346</v>
      </c>
      <c r="BQ14" s="1">
        <f>(A1L547C31 * 2 + A1L547C29 + A1L547C30)</f>
        <v>78.838999999999999</v>
      </c>
      <c r="BR14" s="16" t="s">
        <v>3347</v>
      </c>
      <c r="BS14" s="1">
        <f>(A1L547C28 + A1L547C29 + A1L547C30 + A1L547C31)</f>
        <v>344.19400000000007</v>
      </c>
      <c r="BT14" s="16" t="s">
        <v>3348</v>
      </c>
      <c r="BU14" s="18">
        <f>IF(A1L547C32 &lt;&gt; 0,A1L547C33 / A1L547C32,0)</f>
        <v>0.1293398889998999</v>
      </c>
      <c r="BV14" s="16" t="s">
        <v>3349</v>
      </c>
      <c r="BW14" s="18">
        <f>IF(A1L547C35 = 0,A1L556C35, A1L547C35)</f>
        <v>0.1293398889998999</v>
      </c>
      <c r="BX14" s="16" t="s">
        <v>2983</v>
      </c>
      <c r="BY14" s="6">
        <v>359.54300000000001</v>
      </c>
      <c r="BZ14" s="16" t="s">
        <v>2983</v>
      </c>
      <c r="CA14" s="6">
        <v>23.678000000000001</v>
      </c>
      <c r="CB14" s="16" t="s">
        <v>2983</v>
      </c>
      <c r="CC14" s="6">
        <v>69.572999999999993</v>
      </c>
      <c r="CD14" s="16" t="s">
        <v>2983</v>
      </c>
      <c r="CE14" s="6">
        <v>0.80100000000000005</v>
      </c>
      <c r="CF14" s="16" t="s">
        <v>3350</v>
      </c>
      <c r="CG14" s="1">
        <f>(A1L547C37 * 2 + A1L547C38 + A1L547C39)</f>
        <v>812.33699999999999</v>
      </c>
      <c r="CH14" s="16" t="s">
        <v>3351</v>
      </c>
      <c r="CI14" s="1">
        <f>(A1L547C40 * 2 + A1L547C38 + A1L547C39)</f>
        <v>94.852999999999994</v>
      </c>
      <c r="CJ14" s="16" t="s">
        <v>3352</v>
      </c>
      <c r="CK14" s="1">
        <f>(A1L547C37 + A1L547C38 + A1L547C39 + A1L547C40)</f>
        <v>453.59499999999997</v>
      </c>
      <c r="CL14" s="16" t="s">
        <v>3353</v>
      </c>
      <c r="CM14" s="18">
        <f>IF(A1L547C41 &lt;&gt; 0,A1L547C42 / A1L547C41,0)</f>
        <v>0.11676557881765819</v>
      </c>
      <c r="CN14" s="16" t="s">
        <v>3354</v>
      </c>
      <c r="CO14" s="18">
        <f>IF(A1L547C44 = 0,A1L556C44, A1L547C44)</f>
        <v>0.11676557881765819</v>
      </c>
      <c r="CP14" s="16" t="s">
        <v>3355</v>
      </c>
      <c r="CQ14" s="18">
        <f>IF(RUN_YEARS &gt; 1,(A1L547C1 + A1L547C10) / 2, 0)</f>
        <v>297.97699999999998</v>
      </c>
      <c r="CR14" s="16" t="s">
        <v>3356</v>
      </c>
      <c r="CS14" s="18">
        <f>IF(RUN_YEARS &gt; 1,(A1L547C2 + A1L547C11) / 2, 0)</f>
        <v>24.6005</v>
      </c>
      <c r="CT14" s="16" t="s">
        <v>3357</v>
      </c>
      <c r="CU14" s="18">
        <f>IF(RUN_YEARS &gt; 1,(A1L547C3 + A1L547C12) / 2, 0)</f>
        <v>48.837500000000006</v>
      </c>
      <c r="CV14" s="16" t="s">
        <v>3358</v>
      </c>
      <c r="CW14" s="18">
        <f>IF(RUN_YEARS &gt; 1,(A1L547C4 + A1L547C13) / 2, 0)</f>
        <v>1.7174999999999998</v>
      </c>
      <c r="CX14" s="16" t="s">
        <v>3359</v>
      </c>
      <c r="CY14" s="18">
        <f>IF(RUN_YEARS &gt; 1,(A1L547C5 + A1L547C14) / 2, 0)</f>
        <v>669.39200000000005</v>
      </c>
      <c r="CZ14" s="16" t="s">
        <v>3360</v>
      </c>
      <c r="DA14" s="18">
        <f>IF(RUN_YEARS &gt; 1,(A1L547C6 + A1L547C15) / 2, 0)</f>
        <v>76.873000000000005</v>
      </c>
      <c r="DB14" s="16" t="s">
        <v>3361</v>
      </c>
      <c r="DC14" s="18">
        <f>IF(RUN_YEARS &gt; 1,(A1L547C7 + A1L547C16) / 2, 0)</f>
        <v>373.13250000000005</v>
      </c>
      <c r="DD14" s="16" t="s">
        <v>3362</v>
      </c>
      <c r="DE14" s="18">
        <f>IF(A1L547C50 &lt;&gt; 0,A1L547C51 / A1L547C50,0)</f>
        <v>0.11484003394124817</v>
      </c>
      <c r="DF14" s="16" t="s">
        <v>3363</v>
      </c>
      <c r="DG14" s="18">
        <f>IF(A1L547C53 = 0,A1L556C53, A1L547C53)</f>
        <v>0.11484003394124817</v>
      </c>
      <c r="DH14" s="16" t="s">
        <v>3364</v>
      </c>
      <c r="DI14" s="18">
        <f>IF(RUN_YEARS &gt; 2,(A1L547C1 + A1L547C10 + A1L547C19) / 3, 0)</f>
        <v>298.27199999999999</v>
      </c>
      <c r="DJ14" s="16" t="s">
        <v>3365</v>
      </c>
      <c r="DK14" s="18">
        <f>IF(RUN_YEARS &gt; 2,(A1L547C2 + A1L547C11 + A1L547C20) / 3, 0)</f>
        <v>20.962333333333333</v>
      </c>
      <c r="DL14" s="16" t="s">
        <v>3366</v>
      </c>
      <c r="DM14" s="18">
        <f>IF(RUN_YEARS &gt; 2,(A1L547C3 + A1L547C12 + A1L547C21) / 3, 0)</f>
        <v>51.463666666666676</v>
      </c>
      <c r="DN14" s="16" t="s">
        <v>3367</v>
      </c>
      <c r="DO14" s="18">
        <f>IF(RUN_YEARS &gt; 2,(A1L547C4 + A1L547C13 + A1L547C22) / 3, 0)</f>
        <v>1.4396666666666667</v>
      </c>
      <c r="DP14" s="16" t="s">
        <v>3368</v>
      </c>
      <c r="DQ14" s="18">
        <f>IF(RUN_YEARS &gt; 2,(A1L547C5 + A1L547C14 + A1L547C23) / 3, 0)</f>
        <v>668.97000000000014</v>
      </c>
      <c r="DR14" s="16" t="s">
        <v>3369</v>
      </c>
      <c r="DS14" s="18">
        <f>IF(RUN_YEARS &gt; 2,(A1L547C6 + A1L547C15 + A1L547C24) / 3, 0)</f>
        <v>75.305333333333337</v>
      </c>
      <c r="DT14" s="16" t="s">
        <v>3370</v>
      </c>
      <c r="DU14" s="18">
        <f>IF(RUN_YEARS &gt; 2,(A1L547C7 + A1L547C16 + A1L547C25) / 3, 0)</f>
        <v>372.13766666666669</v>
      </c>
      <c r="DV14" s="16" t="s">
        <v>3371</v>
      </c>
      <c r="DW14" s="18">
        <f>IF(A1L547C59 &lt;&gt; 0,A1L547C60 / A1L547C59,0)</f>
        <v>0.11256907384984875</v>
      </c>
      <c r="DX14" s="16" t="s">
        <v>3372</v>
      </c>
      <c r="DY14" s="18">
        <f>IF(A1L547C62 = 0,A1L556C62, A1L547C62)</f>
        <v>0.11256907384984875</v>
      </c>
      <c r="DZ14" s="16" t="s">
        <v>3373</v>
      </c>
      <c r="EA14" s="18">
        <f>IF(RUN_YEARS &gt; 3,(A1L547C1 + A1L547C10 + A1L547C19 + A1L547C28) / 4, 0)</f>
        <v>290.22775000000001</v>
      </c>
      <c r="EB14" s="16" t="s">
        <v>3374</v>
      </c>
      <c r="EC14" s="18">
        <f>IF(RUN_YEARS &gt; 3,(A1L547C2 + A1L547C11 + A1L547C20 + A1L547C29) / 4, 0)</f>
        <v>20.508749999999999</v>
      </c>
      <c r="ED14" s="16" t="s">
        <v>3375</v>
      </c>
      <c r="EE14" s="18">
        <f>IF(RUN_YEARS &gt; 3,(A1L547C3 + A1L547C12 + A1L547C21 + A1L547C30) / 4, 0)</f>
        <v>53.150500000000008</v>
      </c>
      <c r="EF14" s="16" t="s">
        <v>3376</v>
      </c>
      <c r="EG14" s="18">
        <f>IF(RUN_YEARS &gt; 3,(A1L547C4 + A1L547C13 + A1L547C22 + A1L547C31) / 4, 0)</f>
        <v>1.26475</v>
      </c>
      <c r="EH14" s="16" t="s">
        <v>3377</v>
      </c>
      <c r="EI14" s="18">
        <f>IF(RUN_YEARS &gt; 3,(A1L547C5 + A1L547C14 + A1L547C23 + A1L547C32) / 4, 0)</f>
        <v>654.11475000000007</v>
      </c>
      <c r="EJ14" s="16" t="s">
        <v>3378</v>
      </c>
      <c r="EK14" s="18">
        <f>IF(RUN_YEARS &gt; 3,(A1L547C6 + A1L547C15 + A1L547C24 + A1L547C33) / 4, 0)</f>
        <v>76.188749999999999</v>
      </c>
      <c r="EL14" s="16" t="s">
        <v>3379</v>
      </c>
      <c r="EM14" s="18">
        <f>IF(RUN_YEARS &gt; 3,(A1L547C7 + A1L547C16 + A1L547C25 + A1L547C34) / 4, 0)</f>
        <v>365.15174999999999</v>
      </c>
      <c r="EN14" s="16" t="s">
        <v>3380</v>
      </c>
      <c r="EO14" s="18">
        <f>IF(A1L547C68 &lt;&gt; 0,A1L547C69 / A1L547C68,0)</f>
        <v>0.11647612288210897</v>
      </c>
      <c r="EP14" s="16" t="s">
        <v>3381</v>
      </c>
      <c r="EQ14" s="18">
        <f>IF(A1L547C71 = 0,A1L556C71, A1L547C71)</f>
        <v>0.11647612288210897</v>
      </c>
      <c r="ER14" s="16" t="s">
        <v>3382</v>
      </c>
      <c r="ES14" s="18">
        <f>IF(RUN_YEARS &gt; 4,(A1L547C1 + A1L547C10 + A1L547C19 + A1L547C28 + A1L547C37) / 5, 0)</f>
        <v>304.09080000000006</v>
      </c>
      <c r="ET14" s="16" t="s">
        <v>3383</v>
      </c>
      <c r="EU14" s="18">
        <f>IF(RUN_YEARS &gt; 4,(A1L547C2 + A1L547C11 + A1L547C20 + A1L547C29 + A1L547C38) / 5, 0)</f>
        <v>21.142599999999998</v>
      </c>
      <c r="EV14" s="16" t="s">
        <v>3384</v>
      </c>
      <c r="EW14" s="18">
        <f>IF(RUN_YEARS &gt; 4,(A1L547C3 + A1L547C12 + A1L547C21 + A1L547C30 + A1L547C39) / 5, 0)</f>
        <v>56.435000000000002</v>
      </c>
      <c r="EX14" s="16" t="s">
        <v>3385</v>
      </c>
      <c r="EY14" s="18">
        <f>IF(RUN_YEARS &gt; 4,(A1L547C4 + A1L547C13 + A1L547C22 + A1L547C31 + A1L547C40) / 5, 0)</f>
        <v>1.1720000000000002</v>
      </c>
      <c r="EZ14" s="16" t="s">
        <v>3386</v>
      </c>
      <c r="FA14" s="18">
        <f>IF(RUN_YEARS &gt; 4,(A1L547C5 + A1L547C14 + A1L547C23 + A1L547C32 + A1L547C41) / 5, 0)</f>
        <v>685.75920000000008</v>
      </c>
      <c r="FB14" s="16" t="s">
        <v>3387</v>
      </c>
      <c r="FC14" s="18">
        <f>IF(RUN_YEARS &gt; 4,(A1L547C6 + A1L547C15 + A1L547C24 + A1L547C33 + A1L547C42) / 5, 0)</f>
        <v>79.921599999999998</v>
      </c>
      <c r="FD14" s="16" t="s">
        <v>3388</v>
      </c>
      <c r="FE14" s="18">
        <f>IF(RUN_YEARS &gt; 4,(A1L547C7 + A1L547C16 + A1L547C25 + A1L547C34 + A1L547C43) / 5, 0)</f>
        <v>382.84039999999999</v>
      </c>
      <c r="FF14" s="16" t="s">
        <v>3389</v>
      </c>
      <c r="FG14" s="18">
        <f>IF(A1L547C77 &lt;&gt; 0,A1L547C78 / A1L547C77,0)</f>
        <v>0.11654469965550589</v>
      </c>
      <c r="FH14" s="16" t="s">
        <v>3390</v>
      </c>
      <c r="FI14" s="18">
        <f>IF(A1L547C80 = 0,A1L556C80, A1L547C80)</f>
        <v>0.11654469965550589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692.03399999999999</v>
      </c>
      <c r="F15" s="16" t="s">
        <v>2959</v>
      </c>
      <c r="G15" s="6">
        <v>75.146000000000001</v>
      </c>
      <c r="H15" s="16" t="s">
        <v>2959</v>
      </c>
      <c r="I15" s="6">
        <v>229.113</v>
      </c>
      <c r="J15" s="16" t="s">
        <v>2959</v>
      </c>
      <c r="K15" s="6">
        <v>16.483000000000001</v>
      </c>
      <c r="L15" s="16" t="s">
        <v>3391</v>
      </c>
      <c r="M15" s="1">
        <f>(A1L548C1 * 2 + A1L548C2 + A1L548C3)</f>
        <v>1688.327</v>
      </c>
      <c r="N15" s="16" t="s">
        <v>3392</v>
      </c>
      <c r="O15" s="1">
        <f>(A1L548C4 * 2 + A1L548C2 + A1L548C3)</f>
        <v>337.22500000000002</v>
      </c>
      <c r="P15" s="16" t="s">
        <v>3393</v>
      </c>
      <c r="Q15" s="1">
        <f>(A1L548C1 + A1L548C2 + A1L548C3 + A1L548C4)</f>
        <v>1012.7759999999998</v>
      </c>
      <c r="R15" s="16" t="s">
        <v>3394</v>
      </c>
      <c r="S15" s="18">
        <f>IF(A1L548C5 &lt;&gt; 0,A1L548C6 / A1L548C5,0)</f>
        <v>0.19973915005801601</v>
      </c>
      <c r="T15" s="16" t="s">
        <v>3395</v>
      </c>
      <c r="U15" s="18">
        <f>IF(A1L548C8 = 0,A1L556C8, A1L548C8)</f>
        <v>0.19973915005801601</v>
      </c>
      <c r="V15" s="16" t="s">
        <v>2965</v>
      </c>
      <c r="W15" s="6">
        <v>673.32399999999996</v>
      </c>
      <c r="X15" s="16" t="s">
        <v>2965</v>
      </c>
      <c r="Y15" s="6">
        <v>84.13</v>
      </c>
      <c r="Z15" s="16" t="s">
        <v>2965</v>
      </c>
      <c r="AA15" s="6">
        <v>230.45</v>
      </c>
      <c r="AB15" s="16" t="s">
        <v>2965</v>
      </c>
      <c r="AC15" s="6">
        <v>6.44</v>
      </c>
      <c r="AD15" s="16" t="s">
        <v>3396</v>
      </c>
      <c r="AE15" s="1">
        <f>(A1L548C10 * 2 + A1L548C11 + A1L548C12)</f>
        <v>1661.2279999999998</v>
      </c>
      <c r="AF15" s="16" t="s">
        <v>3397</v>
      </c>
      <c r="AG15" s="1">
        <f>(A1L548C13 * 2 + A1L548C11 + A1L548C12)</f>
        <v>327.45999999999998</v>
      </c>
      <c r="AH15" s="16" t="s">
        <v>3398</v>
      </c>
      <c r="AI15" s="1">
        <f>(A1L548C10 + A1L548C11 + A1L548C12 + A1L548C13)</f>
        <v>994.34400000000005</v>
      </c>
      <c r="AJ15" s="16" t="s">
        <v>3399</v>
      </c>
      <c r="AK15" s="18">
        <f>IF(A1L548C14 &lt;&gt; 0,A1L548C15 / A1L548C14,0)</f>
        <v>0.19711923950234406</v>
      </c>
      <c r="AL15" s="16" t="s">
        <v>3400</v>
      </c>
      <c r="AM15" s="18">
        <f>IF(A1L548C17 = 0,A1L556C17, A1L548C17)</f>
        <v>0.19711923950234406</v>
      </c>
      <c r="AN15" s="16" t="s">
        <v>2971</v>
      </c>
      <c r="AO15" s="6">
        <v>803.60599999999999</v>
      </c>
      <c r="AP15" s="16" t="s">
        <v>2971</v>
      </c>
      <c r="AQ15" s="6">
        <v>50.689</v>
      </c>
      <c r="AR15" s="16" t="s">
        <v>2971</v>
      </c>
      <c r="AS15" s="6">
        <v>232.04900000000001</v>
      </c>
      <c r="AT15" s="16" t="s">
        <v>2971</v>
      </c>
      <c r="AU15" s="6">
        <v>14.795999999999999</v>
      </c>
      <c r="AV15" s="16" t="s">
        <v>3401</v>
      </c>
      <c r="AW15" s="1">
        <f>(A1L548C19 * 2 + A1L548C20 + A1L548C21)</f>
        <v>1889.95</v>
      </c>
      <c r="AX15" s="16" t="s">
        <v>3402</v>
      </c>
      <c r="AY15" s="1">
        <f>(A1L548C22 * 2 + A1L548C20 + A1L548C21)</f>
        <v>312.33000000000004</v>
      </c>
      <c r="AZ15" s="16" t="s">
        <v>3403</v>
      </c>
      <c r="BA15" s="1">
        <f>(A1L548C19 + A1L548C20 + A1L548C21 + A1L548C22)</f>
        <v>1101.1400000000001</v>
      </c>
      <c r="BB15" s="16" t="s">
        <v>3404</v>
      </c>
      <c r="BC15" s="18">
        <f>IF(A1L548C23 &lt;&gt; 0,A1L548C24 / A1L548C23,0)</f>
        <v>0.16525834016772933</v>
      </c>
      <c r="BD15" s="16" t="s">
        <v>3405</v>
      </c>
      <c r="BE15" s="18">
        <f>IF(A1L548C26 = 0,A1L556C26, A1L548C26)</f>
        <v>0.16525834016772933</v>
      </c>
      <c r="BF15" s="16" t="s">
        <v>2977</v>
      </c>
      <c r="BG15" s="6">
        <v>802.76700000000005</v>
      </c>
      <c r="BH15" s="16" t="s">
        <v>2977</v>
      </c>
      <c r="BI15" s="6">
        <v>46.619</v>
      </c>
      <c r="BJ15" s="16" t="s">
        <v>2977</v>
      </c>
      <c r="BK15" s="6">
        <v>189.22</v>
      </c>
      <c r="BL15" s="16" t="s">
        <v>2977</v>
      </c>
      <c r="BM15" s="6">
        <v>11.851000000000001</v>
      </c>
      <c r="BN15" s="16" t="s">
        <v>3406</v>
      </c>
      <c r="BO15" s="1">
        <f>(A1L548C28 * 2 + A1L548C29 + A1L548C30)</f>
        <v>1841.373</v>
      </c>
      <c r="BP15" s="16" t="s">
        <v>3407</v>
      </c>
      <c r="BQ15" s="1">
        <f>(A1L548C31 * 2 + A1L548C29 + A1L548C30)</f>
        <v>259.541</v>
      </c>
      <c r="BR15" s="16" t="s">
        <v>3408</v>
      </c>
      <c r="BS15" s="1">
        <f>(A1L548C28 + A1L548C29 + A1L548C30 + A1L548C31)</f>
        <v>1050.4570000000001</v>
      </c>
      <c r="BT15" s="16" t="s">
        <v>3409</v>
      </c>
      <c r="BU15" s="18">
        <f>IF(A1L548C32 &lt;&gt; 0,A1L548C33 / A1L548C32,0)</f>
        <v>0.14094971523966082</v>
      </c>
      <c r="BV15" s="16" t="s">
        <v>3410</v>
      </c>
      <c r="BW15" s="18">
        <f>IF(A1L548C35 = 0,A1L556C35, A1L548C35)</f>
        <v>0.14094971523966082</v>
      </c>
      <c r="BX15" s="16" t="s">
        <v>2983</v>
      </c>
      <c r="BY15" s="6">
        <v>968.12300000000005</v>
      </c>
      <c r="BZ15" s="16" t="s">
        <v>2983</v>
      </c>
      <c r="CA15" s="6">
        <v>62.040999999999997</v>
      </c>
      <c r="CB15" s="16" t="s">
        <v>2983</v>
      </c>
      <c r="CC15" s="6">
        <v>281.74400000000003</v>
      </c>
      <c r="CD15" s="16" t="s">
        <v>2983</v>
      </c>
      <c r="CE15" s="6">
        <v>10.047000000000001</v>
      </c>
      <c r="CF15" s="16" t="s">
        <v>3411</v>
      </c>
      <c r="CG15" s="1">
        <f>(A1L548C37 * 2 + A1L548C38 + A1L548C39)</f>
        <v>2280.0309999999999</v>
      </c>
      <c r="CH15" s="16" t="s">
        <v>3412</v>
      </c>
      <c r="CI15" s="1">
        <f>(A1L548C40 * 2 + A1L548C38 + A1L548C39)</f>
        <v>363.87900000000002</v>
      </c>
      <c r="CJ15" s="16" t="s">
        <v>3413</v>
      </c>
      <c r="CK15" s="1">
        <f>(A1L548C37 + A1L548C38 + A1L548C39 + A1L548C40)</f>
        <v>1321.9549999999999</v>
      </c>
      <c r="CL15" s="16" t="s">
        <v>3414</v>
      </c>
      <c r="CM15" s="18">
        <f>IF(A1L548C41 &lt;&gt; 0,A1L548C42 / A1L548C41,0)</f>
        <v>0.15959388271475258</v>
      </c>
      <c r="CN15" s="16" t="s">
        <v>3415</v>
      </c>
      <c r="CO15" s="18">
        <f>IF(A1L548C44 = 0,A1L556C44, A1L548C44)</f>
        <v>0.15959388271475258</v>
      </c>
      <c r="CP15" s="16" t="s">
        <v>3416</v>
      </c>
      <c r="CQ15" s="18">
        <f>IF(RUN_YEARS &gt; 1,(A1L548C1 + A1L548C10) / 2, 0)</f>
        <v>682.67899999999997</v>
      </c>
      <c r="CR15" s="16" t="s">
        <v>3417</v>
      </c>
      <c r="CS15" s="18">
        <f>IF(RUN_YEARS &gt; 1,(A1L548C2 + A1L548C11) / 2, 0)</f>
        <v>79.638000000000005</v>
      </c>
      <c r="CT15" s="16" t="s">
        <v>3418</v>
      </c>
      <c r="CU15" s="18">
        <f>IF(RUN_YEARS &gt; 1,(A1L548C3 + A1L548C12) / 2, 0)</f>
        <v>229.78149999999999</v>
      </c>
      <c r="CV15" s="16" t="s">
        <v>3419</v>
      </c>
      <c r="CW15" s="18">
        <f>IF(RUN_YEARS &gt; 1,(A1L548C4 + A1L548C13) / 2, 0)</f>
        <v>11.461500000000001</v>
      </c>
      <c r="CX15" s="16" t="s">
        <v>3420</v>
      </c>
      <c r="CY15" s="18">
        <f>IF(RUN_YEARS &gt; 1,(A1L548C5 + A1L548C14) / 2, 0)</f>
        <v>1674.7774999999999</v>
      </c>
      <c r="CZ15" s="16" t="s">
        <v>3421</v>
      </c>
      <c r="DA15" s="18">
        <f>IF(RUN_YEARS &gt; 1,(A1L548C6 + A1L548C15) / 2, 0)</f>
        <v>332.34249999999997</v>
      </c>
      <c r="DB15" s="16" t="s">
        <v>3422</v>
      </c>
      <c r="DC15" s="18">
        <f>IF(RUN_YEARS &gt; 1,(A1L548C7 + A1L548C16) / 2, 0)</f>
        <v>1003.56</v>
      </c>
      <c r="DD15" s="16" t="s">
        <v>3423</v>
      </c>
      <c r="DE15" s="18">
        <f>IF(A1L548C50 &lt;&gt; 0,A1L548C51 / A1L548C50,0)</f>
        <v>0.19843979274858897</v>
      </c>
      <c r="DF15" s="16" t="s">
        <v>3424</v>
      </c>
      <c r="DG15" s="18">
        <f>IF(A1L548C53 = 0,A1L556C53, A1L548C53)</f>
        <v>0.19843979274858897</v>
      </c>
      <c r="DH15" s="16" t="s">
        <v>3425</v>
      </c>
      <c r="DI15" s="18">
        <f>IF(RUN_YEARS &gt; 2,(A1L548C1 + A1L548C10 + A1L548C19) / 3, 0)</f>
        <v>722.98799999999994</v>
      </c>
      <c r="DJ15" s="16" t="s">
        <v>3426</v>
      </c>
      <c r="DK15" s="18">
        <f>IF(RUN_YEARS &gt; 2,(A1L548C2 + A1L548C11 + A1L548C20) / 3, 0)</f>
        <v>69.98833333333333</v>
      </c>
      <c r="DL15" s="16" t="s">
        <v>3427</v>
      </c>
      <c r="DM15" s="18">
        <f>IF(RUN_YEARS &gt; 2,(A1L548C3 + A1L548C12 + A1L548C21) / 3, 0)</f>
        <v>230.53733333333332</v>
      </c>
      <c r="DN15" s="16" t="s">
        <v>3428</v>
      </c>
      <c r="DO15" s="18">
        <f>IF(RUN_YEARS &gt; 2,(A1L548C4 + A1L548C13 + A1L548C22) / 3, 0)</f>
        <v>12.573</v>
      </c>
      <c r="DP15" s="16" t="s">
        <v>3429</v>
      </c>
      <c r="DQ15" s="18">
        <f>IF(RUN_YEARS &gt; 2,(A1L548C5 + A1L548C14 + A1L548C23) / 3, 0)</f>
        <v>1746.5016666666668</v>
      </c>
      <c r="DR15" s="16" t="s">
        <v>3430</v>
      </c>
      <c r="DS15" s="18">
        <f>IF(RUN_YEARS &gt; 2,(A1L548C6 + A1L548C15 + A1L548C24) / 3, 0)</f>
        <v>325.67166666666668</v>
      </c>
      <c r="DT15" s="16" t="s">
        <v>3431</v>
      </c>
      <c r="DU15" s="18">
        <f>IF(RUN_YEARS &gt; 2,(A1L548C7 + A1L548C16 + A1L548C25) / 3, 0)</f>
        <v>1036.0866666666668</v>
      </c>
      <c r="DV15" s="16" t="s">
        <v>3432</v>
      </c>
      <c r="DW15" s="18">
        <f>IF(A1L548C59 &lt;&gt; 0,A1L548C60 / A1L548C59,0)</f>
        <v>0.18647085936553168</v>
      </c>
      <c r="DX15" s="16" t="s">
        <v>3433</v>
      </c>
      <c r="DY15" s="18">
        <f>IF(A1L548C62 = 0,A1L556C62, A1L548C62)</f>
        <v>0.18647085936553168</v>
      </c>
      <c r="DZ15" s="16" t="s">
        <v>3434</v>
      </c>
      <c r="EA15" s="18">
        <f>IF(RUN_YEARS &gt; 3,(A1L548C1 + A1L548C10 + A1L548C19 + A1L548C28) / 4, 0)</f>
        <v>742.93274999999994</v>
      </c>
      <c r="EB15" s="16" t="s">
        <v>3435</v>
      </c>
      <c r="EC15" s="18">
        <f>IF(RUN_YEARS &gt; 3,(A1L548C2 + A1L548C11 + A1L548C20 + A1L548C29) / 4, 0)</f>
        <v>64.146000000000001</v>
      </c>
      <c r="ED15" s="16" t="s">
        <v>3436</v>
      </c>
      <c r="EE15" s="18">
        <f>IF(RUN_YEARS &gt; 3,(A1L548C3 + A1L548C12 + A1L548C21 + A1L548C30) / 4, 0)</f>
        <v>220.208</v>
      </c>
      <c r="EF15" s="16" t="s">
        <v>3437</v>
      </c>
      <c r="EG15" s="18">
        <f>IF(RUN_YEARS &gt; 3,(A1L548C4 + A1L548C13 + A1L548C22 + A1L548C31) / 4, 0)</f>
        <v>12.3925</v>
      </c>
      <c r="EH15" s="16" t="s">
        <v>3438</v>
      </c>
      <c r="EI15" s="18">
        <f>IF(RUN_YEARS &gt; 3,(A1L548C5 + A1L548C14 + A1L548C23 + A1L548C32) / 4, 0)</f>
        <v>1770.2195000000002</v>
      </c>
      <c r="EJ15" s="16" t="s">
        <v>3439</v>
      </c>
      <c r="EK15" s="18">
        <f>IF(RUN_YEARS &gt; 3,(A1L548C6 + A1L548C15 + A1L548C24 + A1L548C33) / 4, 0)</f>
        <v>309.13900000000001</v>
      </c>
      <c r="EL15" s="16" t="s">
        <v>3440</v>
      </c>
      <c r="EM15" s="18">
        <f>IF(RUN_YEARS &gt; 3,(A1L548C7 + A1L548C16 + A1L548C25 + A1L548C34) / 4, 0)</f>
        <v>1039.6792500000001</v>
      </c>
      <c r="EN15" s="16" t="s">
        <v>3441</v>
      </c>
      <c r="EO15" s="18">
        <f>IF(A1L548C68 &lt;&gt; 0,A1L548C69 / A1L548C68,0)</f>
        <v>0.17463314577655481</v>
      </c>
      <c r="EP15" s="16" t="s">
        <v>3442</v>
      </c>
      <c r="EQ15" s="18">
        <f>IF(A1L548C71 = 0,A1L556C71, A1L548C71)</f>
        <v>0.17463314577655481</v>
      </c>
      <c r="ER15" s="16" t="s">
        <v>3443</v>
      </c>
      <c r="ES15" s="18">
        <f>IF(RUN_YEARS &gt; 4,(A1L548C1 + A1L548C10 + A1L548C19 + A1L548C28 + A1L548C37) / 5, 0)</f>
        <v>787.97079999999994</v>
      </c>
      <c r="ET15" s="16" t="s">
        <v>3444</v>
      </c>
      <c r="EU15" s="18">
        <f>IF(RUN_YEARS &gt; 4,(A1L548C2 + A1L548C11 + A1L548C20 + A1L548C29 + A1L548C38) / 5, 0)</f>
        <v>63.725000000000001</v>
      </c>
      <c r="EV15" s="16" t="s">
        <v>3445</v>
      </c>
      <c r="EW15" s="18">
        <f>IF(RUN_YEARS &gt; 4,(A1L548C3 + A1L548C12 + A1L548C21 + A1L548C30 + A1L548C39) / 5, 0)</f>
        <v>232.51519999999999</v>
      </c>
      <c r="EX15" s="16" t="s">
        <v>3446</v>
      </c>
      <c r="EY15" s="18">
        <f>IF(RUN_YEARS &gt; 4,(A1L548C4 + A1L548C13 + A1L548C22 + A1L548C31 + A1L548C40) / 5, 0)</f>
        <v>11.923400000000001</v>
      </c>
      <c r="EZ15" s="16" t="s">
        <v>3447</v>
      </c>
      <c r="FA15" s="18">
        <f>IF(RUN_YEARS &gt; 4,(A1L548C5 + A1L548C14 + A1L548C23 + A1L548C32 + A1L548C41) / 5, 0)</f>
        <v>1872.1817999999998</v>
      </c>
      <c r="FB15" s="16" t="s">
        <v>3448</v>
      </c>
      <c r="FC15" s="18">
        <f>IF(RUN_YEARS &gt; 4,(A1L548C6 + A1L548C15 + A1L548C24 + A1L548C33 + A1L548C42) / 5, 0)</f>
        <v>320.08699999999999</v>
      </c>
      <c r="FD15" s="16" t="s">
        <v>3449</v>
      </c>
      <c r="FE15" s="18">
        <f>IF(RUN_YEARS &gt; 4,(A1L548C7 + A1L548C16 + A1L548C25 + A1L548C34 + A1L548C43) / 5, 0)</f>
        <v>1096.1344000000001</v>
      </c>
      <c r="FF15" s="16" t="s">
        <v>3450</v>
      </c>
      <c r="FG15" s="18">
        <f>IF(A1L548C77 &lt;&gt; 0,A1L548C78 / A1L548C77,0)</f>
        <v>0.17097004147780948</v>
      </c>
      <c r="FH15" s="16" t="s">
        <v>3451</v>
      </c>
      <c r="FI15" s="18">
        <f>IF(A1L548C80 = 0,A1L556C80, A1L548C80)</f>
        <v>0.17097004147780948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5.4560000000000004</v>
      </c>
      <c r="F16" s="16" t="s">
        <v>2959</v>
      </c>
      <c r="G16" s="6">
        <v>1.3180000000000001</v>
      </c>
      <c r="H16" s="16" t="s">
        <v>2959</v>
      </c>
      <c r="I16" s="6">
        <v>58.444000000000003</v>
      </c>
      <c r="J16" s="16" t="s">
        <v>2959</v>
      </c>
      <c r="K16" s="6">
        <v>4.2089999999999996</v>
      </c>
      <c r="L16" s="16" t="s">
        <v>3452</v>
      </c>
      <c r="M16" s="1">
        <f>(A1L549C1 * 2 + A1L549C2 + A1L549C3)</f>
        <v>70.674000000000007</v>
      </c>
      <c r="N16" s="16" t="s">
        <v>3453</v>
      </c>
      <c r="O16" s="1">
        <f>(A1L549C4 * 2 + A1L549C2 + A1L549C3)</f>
        <v>68.180000000000007</v>
      </c>
      <c r="P16" s="16" t="s">
        <v>3454</v>
      </c>
      <c r="Q16" s="1">
        <f>(A1L549C1 + A1L549C2 + A1L549C3 + A1L549C4)</f>
        <v>69.427000000000007</v>
      </c>
      <c r="R16" s="16" t="s">
        <v>3455</v>
      </c>
      <c r="S16" s="18">
        <f>IF(A1L549C5 &lt;&gt; 0,A1L549C6 / A1L549C5,0)</f>
        <v>0.96471120921413811</v>
      </c>
      <c r="T16" s="16" t="s">
        <v>3456</v>
      </c>
      <c r="U16" s="18">
        <f>IF(A1L549C8 = 0,A1L556C8, A1L549C8)</f>
        <v>0.96471120921413811</v>
      </c>
      <c r="V16" s="16" t="s">
        <v>2965</v>
      </c>
      <c r="W16" s="6">
        <v>4.7480000000000002</v>
      </c>
      <c r="X16" s="16" t="s">
        <v>2965</v>
      </c>
      <c r="Y16" s="6">
        <v>1.282</v>
      </c>
      <c r="Z16" s="16" t="s">
        <v>2965</v>
      </c>
      <c r="AA16" s="6">
        <v>62.186</v>
      </c>
      <c r="AB16" s="16" t="s">
        <v>2965</v>
      </c>
      <c r="AC16" s="6">
        <v>5.5679999999999996</v>
      </c>
      <c r="AD16" s="16" t="s">
        <v>3457</v>
      </c>
      <c r="AE16" s="1">
        <f>(A1L549C10 * 2 + A1L549C11 + A1L549C12)</f>
        <v>72.963999999999999</v>
      </c>
      <c r="AF16" s="16" t="s">
        <v>3458</v>
      </c>
      <c r="AG16" s="1">
        <f>(A1L549C13 * 2 + A1L549C11 + A1L549C12)</f>
        <v>74.603999999999999</v>
      </c>
      <c r="AH16" s="16" t="s">
        <v>3459</v>
      </c>
      <c r="AI16" s="1">
        <f>(A1L549C10 + A1L549C11 + A1L549C12 + A1L549C13)</f>
        <v>73.783999999999992</v>
      </c>
      <c r="AJ16" s="16" t="s">
        <v>3460</v>
      </c>
      <c r="AK16" s="18">
        <f>IF(A1L549C14 &lt;&gt; 0,A1L549C15 / A1L549C14,0)</f>
        <v>1.0224768378926594</v>
      </c>
      <c r="AL16" s="16" t="s">
        <v>3461</v>
      </c>
      <c r="AM16" s="18">
        <f>IF(A1L549C17 = 0,A1L556C17, A1L549C17)</f>
        <v>1.0224768378926594</v>
      </c>
      <c r="AN16" s="16" t="s">
        <v>2971</v>
      </c>
      <c r="AO16" s="6">
        <v>4.8070000000000004</v>
      </c>
      <c r="AP16" s="16" t="s">
        <v>2971</v>
      </c>
      <c r="AQ16" s="6">
        <v>0.875</v>
      </c>
      <c r="AR16" s="16" t="s">
        <v>2971</v>
      </c>
      <c r="AS16" s="6">
        <v>60.75</v>
      </c>
      <c r="AT16" s="16" t="s">
        <v>2971</v>
      </c>
      <c r="AU16" s="6">
        <v>4.0640000000000001</v>
      </c>
      <c r="AV16" s="16" t="s">
        <v>3462</v>
      </c>
      <c r="AW16" s="1">
        <f>(A1L549C19 * 2 + A1L549C20 + A1L549C21)</f>
        <v>71.239000000000004</v>
      </c>
      <c r="AX16" s="16" t="s">
        <v>3463</v>
      </c>
      <c r="AY16" s="1">
        <f>(A1L549C22 * 2 + A1L549C20 + A1L549C21)</f>
        <v>69.753</v>
      </c>
      <c r="AZ16" s="16" t="s">
        <v>3464</v>
      </c>
      <c r="BA16" s="1">
        <f>(A1L549C19 + A1L549C20 + A1L549C21 + A1L549C22)</f>
        <v>70.496000000000009</v>
      </c>
      <c r="BB16" s="16" t="s">
        <v>3465</v>
      </c>
      <c r="BC16" s="18">
        <f>IF(A1L549C23 &lt;&gt; 0,A1L549C24 / A1L549C23,0)</f>
        <v>0.9791406392565869</v>
      </c>
      <c r="BD16" s="16" t="s">
        <v>3466</v>
      </c>
      <c r="BE16" s="18">
        <f>IF(A1L549C26 = 0,A1L556C26, A1L549C26)</f>
        <v>0.9791406392565869</v>
      </c>
      <c r="BF16" s="16" t="s">
        <v>2977</v>
      </c>
      <c r="BG16" s="6">
        <v>5.97</v>
      </c>
      <c r="BH16" s="16" t="s">
        <v>2977</v>
      </c>
      <c r="BI16" s="6">
        <v>1.056</v>
      </c>
      <c r="BJ16" s="16" t="s">
        <v>2977</v>
      </c>
      <c r="BK16" s="6">
        <v>50.988999999999997</v>
      </c>
      <c r="BL16" s="16" t="s">
        <v>2977</v>
      </c>
      <c r="BM16" s="6">
        <v>4.0229999999999997</v>
      </c>
      <c r="BN16" s="16" t="s">
        <v>3467</v>
      </c>
      <c r="BO16" s="1">
        <f>(A1L549C28 * 2 + A1L549C29 + A1L549C30)</f>
        <v>63.984999999999999</v>
      </c>
      <c r="BP16" s="16" t="s">
        <v>3468</v>
      </c>
      <c r="BQ16" s="1">
        <f>(A1L549C31 * 2 + A1L549C29 + A1L549C30)</f>
        <v>60.090999999999994</v>
      </c>
      <c r="BR16" s="16" t="s">
        <v>3469</v>
      </c>
      <c r="BS16" s="1">
        <f>(A1L549C28 + A1L549C29 + A1L549C30 + A1L549C31)</f>
        <v>62.037999999999997</v>
      </c>
      <c r="BT16" s="16" t="s">
        <v>3470</v>
      </c>
      <c r="BU16" s="18">
        <f>IF(A1L549C32 &lt;&gt; 0,A1L549C33 / A1L549C32,0)</f>
        <v>0.93914198640306312</v>
      </c>
      <c r="BV16" s="16" t="s">
        <v>3471</v>
      </c>
      <c r="BW16" s="18">
        <f>IF(A1L549C35 = 0,A1L556C35, A1L549C35)</f>
        <v>0.93914198640306312</v>
      </c>
      <c r="BX16" s="16" t="s">
        <v>2983</v>
      </c>
      <c r="BY16" s="6">
        <v>8.4719999999999995</v>
      </c>
      <c r="BZ16" s="16" t="s">
        <v>2983</v>
      </c>
      <c r="CA16" s="6">
        <v>1.2350000000000001</v>
      </c>
      <c r="CB16" s="16" t="s">
        <v>2983</v>
      </c>
      <c r="CC16" s="6">
        <v>66.421000000000006</v>
      </c>
      <c r="CD16" s="16" t="s">
        <v>2983</v>
      </c>
      <c r="CE16" s="6">
        <v>3.8490000000000002</v>
      </c>
      <c r="CF16" s="16" t="s">
        <v>3472</v>
      </c>
      <c r="CG16" s="1">
        <f>(A1L549C37 * 2 + A1L549C38 + A1L549C39)</f>
        <v>84.600000000000009</v>
      </c>
      <c r="CH16" s="16" t="s">
        <v>3473</v>
      </c>
      <c r="CI16" s="1">
        <f>(A1L549C40 * 2 + A1L549C38 + A1L549C39)</f>
        <v>75.354000000000013</v>
      </c>
      <c r="CJ16" s="16" t="s">
        <v>3474</v>
      </c>
      <c r="CK16" s="1">
        <f>(A1L549C37 + A1L549C38 + A1L549C39 + A1L549C40)</f>
        <v>79.977000000000004</v>
      </c>
      <c r="CL16" s="16" t="s">
        <v>3475</v>
      </c>
      <c r="CM16" s="18">
        <f>IF(A1L549C41 &lt;&gt; 0,A1L549C42 / A1L549C41,0)</f>
        <v>0.8907092198581561</v>
      </c>
      <c r="CN16" s="16" t="s">
        <v>3476</v>
      </c>
      <c r="CO16" s="18">
        <f>IF(A1L549C44 = 0,A1L556C44, A1L549C44)</f>
        <v>0.8907092198581561</v>
      </c>
      <c r="CP16" s="16" t="s">
        <v>3477</v>
      </c>
      <c r="CQ16" s="18">
        <f>IF(RUN_YEARS &gt; 1,(A1L549C1 + A1L549C10) / 2, 0)</f>
        <v>5.1020000000000003</v>
      </c>
      <c r="CR16" s="16" t="s">
        <v>3478</v>
      </c>
      <c r="CS16" s="18">
        <f>IF(RUN_YEARS &gt; 1,(A1L549C2 + A1L549C11) / 2, 0)</f>
        <v>1.3</v>
      </c>
      <c r="CT16" s="16" t="s">
        <v>3479</v>
      </c>
      <c r="CU16" s="18">
        <f>IF(RUN_YEARS &gt; 1,(A1L549C3 + A1L549C12) / 2, 0)</f>
        <v>60.314999999999998</v>
      </c>
      <c r="CV16" s="16" t="s">
        <v>3480</v>
      </c>
      <c r="CW16" s="18">
        <f>IF(RUN_YEARS &gt; 1,(A1L549C4 + A1L549C13) / 2, 0)</f>
        <v>4.8884999999999996</v>
      </c>
      <c r="CX16" s="16" t="s">
        <v>3481</v>
      </c>
      <c r="CY16" s="18">
        <f>IF(RUN_YEARS &gt; 1,(A1L549C5 + A1L549C14) / 2, 0)</f>
        <v>71.819000000000003</v>
      </c>
      <c r="CZ16" s="16" t="s">
        <v>3482</v>
      </c>
      <c r="DA16" s="18">
        <f>IF(RUN_YEARS &gt; 1,(A1L549C6 + A1L549C15) / 2, 0)</f>
        <v>71.391999999999996</v>
      </c>
      <c r="DB16" s="16" t="s">
        <v>3483</v>
      </c>
      <c r="DC16" s="18">
        <f>IF(RUN_YEARS &gt; 1,(A1L549C7 + A1L549C16) / 2, 0)</f>
        <v>71.605500000000006</v>
      </c>
      <c r="DD16" s="16" t="s">
        <v>3484</v>
      </c>
      <c r="DE16" s="18">
        <f>IF(A1L549C50 &lt;&gt; 0,A1L549C51 / A1L549C50,0)</f>
        <v>0.99405449811331259</v>
      </c>
      <c r="DF16" s="16" t="s">
        <v>3485</v>
      </c>
      <c r="DG16" s="18">
        <f>IF(A1L549C53 = 0,A1L556C53, A1L549C53)</f>
        <v>0.99405449811331259</v>
      </c>
      <c r="DH16" s="16" t="s">
        <v>3486</v>
      </c>
      <c r="DI16" s="18">
        <f>IF(RUN_YEARS &gt; 2,(A1L549C1 + A1L549C10 + A1L549C19) / 3, 0)</f>
        <v>5.0036666666666667</v>
      </c>
      <c r="DJ16" s="16" t="s">
        <v>3487</v>
      </c>
      <c r="DK16" s="18">
        <f>IF(RUN_YEARS &gt; 2,(A1L549C2 + A1L549C11 + A1L549C20) / 3, 0)</f>
        <v>1.1583333333333334</v>
      </c>
      <c r="DL16" s="16" t="s">
        <v>3488</v>
      </c>
      <c r="DM16" s="18">
        <f>IF(RUN_YEARS &gt; 2,(A1L549C3 + A1L549C12 + A1L549C21) / 3, 0)</f>
        <v>60.46</v>
      </c>
      <c r="DN16" s="16" t="s">
        <v>3489</v>
      </c>
      <c r="DO16" s="18">
        <f>IF(RUN_YEARS &gt; 2,(A1L549C4 + A1L549C13 + A1L549C22) / 3, 0)</f>
        <v>4.6136666666666661</v>
      </c>
      <c r="DP16" s="16" t="s">
        <v>3490</v>
      </c>
      <c r="DQ16" s="18">
        <f>IF(RUN_YEARS &gt; 2,(A1L549C5 + A1L549C14 + A1L549C23) / 3, 0)</f>
        <v>71.625666666666675</v>
      </c>
      <c r="DR16" s="16" t="s">
        <v>3491</v>
      </c>
      <c r="DS16" s="18">
        <f>IF(RUN_YEARS &gt; 2,(A1L549C6 + A1L549C15 + A1L549C24) / 3, 0)</f>
        <v>70.845666666666659</v>
      </c>
      <c r="DT16" s="16" t="s">
        <v>3492</v>
      </c>
      <c r="DU16" s="18">
        <f>IF(RUN_YEARS &gt; 2,(A1L549C7 + A1L549C16 + A1L549C25) / 3, 0)</f>
        <v>71.235666666666674</v>
      </c>
      <c r="DV16" s="16" t="s">
        <v>3493</v>
      </c>
      <c r="DW16" s="18">
        <f>IF(A1L549C59 &lt;&gt; 0,A1L549C60 / A1L549C59,0)</f>
        <v>0.98911004900477928</v>
      </c>
      <c r="DX16" s="16" t="s">
        <v>3494</v>
      </c>
      <c r="DY16" s="18">
        <f>IF(A1L549C62 = 0,A1L556C62, A1L549C62)</f>
        <v>0.98911004900477928</v>
      </c>
      <c r="DZ16" s="16" t="s">
        <v>3495</v>
      </c>
      <c r="EA16" s="18">
        <f>IF(RUN_YEARS &gt; 3,(A1L549C1 + A1L549C10 + A1L549C19 + A1L549C28) / 4, 0)</f>
        <v>5.2452500000000004</v>
      </c>
      <c r="EB16" s="16" t="s">
        <v>3496</v>
      </c>
      <c r="EC16" s="18">
        <f>IF(RUN_YEARS &gt; 3,(A1L549C2 + A1L549C11 + A1L549C20 + A1L549C29) / 4, 0)</f>
        <v>1.1327500000000001</v>
      </c>
      <c r="ED16" s="16" t="s">
        <v>3497</v>
      </c>
      <c r="EE16" s="18">
        <f>IF(RUN_YEARS &gt; 3,(A1L549C3 + A1L549C12 + A1L549C21 + A1L549C30) / 4, 0)</f>
        <v>58.09225</v>
      </c>
      <c r="EF16" s="16" t="s">
        <v>3498</v>
      </c>
      <c r="EG16" s="18">
        <f>IF(RUN_YEARS &gt; 3,(A1L549C4 + A1L549C13 + A1L549C22 + A1L549C31) / 4, 0)</f>
        <v>4.4659999999999993</v>
      </c>
      <c r="EH16" s="16" t="s">
        <v>3499</v>
      </c>
      <c r="EI16" s="18">
        <f>IF(RUN_YEARS &gt; 3,(A1L549C5 + A1L549C14 + A1L549C23 + A1L549C32) / 4, 0)</f>
        <v>69.715500000000006</v>
      </c>
      <c r="EJ16" s="16" t="s">
        <v>3500</v>
      </c>
      <c r="EK16" s="18">
        <f>IF(RUN_YEARS &gt; 3,(A1L549C6 + A1L549C15 + A1L549C24 + A1L549C33) / 4, 0)</f>
        <v>68.156999999999996</v>
      </c>
      <c r="EL16" s="16" t="s">
        <v>3501</v>
      </c>
      <c r="EM16" s="18">
        <f>IF(RUN_YEARS &gt; 3,(A1L549C7 + A1L549C16 + A1L549C25 + A1L549C34) / 4, 0)</f>
        <v>68.936250000000001</v>
      </c>
      <c r="EN16" s="16" t="s">
        <v>3502</v>
      </c>
      <c r="EO16" s="18">
        <f>IF(A1L549C68 &lt;&gt; 0,A1L549C69 / A1L549C68,0)</f>
        <v>0.97764485659573541</v>
      </c>
      <c r="EP16" s="16" t="s">
        <v>3503</v>
      </c>
      <c r="EQ16" s="18">
        <f>IF(A1L549C71 = 0,A1L556C71, A1L549C71)</f>
        <v>0.97764485659573541</v>
      </c>
      <c r="ER16" s="16" t="s">
        <v>3504</v>
      </c>
      <c r="ES16" s="18">
        <f>IF(RUN_YEARS &gt; 4,(A1L549C1 + A1L549C10 + A1L549C19 + A1L549C28 + A1L549C37) / 5, 0)</f>
        <v>5.8906000000000009</v>
      </c>
      <c r="ET16" s="16" t="s">
        <v>3505</v>
      </c>
      <c r="EU16" s="18">
        <f>IF(RUN_YEARS &gt; 4,(A1L549C2 + A1L549C11 + A1L549C20 + A1L549C29 + A1L549C38) / 5, 0)</f>
        <v>1.1532000000000002</v>
      </c>
      <c r="EV16" s="16" t="s">
        <v>3506</v>
      </c>
      <c r="EW16" s="18">
        <f>IF(RUN_YEARS &gt; 4,(A1L549C3 + A1L549C12 + A1L549C21 + A1L549C30 + A1L549C39) / 5, 0)</f>
        <v>59.758000000000003</v>
      </c>
      <c r="EX16" s="16" t="s">
        <v>3507</v>
      </c>
      <c r="EY16" s="18">
        <f>IF(RUN_YEARS &gt; 4,(A1L549C4 + A1L549C13 + A1L549C22 + A1L549C31 + A1L549C40) / 5, 0)</f>
        <v>4.3425999999999991</v>
      </c>
      <c r="EZ16" s="16" t="s">
        <v>3508</v>
      </c>
      <c r="FA16" s="18">
        <f>IF(RUN_YEARS &gt; 4,(A1L549C5 + A1L549C14 + A1L549C23 + A1L549C32 + A1L549C41) / 5, 0)</f>
        <v>72.692400000000006</v>
      </c>
      <c r="FB16" s="16" t="s">
        <v>3509</v>
      </c>
      <c r="FC16" s="18">
        <f>IF(RUN_YEARS &gt; 4,(A1L549C6 + A1L549C15 + A1L549C24 + A1L549C33 + A1L549C42) / 5, 0)</f>
        <v>69.596399999999988</v>
      </c>
      <c r="FD16" s="16" t="s">
        <v>3510</v>
      </c>
      <c r="FE16" s="18">
        <f>IF(RUN_YEARS &gt; 4,(A1L549C7 + A1L549C16 + A1L549C25 + A1L549C34 + A1L549C43) / 5, 0)</f>
        <v>71.14439999999999</v>
      </c>
      <c r="FF16" s="16" t="s">
        <v>3511</v>
      </c>
      <c r="FG16" s="18">
        <f>IF(A1L549C77 &lt;&gt; 0,A1L549C78 / A1L549C77,0)</f>
        <v>0.95740957789259928</v>
      </c>
      <c r="FH16" s="16" t="s">
        <v>3512</v>
      </c>
      <c r="FI16" s="18">
        <f>IF(A1L549C80 = 0,A1L556C80, A1L549C80)</f>
        <v>0.95740957789259928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0.65600000000000003</v>
      </c>
      <c r="F17" s="16" t="s">
        <v>2959</v>
      </c>
      <c r="G17" s="6">
        <v>1.901</v>
      </c>
      <c r="H17" s="16" t="s">
        <v>2959</v>
      </c>
      <c r="I17" s="6">
        <v>2.3980000000000001</v>
      </c>
      <c r="J17" s="16" t="s">
        <v>2959</v>
      </c>
      <c r="K17" s="6">
        <v>0</v>
      </c>
      <c r="L17" s="16" t="s">
        <v>3513</v>
      </c>
      <c r="M17" s="1">
        <f>(A1L550C1 * 2 + A1L550C2 + A1L550C3)</f>
        <v>5.6110000000000007</v>
      </c>
      <c r="N17" s="16" t="s">
        <v>3514</v>
      </c>
      <c r="O17" s="1">
        <f>(A1L550C4 * 2 + A1L550C2 + A1L550C3)</f>
        <v>4.2990000000000004</v>
      </c>
      <c r="P17" s="16" t="s">
        <v>3515</v>
      </c>
      <c r="Q17" s="1">
        <f>(A1L550C1 + A1L550C2 + A1L550C3 + A1L550C4)</f>
        <v>4.9550000000000001</v>
      </c>
      <c r="R17" s="16" t="s">
        <v>3516</v>
      </c>
      <c r="S17" s="18">
        <f>IF(A1L550C5 &lt;&gt; 0,A1L550C6 / A1L550C5,0)</f>
        <v>0.7661735875957939</v>
      </c>
      <c r="T17" s="16" t="s">
        <v>3517</v>
      </c>
      <c r="U17" s="18">
        <f>IF(A1L550C8 = 0,A1L556C8, A1L550C8)</f>
        <v>0.7661735875957939</v>
      </c>
      <c r="V17" s="16" t="s">
        <v>2965</v>
      </c>
      <c r="W17" s="6">
        <v>5.774</v>
      </c>
      <c r="X17" s="16" t="s">
        <v>2965</v>
      </c>
      <c r="Y17" s="6">
        <v>2.1970000000000001</v>
      </c>
      <c r="Z17" s="16" t="s">
        <v>2965</v>
      </c>
      <c r="AA17" s="6">
        <v>24.673999999999999</v>
      </c>
      <c r="AB17" s="16" t="s">
        <v>2965</v>
      </c>
      <c r="AC17" s="6">
        <v>0.27300000000000002</v>
      </c>
      <c r="AD17" s="16" t="s">
        <v>3518</v>
      </c>
      <c r="AE17" s="1">
        <f>(A1L550C10 * 2 + A1L550C11 + A1L550C12)</f>
        <v>38.418999999999997</v>
      </c>
      <c r="AF17" s="16" t="s">
        <v>3519</v>
      </c>
      <c r="AG17" s="1">
        <f>(A1L550C13 * 2 + A1L550C11 + A1L550C12)</f>
        <v>27.417000000000002</v>
      </c>
      <c r="AH17" s="16" t="s">
        <v>3520</v>
      </c>
      <c r="AI17" s="1">
        <f>(A1L550C10 + A1L550C11 + A1L550C12 + A1L550C13)</f>
        <v>32.917999999999999</v>
      </c>
      <c r="AJ17" s="16" t="s">
        <v>3521</v>
      </c>
      <c r="AK17" s="18">
        <f>IF(A1L550C14 &lt;&gt; 0,A1L550C15 / A1L550C14,0)</f>
        <v>0.71363127619146782</v>
      </c>
      <c r="AL17" s="16" t="s">
        <v>3522</v>
      </c>
      <c r="AM17" s="18">
        <f>IF(A1L550C17 = 0,A1L556C17, A1L550C17)</f>
        <v>0.71363127619146782</v>
      </c>
      <c r="AN17" s="16" t="s">
        <v>2971</v>
      </c>
      <c r="AO17" s="6">
        <v>4.1459999999999999</v>
      </c>
      <c r="AP17" s="16" t="s">
        <v>2971</v>
      </c>
      <c r="AQ17" s="6">
        <v>2.3039999999999998</v>
      </c>
      <c r="AR17" s="16" t="s">
        <v>2971</v>
      </c>
      <c r="AS17" s="6">
        <v>24.731999999999999</v>
      </c>
      <c r="AT17" s="16" t="s">
        <v>2971</v>
      </c>
      <c r="AU17" s="6">
        <v>0.43</v>
      </c>
      <c r="AV17" s="16" t="s">
        <v>3523</v>
      </c>
      <c r="AW17" s="1">
        <f>(A1L550C19 * 2 + A1L550C20 + A1L550C21)</f>
        <v>35.328000000000003</v>
      </c>
      <c r="AX17" s="16" t="s">
        <v>3524</v>
      </c>
      <c r="AY17" s="1">
        <f>(A1L550C22 * 2 + A1L550C20 + A1L550C21)</f>
        <v>27.896000000000001</v>
      </c>
      <c r="AZ17" s="16" t="s">
        <v>3525</v>
      </c>
      <c r="BA17" s="1">
        <f>(A1L550C19 + A1L550C20 + A1L550C21 + A1L550C22)</f>
        <v>31.611999999999998</v>
      </c>
      <c r="BB17" s="16" t="s">
        <v>3526</v>
      </c>
      <c r="BC17" s="18">
        <f>IF(A1L550C23 &lt;&gt; 0,A1L550C24 / A1L550C23,0)</f>
        <v>0.78962862318840576</v>
      </c>
      <c r="BD17" s="16" t="s">
        <v>3527</v>
      </c>
      <c r="BE17" s="18">
        <f>IF(A1L550C26 = 0,A1L556C26, A1L550C26)</f>
        <v>0.78962862318840576</v>
      </c>
      <c r="BF17" s="16" t="s">
        <v>2977</v>
      </c>
      <c r="BG17" s="6">
        <v>1.077</v>
      </c>
      <c r="BH17" s="16" t="s">
        <v>2977</v>
      </c>
      <c r="BI17" s="6">
        <v>1.8180000000000001</v>
      </c>
      <c r="BJ17" s="16" t="s">
        <v>2977</v>
      </c>
      <c r="BK17" s="6">
        <v>16.349</v>
      </c>
      <c r="BL17" s="16" t="s">
        <v>2977</v>
      </c>
      <c r="BM17" s="6">
        <v>0.48099999999999998</v>
      </c>
      <c r="BN17" s="16" t="s">
        <v>3528</v>
      </c>
      <c r="BO17" s="1">
        <f>(A1L550C28 * 2 + A1L550C29 + A1L550C30)</f>
        <v>20.321000000000002</v>
      </c>
      <c r="BP17" s="16" t="s">
        <v>3529</v>
      </c>
      <c r="BQ17" s="1">
        <f>(A1L550C31 * 2 + A1L550C29 + A1L550C30)</f>
        <v>19.129000000000001</v>
      </c>
      <c r="BR17" s="16" t="s">
        <v>3530</v>
      </c>
      <c r="BS17" s="1">
        <f>(A1L550C28 + A1L550C29 + A1L550C30 + A1L550C31)</f>
        <v>19.725000000000001</v>
      </c>
      <c r="BT17" s="16" t="s">
        <v>3531</v>
      </c>
      <c r="BU17" s="18">
        <f>IF(A1L550C32 &lt;&gt; 0,A1L550C33 / A1L550C32,0)</f>
        <v>0.94134146941587515</v>
      </c>
      <c r="BV17" s="16" t="s">
        <v>3532</v>
      </c>
      <c r="BW17" s="18">
        <f>IF(A1L550C35 = 0,A1L556C35, A1L550C35)</f>
        <v>0.94134146941587515</v>
      </c>
      <c r="BX17" s="16" t="s">
        <v>2983</v>
      </c>
      <c r="BY17" s="6">
        <v>1.34</v>
      </c>
      <c r="BZ17" s="16" t="s">
        <v>2983</v>
      </c>
      <c r="CA17" s="6">
        <v>2.5539999999999998</v>
      </c>
      <c r="CB17" s="16" t="s">
        <v>2983</v>
      </c>
      <c r="CC17" s="6">
        <v>14.943</v>
      </c>
      <c r="CD17" s="16" t="s">
        <v>2983</v>
      </c>
      <c r="CE17" s="6">
        <v>0.749</v>
      </c>
      <c r="CF17" s="16" t="s">
        <v>3533</v>
      </c>
      <c r="CG17" s="1">
        <f>(A1L550C37 * 2 + A1L550C38 + A1L550C39)</f>
        <v>20.177</v>
      </c>
      <c r="CH17" s="16" t="s">
        <v>3534</v>
      </c>
      <c r="CI17" s="1">
        <f>(A1L550C40 * 2 + A1L550C38 + A1L550C39)</f>
        <v>18.994999999999997</v>
      </c>
      <c r="CJ17" s="16" t="s">
        <v>3535</v>
      </c>
      <c r="CK17" s="1">
        <f>(A1L550C37 + A1L550C38 + A1L550C39 + A1L550C40)</f>
        <v>19.585999999999999</v>
      </c>
      <c r="CL17" s="16" t="s">
        <v>3536</v>
      </c>
      <c r="CM17" s="18">
        <f>IF(A1L550C41 &lt;&gt; 0,A1L550C42 / A1L550C41,0)</f>
        <v>0.94141844674629516</v>
      </c>
      <c r="CN17" s="16" t="s">
        <v>3537</v>
      </c>
      <c r="CO17" s="18">
        <f>IF(A1L550C44 = 0,A1L556C44, A1L550C44)</f>
        <v>0.94141844674629516</v>
      </c>
      <c r="CP17" s="16" t="s">
        <v>3538</v>
      </c>
      <c r="CQ17" s="18">
        <f>IF(RUN_YEARS &gt; 1,(A1L550C1 + A1L550C10) / 2, 0)</f>
        <v>3.2149999999999999</v>
      </c>
      <c r="CR17" s="16" t="s">
        <v>3539</v>
      </c>
      <c r="CS17" s="18">
        <f>IF(RUN_YEARS &gt; 1,(A1L550C2 + A1L550C11) / 2, 0)</f>
        <v>2.0489999999999999</v>
      </c>
      <c r="CT17" s="16" t="s">
        <v>3540</v>
      </c>
      <c r="CU17" s="18">
        <f>IF(RUN_YEARS &gt; 1,(A1L550C3 + A1L550C12) / 2, 0)</f>
        <v>13.536</v>
      </c>
      <c r="CV17" s="16" t="s">
        <v>3541</v>
      </c>
      <c r="CW17" s="18">
        <f>IF(RUN_YEARS &gt; 1,(A1L550C4 + A1L550C13) / 2, 0)</f>
        <v>0.13650000000000001</v>
      </c>
      <c r="CX17" s="16" t="s">
        <v>3542</v>
      </c>
      <c r="CY17" s="18">
        <f>IF(RUN_YEARS &gt; 1,(A1L550C5 + A1L550C14) / 2, 0)</f>
        <v>22.015000000000001</v>
      </c>
      <c r="CZ17" s="16" t="s">
        <v>3543</v>
      </c>
      <c r="DA17" s="18">
        <f>IF(RUN_YEARS &gt; 1,(A1L550C6 + A1L550C15) / 2, 0)</f>
        <v>15.858000000000001</v>
      </c>
      <c r="DB17" s="16" t="s">
        <v>3544</v>
      </c>
      <c r="DC17" s="18">
        <f>IF(RUN_YEARS &gt; 1,(A1L550C7 + A1L550C16) / 2, 0)</f>
        <v>18.936499999999999</v>
      </c>
      <c r="DD17" s="16" t="s">
        <v>3545</v>
      </c>
      <c r="DE17" s="18">
        <f>IF(A1L550C50 &lt;&gt; 0,A1L550C51 / A1L550C50,0)</f>
        <v>0.72032704973881445</v>
      </c>
      <c r="DF17" s="16" t="s">
        <v>3546</v>
      </c>
      <c r="DG17" s="18">
        <f>IF(A1L550C53 = 0,A1L556C53, A1L550C53)</f>
        <v>0.72032704973881445</v>
      </c>
      <c r="DH17" s="16" t="s">
        <v>3547</v>
      </c>
      <c r="DI17" s="18">
        <f>IF(RUN_YEARS &gt; 2,(A1L550C1 + A1L550C10 + A1L550C19) / 3, 0)</f>
        <v>3.5253333333333337</v>
      </c>
      <c r="DJ17" s="16" t="s">
        <v>3548</v>
      </c>
      <c r="DK17" s="18">
        <f>IF(RUN_YEARS &gt; 2,(A1L550C2 + A1L550C11 + A1L550C20) / 3, 0)</f>
        <v>2.1339999999999999</v>
      </c>
      <c r="DL17" s="16" t="s">
        <v>3549</v>
      </c>
      <c r="DM17" s="18">
        <f>IF(RUN_YEARS &gt; 2,(A1L550C3 + A1L550C12 + A1L550C21) / 3, 0)</f>
        <v>17.268000000000001</v>
      </c>
      <c r="DN17" s="16" t="s">
        <v>3550</v>
      </c>
      <c r="DO17" s="18">
        <f>IF(RUN_YEARS &gt; 2,(A1L550C4 + A1L550C13 + A1L550C22) / 3, 0)</f>
        <v>0.23433333333333337</v>
      </c>
      <c r="DP17" s="16" t="s">
        <v>3551</v>
      </c>
      <c r="DQ17" s="18">
        <f>IF(RUN_YEARS &gt; 2,(A1L550C5 + A1L550C14 + A1L550C23) / 3, 0)</f>
        <v>26.452666666666669</v>
      </c>
      <c r="DR17" s="16" t="s">
        <v>3552</v>
      </c>
      <c r="DS17" s="18">
        <f>IF(RUN_YEARS &gt; 2,(A1L550C6 + A1L550C15 + A1L550C24) / 3, 0)</f>
        <v>19.870666666666668</v>
      </c>
      <c r="DT17" s="16" t="s">
        <v>3553</v>
      </c>
      <c r="DU17" s="18">
        <f>IF(RUN_YEARS &gt; 2,(A1L550C7 + A1L550C16 + A1L550C25) / 3, 0)</f>
        <v>23.161666666666665</v>
      </c>
      <c r="DV17" s="16" t="s">
        <v>3554</v>
      </c>
      <c r="DW17" s="18">
        <f>IF(A1L550C59 &lt;&gt; 0,A1L550C60 / A1L550C59,0)</f>
        <v>0.7511782050958945</v>
      </c>
      <c r="DX17" s="16" t="s">
        <v>3555</v>
      </c>
      <c r="DY17" s="18">
        <f>IF(A1L550C62 = 0,A1L556C62, A1L550C62)</f>
        <v>0.7511782050958945</v>
      </c>
      <c r="DZ17" s="16" t="s">
        <v>3556</v>
      </c>
      <c r="EA17" s="18">
        <f>IF(RUN_YEARS &gt; 3,(A1L550C1 + A1L550C10 + A1L550C19 + A1L550C28) / 4, 0)</f>
        <v>2.9132500000000001</v>
      </c>
      <c r="EB17" s="16" t="s">
        <v>3557</v>
      </c>
      <c r="EC17" s="18">
        <f>IF(RUN_YEARS &gt; 3,(A1L550C2 + A1L550C11 + A1L550C20 + A1L550C29) / 4, 0)</f>
        <v>2.0549999999999997</v>
      </c>
      <c r="ED17" s="16" t="s">
        <v>3558</v>
      </c>
      <c r="EE17" s="18">
        <f>IF(RUN_YEARS &gt; 3,(A1L550C3 + A1L550C12 + A1L550C21 + A1L550C30) / 4, 0)</f>
        <v>17.038250000000001</v>
      </c>
      <c r="EF17" s="16" t="s">
        <v>3559</v>
      </c>
      <c r="EG17" s="18">
        <f>IF(RUN_YEARS &gt; 3,(A1L550C4 + A1L550C13 + A1L550C22 + A1L550C31) / 4, 0)</f>
        <v>0.29600000000000004</v>
      </c>
      <c r="EH17" s="16" t="s">
        <v>3560</v>
      </c>
      <c r="EI17" s="18">
        <f>IF(RUN_YEARS &gt; 3,(A1L550C5 + A1L550C14 + A1L550C23 + A1L550C32) / 4, 0)</f>
        <v>24.919750000000001</v>
      </c>
      <c r="EJ17" s="16" t="s">
        <v>3561</v>
      </c>
      <c r="EK17" s="18">
        <f>IF(RUN_YEARS &gt; 3,(A1L550C6 + A1L550C15 + A1L550C24 + A1L550C33) / 4, 0)</f>
        <v>19.68525</v>
      </c>
      <c r="EL17" s="16" t="s">
        <v>3562</v>
      </c>
      <c r="EM17" s="18">
        <f>IF(RUN_YEARS &gt; 3,(A1L550C7 + A1L550C16 + A1L550C25 + A1L550C34) / 4, 0)</f>
        <v>22.302500000000002</v>
      </c>
      <c r="EN17" s="16" t="s">
        <v>3563</v>
      </c>
      <c r="EO17" s="18">
        <f>IF(A1L550C68 &lt;&gt; 0,A1L550C69 / A1L550C68,0)</f>
        <v>0.78994572577975297</v>
      </c>
      <c r="EP17" s="16" t="s">
        <v>3564</v>
      </c>
      <c r="EQ17" s="18">
        <f>IF(A1L550C71 = 0,A1L556C71, A1L550C71)</f>
        <v>0.78994572577975297</v>
      </c>
      <c r="ER17" s="16" t="s">
        <v>3565</v>
      </c>
      <c r="ES17" s="18">
        <f>IF(RUN_YEARS &gt; 4,(A1L550C1 + A1L550C10 + A1L550C19 + A1L550C28 + A1L550C37) / 5, 0)</f>
        <v>2.5986000000000002</v>
      </c>
      <c r="ET17" s="16" t="s">
        <v>3566</v>
      </c>
      <c r="EU17" s="18">
        <f>IF(RUN_YEARS &gt; 4,(A1L550C2 + A1L550C11 + A1L550C20 + A1L550C29 + A1L550C38) / 5, 0)</f>
        <v>2.1547999999999998</v>
      </c>
      <c r="EV17" s="16" t="s">
        <v>3567</v>
      </c>
      <c r="EW17" s="18">
        <f>IF(RUN_YEARS &gt; 4,(A1L550C3 + A1L550C12 + A1L550C21 + A1L550C30 + A1L550C39) / 5, 0)</f>
        <v>16.619199999999999</v>
      </c>
      <c r="EX17" s="16" t="s">
        <v>3568</v>
      </c>
      <c r="EY17" s="18">
        <f>IF(RUN_YEARS &gt; 4,(A1L550C4 + A1L550C13 + A1L550C22 + A1L550C31 + A1L550C40) / 5, 0)</f>
        <v>0.38660000000000005</v>
      </c>
      <c r="EZ17" s="16" t="s">
        <v>3569</v>
      </c>
      <c r="FA17" s="18">
        <f>IF(RUN_YEARS &gt; 4,(A1L550C5 + A1L550C14 + A1L550C23 + A1L550C32 + A1L550C41) / 5, 0)</f>
        <v>23.9712</v>
      </c>
      <c r="FB17" s="16" t="s">
        <v>3570</v>
      </c>
      <c r="FC17" s="18">
        <f>IF(RUN_YEARS &gt; 4,(A1L550C6 + A1L550C15 + A1L550C24 + A1L550C33 + A1L550C42) / 5, 0)</f>
        <v>19.547199999999997</v>
      </c>
      <c r="FD17" s="16" t="s">
        <v>3571</v>
      </c>
      <c r="FE17" s="18">
        <f>IF(RUN_YEARS &gt; 4,(A1L550C7 + A1L550C16 + A1L550C25 + A1L550C34 + A1L550C43) / 5, 0)</f>
        <v>21.7592</v>
      </c>
      <c r="FF17" s="16" t="s">
        <v>3572</v>
      </c>
      <c r="FG17" s="18">
        <f>IF(A1L550C77 &lt;&gt; 0,A1L550C78 / A1L550C77,0)</f>
        <v>0.81544520090775585</v>
      </c>
      <c r="FH17" s="16" t="s">
        <v>3573</v>
      </c>
      <c r="FI17" s="18">
        <f>IF(A1L550C80 = 0,A1L556C80, A1L550C80)</f>
        <v>0.81544520090775585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4348.9889999999996</v>
      </c>
      <c r="F18" s="16" t="s">
        <v>2959</v>
      </c>
      <c r="G18" s="6">
        <v>744.66200000000003</v>
      </c>
      <c r="H18" s="16" t="s">
        <v>2959</v>
      </c>
      <c r="I18" s="6">
        <v>1535.723</v>
      </c>
      <c r="J18" s="16" t="s">
        <v>2959</v>
      </c>
      <c r="K18" s="6">
        <v>55.597000000000001</v>
      </c>
      <c r="L18" s="16" t="s">
        <v>3574</v>
      </c>
      <c r="M18" s="1">
        <f>(A1L551C1 * 2 + A1L551C2 + A1L551C3)</f>
        <v>10978.362999999999</v>
      </c>
      <c r="N18" s="16" t="s">
        <v>3575</v>
      </c>
      <c r="O18" s="1">
        <f>(A1L551C4 * 2 + A1L551C2 + A1L551C3)</f>
        <v>2391.5789999999997</v>
      </c>
      <c r="P18" s="16" t="s">
        <v>3576</v>
      </c>
      <c r="Q18" s="1">
        <f>(A1L551C1 + A1L551C2 + A1L551C3 + A1L551C4)</f>
        <v>6684.9709999999995</v>
      </c>
      <c r="R18" s="16" t="s">
        <v>3577</v>
      </c>
      <c r="S18" s="18">
        <f>IF(A1L551C5 &lt;&gt; 0,A1L551C6 / A1L551C5,0)</f>
        <v>0.21784477339654371</v>
      </c>
      <c r="T18" s="16" t="s">
        <v>3578</v>
      </c>
      <c r="U18" s="18">
        <f>IF(A1L551C8 = 0,A1L556C8, A1L551C8)</f>
        <v>0.21784477339654371</v>
      </c>
      <c r="V18" s="16" t="s">
        <v>2965</v>
      </c>
      <c r="W18" s="6">
        <v>4391.9459999999999</v>
      </c>
      <c r="X18" s="16" t="s">
        <v>2965</v>
      </c>
      <c r="Y18" s="6">
        <v>877.81200000000001</v>
      </c>
      <c r="Z18" s="16" t="s">
        <v>2965</v>
      </c>
      <c r="AA18" s="6">
        <v>1841.9590000000001</v>
      </c>
      <c r="AB18" s="16" t="s">
        <v>2965</v>
      </c>
      <c r="AC18" s="6">
        <v>56.616</v>
      </c>
      <c r="AD18" s="16" t="s">
        <v>3579</v>
      </c>
      <c r="AE18" s="1">
        <f>(A1L551C10 * 2 + A1L551C11 + A1L551C12)</f>
        <v>11503.663</v>
      </c>
      <c r="AF18" s="16" t="s">
        <v>3580</v>
      </c>
      <c r="AG18" s="1">
        <f>(A1L551C13 * 2 + A1L551C11 + A1L551C12)</f>
        <v>2833.0030000000002</v>
      </c>
      <c r="AH18" s="16" t="s">
        <v>3581</v>
      </c>
      <c r="AI18" s="1">
        <f>(A1L551C10 + A1L551C11 + A1L551C12 + A1L551C13)</f>
        <v>7168.3329999999996</v>
      </c>
      <c r="AJ18" s="16" t="s">
        <v>3582</v>
      </c>
      <c r="AK18" s="18">
        <f>IF(A1L551C14 &lt;&gt; 0,A1L551C15 / A1L551C14,0)</f>
        <v>0.24626964472099017</v>
      </c>
      <c r="AL18" s="16" t="s">
        <v>3583</v>
      </c>
      <c r="AM18" s="18">
        <f>IF(A1L551C17 = 0,A1L556C17, A1L551C17)</f>
        <v>0.24626964472099017</v>
      </c>
      <c r="AN18" s="16" t="s">
        <v>2971</v>
      </c>
      <c r="AO18" s="6">
        <v>4919.9030000000002</v>
      </c>
      <c r="AP18" s="16" t="s">
        <v>2971</v>
      </c>
      <c r="AQ18" s="6">
        <v>694.63800000000003</v>
      </c>
      <c r="AR18" s="16" t="s">
        <v>2971</v>
      </c>
      <c r="AS18" s="6">
        <v>1823.193</v>
      </c>
      <c r="AT18" s="16" t="s">
        <v>2971</v>
      </c>
      <c r="AU18" s="6">
        <v>42.570999999999998</v>
      </c>
      <c r="AV18" s="16" t="s">
        <v>3584</v>
      </c>
      <c r="AW18" s="1">
        <f>(A1L551C19 * 2 + A1L551C20 + A1L551C21)</f>
        <v>12357.637000000001</v>
      </c>
      <c r="AX18" s="16" t="s">
        <v>3585</v>
      </c>
      <c r="AY18" s="1">
        <f>(A1L551C22 * 2 + A1L551C20 + A1L551C21)</f>
        <v>2602.973</v>
      </c>
      <c r="AZ18" s="16" t="s">
        <v>3586</v>
      </c>
      <c r="BA18" s="1">
        <f>(A1L551C19 + A1L551C20 + A1L551C21 + A1L551C22)</f>
        <v>7480.3050000000003</v>
      </c>
      <c r="BB18" s="16" t="s">
        <v>3587</v>
      </c>
      <c r="BC18" s="18">
        <f>IF(A1L551C23 &lt;&gt; 0,A1L551C24 / A1L551C23,0)</f>
        <v>0.21063679083630632</v>
      </c>
      <c r="BD18" s="16" t="s">
        <v>3588</v>
      </c>
      <c r="BE18" s="18">
        <f>IF(A1L551C26 = 0,A1L556C26, A1L551C26)</f>
        <v>0.21063679083630632</v>
      </c>
      <c r="BF18" s="16" t="s">
        <v>2977</v>
      </c>
      <c r="BG18" s="6">
        <v>4766.7920000000004</v>
      </c>
      <c r="BH18" s="16" t="s">
        <v>2977</v>
      </c>
      <c r="BI18" s="6">
        <v>698.53099999999995</v>
      </c>
      <c r="BJ18" s="16" t="s">
        <v>2977</v>
      </c>
      <c r="BK18" s="6">
        <v>1756.665</v>
      </c>
      <c r="BL18" s="16" t="s">
        <v>2977</v>
      </c>
      <c r="BM18" s="6">
        <v>33.527000000000001</v>
      </c>
      <c r="BN18" s="16" t="s">
        <v>3589</v>
      </c>
      <c r="BO18" s="1">
        <f>(A1L551C28 * 2 + A1L551C29 + A1L551C30)</f>
        <v>11988.780000000002</v>
      </c>
      <c r="BP18" s="16" t="s">
        <v>3590</v>
      </c>
      <c r="BQ18" s="1">
        <f>(A1L551C31 * 2 + A1L551C29 + A1L551C30)</f>
        <v>2522.25</v>
      </c>
      <c r="BR18" s="16" t="s">
        <v>3591</v>
      </c>
      <c r="BS18" s="1">
        <f>(A1L551C28 + A1L551C29 + A1L551C30 + A1L551C31)</f>
        <v>7255.5150000000003</v>
      </c>
      <c r="BT18" s="16" t="s">
        <v>3592</v>
      </c>
      <c r="BU18" s="18">
        <f>IF(A1L551C32 &lt;&gt; 0,A1L551C33 / A1L551C32,0)</f>
        <v>0.21038420923563528</v>
      </c>
      <c r="BV18" s="16" t="s">
        <v>3593</v>
      </c>
      <c r="BW18" s="18">
        <f>IF(A1L551C35 = 0,A1L556C35, A1L551C35)</f>
        <v>0.21038420923563528</v>
      </c>
      <c r="BX18" s="16" t="s">
        <v>2983</v>
      </c>
      <c r="BY18" s="6">
        <v>4834.9380000000001</v>
      </c>
      <c r="BZ18" s="16" t="s">
        <v>2983</v>
      </c>
      <c r="CA18" s="6">
        <v>701.45600000000002</v>
      </c>
      <c r="CB18" s="16" t="s">
        <v>2983</v>
      </c>
      <c r="CC18" s="6">
        <v>1760.867</v>
      </c>
      <c r="CD18" s="16" t="s">
        <v>2983</v>
      </c>
      <c r="CE18" s="6">
        <v>40.302</v>
      </c>
      <c r="CF18" s="16" t="s">
        <v>3594</v>
      </c>
      <c r="CG18" s="1">
        <f>(A1L551C37 * 2 + A1L551C38 + A1L551C39)</f>
        <v>12132.199000000001</v>
      </c>
      <c r="CH18" s="16" t="s">
        <v>3595</v>
      </c>
      <c r="CI18" s="1">
        <f>(A1L551C40 * 2 + A1L551C38 + A1L551C39)</f>
        <v>2542.9270000000001</v>
      </c>
      <c r="CJ18" s="16" t="s">
        <v>3596</v>
      </c>
      <c r="CK18" s="1">
        <f>(A1L551C37 + A1L551C38 + A1L551C39 + A1L551C40)</f>
        <v>7337.5630000000001</v>
      </c>
      <c r="CL18" s="16" t="s">
        <v>3597</v>
      </c>
      <c r="CM18" s="18">
        <f>IF(A1L551C41 &lt;&gt; 0,A1L551C42 / A1L551C41,0)</f>
        <v>0.2096014910404948</v>
      </c>
      <c r="CN18" s="16" t="s">
        <v>3598</v>
      </c>
      <c r="CO18" s="18">
        <f>IF(A1L551C44 = 0,A1L556C44, A1L551C44)</f>
        <v>0.2096014910404948</v>
      </c>
      <c r="CP18" s="16" t="s">
        <v>3599</v>
      </c>
      <c r="CQ18" s="18">
        <f>IF(RUN_YEARS &gt; 1,(A1L551C1 + A1L551C10) / 2, 0)</f>
        <v>4370.4674999999997</v>
      </c>
      <c r="CR18" s="16" t="s">
        <v>3600</v>
      </c>
      <c r="CS18" s="18">
        <f>IF(RUN_YEARS &gt; 1,(A1L551C2 + A1L551C11) / 2, 0)</f>
        <v>811.23700000000008</v>
      </c>
      <c r="CT18" s="16" t="s">
        <v>3601</v>
      </c>
      <c r="CU18" s="18">
        <f>IF(RUN_YEARS &gt; 1,(A1L551C3 + A1L551C12) / 2, 0)</f>
        <v>1688.8409999999999</v>
      </c>
      <c r="CV18" s="16" t="s">
        <v>3602</v>
      </c>
      <c r="CW18" s="18">
        <f>IF(RUN_YEARS &gt; 1,(A1L551C4 + A1L551C13) / 2, 0)</f>
        <v>56.106499999999997</v>
      </c>
      <c r="CX18" s="16" t="s">
        <v>3603</v>
      </c>
      <c r="CY18" s="18">
        <f>IF(RUN_YEARS &gt; 1,(A1L551C5 + A1L551C14) / 2, 0)</f>
        <v>11241.012999999999</v>
      </c>
      <c r="CZ18" s="16" t="s">
        <v>3604</v>
      </c>
      <c r="DA18" s="18">
        <f>IF(RUN_YEARS &gt; 1,(A1L551C6 + A1L551C15) / 2, 0)</f>
        <v>2612.2910000000002</v>
      </c>
      <c r="DB18" s="16" t="s">
        <v>3605</v>
      </c>
      <c r="DC18" s="18">
        <f>IF(RUN_YEARS &gt; 1,(A1L551C7 + A1L551C16) / 2, 0)</f>
        <v>6926.652</v>
      </c>
      <c r="DD18" s="16" t="s">
        <v>3606</v>
      </c>
      <c r="DE18" s="18">
        <f>IF(A1L551C50 &lt;&gt; 0,A1L551C51 / A1L551C50,0)</f>
        <v>0.23238928733558092</v>
      </c>
      <c r="DF18" s="16" t="s">
        <v>3607</v>
      </c>
      <c r="DG18" s="18">
        <f>IF(A1L551C53 = 0,A1L556C53, A1L551C53)</f>
        <v>0.23238928733558092</v>
      </c>
      <c r="DH18" s="16" t="s">
        <v>3608</v>
      </c>
      <c r="DI18" s="18">
        <f>IF(RUN_YEARS &gt; 2,(A1L551C1 + A1L551C10 + A1L551C19) / 3, 0)</f>
        <v>4553.6126666666669</v>
      </c>
      <c r="DJ18" s="16" t="s">
        <v>3609</v>
      </c>
      <c r="DK18" s="18">
        <f>IF(RUN_YEARS &gt; 2,(A1L551C2 + A1L551C11 + A1L551C20) / 3, 0)</f>
        <v>772.37066666666669</v>
      </c>
      <c r="DL18" s="16" t="s">
        <v>3610</v>
      </c>
      <c r="DM18" s="18">
        <f>IF(RUN_YEARS &gt; 2,(A1L551C3 + A1L551C12 + A1L551C21) / 3, 0)</f>
        <v>1733.625</v>
      </c>
      <c r="DN18" s="16" t="s">
        <v>3611</v>
      </c>
      <c r="DO18" s="18">
        <f>IF(RUN_YEARS &gt; 2,(A1L551C4 + A1L551C13 + A1L551C22) / 3, 0)</f>
        <v>51.594666666666662</v>
      </c>
      <c r="DP18" s="16" t="s">
        <v>3612</v>
      </c>
      <c r="DQ18" s="18">
        <f>IF(RUN_YEARS &gt; 2,(A1L551C5 + A1L551C14 + A1L551C23) / 3, 0)</f>
        <v>11613.221</v>
      </c>
      <c r="DR18" s="16" t="s">
        <v>3613</v>
      </c>
      <c r="DS18" s="18">
        <f>IF(RUN_YEARS &gt; 2,(A1L551C6 + A1L551C15 + A1L551C24) / 3, 0)</f>
        <v>2609.1849999999999</v>
      </c>
      <c r="DT18" s="16" t="s">
        <v>3614</v>
      </c>
      <c r="DU18" s="18">
        <f>IF(RUN_YEARS &gt; 2,(A1L551C7 + A1L551C16 + A1L551C25) / 3, 0)</f>
        <v>7111.2030000000004</v>
      </c>
      <c r="DV18" s="16" t="s">
        <v>3615</v>
      </c>
      <c r="DW18" s="18">
        <f>IF(A1L551C59 &lt;&gt; 0,A1L551C60 / A1L551C59,0)</f>
        <v>0.22467367149906128</v>
      </c>
      <c r="DX18" s="16" t="s">
        <v>3616</v>
      </c>
      <c r="DY18" s="18">
        <f>IF(A1L551C62 = 0,A1L556C62, A1L551C62)</f>
        <v>0.22467367149906128</v>
      </c>
      <c r="DZ18" s="16" t="s">
        <v>3617</v>
      </c>
      <c r="EA18" s="18">
        <f>IF(RUN_YEARS &gt; 3,(A1L551C1 + A1L551C10 + A1L551C19 + A1L551C28) / 4, 0)</f>
        <v>4606.9075000000003</v>
      </c>
      <c r="EB18" s="16" t="s">
        <v>3618</v>
      </c>
      <c r="EC18" s="18">
        <f>IF(RUN_YEARS &gt; 3,(A1L551C2 + A1L551C11 + A1L551C20 + A1L551C29) / 4, 0)</f>
        <v>753.91075000000001</v>
      </c>
      <c r="ED18" s="16" t="s">
        <v>3619</v>
      </c>
      <c r="EE18" s="18">
        <f>IF(RUN_YEARS &gt; 3,(A1L551C3 + A1L551C12 + A1L551C21 + A1L551C30) / 4, 0)</f>
        <v>1739.385</v>
      </c>
      <c r="EF18" s="16" t="s">
        <v>3620</v>
      </c>
      <c r="EG18" s="18">
        <f>IF(RUN_YEARS &gt; 3,(A1L551C4 + A1L551C13 + A1L551C22 + A1L551C31) / 4, 0)</f>
        <v>47.077749999999995</v>
      </c>
      <c r="EH18" s="16" t="s">
        <v>3621</v>
      </c>
      <c r="EI18" s="18">
        <f>IF(RUN_YEARS &gt; 3,(A1L551C5 + A1L551C14 + A1L551C23 + A1L551C32) / 4, 0)</f>
        <v>11707.11075</v>
      </c>
      <c r="EJ18" s="16" t="s">
        <v>3622</v>
      </c>
      <c r="EK18" s="18">
        <f>IF(RUN_YEARS &gt; 3,(A1L551C6 + A1L551C15 + A1L551C24 + A1L551C33) / 4, 0)</f>
        <v>2587.4512500000001</v>
      </c>
      <c r="EL18" s="16" t="s">
        <v>3623</v>
      </c>
      <c r="EM18" s="18">
        <f>IF(RUN_YEARS &gt; 3,(A1L551C7 + A1L551C16 + A1L551C25 + A1L551C34) / 4, 0)</f>
        <v>7147.2809999999999</v>
      </c>
      <c r="EN18" s="16" t="s">
        <v>3624</v>
      </c>
      <c r="EO18" s="18">
        <f>IF(A1L551C68 &lt;&gt; 0,A1L551C69 / A1L551C68,0)</f>
        <v>0.2210153559878128</v>
      </c>
      <c r="EP18" s="16" t="s">
        <v>3625</v>
      </c>
      <c r="EQ18" s="18">
        <f>IF(A1L551C71 = 0,A1L556C71, A1L551C71)</f>
        <v>0.2210153559878128</v>
      </c>
      <c r="ER18" s="16" t="s">
        <v>3626</v>
      </c>
      <c r="ES18" s="18">
        <f>IF(RUN_YEARS &gt; 4,(A1L551C1 + A1L551C10 + A1L551C19 + A1L551C28 + A1L551C37) / 5, 0)</f>
        <v>4652.5136000000002</v>
      </c>
      <c r="ET18" s="16" t="s">
        <v>3627</v>
      </c>
      <c r="EU18" s="18">
        <f>IF(RUN_YEARS &gt; 4,(A1L551C2 + A1L551C11 + A1L551C20 + A1L551C29 + A1L551C38) / 5, 0)</f>
        <v>743.41980000000001</v>
      </c>
      <c r="EV18" s="16" t="s">
        <v>3628</v>
      </c>
      <c r="EW18" s="18">
        <f>IF(RUN_YEARS &gt; 4,(A1L551C3 + A1L551C12 + A1L551C21 + A1L551C30 + A1L551C39) / 5, 0)</f>
        <v>1743.6813999999999</v>
      </c>
      <c r="EX18" s="16" t="s">
        <v>3629</v>
      </c>
      <c r="EY18" s="18">
        <f>IF(RUN_YEARS &gt; 4,(A1L551C4 + A1L551C13 + A1L551C22 + A1L551C31 + A1L551C40) / 5, 0)</f>
        <v>45.722599999999993</v>
      </c>
      <c r="EZ18" s="16" t="s">
        <v>3630</v>
      </c>
      <c r="FA18" s="18">
        <f>IF(RUN_YEARS &gt; 4,(A1L551C5 + A1L551C14 + A1L551C23 + A1L551C32 + A1L551C41) / 5, 0)</f>
        <v>11792.1284</v>
      </c>
      <c r="FB18" s="16" t="s">
        <v>3631</v>
      </c>
      <c r="FC18" s="18">
        <f>IF(RUN_YEARS &gt; 4,(A1L551C6 + A1L551C15 + A1L551C24 + A1L551C33 + A1L551C42) / 5, 0)</f>
        <v>2578.5464000000002</v>
      </c>
      <c r="FD18" s="16" t="s">
        <v>3632</v>
      </c>
      <c r="FE18" s="18">
        <f>IF(RUN_YEARS &gt; 4,(A1L551C7 + A1L551C16 + A1L551C25 + A1L551C34 + A1L551C43) / 5, 0)</f>
        <v>7185.3373999999994</v>
      </c>
      <c r="FF18" s="16" t="s">
        <v>3633</v>
      </c>
      <c r="FG18" s="18">
        <f>IF(A1L551C77 &lt;&gt; 0,A1L551C78 / A1L551C77,0)</f>
        <v>0.21866675060966945</v>
      </c>
      <c r="FH18" s="16" t="s">
        <v>3634</v>
      </c>
      <c r="FI18" s="18">
        <f>IF(A1L551C80 = 0,A1L556C80, A1L551C80)</f>
        <v>0.21866675060966945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549.66800000000001</v>
      </c>
      <c r="F19" s="16" t="s">
        <v>2959</v>
      </c>
      <c r="G19" s="6">
        <v>61.874000000000002</v>
      </c>
      <c r="H19" s="16" t="s">
        <v>2959</v>
      </c>
      <c r="I19" s="6">
        <v>90.927999999999997</v>
      </c>
      <c r="J19" s="16" t="s">
        <v>2959</v>
      </c>
      <c r="K19" s="6">
        <v>0.308</v>
      </c>
      <c r="L19" s="16" t="s">
        <v>3635</v>
      </c>
      <c r="M19" s="1">
        <f>(A1L552C1 * 2 + A1L552C2 + A1L552C3)</f>
        <v>1252.1379999999999</v>
      </c>
      <c r="N19" s="16" t="s">
        <v>3636</v>
      </c>
      <c r="O19" s="1">
        <f>(A1L552C4 * 2 + A1L552C2 + A1L552C3)</f>
        <v>153.41800000000001</v>
      </c>
      <c r="P19" s="16" t="s">
        <v>3637</v>
      </c>
      <c r="Q19" s="1">
        <f>(A1L552C1 + A1L552C2 + A1L552C3 + A1L552C4)</f>
        <v>702.77800000000002</v>
      </c>
      <c r="R19" s="16" t="s">
        <v>3638</v>
      </c>
      <c r="S19" s="18">
        <f>IF(A1L552C5 &lt;&gt; 0,A1L552C6 / A1L552C5,0)</f>
        <v>0.12252483352473929</v>
      </c>
      <c r="T19" s="16" t="s">
        <v>3639</v>
      </c>
      <c r="U19" s="18">
        <f>IF(A1L552C8 = 0,A1L556C8, A1L552C8)</f>
        <v>0.12252483352473929</v>
      </c>
      <c r="V19" s="16" t="s">
        <v>2965</v>
      </c>
      <c r="W19" s="6">
        <v>493.76400000000001</v>
      </c>
      <c r="X19" s="16" t="s">
        <v>2965</v>
      </c>
      <c r="Y19" s="6">
        <v>50.908000000000001</v>
      </c>
      <c r="Z19" s="16" t="s">
        <v>2965</v>
      </c>
      <c r="AA19" s="6">
        <v>62.988999999999997</v>
      </c>
      <c r="AB19" s="16" t="s">
        <v>2965</v>
      </c>
      <c r="AC19" s="6">
        <v>0.20799999999999999</v>
      </c>
      <c r="AD19" s="16" t="s">
        <v>3640</v>
      </c>
      <c r="AE19" s="1">
        <f>(A1L552C10 * 2 + A1L552C11 + A1L552C12)</f>
        <v>1101.425</v>
      </c>
      <c r="AF19" s="16" t="s">
        <v>3641</v>
      </c>
      <c r="AG19" s="1">
        <f>(A1L552C13 * 2 + A1L552C11 + A1L552C12)</f>
        <v>114.31299999999999</v>
      </c>
      <c r="AH19" s="16" t="s">
        <v>3642</v>
      </c>
      <c r="AI19" s="1">
        <f>(A1L552C10 + A1L552C11 + A1L552C12 + A1L552C13)</f>
        <v>607.86900000000003</v>
      </c>
      <c r="AJ19" s="16" t="s">
        <v>3643</v>
      </c>
      <c r="AK19" s="18">
        <f>IF(A1L552C14 &lt;&gt; 0,A1L552C15 / A1L552C14,0)</f>
        <v>0.10378645845155139</v>
      </c>
      <c r="AL19" s="16" t="s">
        <v>3644</v>
      </c>
      <c r="AM19" s="18">
        <f>IF(A1L552C17 = 0,A1L556C17, A1L552C17)</f>
        <v>0.10378645845155139</v>
      </c>
      <c r="AN19" s="16" t="s">
        <v>2971</v>
      </c>
      <c r="AO19" s="6">
        <v>511.38400000000001</v>
      </c>
      <c r="AP19" s="16" t="s">
        <v>2971</v>
      </c>
      <c r="AQ19" s="6">
        <v>55.96</v>
      </c>
      <c r="AR19" s="16" t="s">
        <v>2971</v>
      </c>
      <c r="AS19" s="6">
        <v>56.405000000000001</v>
      </c>
      <c r="AT19" s="16" t="s">
        <v>2971</v>
      </c>
      <c r="AU19" s="6">
        <v>2.073</v>
      </c>
      <c r="AV19" s="16" t="s">
        <v>3645</v>
      </c>
      <c r="AW19" s="1">
        <f>(A1L552C19 * 2 + A1L552C20 + A1L552C21)</f>
        <v>1135.133</v>
      </c>
      <c r="AX19" s="16" t="s">
        <v>3646</v>
      </c>
      <c r="AY19" s="1">
        <f>(A1L552C22 * 2 + A1L552C20 + A1L552C21)</f>
        <v>116.511</v>
      </c>
      <c r="AZ19" s="16" t="s">
        <v>3647</v>
      </c>
      <c r="BA19" s="1">
        <f>(A1L552C19 + A1L552C20 + A1L552C21 + A1L552C22)</f>
        <v>625.822</v>
      </c>
      <c r="BB19" s="16" t="s">
        <v>3648</v>
      </c>
      <c r="BC19" s="18">
        <f>IF(A1L552C23 &lt;&gt; 0,A1L552C24 / A1L552C23,0)</f>
        <v>0.10264083591966755</v>
      </c>
      <c r="BD19" s="16" t="s">
        <v>3649</v>
      </c>
      <c r="BE19" s="18">
        <f>IF(A1L552C26 = 0,A1L556C26, A1L552C26)</f>
        <v>0.10264083591966755</v>
      </c>
      <c r="BF19" s="16" t="s">
        <v>2977</v>
      </c>
      <c r="BG19" s="6">
        <v>528.31700000000001</v>
      </c>
      <c r="BH19" s="16" t="s">
        <v>2977</v>
      </c>
      <c r="BI19" s="6">
        <v>49.749000000000002</v>
      </c>
      <c r="BJ19" s="16" t="s">
        <v>2977</v>
      </c>
      <c r="BK19" s="6">
        <v>36.780999999999999</v>
      </c>
      <c r="BL19" s="16" t="s">
        <v>2977</v>
      </c>
      <c r="BM19" s="6">
        <v>0.93300000000000005</v>
      </c>
      <c r="BN19" s="16" t="s">
        <v>3650</v>
      </c>
      <c r="BO19" s="1">
        <f>(A1L552C28 * 2 + A1L552C29 + A1L552C30)</f>
        <v>1143.164</v>
      </c>
      <c r="BP19" s="16" t="s">
        <v>3651</v>
      </c>
      <c r="BQ19" s="1">
        <f>(A1L552C31 * 2 + A1L552C29 + A1L552C30)</f>
        <v>88.396000000000001</v>
      </c>
      <c r="BR19" s="16" t="s">
        <v>3652</v>
      </c>
      <c r="BS19" s="1">
        <f>(A1L552C28 + A1L552C29 + A1L552C30 + A1L552C31)</f>
        <v>615.78</v>
      </c>
      <c r="BT19" s="16" t="s">
        <v>3653</v>
      </c>
      <c r="BU19" s="18">
        <f>IF(A1L552C32 &lt;&gt; 0,A1L552C33 / A1L552C32,0)</f>
        <v>7.7325738039336442E-2</v>
      </c>
      <c r="BV19" s="16" t="s">
        <v>3654</v>
      </c>
      <c r="BW19" s="18">
        <f>IF(A1L552C35 = 0,A1L556C35, A1L552C35)</f>
        <v>7.7325738039336442E-2</v>
      </c>
      <c r="BX19" s="16" t="s">
        <v>2983</v>
      </c>
      <c r="BY19" s="6">
        <v>666.56200000000001</v>
      </c>
      <c r="BZ19" s="16" t="s">
        <v>2983</v>
      </c>
      <c r="CA19" s="6">
        <v>82.323999999999998</v>
      </c>
      <c r="CB19" s="16" t="s">
        <v>2983</v>
      </c>
      <c r="CC19" s="6">
        <v>55.923999999999999</v>
      </c>
      <c r="CD19" s="16" t="s">
        <v>2983</v>
      </c>
      <c r="CE19" s="6">
        <v>1.673</v>
      </c>
      <c r="CF19" s="16" t="s">
        <v>3655</v>
      </c>
      <c r="CG19" s="1">
        <f>(A1L552C37 * 2 + A1L552C38 + A1L552C39)</f>
        <v>1471.3720000000001</v>
      </c>
      <c r="CH19" s="16" t="s">
        <v>3656</v>
      </c>
      <c r="CI19" s="1">
        <f>(A1L552C40 * 2 + A1L552C38 + A1L552C39)</f>
        <v>141.59399999999999</v>
      </c>
      <c r="CJ19" s="16" t="s">
        <v>3657</v>
      </c>
      <c r="CK19" s="1">
        <f>(A1L552C37 + A1L552C38 + A1L552C39 + A1L552C40)</f>
        <v>806.48299999999995</v>
      </c>
      <c r="CL19" s="16" t="s">
        <v>3658</v>
      </c>
      <c r="CM19" s="18">
        <f>IF(A1L552C41 &lt;&gt; 0,A1L552C42 / A1L552C41,0)</f>
        <v>9.6232631856525738E-2</v>
      </c>
      <c r="CN19" s="16" t="s">
        <v>3659</v>
      </c>
      <c r="CO19" s="18">
        <f>IF(A1L552C44 = 0,A1L556C44, A1L552C44)</f>
        <v>9.6232631856525738E-2</v>
      </c>
      <c r="CP19" s="16" t="s">
        <v>3660</v>
      </c>
      <c r="CQ19" s="18">
        <f>IF(RUN_YEARS &gt; 1,(A1L552C1 + A1L552C10) / 2, 0)</f>
        <v>521.71600000000001</v>
      </c>
      <c r="CR19" s="16" t="s">
        <v>3661</v>
      </c>
      <c r="CS19" s="18">
        <f>IF(RUN_YEARS &gt; 1,(A1L552C2 + A1L552C11) / 2, 0)</f>
        <v>56.391000000000005</v>
      </c>
      <c r="CT19" s="16" t="s">
        <v>3662</v>
      </c>
      <c r="CU19" s="18">
        <f>IF(RUN_YEARS &gt; 1,(A1L552C3 + A1L552C12) / 2, 0)</f>
        <v>76.958500000000001</v>
      </c>
      <c r="CV19" s="16" t="s">
        <v>3663</v>
      </c>
      <c r="CW19" s="18">
        <f>IF(RUN_YEARS &gt; 1,(A1L552C4 + A1L552C13) / 2, 0)</f>
        <v>0.25800000000000001</v>
      </c>
      <c r="CX19" s="16" t="s">
        <v>3664</v>
      </c>
      <c r="CY19" s="18">
        <f>IF(RUN_YEARS &gt; 1,(A1L552C5 + A1L552C14) / 2, 0)</f>
        <v>1176.7815000000001</v>
      </c>
      <c r="CZ19" s="16" t="s">
        <v>3665</v>
      </c>
      <c r="DA19" s="18">
        <f>IF(RUN_YEARS &gt; 1,(A1L552C6 + A1L552C15) / 2, 0)</f>
        <v>133.8655</v>
      </c>
      <c r="DB19" s="16" t="s">
        <v>3666</v>
      </c>
      <c r="DC19" s="18">
        <f>IF(RUN_YEARS &gt; 1,(A1L552C7 + A1L552C16) / 2, 0)</f>
        <v>655.32349999999997</v>
      </c>
      <c r="DD19" s="16" t="s">
        <v>3667</v>
      </c>
      <c r="DE19" s="18">
        <f>IF(A1L552C50 &lt;&gt; 0,A1L552C51 / A1L552C50,0)</f>
        <v>0.11375561223557644</v>
      </c>
      <c r="DF19" s="16" t="s">
        <v>3668</v>
      </c>
      <c r="DG19" s="18">
        <f>IF(A1L552C53 = 0,A1L556C53, A1L552C53)</f>
        <v>0.11375561223557644</v>
      </c>
      <c r="DH19" s="16" t="s">
        <v>3669</v>
      </c>
      <c r="DI19" s="18">
        <f>IF(RUN_YEARS &gt; 2,(A1L552C1 + A1L552C10 + A1L552C19) / 3, 0)</f>
        <v>518.27200000000005</v>
      </c>
      <c r="DJ19" s="16" t="s">
        <v>3670</v>
      </c>
      <c r="DK19" s="18">
        <f>IF(RUN_YEARS &gt; 2,(A1L552C2 + A1L552C11 + A1L552C20) / 3, 0)</f>
        <v>56.247333333333337</v>
      </c>
      <c r="DL19" s="16" t="s">
        <v>3671</v>
      </c>
      <c r="DM19" s="18">
        <f>IF(RUN_YEARS &gt; 2,(A1L552C3 + A1L552C12 + A1L552C21) / 3, 0)</f>
        <v>70.10733333333333</v>
      </c>
      <c r="DN19" s="16" t="s">
        <v>3672</v>
      </c>
      <c r="DO19" s="18">
        <f>IF(RUN_YEARS &gt; 2,(A1L552C4 + A1L552C13 + A1L552C22) / 3, 0)</f>
        <v>0.86299999999999999</v>
      </c>
      <c r="DP19" s="16" t="s">
        <v>3673</v>
      </c>
      <c r="DQ19" s="18">
        <f>IF(RUN_YEARS &gt; 2,(A1L552C5 + A1L552C14 + A1L552C23) / 3, 0)</f>
        <v>1162.8986666666667</v>
      </c>
      <c r="DR19" s="16" t="s">
        <v>3674</v>
      </c>
      <c r="DS19" s="18">
        <f>IF(RUN_YEARS &gt; 2,(A1L552C6 + A1L552C15 + A1L552C24) / 3, 0)</f>
        <v>128.08066666666664</v>
      </c>
      <c r="DT19" s="16" t="s">
        <v>3675</v>
      </c>
      <c r="DU19" s="18">
        <f>IF(RUN_YEARS &gt; 2,(A1L552C7 + A1L552C16 + A1L552C25) / 3, 0)</f>
        <v>645.48966666666672</v>
      </c>
      <c r="DV19" s="16" t="s">
        <v>3676</v>
      </c>
      <c r="DW19" s="18">
        <f>IF(A1L552C59 &lt;&gt; 0,A1L552C60 / A1L552C59,0)</f>
        <v>0.11013914654644598</v>
      </c>
      <c r="DX19" s="16" t="s">
        <v>3677</v>
      </c>
      <c r="DY19" s="18">
        <f>IF(A1L552C62 = 0,A1L556C62, A1L552C62)</f>
        <v>0.11013914654644598</v>
      </c>
      <c r="DZ19" s="16" t="s">
        <v>3678</v>
      </c>
      <c r="EA19" s="18">
        <f>IF(RUN_YEARS &gt; 3,(A1L552C1 + A1L552C10 + A1L552C19 + A1L552C28) / 4, 0)</f>
        <v>520.78324999999995</v>
      </c>
      <c r="EB19" s="16" t="s">
        <v>3679</v>
      </c>
      <c r="EC19" s="18">
        <f>IF(RUN_YEARS &gt; 3,(A1L552C2 + A1L552C11 + A1L552C20 + A1L552C29) / 4, 0)</f>
        <v>54.622750000000003</v>
      </c>
      <c r="ED19" s="16" t="s">
        <v>3680</v>
      </c>
      <c r="EE19" s="18">
        <f>IF(RUN_YEARS &gt; 3,(A1L552C3 + A1L552C12 + A1L552C21 + A1L552C30) / 4, 0)</f>
        <v>61.775750000000002</v>
      </c>
      <c r="EF19" s="16" t="s">
        <v>3681</v>
      </c>
      <c r="EG19" s="18">
        <f>IF(RUN_YEARS &gt; 3,(A1L552C4 + A1L552C13 + A1L552C22 + A1L552C31) / 4, 0)</f>
        <v>0.88050000000000006</v>
      </c>
      <c r="EH19" s="16" t="s">
        <v>3682</v>
      </c>
      <c r="EI19" s="18">
        <f>IF(RUN_YEARS &gt; 3,(A1L552C5 + A1L552C14 + A1L552C23 + A1L552C32) / 4, 0)</f>
        <v>1157.9649999999999</v>
      </c>
      <c r="EJ19" s="16" t="s">
        <v>3683</v>
      </c>
      <c r="EK19" s="18">
        <f>IF(RUN_YEARS &gt; 3,(A1L552C6 + A1L552C15 + A1L552C24 + A1L552C33) / 4, 0)</f>
        <v>118.15949999999999</v>
      </c>
      <c r="EL19" s="16" t="s">
        <v>3684</v>
      </c>
      <c r="EM19" s="18">
        <f>IF(RUN_YEARS &gt; 3,(A1L552C7 + A1L552C16 + A1L552C25 + A1L552C34) / 4, 0)</f>
        <v>638.06224999999995</v>
      </c>
      <c r="EN19" s="16" t="s">
        <v>3685</v>
      </c>
      <c r="EO19" s="18">
        <f>IF(A1L552C68 &lt;&gt; 0,A1L552C69 / A1L552C68,0)</f>
        <v>0.10204064889698738</v>
      </c>
      <c r="EP19" s="16" t="s">
        <v>3686</v>
      </c>
      <c r="EQ19" s="18">
        <f>IF(A1L552C71 = 0,A1L556C71, A1L552C71)</f>
        <v>0.10204064889698738</v>
      </c>
      <c r="ER19" s="16" t="s">
        <v>3687</v>
      </c>
      <c r="ES19" s="18">
        <f>IF(RUN_YEARS &gt; 4,(A1L552C1 + A1L552C10 + A1L552C19 + A1L552C28 + A1L552C37) / 5, 0)</f>
        <v>549.93899999999996</v>
      </c>
      <c r="ET19" s="16" t="s">
        <v>3688</v>
      </c>
      <c r="EU19" s="18">
        <f>IF(RUN_YEARS &gt; 4,(A1L552C2 + A1L552C11 + A1L552C20 + A1L552C29 + A1L552C38) / 5, 0)</f>
        <v>60.162999999999997</v>
      </c>
      <c r="EV19" s="16" t="s">
        <v>3689</v>
      </c>
      <c r="EW19" s="18">
        <f>IF(RUN_YEARS &gt; 4,(A1L552C3 + A1L552C12 + A1L552C21 + A1L552C30 + A1L552C39) / 5, 0)</f>
        <v>60.605399999999996</v>
      </c>
      <c r="EX19" s="16" t="s">
        <v>3690</v>
      </c>
      <c r="EY19" s="18">
        <f>IF(RUN_YEARS &gt; 4,(A1L552C4 + A1L552C13 + A1L552C22 + A1L552C31 + A1L552C40) / 5, 0)</f>
        <v>1.0390000000000001</v>
      </c>
      <c r="EZ19" s="16" t="s">
        <v>3691</v>
      </c>
      <c r="FA19" s="18">
        <f>IF(RUN_YEARS &gt; 4,(A1L552C5 + A1L552C14 + A1L552C23 + A1L552C32 + A1L552C41) / 5, 0)</f>
        <v>1220.6464000000001</v>
      </c>
      <c r="FB19" s="16" t="s">
        <v>3692</v>
      </c>
      <c r="FC19" s="18">
        <f>IF(RUN_YEARS &gt; 4,(A1L552C6 + A1L552C15 + A1L552C24 + A1L552C33 + A1L552C42) / 5, 0)</f>
        <v>122.84639999999999</v>
      </c>
      <c r="FD19" s="16" t="s">
        <v>3693</v>
      </c>
      <c r="FE19" s="18">
        <f>IF(RUN_YEARS &gt; 4,(A1L552C7 + A1L552C16 + A1L552C25 + A1L552C34 + A1L552C43) / 5, 0)</f>
        <v>671.74639999999999</v>
      </c>
      <c r="FF19" s="16" t="s">
        <v>3694</v>
      </c>
      <c r="FG19" s="18">
        <f>IF(A1L552C77 &lt;&gt; 0,A1L552C78 / A1L552C77,0)</f>
        <v>0.10064044755303418</v>
      </c>
      <c r="FH19" s="16" t="s">
        <v>3695</v>
      </c>
      <c r="FI19" s="18">
        <f>IF(A1L552C80 = 0,A1L556C80, A1L552C80)</f>
        <v>0.10064044755303418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0.61599999999999999</v>
      </c>
      <c r="F20" s="16" t="s">
        <v>2959</v>
      </c>
      <c r="G20" s="6">
        <v>0.106</v>
      </c>
      <c r="H20" s="16" t="s">
        <v>2959</v>
      </c>
      <c r="I20" s="6">
        <v>2.2000000000000002</v>
      </c>
      <c r="J20" s="16" t="s">
        <v>2959</v>
      </c>
      <c r="K20" s="6">
        <v>0.29899999999999999</v>
      </c>
      <c r="L20" s="16" t="s">
        <v>3696</v>
      </c>
      <c r="M20" s="1">
        <f>(A1L553C1 * 2 + A1L553C2 + A1L553C3)</f>
        <v>3.5380000000000003</v>
      </c>
      <c r="N20" s="16" t="s">
        <v>3697</v>
      </c>
      <c r="O20" s="1">
        <f>(A1L553C4 * 2 + A1L553C2 + A1L553C3)</f>
        <v>2.9039999999999999</v>
      </c>
      <c r="P20" s="16" t="s">
        <v>3698</v>
      </c>
      <c r="Q20" s="1">
        <f>(A1L553C1 + A1L553C2 + A1L553C3 + A1L553C4)</f>
        <v>3.2210000000000001</v>
      </c>
      <c r="R20" s="16" t="s">
        <v>3699</v>
      </c>
      <c r="S20" s="18">
        <f>IF(A1L553C5 &lt;&gt; 0,A1L553C6 / A1L553C5,0)</f>
        <v>0.82080271339739963</v>
      </c>
      <c r="T20" s="16" t="s">
        <v>3700</v>
      </c>
      <c r="U20" s="18">
        <f>IF(A1L553C8 = 0,A1L556C8, A1L553C8)</f>
        <v>0.82080271339739963</v>
      </c>
      <c r="V20" s="16" t="s">
        <v>2965</v>
      </c>
      <c r="W20" s="6">
        <v>0.45800000000000002</v>
      </c>
      <c r="X20" s="16" t="s">
        <v>2965</v>
      </c>
      <c r="Y20" s="6">
        <v>6.0999999999999999E-2</v>
      </c>
      <c r="Z20" s="16" t="s">
        <v>2965</v>
      </c>
      <c r="AA20" s="6">
        <v>1.8879999999999999</v>
      </c>
      <c r="AB20" s="16" t="s">
        <v>2965</v>
      </c>
      <c r="AC20" s="6">
        <v>8.3000000000000004E-2</v>
      </c>
      <c r="AD20" s="16" t="s">
        <v>3701</v>
      </c>
      <c r="AE20" s="1">
        <f>(A1L553C10 * 2 + A1L553C11 + A1L553C12)</f>
        <v>2.8650000000000002</v>
      </c>
      <c r="AF20" s="16" t="s">
        <v>3702</v>
      </c>
      <c r="AG20" s="1">
        <f>(A1L553C13 * 2 + A1L553C11 + A1L553C12)</f>
        <v>2.1149999999999998</v>
      </c>
      <c r="AH20" s="16" t="s">
        <v>3703</v>
      </c>
      <c r="AI20" s="1">
        <f>(A1L553C10 + A1L553C11 + A1L553C12 + A1L553C13)</f>
        <v>2.4900000000000002</v>
      </c>
      <c r="AJ20" s="16" t="s">
        <v>3704</v>
      </c>
      <c r="AK20" s="18">
        <f>IF(A1L553C14 &lt;&gt; 0,A1L553C15 / A1L553C14,0)</f>
        <v>0.73821989528795795</v>
      </c>
      <c r="AL20" s="16" t="s">
        <v>3705</v>
      </c>
      <c r="AM20" s="18">
        <f>IF(A1L553C17 = 0,A1L556C17, A1L553C17)</f>
        <v>0.73821989528795795</v>
      </c>
      <c r="AN20" s="16" t="s">
        <v>2971</v>
      </c>
      <c r="AO20" s="6">
        <v>0.41099999999999998</v>
      </c>
      <c r="AP20" s="16" t="s">
        <v>2971</v>
      </c>
      <c r="AQ20" s="6">
        <v>0.14199999999999999</v>
      </c>
      <c r="AR20" s="16" t="s">
        <v>2971</v>
      </c>
      <c r="AS20" s="6">
        <v>1.5029999999999999</v>
      </c>
      <c r="AT20" s="16" t="s">
        <v>2971</v>
      </c>
      <c r="AU20" s="6">
        <v>0.14599999999999999</v>
      </c>
      <c r="AV20" s="16" t="s">
        <v>3706</v>
      </c>
      <c r="AW20" s="1">
        <f>(A1L553C19 * 2 + A1L553C20 + A1L553C21)</f>
        <v>2.4669999999999996</v>
      </c>
      <c r="AX20" s="16" t="s">
        <v>3707</v>
      </c>
      <c r="AY20" s="1">
        <f>(A1L553C22 * 2 + A1L553C20 + A1L553C21)</f>
        <v>1.9369999999999998</v>
      </c>
      <c r="AZ20" s="16" t="s">
        <v>3708</v>
      </c>
      <c r="BA20" s="1">
        <f>(A1L553C19 + A1L553C20 + A1L553C21 + A1L553C22)</f>
        <v>2.202</v>
      </c>
      <c r="BB20" s="16" t="s">
        <v>3709</v>
      </c>
      <c r="BC20" s="18">
        <f>IF(A1L553C23 &lt;&gt; 0,A1L553C24 / A1L553C23,0)</f>
        <v>0.7851641670044589</v>
      </c>
      <c r="BD20" s="16" t="s">
        <v>3710</v>
      </c>
      <c r="BE20" s="18">
        <f>IF(A1L553C26 = 0,A1L556C26, A1L553C26)</f>
        <v>0.7851641670044589</v>
      </c>
      <c r="BF20" s="16" t="s">
        <v>2977</v>
      </c>
      <c r="BG20" s="6">
        <v>0.373</v>
      </c>
      <c r="BH20" s="16" t="s">
        <v>2977</v>
      </c>
      <c r="BI20" s="6">
        <v>0.154</v>
      </c>
      <c r="BJ20" s="16" t="s">
        <v>2977</v>
      </c>
      <c r="BK20" s="6">
        <v>1.4159999999999999</v>
      </c>
      <c r="BL20" s="16" t="s">
        <v>2977</v>
      </c>
      <c r="BM20" s="6">
        <v>0.23100000000000001</v>
      </c>
      <c r="BN20" s="16" t="s">
        <v>3711</v>
      </c>
      <c r="BO20" s="1">
        <f>(A1L553C28 * 2 + A1L553C29 + A1L553C30)</f>
        <v>2.3159999999999998</v>
      </c>
      <c r="BP20" s="16" t="s">
        <v>3712</v>
      </c>
      <c r="BQ20" s="1">
        <f>(A1L553C31 * 2 + A1L553C29 + A1L553C30)</f>
        <v>2.032</v>
      </c>
      <c r="BR20" s="16" t="s">
        <v>3713</v>
      </c>
      <c r="BS20" s="1">
        <f>(A1L553C28 + A1L553C29 + A1L553C30 + A1L553C31)</f>
        <v>2.1739999999999999</v>
      </c>
      <c r="BT20" s="16" t="s">
        <v>3714</v>
      </c>
      <c r="BU20" s="18">
        <f>IF(A1L553C32 &lt;&gt; 0,A1L553C33 / A1L553C32,0)</f>
        <v>0.87737478411053549</v>
      </c>
      <c r="BV20" s="16" t="s">
        <v>3715</v>
      </c>
      <c r="BW20" s="18">
        <f>IF(A1L553C35 = 0,A1L556C35, A1L553C35)</f>
        <v>0.87737478411053549</v>
      </c>
      <c r="BX20" s="16" t="s">
        <v>2983</v>
      </c>
      <c r="BY20" s="6">
        <v>0.26200000000000001</v>
      </c>
      <c r="BZ20" s="16" t="s">
        <v>2983</v>
      </c>
      <c r="CA20" s="6">
        <v>0.30399999999999999</v>
      </c>
      <c r="CB20" s="16" t="s">
        <v>2983</v>
      </c>
      <c r="CC20" s="6">
        <v>2.234</v>
      </c>
      <c r="CD20" s="16" t="s">
        <v>2983</v>
      </c>
      <c r="CE20" s="6">
        <v>0.27800000000000002</v>
      </c>
      <c r="CF20" s="16" t="s">
        <v>3716</v>
      </c>
      <c r="CG20" s="1">
        <f>(A1L553C37 * 2 + A1L553C38 + A1L553C39)</f>
        <v>3.0620000000000003</v>
      </c>
      <c r="CH20" s="16" t="s">
        <v>3717</v>
      </c>
      <c r="CI20" s="1">
        <f>(A1L553C40 * 2 + A1L553C38 + A1L553C39)</f>
        <v>3.0940000000000003</v>
      </c>
      <c r="CJ20" s="16" t="s">
        <v>3718</v>
      </c>
      <c r="CK20" s="1">
        <f>(A1L553C37 + A1L553C38 + A1L553C39 + A1L553C40)</f>
        <v>3.0779999999999998</v>
      </c>
      <c r="CL20" s="16" t="s">
        <v>3719</v>
      </c>
      <c r="CM20" s="18">
        <f>IF(A1L553C41 &lt;&gt; 0,A1L553C42 / A1L553C41,0)</f>
        <v>1.0104506858262574</v>
      </c>
      <c r="CN20" s="16" t="s">
        <v>3720</v>
      </c>
      <c r="CO20" s="18">
        <f>IF(A1L553C44 = 0,A1L556C44, A1L553C44)</f>
        <v>1.0104506858262574</v>
      </c>
      <c r="CP20" s="16" t="s">
        <v>3721</v>
      </c>
      <c r="CQ20" s="18">
        <f>IF(RUN_YEARS &gt; 1,(A1L553C1 + A1L553C10) / 2, 0)</f>
        <v>0.53700000000000003</v>
      </c>
      <c r="CR20" s="16" t="s">
        <v>3722</v>
      </c>
      <c r="CS20" s="18">
        <f>IF(RUN_YEARS &gt; 1,(A1L553C2 + A1L553C11) / 2, 0)</f>
        <v>8.3499999999999991E-2</v>
      </c>
      <c r="CT20" s="16" t="s">
        <v>3723</v>
      </c>
      <c r="CU20" s="18">
        <f>IF(RUN_YEARS &gt; 1,(A1L553C3 + A1L553C12) / 2, 0)</f>
        <v>2.044</v>
      </c>
      <c r="CV20" s="16" t="s">
        <v>3724</v>
      </c>
      <c r="CW20" s="18">
        <f>IF(RUN_YEARS &gt; 1,(A1L553C4 + A1L553C13) / 2, 0)</f>
        <v>0.191</v>
      </c>
      <c r="CX20" s="16" t="s">
        <v>3725</v>
      </c>
      <c r="CY20" s="18">
        <f>IF(RUN_YEARS &gt; 1,(A1L553C5 + A1L553C14) / 2, 0)</f>
        <v>3.2015000000000002</v>
      </c>
      <c r="CZ20" s="16" t="s">
        <v>3726</v>
      </c>
      <c r="DA20" s="18">
        <f>IF(RUN_YEARS &gt; 1,(A1L553C6 + A1L553C15) / 2, 0)</f>
        <v>2.5095000000000001</v>
      </c>
      <c r="DB20" s="16" t="s">
        <v>3727</v>
      </c>
      <c r="DC20" s="18">
        <f>IF(RUN_YEARS &gt; 1,(A1L553C7 + A1L553C16) / 2, 0)</f>
        <v>2.8555000000000001</v>
      </c>
      <c r="DD20" s="16" t="s">
        <v>3728</v>
      </c>
      <c r="DE20" s="18">
        <f>IF(A1L553C50 &lt;&gt; 0,A1L553C51 / A1L553C50,0)</f>
        <v>0.78385131969389343</v>
      </c>
      <c r="DF20" s="16" t="s">
        <v>3729</v>
      </c>
      <c r="DG20" s="18">
        <f>IF(A1L553C53 = 0,A1L556C53, A1L553C53)</f>
        <v>0.78385131969389343</v>
      </c>
      <c r="DH20" s="16" t="s">
        <v>3730</v>
      </c>
      <c r="DI20" s="18">
        <f>IF(RUN_YEARS &gt; 2,(A1L553C1 + A1L553C10 + A1L553C19) / 3, 0)</f>
        <v>0.49500000000000005</v>
      </c>
      <c r="DJ20" s="16" t="s">
        <v>3731</v>
      </c>
      <c r="DK20" s="18">
        <f>IF(RUN_YEARS &gt; 2,(A1L553C2 + A1L553C11 + A1L553C20) / 3, 0)</f>
        <v>0.10299999999999998</v>
      </c>
      <c r="DL20" s="16" t="s">
        <v>3732</v>
      </c>
      <c r="DM20" s="18">
        <f>IF(RUN_YEARS &gt; 2,(A1L553C3 + A1L553C12 + A1L553C21) / 3, 0)</f>
        <v>1.8636666666666668</v>
      </c>
      <c r="DN20" s="16" t="s">
        <v>3733</v>
      </c>
      <c r="DO20" s="18">
        <f>IF(RUN_YEARS &gt; 2,(A1L553C4 + A1L553C13 + A1L553C22) / 3, 0)</f>
        <v>0.17600000000000002</v>
      </c>
      <c r="DP20" s="16" t="s">
        <v>3734</v>
      </c>
      <c r="DQ20" s="18">
        <f>IF(RUN_YEARS &gt; 2,(A1L553C5 + A1L553C14 + A1L553C23) / 3, 0)</f>
        <v>2.956666666666667</v>
      </c>
      <c r="DR20" s="16" t="s">
        <v>3735</v>
      </c>
      <c r="DS20" s="18">
        <f>IF(RUN_YEARS &gt; 2,(A1L553C6 + A1L553C15 + A1L553C24) / 3, 0)</f>
        <v>2.3186666666666667</v>
      </c>
      <c r="DT20" s="16" t="s">
        <v>3736</v>
      </c>
      <c r="DU20" s="18">
        <f>IF(RUN_YEARS &gt; 2,(A1L553C7 + A1L553C16 + A1L553C25) / 3, 0)</f>
        <v>2.6376666666666666</v>
      </c>
      <c r="DV20" s="16" t="s">
        <v>3737</v>
      </c>
      <c r="DW20" s="18">
        <f>IF(A1L553C59 &lt;&gt; 0,A1L553C60 / A1L553C59,0)</f>
        <v>0.78421645997745204</v>
      </c>
      <c r="DX20" s="16" t="s">
        <v>3738</v>
      </c>
      <c r="DY20" s="18">
        <f>IF(A1L553C62 = 0,A1L556C62, A1L553C62)</f>
        <v>0.78421645997745204</v>
      </c>
      <c r="DZ20" s="16" t="s">
        <v>3739</v>
      </c>
      <c r="EA20" s="18">
        <f>IF(RUN_YEARS &gt; 3,(A1L553C1 + A1L553C10 + A1L553C19 + A1L553C28) / 4, 0)</f>
        <v>0.46450000000000002</v>
      </c>
      <c r="EB20" s="16" t="s">
        <v>3740</v>
      </c>
      <c r="EC20" s="18">
        <f>IF(RUN_YEARS &gt; 3,(A1L553C2 + A1L553C11 + A1L553C20 + A1L553C29) / 4, 0)</f>
        <v>0.11574999999999999</v>
      </c>
      <c r="ED20" s="16" t="s">
        <v>3741</v>
      </c>
      <c r="EE20" s="18">
        <f>IF(RUN_YEARS &gt; 3,(A1L553C3 + A1L553C12 + A1L553C21 + A1L553C30) / 4, 0)</f>
        <v>1.7517499999999999</v>
      </c>
      <c r="EF20" s="16" t="s">
        <v>3742</v>
      </c>
      <c r="EG20" s="18">
        <f>IF(RUN_YEARS &gt; 3,(A1L553C4 + A1L553C13 + A1L553C22 + A1L553C31) / 4, 0)</f>
        <v>0.18975</v>
      </c>
      <c r="EH20" s="16" t="s">
        <v>3743</v>
      </c>
      <c r="EI20" s="18">
        <f>IF(RUN_YEARS &gt; 3,(A1L553C5 + A1L553C14 + A1L553C23 + A1L553C32) / 4, 0)</f>
        <v>2.7965</v>
      </c>
      <c r="EJ20" s="16" t="s">
        <v>3744</v>
      </c>
      <c r="EK20" s="18">
        <f>IF(RUN_YEARS &gt; 3,(A1L553C6 + A1L553C15 + A1L553C24 + A1L553C33) / 4, 0)</f>
        <v>2.2469999999999999</v>
      </c>
      <c r="EL20" s="16" t="s">
        <v>3745</v>
      </c>
      <c r="EM20" s="18">
        <f>IF(RUN_YEARS &gt; 3,(A1L553C7 + A1L553C16 + A1L553C25 + A1L553C34) / 4, 0)</f>
        <v>2.5217499999999999</v>
      </c>
      <c r="EN20" s="16" t="s">
        <v>3746</v>
      </c>
      <c r="EO20" s="18">
        <f>IF(A1L553C68 &lt;&gt; 0,A1L553C69 / A1L553C68,0)</f>
        <v>0.80350438047559447</v>
      </c>
      <c r="EP20" s="16" t="s">
        <v>3747</v>
      </c>
      <c r="EQ20" s="18">
        <f>IF(A1L553C71 = 0,A1L556C71, A1L553C71)</f>
        <v>0.80350438047559447</v>
      </c>
      <c r="ER20" s="16" t="s">
        <v>3748</v>
      </c>
      <c r="ES20" s="18">
        <f>IF(RUN_YEARS &gt; 4,(A1L553C1 + A1L553C10 + A1L553C19 + A1L553C28 + A1L553C37) / 5, 0)</f>
        <v>0.42400000000000004</v>
      </c>
      <c r="ET20" s="16" t="s">
        <v>3749</v>
      </c>
      <c r="EU20" s="18">
        <f>IF(RUN_YEARS &gt; 4,(A1L553C2 + A1L553C11 + A1L553C20 + A1L553C29 + A1L553C38) / 5, 0)</f>
        <v>0.15339999999999998</v>
      </c>
      <c r="EV20" s="16" t="s">
        <v>3750</v>
      </c>
      <c r="EW20" s="18">
        <f>IF(RUN_YEARS &gt; 4,(A1L553C3 + A1L553C12 + A1L553C21 + A1L553C30 + A1L553C39) / 5, 0)</f>
        <v>1.8481999999999998</v>
      </c>
      <c r="EX20" s="16" t="s">
        <v>3751</v>
      </c>
      <c r="EY20" s="18">
        <f>IF(RUN_YEARS &gt; 4,(A1L553C4 + A1L553C13 + A1L553C22 + A1L553C31 + A1L553C40) / 5, 0)</f>
        <v>0.20739999999999997</v>
      </c>
      <c r="EZ20" s="16" t="s">
        <v>3752</v>
      </c>
      <c r="FA20" s="18">
        <f>IF(RUN_YEARS &gt; 4,(A1L553C5 + A1L553C14 + A1L553C23 + A1L553C32 + A1L553C41) / 5, 0)</f>
        <v>2.8496000000000001</v>
      </c>
      <c r="FB20" s="16" t="s">
        <v>3753</v>
      </c>
      <c r="FC20" s="18">
        <f>IF(RUN_YEARS &gt; 4,(A1L553C6 + A1L553C15 + A1L553C24 + A1L553C33 + A1L553C42) / 5, 0)</f>
        <v>2.4164000000000003</v>
      </c>
      <c r="FD20" s="16" t="s">
        <v>3754</v>
      </c>
      <c r="FE20" s="18">
        <f>IF(RUN_YEARS &gt; 4,(A1L553C7 + A1L553C16 + A1L553C25 + A1L553C34 + A1L553C43) / 5, 0)</f>
        <v>2.633</v>
      </c>
      <c r="FF20" s="16" t="s">
        <v>3755</v>
      </c>
      <c r="FG20" s="18">
        <f>IF(A1L553C77 &lt;&gt; 0,A1L553C78 / A1L553C77,0)</f>
        <v>0.8479786636720944</v>
      </c>
      <c r="FH20" s="16" t="s">
        <v>3756</v>
      </c>
      <c r="FI20" s="18">
        <f>IF(A1L553C80 = 0,A1L556C80, A1L553C80)</f>
        <v>0.8479786636720944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85.570999999999998</v>
      </c>
      <c r="F21" s="16" t="s">
        <v>2959</v>
      </c>
      <c r="G21" s="6">
        <v>133.16999999999999</v>
      </c>
      <c r="H21" s="16" t="s">
        <v>2959</v>
      </c>
      <c r="I21" s="6">
        <v>248.87700000000001</v>
      </c>
      <c r="J21" s="16" t="s">
        <v>2959</v>
      </c>
      <c r="K21" s="6">
        <v>111.033</v>
      </c>
      <c r="L21" s="16" t="s">
        <v>3757</v>
      </c>
      <c r="M21" s="1">
        <f>(A1L554C1 * 2 + A1L554C2 + A1L554C3)</f>
        <v>553.18900000000008</v>
      </c>
      <c r="N21" s="16" t="s">
        <v>3758</v>
      </c>
      <c r="O21" s="1">
        <f>(A1L554C4 * 2 + A1L554C2 + A1L554C3)</f>
        <v>604.11300000000006</v>
      </c>
      <c r="P21" s="16" t="s">
        <v>3759</v>
      </c>
      <c r="Q21" s="1">
        <f>(A1L554C1 + A1L554C2 + A1L554C3 + A1L554C4)</f>
        <v>578.65099999999995</v>
      </c>
      <c r="R21" s="16" t="s">
        <v>3760</v>
      </c>
      <c r="S21" s="18">
        <f>IF(A1L554C5 &lt;&gt; 0,A1L554C6 / A1L554C5,0)</f>
        <v>1.092055337325941</v>
      </c>
      <c r="T21" s="16" t="s">
        <v>3761</v>
      </c>
      <c r="U21" s="18">
        <f>IF(A1L554C8 = 0,A1L556C8, A1L554C8)</f>
        <v>1.092055337325941</v>
      </c>
      <c r="V21" s="16" t="s">
        <v>2965</v>
      </c>
      <c r="W21" s="6">
        <v>82.144999999999996</v>
      </c>
      <c r="X21" s="16" t="s">
        <v>2965</v>
      </c>
      <c r="Y21" s="6">
        <v>118.471</v>
      </c>
      <c r="Z21" s="16" t="s">
        <v>2965</v>
      </c>
      <c r="AA21" s="6">
        <v>225.62799999999999</v>
      </c>
      <c r="AB21" s="16" t="s">
        <v>2965</v>
      </c>
      <c r="AC21" s="6">
        <v>104.72</v>
      </c>
      <c r="AD21" s="16" t="s">
        <v>3762</v>
      </c>
      <c r="AE21" s="1">
        <f>(A1L554C10 * 2 + A1L554C11 + A1L554C12)</f>
        <v>508.38899999999995</v>
      </c>
      <c r="AF21" s="16" t="s">
        <v>3763</v>
      </c>
      <c r="AG21" s="1">
        <f>(A1L554C13 * 2 + A1L554C11 + A1L554C12)</f>
        <v>553.53899999999999</v>
      </c>
      <c r="AH21" s="16" t="s">
        <v>3764</v>
      </c>
      <c r="AI21" s="1">
        <f>(A1L554C10 + A1L554C11 + A1L554C12 + A1L554C13)</f>
        <v>530.96399999999994</v>
      </c>
      <c r="AJ21" s="16" t="s">
        <v>3765</v>
      </c>
      <c r="AK21" s="18">
        <f>IF(A1L554C14 &lt;&gt; 0,A1L554C15 / A1L554C14,0)</f>
        <v>1.088809946714032</v>
      </c>
      <c r="AL21" s="16" t="s">
        <v>3766</v>
      </c>
      <c r="AM21" s="18">
        <f>IF(A1L554C17 = 0,A1L556C17, A1L554C17)</f>
        <v>1.088809946714032</v>
      </c>
      <c r="AN21" s="16" t="s">
        <v>2971</v>
      </c>
      <c r="AO21" s="6">
        <v>93.281999999999996</v>
      </c>
      <c r="AP21" s="16" t="s">
        <v>2971</v>
      </c>
      <c r="AQ21" s="6">
        <v>94.616</v>
      </c>
      <c r="AR21" s="16" t="s">
        <v>2971</v>
      </c>
      <c r="AS21" s="6">
        <v>223.62299999999999</v>
      </c>
      <c r="AT21" s="16" t="s">
        <v>2971</v>
      </c>
      <c r="AU21" s="6">
        <v>93.787999999999997</v>
      </c>
      <c r="AV21" s="16" t="s">
        <v>3767</v>
      </c>
      <c r="AW21" s="1">
        <f>(A1L554C19 * 2 + A1L554C20 + A1L554C21)</f>
        <v>504.803</v>
      </c>
      <c r="AX21" s="16" t="s">
        <v>3768</v>
      </c>
      <c r="AY21" s="1">
        <f>(A1L554C22 * 2 + A1L554C20 + A1L554C21)</f>
        <v>505.815</v>
      </c>
      <c r="AZ21" s="16" t="s">
        <v>3769</v>
      </c>
      <c r="BA21" s="1">
        <f>(A1L554C19 + A1L554C20 + A1L554C21 + A1L554C22)</f>
        <v>505.30899999999997</v>
      </c>
      <c r="BB21" s="16" t="s">
        <v>3770</v>
      </c>
      <c r="BC21" s="18">
        <f>IF(A1L554C23 &lt;&gt; 0,A1L554C24 / A1L554C23,0)</f>
        <v>1.0020047424440821</v>
      </c>
      <c r="BD21" s="16" t="s">
        <v>3771</v>
      </c>
      <c r="BE21" s="18">
        <f>IF(A1L554C26 = 0,A1L556C26, A1L554C26)</f>
        <v>1.0020047424440821</v>
      </c>
      <c r="BF21" s="16" t="s">
        <v>2977</v>
      </c>
      <c r="BG21" s="6">
        <v>88.352999999999994</v>
      </c>
      <c r="BH21" s="16" t="s">
        <v>2977</v>
      </c>
      <c r="BI21" s="6">
        <v>84.091999999999999</v>
      </c>
      <c r="BJ21" s="16" t="s">
        <v>2977</v>
      </c>
      <c r="BK21" s="6">
        <v>213.83199999999999</v>
      </c>
      <c r="BL21" s="16" t="s">
        <v>2977</v>
      </c>
      <c r="BM21" s="6">
        <v>82.947000000000003</v>
      </c>
      <c r="BN21" s="16" t="s">
        <v>3772</v>
      </c>
      <c r="BO21" s="1">
        <f>(A1L554C28 * 2 + A1L554C29 + A1L554C30)</f>
        <v>474.63</v>
      </c>
      <c r="BP21" s="16" t="s">
        <v>3773</v>
      </c>
      <c r="BQ21" s="1">
        <f>(A1L554C31 * 2 + A1L554C29 + A1L554C30)</f>
        <v>463.81799999999998</v>
      </c>
      <c r="BR21" s="16" t="s">
        <v>3774</v>
      </c>
      <c r="BS21" s="1">
        <f>(A1L554C28 + A1L554C29 + A1L554C30 + A1L554C31)</f>
        <v>469.22399999999999</v>
      </c>
      <c r="BT21" s="16" t="s">
        <v>3775</v>
      </c>
      <c r="BU21" s="18">
        <f>IF(A1L554C32 &lt;&gt; 0,A1L554C33 / A1L554C32,0)</f>
        <v>0.97722015043296884</v>
      </c>
      <c r="BV21" s="16" t="s">
        <v>3776</v>
      </c>
      <c r="BW21" s="18">
        <f>IF(A1L554C35 = 0,A1L556C35, A1L554C35)</f>
        <v>0.97722015043296884</v>
      </c>
      <c r="BX21" s="16" t="s">
        <v>2983</v>
      </c>
      <c r="BY21" s="6">
        <v>85.25</v>
      </c>
      <c r="BZ21" s="16" t="s">
        <v>2983</v>
      </c>
      <c r="CA21" s="6">
        <v>95.903000000000006</v>
      </c>
      <c r="CB21" s="16" t="s">
        <v>2983</v>
      </c>
      <c r="CC21" s="6">
        <v>277.64400000000001</v>
      </c>
      <c r="CD21" s="16" t="s">
        <v>2983</v>
      </c>
      <c r="CE21" s="6">
        <v>102.60299999999999</v>
      </c>
      <c r="CF21" s="16" t="s">
        <v>3777</v>
      </c>
      <c r="CG21" s="1">
        <f>(A1L554C37 * 2 + A1L554C38 + A1L554C39)</f>
        <v>544.04700000000003</v>
      </c>
      <c r="CH21" s="16" t="s">
        <v>3778</v>
      </c>
      <c r="CI21" s="1">
        <f>(A1L554C40 * 2 + A1L554C38 + A1L554C39)</f>
        <v>578.75299999999993</v>
      </c>
      <c r="CJ21" s="16" t="s">
        <v>3779</v>
      </c>
      <c r="CK21" s="1">
        <f>(A1L554C37 + A1L554C38 + A1L554C39 + A1L554C40)</f>
        <v>561.4</v>
      </c>
      <c r="CL21" s="16" t="s">
        <v>3780</v>
      </c>
      <c r="CM21" s="18">
        <f>IF(A1L554C41 &lt;&gt; 0,A1L554C42 / A1L554C41,0)</f>
        <v>1.0637922826520501</v>
      </c>
      <c r="CN21" s="16" t="s">
        <v>3781</v>
      </c>
      <c r="CO21" s="18">
        <f>IF(A1L554C44 = 0,A1L556C44, A1L554C44)</f>
        <v>1.0637922826520501</v>
      </c>
      <c r="CP21" s="16" t="s">
        <v>3782</v>
      </c>
      <c r="CQ21" s="18">
        <f>IF(RUN_YEARS &gt; 1,(A1L554C1 + A1L554C10) / 2, 0)</f>
        <v>83.858000000000004</v>
      </c>
      <c r="CR21" s="16" t="s">
        <v>3783</v>
      </c>
      <c r="CS21" s="18">
        <f>IF(RUN_YEARS &gt; 1,(A1L554C2 + A1L554C11) / 2, 0)</f>
        <v>125.8205</v>
      </c>
      <c r="CT21" s="16" t="s">
        <v>3784</v>
      </c>
      <c r="CU21" s="18">
        <f>IF(RUN_YEARS &gt; 1,(A1L554C3 + A1L554C12) / 2, 0)</f>
        <v>237.2525</v>
      </c>
      <c r="CV21" s="16" t="s">
        <v>3785</v>
      </c>
      <c r="CW21" s="18">
        <f>IF(RUN_YEARS &gt; 1,(A1L554C4 + A1L554C13) / 2, 0)</f>
        <v>107.87649999999999</v>
      </c>
      <c r="CX21" s="16" t="s">
        <v>3786</v>
      </c>
      <c r="CY21" s="18">
        <f>IF(RUN_YEARS &gt; 1,(A1L554C5 + A1L554C14) / 2, 0)</f>
        <v>530.78899999999999</v>
      </c>
      <c r="CZ21" s="16" t="s">
        <v>3787</v>
      </c>
      <c r="DA21" s="18">
        <f>IF(RUN_YEARS &gt; 1,(A1L554C6 + A1L554C15) / 2, 0)</f>
        <v>578.82600000000002</v>
      </c>
      <c r="DB21" s="16" t="s">
        <v>3788</v>
      </c>
      <c r="DC21" s="18">
        <f>IF(RUN_YEARS &gt; 1,(A1L554C7 + A1L554C16) / 2, 0)</f>
        <v>554.80749999999989</v>
      </c>
      <c r="DD21" s="16" t="s">
        <v>3789</v>
      </c>
      <c r="DE21" s="18">
        <f>IF(A1L554C50 &lt;&gt; 0,A1L554C51 / A1L554C50,0)</f>
        <v>1.0905011219147345</v>
      </c>
      <c r="DF21" s="16" t="s">
        <v>3790</v>
      </c>
      <c r="DG21" s="18">
        <f>IF(A1L554C53 = 0,A1L556C53, A1L554C53)</f>
        <v>1.0905011219147345</v>
      </c>
      <c r="DH21" s="16" t="s">
        <v>3791</v>
      </c>
      <c r="DI21" s="18">
        <f>IF(RUN_YEARS &gt; 2,(A1L554C1 + A1L554C10 + A1L554C19) / 3, 0)</f>
        <v>86.999333333333325</v>
      </c>
      <c r="DJ21" s="16" t="s">
        <v>3792</v>
      </c>
      <c r="DK21" s="18">
        <f>IF(RUN_YEARS &gt; 2,(A1L554C2 + A1L554C11 + A1L554C20) / 3, 0)</f>
        <v>115.419</v>
      </c>
      <c r="DL21" s="16" t="s">
        <v>3793</v>
      </c>
      <c r="DM21" s="18">
        <f>IF(RUN_YEARS &gt; 2,(A1L554C3 + A1L554C12 + A1L554C21) / 3, 0)</f>
        <v>232.70933333333332</v>
      </c>
      <c r="DN21" s="16" t="s">
        <v>3794</v>
      </c>
      <c r="DO21" s="18">
        <f>IF(RUN_YEARS &gt; 2,(A1L554C4 + A1L554C13 + A1L554C22) / 3, 0)</f>
        <v>103.18033333333334</v>
      </c>
      <c r="DP21" s="16" t="s">
        <v>3795</v>
      </c>
      <c r="DQ21" s="18">
        <f>IF(RUN_YEARS &gt; 2,(A1L554C5 + A1L554C14 + A1L554C23) / 3, 0)</f>
        <v>522.12699999999995</v>
      </c>
      <c r="DR21" s="16" t="s">
        <v>3796</v>
      </c>
      <c r="DS21" s="18">
        <f>IF(RUN_YEARS &gt; 2,(A1L554C6 + A1L554C15 + A1L554C24) / 3, 0)</f>
        <v>554.48900000000003</v>
      </c>
      <c r="DT21" s="16" t="s">
        <v>3797</v>
      </c>
      <c r="DU21" s="18">
        <f>IF(RUN_YEARS &gt; 2,(A1L554C7 + A1L554C16 + A1L554C25) / 3, 0)</f>
        <v>538.30799999999988</v>
      </c>
      <c r="DV21" s="16" t="s">
        <v>3798</v>
      </c>
      <c r="DW21" s="18">
        <f>IF(A1L554C59 &lt;&gt; 0,A1L554C60 / A1L554C59,0)</f>
        <v>1.0619810888921661</v>
      </c>
      <c r="DX21" s="16" t="s">
        <v>3799</v>
      </c>
      <c r="DY21" s="18">
        <f>IF(A1L554C62 = 0,A1L556C62, A1L554C62)</f>
        <v>1.0619810888921661</v>
      </c>
      <c r="DZ21" s="16" t="s">
        <v>3800</v>
      </c>
      <c r="EA21" s="18">
        <f>IF(RUN_YEARS &gt; 3,(A1L554C1 + A1L554C10 + A1L554C19 + A1L554C28) / 4, 0)</f>
        <v>87.33775</v>
      </c>
      <c r="EB21" s="16" t="s">
        <v>3801</v>
      </c>
      <c r="EC21" s="18">
        <f>IF(RUN_YEARS &gt; 3,(A1L554C2 + A1L554C11 + A1L554C20 + A1L554C29) / 4, 0)</f>
        <v>107.58725</v>
      </c>
      <c r="ED21" s="16" t="s">
        <v>3802</v>
      </c>
      <c r="EE21" s="18">
        <f>IF(RUN_YEARS &gt; 3,(A1L554C3 + A1L554C12 + A1L554C21 + A1L554C30) / 4, 0)</f>
        <v>227.98999999999998</v>
      </c>
      <c r="EF21" s="16" t="s">
        <v>3803</v>
      </c>
      <c r="EG21" s="18">
        <f>IF(RUN_YEARS &gt; 3,(A1L554C4 + A1L554C13 + A1L554C22 + A1L554C31) / 4, 0)</f>
        <v>98.122</v>
      </c>
      <c r="EH21" s="16" t="s">
        <v>3804</v>
      </c>
      <c r="EI21" s="18">
        <f>IF(RUN_YEARS &gt; 3,(A1L554C5 + A1L554C14 + A1L554C23 + A1L554C32) / 4, 0)</f>
        <v>510.25274999999999</v>
      </c>
      <c r="EJ21" s="16" t="s">
        <v>3805</v>
      </c>
      <c r="EK21" s="18">
        <f>IF(RUN_YEARS &gt; 3,(A1L554C6 + A1L554C15 + A1L554C24 + A1L554C33) / 4, 0)</f>
        <v>531.82124999999996</v>
      </c>
      <c r="EL21" s="16" t="s">
        <v>3806</v>
      </c>
      <c r="EM21" s="18">
        <f>IF(RUN_YEARS &gt; 3,(A1L554C7 + A1L554C16 + A1L554C25 + A1L554C34) / 4, 0)</f>
        <v>521.03699999999992</v>
      </c>
      <c r="EN21" s="16" t="s">
        <v>3807</v>
      </c>
      <c r="EO21" s="18">
        <f>IF(A1L554C68 &lt;&gt; 0,A1L554C69 / A1L554C68,0)</f>
        <v>1.0422702278429661</v>
      </c>
      <c r="EP21" s="16" t="s">
        <v>3808</v>
      </c>
      <c r="EQ21" s="18">
        <f>IF(A1L554C71 = 0,A1L556C71, A1L554C71)</f>
        <v>1.0422702278429661</v>
      </c>
      <c r="ER21" s="16" t="s">
        <v>3809</v>
      </c>
      <c r="ES21" s="18">
        <f>IF(RUN_YEARS &gt; 4,(A1L554C1 + A1L554C10 + A1L554C19 + A1L554C28 + A1L554C37) / 5, 0)</f>
        <v>86.920199999999994</v>
      </c>
      <c r="ET21" s="16" t="s">
        <v>3810</v>
      </c>
      <c r="EU21" s="18">
        <f>IF(RUN_YEARS &gt; 4,(A1L554C2 + A1L554C11 + A1L554C20 + A1L554C29 + A1L554C38) / 5, 0)</f>
        <v>105.25039999999998</v>
      </c>
      <c r="EV21" s="16" t="s">
        <v>3811</v>
      </c>
      <c r="EW21" s="18">
        <f>IF(RUN_YEARS &gt; 4,(A1L554C3 + A1L554C12 + A1L554C21 + A1L554C30 + A1L554C39) / 5, 0)</f>
        <v>237.92079999999996</v>
      </c>
      <c r="EX21" s="16" t="s">
        <v>3812</v>
      </c>
      <c r="EY21" s="18">
        <f>IF(RUN_YEARS &gt; 4,(A1L554C4 + A1L554C13 + A1L554C22 + A1L554C31 + A1L554C40) / 5, 0)</f>
        <v>99.018200000000007</v>
      </c>
      <c r="EZ21" s="16" t="s">
        <v>3813</v>
      </c>
      <c r="FA21" s="18">
        <f>IF(RUN_YEARS &gt; 4,(A1L554C5 + A1L554C14 + A1L554C23 + A1L554C32 + A1L554C41) / 5, 0)</f>
        <v>517.01160000000004</v>
      </c>
      <c r="FB21" s="16" t="s">
        <v>3814</v>
      </c>
      <c r="FC21" s="18">
        <f>IF(RUN_YEARS &gt; 4,(A1L554C6 + A1L554C15 + A1L554C24 + A1L554C33 + A1L554C42) / 5, 0)</f>
        <v>541.20759999999996</v>
      </c>
      <c r="FD21" s="16" t="s">
        <v>3815</v>
      </c>
      <c r="FE21" s="18">
        <f>IF(RUN_YEARS &gt; 4,(A1L554C7 + A1L554C16 + A1L554C25 + A1L554C34 + A1L554C43) / 5, 0)</f>
        <v>529.1096</v>
      </c>
      <c r="FF21" s="16" t="s">
        <v>3816</v>
      </c>
      <c r="FG21" s="18">
        <f>IF(A1L554C77 &lt;&gt; 0,A1L554C78 / A1L554C77,0)</f>
        <v>1.0467997236425641</v>
      </c>
      <c r="FH21" s="16" t="s">
        <v>3817</v>
      </c>
      <c r="FI21" s="18">
        <f>IF(A1L554C80 = 0,A1L556C80, A1L554C80)</f>
        <v>1.0467997236425641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737.37699999999995</v>
      </c>
      <c r="F22" s="16" t="s">
        <v>2959</v>
      </c>
      <c r="G22" s="6">
        <v>201.69800000000001</v>
      </c>
      <c r="H22" s="16" t="s">
        <v>2959</v>
      </c>
      <c r="I22" s="6">
        <v>240.46199999999999</v>
      </c>
      <c r="J22" s="16" t="s">
        <v>2959</v>
      </c>
      <c r="K22" s="6">
        <v>141.97900000000001</v>
      </c>
      <c r="L22" s="16" t="s">
        <v>3818</v>
      </c>
      <c r="M22" s="1">
        <f>(A1L555C1 * 2 + A1L555C2 + A1L555C3)</f>
        <v>1916.914</v>
      </c>
      <c r="N22" s="16" t="s">
        <v>3819</v>
      </c>
      <c r="O22" s="1">
        <f>(A1L555C4 * 2 + A1L555C2 + A1L555C3)</f>
        <v>726.11800000000005</v>
      </c>
      <c r="P22" s="16" t="s">
        <v>3820</v>
      </c>
      <c r="Q22" s="1">
        <f>(A1L555C1 + A1L555C2 + A1L555C3 + A1L555C4)</f>
        <v>1321.5159999999998</v>
      </c>
      <c r="R22" s="16" t="s">
        <v>3821</v>
      </c>
      <c r="S22" s="18">
        <f>IF(A1L555C5 &lt;&gt; 0,A1L555C6 / A1L555C5,0)</f>
        <v>0.37879529285090519</v>
      </c>
      <c r="T22" s="16" t="s">
        <v>3822</v>
      </c>
      <c r="U22" s="18">
        <f>IF(A1L555C8 = 0,A1L556C8, A1L555C8)</f>
        <v>0.37879529285090519</v>
      </c>
      <c r="V22" s="16" t="s">
        <v>2965</v>
      </c>
      <c r="W22" s="6">
        <v>732.02300000000002</v>
      </c>
      <c r="X22" s="16" t="s">
        <v>2965</v>
      </c>
      <c r="Y22" s="6">
        <v>238.696</v>
      </c>
      <c r="Z22" s="16" t="s">
        <v>2965</v>
      </c>
      <c r="AA22" s="6">
        <v>269.58499999999998</v>
      </c>
      <c r="AB22" s="16" t="s">
        <v>2965</v>
      </c>
      <c r="AC22" s="6">
        <v>161.84</v>
      </c>
      <c r="AD22" s="16" t="s">
        <v>3823</v>
      </c>
      <c r="AE22" s="1">
        <f>(A1L555C10 * 2 + A1L555C11 + A1L555C12)</f>
        <v>1972.327</v>
      </c>
      <c r="AF22" s="16" t="s">
        <v>3824</v>
      </c>
      <c r="AG22" s="1">
        <f>(A1L555C13 * 2 + A1L555C11 + A1L555C12)</f>
        <v>831.96100000000001</v>
      </c>
      <c r="AH22" s="16" t="s">
        <v>3825</v>
      </c>
      <c r="AI22" s="1">
        <f>(A1L555C10 + A1L555C11 + A1L555C12 + A1L555C13)</f>
        <v>1402.144</v>
      </c>
      <c r="AJ22" s="16" t="s">
        <v>3826</v>
      </c>
      <c r="AK22" s="18">
        <f>IF(A1L555C14 &lt;&gt; 0,A1L555C15 / A1L555C14,0)</f>
        <v>0.42181697051249617</v>
      </c>
      <c r="AL22" s="16" t="s">
        <v>3827</v>
      </c>
      <c r="AM22" s="18">
        <f>IF(A1L555C17 = 0,A1L556C17, A1L555C17)</f>
        <v>0.42181697051249617</v>
      </c>
      <c r="AN22" s="16" t="s">
        <v>2971</v>
      </c>
      <c r="AO22" s="6">
        <v>734.30700000000002</v>
      </c>
      <c r="AP22" s="16" t="s">
        <v>2971</v>
      </c>
      <c r="AQ22" s="6">
        <v>199.578</v>
      </c>
      <c r="AR22" s="16" t="s">
        <v>2971</v>
      </c>
      <c r="AS22" s="6">
        <v>288.26299999999998</v>
      </c>
      <c r="AT22" s="16" t="s">
        <v>2971</v>
      </c>
      <c r="AU22" s="6">
        <v>198.48500000000001</v>
      </c>
      <c r="AV22" s="16" t="s">
        <v>3828</v>
      </c>
      <c r="AW22" s="1">
        <f>(A1L555C19 * 2 + A1L555C20 + A1L555C21)</f>
        <v>1956.4549999999999</v>
      </c>
      <c r="AX22" s="16" t="s">
        <v>3829</v>
      </c>
      <c r="AY22" s="1">
        <f>(A1L555C22 * 2 + A1L555C20 + A1L555C21)</f>
        <v>884.81099999999992</v>
      </c>
      <c r="AZ22" s="16" t="s">
        <v>3830</v>
      </c>
      <c r="BA22" s="1">
        <f>(A1L555C19 + A1L555C20 + A1L555C21 + A1L555C22)</f>
        <v>1420.6329999999998</v>
      </c>
      <c r="BB22" s="16" t="s">
        <v>3831</v>
      </c>
      <c r="BC22" s="18">
        <f>IF(A1L555C23 &lt;&gt; 0,A1L555C24 / A1L555C23,0)</f>
        <v>0.45225216015701869</v>
      </c>
      <c r="BD22" s="16" t="s">
        <v>3832</v>
      </c>
      <c r="BE22" s="18">
        <f>IF(A1L555C26 = 0,A1L556C26, A1L555C26)</f>
        <v>0.45225216015701869</v>
      </c>
      <c r="BF22" s="16" t="s">
        <v>2977</v>
      </c>
      <c r="BG22" s="6">
        <v>713.71799999999996</v>
      </c>
      <c r="BH22" s="16" t="s">
        <v>2977</v>
      </c>
      <c r="BI22" s="6">
        <v>189.55</v>
      </c>
      <c r="BJ22" s="16" t="s">
        <v>2977</v>
      </c>
      <c r="BK22" s="6">
        <v>295.858</v>
      </c>
      <c r="BL22" s="16" t="s">
        <v>2977</v>
      </c>
      <c r="BM22" s="6">
        <v>211.899</v>
      </c>
      <c r="BN22" s="16" t="s">
        <v>3833</v>
      </c>
      <c r="BO22" s="1">
        <f>(A1L555C28 * 2 + A1L555C29 + A1L555C30)</f>
        <v>1912.8439999999998</v>
      </c>
      <c r="BP22" s="16" t="s">
        <v>3834</v>
      </c>
      <c r="BQ22" s="1">
        <f>(A1L555C31 * 2 + A1L555C29 + A1L555C30)</f>
        <v>909.2059999999999</v>
      </c>
      <c r="BR22" s="16" t="s">
        <v>3835</v>
      </c>
      <c r="BS22" s="1">
        <f>(A1L555C28 + A1L555C29 + A1L555C30 + A1L555C31)</f>
        <v>1411.0250000000001</v>
      </c>
      <c r="BT22" s="16" t="s">
        <v>3836</v>
      </c>
      <c r="BU22" s="18">
        <f>IF(A1L555C32 &lt;&gt; 0,A1L555C33 / A1L555C32,0)</f>
        <v>0.47531633525786732</v>
      </c>
      <c r="BV22" s="16" t="s">
        <v>3837</v>
      </c>
      <c r="BW22" s="18">
        <f>IF(A1L555C35 = 0,A1L556C35, A1L555C35)</f>
        <v>0.47531633525786732</v>
      </c>
      <c r="BX22" s="16" t="s">
        <v>2983</v>
      </c>
      <c r="BY22" s="6">
        <v>749.42</v>
      </c>
      <c r="BZ22" s="16" t="s">
        <v>2983</v>
      </c>
      <c r="CA22" s="6">
        <v>250.13900000000001</v>
      </c>
      <c r="CB22" s="16" t="s">
        <v>2983</v>
      </c>
      <c r="CC22" s="6">
        <v>374.74299999999999</v>
      </c>
      <c r="CD22" s="16" t="s">
        <v>2983</v>
      </c>
      <c r="CE22" s="6">
        <v>256.71699999999998</v>
      </c>
      <c r="CF22" s="16" t="s">
        <v>3838</v>
      </c>
      <c r="CG22" s="1">
        <f>(A1L555C37 * 2 + A1L555C38 + A1L555C39)</f>
        <v>2123.7219999999998</v>
      </c>
      <c r="CH22" s="16" t="s">
        <v>3839</v>
      </c>
      <c r="CI22" s="1">
        <f>(A1L555C40 * 2 + A1L555C38 + A1L555C39)</f>
        <v>1138.316</v>
      </c>
      <c r="CJ22" s="16" t="s">
        <v>3840</v>
      </c>
      <c r="CK22" s="1">
        <f>(A1L555C37 + A1L555C38 + A1L555C39 + A1L555C40)</f>
        <v>1631.0189999999998</v>
      </c>
      <c r="CL22" s="16" t="s">
        <v>3841</v>
      </c>
      <c r="CM22" s="18">
        <f>IF(A1L555C41 &lt;&gt; 0,A1L555C42 / A1L555C41,0)</f>
        <v>0.5360004746383944</v>
      </c>
      <c r="CN22" s="16" t="s">
        <v>3842</v>
      </c>
      <c r="CO22" s="18">
        <f>IF(A1L555C44 = 0,A1L556C44, A1L555C44)</f>
        <v>0.5360004746383944</v>
      </c>
      <c r="CP22" s="16" t="s">
        <v>3843</v>
      </c>
      <c r="CQ22" s="18">
        <f>IF(RUN_YEARS &gt; 1,(A1L555C1 + A1L555C10) / 2, 0)</f>
        <v>734.7</v>
      </c>
      <c r="CR22" s="16" t="s">
        <v>3844</v>
      </c>
      <c r="CS22" s="18">
        <f>IF(RUN_YEARS &gt; 1,(A1L555C2 + A1L555C11) / 2, 0)</f>
        <v>220.197</v>
      </c>
      <c r="CT22" s="16" t="s">
        <v>3845</v>
      </c>
      <c r="CU22" s="18">
        <f>IF(RUN_YEARS &gt; 1,(A1L555C3 + A1L555C12) / 2, 0)</f>
        <v>255.02349999999998</v>
      </c>
      <c r="CV22" s="16" t="s">
        <v>3846</v>
      </c>
      <c r="CW22" s="18">
        <f>IF(RUN_YEARS &gt; 1,(A1L555C4 + A1L555C13) / 2, 0)</f>
        <v>151.90950000000001</v>
      </c>
      <c r="CX22" s="16" t="s">
        <v>3847</v>
      </c>
      <c r="CY22" s="18">
        <f>IF(RUN_YEARS &gt; 1,(A1L555C5 + A1L555C14) / 2, 0)</f>
        <v>1944.6205</v>
      </c>
      <c r="CZ22" s="16" t="s">
        <v>3848</v>
      </c>
      <c r="DA22" s="18">
        <f>IF(RUN_YEARS &gt; 1,(A1L555C6 + A1L555C15) / 2, 0)</f>
        <v>779.03950000000009</v>
      </c>
      <c r="DB22" s="16" t="s">
        <v>3849</v>
      </c>
      <c r="DC22" s="18">
        <f>IF(RUN_YEARS &gt; 1,(A1L555C7 + A1L555C16) / 2, 0)</f>
        <v>1361.83</v>
      </c>
      <c r="DD22" s="16" t="s">
        <v>3850</v>
      </c>
      <c r="DE22" s="18">
        <f>IF(A1L555C50 &lt;&gt; 0,A1L555C51 / A1L555C50,0)</f>
        <v>0.4006126131036879</v>
      </c>
      <c r="DF22" s="16" t="s">
        <v>3851</v>
      </c>
      <c r="DG22" s="18">
        <f>IF(A1L555C53 = 0,A1L556C53, A1L555C53)</f>
        <v>0.4006126131036879</v>
      </c>
      <c r="DH22" s="16" t="s">
        <v>3852</v>
      </c>
      <c r="DI22" s="18">
        <f>IF(RUN_YEARS &gt; 2,(A1L555C1 + A1L555C10 + A1L555C19) / 3, 0)</f>
        <v>734.56900000000007</v>
      </c>
      <c r="DJ22" s="16" t="s">
        <v>3853</v>
      </c>
      <c r="DK22" s="18">
        <f>IF(RUN_YEARS &gt; 2,(A1L555C2 + A1L555C11 + A1L555C20) / 3, 0)</f>
        <v>213.32399999999998</v>
      </c>
      <c r="DL22" s="16" t="s">
        <v>3854</v>
      </c>
      <c r="DM22" s="18">
        <f>IF(RUN_YEARS &gt; 2,(A1L555C3 + A1L555C12 + A1L555C21) / 3, 0)</f>
        <v>266.1033333333333</v>
      </c>
      <c r="DN22" s="16" t="s">
        <v>3855</v>
      </c>
      <c r="DO22" s="18">
        <f>IF(RUN_YEARS &gt; 2,(A1L555C4 + A1L555C13 + A1L555C22) / 3, 0)</f>
        <v>167.43466666666669</v>
      </c>
      <c r="DP22" s="16" t="s">
        <v>3856</v>
      </c>
      <c r="DQ22" s="18">
        <f>IF(RUN_YEARS &gt; 2,(A1L555C5 + A1L555C14 + A1L555C23) / 3, 0)</f>
        <v>1948.5653333333332</v>
      </c>
      <c r="DR22" s="16" t="s">
        <v>3857</v>
      </c>
      <c r="DS22" s="18">
        <f>IF(RUN_YEARS &gt; 2,(A1L555C6 + A1L555C15 + A1L555C24) / 3, 0)</f>
        <v>814.29666666666674</v>
      </c>
      <c r="DT22" s="16" t="s">
        <v>3858</v>
      </c>
      <c r="DU22" s="18">
        <f>IF(RUN_YEARS &gt; 2,(A1L555C7 + A1L555C16 + A1L555C25) / 3, 0)</f>
        <v>1381.4309999999998</v>
      </c>
      <c r="DV22" s="16" t="s">
        <v>3859</v>
      </c>
      <c r="DW22" s="18">
        <f>IF(A1L555C59 &lt;&gt; 0,A1L555C60 / A1L555C59,0)</f>
        <v>0.41789549097318784</v>
      </c>
      <c r="DX22" s="16" t="s">
        <v>3860</v>
      </c>
      <c r="DY22" s="18">
        <f>IF(A1L555C62 = 0,A1L556C62, A1L555C62)</f>
        <v>0.41789549097318784</v>
      </c>
      <c r="DZ22" s="16" t="s">
        <v>3861</v>
      </c>
      <c r="EA22" s="18">
        <f>IF(RUN_YEARS &gt; 3,(A1L555C1 + A1L555C10 + A1L555C19 + A1L555C28) / 4, 0)</f>
        <v>729.35625000000005</v>
      </c>
      <c r="EB22" s="16" t="s">
        <v>3862</v>
      </c>
      <c r="EC22" s="18">
        <f>IF(RUN_YEARS &gt; 3,(A1L555C2 + A1L555C11 + A1L555C20 + A1L555C29) / 4, 0)</f>
        <v>207.38049999999998</v>
      </c>
      <c r="ED22" s="16" t="s">
        <v>3863</v>
      </c>
      <c r="EE22" s="18">
        <f>IF(RUN_YEARS &gt; 3,(A1L555C3 + A1L555C12 + A1L555C21 + A1L555C30) / 4, 0)</f>
        <v>273.54199999999997</v>
      </c>
      <c r="EF22" s="16" t="s">
        <v>3864</v>
      </c>
      <c r="EG22" s="18">
        <f>IF(RUN_YEARS &gt; 3,(A1L555C4 + A1L555C13 + A1L555C22 + A1L555C31) / 4, 0)</f>
        <v>178.55074999999999</v>
      </c>
      <c r="EH22" s="16" t="s">
        <v>3865</v>
      </c>
      <c r="EI22" s="18">
        <f>IF(RUN_YEARS &gt; 3,(A1L555C5 + A1L555C14 + A1L555C23 + A1L555C32) / 4, 0)</f>
        <v>1939.635</v>
      </c>
      <c r="EJ22" s="16" t="s">
        <v>3866</v>
      </c>
      <c r="EK22" s="18">
        <f>IF(RUN_YEARS &gt; 3,(A1L555C6 + A1L555C15 + A1L555C24 + A1L555C33) / 4, 0)</f>
        <v>838.02400000000011</v>
      </c>
      <c r="EL22" s="16" t="s">
        <v>3867</v>
      </c>
      <c r="EM22" s="18">
        <f>IF(RUN_YEARS &gt; 3,(A1L555C7 + A1L555C16 + A1L555C25 + A1L555C34) / 4, 0)</f>
        <v>1388.8294999999998</v>
      </c>
      <c r="EN22" s="16" t="s">
        <v>3868</v>
      </c>
      <c r="EO22" s="18">
        <f>IF(A1L555C68 &lt;&gt; 0,A1L555C69 / A1L555C68,0)</f>
        <v>0.43205242223408019</v>
      </c>
      <c r="EP22" s="16" t="s">
        <v>3869</v>
      </c>
      <c r="EQ22" s="18">
        <f>IF(A1L555C71 = 0,A1L556C71, A1L555C71)</f>
        <v>0.43205242223408019</v>
      </c>
      <c r="ER22" s="16" t="s">
        <v>3870</v>
      </c>
      <c r="ES22" s="18">
        <f>IF(RUN_YEARS &gt; 4,(A1L555C1 + A1L555C10 + A1L555C19 + A1L555C28 + A1L555C37) / 5, 0)</f>
        <v>733.36900000000003</v>
      </c>
      <c r="ET22" s="16" t="s">
        <v>3871</v>
      </c>
      <c r="EU22" s="18">
        <f>IF(RUN_YEARS &gt; 4,(A1L555C2 + A1L555C11 + A1L555C20 + A1L555C29 + A1L555C38) / 5, 0)</f>
        <v>215.93220000000002</v>
      </c>
      <c r="EV22" s="16" t="s">
        <v>3872</v>
      </c>
      <c r="EW22" s="18">
        <f>IF(RUN_YEARS &gt; 4,(A1L555C3 + A1L555C12 + A1L555C21 + A1L555C30 + A1L555C39) / 5, 0)</f>
        <v>293.78219999999999</v>
      </c>
      <c r="EX22" s="16" t="s">
        <v>3873</v>
      </c>
      <c r="EY22" s="18">
        <f>IF(RUN_YEARS &gt; 4,(A1L555C4 + A1L555C13 + A1L555C22 + A1L555C31 + A1L555C40) / 5, 0)</f>
        <v>194.184</v>
      </c>
      <c r="EZ22" s="16" t="s">
        <v>3874</v>
      </c>
      <c r="FA22" s="18">
        <f>IF(RUN_YEARS &gt; 4,(A1L555C5 + A1L555C14 + A1L555C23 + A1L555C32 + A1L555C41) / 5, 0)</f>
        <v>1976.4523999999997</v>
      </c>
      <c r="FB22" s="16" t="s">
        <v>3875</v>
      </c>
      <c r="FC22" s="18">
        <f>IF(RUN_YEARS &gt; 4,(A1L555C6 + A1L555C15 + A1L555C24 + A1L555C33 + A1L555C42) / 5, 0)</f>
        <v>898.08240000000001</v>
      </c>
      <c r="FD22" s="16" t="s">
        <v>3876</v>
      </c>
      <c r="FE22" s="18">
        <f>IF(RUN_YEARS &gt; 4,(A1L555C7 + A1L555C16 + A1L555C25 + A1L555C34 + A1L555C43) / 5, 0)</f>
        <v>1437.2674</v>
      </c>
      <c r="FF22" s="16" t="s">
        <v>3877</v>
      </c>
      <c r="FG22" s="18">
        <f>IF(A1L555C77 &lt;&gt; 0,A1L555C78 / A1L555C77,0)</f>
        <v>0.45439111005152472</v>
      </c>
      <c r="FH22" s="16" t="s">
        <v>3878</v>
      </c>
      <c r="FI22" s="18">
        <f>IF(A1L555C80 = 0,A1L556C80, A1L555C80)</f>
        <v>0.45439111005152472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8693.4889999999996</v>
      </c>
      <c r="F23" s="16" t="s">
        <v>2959</v>
      </c>
      <c r="G23" s="6">
        <v>1829.8430000000001</v>
      </c>
      <c r="H23" s="16" t="s">
        <v>2959</v>
      </c>
      <c r="I23" s="6">
        <v>4033.1559999999999</v>
      </c>
      <c r="J23" s="16" t="s">
        <v>2959</v>
      </c>
      <c r="K23" s="6">
        <v>614.85699999999997</v>
      </c>
      <c r="L23" s="16" t="s">
        <v>3879</v>
      </c>
      <c r="M23" s="1">
        <f>(A1L556C1 * 2 + A1L556C2 + A1L556C3)</f>
        <v>23249.976999999999</v>
      </c>
      <c r="N23" s="16" t="s">
        <v>3880</v>
      </c>
      <c r="O23" s="1">
        <f>(A1L556C4 * 2 + A1L556C2 + A1L556C3)</f>
        <v>7092.7129999999997</v>
      </c>
      <c r="P23" s="16" t="s">
        <v>3881</v>
      </c>
      <c r="Q23" s="1">
        <f>(A1L556C1 + A1L556C2 + A1L556C3 + A1L556C4)</f>
        <v>15171.345000000001</v>
      </c>
      <c r="R23" s="16" t="s">
        <v>3882</v>
      </c>
      <c r="S23" s="18">
        <f>IF(A1L556C5 &lt;&gt; 0,A1L556C6 / A1L556C5,0)</f>
        <v>0.30506322651415957</v>
      </c>
      <c r="T23" s="16" t="s">
        <v>3883</v>
      </c>
      <c r="U23" s="18">
        <f>IF(A1L556C8 = 0,A1L556C8, A1L556C8)</f>
        <v>0.30506322651415957</v>
      </c>
      <c r="V23" s="16" t="s">
        <v>2965</v>
      </c>
      <c r="W23" s="6">
        <v>8553.8870000000006</v>
      </c>
      <c r="X23" s="16" t="s">
        <v>2965</v>
      </c>
      <c r="Y23" s="6">
        <v>1925.4110000000001</v>
      </c>
      <c r="Z23" s="16" t="s">
        <v>2965</v>
      </c>
      <c r="AA23" s="6">
        <v>4283.9870000000001</v>
      </c>
      <c r="AB23" s="16" t="s">
        <v>2965</v>
      </c>
      <c r="AC23" s="6">
        <v>634.05499999999995</v>
      </c>
      <c r="AD23" s="16" t="s">
        <v>3884</v>
      </c>
      <c r="AE23" s="1">
        <f>(A1L556C10 * 2 + A1L556C11 + A1L556C12)</f>
        <v>23317.172000000002</v>
      </c>
      <c r="AF23" s="16" t="s">
        <v>3885</v>
      </c>
      <c r="AG23" s="1">
        <f>(A1L556C13 * 2 + A1L556C11 + A1L556C12)</f>
        <v>7477.5079999999998</v>
      </c>
      <c r="AH23" s="16" t="s">
        <v>3886</v>
      </c>
      <c r="AI23" s="1">
        <f>(A1L556C10 + A1L556C11 + A1L556C12 + A1L556C13)</f>
        <v>15397.34</v>
      </c>
      <c r="AJ23" s="16" t="s">
        <v>3887</v>
      </c>
      <c r="AK23" s="18">
        <f>IF(A1L556C14 &lt;&gt; 0,A1L556C15 / A1L556C14,0)</f>
        <v>0.32068674537375286</v>
      </c>
      <c r="AL23" s="16" t="s">
        <v>3888</v>
      </c>
      <c r="AM23" s="18">
        <f>IF(A1L556C17 = 0,A1L556C17, A1L556C17)</f>
        <v>0.32068674537375286</v>
      </c>
      <c r="AN23" s="16" t="s">
        <v>2971</v>
      </c>
      <c r="AO23" s="6">
        <v>9369.9860000000008</v>
      </c>
      <c r="AP23" s="16" t="s">
        <v>2971</v>
      </c>
      <c r="AQ23" s="6">
        <v>1514.7929999999999</v>
      </c>
      <c r="AR23" s="16" t="s">
        <v>2971</v>
      </c>
      <c r="AS23" s="6">
        <v>4221.1019999999999</v>
      </c>
      <c r="AT23" s="16" t="s">
        <v>2971</v>
      </c>
      <c r="AU23" s="6">
        <v>610.94200000000001</v>
      </c>
      <c r="AV23" s="16" t="s">
        <v>3889</v>
      </c>
      <c r="AW23" s="1">
        <f>(A1L556C19 * 2 + A1L556C20 + A1L556C21)</f>
        <v>24475.867000000002</v>
      </c>
      <c r="AX23" s="16" t="s">
        <v>3890</v>
      </c>
      <c r="AY23" s="1">
        <f>(A1L556C22 * 2 + A1L556C20 + A1L556C21)</f>
        <v>6957.7789999999995</v>
      </c>
      <c r="AZ23" s="16" t="s">
        <v>3891</v>
      </c>
      <c r="BA23" s="1">
        <f>(A1L556C19 + A1L556C20 + A1L556C21 + A1L556C22)</f>
        <v>15716.823</v>
      </c>
      <c r="BB23" s="16" t="s">
        <v>3892</v>
      </c>
      <c r="BC23" s="18">
        <f>IF(A1L556C23 &lt;&gt; 0,A1L556C24 / A1L556C23,0)</f>
        <v>0.28427099232072145</v>
      </c>
      <c r="BD23" s="16" t="s">
        <v>3893</v>
      </c>
      <c r="BE23" s="18">
        <f>IF(A1L556C26 = 0,A1L556C26, A1L556C26)</f>
        <v>0.28427099232072145</v>
      </c>
      <c r="BF23" s="16" t="s">
        <v>2977</v>
      </c>
      <c r="BG23" s="6">
        <v>9014.4719999999998</v>
      </c>
      <c r="BH23" s="16" t="s">
        <v>2977</v>
      </c>
      <c r="BI23" s="6">
        <v>1451.07</v>
      </c>
      <c r="BJ23" s="16" t="s">
        <v>2977</v>
      </c>
      <c r="BK23" s="6">
        <v>3945.74</v>
      </c>
      <c r="BL23" s="16" t="s">
        <v>2977</v>
      </c>
      <c r="BM23" s="6">
        <v>573.279</v>
      </c>
      <c r="BN23" s="16" t="s">
        <v>3894</v>
      </c>
      <c r="BO23" s="1">
        <f>(A1L556C28 * 2 + A1L556C29 + A1L556C30)</f>
        <v>23425.754000000001</v>
      </c>
      <c r="BP23" s="16" t="s">
        <v>3895</v>
      </c>
      <c r="BQ23" s="1">
        <f>(A1L556C31 * 2 + A1L556C29 + A1L556C30)</f>
        <v>6543.3679999999995</v>
      </c>
      <c r="BR23" s="16" t="s">
        <v>3896</v>
      </c>
      <c r="BS23" s="1">
        <f>(A1L556C28 + A1L556C29 + A1L556C30 + A1L556C31)</f>
        <v>14984.561</v>
      </c>
      <c r="BT23" s="16" t="s">
        <v>3897</v>
      </c>
      <c r="BU23" s="18">
        <f>IF(A1L556C32 &lt;&gt; 0,A1L556C33 / A1L556C32,0)</f>
        <v>0.27932368793764328</v>
      </c>
      <c r="BV23" s="16" t="s">
        <v>3898</v>
      </c>
      <c r="BW23" s="18">
        <f>IF(A1L556C35 = 0,A1L556C35, A1L556C35)</f>
        <v>0.27932368793764328</v>
      </c>
      <c r="BX23" s="16" t="s">
        <v>2983</v>
      </c>
      <c r="BY23" s="6">
        <v>9764.4860000000008</v>
      </c>
      <c r="BZ23" s="16" t="s">
        <v>2983</v>
      </c>
      <c r="CA23" s="6">
        <v>1622.7080000000001</v>
      </c>
      <c r="CB23" s="16" t="s">
        <v>2983</v>
      </c>
      <c r="CC23" s="6">
        <v>4504.3159999999998</v>
      </c>
      <c r="CD23" s="16" t="s">
        <v>2983</v>
      </c>
      <c r="CE23" s="6">
        <v>662.16300000000001</v>
      </c>
      <c r="CF23" s="16" t="s">
        <v>3899</v>
      </c>
      <c r="CG23" s="1">
        <f>(A1L556C37 * 2 + A1L556C38 + A1L556C39)</f>
        <v>25655.995999999999</v>
      </c>
      <c r="CH23" s="16" t="s">
        <v>3900</v>
      </c>
      <c r="CI23" s="1">
        <f>(A1L556C40 * 2 + A1L556C38 + A1L556C39)</f>
        <v>7451.35</v>
      </c>
      <c r="CJ23" s="16" t="s">
        <v>3901</v>
      </c>
      <c r="CK23" s="1">
        <f>(A1L556C37 + A1L556C38 + A1L556C39 + A1L556C40)</f>
        <v>16553.673000000003</v>
      </c>
      <c r="CL23" s="16" t="s">
        <v>3902</v>
      </c>
      <c r="CM23" s="18">
        <f>IF(A1L556C41 &lt;&gt; 0,A1L556C42 / A1L556C41,0)</f>
        <v>0.29043308238744658</v>
      </c>
      <c r="CN23" s="16" t="s">
        <v>3903</v>
      </c>
      <c r="CO23" s="18">
        <f>IF(A1L556C44 = 0,A1L556C44, A1L556C44)</f>
        <v>0.29043308238744658</v>
      </c>
      <c r="CP23" s="16" t="s">
        <v>3904</v>
      </c>
      <c r="CQ23" s="18">
        <f>IF(RUN_YEARS &gt; 1,(A1L556C1 + A1L556C10) / 2, 0)</f>
        <v>8623.6880000000001</v>
      </c>
      <c r="CR23" s="16" t="s">
        <v>3905</v>
      </c>
      <c r="CS23" s="18">
        <f>IF(RUN_YEARS &gt; 1,(A1L556C2 + A1L556C11) / 2, 0)</f>
        <v>1877.627</v>
      </c>
      <c r="CT23" s="16" t="s">
        <v>3906</v>
      </c>
      <c r="CU23" s="18">
        <f>IF(RUN_YEARS &gt; 1,(A1L556C3 + A1L556C12) / 2, 0)</f>
        <v>4158.5715</v>
      </c>
      <c r="CV23" s="16" t="s">
        <v>3907</v>
      </c>
      <c r="CW23" s="18">
        <f>IF(RUN_YEARS &gt; 1,(A1L556C4 + A1L556C13) / 2, 0)</f>
        <v>624.4559999999999</v>
      </c>
      <c r="CX23" s="16" t="s">
        <v>3908</v>
      </c>
      <c r="CY23" s="18">
        <f>IF(RUN_YEARS &gt; 1,(A1L556C5 + A1L556C14) / 2, 0)</f>
        <v>23283.574500000002</v>
      </c>
      <c r="CZ23" s="16" t="s">
        <v>3909</v>
      </c>
      <c r="DA23" s="18">
        <f>IF(RUN_YEARS &gt; 1,(A1L556C6 + A1L556C15) / 2, 0)</f>
        <v>7285.1104999999998</v>
      </c>
      <c r="DB23" s="16" t="s">
        <v>3910</v>
      </c>
      <c r="DC23" s="18">
        <f>IF(RUN_YEARS &gt; 1,(A1L556C7 + A1L556C16) / 2, 0)</f>
        <v>15284.342500000001</v>
      </c>
      <c r="DD23" s="16" t="s">
        <v>3911</v>
      </c>
      <c r="DE23" s="18">
        <f>IF(A1L556C50 &lt;&gt; 0,A1L556C51 / A1L556C50,0)</f>
        <v>0.31288625807862958</v>
      </c>
      <c r="DF23" s="16" t="s">
        <v>3912</v>
      </c>
      <c r="DG23" s="18">
        <f>IF(A1L556C53 = 0,A1L556C53, A1L556C53)</f>
        <v>0.31288625807862958</v>
      </c>
      <c r="DH23" s="16" t="s">
        <v>3913</v>
      </c>
      <c r="DI23" s="18">
        <f>IF(RUN_YEARS &gt; 2,(A1L556C1 + A1L556C10 + A1L556C19) / 3, 0)</f>
        <v>8872.4539999999997</v>
      </c>
      <c r="DJ23" s="16" t="s">
        <v>3914</v>
      </c>
      <c r="DK23" s="18">
        <f>IF(RUN_YEARS &gt; 2,(A1L556C2 + A1L556C11 + A1L556C20) / 3, 0)</f>
        <v>1756.6823333333332</v>
      </c>
      <c r="DL23" s="16" t="s">
        <v>3915</v>
      </c>
      <c r="DM23" s="18">
        <f>IF(RUN_YEARS &gt; 2,(A1L556C3 + A1L556C12 + A1L556C21) / 3, 0)</f>
        <v>4179.415</v>
      </c>
      <c r="DN23" s="16" t="s">
        <v>3916</v>
      </c>
      <c r="DO23" s="18">
        <f>IF(RUN_YEARS &gt; 2,(A1L556C4 + A1L556C13 + A1L556C22) / 3, 0)</f>
        <v>619.95133333333331</v>
      </c>
      <c r="DP23" s="16" t="s">
        <v>3917</v>
      </c>
      <c r="DQ23" s="18">
        <f>IF(RUN_YEARS &gt; 2,(A1L556C5 + A1L556C14 + A1L556C23) / 3, 0)</f>
        <v>23681.005333333334</v>
      </c>
      <c r="DR23" s="16" t="s">
        <v>3918</v>
      </c>
      <c r="DS23" s="18">
        <f>IF(RUN_YEARS &gt; 2,(A1L556C6 + A1L556C15 + A1L556C24) / 3, 0)</f>
        <v>7176</v>
      </c>
      <c r="DT23" s="16" t="s">
        <v>3919</v>
      </c>
      <c r="DU23" s="18">
        <f>IF(RUN_YEARS &gt; 2,(A1L556C7 + A1L556C16 + A1L556C25) / 3, 0)</f>
        <v>15428.502666666667</v>
      </c>
      <c r="DV23" s="16" t="s">
        <v>3920</v>
      </c>
      <c r="DW23" s="18">
        <f>IF(A1L556C59 &lt;&gt; 0,A1L556C60 / A1L556C59,0)</f>
        <v>0.30302767551422649</v>
      </c>
      <c r="DX23" s="16" t="s">
        <v>3921</v>
      </c>
      <c r="DY23" s="18">
        <f>IF(A1L556C62 = 0,A1L556C62, A1L556C62)</f>
        <v>0.30302767551422649</v>
      </c>
      <c r="DZ23" s="16" t="s">
        <v>3922</v>
      </c>
      <c r="EA23" s="18">
        <f>IF(RUN_YEARS &gt; 3,(A1L556C1 + A1L556C10 + A1L556C19 + A1L556C28) / 4, 0)</f>
        <v>8907.9585000000006</v>
      </c>
      <c r="EB23" s="16" t="s">
        <v>3923</v>
      </c>
      <c r="EC23" s="18">
        <f>IF(RUN_YEARS &gt; 3,(A1L556C2 + A1L556C11 + A1L556C20 + A1L556C29) / 4, 0)</f>
        <v>1680.2792499999998</v>
      </c>
      <c r="ED23" s="16" t="s">
        <v>3924</v>
      </c>
      <c r="EE23" s="18">
        <f>IF(RUN_YEARS &gt; 3,(A1L556C3 + A1L556C12 + A1L556C21 + A1L556C30) / 4, 0)</f>
        <v>4120.9962500000001</v>
      </c>
      <c r="EF23" s="16" t="s">
        <v>3925</v>
      </c>
      <c r="EG23" s="18">
        <f>IF(RUN_YEARS &gt; 3,(A1L556C4 + A1L556C13 + A1L556C22 + A1L556C31) / 4, 0)</f>
        <v>608.28324999999995</v>
      </c>
      <c r="EH23" s="16" t="s">
        <v>3926</v>
      </c>
      <c r="EI23" s="18">
        <f>IF(RUN_YEARS &gt; 3,(A1L556C5 + A1L556C14 + A1L556C23 + A1L556C32) / 4, 0)</f>
        <v>23617.192500000001</v>
      </c>
      <c r="EJ23" s="16" t="s">
        <v>3927</v>
      </c>
      <c r="EK23" s="18">
        <f>IF(RUN_YEARS &gt; 3,(A1L556C6 + A1L556C15 + A1L556C24 + A1L556C33) / 4, 0)</f>
        <v>7017.8419999999996</v>
      </c>
      <c r="EL23" s="16" t="s">
        <v>3928</v>
      </c>
      <c r="EM23" s="18">
        <f>IF(RUN_YEARS &gt; 3,(A1L556C7 + A1L556C16 + A1L556C25 + A1L556C34) / 4, 0)</f>
        <v>15317.517250000001</v>
      </c>
      <c r="EN23" s="16" t="s">
        <v>3929</v>
      </c>
      <c r="EO23" s="18">
        <f>IF(A1L556C68 &lt;&gt; 0,A1L556C69 / A1L556C68,0)</f>
        <v>0.29714971413304098</v>
      </c>
      <c r="EP23" s="16" t="s">
        <v>3930</v>
      </c>
      <c r="EQ23" s="18">
        <f>IF(A1L556C71 = 0,A1L556C71, A1L556C71)</f>
        <v>0.29714971413304098</v>
      </c>
      <c r="ER23" s="16" t="s">
        <v>3931</v>
      </c>
      <c r="ES23" s="18">
        <f>IF(RUN_YEARS &gt; 4,(A1L556C1 + A1L556C10 + A1L556C19 + A1L556C28 + A1L556C37) / 5, 0)</f>
        <v>9079.264000000001</v>
      </c>
      <c r="ET23" s="16" t="s">
        <v>3932</v>
      </c>
      <c r="EU23" s="18">
        <f>IF(RUN_YEARS &gt; 4,(A1L556C2 + A1L556C11 + A1L556C20 + A1L556C29 + A1L556C38) / 5, 0)</f>
        <v>1668.7649999999999</v>
      </c>
      <c r="EV23" s="16" t="s">
        <v>3933</v>
      </c>
      <c r="EW23" s="18">
        <f>IF(RUN_YEARS &gt; 4,(A1L556C3 + A1L556C12 + A1L556C21 + A1L556C30 + A1L556C39) / 5, 0)</f>
        <v>4197.6602000000003</v>
      </c>
      <c r="EX23" s="16" t="s">
        <v>3934</v>
      </c>
      <c r="EY23" s="18">
        <f>IF(RUN_YEARS &gt; 4,(A1L556C4 + A1L556C13 + A1L556C22 + A1L556C31 + A1L556C40) / 5, 0)</f>
        <v>619.05919999999992</v>
      </c>
      <c r="EZ23" s="16" t="s">
        <v>3935</v>
      </c>
      <c r="FA23" s="18">
        <f>IF(RUN_YEARS &gt; 4,(A1L556C5 + A1L556C14 + A1L556C23 + A1L556C32 + A1L556C41) / 5, 0)</f>
        <v>24024.9532</v>
      </c>
      <c r="FB23" s="16" t="s">
        <v>3936</v>
      </c>
      <c r="FC23" s="18">
        <f>IF(RUN_YEARS &gt; 4,(A1L556C6 + A1L556C15 + A1L556C24 + A1L556C33 + A1L556C42) / 5, 0)</f>
        <v>7104.5436</v>
      </c>
      <c r="FD23" s="16" t="s">
        <v>3937</v>
      </c>
      <c r="FE23" s="18">
        <f>IF(RUN_YEARS &gt; 4,(A1L556C7 + A1L556C16 + A1L556C25 + A1L556C34 + A1L556C43) / 5, 0)</f>
        <v>15564.7484</v>
      </c>
      <c r="FF23" s="16" t="s">
        <v>3938</v>
      </c>
      <c r="FG23" s="18">
        <f>IF(A1L556C77 &lt;&gt; 0,A1L556C78 / A1L556C77,0)</f>
        <v>0.29571518998838259</v>
      </c>
      <c r="FH23" s="16" t="s">
        <v>3939</v>
      </c>
      <c r="FI23" s="18">
        <f>IF(A1L556C80 = 0,A1L556C80, A1L556C80)</f>
        <v>0.29571518998838259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8220A-24A2-42B0-B7C1-AA4DE7D632B1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8D4A-8AC3-404E-B634-FF95EDC5F5E9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4.5856599999999998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AB6F2-1398-458F-860D-FA07D4B4801A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1.4869890928651435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1.5256782097545283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1.5350375753952656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1.5665704230044644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1.5741963430751387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2722.3409695010901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2793.1719987851366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2810.3068820566918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2868.0363996055748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2881.9977357970438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2722.3409695010901</v>
      </c>
      <c r="F18" s="16" t="s">
        <v>4022</v>
      </c>
      <c r="G18" s="15">
        <f>SUM(A1L906C2:A1L910C2)</f>
        <v>2793.1719987851366</v>
      </c>
      <c r="H18" s="16" t="s">
        <v>4023</v>
      </c>
      <c r="I18" s="15">
        <f>SUM(A1L906C3:A1L910C3)</f>
        <v>2810.3068820566918</v>
      </c>
      <c r="J18" s="16" t="s">
        <v>4024</v>
      </c>
      <c r="K18" s="15">
        <f>SUM(A1L906C4:A1L910C4)</f>
        <v>2868.0363996055748</v>
      </c>
      <c r="L18" s="16" t="s">
        <v>4025</v>
      </c>
      <c r="M18" s="15">
        <f>SUM(A1L906C5:A1L910C5)</f>
        <v>2881.9977357970438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19988.485081522849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20508.554017785649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20634.364988007314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21058.237534913453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21160.747089487155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19988.485081522849</v>
      </c>
      <c r="F24" s="16" t="s">
        <v>4032</v>
      </c>
      <c r="G24" s="15">
        <f>SUM(A1L912C2:A1L916C2)</f>
        <v>20508.554017785649</v>
      </c>
      <c r="H24" s="16" t="s">
        <v>4033</v>
      </c>
      <c r="I24" s="15">
        <f>SUM(A1L912C3:A1L916C3)</f>
        <v>20634.364988007314</v>
      </c>
      <c r="J24" s="16" t="s">
        <v>4034</v>
      </c>
      <c r="K24" s="15">
        <f>SUM(A1L912C4:A1L916C4)</f>
        <v>21058.237534913453</v>
      </c>
      <c r="L24" s="16" t="s">
        <v>4035</v>
      </c>
      <c r="M24" s="15">
        <f>SUM(A1L912C5:A1L916C5)</f>
        <v>21160.747089487155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547.798</v>
      </c>
      <c r="F25" s="16" t="s">
        <v>4037</v>
      </c>
      <c r="G25" s="1">
        <f>A1L159C6</f>
        <v>597.68599999999992</v>
      </c>
      <c r="H25" s="16" t="s">
        <v>4038</v>
      </c>
      <c r="I25" s="1">
        <f>A1L159C7</f>
        <v>607.88366666666661</v>
      </c>
      <c r="J25" s="16" t="s">
        <v>4039</v>
      </c>
      <c r="K25" s="1">
        <f>A1L159C8</f>
        <v>540.50474999999994</v>
      </c>
      <c r="L25" s="16" t="s">
        <v>4040</v>
      </c>
      <c r="M25" s="1">
        <f>A1L159C9</f>
        <v>557.12360000000001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A87F0-0DF5-4A8A-B98B-796276CBC64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2827</v>
      </c>
      <c r="H8" s="16" t="s">
        <v>4253</v>
      </c>
      <c r="I8" s="20">
        <v>1</v>
      </c>
      <c r="J8" s="16" t="s">
        <v>4252</v>
      </c>
      <c r="K8" s="15">
        <v>676</v>
      </c>
      <c r="L8" s="16" t="s">
        <v>4253</v>
      </c>
      <c r="M8" s="20">
        <v>1</v>
      </c>
      <c r="N8" s="16" t="s">
        <v>4252</v>
      </c>
      <c r="O8" s="15">
        <v>17986</v>
      </c>
      <c r="P8" s="16" t="s">
        <v>4253</v>
      </c>
      <c r="Q8" s="20">
        <v>1</v>
      </c>
      <c r="R8" s="16" t="s">
        <v>4252</v>
      </c>
      <c r="S8" s="15">
        <v>2272</v>
      </c>
      <c r="T8" s="16" t="s">
        <v>4253</v>
      </c>
      <c r="U8" s="20">
        <v>1</v>
      </c>
      <c r="V8" s="16" t="s">
        <v>4252</v>
      </c>
      <c r="W8" s="15">
        <v>23761</v>
      </c>
      <c r="X8" s="16" t="s">
        <v>4252</v>
      </c>
      <c r="Y8" s="15">
        <v>23761</v>
      </c>
      <c r="Z8" s="16" t="s">
        <v>4254</v>
      </c>
      <c r="AA8" s="15">
        <v>2996</v>
      </c>
      <c r="AB8" s="16" t="s">
        <v>4255</v>
      </c>
      <c r="AC8" s="20">
        <v>1.143241</v>
      </c>
      <c r="AD8" s="16" t="s">
        <v>4254</v>
      </c>
      <c r="AE8" s="15">
        <v>1351</v>
      </c>
      <c r="AF8" s="16" t="s">
        <v>4255</v>
      </c>
      <c r="AG8" s="20">
        <v>1.1263339999999999</v>
      </c>
      <c r="AH8" s="16" t="s">
        <v>4254</v>
      </c>
      <c r="AI8" s="15">
        <v>10743</v>
      </c>
      <c r="AJ8" s="16" t="s">
        <v>4255</v>
      </c>
      <c r="AK8" s="20">
        <v>1.055917</v>
      </c>
      <c r="AL8" s="16" t="s">
        <v>4254</v>
      </c>
      <c r="AM8" s="15">
        <v>2071</v>
      </c>
      <c r="AN8" s="16" t="s">
        <v>4255</v>
      </c>
      <c r="AO8" s="20">
        <v>1.140987</v>
      </c>
      <c r="AP8" s="16" t="s">
        <v>4256</v>
      </c>
      <c r="AQ8" s="15">
        <v>2385</v>
      </c>
      <c r="AR8" s="16" t="s">
        <v>4257</v>
      </c>
      <c r="AS8" s="20">
        <v>1.225136</v>
      </c>
      <c r="AT8" s="16" t="s">
        <v>4256</v>
      </c>
      <c r="AU8" s="15">
        <v>1044</v>
      </c>
      <c r="AV8" s="16" t="s">
        <v>4257</v>
      </c>
      <c r="AW8" s="20">
        <v>1.3263849999999999</v>
      </c>
      <c r="AX8" s="16" t="s">
        <v>4256</v>
      </c>
      <c r="AY8" s="15">
        <v>11083</v>
      </c>
      <c r="AZ8" s="16" t="s">
        <v>4257</v>
      </c>
      <c r="BA8" s="20">
        <v>1.3991750000000001</v>
      </c>
      <c r="BB8" s="16" t="s">
        <v>4256</v>
      </c>
      <c r="BC8" s="15">
        <v>1792</v>
      </c>
      <c r="BD8" s="16" t="s">
        <v>4257</v>
      </c>
      <c r="BE8" s="20">
        <v>1.236974</v>
      </c>
      <c r="BF8" s="16" t="s">
        <v>4258</v>
      </c>
      <c r="BG8" s="15">
        <v>3207</v>
      </c>
      <c r="BH8" s="16" t="s">
        <v>4259</v>
      </c>
      <c r="BI8" s="20">
        <v>1.2591619999999999</v>
      </c>
      <c r="BJ8" s="16" t="s">
        <v>4258</v>
      </c>
      <c r="BK8" s="15">
        <v>651</v>
      </c>
      <c r="BL8" s="16" t="s">
        <v>4259</v>
      </c>
      <c r="BM8" s="20">
        <v>1.4097120000000001</v>
      </c>
      <c r="BN8" s="16" t="s">
        <v>4258</v>
      </c>
      <c r="BO8" s="15">
        <v>5609</v>
      </c>
      <c r="BP8" s="16" t="s">
        <v>4259</v>
      </c>
      <c r="BQ8" s="20">
        <v>1.5401609999999999</v>
      </c>
      <c r="BR8" s="16" t="s">
        <v>4258</v>
      </c>
      <c r="BS8" s="15">
        <v>1969</v>
      </c>
      <c r="BT8" s="16" t="s">
        <v>4259</v>
      </c>
      <c r="BU8" s="20">
        <v>1.2762990000000001</v>
      </c>
      <c r="BV8" s="16" t="s">
        <v>4260</v>
      </c>
      <c r="BW8" s="15">
        <v>3489</v>
      </c>
      <c r="BX8" s="16" t="s">
        <v>4261</v>
      </c>
      <c r="BY8" s="20">
        <v>1.2804139999999999</v>
      </c>
      <c r="BZ8" s="16" t="s">
        <v>4260</v>
      </c>
      <c r="CA8" s="15">
        <v>587</v>
      </c>
      <c r="CB8" s="16" t="s">
        <v>4261</v>
      </c>
      <c r="CC8" s="20">
        <v>1.2252700000000001</v>
      </c>
      <c r="CD8" s="16" t="s">
        <v>4260</v>
      </c>
      <c r="CE8" s="15">
        <v>11429</v>
      </c>
      <c r="CF8" s="16" t="s">
        <v>4261</v>
      </c>
      <c r="CG8" s="20">
        <v>1.398126</v>
      </c>
      <c r="CH8" s="16" t="s">
        <v>4260</v>
      </c>
      <c r="CI8" s="15">
        <v>2497</v>
      </c>
      <c r="CJ8" s="16" t="s">
        <v>4261</v>
      </c>
      <c r="CK8" s="20">
        <v>1.2731159999999999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20979.467675799999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2812</v>
      </c>
      <c r="H9" s="16" t="s">
        <v>4253</v>
      </c>
      <c r="I9" s="20">
        <v>1</v>
      </c>
      <c r="J9" s="16" t="s">
        <v>4252</v>
      </c>
      <c r="K9" s="15">
        <v>589</v>
      </c>
      <c r="L9" s="16" t="s">
        <v>4253</v>
      </c>
      <c r="M9" s="20">
        <v>1</v>
      </c>
      <c r="N9" s="16" t="s">
        <v>4252</v>
      </c>
      <c r="O9" s="15">
        <v>9409</v>
      </c>
      <c r="P9" s="16" t="s">
        <v>4253</v>
      </c>
      <c r="Q9" s="20">
        <v>1</v>
      </c>
      <c r="R9" s="16" t="s">
        <v>4252</v>
      </c>
      <c r="S9" s="15">
        <v>1446</v>
      </c>
      <c r="T9" s="16" t="s">
        <v>4253</v>
      </c>
      <c r="U9" s="20">
        <v>1</v>
      </c>
      <c r="V9" s="16" t="s">
        <v>4252</v>
      </c>
      <c r="W9" s="15">
        <v>14256</v>
      </c>
      <c r="X9" s="16" t="s">
        <v>4252</v>
      </c>
      <c r="Y9" s="15">
        <v>14256</v>
      </c>
      <c r="Z9" s="16" t="s">
        <v>4254</v>
      </c>
      <c r="AA9" s="15">
        <v>2636</v>
      </c>
      <c r="AB9" s="16" t="s">
        <v>4255</v>
      </c>
      <c r="AC9" s="20">
        <v>1.143241</v>
      </c>
      <c r="AD9" s="16" t="s">
        <v>4254</v>
      </c>
      <c r="AE9" s="15">
        <v>641</v>
      </c>
      <c r="AF9" s="16" t="s">
        <v>4255</v>
      </c>
      <c r="AG9" s="20">
        <v>1.1263339999999999</v>
      </c>
      <c r="AH9" s="16" t="s">
        <v>4254</v>
      </c>
      <c r="AI9" s="15">
        <v>8051</v>
      </c>
      <c r="AJ9" s="16" t="s">
        <v>4255</v>
      </c>
      <c r="AK9" s="20">
        <v>1.055917</v>
      </c>
      <c r="AL9" s="16" t="s">
        <v>4254</v>
      </c>
      <c r="AM9" s="15">
        <v>1226</v>
      </c>
      <c r="AN9" s="16" t="s">
        <v>4255</v>
      </c>
      <c r="AO9" s="20">
        <v>1.140987</v>
      </c>
      <c r="AP9" s="16" t="s">
        <v>4256</v>
      </c>
      <c r="AQ9" s="15">
        <v>2849</v>
      </c>
      <c r="AR9" s="16" t="s">
        <v>4257</v>
      </c>
      <c r="AS9" s="20">
        <v>1.225136</v>
      </c>
      <c r="AT9" s="16" t="s">
        <v>4256</v>
      </c>
      <c r="AU9" s="15">
        <v>385</v>
      </c>
      <c r="AV9" s="16" t="s">
        <v>4257</v>
      </c>
      <c r="AW9" s="20">
        <v>1.3263849999999999</v>
      </c>
      <c r="AX9" s="16" t="s">
        <v>4256</v>
      </c>
      <c r="AY9" s="15">
        <v>6433</v>
      </c>
      <c r="AZ9" s="16" t="s">
        <v>4257</v>
      </c>
      <c r="BA9" s="20">
        <v>1.3991750000000001</v>
      </c>
      <c r="BB9" s="16" t="s">
        <v>4256</v>
      </c>
      <c r="BC9" s="15">
        <v>912</v>
      </c>
      <c r="BD9" s="16" t="s">
        <v>4257</v>
      </c>
      <c r="BE9" s="20">
        <v>1.236974</v>
      </c>
      <c r="BF9" s="16" t="s">
        <v>4258</v>
      </c>
      <c r="BG9" s="15">
        <v>2165</v>
      </c>
      <c r="BH9" s="16" t="s">
        <v>4259</v>
      </c>
      <c r="BI9" s="20">
        <v>1.2591619999999999</v>
      </c>
      <c r="BJ9" s="16" t="s">
        <v>4258</v>
      </c>
      <c r="BK9" s="15">
        <v>268</v>
      </c>
      <c r="BL9" s="16" t="s">
        <v>4259</v>
      </c>
      <c r="BM9" s="20">
        <v>1.4097120000000001</v>
      </c>
      <c r="BN9" s="16" t="s">
        <v>4258</v>
      </c>
      <c r="BO9" s="15">
        <v>4762</v>
      </c>
      <c r="BP9" s="16" t="s">
        <v>4259</v>
      </c>
      <c r="BQ9" s="20">
        <v>1.5401609999999999</v>
      </c>
      <c r="BR9" s="16" t="s">
        <v>4258</v>
      </c>
      <c r="BS9" s="15">
        <v>923</v>
      </c>
      <c r="BT9" s="16" t="s">
        <v>4259</v>
      </c>
      <c r="BU9" s="20">
        <v>1.2762990000000001</v>
      </c>
      <c r="BV9" s="16" t="s">
        <v>4260</v>
      </c>
      <c r="BW9" s="15">
        <v>2537</v>
      </c>
      <c r="BX9" s="16" t="s">
        <v>4261</v>
      </c>
      <c r="BY9" s="20">
        <v>1.2804139999999999</v>
      </c>
      <c r="BZ9" s="16" t="s">
        <v>4260</v>
      </c>
      <c r="CA9" s="15">
        <v>181</v>
      </c>
      <c r="CB9" s="16" t="s">
        <v>4261</v>
      </c>
      <c r="CC9" s="20">
        <v>1.2252700000000001</v>
      </c>
      <c r="CD9" s="16" t="s">
        <v>4260</v>
      </c>
      <c r="CE9" s="15">
        <v>6374</v>
      </c>
      <c r="CF9" s="16" t="s">
        <v>4261</v>
      </c>
      <c r="CG9" s="20">
        <v>1.398126</v>
      </c>
      <c r="CH9" s="16" t="s">
        <v>4260</v>
      </c>
      <c r="CI9" s="15">
        <v>1290</v>
      </c>
      <c r="CJ9" s="16" t="s">
        <v>4261</v>
      </c>
      <c r="CK9" s="20">
        <v>1.2731159999999999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13532.400621599998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13049</v>
      </c>
      <c r="H10" s="16" t="s">
        <v>4253</v>
      </c>
      <c r="I10" s="20">
        <v>1</v>
      </c>
      <c r="J10" s="16" t="s">
        <v>4252</v>
      </c>
      <c r="K10" s="15">
        <v>3595</v>
      </c>
      <c r="L10" s="16" t="s">
        <v>4253</v>
      </c>
      <c r="M10" s="20">
        <v>1</v>
      </c>
      <c r="N10" s="16" t="s">
        <v>4252</v>
      </c>
      <c r="O10" s="15">
        <v>13484</v>
      </c>
      <c r="P10" s="16" t="s">
        <v>4253</v>
      </c>
      <c r="Q10" s="20">
        <v>1</v>
      </c>
      <c r="R10" s="16" t="s">
        <v>4252</v>
      </c>
      <c r="S10" s="15">
        <v>3576</v>
      </c>
      <c r="T10" s="16" t="s">
        <v>4253</v>
      </c>
      <c r="U10" s="20">
        <v>1</v>
      </c>
      <c r="V10" s="16" t="s">
        <v>4252</v>
      </c>
      <c r="W10" s="15">
        <v>33704</v>
      </c>
      <c r="X10" s="16" t="s">
        <v>4252</v>
      </c>
      <c r="Y10" s="15">
        <v>33704</v>
      </c>
      <c r="Z10" s="16" t="s">
        <v>4254</v>
      </c>
      <c r="AA10" s="15">
        <v>13931</v>
      </c>
      <c r="AB10" s="16" t="s">
        <v>4255</v>
      </c>
      <c r="AC10" s="20">
        <v>1.143241</v>
      </c>
      <c r="AD10" s="16" t="s">
        <v>4254</v>
      </c>
      <c r="AE10" s="15">
        <v>3416</v>
      </c>
      <c r="AF10" s="16" t="s">
        <v>4255</v>
      </c>
      <c r="AG10" s="20">
        <v>1.1263339999999999</v>
      </c>
      <c r="AH10" s="16" t="s">
        <v>4254</v>
      </c>
      <c r="AI10" s="15">
        <v>11842</v>
      </c>
      <c r="AJ10" s="16" t="s">
        <v>4255</v>
      </c>
      <c r="AK10" s="20">
        <v>1.055917</v>
      </c>
      <c r="AL10" s="16" t="s">
        <v>4254</v>
      </c>
      <c r="AM10" s="15">
        <v>4030</v>
      </c>
      <c r="AN10" s="16" t="s">
        <v>4255</v>
      </c>
      <c r="AO10" s="20">
        <v>1.140987</v>
      </c>
      <c r="AP10" s="16" t="s">
        <v>4256</v>
      </c>
      <c r="AQ10" s="15">
        <v>12420</v>
      </c>
      <c r="AR10" s="16" t="s">
        <v>4257</v>
      </c>
      <c r="AS10" s="20">
        <v>1.225136</v>
      </c>
      <c r="AT10" s="16" t="s">
        <v>4256</v>
      </c>
      <c r="AU10" s="15">
        <v>2970</v>
      </c>
      <c r="AV10" s="16" t="s">
        <v>4257</v>
      </c>
      <c r="AW10" s="20">
        <v>1.3263849999999999</v>
      </c>
      <c r="AX10" s="16" t="s">
        <v>4256</v>
      </c>
      <c r="AY10" s="15">
        <v>10597</v>
      </c>
      <c r="AZ10" s="16" t="s">
        <v>4257</v>
      </c>
      <c r="BA10" s="20">
        <v>1.3991750000000001</v>
      </c>
      <c r="BB10" s="16" t="s">
        <v>4256</v>
      </c>
      <c r="BC10" s="15">
        <v>2887</v>
      </c>
      <c r="BD10" s="16" t="s">
        <v>4257</v>
      </c>
      <c r="BE10" s="20">
        <v>1.236974</v>
      </c>
      <c r="BF10" s="16" t="s">
        <v>4258</v>
      </c>
      <c r="BG10" s="15">
        <v>11308</v>
      </c>
      <c r="BH10" s="16" t="s">
        <v>4259</v>
      </c>
      <c r="BI10" s="20">
        <v>1.2591619999999999</v>
      </c>
      <c r="BJ10" s="16" t="s">
        <v>4258</v>
      </c>
      <c r="BK10" s="15">
        <v>1693</v>
      </c>
      <c r="BL10" s="16" t="s">
        <v>4259</v>
      </c>
      <c r="BM10" s="20">
        <v>1.4097120000000001</v>
      </c>
      <c r="BN10" s="16" t="s">
        <v>4258</v>
      </c>
      <c r="BO10" s="15">
        <v>7751</v>
      </c>
      <c r="BP10" s="16" t="s">
        <v>4259</v>
      </c>
      <c r="BQ10" s="20">
        <v>1.5401609999999999</v>
      </c>
      <c r="BR10" s="16" t="s">
        <v>4258</v>
      </c>
      <c r="BS10" s="15">
        <v>2599</v>
      </c>
      <c r="BT10" s="16" t="s">
        <v>4259</v>
      </c>
      <c r="BU10" s="20">
        <v>1.2762990000000001</v>
      </c>
      <c r="BV10" s="16" t="s">
        <v>4260</v>
      </c>
      <c r="BW10" s="15">
        <v>12496</v>
      </c>
      <c r="BX10" s="16" t="s">
        <v>4261</v>
      </c>
      <c r="BY10" s="20">
        <v>1.2804139999999999</v>
      </c>
      <c r="BZ10" s="16" t="s">
        <v>4260</v>
      </c>
      <c r="CA10" s="15">
        <v>2004</v>
      </c>
      <c r="CB10" s="16" t="s">
        <v>4261</v>
      </c>
      <c r="CC10" s="20">
        <v>1.2252700000000001</v>
      </c>
      <c r="CD10" s="16" t="s">
        <v>4260</v>
      </c>
      <c r="CE10" s="15">
        <v>10819</v>
      </c>
      <c r="CF10" s="16" t="s">
        <v>4261</v>
      </c>
      <c r="CG10" s="20">
        <v>1.398126</v>
      </c>
      <c r="CH10" s="16" t="s">
        <v>4260</v>
      </c>
      <c r="CI10" s="15">
        <v>4623</v>
      </c>
      <c r="CJ10" s="16" t="s">
        <v>4261</v>
      </c>
      <c r="CK10" s="20">
        <v>1.2731159999999999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35896.343646400004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350</v>
      </c>
      <c r="H11" s="16" t="s">
        <v>4253</v>
      </c>
      <c r="I11" s="20">
        <v>1</v>
      </c>
      <c r="J11" s="16" t="s">
        <v>4252</v>
      </c>
      <c r="K11" s="15">
        <v>17</v>
      </c>
      <c r="L11" s="16" t="s">
        <v>4253</v>
      </c>
      <c r="M11" s="20">
        <v>1</v>
      </c>
      <c r="N11" s="16" t="s">
        <v>4252</v>
      </c>
      <c r="O11" s="15">
        <v>1012</v>
      </c>
      <c r="P11" s="16" t="s">
        <v>4253</v>
      </c>
      <c r="Q11" s="20">
        <v>1</v>
      </c>
      <c r="R11" s="16" t="s">
        <v>4252</v>
      </c>
      <c r="S11" s="15">
        <v>97</v>
      </c>
      <c r="T11" s="16" t="s">
        <v>4253</v>
      </c>
      <c r="U11" s="20">
        <v>1</v>
      </c>
      <c r="V11" s="16" t="s">
        <v>4252</v>
      </c>
      <c r="W11" s="15">
        <v>1476</v>
      </c>
      <c r="X11" s="16" t="s">
        <v>4252</v>
      </c>
      <c r="Y11" s="15">
        <v>1476</v>
      </c>
      <c r="Z11" s="16" t="s">
        <v>4254</v>
      </c>
      <c r="AA11" s="15">
        <v>452</v>
      </c>
      <c r="AB11" s="16" t="s">
        <v>4255</v>
      </c>
      <c r="AC11" s="20">
        <v>1.143241</v>
      </c>
      <c r="AD11" s="16" t="s">
        <v>4254</v>
      </c>
      <c r="AE11" s="15">
        <v>18</v>
      </c>
      <c r="AF11" s="16" t="s">
        <v>4255</v>
      </c>
      <c r="AG11" s="20">
        <v>1.1263339999999999</v>
      </c>
      <c r="AH11" s="16" t="s">
        <v>4254</v>
      </c>
      <c r="AI11" s="15">
        <v>630</v>
      </c>
      <c r="AJ11" s="16" t="s">
        <v>4255</v>
      </c>
      <c r="AK11" s="20">
        <v>1.055917</v>
      </c>
      <c r="AL11" s="16" t="s">
        <v>4254</v>
      </c>
      <c r="AM11" s="15">
        <v>138</v>
      </c>
      <c r="AN11" s="16" t="s">
        <v>4255</v>
      </c>
      <c r="AO11" s="20">
        <v>1.140987</v>
      </c>
      <c r="AP11" s="16" t="s">
        <v>4256</v>
      </c>
      <c r="AQ11" s="15">
        <v>270</v>
      </c>
      <c r="AR11" s="16" t="s">
        <v>4257</v>
      </c>
      <c r="AS11" s="20">
        <v>1.225136</v>
      </c>
      <c r="AT11" s="16" t="s">
        <v>4256</v>
      </c>
      <c r="AU11" s="15">
        <v>21</v>
      </c>
      <c r="AV11" s="16" t="s">
        <v>4257</v>
      </c>
      <c r="AW11" s="20">
        <v>1.3263849999999999</v>
      </c>
      <c r="AX11" s="16" t="s">
        <v>4256</v>
      </c>
      <c r="AY11" s="15">
        <v>103</v>
      </c>
      <c r="AZ11" s="16" t="s">
        <v>4257</v>
      </c>
      <c r="BA11" s="20">
        <v>1.3991750000000001</v>
      </c>
      <c r="BB11" s="16" t="s">
        <v>4256</v>
      </c>
      <c r="BC11" s="15">
        <v>171</v>
      </c>
      <c r="BD11" s="16" t="s">
        <v>4257</v>
      </c>
      <c r="BE11" s="20">
        <v>1.236974</v>
      </c>
      <c r="BF11" s="16" t="s">
        <v>4258</v>
      </c>
      <c r="BG11" s="15">
        <v>276</v>
      </c>
      <c r="BH11" s="16" t="s">
        <v>4259</v>
      </c>
      <c r="BI11" s="20">
        <v>1.2591619999999999</v>
      </c>
      <c r="BJ11" s="16" t="s">
        <v>4258</v>
      </c>
      <c r="BK11" s="15">
        <v>19</v>
      </c>
      <c r="BL11" s="16" t="s">
        <v>4259</v>
      </c>
      <c r="BM11" s="20">
        <v>1.4097120000000001</v>
      </c>
      <c r="BN11" s="16" t="s">
        <v>4258</v>
      </c>
      <c r="BO11" s="15">
        <v>849</v>
      </c>
      <c r="BP11" s="16" t="s">
        <v>4259</v>
      </c>
      <c r="BQ11" s="20">
        <v>1.5401609999999999</v>
      </c>
      <c r="BR11" s="16" t="s">
        <v>4258</v>
      </c>
      <c r="BS11" s="15">
        <v>153</v>
      </c>
      <c r="BT11" s="16" t="s">
        <v>4259</v>
      </c>
      <c r="BU11" s="20">
        <v>1.2762990000000001</v>
      </c>
      <c r="BV11" s="16" t="s">
        <v>4260</v>
      </c>
      <c r="BW11" s="15">
        <v>95</v>
      </c>
      <c r="BX11" s="16" t="s">
        <v>4261</v>
      </c>
      <c r="BY11" s="20">
        <v>1.2804139999999999</v>
      </c>
      <c r="BZ11" s="16" t="s">
        <v>4260</v>
      </c>
      <c r="CA11" s="15">
        <v>9</v>
      </c>
      <c r="CB11" s="16" t="s">
        <v>4261</v>
      </c>
      <c r="CC11" s="20">
        <v>1.2252700000000001</v>
      </c>
      <c r="CD11" s="16" t="s">
        <v>4260</v>
      </c>
      <c r="CE11" s="15">
        <v>895</v>
      </c>
      <c r="CF11" s="16" t="s">
        <v>4261</v>
      </c>
      <c r="CG11" s="20">
        <v>1.398126</v>
      </c>
      <c r="CH11" s="16" t="s">
        <v>4260</v>
      </c>
      <c r="CI11" s="15">
        <v>296</v>
      </c>
      <c r="CJ11" s="16" t="s">
        <v>4261</v>
      </c>
      <c r="CK11" s="20">
        <v>1.2731159999999999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1437.5993572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25614</v>
      </c>
      <c r="H12" s="16" t="s">
        <v>4253</v>
      </c>
      <c r="I12" s="20">
        <v>1</v>
      </c>
      <c r="J12" s="16" t="s">
        <v>4252</v>
      </c>
      <c r="K12" s="15">
        <v>16046</v>
      </c>
      <c r="L12" s="16" t="s">
        <v>4253</v>
      </c>
      <c r="M12" s="20">
        <v>1</v>
      </c>
      <c r="N12" s="16" t="s">
        <v>4252</v>
      </c>
      <c r="O12" s="15">
        <v>20134</v>
      </c>
      <c r="P12" s="16" t="s">
        <v>4253</v>
      </c>
      <c r="Q12" s="20">
        <v>1</v>
      </c>
      <c r="R12" s="16" t="s">
        <v>4252</v>
      </c>
      <c r="S12" s="15">
        <v>9285</v>
      </c>
      <c r="T12" s="16" t="s">
        <v>4253</v>
      </c>
      <c r="U12" s="20">
        <v>1</v>
      </c>
      <c r="V12" s="16" t="s">
        <v>4252</v>
      </c>
      <c r="W12" s="15">
        <v>71079</v>
      </c>
      <c r="X12" s="16" t="s">
        <v>4252</v>
      </c>
      <c r="Y12" s="15">
        <v>71079</v>
      </c>
      <c r="Z12" s="16" t="s">
        <v>4254</v>
      </c>
      <c r="AA12" s="15">
        <v>22550</v>
      </c>
      <c r="AB12" s="16" t="s">
        <v>4255</v>
      </c>
      <c r="AC12" s="20">
        <v>1.143241</v>
      </c>
      <c r="AD12" s="16" t="s">
        <v>4254</v>
      </c>
      <c r="AE12" s="15">
        <v>10865</v>
      </c>
      <c r="AF12" s="16" t="s">
        <v>4255</v>
      </c>
      <c r="AG12" s="20">
        <v>1.1263339999999999</v>
      </c>
      <c r="AH12" s="16" t="s">
        <v>4254</v>
      </c>
      <c r="AI12" s="15">
        <v>22273</v>
      </c>
      <c r="AJ12" s="16" t="s">
        <v>4255</v>
      </c>
      <c r="AK12" s="20">
        <v>1.055917</v>
      </c>
      <c r="AL12" s="16" t="s">
        <v>4254</v>
      </c>
      <c r="AM12" s="15">
        <v>4644</v>
      </c>
      <c r="AN12" s="16" t="s">
        <v>4255</v>
      </c>
      <c r="AO12" s="20">
        <v>1.140987</v>
      </c>
      <c r="AP12" s="16" t="s">
        <v>4256</v>
      </c>
      <c r="AQ12" s="15">
        <v>20160</v>
      </c>
      <c r="AR12" s="16" t="s">
        <v>4257</v>
      </c>
      <c r="AS12" s="20">
        <v>1.225136</v>
      </c>
      <c r="AT12" s="16" t="s">
        <v>4256</v>
      </c>
      <c r="AU12" s="15">
        <v>11330</v>
      </c>
      <c r="AV12" s="16" t="s">
        <v>4257</v>
      </c>
      <c r="AW12" s="20">
        <v>1.3263849999999999</v>
      </c>
      <c r="AX12" s="16" t="s">
        <v>4256</v>
      </c>
      <c r="AY12" s="15">
        <v>19244</v>
      </c>
      <c r="AZ12" s="16" t="s">
        <v>4257</v>
      </c>
      <c r="BA12" s="20">
        <v>1.3991750000000001</v>
      </c>
      <c r="BB12" s="16" t="s">
        <v>4256</v>
      </c>
      <c r="BC12" s="15">
        <v>-3720</v>
      </c>
      <c r="BD12" s="16" t="s">
        <v>4257</v>
      </c>
      <c r="BE12" s="20">
        <v>1.236974</v>
      </c>
      <c r="BF12" s="16" t="s">
        <v>4258</v>
      </c>
      <c r="BG12" s="15">
        <v>15687</v>
      </c>
      <c r="BH12" s="16" t="s">
        <v>4259</v>
      </c>
      <c r="BI12" s="20">
        <v>1.2591619999999999</v>
      </c>
      <c r="BJ12" s="16" t="s">
        <v>4258</v>
      </c>
      <c r="BK12" s="15">
        <v>8040</v>
      </c>
      <c r="BL12" s="16" t="s">
        <v>4259</v>
      </c>
      <c r="BM12" s="20">
        <v>1.4097120000000001</v>
      </c>
      <c r="BN12" s="16" t="s">
        <v>4258</v>
      </c>
      <c r="BO12" s="15">
        <v>18011</v>
      </c>
      <c r="BP12" s="16" t="s">
        <v>4259</v>
      </c>
      <c r="BQ12" s="20">
        <v>1.5401609999999999</v>
      </c>
      <c r="BR12" s="16" t="s">
        <v>4258</v>
      </c>
      <c r="BS12" s="15">
        <v>-10472</v>
      </c>
      <c r="BT12" s="16" t="s">
        <v>4259</v>
      </c>
      <c r="BU12" s="20">
        <v>1.2762990000000001</v>
      </c>
      <c r="BV12" s="16" t="s">
        <v>4260</v>
      </c>
      <c r="BW12" s="15">
        <v>18016</v>
      </c>
      <c r="BX12" s="16" t="s">
        <v>4261</v>
      </c>
      <c r="BY12" s="20">
        <v>1.2804139999999999</v>
      </c>
      <c r="BZ12" s="16" t="s">
        <v>4260</v>
      </c>
      <c r="CA12" s="15">
        <v>9044</v>
      </c>
      <c r="CB12" s="16" t="s">
        <v>4261</v>
      </c>
      <c r="CC12" s="20">
        <v>1.2252700000000001</v>
      </c>
      <c r="CD12" s="16" t="s">
        <v>4260</v>
      </c>
      <c r="CE12" s="15">
        <v>22365</v>
      </c>
      <c r="CF12" s="16" t="s">
        <v>4261</v>
      </c>
      <c r="CG12" s="20">
        <v>1.398126</v>
      </c>
      <c r="CH12" s="16" t="s">
        <v>4260</v>
      </c>
      <c r="CI12" s="15">
        <v>4012</v>
      </c>
      <c r="CJ12" s="16" t="s">
        <v>4261</v>
      </c>
      <c r="CK12" s="20">
        <v>1.2731159999999999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63190.371192399994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99748</v>
      </c>
      <c r="H13" s="16" t="s">
        <v>4253</v>
      </c>
      <c r="I13" s="20">
        <v>1</v>
      </c>
      <c r="J13" s="16" t="s">
        <v>4252</v>
      </c>
      <c r="K13" s="15">
        <v>9011</v>
      </c>
      <c r="L13" s="16" t="s">
        <v>4253</v>
      </c>
      <c r="M13" s="20">
        <v>1</v>
      </c>
      <c r="N13" s="16" t="s">
        <v>4252</v>
      </c>
      <c r="O13" s="15">
        <v>79986</v>
      </c>
      <c r="P13" s="16" t="s">
        <v>4253</v>
      </c>
      <c r="Q13" s="20">
        <v>1</v>
      </c>
      <c r="R13" s="16" t="s">
        <v>4252</v>
      </c>
      <c r="S13" s="15">
        <v>3728</v>
      </c>
      <c r="T13" s="16" t="s">
        <v>4253</v>
      </c>
      <c r="U13" s="20">
        <v>1</v>
      </c>
      <c r="V13" s="16" t="s">
        <v>4252</v>
      </c>
      <c r="W13" s="15">
        <v>192473</v>
      </c>
      <c r="X13" s="16" t="s">
        <v>4252</v>
      </c>
      <c r="Y13" s="15">
        <v>192473</v>
      </c>
      <c r="Z13" s="16" t="s">
        <v>4254</v>
      </c>
      <c r="AA13" s="15">
        <v>94659</v>
      </c>
      <c r="AB13" s="16" t="s">
        <v>4255</v>
      </c>
      <c r="AC13" s="20">
        <v>1.143241</v>
      </c>
      <c r="AD13" s="16" t="s">
        <v>4254</v>
      </c>
      <c r="AE13" s="15">
        <v>6102</v>
      </c>
      <c r="AF13" s="16" t="s">
        <v>4255</v>
      </c>
      <c r="AG13" s="20">
        <v>1.1263339999999999</v>
      </c>
      <c r="AH13" s="16" t="s">
        <v>4254</v>
      </c>
      <c r="AI13" s="15">
        <v>69282</v>
      </c>
      <c r="AJ13" s="16" t="s">
        <v>4255</v>
      </c>
      <c r="AK13" s="20">
        <v>1.055917</v>
      </c>
      <c r="AL13" s="16" t="s">
        <v>4254</v>
      </c>
      <c r="AM13" s="15">
        <v>1622</v>
      </c>
      <c r="AN13" s="16" t="s">
        <v>4255</v>
      </c>
      <c r="AO13" s="20">
        <v>1.140987</v>
      </c>
      <c r="AP13" s="16" t="s">
        <v>4256</v>
      </c>
      <c r="AQ13" s="15">
        <v>85274</v>
      </c>
      <c r="AR13" s="16" t="s">
        <v>4257</v>
      </c>
      <c r="AS13" s="20">
        <v>1.225136</v>
      </c>
      <c r="AT13" s="16" t="s">
        <v>4256</v>
      </c>
      <c r="AU13" s="15">
        <v>8425</v>
      </c>
      <c r="AV13" s="16" t="s">
        <v>4257</v>
      </c>
      <c r="AW13" s="20">
        <v>1.3263849999999999</v>
      </c>
      <c r="AX13" s="16" t="s">
        <v>4256</v>
      </c>
      <c r="AY13" s="15">
        <v>71356</v>
      </c>
      <c r="AZ13" s="16" t="s">
        <v>4257</v>
      </c>
      <c r="BA13" s="20">
        <v>1.3991750000000001</v>
      </c>
      <c r="BB13" s="16" t="s">
        <v>4256</v>
      </c>
      <c r="BC13" s="15">
        <v>1582</v>
      </c>
      <c r="BD13" s="16" t="s">
        <v>4257</v>
      </c>
      <c r="BE13" s="20">
        <v>1.236974</v>
      </c>
      <c r="BF13" s="16" t="s">
        <v>4258</v>
      </c>
      <c r="BG13" s="15">
        <v>95287</v>
      </c>
      <c r="BH13" s="16" t="s">
        <v>4259</v>
      </c>
      <c r="BI13" s="20">
        <v>1.2591619999999999</v>
      </c>
      <c r="BJ13" s="16" t="s">
        <v>4258</v>
      </c>
      <c r="BK13" s="15">
        <v>6580</v>
      </c>
      <c r="BL13" s="16" t="s">
        <v>4259</v>
      </c>
      <c r="BM13" s="20">
        <v>1.4097120000000001</v>
      </c>
      <c r="BN13" s="16" t="s">
        <v>4258</v>
      </c>
      <c r="BO13" s="15">
        <v>87211</v>
      </c>
      <c r="BP13" s="16" t="s">
        <v>4259</v>
      </c>
      <c r="BQ13" s="20">
        <v>1.5401609999999999</v>
      </c>
      <c r="BR13" s="16" t="s">
        <v>4258</v>
      </c>
      <c r="BS13" s="15">
        <v>2207</v>
      </c>
      <c r="BT13" s="16" t="s">
        <v>4259</v>
      </c>
      <c r="BU13" s="20">
        <v>1.2762990000000001</v>
      </c>
      <c r="BV13" s="16" t="s">
        <v>4260</v>
      </c>
      <c r="BW13" s="15">
        <v>104092</v>
      </c>
      <c r="BX13" s="16" t="s">
        <v>4261</v>
      </c>
      <c r="BY13" s="20">
        <v>1.2804139999999999</v>
      </c>
      <c r="BZ13" s="16" t="s">
        <v>4260</v>
      </c>
      <c r="CA13" s="15">
        <v>6812</v>
      </c>
      <c r="CB13" s="16" t="s">
        <v>4261</v>
      </c>
      <c r="CC13" s="20">
        <v>1.2252700000000001</v>
      </c>
      <c r="CD13" s="16" t="s">
        <v>4260</v>
      </c>
      <c r="CE13" s="15">
        <v>73842</v>
      </c>
      <c r="CF13" s="16" t="s">
        <v>4261</v>
      </c>
      <c r="CG13" s="20">
        <v>1.398126</v>
      </c>
      <c r="CH13" s="16" t="s">
        <v>4260</v>
      </c>
      <c r="CI13" s="15">
        <v>2037</v>
      </c>
      <c r="CJ13" s="16" t="s">
        <v>4261</v>
      </c>
      <c r="CK13" s="20">
        <v>1.2731159999999999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222773.7450964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11404</v>
      </c>
      <c r="H14" s="16" t="s">
        <v>4253</v>
      </c>
      <c r="I14" s="20">
        <v>1</v>
      </c>
      <c r="J14" s="16" t="s">
        <v>4252</v>
      </c>
      <c r="K14" s="15">
        <v>1913</v>
      </c>
      <c r="L14" s="16" t="s">
        <v>4253</v>
      </c>
      <c r="M14" s="20">
        <v>1</v>
      </c>
      <c r="N14" s="16" t="s">
        <v>4252</v>
      </c>
      <c r="O14" s="15">
        <v>13461</v>
      </c>
      <c r="P14" s="16" t="s">
        <v>4253</v>
      </c>
      <c r="Q14" s="20">
        <v>1</v>
      </c>
      <c r="R14" s="16" t="s">
        <v>4252</v>
      </c>
      <c r="S14" s="15">
        <v>843</v>
      </c>
      <c r="T14" s="16" t="s">
        <v>4253</v>
      </c>
      <c r="U14" s="20">
        <v>1</v>
      </c>
      <c r="V14" s="16" t="s">
        <v>4252</v>
      </c>
      <c r="W14" s="15">
        <v>27621</v>
      </c>
      <c r="X14" s="16" t="s">
        <v>4252</v>
      </c>
      <c r="Y14" s="15">
        <v>27621</v>
      </c>
      <c r="Z14" s="16" t="s">
        <v>4254</v>
      </c>
      <c r="AA14" s="15">
        <v>11028</v>
      </c>
      <c r="AB14" s="16" t="s">
        <v>4255</v>
      </c>
      <c r="AC14" s="20">
        <v>1.143241</v>
      </c>
      <c r="AD14" s="16" t="s">
        <v>4254</v>
      </c>
      <c r="AE14" s="15">
        <v>1277</v>
      </c>
      <c r="AF14" s="16" t="s">
        <v>4255</v>
      </c>
      <c r="AG14" s="20">
        <v>1.1263339999999999</v>
      </c>
      <c r="AH14" s="16" t="s">
        <v>4254</v>
      </c>
      <c r="AI14" s="15">
        <v>9917</v>
      </c>
      <c r="AJ14" s="16" t="s">
        <v>4255</v>
      </c>
      <c r="AK14" s="20">
        <v>1.055917</v>
      </c>
      <c r="AL14" s="16" t="s">
        <v>4254</v>
      </c>
      <c r="AM14" s="15">
        <v>400</v>
      </c>
      <c r="AN14" s="16" t="s">
        <v>4255</v>
      </c>
      <c r="AO14" s="20">
        <v>1.140987</v>
      </c>
      <c r="AP14" s="16" t="s">
        <v>4256</v>
      </c>
      <c r="AQ14" s="15">
        <v>10273</v>
      </c>
      <c r="AR14" s="16" t="s">
        <v>4257</v>
      </c>
      <c r="AS14" s="20">
        <v>1.225136</v>
      </c>
      <c r="AT14" s="16" t="s">
        <v>4256</v>
      </c>
      <c r="AU14" s="15">
        <v>1779</v>
      </c>
      <c r="AV14" s="16" t="s">
        <v>4257</v>
      </c>
      <c r="AW14" s="20">
        <v>1.3263849999999999</v>
      </c>
      <c r="AX14" s="16" t="s">
        <v>4256</v>
      </c>
      <c r="AY14" s="15">
        <v>10600</v>
      </c>
      <c r="AZ14" s="16" t="s">
        <v>4257</v>
      </c>
      <c r="BA14" s="20">
        <v>1.3991750000000001</v>
      </c>
      <c r="BB14" s="16" t="s">
        <v>4256</v>
      </c>
      <c r="BC14" s="15">
        <v>349</v>
      </c>
      <c r="BD14" s="16" t="s">
        <v>4257</v>
      </c>
      <c r="BE14" s="20">
        <v>1.236974</v>
      </c>
      <c r="BF14" s="16" t="s">
        <v>4258</v>
      </c>
      <c r="BG14" s="15">
        <v>13935</v>
      </c>
      <c r="BH14" s="16" t="s">
        <v>4259</v>
      </c>
      <c r="BI14" s="20">
        <v>1.2591619999999999</v>
      </c>
      <c r="BJ14" s="16" t="s">
        <v>4258</v>
      </c>
      <c r="BK14" s="15">
        <v>1541</v>
      </c>
      <c r="BL14" s="16" t="s">
        <v>4259</v>
      </c>
      <c r="BM14" s="20">
        <v>1.4097120000000001</v>
      </c>
      <c r="BN14" s="16" t="s">
        <v>4258</v>
      </c>
      <c r="BO14" s="15">
        <v>10854</v>
      </c>
      <c r="BP14" s="16" t="s">
        <v>4259</v>
      </c>
      <c r="BQ14" s="20">
        <v>1.5401609999999999</v>
      </c>
      <c r="BR14" s="16" t="s">
        <v>4258</v>
      </c>
      <c r="BS14" s="15">
        <v>502</v>
      </c>
      <c r="BT14" s="16" t="s">
        <v>4259</v>
      </c>
      <c r="BU14" s="20">
        <v>1.2762990000000001</v>
      </c>
      <c r="BV14" s="16" t="s">
        <v>4260</v>
      </c>
      <c r="BW14" s="15">
        <v>15957</v>
      </c>
      <c r="BX14" s="16" t="s">
        <v>4261</v>
      </c>
      <c r="BY14" s="20">
        <v>1.2804139999999999</v>
      </c>
      <c r="BZ14" s="16" t="s">
        <v>4260</v>
      </c>
      <c r="CA14" s="15">
        <v>1484</v>
      </c>
      <c r="CB14" s="16" t="s">
        <v>4261</v>
      </c>
      <c r="CC14" s="20">
        <v>1.2252700000000001</v>
      </c>
      <c r="CD14" s="16" t="s">
        <v>4260</v>
      </c>
      <c r="CE14" s="15">
        <v>7292</v>
      </c>
      <c r="CF14" s="16" t="s">
        <v>4261</v>
      </c>
      <c r="CG14" s="20">
        <v>1.398126</v>
      </c>
      <c r="CH14" s="16" t="s">
        <v>4260</v>
      </c>
      <c r="CI14" s="15">
        <v>429</v>
      </c>
      <c r="CJ14" s="16" t="s">
        <v>4261</v>
      </c>
      <c r="CK14" s="20">
        <v>1.2731159999999999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30574.180122399994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130</v>
      </c>
      <c r="P15" s="16" t="s">
        <v>4253</v>
      </c>
      <c r="Q15" s="20">
        <v>1</v>
      </c>
      <c r="R15" s="16" t="s">
        <v>4252</v>
      </c>
      <c r="S15" s="15">
        <v>2</v>
      </c>
      <c r="T15" s="16" t="s">
        <v>4253</v>
      </c>
      <c r="U15" s="20">
        <v>1</v>
      </c>
      <c r="V15" s="16" t="s">
        <v>4252</v>
      </c>
      <c r="W15" s="15">
        <v>132</v>
      </c>
      <c r="X15" s="16" t="s">
        <v>4252</v>
      </c>
      <c r="Y15" s="15">
        <v>132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4</v>
      </c>
      <c r="AJ15" s="16" t="s">
        <v>4255</v>
      </c>
      <c r="AK15" s="20">
        <v>1.055917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1.225136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105</v>
      </c>
      <c r="AZ15" s="16" t="s">
        <v>4257</v>
      </c>
      <c r="BA15" s="20">
        <v>1.3991750000000001</v>
      </c>
      <c r="BB15" s="16" t="s">
        <v>4256</v>
      </c>
      <c r="BC15" s="15">
        <v>1</v>
      </c>
      <c r="BD15" s="16" t="s">
        <v>4257</v>
      </c>
      <c r="BE15" s="20">
        <v>1.236974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499</v>
      </c>
      <c r="CF15" s="16" t="s">
        <v>4261</v>
      </c>
      <c r="CG15" s="20">
        <v>1.398126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196.89783259999999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726</v>
      </c>
      <c r="L16" s="16" t="s">
        <v>4253</v>
      </c>
      <c r="M16" s="20">
        <v>1</v>
      </c>
      <c r="N16" s="16" t="s">
        <v>4252</v>
      </c>
      <c r="O16" s="15">
        <v>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735</v>
      </c>
      <c r="X16" s="16" t="s">
        <v>4252</v>
      </c>
      <c r="Y16" s="15">
        <v>735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580</v>
      </c>
      <c r="AF16" s="16" t="s">
        <v>4255</v>
      </c>
      <c r="AG16" s="20">
        <v>1.1263339999999999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582</v>
      </c>
      <c r="AV16" s="16" t="s">
        <v>4257</v>
      </c>
      <c r="AW16" s="20">
        <v>1.3263849999999999</v>
      </c>
      <c r="AX16" s="16" t="s">
        <v>4256</v>
      </c>
      <c r="AY16" s="15">
        <v>7</v>
      </c>
      <c r="AZ16" s="16" t="s">
        <v>4257</v>
      </c>
      <c r="BA16" s="20">
        <v>1.3991750000000001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971</v>
      </c>
      <c r="BL16" s="16" t="s">
        <v>4259</v>
      </c>
      <c r="BM16" s="20">
        <v>1.4097120000000001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2237</v>
      </c>
      <c r="CB16" s="16" t="s">
        <v>4261</v>
      </c>
      <c r="CC16" s="20">
        <v>1.2252700000000001</v>
      </c>
      <c r="CD16" s="16" t="s">
        <v>4260</v>
      </c>
      <c r="CE16" s="15">
        <v>33</v>
      </c>
      <c r="CF16" s="16" t="s">
        <v>4261</v>
      </c>
      <c r="CG16" s="20">
        <v>1.398126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1265.184303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44258</v>
      </c>
      <c r="H17" s="16" t="s">
        <v>4253</v>
      </c>
      <c r="I17" s="20">
        <v>1</v>
      </c>
      <c r="J17" s="16" t="s">
        <v>4252</v>
      </c>
      <c r="K17" s="15">
        <v>5617</v>
      </c>
      <c r="L17" s="16" t="s">
        <v>4253</v>
      </c>
      <c r="M17" s="20">
        <v>1</v>
      </c>
      <c r="N17" s="16" t="s">
        <v>4252</v>
      </c>
      <c r="O17" s="15">
        <v>22619</v>
      </c>
      <c r="P17" s="16" t="s">
        <v>4253</v>
      </c>
      <c r="Q17" s="20">
        <v>1</v>
      </c>
      <c r="R17" s="16" t="s">
        <v>4252</v>
      </c>
      <c r="S17" s="15">
        <v>9225</v>
      </c>
      <c r="T17" s="16" t="s">
        <v>4253</v>
      </c>
      <c r="U17" s="20">
        <v>1</v>
      </c>
      <c r="V17" s="16" t="s">
        <v>4252</v>
      </c>
      <c r="W17" s="15">
        <v>81719</v>
      </c>
      <c r="X17" s="16" t="s">
        <v>4252</v>
      </c>
      <c r="Y17" s="15">
        <v>81719</v>
      </c>
      <c r="Z17" s="16" t="s">
        <v>4254</v>
      </c>
      <c r="AA17" s="15">
        <v>40478</v>
      </c>
      <c r="AB17" s="16" t="s">
        <v>4255</v>
      </c>
      <c r="AC17" s="20">
        <v>1.143241</v>
      </c>
      <c r="AD17" s="16" t="s">
        <v>4254</v>
      </c>
      <c r="AE17" s="15">
        <v>5256</v>
      </c>
      <c r="AF17" s="16" t="s">
        <v>4255</v>
      </c>
      <c r="AG17" s="20">
        <v>1.1263339999999999</v>
      </c>
      <c r="AH17" s="16" t="s">
        <v>4254</v>
      </c>
      <c r="AI17" s="15">
        <v>24253</v>
      </c>
      <c r="AJ17" s="16" t="s">
        <v>4255</v>
      </c>
      <c r="AK17" s="20">
        <v>1.055917</v>
      </c>
      <c r="AL17" s="16" t="s">
        <v>4254</v>
      </c>
      <c r="AM17" s="15">
        <v>8533</v>
      </c>
      <c r="AN17" s="16" t="s">
        <v>4255</v>
      </c>
      <c r="AO17" s="20">
        <v>1.140987</v>
      </c>
      <c r="AP17" s="16" t="s">
        <v>4256</v>
      </c>
      <c r="AQ17" s="15">
        <v>38108</v>
      </c>
      <c r="AR17" s="16" t="s">
        <v>4257</v>
      </c>
      <c r="AS17" s="20">
        <v>1.225136</v>
      </c>
      <c r="AT17" s="16" t="s">
        <v>4256</v>
      </c>
      <c r="AU17" s="15">
        <v>4970</v>
      </c>
      <c r="AV17" s="16" t="s">
        <v>4257</v>
      </c>
      <c r="AW17" s="20">
        <v>1.3263849999999999</v>
      </c>
      <c r="AX17" s="16" t="s">
        <v>4256</v>
      </c>
      <c r="AY17" s="15">
        <v>24844</v>
      </c>
      <c r="AZ17" s="16" t="s">
        <v>4257</v>
      </c>
      <c r="BA17" s="20">
        <v>1.3991750000000001</v>
      </c>
      <c r="BB17" s="16" t="s">
        <v>4256</v>
      </c>
      <c r="BC17" s="15">
        <v>6950</v>
      </c>
      <c r="BD17" s="16" t="s">
        <v>4257</v>
      </c>
      <c r="BE17" s="20">
        <v>1.236974</v>
      </c>
      <c r="BF17" s="16" t="s">
        <v>4258</v>
      </c>
      <c r="BG17" s="15">
        <v>36323</v>
      </c>
      <c r="BH17" s="16" t="s">
        <v>4259</v>
      </c>
      <c r="BI17" s="20">
        <v>1.2591619999999999</v>
      </c>
      <c r="BJ17" s="16" t="s">
        <v>4258</v>
      </c>
      <c r="BK17" s="15">
        <v>4141</v>
      </c>
      <c r="BL17" s="16" t="s">
        <v>4259</v>
      </c>
      <c r="BM17" s="20">
        <v>1.4097120000000001</v>
      </c>
      <c r="BN17" s="16" t="s">
        <v>4258</v>
      </c>
      <c r="BO17" s="15">
        <v>21237</v>
      </c>
      <c r="BP17" s="16" t="s">
        <v>4259</v>
      </c>
      <c r="BQ17" s="20">
        <v>1.5401609999999999</v>
      </c>
      <c r="BR17" s="16" t="s">
        <v>4258</v>
      </c>
      <c r="BS17" s="15">
        <v>7420</v>
      </c>
      <c r="BT17" s="16" t="s">
        <v>4259</v>
      </c>
      <c r="BU17" s="20">
        <v>1.2762990000000001</v>
      </c>
      <c r="BV17" s="16" t="s">
        <v>4260</v>
      </c>
      <c r="BW17" s="15">
        <v>38632</v>
      </c>
      <c r="BX17" s="16" t="s">
        <v>4261</v>
      </c>
      <c r="BY17" s="20">
        <v>1.2804139999999999</v>
      </c>
      <c r="BZ17" s="16" t="s">
        <v>4260</v>
      </c>
      <c r="CA17" s="15">
        <v>5026</v>
      </c>
      <c r="CB17" s="16" t="s">
        <v>4261</v>
      </c>
      <c r="CC17" s="20">
        <v>1.2252700000000001</v>
      </c>
      <c r="CD17" s="16" t="s">
        <v>4260</v>
      </c>
      <c r="CE17" s="15">
        <v>20878</v>
      </c>
      <c r="CF17" s="16" t="s">
        <v>4261</v>
      </c>
      <c r="CG17" s="20">
        <v>1.398126</v>
      </c>
      <c r="CH17" s="16" t="s">
        <v>4260</v>
      </c>
      <c r="CI17" s="15">
        <v>7973</v>
      </c>
      <c r="CJ17" s="16" t="s">
        <v>4261</v>
      </c>
      <c r="CK17" s="20">
        <v>1.2731159999999999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90922.898506199985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1216</v>
      </c>
      <c r="H18" s="16" t="s">
        <v>4253</v>
      </c>
      <c r="I18" s="20">
        <v>1</v>
      </c>
      <c r="J18" s="16" t="s">
        <v>4252</v>
      </c>
      <c r="K18" s="15">
        <v>251</v>
      </c>
      <c r="L18" s="16" t="s">
        <v>4253</v>
      </c>
      <c r="M18" s="20">
        <v>1</v>
      </c>
      <c r="N18" s="16" t="s">
        <v>4252</v>
      </c>
      <c r="O18" s="15">
        <v>1702</v>
      </c>
      <c r="P18" s="16" t="s">
        <v>4253</v>
      </c>
      <c r="Q18" s="20">
        <v>1</v>
      </c>
      <c r="R18" s="16" t="s">
        <v>4252</v>
      </c>
      <c r="S18" s="15">
        <v>228</v>
      </c>
      <c r="T18" s="16" t="s">
        <v>4253</v>
      </c>
      <c r="U18" s="20">
        <v>1</v>
      </c>
      <c r="V18" s="16" t="s">
        <v>4252</v>
      </c>
      <c r="W18" s="15">
        <v>3397</v>
      </c>
      <c r="X18" s="16" t="s">
        <v>4252</v>
      </c>
      <c r="Y18" s="15">
        <v>3397</v>
      </c>
      <c r="Z18" s="16" t="s">
        <v>4254</v>
      </c>
      <c r="AA18" s="15">
        <v>1083</v>
      </c>
      <c r="AB18" s="16" t="s">
        <v>4255</v>
      </c>
      <c r="AC18" s="20">
        <v>1.143241</v>
      </c>
      <c r="AD18" s="16" t="s">
        <v>4254</v>
      </c>
      <c r="AE18" s="15">
        <v>203</v>
      </c>
      <c r="AF18" s="16" t="s">
        <v>4255</v>
      </c>
      <c r="AG18" s="20">
        <v>1.1263339999999999</v>
      </c>
      <c r="AH18" s="16" t="s">
        <v>4254</v>
      </c>
      <c r="AI18" s="15">
        <v>1805</v>
      </c>
      <c r="AJ18" s="16" t="s">
        <v>4255</v>
      </c>
      <c r="AK18" s="20">
        <v>1.055917</v>
      </c>
      <c r="AL18" s="16" t="s">
        <v>4254</v>
      </c>
      <c r="AM18" s="15">
        <v>176</v>
      </c>
      <c r="AN18" s="16" t="s">
        <v>4255</v>
      </c>
      <c r="AO18" s="20">
        <v>1.140987</v>
      </c>
      <c r="AP18" s="16" t="s">
        <v>4256</v>
      </c>
      <c r="AQ18" s="15">
        <v>1029</v>
      </c>
      <c r="AR18" s="16" t="s">
        <v>4257</v>
      </c>
      <c r="AS18" s="20">
        <v>1.225136</v>
      </c>
      <c r="AT18" s="16" t="s">
        <v>4256</v>
      </c>
      <c r="AU18" s="15">
        <v>218</v>
      </c>
      <c r="AV18" s="16" t="s">
        <v>4257</v>
      </c>
      <c r="AW18" s="20">
        <v>1.3263849999999999</v>
      </c>
      <c r="AX18" s="16" t="s">
        <v>4256</v>
      </c>
      <c r="AY18" s="15">
        <v>1742</v>
      </c>
      <c r="AZ18" s="16" t="s">
        <v>4257</v>
      </c>
      <c r="BA18" s="20">
        <v>1.3991750000000001</v>
      </c>
      <c r="BB18" s="16" t="s">
        <v>4256</v>
      </c>
      <c r="BC18" s="15">
        <v>153</v>
      </c>
      <c r="BD18" s="16" t="s">
        <v>4257</v>
      </c>
      <c r="BE18" s="20">
        <v>1.236974</v>
      </c>
      <c r="BF18" s="16" t="s">
        <v>4258</v>
      </c>
      <c r="BG18" s="15">
        <v>1064</v>
      </c>
      <c r="BH18" s="16" t="s">
        <v>4259</v>
      </c>
      <c r="BI18" s="20">
        <v>1.2591619999999999</v>
      </c>
      <c r="BJ18" s="16" t="s">
        <v>4258</v>
      </c>
      <c r="BK18" s="15">
        <v>193</v>
      </c>
      <c r="BL18" s="16" t="s">
        <v>4259</v>
      </c>
      <c r="BM18" s="20">
        <v>1.4097120000000001</v>
      </c>
      <c r="BN18" s="16" t="s">
        <v>4258</v>
      </c>
      <c r="BO18" s="15">
        <v>1672</v>
      </c>
      <c r="BP18" s="16" t="s">
        <v>4259</v>
      </c>
      <c r="BQ18" s="20">
        <v>1.5401609999999999</v>
      </c>
      <c r="BR18" s="16" t="s">
        <v>4258</v>
      </c>
      <c r="BS18" s="15">
        <v>164</v>
      </c>
      <c r="BT18" s="16" t="s">
        <v>4259</v>
      </c>
      <c r="BU18" s="20">
        <v>1.2762990000000001</v>
      </c>
      <c r="BV18" s="16" t="s">
        <v>4260</v>
      </c>
      <c r="BW18" s="15">
        <v>937</v>
      </c>
      <c r="BX18" s="16" t="s">
        <v>4261</v>
      </c>
      <c r="BY18" s="20">
        <v>1.2804139999999999</v>
      </c>
      <c r="BZ18" s="16" t="s">
        <v>4260</v>
      </c>
      <c r="CA18" s="15">
        <v>172</v>
      </c>
      <c r="CB18" s="16" t="s">
        <v>4261</v>
      </c>
      <c r="CC18" s="20">
        <v>1.2252700000000001</v>
      </c>
      <c r="CD18" s="16" t="s">
        <v>4260</v>
      </c>
      <c r="CE18" s="15">
        <v>1517</v>
      </c>
      <c r="CF18" s="16" t="s">
        <v>4261</v>
      </c>
      <c r="CG18" s="20">
        <v>1.398126</v>
      </c>
      <c r="CH18" s="16" t="s">
        <v>4260</v>
      </c>
      <c r="CI18" s="15">
        <v>160</v>
      </c>
      <c r="CJ18" s="16" t="s">
        <v>4261</v>
      </c>
      <c r="CK18" s="20">
        <v>1.2731159999999999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3855.678304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24763</v>
      </c>
      <c r="H19" s="16" t="s">
        <v>4253</v>
      </c>
      <c r="I19" s="20">
        <v>1</v>
      </c>
      <c r="J19" s="16" t="s">
        <v>4252</v>
      </c>
      <c r="K19" s="15">
        <v>3528</v>
      </c>
      <c r="L19" s="16" t="s">
        <v>4253</v>
      </c>
      <c r="M19" s="20">
        <v>1</v>
      </c>
      <c r="N19" s="16" t="s">
        <v>4252</v>
      </c>
      <c r="O19" s="15">
        <v>7996</v>
      </c>
      <c r="P19" s="16" t="s">
        <v>4253</v>
      </c>
      <c r="Q19" s="20">
        <v>1</v>
      </c>
      <c r="R19" s="16" t="s">
        <v>4252</v>
      </c>
      <c r="S19" s="15">
        <v>3468</v>
      </c>
      <c r="T19" s="16" t="s">
        <v>4253</v>
      </c>
      <c r="U19" s="20">
        <v>1</v>
      </c>
      <c r="V19" s="16" t="s">
        <v>4252</v>
      </c>
      <c r="W19" s="15">
        <v>39755</v>
      </c>
      <c r="X19" s="16" t="s">
        <v>4252</v>
      </c>
      <c r="Y19" s="15">
        <v>39755</v>
      </c>
      <c r="Z19" s="16" t="s">
        <v>4254</v>
      </c>
      <c r="AA19" s="15">
        <v>17859</v>
      </c>
      <c r="AB19" s="16" t="s">
        <v>4255</v>
      </c>
      <c r="AC19" s="20">
        <v>1.143241</v>
      </c>
      <c r="AD19" s="16" t="s">
        <v>4254</v>
      </c>
      <c r="AE19" s="15">
        <v>3582</v>
      </c>
      <c r="AF19" s="16" t="s">
        <v>4255</v>
      </c>
      <c r="AG19" s="20">
        <v>1.1263339999999999</v>
      </c>
      <c r="AH19" s="16" t="s">
        <v>4254</v>
      </c>
      <c r="AI19" s="15">
        <v>6014</v>
      </c>
      <c r="AJ19" s="16" t="s">
        <v>4255</v>
      </c>
      <c r="AK19" s="20">
        <v>1.055917</v>
      </c>
      <c r="AL19" s="16" t="s">
        <v>4254</v>
      </c>
      <c r="AM19" s="15">
        <v>3846</v>
      </c>
      <c r="AN19" s="16" t="s">
        <v>4255</v>
      </c>
      <c r="AO19" s="20">
        <v>1.140987</v>
      </c>
      <c r="AP19" s="16" t="s">
        <v>4256</v>
      </c>
      <c r="AQ19" s="15">
        <v>17495</v>
      </c>
      <c r="AR19" s="16" t="s">
        <v>4257</v>
      </c>
      <c r="AS19" s="20">
        <v>1.225136</v>
      </c>
      <c r="AT19" s="16" t="s">
        <v>4256</v>
      </c>
      <c r="AU19" s="15">
        <v>3068</v>
      </c>
      <c r="AV19" s="16" t="s">
        <v>4257</v>
      </c>
      <c r="AW19" s="20">
        <v>1.3263849999999999</v>
      </c>
      <c r="AX19" s="16" t="s">
        <v>4256</v>
      </c>
      <c r="AY19" s="15">
        <v>6735</v>
      </c>
      <c r="AZ19" s="16" t="s">
        <v>4257</v>
      </c>
      <c r="BA19" s="20">
        <v>1.3991750000000001</v>
      </c>
      <c r="BB19" s="16" t="s">
        <v>4256</v>
      </c>
      <c r="BC19" s="15">
        <v>2272</v>
      </c>
      <c r="BD19" s="16" t="s">
        <v>4257</v>
      </c>
      <c r="BE19" s="20">
        <v>1.236974</v>
      </c>
      <c r="BF19" s="16" t="s">
        <v>4258</v>
      </c>
      <c r="BG19" s="15">
        <v>17118</v>
      </c>
      <c r="BH19" s="16" t="s">
        <v>4259</v>
      </c>
      <c r="BI19" s="20">
        <v>1.2591619999999999</v>
      </c>
      <c r="BJ19" s="16" t="s">
        <v>4258</v>
      </c>
      <c r="BK19" s="15">
        <v>3659</v>
      </c>
      <c r="BL19" s="16" t="s">
        <v>4259</v>
      </c>
      <c r="BM19" s="20">
        <v>1.4097120000000001</v>
      </c>
      <c r="BN19" s="16" t="s">
        <v>4258</v>
      </c>
      <c r="BO19" s="15">
        <v>8418</v>
      </c>
      <c r="BP19" s="16" t="s">
        <v>4259</v>
      </c>
      <c r="BQ19" s="20">
        <v>1.5401609999999999</v>
      </c>
      <c r="BR19" s="16" t="s">
        <v>4258</v>
      </c>
      <c r="BS19" s="15">
        <v>3260</v>
      </c>
      <c r="BT19" s="16" t="s">
        <v>4259</v>
      </c>
      <c r="BU19" s="20">
        <v>1.2762990000000001</v>
      </c>
      <c r="BV19" s="16" t="s">
        <v>4260</v>
      </c>
      <c r="BW19" s="15">
        <v>19087</v>
      </c>
      <c r="BX19" s="16" t="s">
        <v>4261</v>
      </c>
      <c r="BY19" s="20">
        <v>1.2804139999999999</v>
      </c>
      <c r="BZ19" s="16" t="s">
        <v>4260</v>
      </c>
      <c r="CA19" s="15">
        <v>4209</v>
      </c>
      <c r="CB19" s="16" t="s">
        <v>4261</v>
      </c>
      <c r="CC19" s="20">
        <v>1.2252700000000001</v>
      </c>
      <c r="CD19" s="16" t="s">
        <v>4260</v>
      </c>
      <c r="CE19" s="15">
        <v>6634</v>
      </c>
      <c r="CF19" s="16" t="s">
        <v>4261</v>
      </c>
      <c r="CG19" s="20">
        <v>1.398126</v>
      </c>
      <c r="CH19" s="16" t="s">
        <v>4260</v>
      </c>
      <c r="CI19" s="15">
        <v>5830</v>
      </c>
      <c r="CJ19" s="16" t="s">
        <v>4261</v>
      </c>
      <c r="CK19" s="20">
        <v>1.2731159999999999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40562.856254800012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942</v>
      </c>
      <c r="H20" s="16" t="s">
        <v>4253</v>
      </c>
      <c r="I20" s="20">
        <v>1</v>
      </c>
      <c r="J20" s="16" t="s">
        <v>4252</v>
      </c>
      <c r="K20" s="15">
        <v>315</v>
      </c>
      <c r="L20" s="16" t="s">
        <v>4253</v>
      </c>
      <c r="M20" s="20">
        <v>1</v>
      </c>
      <c r="N20" s="16" t="s">
        <v>4252</v>
      </c>
      <c r="O20" s="15">
        <v>1425</v>
      </c>
      <c r="P20" s="16" t="s">
        <v>4253</v>
      </c>
      <c r="Q20" s="20">
        <v>1</v>
      </c>
      <c r="R20" s="16" t="s">
        <v>4252</v>
      </c>
      <c r="S20" s="15">
        <v>431</v>
      </c>
      <c r="T20" s="16" t="s">
        <v>4253</v>
      </c>
      <c r="U20" s="20">
        <v>1</v>
      </c>
      <c r="V20" s="16" t="s">
        <v>4252</v>
      </c>
      <c r="W20" s="15">
        <v>3113</v>
      </c>
      <c r="X20" s="16" t="s">
        <v>4252</v>
      </c>
      <c r="Y20" s="15">
        <v>3113</v>
      </c>
      <c r="Z20" s="16" t="s">
        <v>4254</v>
      </c>
      <c r="AA20" s="15">
        <v>485</v>
      </c>
      <c r="AB20" s="16" t="s">
        <v>4255</v>
      </c>
      <c r="AC20" s="20">
        <v>1.143241</v>
      </c>
      <c r="AD20" s="16" t="s">
        <v>4254</v>
      </c>
      <c r="AE20" s="15">
        <v>198</v>
      </c>
      <c r="AF20" s="16" t="s">
        <v>4255</v>
      </c>
      <c r="AG20" s="20">
        <v>1.1263339999999999</v>
      </c>
      <c r="AH20" s="16" t="s">
        <v>4254</v>
      </c>
      <c r="AI20" s="15">
        <v>874</v>
      </c>
      <c r="AJ20" s="16" t="s">
        <v>4255</v>
      </c>
      <c r="AK20" s="20">
        <v>1.055917</v>
      </c>
      <c r="AL20" s="16" t="s">
        <v>4254</v>
      </c>
      <c r="AM20" s="15">
        <v>309</v>
      </c>
      <c r="AN20" s="16" t="s">
        <v>4255</v>
      </c>
      <c r="AO20" s="20">
        <v>1.140987</v>
      </c>
      <c r="AP20" s="16" t="s">
        <v>4256</v>
      </c>
      <c r="AQ20" s="15">
        <v>495</v>
      </c>
      <c r="AR20" s="16" t="s">
        <v>4257</v>
      </c>
      <c r="AS20" s="20">
        <v>1.225136</v>
      </c>
      <c r="AT20" s="16" t="s">
        <v>4256</v>
      </c>
      <c r="AU20" s="15">
        <v>218</v>
      </c>
      <c r="AV20" s="16" t="s">
        <v>4257</v>
      </c>
      <c r="AW20" s="20">
        <v>1.3263849999999999</v>
      </c>
      <c r="AX20" s="16" t="s">
        <v>4256</v>
      </c>
      <c r="AY20" s="15">
        <v>699</v>
      </c>
      <c r="AZ20" s="16" t="s">
        <v>4257</v>
      </c>
      <c r="BA20" s="20">
        <v>1.3991750000000001</v>
      </c>
      <c r="BB20" s="16" t="s">
        <v>4256</v>
      </c>
      <c r="BC20" s="15">
        <v>139</v>
      </c>
      <c r="BD20" s="16" t="s">
        <v>4257</v>
      </c>
      <c r="BE20" s="20">
        <v>1.236974</v>
      </c>
      <c r="BF20" s="16" t="s">
        <v>4258</v>
      </c>
      <c r="BG20" s="15">
        <v>2971</v>
      </c>
      <c r="BH20" s="16" t="s">
        <v>4259</v>
      </c>
      <c r="BI20" s="20">
        <v>1.2591619999999999</v>
      </c>
      <c r="BJ20" s="16" t="s">
        <v>4258</v>
      </c>
      <c r="BK20" s="15">
        <v>268</v>
      </c>
      <c r="BL20" s="16" t="s">
        <v>4259</v>
      </c>
      <c r="BM20" s="20">
        <v>1.4097120000000001</v>
      </c>
      <c r="BN20" s="16" t="s">
        <v>4258</v>
      </c>
      <c r="BO20" s="15">
        <v>602</v>
      </c>
      <c r="BP20" s="16" t="s">
        <v>4259</v>
      </c>
      <c r="BQ20" s="20">
        <v>1.5401609999999999</v>
      </c>
      <c r="BR20" s="16" t="s">
        <v>4258</v>
      </c>
      <c r="BS20" s="15">
        <v>270</v>
      </c>
      <c r="BT20" s="16" t="s">
        <v>4259</v>
      </c>
      <c r="BU20" s="20">
        <v>1.2762990000000001</v>
      </c>
      <c r="BV20" s="16" t="s">
        <v>4260</v>
      </c>
      <c r="BW20" s="15">
        <v>3945</v>
      </c>
      <c r="BX20" s="16" t="s">
        <v>4261</v>
      </c>
      <c r="BY20" s="20">
        <v>1.2804139999999999</v>
      </c>
      <c r="BZ20" s="16" t="s">
        <v>4260</v>
      </c>
      <c r="CA20" s="15">
        <v>334</v>
      </c>
      <c r="CB20" s="16" t="s">
        <v>4261</v>
      </c>
      <c r="CC20" s="20">
        <v>1.2252700000000001</v>
      </c>
      <c r="CD20" s="16" t="s">
        <v>4260</v>
      </c>
      <c r="CE20" s="15">
        <v>892</v>
      </c>
      <c r="CF20" s="16" t="s">
        <v>4261</v>
      </c>
      <c r="CG20" s="20">
        <v>1.398126</v>
      </c>
      <c r="CH20" s="16" t="s">
        <v>4260</v>
      </c>
      <c r="CI20" s="15">
        <v>617</v>
      </c>
      <c r="CJ20" s="16" t="s">
        <v>4261</v>
      </c>
      <c r="CK20" s="20">
        <v>1.2731159999999999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4019.0289126000002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168736</v>
      </c>
      <c r="H21" s="16" t="s">
        <v>4253</v>
      </c>
      <c r="I21" s="20">
        <v>1</v>
      </c>
      <c r="J21" s="16" t="s">
        <v>4252</v>
      </c>
      <c r="K21" s="15">
        <v>21277</v>
      </c>
      <c r="L21" s="16" t="s">
        <v>4253</v>
      </c>
      <c r="M21" s="20">
        <v>1</v>
      </c>
      <c r="N21" s="16" t="s">
        <v>4252</v>
      </c>
      <c r="O21" s="15">
        <v>96722</v>
      </c>
      <c r="P21" s="16" t="s">
        <v>4253</v>
      </c>
      <c r="Q21" s="20">
        <v>1</v>
      </c>
      <c r="R21" s="16" t="s">
        <v>4252</v>
      </c>
      <c r="S21" s="15">
        <v>25985</v>
      </c>
      <c r="T21" s="16" t="s">
        <v>4253</v>
      </c>
      <c r="U21" s="20">
        <v>1</v>
      </c>
      <c r="V21" s="16" t="s">
        <v>4252</v>
      </c>
      <c r="W21" s="15">
        <v>312720</v>
      </c>
      <c r="X21" s="16" t="s">
        <v>4252</v>
      </c>
      <c r="Y21" s="15">
        <v>312720</v>
      </c>
      <c r="Z21" s="16" t="s">
        <v>4254</v>
      </c>
      <c r="AA21" s="15">
        <v>148678</v>
      </c>
      <c r="AB21" s="16" t="s">
        <v>4255</v>
      </c>
      <c r="AC21" s="20">
        <v>1.143241</v>
      </c>
      <c r="AD21" s="16" t="s">
        <v>4254</v>
      </c>
      <c r="AE21" s="15">
        <v>-6515</v>
      </c>
      <c r="AF21" s="16" t="s">
        <v>4255</v>
      </c>
      <c r="AG21" s="20">
        <v>1.1263339999999999</v>
      </c>
      <c r="AH21" s="16" t="s">
        <v>4254</v>
      </c>
      <c r="AI21" s="15">
        <v>91524</v>
      </c>
      <c r="AJ21" s="16" t="s">
        <v>4255</v>
      </c>
      <c r="AK21" s="20">
        <v>1.055917</v>
      </c>
      <c r="AL21" s="16" t="s">
        <v>4254</v>
      </c>
      <c r="AM21" s="15">
        <v>22239</v>
      </c>
      <c r="AN21" s="16" t="s">
        <v>4255</v>
      </c>
      <c r="AO21" s="20">
        <v>1.140987</v>
      </c>
      <c r="AP21" s="16" t="s">
        <v>4256</v>
      </c>
      <c r="AQ21" s="15">
        <v>142365</v>
      </c>
      <c r="AR21" s="16" t="s">
        <v>4257</v>
      </c>
      <c r="AS21" s="20">
        <v>1.225136</v>
      </c>
      <c r="AT21" s="16" t="s">
        <v>4256</v>
      </c>
      <c r="AU21" s="15">
        <v>-20035</v>
      </c>
      <c r="AV21" s="16" t="s">
        <v>4257</v>
      </c>
      <c r="AW21" s="20">
        <v>1.3263849999999999</v>
      </c>
      <c r="AX21" s="16" t="s">
        <v>4256</v>
      </c>
      <c r="AY21" s="15">
        <v>89203</v>
      </c>
      <c r="AZ21" s="16" t="s">
        <v>4257</v>
      </c>
      <c r="BA21" s="20">
        <v>1.3991750000000001</v>
      </c>
      <c r="BB21" s="16" t="s">
        <v>4256</v>
      </c>
      <c r="BC21" s="15">
        <v>20435</v>
      </c>
      <c r="BD21" s="16" t="s">
        <v>4257</v>
      </c>
      <c r="BE21" s="20">
        <v>1.236974</v>
      </c>
      <c r="BF21" s="16" t="s">
        <v>4258</v>
      </c>
      <c r="BG21" s="15">
        <v>119081</v>
      </c>
      <c r="BH21" s="16" t="s">
        <v>4259</v>
      </c>
      <c r="BI21" s="20">
        <v>1.2591619999999999</v>
      </c>
      <c r="BJ21" s="16" t="s">
        <v>4258</v>
      </c>
      <c r="BK21" s="15">
        <v>-1401</v>
      </c>
      <c r="BL21" s="16" t="s">
        <v>4259</v>
      </c>
      <c r="BM21" s="20">
        <v>1.4097120000000001</v>
      </c>
      <c r="BN21" s="16" t="s">
        <v>4258</v>
      </c>
      <c r="BO21" s="15">
        <v>83139</v>
      </c>
      <c r="BP21" s="16" t="s">
        <v>4259</v>
      </c>
      <c r="BQ21" s="20">
        <v>1.5401609999999999</v>
      </c>
      <c r="BR21" s="16" t="s">
        <v>4258</v>
      </c>
      <c r="BS21" s="15">
        <v>18913</v>
      </c>
      <c r="BT21" s="16" t="s">
        <v>4259</v>
      </c>
      <c r="BU21" s="20">
        <v>1.2762990000000001</v>
      </c>
      <c r="BV21" s="16" t="s">
        <v>4260</v>
      </c>
      <c r="BW21" s="15">
        <v>118307</v>
      </c>
      <c r="BX21" s="16" t="s">
        <v>4261</v>
      </c>
      <c r="BY21" s="20">
        <v>1.2804139999999999</v>
      </c>
      <c r="BZ21" s="16" t="s">
        <v>4260</v>
      </c>
      <c r="CA21" s="15">
        <v>11504</v>
      </c>
      <c r="CB21" s="16" t="s">
        <v>4261</v>
      </c>
      <c r="CC21" s="20">
        <v>1.2252700000000001</v>
      </c>
      <c r="CD21" s="16" t="s">
        <v>4260</v>
      </c>
      <c r="CE21" s="15">
        <v>89165</v>
      </c>
      <c r="CF21" s="16" t="s">
        <v>4261</v>
      </c>
      <c r="CG21" s="20">
        <v>1.398126</v>
      </c>
      <c r="CH21" s="16" t="s">
        <v>4260</v>
      </c>
      <c r="CI21" s="15">
        <v>21524</v>
      </c>
      <c r="CJ21" s="16" t="s">
        <v>4261</v>
      </c>
      <c r="CK21" s="20">
        <v>1.2731159999999999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302620.13237940008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3753</v>
      </c>
      <c r="H22" s="16" t="s">
        <v>4253</v>
      </c>
      <c r="I22" s="20">
        <v>1</v>
      </c>
      <c r="J22" s="16" t="s">
        <v>4252</v>
      </c>
      <c r="K22" s="15">
        <v>1192</v>
      </c>
      <c r="L22" s="16" t="s">
        <v>4253</v>
      </c>
      <c r="M22" s="20">
        <v>1</v>
      </c>
      <c r="N22" s="16" t="s">
        <v>4252</v>
      </c>
      <c r="O22" s="15">
        <v>1972</v>
      </c>
      <c r="P22" s="16" t="s">
        <v>4253</v>
      </c>
      <c r="Q22" s="20">
        <v>1</v>
      </c>
      <c r="R22" s="16" t="s">
        <v>4252</v>
      </c>
      <c r="S22" s="15">
        <v>631</v>
      </c>
      <c r="T22" s="16" t="s">
        <v>4253</v>
      </c>
      <c r="U22" s="20">
        <v>1</v>
      </c>
      <c r="V22" s="16" t="s">
        <v>4252</v>
      </c>
      <c r="W22" s="15">
        <v>7548</v>
      </c>
      <c r="X22" s="16" t="s">
        <v>4252</v>
      </c>
      <c r="Y22" s="15">
        <v>7548</v>
      </c>
      <c r="Z22" s="16" t="s">
        <v>4254</v>
      </c>
      <c r="AA22" s="15">
        <v>3072</v>
      </c>
      <c r="AB22" s="16" t="s">
        <v>4255</v>
      </c>
      <c r="AC22" s="20">
        <v>1.143241</v>
      </c>
      <c r="AD22" s="16" t="s">
        <v>4254</v>
      </c>
      <c r="AE22" s="15">
        <v>1251</v>
      </c>
      <c r="AF22" s="16" t="s">
        <v>4255</v>
      </c>
      <c r="AG22" s="20">
        <v>1.1263339999999999</v>
      </c>
      <c r="AH22" s="16" t="s">
        <v>4254</v>
      </c>
      <c r="AI22" s="15">
        <v>1894</v>
      </c>
      <c r="AJ22" s="16" t="s">
        <v>4255</v>
      </c>
      <c r="AK22" s="20">
        <v>1.055917</v>
      </c>
      <c r="AL22" s="16" t="s">
        <v>4254</v>
      </c>
      <c r="AM22" s="15">
        <v>464</v>
      </c>
      <c r="AN22" s="16" t="s">
        <v>4255</v>
      </c>
      <c r="AO22" s="20">
        <v>1.140987</v>
      </c>
      <c r="AP22" s="16" t="s">
        <v>4256</v>
      </c>
      <c r="AQ22" s="15">
        <v>3529</v>
      </c>
      <c r="AR22" s="16" t="s">
        <v>4257</v>
      </c>
      <c r="AS22" s="20">
        <v>1.225136</v>
      </c>
      <c r="AT22" s="16" t="s">
        <v>4256</v>
      </c>
      <c r="AU22" s="15">
        <v>1310</v>
      </c>
      <c r="AV22" s="16" t="s">
        <v>4257</v>
      </c>
      <c r="AW22" s="20">
        <v>1.3263849999999999</v>
      </c>
      <c r="AX22" s="16" t="s">
        <v>4256</v>
      </c>
      <c r="AY22" s="15">
        <v>2067</v>
      </c>
      <c r="AZ22" s="16" t="s">
        <v>4257</v>
      </c>
      <c r="BA22" s="20">
        <v>1.3991750000000001</v>
      </c>
      <c r="BB22" s="16" t="s">
        <v>4256</v>
      </c>
      <c r="BC22" s="15">
        <v>389</v>
      </c>
      <c r="BD22" s="16" t="s">
        <v>4257</v>
      </c>
      <c r="BE22" s="20">
        <v>1.236974</v>
      </c>
      <c r="BF22" s="16" t="s">
        <v>4258</v>
      </c>
      <c r="BG22" s="15">
        <v>8341</v>
      </c>
      <c r="BH22" s="16" t="s">
        <v>4259</v>
      </c>
      <c r="BI22" s="20">
        <v>1.2591619999999999</v>
      </c>
      <c r="BJ22" s="16" t="s">
        <v>4258</v>
      </c>
      <c r="BK22" s="15">
        <v>1427</v>
      </c>
      <c r="BL22" s="16" t="s">
        <v>4259</v>
      </c>
      <c r="BM22" s="20">
        <v>1.4097120000000001</v>
      </c>
      <c r="BN22" s="16" t="s">
        <v>4258</v>
      </c>
      <c r="BO22" s="15">
        <v>1659</v>
      </c>
      <c r="BP22" s="16" t="s">
        <v>4259</v>
      </c>
      <c r="BQ22" s="20">
        <v>1.5401609999999999</v>
      </c>
      <c r="BR22" s="16" t="s">
        <v>4258</v>
      </c>
      <c r="BS22" s="15">
        <v>435</v>
      </c>
      <c r="BT22" s="16" t="s">
        <v>4259</v>
      </c>
      <c r="BU22" s="20">
        <v>1.2762990000000001</v>
      </c>
      <c r="BV22" s="16" t="s">
        <v>4260</v>
      </c>
      <c r="BW22" s="15">
        <v>9613</v>
      </c>
      <c r="BX22" s="16" t="s">
        <v>4261</v>
      </c>
      <c r="BY22" s="20">
        <v>1.2804139999999999</v>
      </c>
      <c r="BZ22" s="16" t="s">
        <v>4260</v>
      </c>
      <c r="CA22" s="15">
        <v>1331</v>
      </c>
      <c r="CB22" s="16" t="s">
        <v>4261</v>
      </c>
      <c r="CC22" s="20">
        <v>1.2252700000000001</v>
      </c>
      <c r="CD22" s="16" t="s">
        <v>4260</v>
      </c>
      <c r="CE22" s="15">
        <v>1724</v>
      </c>
      <c r="CF22" s="16" t="s">
        <v>4261</v>
      </c>
      <c r="CG22" s="20">
        <v>1.398126</v>
      </c>
      <c r="CH22" s="16" t="s">
        <v>4260</v>
      </c>
      <c r="CI22" s="15">
        <v>559</v>
      </c>
      <c r="CJ22" s="16" t="s">
        <v>4261</v>
      </c>
      <c r="CK22" s="20">
        <v>1.2731159999999999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11423.778701399999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32797</v>
      </c>
      <c r="H23" s="16" t="s">
        <v>4253</v>
      </c>
      <c r="I23" s="20">
        <v>1</v>
      </c>
      <c r="J23" s="16" t="s">
        <v>4252</v>
      </c>
      <c r="K23" s="15">
        <v>4312</v>
      </c>
      <c r="L23" s="16" t="s">
        <v>4253</v>
      </c>
      <c r="M23" s="20">
        <v>1</v>
      </c>
      <c r="N23" s="16" t="s">
        <v>4252</v>
      </c>
      <c r="O23" s="15">
        <v>1046</v>
      </c>
      <c r="P23" s="16" t="s">
        <v>4253</v>
      </c>
      <c r="Q23" s="20">
        <v>1</v>
      </c>
      <c r="R23" s="16" t="s">
        <v>4252</v>
      </c>
      <c r="S23" s="15">
        <v>533</v>
      </c>
      <c r="T23" s="16" t="s">
        <v>4253</v>
      </c>
      <c r="U23" s="20">
        <v>1</v>
      </c>
      <c r="V23" s="16" t="s">
        <v>4252</v>
      </c>
      <c r="W23" s="15">
        <v>38688</v>
      </c>
      <c r="X23" s="16" t="s">
        <v>4252</v>
      </c>
      <c r="Y23" s="15">
        <v>38688</v>
      </c>
      <c r="Z23" s="16" t="s">
        <v>4254</v>
      </c>
      <c r="AA23" s="15">
        <v>32714</v>
      </c>
      <c r="AB23" s="16" t="s">
        <v>4255</v>
      </c>
      <c r="AC23" s="20">
        <v>1.143241</v>
      </c>
      <c r="AD23" s="16" t="s">
        <v>4254</v>
      </c>
      <c r="AE23" s="15">
        <v>1759</v>
      </c>
      <c r="AF23" s="16" t="s">
        <v>4255</v>
      </c>
      <c r="AG23" s="20">
        <v>1.1263339999999999</v>
      </c>
      <c r="AH23" s="16" t="s">
        <v>4254</v>
      </c>
      <c r="AI23" s="15">
        <v>794</v>
      </c>
      <c r="AJ23" s="16" t="s">
        <v>4255</v>
      </c>
      <c r="AK23" s="20">
        <v>1.055917</v>
      </c>
      <c r="AL23" s="16" t="s">
        <v>4254</v>
      </c>
      <c r="AM23" s="15">
        <v>312</v>
      </c>
      <c r="AN23" s="16" t="s">
        <v>4255</v>
      </c>
      <c r="AO23" s="20">
        <v>1.140987</v>
      </c>
      <c r="AP23" s="16" t="s">
        <v>4256</v>
      </c>
      <c r="AQ23" s="15">
        <v>28675</v>
      </c>
      <c r="AR23" s="16" t="s">
        <v>4257</v>
      </c>
      <c r="AS23" s="20">
        <v>1.225136</v>
      </c>
      <c r="AT23" s="16" t="s">
        <v>4256</v>
      </c>
      <c r="AU23" s="15">
        <v>1450</v>
      </c>
      <c r="AV23" s="16" t="s">
        <v>4257</v>
      </c>
      <c r="AW23" s="20">
        <v>1.3263849999999999</v>
      </c>
      <c r="AX23" s="16" t="s">
        <v>4256</v>
      </c>
      <c r="AY23" s="15">
        <v>977</v>
      </c>
      <c r="AZ23" s="16" t="s">
        <v>4257</v>
      </c>
      <c r="BA23" s="20">
        <v>1.3991750000000001</v>
      </c>
      <c r="BB23" s="16" t="s">
        <v>4256</v>
      </c>
      <c r="BC23" s="15">
        <v>164</v>
      </c>
      <c r="BD23" s="16" t="s">
        <v>4257</v>
      </c>
      <c r="BE23" s="20">
        <v>1.236974</v>
      </c>
      <c r="BF23" s="16" t="s">
        <v>4258</v>
      </c>
      <c r="BG23" s="15">
        <v>28184</v>
      </c>
      <c r="BH23" s="16" t="s">
        <v>4259</v>
      </c>
      <c r="BI23" s="20">
        <v>1.2591619999999999</v>
      </c>
      <c r="BJ23" s="16" t="s">
        <v>4258</v>
      </c>
      <c r="BK23" s="15">
        <v>574</v>
      </c>
      <c r="BL23" s="16" t="s">
        <v>4259</v>
      </c>
      <c r="BM23" s="20">
        <v>1.4097120000000001</v>
      </c>
      <c r="BN23" s="16" t="s">
        <v>4258</v>
      </c>
      <c r="BO23" s="15">
        <v>978</v>
      </c>
      <c r="BP23" s="16" t="s">
        <v>4259</v>
      </c>
      <c r="BQ23" s="20">
        <v>1.5401609999999999</v>
      </c>
      <c r="BR23" s="16" t="s">
        <v>4258</v>
      </c>
      <c r="BS23" s="15">
        <v>238</v>
      </c>
      <c r="BT23" s="16" t="s">
        <v>4259</v>
      </c>
      <c r="BU23" s="20">
        <v>1.2762990000000001</v>
      </c>
      <c r="BV23" s="16" t="s">
        <v>4260</v>
      </c>
      <c r="BW23" s="15">
        <v>30400</v>
      </c>
      <c r="BX23" s="16" t="s">
        <v>4261</v>
      </c>
      <c r="BY23" s="20">
        <v>1.2804139999999999</v>
      </c>
      <c r="BZ23" s="16" t="s">
        <v>4260</v>
      </c>
      <c r="CA23" s="15">
        <v>2705</v>
      </c>
      <c r="CB23" s="16" t="s">
        <v>4261</v>
      </c>
      <c r="CC23" s="20">
        <v>1.2252700000000001</v>
      </c>
      <c r="CD23" s="16" t="s">
        <v>4260</v>
      </c>
      <c r="CE23" s="15">
        <v>2400</v>
      </c>
      <c r="CF23" s="16" t="s">
        <v>4261</v>
      </c>
      <c r="CG23" s="20">
        <v>1.398126</v>
      </c>
      <c r="CH23" s="16" t="s">
        <v>4260</v>
      </c>
      <c r="CI23" s="15">
        <v>290</v>
      </c>
      <c r="CJ23" s="16" t="s">
        <v>4261</v>
      </c>
      <c r="CK23" s="20">
        <v>1.2731159999999999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40391.712897799996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1652</v>
      </c>
      <c r="H24" s="16" t="s">
        <v>4253</v>
      </c>
      <c r="I24" s="20">
        <v>1</v>
      </c>
      <c r="J24" s="16" t="s">
        <v>4252</v>
      </c>
      <c r="K24" s="15">
        <v>117</v>
      </c>
      <c r="L24" s="16" t="s">
        <v>4253</v>
      </c>
      <c r="M24" s="20">
        <v>1</v>
      </c>
      <c r="N24" s="16" t="s">
        <v>4252</v>
      </c>
      <c r="O24" s="15">
        <v>164</v>
      </c>
      <c r="P24" s="16" t="s">
        <v>4253</v>
      </c>
      <c r="Q24" s="20">
        <v>1</v>
      </c>
      <c r="R24" s="16" t="s">
        <v>4252</v>
      </c>
      <c r="S24" s="15">
        <v>120</v>
      </c>
      <c r="T24" s="16" t="s">
        <v>4253</v>
      </c>
      <c r="U24" s="20">
        <v>1</v>
      </c>
      <c r="V24" s="16" t="s">
        <v>4252</v>
      </c>
      <c r="W24" s="15">
        <v>2053</v>
      </c>
      <c r="X24" s="16" t="s">
        <v>4252</v>
      </c>
      <c r="Y24" s="15">
        <v>2053</v>
      </c>
      <c r="Z24" s="16" t="s">
        <v>4254</v>
      </c>
      <c r="AA24" s="15">
        <v>2072</v>
      </c>
      <c r="AB24" s="16" t="s">
        <v>4255</v>
      </c>
      <c r="AC24" s="20">
        <v>1.143241</v>
      </c>
      <c r="AD24" s="16" t="s">
        <v>4254</v>
      </c>
      <c r="AE24" s="15">
        <v>91</v>
      </c>
      <c r="AF24" s="16" t="s">
        <v>4255</v>
      </c>
      <c r="AG24" s="20">
        <v>1.1263339999999999</v>
      </c>
      <c r="AH24" s="16" t="s">
        <v>4254</v>
      </c>
      <c r="AI24" s="15">
        <v>80</v>
      </c>
      <c r="AJ24" s="16" t="s">
        <v>4255</v>
      </c>
      <c r="AK24" s="20">
        <v>1.055917</v>
      </c>
      <c r="AL24" s="16" t="s">
        <v>4254</v>
      </c>
      <c r="AM24" s="15">
        <v>77</v>
      </c>
      <c r="AN24" s="16" t="s">
        <v>4255</v>
      </c>
      <c r="AO24" s="20">
        <v>1.140987</v>
      </c>
      <c r="AP24" s="16" t="s">
        <v>4256</v>
      </c>
      <c r="AQ24" s="15">
        <v>2180</v>
      </c>
      <c r="AR24" s="16" t="s">
        <v>4257</v>
      </c>
      <c r="AS24" s="20">
        <v>1.225136</v>
      </c>
      <c r="AT24" s="16" t="s">
        <v>4256</v>
      </c>
      <c r="AU24" s="15">
        <v>176</v>
      </c>
      <c r="AV24" s="16" t="s">
        <v>4257</v>
      </c>
      <c r="AW24" s="20">
        <v>1.3263849999999999</v>
      </c>
      <c r="AX24" s="16" t="s">
        <v>4256</v>
      </c>
      <c r="AY24" s="15">
        <v>84</v>
      </c>
      <c r="AZ24" s="16" t="s">
        <v>4257</v>
      </c>
      <c r="BA24" s="20">
        <v>1.3991750000000001</v>
      </c>
      <c r="BB24" s="16" t="s">
        <v>4256</v>
      </c>
      <c r="BC24" s="15">
        <v>52</v>
      </c>
      <c r="BD24" s="16" t="s">
        <v>4257</v>
      </c>
      <c r="BE24" s="20">
        <v>1.236974</v>
      </c>
      <c r="BF24" s="16" t="s">
        <v>4258</v>
      </c>
      <c r="BG24" s="15">
        <v>2041</v>
      </c>
      <c r="BH24" s="16" t="s">
        <v>4259</v>
      </c>
      <c r="BI24" s="20">
        <v>1.2591619999999999</v>
      </c>
      <c r="BJ24" s="16" t="s">
        <v>4258</v>
      </c>
      <c r="BK24" s="15">
        <v>100</v>
      </c>
      <c r="BL24" s="16" t="s">
        <v>4259</v>
      </c>
      <c r="BM24" s="20">
        <v>1.4097120000000001</v>
      </c>
      <c r="BN24" s="16" t="s">
        <v>4258</v>
      </c>
      <c r="BO24" s="15">
        <v>71</v>
      </c>
      <c r="BP24" s="16" t="s">
        <v>4259</v>
      </c>
      <c r="BQ24" s="20">
        <v>1.5401609999999999</v>
      </c>
      <c r="BR24" s="16" t="s">
        <v>4258</v>
      </c>
      <c r="BS24" s="15">
        <v>61</v>
      </c>
      <c r="BT24" s="16" t="s">
        <v>4259</v>
      </c>
      <c r="BU24" s="20">
        <v>1.2762990000000001</v>
      </c>
      <c r="BV24" s="16" t="s">
        <v>4260</v>
      </c>
      <c r="BW24" s="15">
        <v>2337</v>
      </c>
      <c r="BX24" s="16" t="s">
        <v>4261</v>
      </c>
      <c r="BY24" s="20">
        <v>1.2804139999999999</v>
      </c>
      <c r="BZ24" s="16" t="s">
        <v>4260</v>
      </c>
      <c r="CA24" s="15">
        <v>176</v>
      </c>
      <c r="CB24" s="16" t="s">
        <v>4261</v>
      </c>
      <c r="CC24" s="20">
        <v>1.2252700000000001</v>
      </c>
      <c r="CD24" s="16" t="s">
        <v>4260</v>
      </c>
      <c r="CE24" s="15">
        <v>240</v>
      </c>
      <c r="CF24" s="16" t="s">
        <v>4261</v>
      </c>
      <c r="CG24" s="20">
        <v>1.398126</v>
      </c>
      <c r="CH24" s="16" t="s">
        <v>4260</v>
      </c>
      <c r="CI24" s="15">
        <v>78</v>
      </c>
      <c r="CJ24" s="16" t="s">
        <v>4261</v>
      </c>
      <c r="CK24" s="20">
        <v>1.2731159999999999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2864.7339062000001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4127</v>
      </c>
      <c r="H25" s="16" t="s">
        <v>4253</v>
      </c>
      <c r="I25" s="20">
        <v>1</v>
      </c>
      <c r="J25" s="16" t="s">
        <v>4252</v>
      </c>
      <c r="K25" s="15">
        <v>2792</v>
      </c>
      <c r="L25" s="16" t="s">
        <v>4253</v>
      </c>
      <c r="M25" s="20">
        <v>1</v>
      </c>
      <c r="N25" s="16" t="s">
        <v>4252</v>
      </c>
      <c r="O25" s="15">
        <v>4848</v>
      </c>
      <c r="P25" s="16" t="s">
        <v>4253</v>
      </c>
      <c r="Q25" s="20">
        <v>1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11769</v>
      </c>
      <c r="X25" s="16" t="s">
        <v>4252</v>
      </c>
      <c r="Y25" s="15">
        <v>11769</v>
      </c>
      <c r="Z25" s="16" t="s">
        <v>4254</v>
      </c>
      <c r="AA25" s="15">
        <v>3591</v>
      </c>
      <c r="AB25" s="16" t="s">
        <v>4255</v>
      </c>
      <c r="AC25" s="20">
        <v>1.143241</v>
      </c>
      <c r="AD25" s="16" t="s">
        <v>4254</v>
      </c>
      <c r="AE25" s="15">
        <v>3596</v>
      </c>
      <c r="AF25" s="16" t="s">
        <v>4255</v>
      </c>
      <c r="AG25" s="20">
        <v>1.1263339999999999</v>
      </c>
      <c r="AH25" s="16" t="s">
        <v>4254</v>
      </c>
      <c r="AI25" s="15">
        <v>4393</v>
      </c>
      <c r="AJ25" s="16" t="s">
        <v>4255</v>
      </c>
      <c r="AK25" s="20">
        <v>1.055917</v>
      </c>
      <c r="AL25" s="16" t="s">
        <v>4254</v>
      </c>
      <c r="AM25" s="15">
        <v>1</v>
      </c>
      <c r="AN25" s="16" t="s">
        <v>4255</v>
      </c>
      <c r="AO25" s="20">
        <v>1.140987</v>
      </c>
      <c r="AP25" s="16" t="s">
        <v>4256</v>
      </c>
      <c r="AQ25" s="15">
        <v>3664</v>
      </c>
      <c r="AR25" s="16" t="s">
        <v>4257</v>
      </c>
      <c r="AS25" s="20">
        <v>1.225136</v>
      </c>
      <c r="AT25" s="16" t="s">
        <v>4256</v>
      </c>
      <c r="AU25" s="15">
        <v>4155</v>
      </c>
      <c r="AV25" s="16" t="s">
        <v>4257</v>
      </c>
      <c r="AW25" s="20">
        <v>1.3263849999999999</v>
      </c>
      <c r="AX25" s="16" t="s">
        <v>4256</v>
      </c>
      <c r="AY25" s="15">
        <v>4294</v>
      </c>
      <c r="AZ25" s="16" t="s">
        <v>4257</v>
      </c>
      <c r="BA25" s="20">
        <v>1.3991750000000001</v>
      </c>
      <c r="BB25" s="16" t="s">
        <v>4256</v>
      </c>
      <c r="BC25" s="15">
        <v>1</v>
      </c>
      <c r="BD25" s="16" t="s">
        <v>4257</v>
      </c>
      <c r="BE25" s="20">
        <v>1.236974</v>
      </c>
      <c r="BF25" s="16" t="s">
        <v>4258</v>
      </c>
      <c r="BG25" s="15">
        <v>4048</v>
      </c>
      <c r="BH25" s="16" t="s">
        <v>4259</v>
      </c>
      <c r="BI25" s="20">
        <v>1.2591619999999999</v>
      </c>
      <c r="BJ25" s="16" t="s">
        <v>4258</v>
      </c>
      <c r="BK25" s="15">
        <v>2734</v>
      </c>
      <c r="BL25" s="16" t="s">
        <v>4259</v>
      </c>
      <c r="BM25" s="20">
        <v>1.4097120000000001</v>
      </c>
      <c r="BN25" s="16" t="s">
        <v>4258</v>
      </c>
      <c r="BO25" s="15">
        <v>4699</v>
      </c>
      <c r="BP25" s="16" t="s">
        <v>4259</v>
      </c>
      <c r="BQ25" s="20">
        <v>1.5401609999999999</v>
      </c>
      <c r="BR25" s="16" t="s">
        <v>4258</v>
      </c>
      <c r="BS25" s="15">
        <v>3</v>
      </c>
      <c r="BT25" s="16" t="s">
        <v>4259</v>
      </c>
      <c r="BU25" s="20">
        <v>1.2762990000000001</v>
      </c>
      <c r="BV25" s="16" t="s">
        <v>4260</v>
      </c>
      <c r="BW25" s="15">
        <v>4645</v>
      </c>
      <c r="BX25" s="16" t="s">
        <v>4261</v>
      </c>
      <c r="BY25" s="20">
        <v>1.2804139999999999</v>
      </c>
      <c r="BZ25" s="16" t="s">
        <v>4260</v>
      </c>
      <c r="CA25" s="15">
        <v>4612</v>
      </c>
      <c r="CB25" s="16" t="s">
        <v>4261</v>
      </c>
      <c r="CC25" s="20">
        <v>1.2252700000000001</v>
      </c>
      <c r="CD25" s="16" t="s">
        <v>4260</v>
      </c>
      <c r="CE25" s="15">
        <v>5168</v>
      </c>
      <c r="CF25" s="16" t="s">
        <v>4261</v>
      </c>
      <c r="CG25" s="20">
        <v>1.398126</v>
      </c>
      <c r="CH25" s="16" t="s">
        <v>4260</v>
      </c>
      <c r="CI25" s="15">
        <v>7</v>
      </c>
      <c r="CJ25" s="16" t="s">
        <v>4261</v>
      </c>
      <c r="CK25" s="20">
        <v>1.2731159999999999</v>
      </c>
      <c r="CL25" s="16" t="s">
        <v>4279</v>
      </c>
      <c r="CM25" s="15">
        <f>SUM(A2L118C10)/A2L118C1</f>
        <v>11769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19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19</v>
      </c>
      <c r="X26" s="16" t="s">
        <v>4252</v>
      </c>
      <c r="Y26" s="15">
        <v>19</v>
      </c>
      <c r="Z26" s="16" t="s">
        <v>4254</v>
      </c>
      <c r="AA26" s="15">
        <v>15</v>
      </c>
      <c r="AB26" s="16" t="s">
        <v>4255</v>
      </c>
      <c r="AC26" s="20">
        <v>1.143241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173</v>
      </c>
      <c r="AJ26" s="16" t="s">
        <v>4255</v>
      </c>
      <c r="AK26" s="20">
        <v>1.055917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19</v>
      </c>
      <c r="AR26" s="16" t="s">
        <v>4257</v>
      </c>
      <c r="AS26" s="20">
        <v>1.225136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146</v>
      </c>
      <c r="BH26" s="16" t="s">
        <v>4259</v>
      </c>
      <c r="BI26" s="20">
        <v>1.2591619999999999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93</v>
      </c>
      <c r="BX26" s="16" t="s">
        <v>4261</v>
      </c>
      <c r="BY26" s="20">
        <v>1.2804139999999999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19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2562</v>
      </c>
      <c r="L27" s="16" t="s">
        <v>4253</v>
      </c>
      <c r="M27" s="20">
        <v>1</v>
      </c>
      <c r="N27" s="16" t="s">
        <v>4252</v>
      </c>
      <c r="O27" s="15">
        <v>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2568</v>
      </c>
      <c r="X27" s="16" t="s">
        <v>4252</v>
      </c>
      <c r="Y27" s="15">
        <v>2568</v>
      </c>
      <c r="Z27" s="16" t="s">
        <v>4254</v>
      </c>
      <c r="AA27" s="15">
        <v>3</v>
      </c>
      <c r="AB27" s="16" t="s">
        <v>4255</v>
      </c>
      <c r="AC27" s="20">
        <v>1.143241</v>
      </c>
      <c r="AD27" s="16" t="s">
        <v>4254</v>
      </c>
      <c r="AE27" s="15">
        <v>1378</v>
      </c>
      <c r="AF27" s="16" t="s">
        <v>4255</v>
      </c>
      <c r="AG27" s="20">
        <v>1.1263339999999999</v>
      </c>
      <c r="AH27" s="16" t="s">
        <v>4254</v>
      </c>
      <c r="AI27" s="15">
        <v>3</v>
      </c>
      <c r="AJ27" s="16" t="s">
        <v>4255</v>
      </c>
      <c r="AK27" s="20">
        <v>1.055917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3</v>
      </c>
      <c r="AR27" s="16" t="s">
        <v>4257</v>
      </c>
      <c r="AS27" s="20">
        <v>1.225136</v>
      </c>
      <c r="AT27" s="16" t="s">
        <v>4256</v>
      </c>
      <c r="AU27" s="15">
        <v>636</v>
      </c>
      <c r="AV27" s="16" t="s">
        <v>4257</v>
      </c>
      <c r="AW27" s="20">
        <v>1.3263849999999999</v>
      </c>
      <c r="AX27" s="16" t="s">
        <v>4256</v>
      </c>
      <c r="AY27" s="15">
        <v>3</v>
      </c>
      <c r="AZ27" s="16" t="s">
        <v>4257</v>
      </c>
      <c r="BA27" s="20">
        <v>1.3991750000000001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4</v>
      </c>
      <c r="BH27" s="16" t="s">
        <v>4259</v>
      </c>
      <c r="BI27" s="20">
        <v>1.2591619999999999</v>
      </c>
      <c r="BJ27" s="16" t="s">
        <v>4258</v>
      </c>
      <c r="BK27" s="15">
        <v>818</v>
      </c>
      <c r="BL27" s="16" t="s">
        <v>4259</v>
      </c>
      <c r="BM27" s="20">
        <v>1.4097120000000001</v>
      </c>
      <c r="BN27" s="16" t="s">
        <v>4258</v>
      </c>
      <c r="BO27" s="15">
        <v>9</v>
      </c>
      <c r="BP27" s="16" t="s">
        <v>4259</v>
      </c>
      <c r="BQ27" s="20">
        <v>1.5401609999999999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4</v>
      </c>
      <c r="BX27" s="16" t="s">
        <v>4261</v>
      </c>
      <c r="BY27" s="20">
        <v>1.2804139999999999</v>
      </c>
      <c r="BZ27" s="16" t="s">
        <v>4260</v>
      </c>
      <c r="CA27" s="15">
        <v>578</v>
      </c>
      <c r="CB27" s="16" t="s">
        <v>4261</v>
      </c>
      <c r="CC27" s="20">
        <v>1.2252700000000001</v>
      </c>
      <c r="CD27" s="16" t="s">
        <v>4260</v>
      </c>
      <c r="CE27" s="15">
        <v>11</v>
      </c>
      <c r="CF27" s="16" t="s">
        <v>4261</v>
      </c>
      <c r="CG27" s="20">
        <v>1.398126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2568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141292</v>
      </c>
      <c r="H28" s="16" t="s">
        <v>4253</v>
      </c>
      <c r="I28" s="20">
        <v>1</v>
      </c>
      <c r="J28" s="16" t="s">
        <v>4252</v>
      </c>
      <c r="K28" s="15">
        <v>30786</v>
      </c>
      <c r="L28" s="16" t="s">
        <v>4253</v>
      </c>
      <c r="M28" s="20">
        <v>1</v>
      </c>
      <c r="N28" s="16" t="s">
        <v>4252</v>
      </c>
      <c r="O28" s="15">
        <v>13549</v>
      </c>
      <c r="P28" s="16" t="s">
        <v>4253</v>
      </c>
      <c r="Q28" s="20">
        <v>1</v>
      </c>
      <c r="R28" s="16" t="s">
        <v>4252</v>
      </c>
      <c r="S28" s="15">
        <v>5259</v>
      </c>
      <c r="T28" s="16" t="s">
        <v>4253</v>
      </c>
      <c r="U28" s="20">
        <v>1</v>
      </c>
      <c r="V28" s="16" t="s">
        <v>4252</v>
      </c>
      <c r="W28" s="15">
        <v>190886</v>
      </c>
      <c r="X28" s="16" t="s">
        <v>4252</v>
      </c>
      <c r="Y28" s="15">
        <v>190886</v>
      </c>
      <c r="Z28" s="16" t="s">
        <v>4254</v>
      </c>
      <c r="AA28" s="15">
        <v>128572</v>
      </c>
      <c r="AB28" s="16" t="s">
        <v>4255</v>
      </c>
      <c r="AC28" s="20">
        <v>1.143241</v>
      </c>
      <c r="AD28" s="16" t="s">
        <v>4254</v>
      </c>
      <c r="AE28" s="15">
        <v>29538</v>
      </c>
      <c r="AF28" s="16" t="s">
        <v>4255</v>
      </c>
      <c r="AG28" s="20">
        <v>1.1263339999999999</v>
      </c>
      <c r="AH28" s="16" t="s">
        <v>4254</v>
      </c>
      <c r="AI28" s="15">
        <v>20954</v>
      </c>
      <c r="AJ28" s="16" t="s">
        <v>4255</v>
      </c>
      <c r="AK28" s="20">
        <v>1.055917</v>
      </c>
      <c r="AL28" s="16" t="s">
        <v>4254</v>
      </c>
      <c r="AM28" s="15">
        <v>4292</v>
      </c>
      <c r="AN28" s="16" t="s">
        <v>4255</v>
      </c>
      <c r="AO28" s="20">
        <v>1.140987</v>
      </c>
      <c r="AP28" s="16" t="s">
        <v>4256</v>
      </c>
      <c r="AQ28" s="15">
        <v>112390</v>
      </c>
      <c r="AR28" s="16" t="s">
        <v>4257</v>
      </c>
      <c r="AS28" s="20">
        <v>1.225136</v>
      </c>
      <c r="AT28" s="16" t="s">
        <v>4256</v>
      </c>
      <c r="AU28" s="15">
        <v>24984</v>
      </c>
      <c r="AV28" s="16" t="s">
        <v>4257</v>
      </c>
      <c r="AW28" s="20">
        <v>1.3263849999999999</v>
      </c>
      <c r="AX28" s="16" t="s">
        <v>4256</v>
      </c>
      <c r="AY28" s="15">
        <v>22952</v>
      </c>
      <c r="AZ28" s="16" t="s">
        <v>4257</v>
      </c>
      <c r="BA28" s="20">
        <v>1.3991750000000001</v>
      </c>
      <c r="BB28" s="16" t="s">
        <v>4256</v>
      </c>
      <c r="BC28" s="15">
        <v>3810</v>
      </c>
      <c r="BD28" s="16" t="s">
        <v>4257</v>
      </c>
      <c r="BE28" s="20">
        <v>1.236974</v>
      </c>
      <c r="BF28" s="16" t="s">
        <v>4258</v>
      </c>
      <c r="BG28" s="15">
        <v>118112</v>
      </c>
      <c r="BH28" s="16" t="s">
        <v>4259</v>
      </c>
      <c r="BI28" s="20">
        <v>1.2591619999999999</v>
      </c>
      <c r="BJ28" s="16" t="s">
        <v>4258</v>
      </c>
      <c r="BK28" s="15">
        <v>25524</v>
      </c>
      <c r="BL28" s="16" t="s">
        <v>4259</v>
      </c>
      <c r="BM28" s="20">
        <v>1.4097120000000001</v>
      </c>
      <c r="BN28" s="16" t="s">
        <v>4258</v>
      </c>
      <c r="BO28" s="15">
        <v>29927</v>
      </c>
      <c r="BP28" s="16" t="s">
        <v>4259</v>
      </c>
      <c r="BQ28" s="20">
        <v>1.5401609999999999</v>
      </c>
      <c r="BR28" s="16" t="s">
        <v>4258</v>
      </c>
      <c r="BS28" s="15">
        <v>3831</v>
      </c>
      <c r="BT28" s="16" t="s">
        <v>4259</v>
      </c>
      <c r="BU28" s="20">
        <v>1.2762990000000001</v>
      </c>
      <c r="BV28" s="16" t="s">
        <v>4260</v>
      </c>
      <c r="BW28" s="15">
        <v>112746</v>
      </c>
      <c r="BX28" s="16" t="s">
        <v>4261</v>
      </c>
      <c r="BY28" s="20">
        <v>1.2804139999999999</v>
      </c>
      <c r="BZ28" s="16" t="s">
        <v>4260</v>
      </c>
      <c r="CA28" s="15">
        <v>25060</v>
      </c>
      <c r="CB28" s="16" t="s">
        <v>4261</v>
      </c>
      <c r="CC28" s="20">
        <v>1.2252700000000001</v>
      </c>
      <c r="CD28" s="16" t="s">
        <v>4260</v>
      </c>
      <c r="CE28" s="15">
        <v>16966</v>
      </c>
      <c r="CF28" s="16" t="s">
        <v>4261</v>
      </c>
      <c r="CG28" s="20">
        <v>1.398126</v>
      </c>
      <c r="CH28" s="16" t="s">
        <v>4260</v>
      </c>
      <c r="CI28" s="15">
        <v>5044</v>
      </c>
      <c r="CJ28" s="16" t="s">
        <v>4261</v>
      </c>
      <c r="CK28" s="20">
        <v>1.2731159999999999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209343.99335959999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7778</v>
      </c>
      <c r="H29" s="16" t="s">
        <v>4253</v>
      </c>
      <c r="I29" s="20">
        <v>1</v>
      </c>
      <c r="J29" s="16" t="s">
        <v>4252</v>
      </c>
      <c r="K29" s="15">
        <v>746</v>
      </c>
      <c r="L29" s="16" t="s">
        <v>4253</v>
      </c>
      <c r="M29" s="20">
        <v>1</v>
      </c>
      <c r="N29" s="16" t="s">
        <v>4252</v>
      </c>
      <c r="O29" s="15">
        <v>139</v>
      </c>
      <c r="P29" s="16" t="s">
        <v>4253</v>
      </c>
      <c r="Q29" s="20">
        <v>1</v>
      </c>
      <c r="R29" s="16" t="s">
        <v>4252</v>
      </c>
      <c r="S29" s="15">
        <v>11</v>
      </c>
      <c r="T29" s="16" t="s">
        <v>4253</v>
      </c>
      <c r="U29" s="20">
        <v>1</v>
      </c>
      <c r="V29" s="16" t="s">
        <v>4252</v>
      </c>
      <c r="W29" s="15">
        <v>8674</v>
      </c>
      <c r="X29" s="16" t="s">
        <v>4252</v>
      </c>
      <c r="Y29" s="15">
        <v>8674</v>
      </c>
      <c r="Z29" s="16" t="s">
        <v>4254</v>
      </c>
      <c r="AA29" s="15">
        <v>6860</v>
      </c>
      <c r="AB29" s="16" t="s">
        <v>4255</v>
      </c>
      <c r="AC29" s="20">
        <v>1.143241</v>
      </c>
      <c r="AD29" s="16" t="s">
        <v>4254</v>
      </c>
      <c r="AE29" s="15">
        <v>511</v>
      </c>
      <c r="AF29" s="16" t="s">
        <v>4255</v>
      </c>
      <c r="AG29" s="20">
        <v>1.1263339999999999</v>
      </c>
      <c r="AH29" s="16" t="s">
        <v>4254</v>
      </c>
      <c r="AI29" s="15">
        <v>176</v>
      </c>
      <c r="AJ29" s="16" t="s">
        <v>4255</v>
      </c>
      <c r="AK29" s="20">
        <v>1.055917</v>
      </c>
      <c r="AL29" s="16" t="s">
        <v>4254</v>
      </c>
      <c r="AM29" s="15">
        <v>18</v>
      </c>
      <c r="AN29" s="16" t="s">
        <v>4255</v>
      </c>
      <c r="AO29" s="20">
        <v>1.140987</v>
      </c>
      <c r="AP29" s="16" t="s">
        <v>4256</v>
      </c>
      <c r="AQ29" s="15">
        <v>6929</v>
      </c>
      <c r="AR29" s="16" t="s">
        <v>4257</v>
      </c>
      <c r="AS29" s="20">
        <v>1.225136</v>
      </c>
      <c r="AT29" s="16" t="s">
        <v>4256</v>
      </c>
      <c r="AU29" s="15">
        <v>444</v>
      </c>
      <c r="AV29" s="16" t="s">
        <v>4257</v>
      </c>
      <c r="AW29" s="20">
        <v>1.3263849999999999</v>
      </c>
      <c r="AX29" s="16" t="s">
        <v>4256</v>
      </c>
      <c r="AY29" s="15">
        <v>219</v>
      </c>
      <c r="AZ29" s="16" t="s">
        <v>4257</v>
      </c>
      <c r="BA29" s="20">
        <v>1.3991750000000001</v>
      </c>
      <c r="BB29" s="16" t="s">
        <v>4256</v>
      </c>
      <c r="BC29" s="15">
        <v>18</v>
      </c>
      <c r="BD29" s="16" t="s">
        <v>4257</v>
      </c>
      <c r="BE29" s="20">
        <v>1.236974</v>
      </c>
      <c r="BF29" s="16" t="s">
        <v>4258</v>
      </c>
      <c r="BG29" s="15">
        <v>9447</v>
      </c>
      <c r="BH29" s="16" t="s">
        <v>4259</v>
      </c>
      <c r="BI29" s="20">
        <v>1.2591619999999999</v>
      </c>
      <c r="BJ29" s="16" t="s">
        <v>4258</v>
      </c>
      <c r="BK29" s="15">
        <v>824</v>
      </c>
      <c r="BL29" s="16" t="s">
        <v>4259</v>
      </c>
      <c r="BM29" s="20">
        <v>1.4097120000000001</v>
      </c>
      <c r="BN29" s="16" t="s">
        <v>4258</v>
      </c>
      <c r="BO29" s="15">
        <v>98</v>
      </c>
      <c r="BP29" s="16" t="s">
        <v>4259</v>
      </c>
      <c r="BQ29" s="20">
        <v>1.5401609999999999</v>
      </c>
      <c r="BR29" s="16" t="s">
        <v>4258</v>
      </c>
      <c r="BS29" s="15">
        <v>18</v>
      </c>
      <c r="BT29" s="16" t="s">
        <v>4259</v>
      </c>
      <c r="BU29" s="20">
        <v>1.2762990000000001</v>
      </c>
      <c r="BV29" s="16" t="s">
        <v>4260</v>
      </c>
      <c r="BW29" s="15">
        <v>14760</v>
      </c>
      <c r="BX29" s="16" t="s">
        <v>4261</v>
      </c>
      <c r="BY29" s="20">
        <v>1.2804139999999999</v>
      </c>
      <c r="BZ29" s="16" t="s">
        <v>4260</v>
      </c>
      <c r="CA29" s="15">
        <v>734</v>
      </c>
      <c r="CB29" s="16" t="s">
        <v>4261</v>
      </c>
      <c r="CC29" s="20">
        <v>1.2252700000000001</v>
      </c>
      <c r="CD29" s="16" t="s">
        <v>4260</v>
      </c>
      <c r="CE29" s="15">
        <v>48</v>
      </c>
      <c r="CF29" s="16" t="s">
        <v>4261</v>
      </c>
      <c r="CG29" s="20">
        <v>1.398126</v>
      </c>
      <c r="CH29" s="16" t="s">
        <v>4260</v>
      </c>
      <c r="CI29" s="15">
        <v>25</v>
      </c>
      <c r="CJ29" s="16" t="s">
        <v>4261</v>
      </c>
      <c r="CK29" s="20">
        <v>1.2731159999999999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11966.629652599997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28397</v>
      </c>
      <c r="H30" s="16" t="s">
        <v>4253</v>
      </c>
      <c r="I30" s="20">
        <v>1</v>
      </c>
      <c r="J30" s="16" t="s">
        <v>4252</v>
      </c>
      <c r="K30" s="15">
        <v>8125</v>
      </c>
      <c r="L30" s="16" t="s">
        <v>4253</v>
      </c>
      <c r="M30" s="20">
        <v>1</v>
      </c>
      <c r="N30" s="16" t="s">
        <v>4252</v>
      </c>
      <c r="O30" s="15">
        <v>20399</v>
      </c>
      <c r="P30" s="16" t="s">
        <v>4253</v>
      </c>
      <c r="Q30" s="20">
        <v>1</v>
      </c>
      <c r="R30" s="16" t="s">
        <v>4252</v>
      </c>
      <c r="S30" s="15">
        <v>949</v>
      </c>
      <c r="T30" s="16" t="s">
        <v>4253</v>
      </c>
      <c r="U30" s="20">
        <v>1</v>
      </c>
      <c r="V30" s="16" t="s">
        <v>4252</v>
      </c>
      <c r="W30" s="15">
        <v>57870</v>
      </c>
      <c r="X30" s="16" t="s">
        <v>4252</v>
      </c>
      <c r="Y30" s="15">
        <v>57870</v>
      </c>
      <c r="Z30" s="16" t="s">
        <v>4254</v>
      </c>
      <c r="AA30" s="15">
        <v>28590</v>
      </c>
      <c r="AB30" s="16" t="s">
        <v>4255</v>
      </c>
      <c r="AC30" s="20">
        <v>1.143241</v>
      </c>
      <c r="AD30" s="16" t="s">
        <v>4254</v>
      </c>
      <c r="AE30" s="15">
        <v>6320</v>
      </c>
      <c r="AF30" s="16" t="s">
        <v>4255</v>
      </c>
      <c r="AG30" s="20">
        <v>1.1263339999999999</v>
      </c>
      <c r="AH30" s="16" t="s">
        <v>4254</v>
      </c>
      <c r="AI30" s="15">
        <v>20072</v>
      </c>
      <c r="AJ30" s="16" t="s">
        <v>4255</v>
      </c>
      <c r="AK30" s="20">
        <v>1.055917</v>
      </c>
      <c r="AL30" s="16" t="s">
        <v>4254</v>
      </c>
      <c r="AM30" s="15">
        <v>812</v>
      </c>
      <c r="AN30" s="16" t="s">
        <v>4255</v>
      </c>
      <c r="AO30" s="20">
        <v>1.140987</v>
      </c>
      <c r="AP30" s="16" t="s">
        <v>4256</v>
      </c>
      <c r="AQ30" s="15">
        <v>25742</v>
      </c>
      <c r="AR30" s="16" t="s">
        <v>4257</v>
      </c>
      <c r="AS30" s="20">
        <v>1.225136</v>
      </c>
      <c r="AT30" s="16" t="s">
        <v>4256</v>
      </c>
      <c r="AU30" s="15">
        <v>6529</v>
      </c>
      <c r="AV30" s="16" t="s">
        <v>4257</v>
      </c>
      <c r="AW30" s="20">
        <v>1.3263849999999999</v>
      </c>
      <c r="AX30" s="16" t="s">
        <v>4256</v>
      </c>
      <c r="AY30" s="15">
        <v>19871</v>
      </c>
      <c r="AZ30" s="16" t="s">
        <v>4257</v>
      </c>
      <c r="BA30" s="20">
        <v>1.3991750000000001</v>
      </c>
      <c r="BB30" s="16" t="s">
        <v>4256</v>
      </c>
      <c r="BC30" s="15">
        <v>523</v>
      </c>
      <c r="BD30" s="16" t="s">
        <v>4257</v>
      </c>
      <c r="BE30" s="20">
        <v>1.236974</v>
      </c>
      <c r="BF30" s="16" t="s">
        <v>4258</v>
      </c>
      <c r="BG30" s="15">
        <v>25772</v>
      </c>
      <c r="BH30" s="16" t="s">
        <v>4259</v>
      </c>
      <c r="BI30" s="20">
        <v>1.2591619999999999</v>
      </c>
      <c r="BJ30" s="16" t="s">
        <v>4258</v>
      </c>
      <c r="BK30" s="15">
        <v>5661</v>
      </c>
      <c r="BL30" s="16" t="s">
        <v>4259</v>
      </c>
      <c r="BM30" s="20">
        <v>1.4097120000000001</v>
      </c>
      <c r="BN30" s="16" t="s">
        <v>4258</v>
      </c>
      <c r="BO30" s="15">
        <v>25469</v>
      </c>
      <c r="BP30" s="16" t="s">
        <v>4259</v>
      </c>
      <c r="BQ30" s="20">
        <v>1.5401609999999999</v>
      </c>
      <c r="BR30" s="16" t="s">
        <v>4258</v>
      </c>
      <c r="BS30" s="15">
        <v>497</v>
      </c>
      <c r="BT30" s="16" t="s">
        <v>4259</v>
      </c>
      <c r="BU30" s="20">
        <v>1.2762990000000001</v>
      </c>
      <c r="BV30" s="16" t="s">
        <v>4260</v>
      </c>
      <c r="BW30" s="15">
        <v>25342</v>
      </c>
      <c r="BX30" s="16" t="s">
        <v>4261</v>
      </c>
      <c r="BY30" s="20">
        <v>1.2804139999999999</v>
      </c>
      <c r="BZ30" s="16" t="s">
        <v>4260</v>
      </c>
      <c r="CA30" s="15">
        <v>6623</v>
      </c>
      <c r="CB30" s="16" t="s">
        <v>4261</v>
      </c>
      <c r="CC30" s="20">
        <v>1.2252700000000001</v>
      </c>
      <c r="CD30" s="16" t="s">
        <v>4260</v>
      </c>
      <c r="CE30" s="15">
        <v>31565</v>
      </c>
      <c r="CF30" s="16" t="s">
        <v>4261</v>
      </c>
      <c r="CG30" s="20">
        <v>1.398126</v>
      </c>
      <c r="CH30" s="16" t="s">
        <v>4260</v>
      </c>
      <c r="CI30" s="15">
        <v>593</v>
      </c>
      <c r="CJ30" s="16" t="s">
        <v>4261</v>
      </c>
      <c r="CK30" s="20">
        <v>1.2731159999999999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70836.820905200002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728</v>
      </c>
      <c r="H31" s="16" t="s">
        <v>4253</v>
      </c>
      <c r="I31" s="20">
        <v>1</v>
      </c>
      <c r="J31" s="16" t="s">
        <v>4252</v>
      </c>
      <c r="K31" s="15">
        <v>122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850</v>
      </c>
      <c r="X31" s="16" t="s">
        <v>4252</v>
      </c>
      <c r="Y31" s="15">
        <v>850</v>
      </c>
      <c r="Z31" s="16" t="s">
        <v>4254</v>
      </c>
      <c r="AA31" s="15">
        <v>575</v>
      </c>
      <c r="AB31" s="16" t="s">
        <v>4255</v>
      </c>
      <c r="AC31" s="20">
        <v>1.143241</v>
      </c>
      <c r="AD31" s="16" t="s">
        <v>4254</v>
      </c>
      <c r="AE31" s="15">
        <v>108</v>
      </c>
      <c r="AF31" s="16" t="s">
        <v>4255</v>
      </c>
      <c r="AG31" s="20">
        <v>1.1263339999999999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602</v>
      </c>
      <c r="AR31" s="16" t="s">
        <v>4257</v>
      </c>
      <c r="AS31" s="20">
        <v>1.225136</v>
      </c>
      <c r="AT31" s="16" t="s">
        <v>4256</v>
      </c>
      <c r="AU31" s="15">
        <v>91</v>
      </c>
      <c r="AV31" s="16" t="s">
        <v>4257</v>
      </c>
      <c r="AW31" s="20">
        <v>1.3263849999999999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2049</v>
      </c>
      <c r="BH31" s="16" t="s">
        <v>4259</v>
      </c>
      <c r="BI31" s="20">
        <v>1.2591619999999999</v>
      </c>
      <c r="BJ31" s="16" t="s">
        <v>4258</v>
      </c>
      <c r="BK31" s="15">
        <v>133</v>
      </c>
      <c r="BL31" s="16" t="s">
        <v>4259</v>
      </c>
      <c r="BM31" s="20">
        <v>1.4097120000000001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2443</v>
      </c>
      <c r="BX31" s="16" t="s">
        <v>4261</v>
      </c>
      <c r="BY31" s="20">
        <v>1.2804139999999999</v>
      </c>
      <c r="BZ31" s="16" t="s">
        <v>4260</v>
      </c>
      <c r="CA31" s="15">
        <v>240</v>
      </c>
      <c r="CB31" s="16" t="s">
        <v>4261</v>
      </c>
      <c r="CC31" s="20">
        <v>1.2252700000000001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1735.374278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6358</v>
      </c>
      <c r="H32" s="16" t="s">
        <v>4253</v>
      </c>
      <c r="I32" s="20">
        <v>1</v>
      </c>
      <c r="J32" s="16" t="s">
        <v>4252</v>
      </c>
      <c r="K32" s="15">
        <v>3477</v>
      </c>
      <c r="L32" s="16" t="s">
        <v>4253</v>
      </c>
      <c r="M32" s="20">
        <v>1</v>
      </c>
      <c r="N32" s="16" t="s">
        <v>4252</v>
      </c>
      <c r="O32" s="15">
        <v>6507</v>
      </c>
      <c r="P32" s="16" t="s">
        <v>4253</v>
      </c>
      <c r="Q32" s="20">
        <v>1</v>
      </c>
      <c r="R32" s="16" t="s">
        <v>4252</v>
      </c>
      <c r="S32" s="15">
        <v>4100</v>
      </c>
      <c r="T32" s="16" t="s">
        <v>4253</v>
      </c>
      <c r="U32" s="20">
        <v>1</v>
      </c>
      <c r="V32" s="16" t="s">
        <v>4252</v>
      </c>
      <c r="W32" s="15">
        <v>20442</v>
      </c>
      <c r="X32" s="16" t="s">
        <v>4252</v>
      </c>
      <c r="Y32" s="15">
        <v>20442</v>
      </c>
      <c r="Z32" s="16" t="s">
        <v>4254</v>
      </c>
      <c r="AA32" s="15">
        <v>5830</v>
      </c>
      <c r="AB32" s="16" t="s">
        <v>4255</v>
      </c>
      <c r="AC32" s="20">
        <v>1.143241</v>
      </c>
      <c r="AD32" s="16" t="s">
        <v>4254</v>
      </c>
      <c r="AE32" s="15">
        <v>2909</v>
      </c>
      <c r="AF32" s="16" t="s">
        <v>4255</v>
      </c>
      <c r="AG32" s="20">
        <v>1.1263339999999999</v>
      </c>
      <c r="AH32" s="16" t="s">
        <v>4254</v>
      </c>
      <c r="AI32" s="15">
        <v>6831</v>
      </c>
      <c r="AJ32" s="16" t="s">
        <v>4255</v>
      </c>
      <c r="AK32" s="20">
        <v>1.055917</v>
      </c>
      <c r="AL32" s="16" t="s">
        <v>4254</v>
      </c>
      <c r="AM32" s="15">
        <v>4551</v>
      </c>
      <c r="AN32" s="16" t="s">
        <v>4255</v>
      </c>
      <c r="AO32" s="20">
        <v>1.140987</v>
      </c>
      <c r="AP32" s="16" t="s">
        <v>4256</v>
      </c>
      <c r="AQ32" s="15">
        <v>6828</v>
      </c>
      <c r="AR32" s="16" t="s">
        <v>4257</v>
      </c>
      <c r="AS32" s="20">
        <v>1.225136</v>
      </c>
      <c r="AT32" s="16" t="s">
        <v>4256</v>
      </c>
      <c r="AU32" s="15">
        <v>2631</v>
      </c>
      <c r="AV32" s="16" t="s">
        <v>4257</v>
      </c>
      <c r="AW32" s="20">
        <v>1.3263849999999999</v>
      </c>
      <c r="AX32" s="16" t="s">
        <v>4256</v>
      </c>
      <c r="AY32" s="15">
        <v>6522</v>
      </c>
      <c r="AZ32" s="16" t="s">
        <v>4257</v>
      </c>
      <c r="BA32" s="20">
        <v>1.3991750000000001</v>
      </c>
      <c r="BB32" s="16" t="s">
        <v>4256</v>
      </c>
      <c r="BC32" s="15">
        <v>3520</v>
      </c>
      <c r="BD32" s="16" t="s">
        <v>4257</v>
      </c>
      <c r="BE32" s="20">
        <v>1.236974</v>
      </c>
      <c r="BF32" s="16" t="s">
        <v>4258</v>
      </c>
      <c r="BG32" s="15">
        <v>7733</v>
      </c>
      <c r="BH32" s="16" t="s">
        <v>4259</v>
      </c>
      <c r="BI32" s="20">
        <v>1.2591619999999999</v>
      </c>
      <c r="BJ32" s="16" t="s">
        <v>4258</v>
      </c>
      <c r="BK32" s="15">
        <v>2410</v>
      </c>
      <c r="BL32" s="16" t="s">
        <v>4259</v>
      </c>
      <c r="BM32" s="20">
        <v>1.4097120000000001</v>
      </c>
      <c r="BN32" s="16" t="s">
        <v>4258</v>
      </c>
      <c r="BO32" s="15">
        <v>5814</v>
      </c>
      <c r="BP32" s="16" t="s">
        <v>4259</v>
      </c>
      <c r="BQ32" s="20">
        <v>1.5401609999999999</v>
      </c>
      <c r="BR32" s="16" t="s">
        <v>4258</v>
      </c>
      <c r="BS32" s="15">
        <v>3711</v>
      </c>
      <c r="BT32" s="16" t="s">
        <v>4259</v>
      </c>
      <c r="BU32" s="20">
        <v>1.2762990000000001</v>
      </c>
      <c r="BV32" s="16" t="s">
        <v>4260</v>
      </c>
      <c r="BW32" s="15">
        <v>12808</v>
      </c>
      <c r="BX32" s="16" t="s">
        <v>4261</v>
      </c>
      <c r="BY32" s="20">
        <v>1.2804139999999999</v>
      </c>
      <c r="BZ32" s="16" t="s">
        <v>4260</v>
      </c>
      <c r="CA32" s="15">
        <v>1894</v>
      </c>
      <c r="CB32" s="16" t="s">
        <v>4261</v>
      </c>
      <c r="CC32" s="20">
        <v>1.2252700000000001</v>
      </c>
      <c r="CD32" s="16" t="s">
        <v>4260</v>
      </c>
      <c r="CE32" s="15">
        <v>7772</v>
      </c>
      <c r="CF32" s="16" t="s">
        <v>4261</v>
      </c>
      <c r="CG32" s="20">
        <v>1.398126</v>
      </c>
      <c r="CH32" s="16" t="s">
        <v>4260</v>
      </c>
      <c r="CI32" s="15">
        <v>3222</v>
      </c>
      <c r="CJ32" s="16" t="s">
        <v>4261</v>
      </c>
      <c r="CK32" s="20">
        <v>1.2731159999999999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25727.496619600002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243</v>
      </c>
      <c r="H33" s="16" t="s">
        <v>4253</v>
      </c>
      <c r="I33" s="20">
        <v>1</v>
      </c>
      <c r="J33" s="16" t="s">
        <v>4252</v>
      </c>
      <c r="K33" s="15">
        <v>140</v>
      </c>
      <c r="L33" s="16" t="s">
        <v>4253</v>
      </c>
      <c r="M33" s="20">
        <v>1</v>
      </c>
      <c r="N33" s="16" t="s">
        <v>4252</v>
      </c>
      <c r="O33" s="15">
        <v>179</v>
      </c>
      <c r="P33" s="16" t="s">
        <v>4253</v>
      </c>
      <c r="Q33" s="20">
        <v>1</v>
      </c>
      <c r="R33" s="16" t="s">
        <v>4252</v>
      </c>
      <c r="S33" s="15">
        <v>43</v>
      </c>
      <c r="T33" s="16" t="s">
        <v>4253</v>
      </c>
      <c r="U33" s="20">
        <v>1</v>
      </c>
      <c r="V33" s="16" t="s">
        <v>4252</v>
      </c>
      <c r="W33" s="15">
        <v>605</v>
      </c>
      <c r="X33" s="16" t="s">
        <v>4252</v>
      </c>
      <c r="Y33" s="15">
        <v>605</v>
      </c>
      <c r="Z33" s="16" t="s">
        <v>4254</v>
      </c>
      <c r="AA33" s="15">
        <v>226</v>
      </c>
      <c r="AB33" s="16" t="s">
        <v>4255</v>
      </c>
      <c r="AC33" s="20">
        <v>1.143241</v>
      </c>
      <c r="AD33" s="16" t="s">
        <v>4254</v>
      </c>
      <c r="AE33" s="15">
        <v>80</v>
      </c>
      <c r="AF33" s="16" t="s">
        <v>4255</v>
      </c>
      <c r="AG33" s="20">
        <v>1.1263339999999999</v>
      </c>
      <c r="AH33" s="16" t="s">
        <v>4254</v>
      </c>
      <c r="AI33" s="15">
        <v>187</v>
      </c>
      <c r="AJ33" s="16" t="s">
        <v>4255</v>
      </c>
      <c r="AK33" s="20">
        <v>1.055917</v>
      </c>
      <c r="AL33" s="16" t="s">
        <v>4254</v>
      </c>
      <c r="AM33" s="15">
        <v>37</v>
      </c>
      <c r="AN33" s="16" t="s">
        <v>4255</v>
      </c>
      <c r="AO33" s="20">
        <v>1.140987</v>
      </c>
      <c r="AP33" s="16" t="s">
        <v>4256</v>
      </c>
      <c r="AQ33" s="15">
        <v>233</v>
      </c>
      <c r="AR33" s="16" t="s">
        <v>4257</v>
      </c>
      <c r="AS33" s="20">
        <v>1.225136</v>
      </c>
      <c r="AT33" s="16" t="s">
        <v>4256</v>
      </c>
      <c r="AU33" s="15">
        <v>84</v>
      </c>
      <c r="AV33" s="16" t="s">
        <v>4257</v>
      </c>
      <c r="AW33" s="20">
        <v>1.3263849999999999</v>
      </c>
      <c r="AX33" s="16" t="s">
        <v>4256</v>
      </c>
      <c r="AY33" s="15">
        <v>175</v>
      </c>
      <c r="AZ33" s="16" t="s">
        <v>4257</v>
      </c>
      <c r="BA33" s="20">
        <v>1.3991750000000001</v>
      </c>
      <c r="BB33" s="16" t="s">
        <v>4256</v>
      </c>
      <c r="BC33" s="15">
        <v>27</v>
      </c>
      <c r="BD33" s="16" t="s">
        <v>4257</v>
      </c>
      <c r="BE33" s="20">
        <v>1.236974</v>
      </c>
      <c r="BF33" s="16" t="s">
        <v>4258</v>
      </c>
      <c r="BG33" s="15">
        <v>234</v>
      </c>
      <c r="BH33" s="16" t="s">
        <v>4259</v>
      </c>
      <c r="BI33" s="20">
        <v>1.2591619999999999</v>
      </c>
      <c r="BJ33" s="16" t="s">
        <v>4258</v>
      </c>
      <c r="BK33" s="15">
        <v>86</v>
      </c>
      <c r="BL33" s="16" t="s">
        <v>4259</v>
      </c>
      <c r="BM33" s="20">
        <v>1.4097120000000001</v>
      </c>
      <c r="BN33" s="16" t="s">
        <v>4258</v>
      </c>
      <c r="BO33" s="15">
        <v>155</v>
      </c>
      <c r="BP33" s="16" t="s">
        <v>4259</v>
      </c>
      <c r="BQ33" s="20">
        <v>1.5401609999999999</v>
      </c>
      <c r="BR33" s="16" t="s">
        <v>4258</v>
      </c>
      <c r="BS33" s="15">
        <v>32</v>
      </c>
      <c r="BT33" s="16" t="s">
        <v>4259</v>
      </c>
      <c r="BU33" s="20">
        <v>1.2762990000000001</v>
      </c>
      <c r="BV33" s="16" t="s">
        <v>4260</v>
      </c>
      <c r="BW33" s="15">
        <v>167</v>
      </c>
      <c r="BX33" s="16" t="s">
        <v>4261</v>
      </c>
      <c r="BY33" s="20">
        <v>1.2804139999999999</v>
      </c>
      <c r="BZ33" s="16" t="s">
        <v>4260</v>
      </c>
      <c r="CA33" s="15">
        <v>123</v>
      </c>
      <c r="CB33" s="16" t="s">
        <v>4261</v>
      </c>
      <c r="CC33" s="20">
        <v>1.2252700000000001</v>
      </c>
      <c r="CD33" s="16" t="s">
        <v>4260</v>
      </c>
      <c r="CE33" s="15">
        <v>212</v>
      </c>
      <c r="CF33" s="16" t="s">
        <v>4261</v>
      </c>
      <c r="CG33" s="20">
        <v>1.398126</v>
      </c>
      <c r="CH33" s="16" t="s">
        <v>4260</v>
      </c>
      <c r="CI33" s="15">
        <v>23</v>
      </c>
      <c r="CJ33" s="16" t="s">
        <v>4261</v>
      </c>
      <c r="CK33" s="20">
        <v>1.2731159999999999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650.78930520000006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15972</v>
      </c>
      <c r="H34" s="16" t="s">
        <v>4253</v>
      </c>
      <c r="I34" s="20">
        <v>1</v>
      </c>
      <c r="J34" s="16" t="s">
        <v>4252</v>
      </c>
      <c r="K34" s="15">
        <v>5196</v>
      </c>
      <c r="L34" s="16" t="s">
        <v>4253</v>
      </c>
      <c r="M34" s="20">
        <v>1</v>
      </c>
      <c r="N34" s="16" t="s">
        <v>4252</v>
      </c>
      <c r="O34" s="15">
        <v>45865</v>
      </c>
      <c r="P34" s="16" t="s">
        <v>4253</v>
      </c>
      <c r="Q34" s="20">
        <v>1</v>
      </c>
      <c r="R34" s="16" t="s">
        <v>4252</v>
      </c>
      <c r="S34" s="15">
        <v>3142</v>
      </c>
      <c r="T34" s="16" t="s">
        <v>4253</v>
      </c>
      <c r="U34" s="20">
        <v>1</v>
      </c>
      <c r="V34" s="16" t="s">
        <v>4252</v>
      </c>
      <c r="W34" s="15">
        <v>70175</v>
      </c>
      <c r="X34" s="16" t="s">
        <v>4252</v>
      </c>
      <c r="Y34" s="15">
        <v>70175</v>
      </c>
      <c r="Z34" s="16" t="s">
        <v>4254</v>
      </c>
      <c r="AA34" s="15">
        <v>13931</v>
      </c>
      <c r="AB34" s="16" t="s">
        <v>4255</v>
      </c>
      <c r="AC34" s="20">
        <v>1.143241</v>
      </c>
      <c r="AD34" s="16" t="s">
        <v>4254</v>
      </c>
      <c r="AE34" s="15">
        <v>5159</v>
      </c>
      <c r="AF34" s="16" t="s">
        <v>4255</v>
      </c>
      <c r="AG34" s="20">
        <v>1.1263339999999999</v>
      </c>
      <c r="AH34" s="16" t="s">
        <v>4254</v>
      </c>
      <c r="AI34" s="15">
        <v>45515</v>
      </c>
      <c r="AJ34" s="16" t="s">
        <v>4255</v>
      </c>
      <c r="AK34" s="20">
        <v>1.055917</v>
      </c>
      <c r="AL34" s="16" t="s">
        <v>4254</v>
      </c>
      <c r="AM34" s="15">
        <v>2262</v>
      </c>
      <c r="AN34" s="16" t="s">
        <v>4255</v>
      </c>
      <c r="AO34" s="20">
        <v>1.140987</v>
      </c>
      <c r="AP34" s="16" t="s">
        <v>4256</v>
      </c>
      <c r="AQ34" s="15">
        <v>9970</v>
      </c>
      <c r="AR34" s="16" t="s">
        <v>4257</v>
      </c>
      <c r="AS34" s="20">
        <v>1.225136</v>
      </c>
      <c r="AT34" s="16" t="s">
        <v>4256</v>
      </c>
      <c r="AU34" s="15">
        <v>4300</v>
      </c>
      <c r="AV34" s="16" t="s">
        <v>4257</v>
      </c>
      <c r="AW34" s="20">
        <v>1.3263849999999999</v>
      </c>
      <c r="AX34" s="16" t="s">
        <v>4256</v>
      </c>
      <c r="AY34" s="15">
        <v>42058</v>
      </c>
      <c r="AZ34" s="16" t="s">
        <v>4257</v>
      </c>
      <c r="BA34" s="20">
        <v>1.3991750000000001</v>
      </c>
      <c r="BB34" s="16" t="s">
        <v>4256</v>
      </c>
      <c r="BC34" s="15">
        <v>1887</v>
      </c>
      <c r="BD34" s="16" t="s">
        <v>4257</v>
      </c>
      <c r="BE34" s="20">
        <v>1.236974</v>
      </c>
      <c r="BF34" s="16" t="s">
        <v>4258</v>
      </c>
      <c r="BG34" s="15">
        <v>9115</v>
      </c>
      <c r="BH34" s="16" t="s">
        <v>4259</v>
      </c>
      <c r="BI34" s="20">
        <v>1.2591619999999999</v>
      </c>
      <c r="BJ34" s="16" t="s">
        <v>4258</v>
      </c>
      <c r="BK34" s="15">
        <v>3332</v>
      </c>
      <c r="BL34" s="16" t="s">
        <v>4259</v>
      </c>
      <c r="BM34" s="20">
        <v>1.4097120000000001</v>
      </c>
      <c r="BN34" s="16" t="s">
        <v>4258</v>
      </c>
      <c r="BO34" s="15">
        <v>30386</v>
      </c>
      <c r="BP34" s="16" t="s">
        <v>4259</v>
      </c>
      <c r="BQ34" s="20">
        <v>1.5401609999999999</v>
      </c>
      <c r="BR34" s="16" t="s">
        <v>4258</v>
      </c>
      <c r="BS34" s="15">
        <v>2124</v>
      </c>
      <c r="BT34" s="16" t="s">
        <v>4259</v>
      </c>
      <c r="BU34" s="20">
        <v>1.2762990000000001</v>
      </c>
      <c r="BV34" s="16" t="s">
        <v>4260</v>
      </c>
      <c r="BW34" s="15">
        <v>10198</v>
      </c>
      <c r="BX34" s="16" t="s">
        <v>4261</v>
      </c>
      <c r="BY34" s="20">
        <v>1.2804139999999999</v>
      </c>
      <c r="BZ34" s="16" t="s">
        <v>4260</v>
      </c>
      <c r="CA34" s="15">
        <v>3898</v>
      </c>
      <c r="CB34" s="16" t="s">
        <v>4261</v>
      </c>
      <c r="CC34" s="20">
        <v>1.2252700000000001</v>
      </c>
      <c r="CD34" s="16" t="s">
        <v>4260</v>
      </c>
      <c r="CE34" s="15">
        <v>31091</v>
      </c>
      <c r="CF34" s="16" t="s">
        <v>4261</v>
      </c>
      <c r="CG34" s="20">
        <v>1.398126</v>
      </c>
      <c r="CH34" s="16" t="s">
        <v>4260</v>
      </c>
      <c r="CI34" s="15">
        <v>3002</v>
      </c>
      <c r="CJ34" s="16" t="s">
        <v>4261</v>
      </c>
      <c r="CK34" s="20">
        <v>1.2731159999999999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70492.272639999996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2842</v>
      </c>
      <c r="H35" s="16" t="s">
        <v>4253</v>
      </c>
      <c r="I35" s="20">
        <v>1</v>
      </c>
      <c r="J35" s="16" t="s">
        <v>4252</v>
      </c>
      <c r="K35" s="15">
        <v>2779</v>
      </c>
      <c r="L35" s="16" t="s">
        <v>4253</v>
      </c>
      <c r="M35" s="20">
        <v>1</v>
      </c>
      <c r="N35" s="16" t="s">
        <v>4252</v>
      </c>
      <c r="O35" s="15">
        <v>9158</v>
      </c>
      <c r="P35" s="16" t="s">
        <v>4253</v>
      </c>
      <c r="Q35" s="20">
        <v>1</v>
      </c>
      <c r="R35" s="16" t="s">
        <v>4252</v>
      </c>
      <c r="S35" s="15">
        <v>677</v>
      </c>
      <c r="T35" s="16" t="s">
        <v>4253</v>
      </c>
      <c r="U35" s="20">
        <v>1</v>
      </c>
      <c r="V35" s="16" t="s">
        <v>4252</v>
      </c>
      <c r="W35" s="15">
        <v>15456</v>
      </c>
      <c r="X35" s="16" t="s">
        <v>4252</v>
      </c>
      <c r="Y35" s="15">
        <v>15456</v>
      </c>
      <c r="Z35" s="16" t="s">
        <v>4254</v>
      </c>
      <c r="AA35" s="15">
        <v>2309</v>
      </c>
      <c r="AB35" s="16" t="s">
        <v>4255</v>
      </c>
      <c r="AC35" s="20">
        <v>1.143241</v>
      </c>
      <c r="AD35" s="16" t="s">
        <v>4254</v>
      </c>
      <c r="AE35" s="15">
        <v>2494</v>
      </c>
      <c r="AF35" s="16" t="s">
        <v>4255</v>
      </c>
      <c r="AG35" s="20">
        <v>1.1263339999999999</v>
      </c>
      <c r="AH35" s="16" t="s">
        <v>4254</v>
      </c>
      <c r="AI35" s="15">
        <v>7319</v>
      </c>
      <c r="AJ35" s="16" t="s">
        <v>4255</v>
      </c>
      <c r="AK35" s="20">
        <v>1.055917</v>
      </c>
      <c r="AL35" s="16" t="s">
        <v>4254</v>
      </c>
      <c r="AM35" s="15">
        <v>20790</v>
      </c>
      <c r="AN35" s="16" t="s">
        <v>4255</v>
      </c>
      <c r="AO35" s="20">
        <v>1.140987</v>
      </c>
      <c r="AP35" s="16" t="s">
        <v>4256</v>
      </c>
      <c r="AQ35" s="15">
        <v>2924</v>
      </c>
      <c r="AR35" s="16" t="s">
        <v>4257</v>
      </c>
      <c r="AS35" s="20">
        <v>1.225136</v>
      </c>
      <c r="AT35" s="16" t="s">
        <v>4256</v>
      </c>
      <c r="AU35" s="15">
        <v>2440</v>
      </c>
      <c r="AV35" s="16" t="s">
        <v>4257</v>
      </c>
      <c r="AW35" s="20">
        <v>1.3263849999999999</v>
      </c>
      <c r="AX35" s="16" t="s">
        <v>4256</v>
      </c>
      <c r="AY35" s="15">
        <v>3562</v>
      </c>
      <c r="AZ35" s="16" t="s">
        <v>4257</v>
      </c>
      <c r="BA35" s="20">
        <v>1.3991750000000001</v>
      </c>
      <c r="BB35" s="16" t="s">
        <v>4256</v>
      </c>
      <c r="BC35" s="15">
        <v>10084</v>
      </c>
      <c r="BD35" s="16" t="s">
        <v>4257</v>
      </c>
      <c r="BE35" s="20">
        <v>1.236974</v>
      </c>
      <c r="BF35" s="16" t="s">
        <v>4258</v>
      </c>
      <c r="BG35" s="15">
        <v>4650</v>
      </c>
      <c r="BH35" s="16" t="s">
        <v>4259</v>
      </c>
      <c r="BI35" s="20">
        <v>1.2591619999999999</v>
      </c>
      <c r="BJ35" s="16" t="s">
        <v>4258</v>
      </c>
      <c r="BK35" s="15">
        <v>2606</v>
      </c>
      <c r="BL35" s="16" t="s">
        <v>4259</v>
      </c>
      <c r="BM35" s="20">
        <v>1.4097120000000001</v>
      </c>
      <c r="BN35" s="16" t="s">
        <v>4258</v>
      </c>
      <c r="BO35" s="15">
        <v>3413</v>
      </c>
      <c r="BP35" s="16" t="s">
        <v>4259</v>
      </c>
      <c r="BQ35" s="20">
        <v>1.5401609999999999</v>
      </c>
      <c r="BR35" s="16" t="s">
        <v>4258</v>
      </c>
      <c r="BS35" s="15">
        <v>11935</v>
      </c>
      <c r="BT35" s="16" t="s">
        <v>4259</v>
      </c>
      <c r="BU35" s="20">
        <v>1.2762990000000001</v>
      </c>
      <c r="BV35" s="16" t="s">
        <v>4260</v>
      </c>
      <c r="BW35" s="15">
        <v>5539</v>
      </c>
      <c r="BX35" s="16" t="s">
        <v>4261</v>
      </c>
      <c r="BY35" s="20">
        <v>1.2804139999999999</v>
      </c>
      <c r="BZ35" s="16" t="s">
        <v>4260</v>
      </c>
      <c r="CA35" s="15">
        <v>3494</v>
      </c>
      <c r="CB35" s="16" t="s">
        <v>4261</v>
      </c>
      <c r="CC35" s="20">
        <v>1.2252700000000001</v>
      </c>
      <c r="CD35" s="16" t="s">
        <v>4260</v>
      </c>
      <c r="CE35" s="15">
        <v>2090</v>
      </c>
      <c r="CF35" s="16" t="s">
        <v>4261</v>
      </c>
      <c r="CG35" s="20">
        <v>1.398126</v>
      </c>
      <c r="CH35" s="16" t="s">
        <v>4260</v>
      </c>
      <c r="CI35" s="15">
        <v>20135</v>
      </c>
      <c r="CJ35" s="16" t="s">
        <v>4261</v>
      </c>
      <c r="CK35" s="20">
        <v>1.2731159999999999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29315.594460799999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564</v>
      </c>
      <c r="H36" s="16" t="s">
        <v>4253</v>
      </c>
      <c r="I36" s="20">
        <v>1</v>
      </c>
      <c r="J36" s="16" t="s">
        <v>4252</v>
      </c>
      <c r="K36" s="15">
        <v>-284</v>
      </c>
      <c r="L36" s="16" t="s">
        <v>4253</v>
      </c>
      <c r="M36" s="20">
        <v>1</v>
      </c>
      <c r="N36" s="16" t="s">
        <v>4252</v>
      </c>
      <c r="O36" s="15">
        <v>4228</v>
      </c>
      <c r="P36" s="16" t="s">
        <v>4253</v>
      </c>
      <c r="Q36" s="20">
        <v>1</v>
      </c>
      <c r="R36" s="16" t="s">
        <v>4252</v>
      </c>
      <c r="S36" s="15">
        <v>166</v>
      </c>
      <c r="T36" s="16" t="s">
        <v>4253</v>
      </c>
      <c r="U36" s="20">
        <v>1</v>
      </c>
      <c r="V36" s="16" t="s">
        <v>4252</v>
      </c>
      <c r="W36" s="15">
        <v>4674</v>
      </c>
      <c r="X36" s="16" t="s">
        <v>4252</v>
      </c>
      <c r="Y36" s="15">
        <v>4674</v>
      </c>
      <c r="Z36" s="16" t="s">
        <v>4254</v>
      </c>
      <c r="AA36" s="15">
        <v>466</v>
      </c>
      <c r="AB36" s="16" t="s">
        <v>4255</v>
      </c>
      <c r="AC36" s="20">
        <v>1.143241</v>
      </c>
      <c r="AD36" s="16" t="s">
        <v>4254</v>
      </c>
      <c r="AE36" s="15">
        <v>417</v>
      </c>
      <c r="AF36" s="16" t="s">
        <v>4255</v>
      </c>
      <c r="AG36" s="20">
        <v>1.1263339999999999</v>
      </c>
      <c r="AH36" s="16" t="s">
        <v>4254</v>
      </c>
      <c r="AI36" s="15">
        <v>3310</v>
      </c>
      <c r="AJ36" s="16" t="s">
        <v>4255</v>
      </c>
      <c r="AK36" s="20">
        <v>1.055917</v>
      </c>
      <c r="AL36" s="16" t="s">
        <v>4254</v>
      </c>
      <c r="AM36" s="15">
        <v>111</v>
      </c>
      <c r="AN36" s="16" t="s">
        <v>4255</v>
      </c>
      <c r="AO36" s="20">
        <v>1.140987</v>
      </c>
      <c r="AP36" s="16" t="s">
        <v>4256</v>
      </c>
      <c r="AQ36" s="15">
        <v>517</v>
      </c>
      <c r="AR36" s="16" t="s">
        <v>4257</v>
      </c>
      <c r="AS36" s="20">
        <v>1.225136</v>
      </c>
      <c r="AT36" s="16" t="s">
        <v>4256</v>
      </c>
      <c r="AU36" s="15">
        <v>186</v>
      </c>
      <c r="AV36" s="16" t="s">
        <v>4257</v>
      </c>
      <c r="AW36" s="20">
        <v>1.3263849999999999</v>
      </c>
      <c r="AX36" s="16" t="s">
        <v>4256</v>
      </c>
      <c r="AY36" s="15">
        <v>1918</v>
      </c>
      <c r="AZ36" s="16" t="s">
        <v>4257</v>
      </c>
      <c r="BA36" s="20">
        <v>1.3991750000000001</v>
      </c>
      <c r="BB36" s="16" t="s">
        <v>4256</v>
      </c>
      <c r="BC36" s="15">
        <v>93</v>
      </c>
      <c r="BD36" s="16" t="s">
        <v>4257</v>
      </c>
      <c r="BE36" s="20">
        <v>1.236974</v>
      </c>
      <c r="BF36" s="16" t="s">
        <v>4258</v>
      </c>
      <c r="BG36" s="15">
        <v>581</v>
      </c>
      <c r="BH36" s="16" t="s">
        <v>4259</v>
      </c>
      <c r="BI36" s="20">
        <v>1.2591619999999999</v>
      </c>
      <c r="BJ36" s="16" t="s">
        <v>4258</v>
      </c>
      <c r="BK36" s="15">
        <v>498</v>
      </c>
      <c r="BL36" s="16" t="s">
        <v>4259</v>
      </c>
      <c r="BM36" s="20">
        <v>1.4097120000000001</v>
      </c>
      <c r="BN36" s="16" t="s">
        <v>4258</v>
      </c>
      <c r="BO36" s="15">
        <v>2053</v>
      </c>
      <c r="BP36" s="16" t="s">
        <v>4259</v>
      </c>
      <c r="BQ36" s="20">
        <v>1.5401609999999999</v>
      </c>
      <c r="BR36" s="16" t="s">
        <v>4258</v>
      </c>
      <c r="BS36" s="15">
        <v>92</v>
      </c>
      <c r="BT36" s="16" t="s">
        <v>4259</v>
      </c>
      <c r="BU36" s="20">
        <v>1.2762990000000001</v>
      </c>
      <c r="BV36" s="16" t="s">
        <v>4260</v>
      </c>
      <c r="BW36" s="15">
        <v>663</v>
      </c>
      <c r="BX36" s="16" t="s">
        <v>4261</v>
      </c>
      <c r="BY36" s="20">
        <v>1.2804139999999999</v>
      </c>
      <c r="BZ36" s="16" t="s">
        <v>4260</v>
      </c>
      <c r="CA36" s="15">
        <v>1599</v>
      </c>
      <c r="CB36" s="16" t="s">
        <v>4261</v>
      </c>
      <c r="CC36" s="20">
        <v>1.2252700000000001</v>
      </c>
      <c r="CD36" s="16" t="s">
        <v>4260</v>
      </c>
      <c r="CE36" s="15">
        <v>2294</v>
      </c>
      <c r="CF36" s="16" t="s">
        <v>4261</v>
      </c>
      <c r="CG36" s="20">
        <v>1.398126</v>
      </c>
      <c r="CH36" s="16" t="s">
        <v>4260</v>
      </c>
      <c r="CI36" s="15">
        <v>123</v>
      </c>
      <c r="CJ36" s="16" t="s">
        <v>4261</v>
      </c>
      <c r="CK36" s="20">
        <v>1.2731159999999999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4772.3841656000004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109</v>
      </c>
      <c r="H37" s="16" t="s">
        <v>4253</v>
      </c>
      <c r="I37" s="20">
        <v>1</v>
      </c>
      <c r="J37" s="16" t="s">
        <v>4252</v>
      </c>
      <c r="K37" s="15">
        <v>2994</v>
      </c>
      <c r="L37" s="16" t="s">
        <v>4253</v>
      </c>
      <c r="M37" s="20">
        <v>1</v>
      </c>
      <c r="N37" s="16" t="s">
        <v>4252</v>
      </c>
      <c r="O37" s="15">
        <v>2118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5221</v>
      </c>
      <c r="X37" s="16" t="s">
        <v>4252</v>
      </c>
      <c r="Y37" s="15">
        <v>5221</v>
      </c>
      <c r="Z37" s="16" t="s">
        <v>4254</v>
      </c>
      <c r="AA37" s="15">
        <v>143</v>
      </c>
      <c r="AB37" s="16" t="s">
        <v>4255</v>
      </c>
      <c r="AC37" s="20">
        <v>1.143241</v>
      </c>
      <c r="AD37" s="16" t="s">
        <v>4254</v>
      </c>
      <c r="AE37" s="15">
        <v>2638</v>
      </c>
      <c r="AF37" s="16" t="s">
        <v>4255</v>
      </c>
      <c r="AG37" s="20">
        <v>1.1263339999999999</v>
      </c>
      <c r="AH37" s="16" t="s">
        <v>4254</v>
      </c>
      <c r="AI37" s="15">
        <v>2099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299</v>
      </c>
      <c r="AR37" s="16" t="s">
        <v>4257</v>
      </c>
      <c r="AS37" s="20">
        <v>1.225136</v>
      </c>
      <c r="AT37" s="16" t="s">
        <v>4256</v>
      </c>
      <c r="AU37" s="15">
        <v>2079</v>
      </c>
      <c r="AV37" s="16" t="s">
        <v>4257</v>
      </c>
      <c r="AW37" s="20">
        <v>1.3263849999999999</v>
      </c>
      <c r="AX37" s="16" t="s">
        <v>4256</v>
      </c>
      <c r="AY37" s="15">
        <v>2284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2009</v>
      </c>
      <c r="BH37" s="16" t="s">
        <v>4259</v>
      </c>
      <c r="BI37" s="20">
        <v>1.2591619999999999</v>
      </c>
      <c r="BJ37" s="16" t="s">
        <v>4258</v>
      </c>
      <c r="BK37" s="15">
        <v>2898</v>
      </c>
      <c r="BL37" s="16" t="s">
        <v>4259</v>
      </c>
      <c r="BM37" s="20">
        <v>1.4097120000000001</v>
      </c>
      <c r="BN37" s="16" t="s">
        <v>4258</v>
      </c>
      <c r="BO37" s="15">
        <v>987</v>
      </c>
      <c r="BP37" s="16" t="s">
        <v>4259</v>
      </c>
      <c r="BQ37" s="20">
        <v>1.5401609999999999</v>
      </c>
      <c r="BR37" s="16" t="s">
        <v>4258</v>
      </c>
      <c r="BS37" s="15">
        <v>1</v>
      </c>
      <c r="BT37" s="16" t="s">
        <v>4259</v>
      </c>
      <c r="BU37" s="20">
        <v>1.2762990000000001</v>
      </c>
      <c r="BV37" s="16" t="s">
        <v>4260</v>
      </c>
      <c r="BW37" s="15">
        <v>2087</v>
      </c>
      <c r="BX37" s="16" t="s">
        <v>4261</v>
      </c>
      <c r="BY37" s="20">
        <v>1.2804139999999999</v>
      </c>
      <c r="BZ37" s="16" t="s">
        <v>4260</v>
      </c>
      <c r="CA37" s="15">
        <v>2422</v>
      </c>
      <c r="CB37" s="16" t="s">
        <v>4261</v>
      </c>
      <c r="CC37" s="20">
        <v>1.2252700000000001</v>
      </c>
      <c r="CD37" s="16" t="s">
        <v>4260</v>
      </c>
      <c r="CE37" s="15">
        <v>2884</v>
      </c>
      <c r="CF37" s="16" t="s">
        <v>4261</v>
      </c>
      <c r="CG37" s="20">
        <v>1.398126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6940.0296998000003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2218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2218</v>
      </c>
      <c r="X38" s="16" t="s">
        <v>4252</v>
      </c>
      <c r="Y38" s="15">
        <v>2218</v>
      </c>
      <c r="Z38" s="16" t="s">
        <v>4254</v>
      </c>
      <c r="AA38" s="15">
        <v>1747</v>
      </c>
      <c r="AB38" s="16" t="s">
        <v>4255</v>
      </c>
      <c r="AC38" s="20">
        <v>1.143241</v>
      </c>
      <c r="AD38" s="16" t="s">
        <v>4254</v>
      </c>
      <c r="AE38" s="15">
        <v>8</v>
      </c>
      <c r="AF38" s="16" t="s">
        <v>4255</v>
      </c>
      <c r="AG38" s="20">
        <v>1.1263339999999999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1861</v>
      </c>
      <c r="AR38" s="16" t="s">
        <v>4257</v>
      </c>
      <c r="AS38" s="20">
        <v>1.225136</v>
      </c>
      <c r="AT38" s="16" t="s">
        <v>4256</v>
      </c>
      <c r="AU38" s="15">
        <v>7</v>
      </c>
      <c r="AV38" s="16" t="s">
        <v>4257</v>
      </c>
      <c r="AW38" s="20">
        <v>1.3263849999999999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2142</v>
      </c>
      <c r="BH38" s="16" t="s">
        <v>4259</v>
      </c>
      <c r="BI38" s="20">
        <v>1.2591619999999999</v>
      </c>
      <c r="BJ38" s="16" t="s">
        <v>4258</v>
      </c>
      <c r="BK38" s="15">
        <v>5</v>
      </c>
      <c r="BL38" s="16" t="s">
        <v>4259</v>
      </c>
      <c r="BM38" s="20">
        <v>1.4097120000000001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2384</v>
      </c>
      <c r="BX38" s="16" t="s">
        <v>4261</v>
      </c>
      <c r="BY38" s="20">
        <v>1.2804139999999999</v>
      </c>
      <c r="BZ38" s="16" t="s">
        <v>4260</v>
      </c>
      <c r="CA38" s="15">
        <v>6</v>
      </c>
      <c r="CB38" s="16" t="s">
        <v>4261</v>
      </c>
      <c r="CC38" s="20">
        <v>1.2252700000000001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2455.5095299999998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767</v>
      </c>
      <c r="H39" s="16" t="s">
        <v>4253</v>
      </c>
      <c r="I39" s="20">
        <v>1</v>
      </c>
      <c r="J39" s="16" t="s">
        <v>4252</v>
      </c>
      <c r="K39" s="15">
        <v>688</v>
      </c>
      <c r="L39" s="16" t="s">
        <v>4253</v>
      </c>
      <c r="M39" s="20">
        <v>1</v>
      </c>
      <c r="N39" s="16" t="s">
        <v>4252</v>
      </c>
      <c r="O39" s="15">
        <v>4738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6193</v>
      </c>
      <c r="X39" s="16" t="s">
        <v>4252</v>
      </c>
      <c r="Y39" s="15">
        <v>6193</v>
      </c>
      <c r="Z39" s="16" t="s">
        <v>4254</v>
      </c>
      <c r="AA39" s="15">
        <v>680</v>
      </c>
      <c r="AB39" s="16" t="s">
        <v>4255</v>
      </c>
      <c r="AC39" s="20">
        <v>1.143241</v>
      </c>
      <c r="AD39" s="16" t="s">
        <v>4254</v>
      </c>
      <c r="AE39" s="15">
        <v>566</v>
      </c>
      <c r="AF39" s="16" t="s">
        <v>4255</v>
      </c>
      <c r="AG39" s="20">
        <v>1.1263339999999999</v>
      </c>
      <c r="AH39" s="16" t="s">
        <v>4254</v>
      </c>
      <c r="AI39" s="15">
        <v>3271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707</v>
      </c>
      <c r="AR39" s="16" t="s">
        <v>4257</v>
      </c>
      <c r="AS39" s="20">
        <v>1.225136</v>
      </c>
      <c r="AT39" s="16" t="s">
        <v>4256</v>
      </c>
      <c r="AU39" s="15">
        <v>485</v>
      </c>
      <c r="AV39" s="16" t="s">
        <v>4257</v>
      </c>
      <c r="AW39" s="20">
        <v>1.3263849999999999</v>
      </c>
      <c r="AX39" s="16" t="s">
        <v>4256</v>
      </c>
      <c r="AY39" s="15">
        <v>2627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780</v>
      </c>
      <c r="BH39" s="16" t="s">
        <v>4259</v>
      </c>
      <c r="BI39" s="20">
        <v>1.2591619999999999</v>
      </c>
      <c r="BJ39" s="16" t="s">
        <v>4258</v>
      </c>
      <c r="BK39" s="15">
        <v>531</v>
      </c>
      <c r="BL39" s="16" t="s">
        <v>4259</v>
      </c>
      <c r="BM39" s="20">
        <v>1.4097120000000001</v>
      </c>
      <c r="BN39" s="16" t="s">
        <v>4258</v>
      </c>
      <c r="BO39" s="15">
        <v>2068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832</v>
      </c>
      <c r="BX39" s="16" t="s">
        <v>4261</v>
      </c>
      <c r="BY39" s="20">
        <v>1.2804139999999999</v>
      </c>
      <c r="BZ39" s="16" t="s">
        <v>4260</v>
      </c>
      <c r="CA39" s="15">
        <v>677</v>
      </c>
      <c r="CB39" s="16" t="s">
        <v>4261</v>
      </c>
      <c r="CC39" s="20">
        <v>1.2252700000000001</v>
      </c>
      <c r="CD39" s="16" t="s">
        <v>4260</v>
      </c>
      <c r="CE39" s="15">
        <v>2401</v>
      </c>
      <c r="CF39" s="16" t="s">
        <v>4261</v>
      </c>
      <c r="CG39" s="20">
        <v>1.398126</v>
      </c>
      <c r="CH39" s="16" t="s">
        <v>4260</v>
      </c>
      <c r="CI39" s="15">
        <v>2</v>
      </c>
      <c r="CJ39" s="16" t="s">
        <v>4261</v>
      </c>
      <c r="CK39" s="20">
        <v>1.2731159999999999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5283.3858817999999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3669</v>
      </c>
      <c r="H40" s="16" t="s">
        <v>4253</v>
      </c>
      <c r="I40" s="20">
        <v>1</v>
      </c>
      <c r="J40" s="16" t="s">
        <v>4252</v>
      </c>
      <c r="K40" s="15">
        <v>6778</v>
      </c>
      <c r="L40" s="16" t="s">
        <v>4253</v>
      </c>
      <c r="M40" s="20">
        <v>1</v>
      </c>
      <c r="N40" s="16" t="s">
        <v>4252</v>
      </c>
      <c r="O40" s="15">
        <v>26055</v>
      </c>
      <c r="P40" s="16" t="s">
        <v>4253</v>
      </c>
      <c r="Q40" s="20">
        <v>1</v>
      </c>
      <c r="R40" s="16" t="s">
        <v>4252</v>
      </c>
      <c r="S40" s="15">
        <v>103</v>
      </c>
      <c r="T40" s="16" t="s">
        <v>4253</v>
      </c>
      <c r="U40" s="20">
        <v>1</v>
      </c>
      <c r="V40" s="16" t="s">
        <v>4252</v>
      </c>
      <c r="W40" s="15">
        <v>36605</v>
      </c>
      <c r="X40" s="16" t="s">
        <v>4252</v>
      </c>
      <c r="Y40" s="15">
        <v>36605</v>
      </c>
      <c r="Z40" s="16" t="s">
        <v>4254</v>
      </c>
      <c r="AA40" s="15">
        <v>2076</v>
      </c>
      <c r="AB40" s="16" t="s">
        <v>4255</v>
      </c>
      <c r="AC40" s="20">
        <v>1.143241</v>
      </c>
      <c r="AD40" s="16" t="s">
        <v>4254</v>
      </c>
      <c r="AE40" s="15">
        <v>5741</v>
      </c>
      <c r="AF40" s="16" t="s">
        <v>4255</v>
      </c>
      <c r="AG40" s="20">
        <v>1.1263339999999999</v>
      </c>
      <c r="AH40" s="16" t="s">
        <v>4254</v>
      </c>
      <c r="AI40" s="15">
        <v>30071</v>
      </c>
      <c r="AJ40" s="16" t="s">
        <v>4255</v>
      </c>
      <c r="AK40" s="20">
        <v>1.055917</v>
      </c>
      <c r="AL40" s="16" t="s">
        <v>4254</v>
      </c>
      <c r="AM40" s="15">
        <v>242</v>
      </c>
      <c r="AN40" s="16" t="s">
        <v>4255</v>
      </c>
      <c r="AO40" s="20">
        <v>1.140987</v>
      </c>
      <c r="AP40" s="16" t="s">
        <v>4256</v>
      </c>
      <c r="AQ40" s="15">
        <v>2128</v>
      </c>
      <c r="AR40" s="16" t="s">
        <v>4257</v>
      </c>
      <c r="AS40" s="20">
        <v>1.225136</v>
      </c>
      <c r="AT40" s="16" t="s">
        <v>4256</v>
      </c>
      <c r="AU40" s="15">
        <v>1914</v>
      </c>
      <c r="AV40" s="16" t="s">
        <v>4257</v>
      </c>
      <c r="AW40" s="20">
        <v>1.3263849999999999</v>
      </c>
      <c r="AX40" s="16" t="s">
        <v>4256</v>
      </c>
      <c r="AY40" s="15">
        <v>5297</v>
      </c>
      <c r="AZ40" s="16" t="s">
        <v>4257</v>
      </c>
      <c r="BA40" s="20">
        <v>1.3991750000000001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2525</v>
      </c>
      <c r="BH40" s="16" t="s">
        <v>4259</v>
      </c>
      <c r="BI40" s="20">
        <v>1.2591619999999999</v>
      </c>
      <c r="BJ40" s="16" t="s">
        <v>4258</v>
      </c>
      <c r="BK40" s="15">
        <v>1677</v>
      </c>
      <c r="BL40" s="16" t="s">
        <v>4259</v>
      </c>
      <c r="BM40" s="20">
        <v>1.4097120000000001</v>
      </c>
      <c r="BN40" s="16" t="s">
        <v>4258</v>
      </c>
      <c r="BO40" s="15">
        <v>4745</v>
      </c>
      <c r="BP40" s="16" t="s">
        <v>4259</v>
      </c>
      <c r="BQ40" s="20">
        <v>1.5401609999999999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2884</v>
      </c>
      <c r="BX40" s="16" t="s">
        <v>4261</v>
      </c>
      <c r="BY40" s="20">
        <v>1.2804139999999999</v>
      </c>
      <c r="BZ40" s="16" t="s">
        <v>4260</v>
      </c>
      <c r="CA40" s="15">
        <v>2155</v>
      </c>
      <c r="CB40" s="16" t="s">
        <v>4261</v>
      </c>
      <c r="CC40" s="20">
        <v>1.2252700000000001</v>
      </c>
      <c r="CD40" s="16" t="s">
        <v>4260</v>
      </c>
      <c r="CE40" s="15">
        <v>9641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24538.901931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2502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119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2621</v>
      </c>
      <c r="X41" s="16" t="s">
        <v>4252</v>
      </c>
      <c r="Y41" s="15">
        <v>2621</v>
      </c>
      <c r="Z41" s="16" t="s">
        <v>4254</v>
      </c>
      <c r="AA41" s="15">
        <v>2267</v>
      </c>
      <c r="AB41" s="16" t="s">
        <v>4255</v>
      </c>
      <c r="AC41" s="20">
        <v>1.143241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1835</v>
      </c>
      <c r="AR41" s="16" t="s">
        <v>4257</v>
      </c>
      <c r="AS41" s="20">
        <v>1.225136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2717</v>
      </c>
      <c r="BH41" s="16" t="s">
        <v>4259</v>
      </c>
      <c r="BI41" s="20">
        <v>1.2591619999999999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2546</v>
      </c>
      <c r="BX41" s="16" t="s">
        <v>4261</v>
      </c>
      <c r="BY41" s="20">
        <v>1.2804139999999999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2828.3858209999999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1491</v>
      </c>
      <c r="H42" s="16" t="s">
        <v>4253</v>
      </c>
      <c r="I42" s="20">
        <v>1</v>
      </c>
      <c r="J42" s="16" t="s">
        <v>4252</v>
      </c>
      <c r="K42" s="15">
        <v>4044</v>
      </c>
      <c r="L42" s="16" t="s">
        <v>4253</v>
      </c>
      <c r="M42" s="20">
        <v>1</v>
      </c>
      <c r="N42" s="16" t="s">
        <v>4252</v>
      </c>
      <c r="O42" s="15">
        <v>4462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9997</v>
      </c>
      <c r="X42" s="16" t="s">
        <v>4252</v>
      </c>
      <c r="Y42" s="15">
        <v>9997</v>
      </c>
      <c r="Z42" s="16" t="s">
        <v>4254</v>
      </c>
      <c r="AA42" s="15">
        <v>310</v>
      </c>
      <c r="AB42" s="16" t="s">
        <v>4255</v>
      </c>
      <c r="AC42" s="20">
        <v>1.143241</v>
      </c>
      <c r="AD42" s="16" t="s">
        <v>4254</v>
      </c>
      <c r="AE42" s="15">
        <v>2033</v>
      </c>
      <c r="AF42" s="16" t="s">
        <v>4255</v>
      </c>
      <c r="AG42" s="20">
        <v>1.1263339999999999</v>
      </c>
      <c r="AH42" s="16" t="s">
        <v>4254</v>
      </c>
      <c r="AI42" s="15">
        <v>7919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122</v>
      </c>
      <c r="AR42" s="16" t="s">
        <v>4257</v>
      </c>
      <c r="AS42" s="20">
        <v>1.225136</v>
      </c>
      <c r="AT42" s="16" t="s">
        <v>4256</v>
      </c>
      <c r="AU42" s="15">
        <v>1250</v>
      </c>
      <c r="AV42" s="16" t="s">
        <v>4257</v>
      </c>
      <c r="AW42" s="20">
        <v>1.3263849999999999</v>
      </c>
      <c r="AX42" s="16" t="s">
        <v>4256</v>
      </c>
      <c r="AY42" s="15">
        <v>9903</v>
      </c>
      <c r="AZ42" s="16" t="s">
        <v>4257</v>
      </c>
      <c r="BA42" s="20">
        <v>1.3991750000000001</v>
      </c>
      <c r="BB42" s="16" t="s">
        <v>4256</v>
      </c>
      <c r="BC42" s="15">
        <v>4</v>
      </c>
      <c r="BD42" s="16" t="s">
        <v>4257</v>
      </c>
      <c r="BE42" s="20">
        <v>1.236974</v>
      </c>
      <c r="BF42" s="16" t="s">
        <v>4258</v>
      </c>
      <c r="BG42" s="15">
        <v>81</v>
      </c>
      <c r="BH42" s="16" t="s">
        <v>4259</v>
      </c>
      <c r="BI42" s="20">
        <v>1.2591619999999999</v>
      </c>
      <c r="BJ42" s="16" t="s">
        <v>4258</v>
      </c>
      <c r="BK42" s="15">
        <v>1595</v>
      </c>
      <c r="BL42" s="16" t="s">
        <v>4259</v>
      </c>
      <c r="BM42" s="20">
        <v>1.4097120000000001</v>
      </c>
      <c r="BN42" s="16" t="s">
        <v>4258</v>
      </c>
      <c r="BO42" s="15">
        <v>9073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106</v>
      </c>
      <c r="BX42" s="16" t="s">
        <v>4261</v>
      </c>
      <c r="BY42" s="20">
        <v>1.2804139999999999</v>
      </c>
      <c r="BZ42" s="16" t="s">
        <v>4260</v>
      </c>
      <c r="CA42" s="15">
        <v>920</v>
      </c>
      <c r="CB42" s="16" t="s">
        <v>4261</v>
      </c>
      <c r="CC42" s="20">
        <v>1.2252700000000001</v>
      </c>
      <c r="CD42" s="16" t="s">
        <v>4260</v>
      </c>
      <c r="CE42" s="15">
        <v>7844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13045.1420722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580</v>
      </c>
      <c r="H43" s="16" t="s">
        <v>4253</v>
      </c>
      <c r="I43" s="20">
        <v>1</v>
      </c>
      <c r="J43" s="16" t="s">
        <v>4252</v>
      </c>
      <c r="K43" s="15">
        <v>16162</v>
      </c>
      <c r="L43" s="16" t="s">
        <v>4253</v>
      </c>
      <c r="M43" s="20">
        <v>1</v>
      </c>
      <c r="N43" s="16" t="s">
        <v>4252</v>
      </c>
      <c r="O43" s="15">
        <v>26525</v>
      </c>
      <c r="P43" s="16" t="s">
        <v>4253</v>
      </c>
      <c r="Q43" s="20">
        <v>1</v>
      </c>
      <c r="R43" s="16" t="s">
        <v>4252</v>
      </c>
      <c r="S43" s="15">
        <v>66</v>
      </c>
      <c r="T43" s="16" t="s">
        <v>4253</v>
      </c>
      <c r="U43" s="20">
        <v>1</v>
      </c>
      <c r="V43" s="16" t="s">
        <v>4252</v>
      </c>
      <c r="W43" s="15">
        <v>43333</v>
      </c>
      <c r="X43" s="16" t="s">
        <v>4252</v>
      </c>
      <c r="Y43" s="15">
        <v>43333</v>
      </c>
      <c r="Z43" s="16" t="s">
        <v>4254</v>
      </c>
      <c r="AA43" s="15">
        <v>787</v>
      </c>
      <c r="AB43" s="16" t="s">
        <v>4255</v>
      </c>
      <c r="AC43" s="20">
        <v>1.143241</v>
      </c>
      <c r="AD43" s="16" t="s">
        <v>4254</v>
      </c>
      <c r="AE43" s="15">
        <v>12925</v>
      </c>
      <c r="AF43" s="16" t="s">
        <v>4255</v>
      </c>
      <c r="AG43" s="20">
        <v>1.1263339999999999</v>
      </c>
      <c r="AH43" s="16" t="s">
        <v>4254</v>
      </c>
      <c r="AI43" s="15">
        <v>21714</v>
      </c>
      <c r="AJ43" s="16" t="s">
        <v>4255</v>
      </c>
      <c r="AK43" s="20">
        <v>1.055917</v>
      </c>
      <c r="AL43" s="16" t="s">
        <v>4254</v>
      </c>
      <c r="AM43" s="15">
        <v>62</v>
      </c>
      <c r="AN43" s="16" t="s">
        <v>4255</v>
      </c>
      <c r="AO43" s="20">
        <v>1.140987</v>
      </c>
      <c r="AP43" s="16" t="s">
        <v>4256</v>
      </c>
      <c r="AQ43" s="15">
        <v>1132</v>
      </c>
      <c r="AR43" s="16" t="s">
        <v>4257</v>
      </c>
      <c r="AS43" s="20">
        <v>1.225136</v>
      </c>
      <c r="AT43" s="16" t="s">
        <v>4256</v>
      </c>
      <c r="AU43" s="15">
        <v>9367</v>
      </c>
      <c r="AV43" s="16" t="s">
        <v>4257</v>
      </c>
      <c r="AW43" s="20">
        <v>1.3263849999999999</v>
      </c>
      <c r="AX43" s="16" t="s">
        <v>4256</v>
      </c>
      <c r="AY43" s="15">
        <v>19643</v>
      </c>
      <c r="AZ43" s="16" t="s">
        <v>4257</v>
      </c>
      <c r="BA43" s="20">
        <v>1.3991750000000001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548</v>
      </c>
      <c r="BH43" s="16" t="s">
        <v>4259</v>
      </c>
      <c r="BI43" s="20">
        <v>1.2591619999999999</v>
      </c>
      <c r="BJ43" s="16" t="s">
        <v>4258</v>
      </c>
      <c r="BK43" s="15">
        <v>8695</v>
      </c>
      <c r="BL43" s="16" t="s">
        <v>4259</v>
      </c>
      <c r="BM43" s="20">
        <v>1.4097120000000001</v>
      </c>
      <c r="BN43" s="16" t="s">
        <v>4258</v>
      </c>
      <c r="BO43" s="15">
        <v>19433</v>
      </c>
      <c r="BP43" s="16" t="s">
        <v>4259</v>
      </c>
      <c r="BQ43" s="20">
        <v>1.5401609999999999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1027</v>
      </c>
      <c r="BX43" s="16" t="s">
        <v>4261</v>
      </c>
      <c r="BY43" s="20">
        <v>1.2804139999999999</v>
      </c>
      <c r="BZ43" s="16" t="s">
        <v>4260</v>
      </c>
      <c r="CA43" s="15">
        <v>11419</v>
      </c>
      <c r="CB43" s="16" t="s">
        <v>4261</v>
      </c>
      <c r="CC43" s="20">
        <v>1.2252700000000001</v>
      </c>
      <c r="CD43" s="16" t="s">
        <v>4260</v>
      </c>
      <c r="CE43" s="15">
        <v>21571</v>
      </c>
      <c r="CF43" s="16" t="s">
        <v>4261</v>
      </c>
      <c r="CG43" s="20">
        <v>1.398126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42285.470380800005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424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424</v>
      </c>
      <c r="X44" s="16" t="s">
        <v>4252</v>
      </c>
      <c r="Y44" s="15">
        <v>424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384</v>
      </c>
      <c r="AJ44" s="16" t="s">
        <v>4255</v>
      </c>
      <c r="AK44" s="20">
        <v>1.055917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264</v>
      </c>
      <c r="AZ44" s="16" t="s">
        <v>4257</v>
      </c>
      <c r="BA44" s="20">
        <v>1.3991750000000001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298</v>
      </c>
      <c r="BP44" s="16" t="s">
        <v>4259</v>
      </c>
      <c r="BQ44" s="20">
        <v>1.5401609999999999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441</v>
      </c>
      <c r="CF44" s="16" t="s">
        <v>4261</v>
      </c>
      <c r="CG44" s="20">
        <v>1.398126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454.87917440000001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16</v>
      </c>
      <c r="H45" s="16" t="s">
        <v>4253</v>
      </c>
      <c r="I45" s="20">
        <v>1</v>
      </c>
      <c r="J45" s="16" t="s">
        <v>4252</v>
      </c>
      <c r="K45" s="15">
        <v>1452</v>
      </c>
      <c r="L45" s="16" t="s">
        <v>4253</v>
      </c>
      <c r="M45" s="20">
        <v>1</v>
      </c>
      <c r="N45" s="16" t="s">
        <v>4252</v>
      </c>
      <c r="O45" s="15">
        <v>1086</v>
      </c>
      <c r="P45" s="16" t="s">
        <v>4253</v>
      </c>
      <c r="Q45" s="20">
        <v>1</v>
      </c>
      <c r="R45" s="16" t="s">
        <v>4252</v>
      </c>
      <c r="S45" s="15">
        <v>39</v>
      </c>
      <c r="T45" s="16" t="s">
        <v>4253</v>
      </c>
      <c r="U45" s="20">
        <v>1</v>
      </c>
      <c r="V45" s="16" t="s">
        <v>4252</v>
      </c>
      <c r="W45" s="15">
        <v>2593</v>
      </c>
      <c r="X45" s="16" t="s">
        <v>4252</v>
      </c>
      <c r="Y45" s="15">
        <v>2593</v>
      </c>
      <c r="Z45" s="16" t="s">
        <v>4254</v>
      </c>
      <c r="AA45" s="15">
        <v>40</v>
      </c>
      <c r="AB45" s="16" t="s">
        <v>4255</v>
      </c>
      <c r="AC45" s="20">
        <v>1.143241</v>
      </c>
      <c r="AD45" s="16" t="s">
        <v>4254</v>
      </c>
      <c r="AE45" s="15">
        <v>1508</v>
      </c>
      <c r="AF45" s="16" t="s">
        <v>4255</v>
      </c>
      <c r="AG45" s="20">
        <v>1.1263339999999999</v>
      </c>
      <c r="AH45" s="16" t="s">
        <v>4254</v>
      </c>
      <c r="AI45" s="15">
        <v>788</v>
      </c>
      <c r="AJ45" s="16" t="s">
        <v>4255</v>
      </c>
      <c r="AK45" s="20">
        <v>1.055917</v>
      </c>
      <c r="AL45" s="16" t="s">
        <v>4254</v>
      </c>
      <c r="AM45" s="15">
        <v>22</v>
      </c>
      <c r="AN45" s="16" t="s">
        <v>4255</v>
      </c>
      <c r="AO45" s="20">
        <v>1.140987</v>
      </c>
      <c r="AP45" s="16" t="s">
        <v>4256</v>
      </c>
      <c r="AQ45" s="15">
        <v>29</v>
      </c>
      <c r="AR45" s="16" t="s">
        <v>4257</v>
      </c>
      <c r="AS45" s="20">
        <v>1.225136</v>
      </c>
      <c r="AT45" s="16" t="s">
        <v>4256</v>
      </c>
      <c r="AU45" s="15">
        <v>2291</v>
      </c>
      <c r="AV45" s="16" t="s">
        <v>4257</v>
      </c>
      <c r="AW45" s="20">
        <v>1.3263849999999999</v>
      </c>
      <c r="AX45" s="16" t="s">
        <v>4256</v>
      </c>
      <c r="AY45" s="15">
        <v>599</v>
      </c>
      <c r="AZ45" s="16" t="s">
        <v>4257</v>
      </c>
      <c r="BA45" s="20">
        <v>1.3991750000000001</v>
      </c>
      <c r="BB45" s="16" t="s">
        <v>4256</v>
      </c>
      <c r="BC45" s="15">
        <v>116</v>
      </c>
      <c r="BD45" s="16" t="s">
        <v>4257</v>
      </c>
      <c r="BE45" s="20">
        <v>1.236974</v>
      </c>
      <c r="BF45" s="16" t="s">
        <v>4258</v>
      </c>
      <c r="BG45" s="15">
        <v>81</v>
      </c>
      <c r="BH45" s="16" t="s">
        <v>4259</v>
      </c>
      <c r="BI45" s="20">
        <v>1.2591619999999999</v>
      </c>
      <c r="BJ45" s="16" t="s">
        <v>4258</v>
      </c>
      <c r="BK45" s="15">
        <v>8212</v>
      </c>
      <c r="BL45" s="16" t="s">
        <v>4259</v>
      </c>
      <c r="BM45" s="20">
        <v>1.4097120000000001</v>
      </c>
      <c r="BN45" s="16" t="s">
        <v>4258</v>
      </c>
      <c r="BO45" s="15">
        <v>1699</v>
      </c>
      <c r="BP45" s="16" t="s">
        <v>4259</v>
      </c>
      <c r="BQ45" s="20">
        <v>1.5401609999999999</v>
      </c>
      <c r="BR45" s="16" t="s">
        <v>4258</v>
      </c>
      <c r="BS45" s="15">
        <v>196</v>
      </c>
      <c r="BT45" s="16" t="s">
        <v>4259</v>
      </c>
      <c r="BU45" s="20">
        <v>1.2762990000000001</v>
      </c>
      <c r="BV45" s="16" t="s">
        <v>4260</v>
      </c>
      <c r="BW45" s="15">
        <v>158</v>
      </c>
      <c r="BX45" s="16" t="s">
        <v>4261</v>
      </c>
      <c r="BY45" s="20">
        <v>1.2804139999999999</v>
      </c>
      <c r="BZ45" s="16" t="s">
        <v>4260</v>
      </c>
      <c r="CA45" s="15">
        <v>1035</v>
      </c>
      <c r="CB45" s="16" t="s">
        <v>4261</v>
      </c>
      <c r="CC45" s="20">
        <v>1.2252700000000001</v>
      </c>
      <c r="CD45" s="16" t="s">
        <v>4260</v>
      </c>
      <c r="CE45" s="15">
        <v>2073</v>
      </c>
      <c r="CF45" s="16" t="s">
        <v>4261</v>
      </c>
      <c r="CG45" s="20">
        <v>1.398126</v>
      </c>
      <c r="CH45" s="16" t="s">
        <v>4260</v>
      </c>
      <c r="CI45" s="15">
        <v>316</v>
      </c>
      <c r="CJ45" s="16" t="s">
        <v>4261</v>
      </c>
      <c r="CK45" s="20">
        <v>1.2731159999999999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5713.358467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11985</v>
      </c>
      <c r="H46" s="16" t="s">
        <v>4253</v>
      </c>
      <c r="I46" s="20">
        <v>1</v>
      </c>
      <c r="J46" s="16" t="s">
        <v>4252</v>
      </c>
      <c r="K46" s="15">
        <v>52075</v>
      </c>
      <c r="L46" s="16" t="s">
        <v>4253</v>
      </c>
      <c r="M46" s="20">
        <v>1</v>
      </c>
      <c r="N46" s="16" t="s">
        <v>4252</v>
      </c>
      <c r="O46" s="15">
        <v>12640</v>
      </c>
      <c r="P46" s="16" t="s">
        <v>4253</v>
      </c>
      <c r="Q46" s="20">
        <v>1</v>
      </c>
      <c r="R46" s="16" t="s">
        <v>4252</v>
      </c>
      <c r="S46" s="15">
        <v>1940</v>
      </c>
      <c r="T46" s="16" t="s">
        <v>4253</v>
      </c>
      <c r="U46" s="20">
        <v>1</v>
      </c>
      <c r="V46" s="16" t="s">
        <v>4252</v>
      </c>
      <c r="W46" s="15">
        <v>78640</v>
      </c>
      <c r="X46" s="16" t="s">
        <v>4252</v>
      </c>
      <c r="Y46" s="15">
        <v>78640</v>
      </c>
      <c r="Z46" s="16" t="s">
        <v>4254</v>
      </c>
      <c r="AA46" s="15">
        <v>10854</v>
      </c>
      <c r="AB46" s="16" t="s">
        <v>4255</v>
      </c>
      <c r="AC46" s="20">
        <v>1.143241</v>
      </c>
      <c r="AD46" s="16" t="s">
        <v>4254</v>
      </c>
      <c r="AE46" s="15">
        <v>51139</v>
      </c>
      <c r="AF46" s="16" t="s">
        <v>4255</v>
      </c>
      <c r="AG46" s="20">
        <v>1.1263339999999999</v>
      </c>
      <c r="AH46" s="16" t="s">
        <v>4254</v>
      </c>
      <c r="AI46" s="15">
        <v>13579</v>
      </c>
      <c r="AJ46" s="16" t="s">
        <v>4255</v>
      </c>
      <c r="AK46" s="20">
        <v>1.055917</v>
      </c>
      <c r="AL46" s="16" t="s">
        <v>4254</v>
      </c>
      <c r="AM46" s="15">
        <v>1503</v>
      </c>
      <c r="AN46" s="16" t="s">
        <v>4255</v>
      </c>
      <c r="AO46" s="20">
        <v>1.140987</v>
      </c>
      <c r="AP46" s="16" t="s">
        <v>4256</v>
      </c>
      <c r="AQ46" s="15">
        <v>10538</v>
      </c>
      <c r="AR46" s="16" t="s">
        <v>4257</v>
      </c>
      <c r="AS46" s="20">
        <v>1.225136</v>
      </c>
      <c r="AT46" s="16" t="s">
        <v>4256</v>
      </c>
      <c r="AU46" s="15">
        <v>32855</v>
      </c>
      <c r="AV46" s="16" t="s">
        <v>4257</v>
      </c>
      <c r="AW46" s="20">
        <v>1.3263849999999999</v>
      </c>
      <c r="AX46" s="16" t="s">
        <v>4256</v>
      </c>
      <c r="AY46" s="15">
        <v>10843</v>
      </c>
      <c r="AZ46" s="16" t="s">
        <v>4257</v>
      </c>
      <c r="BA46" s="20">
        <v>1.3991750000000001</v>
      </c>
      <c r="BB46" s="16" t="s">
        <v>4256</v>
      </c>
      <c r="BC46" s="15">
        <v>1313</v>
      </c>
      <c r="BD46" s="16" t="s">
        <v>4257</v>
      </c>
      <c r="BE46" s="20">
        <v>1.236974</v>
      </c>
      <c r="BF46" s="16" t="s">
        <v>4258</v>
      </c>
      <c r="BG46" s="15">
        <v>9963</v>
      </c>
      <c r="BH46" s="16" t="s">
        <v>4259</v>
      </c>
      <c r="BI46" s="20">
        <v>1.2591619999999999</v>
      </c>
      <c r="BJ46" s="16" t="s">
        <v>4258</v>
      </c>
      <c r="BK46" s="15">
        <v>34370</v>
      </c>
      <c r="BL46" s="16" t="s">
        <v>4259</v>
      </c>
      <c r="BM46" s="20">
        <v>1.4097120000000001</v>
      </c>
      <c r="BN46" s="16" t="s">
        <v>4258</v>
      </c>
      <c r="BO46" s="15">
        <v>10363</v>
      </c>
      <c r="BP46" s="16" t="s">
        <v>4259</v>
      </c>
      <c r="BQ46" s="20">
        <v>1.5401609999999999</v>
      </c>
      <c r="BR46" s="16" t="s">
        <v>4258</v>
      </c>
      <c r="BS46" s="15">
        <v>1322</v>
      </c>
      <c r="BT46" s="16" t="s">
        <v>4259</v>
      </c>
      <c r="BU46" s="20">
        <v>1.2762990000000001</v>
      </c>
      <c r="BV46" s="16" t="s">
        <v>4260</v>
      </c>
      <c r="BW46" s="15">
        <v>11187</v>
      </c>
      <c r="BX46" s="16" t="s">
        <v>4261</v>
      </c>
      <c r="BY46" s="20">
        <v>1.2804139999999999</v>
      </c>
      <c r="BZ46" s="16" t="s">
        <v>4260</v>
      </c>
      <c r="CA46" s="15">
        <v>47649</v>
      </c>
      <c r="CB46" s="16" t="s">
        <v>4261</v>
      </c>
      <c r="CC46" s="20">
        <v>1.2252700000000001</v>
      </c>
      <c r="CD46" s="16" t="s">
        <v>4260</v>
      </c>
      <c r="CE46" s="15">
        <v>11434</v>
      </c>
      <c r="CF46" s="16" t="s">
        <v>4261</v>
      </c>
      <c r="CG46" s="20">
        <v>1.398126</v>
      </c>
      <c r="CH46" s="16" t="s">
        <v>4260</v>
      </c>
      <c r="CI46" s="15">
        <v>1668</v>
      </c>
      <c r="CJ46" s="16" t="s">
        <v>4261</v>
      </c>
      <c r="CK46" s="20">
        <v>1.2731159999999999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81489.439272200019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12</v>
      </c>
      <c r="H47" s="16" t="s">
        <v>4253</v>
      </c>
      <c r="I47" s="20">
        <v>1</v>
      </c>
      <c r="J47" s="16" t="s">
        <v>4252</v>
      </c>
      <c r="K47" s="15">
        <v>18178</v>
      </c>
      <c r="L47" s="16" t="s">
        <v>4253</v>
      </c>
      <c r="M47" s="20">
        <v>1</v>
      </c>
      <c r="N47" s="16" t="s">
        <v>4252</v>
      </c>
      <c r="O47" s="15">
        <v>2273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20463</v>
      </c>
      <c r="X47" s="16" t="s">
        <v>4252</v>
      </c>
      <c r="Y47" s="15">
        <v>20463</v>
      </c>
      <c r="Z47" s="16" t="s">
        <v>4254</v>
      </c>
      <c r="AA47" s="15">
        <v>4</v>
      </c>
      <c r="AB47" s="16" t="s">
        <v>4255</v>
      </c>
      <c r="AC47" s="20">
        <v>1.143241</v>
      </c>
      <c r="AD47" s="16" t="s">
        <v>4254</v>
      </c>
      <c r="AE47" s="15">
        <v>22469</v>
      </c>
      <c r="AF47" s="16" t="s">
        <v>4255</v>
      </c>
      <c r="AG47" s="20">
        <v>1.1263339999999999</v>
      </c>
      <c r="AH47" s="16" t="s">
        <v>4254</v>
      </c>
      <c r="AI47" s="15">
        <v>5705</v>
      </c>
      <c r="AJ47" s="16" t="s">
        <v>4255</v>
      </c>
      <c r="AK47" s="20">
        <v>1.055917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15727</v>
      </c>
      <c r="AV47" s="16" t="s">
        <v>4257</v>
      </c>
      <c r="AW47" s="20">
        <v>1.3263849999999999</v>
      </c>
      <c r="AX47" s="16" t="s">
        <v>4256</v>
      </c>
      <c r="AY47" s="15">
        <v>6263</v>
      </c>
      <c r="AZ47" s="16" t="s">
        <v>4257</v>
      </c>
      <c r="BA47" s="20">
        <v>1.3991750000000001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2</v>
      </c>
      <c r="BH47" s="16" t="s">
        <v>4259</v>
      </c>
      <c r="BI47" s="20">
        <v>1.2591619999999999</v>
      </c>
      <c r="BJ47" s="16" t="s">
        <v>4258</v>
      </c>
      <c r="BK47" s="15">
        <v>17827</v>
      </c>
      <c r="BL47" s="16" t="s">
        <v>4259</v>
      </c>
      <c r="BM47" s="20">
        <v>1.4097120000000001</v>
      </c>
      <c r="BN47" s="16" t="s">
        <v>4258</v>
      </c>
      <c r="BO47" s="15">
        <v>2474</v>
      </c>
      <c r="BP47" s="16" t="s">
        <v>4259</v>
      </c>
      <c r="BQ47" s="20">
        <v>1.5401609999999999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</v>
      </c>
      <c r="BX47" s="16" t="s">
        <v>4261</v>
      </c>
      <c r="BY47" s="20">
        <v>1.2804139999999999</v>
      </c>
      <c r="BZ47" s="16" t="s">
        <v>4260</v>
      </c>
      <c r="CA47" s="15">
        <v>19298</v>
      </c>
      <c r="CB47" s="16" t="s">
        <v>4261</v>
      </c>
      <c r="CC47" s="20">
        <v>1.2252700000000001</v>
      </c>
      <c r="CD47" s="16" t="s">
        <v>4260</v>
      </c>
      <c r="CE47" s="15">
        <v>2846</v>
      </c>
      <c r="CF47" s="16" t="s">
        <v>4261</v>
      </c>
      <c r="CG47" s="20">
        <v>1.398126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27598.337589399995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4651</v>
      </c>
      <c r="H48" s="16" t="s">
        <v>4253</v>
      </c>
      <c r="I48" s="20">
        <v>1</v>
      </c>
      <c r="J48" s="16" t="s">
        <v>4252</v>
      </c>
      <c r="K48" s="15">
        <v>123</v>
      </c>
      <c r="L48" s="16" t="s">
        <v>4253</v>
      </c>
      <c r="M48" s="20">
        <v>1</v>
      </c>
      <c r="N48" s="16" t="s">
        <v>4252</v>
      </c>
      <c r="O48" s="15">
        <v>17056</v>
      </c>
      <c r="P48" s="16" t="s">
        <v>4253</v>
      </c>
      <c r="Q48" s="20">
        <v>1</v>
      </c>
      <c r="R48" s="16" t="s">
        <v>4252</v>
      </c>
      <c r="S48" s="15">
        <v>1</v>
      </c>
      <c r="T48" s="16" t="s">
        <v>4253</v>
      </c>
      <c r="U48" s="20">
        <v>1</v>
      </c>
      <c r="V48" s="16" t="s">
        <v>4252</v>
      </c>
      <c r="W48" s="15">
        <v>21831</v>
      </c>
      <c r="X48" s="16" t="s">
        <v>4252</v>
      </c>
      <c r="Y48" s="15">
        <v>21831</v>
      </c>
      <c r="Z48" s="16" t="s">
        <v>4254</v>
      </c>
      <c r="AA48" s="15">
        <v>3754</v>
      </c>
      <c r="AB48" s="16" t="s">
        <v>4255</v>
      </c>
      <c r="AC48" s="20">
        <v>1.143241</v>
      </c>
      <c r="AD48" s="16" t="s">
        <v>4254</v>
      </c>
      <c r="AE48" s="15">
        <v>199</v>
      </c>
      <c r="AF48" s="16" t="s">
        <v>4255</v>
      </c>
      <c r="AG48" s="20">
        <v>1.1263339999999999</v>
      </c>
      <c r="AH48" s="16" t="s">
        <v>4254</v>
      </c>
      <c r="AI48" s="15">
        <v>21615</v>
      </c>
      <c r="AJ48" s="16" t="s">
        <v>4255</v>
      </c>
      <c r="AK48" s="20">
        <v>1.055917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4196</v>
      </c>
      <c r="AR48" s="16" t="s">
        <v>4257</v>
      </c>
      <c r="AS48" s="20">
        <v>1.225136</v>
      </c>
      <c r="AT48" s="16" t="s">
        <v>4256</v>
      </c>
      <c r="AU48" s="15">
        <v>141</v>
      </c>
      <c r="AV48" s="16" t="s">
        <v>4257</v>
      </c>
      <c r="AW48" s="20">
        <v>1.3263849999999999</v>
      </c>
      <c r="AX48" s="16" t="s">
        <v>4256</v>
      </c>
      <c r="AY48" s="15">
        <v>16755</v>
      </c>
      <c r="AZ48" s="16" t="s">
        <v>4257</v>
      </c>
      <c r="BA48" s="20">
        <v>1.3991750000000001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3527</v>
      </c>
      <c r="BH48" s="16" t="s">
        <v>4259</v>
      </c>
      <c r="BI48" s="20">
        <v>1.2591619999999999</v>
      </c>
      <c r="BJ48" s="16" t="s">
        <v>4258</v>
      </c>
      <c r="BK48" s="15">
        <v>136</v>
      </c>
      <c r="BL48" s="16" t="s">
        <v>4259</v>
      </c>
      <c r="BM48" s="20">
        <v>1.4097120000000001</v>
      </c>
      <c r="BN48" s="16" t="s">
        <v>4258</v>
      </c>
      <c r="BO48" s="15">
        <v>10720</v>
      </c>
      <c r="BP48" s="16" t="s">
        <v>4259</v>
      </c>
      <c r="BQ48" s="20">
        <v>1.5401609999999999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4959</v>
      </c>
      <c r="BX48" s="16" t="s">
        <v>4261</v>
      </c>
      <c r="BY48" s="20">
        <v>1.2804139999999999</v>
      </c>
      <c r="BZ48" s="16" t="s">
        <v>4260</v>
      </c>
      <c r="CA48" s="15">
        <v>270</v>
      </c>
      <c r="CB48" s="16" t="s">
        <v>4261</v>
      </c>
      <c r="CC48" s="20">
        <v>1.2252700000000001</v>
      </c>
      <c r="CD48" s="16" t="s">
        <v>4260</v>
      </c>
      <c r="CE48" s="15">
        <v>16794</v>
      </c>
      <c r="CF48" s="16" t="s">
        <v>4261</v>
      </c>
      <c r="CG48" s="20">
        <v>1.398126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21831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200507</v>
      </c>
      <c r="T49" s="16" t="s">
        <v>4253</v>
      </c>
      <c r="U49" s="20">
        <v>1</v>
      </c>
      <c r="V49" s="16" t="s">
        <v>4252</v>
      </c>
      <c r="W49" s="15">
        <v>200507</v>
      </c>
      <c r="X49" s="16" t="s">
        <v>4252</v>
      </c>
      <c r="Y49" s="15">
        <v>200507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201704</v>
      </c>
      <c r="AN49" s="16" t="s">
        <v>4255</v>
      </c>
      <c r="AO49" s="20">
        <v>1.140987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183552</v>
      </c>
      <c r="BD49" s="16" t="s">
        <v>4257</v>
      </c>
      <c r="BE49" s="20">
        <v>1.236974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171357</v>
      </c>
      <c r="BT49" s="16" t="s">
        <v>4259</v>
      </c>
      <c r="BU49" s="20">
        <v>1.2762990000000001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187539</v>
      </c>
      <c r="CJ49" s="16" t="s">
        <v>4261</v>
      </c>
      <c r="CK49" s="20">
        <v>1.2731159999999999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223031.87255260005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9506</v>
      </c>
      <c r="T50" s="16" t="s">
        <v>4253</v>
      </c>
      <c r="U50" s="20">
        <v>1</v>
      </c>
      <c r="V50" s="16" t="s">
        <v>4252</v>
      </c>
      <c r="W50" s="15">
        <v>9506</v>
      </c>
      <c r="X50" s="16" t="s">
        <v>4252</v>
      </c>
      <c r="Y50" s="15">
        <v>9506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10099</v>
      </c>
      <c r="AN50" s="16" t="s">
        <v>4255</v>
      </c>
      <c r="AO50" s="20">
        <v>1.140987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8987</v>
      </c>
      <c r="BD50" s="16" t="s">
        <v>4257</v>
      </c>
      <c r="BE50" s="20">
        <v>1.236974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8403</v>
      </c>
      <c r="BT50" s="16" t="s">
        <v>4259</v>
      </c>
      <c r="BU50" s="20">
        <v>1.2762990000000001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9328</v>
      </c>
      <c r="CJ50" s="16" t="s">
        <v>4261</v>
      </c>
      <c r="CK50" s="20">
        <v>1.2731159999999999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10949.175919199999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72438</v>
      </c>
      <c r="T51" s="16" t="s">
        <v>4253</v>
      </c>
      <c r="U51" s="20">
        <v>1</v>
      </c>
      <c r="V51" s="16" t="s">
        <v>4252</v>
      </c>
      <c r="W51" s="15">
        <v>72438</v>
      </c>
      <c r="X51" s="16" t="s">
        <v>4252</v>
      </c>
      <c r="Y51" s="15">
        <v>72438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75557</v>
      </c>
      <c r="AN51" s="16" t="s">
        <v>4255</v>
      </c>
      <c r="AO51" s="20">
        <v>1.140987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68114</v>
      </c>
      <c r="BD51" s="16" t="s">
        <v>4257</v>
      </c>
      <c r="BE51" s="20">
        <v>1.236974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63975</v>
      </c>
      <c r="BT51" s="16" t="s">
        <v>4259</v>
      </c>
      <c r="BU51" s="20">
        <v>1.2762990000000001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66905</v>
      </c>
      <c r="CJ51" s="16" t="s">
        <v>4261</v>
      </c>
      <c r="CK51" s="20">
        <v>1.2731159999999999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81946.37126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110893</v>
      </c>
      <c r="T52" s="16" t="s">
        <v>4253</v>
      </c>
      <c r="U52" s="20">
        <v>1</v>
      </c>
      <c r="V52" s="16" t="s">
        <v>4252</v>
      </c>
      <c r="W52" s="15">
        <v>110893</v>
      </c>
      <c r="X52" s="16" t="s">
        <v>4252</v>
      </c>
      <c r="Y52" s="15">
        <v>110893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81742</v>
      </c>
      <c r="AN52" s="16" t="s">
        <v>4255</v>
      </c>
      <c r="AO52" s="20">
        <v>1.140987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50649</v>
      </c>
      <c r="BD52" s="16" t="s">
        <v>4257</v>
      </c>
      <c r="BE52" s="20">
        <v>1.236974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51144</v>
      </c>
      <c r="BT52" s="16" t="s">
        <v>4259</v>
      </c>
      <c r="BU52" s="20">
        <v>1.2762990000000001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60537</v>
      </c>
      <c r="CJ52" s="16" t="s">
        <v>4261</v>
      </c>
      <c r="CK52" s="20">
        <v>1.2731159999999999</v>
      </c>
      <c r="CL52" s="16" t="s">
        <v>4306</v>
      </c>
      <c r="CM52" s="15">
        <f>SUM(A2L145C10)/A2L145C1</f>
        <v>110893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13113</v>
      </c>
      <c r="T53" s="16" t="s">
        <v>4253</v>
      </c>
      <c r="U53" s="20">
        <v>1</v>
      </c>
      <c r="V53" s="16" t="s">
        <v>4252</v>
      </c>
      <c r="W53" s="15">
        <v>13113</v>
      </c>
      <c r="X53" s="16" t="s">
        <v>4252</v>
      </c>
      <c r="Y53" s="15">
        <v>13113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7603</v>
      </c>
      <c r="AN53" s="16" t="s">
        <v>4255</v>
      </c>
      <c r="AO53" s="20">
        <v>1.140987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5426</v>
      </c>
      <c r="BD53" s="16" t="s">
        <v>4257</v>
      </c>
      <c r="BE53" s="20">
        <v>1.236974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5695</v>
      </c>
      <c r="BT53" s="16" t="s">
        <v>4259</v>
      </c>
      <c r="BU53" s="20">
        <v>1.2762990000000001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6058</v>
      </c>
      <c r="CJ53" s="16" t="s">
        <v>4261</v>
      </c>
      <c r="CK53" s="20">
        <v>1.2731159999999999</v>
      </c>
      <c r="CL53" s="16" t="s">
        <v>4307</v>
      </c>
      <c r="CM53" s="15">
        <f>SUM(A2L146C10)/A2L146C1</f>
        <v>13113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769923</v>
      </c>
      <c r="T54" s="16" t="s">
        <v>4253</v>
      </c>
      <c r="U54" s="20">
        <v>1</v>
      </c>
      <c r="V54" s="16" t="s">
        <v>4252</v>
      </c>
      <c r="W54" s="15">
        <v>769923</v>
      </c>
      <c r="X54" s="16" t="s">
        <v>4252</v>
      </c>
      <c r="Y54" s="15">
        <v>769923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16144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10895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10298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9800</v>
      </c>
      <c r="CJ54" s="16" t="s">
        <v>4261</v>
      </c>
      <c r="CK54" s="20">
        <v>1.2731159999999999</v>
      </c>
      <c r="CL54" s="16" t="s">
        <v>4308</v>
      </c>
      <c r="CM54" s="15">
        <f>SUM(A2L147C10)/A2L147C1</f>
        <v>769923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108702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108702</v>
      </c>
      <c r="X55" s="16" t="s">
        <v>4252</v>
      </c>
      <c r="Y55" s="15">
        <v>108702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104818</v>
      </c>
      <c r="AJ55" s="16" t="s">
        <v>4255</v>
      </c>
      <c r="AK55" s="20">
        <v>1.055917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102084</v>
      </c>
      <c r="AZ55" s="16" t="s">
        <v>4257</v>
      </c>
      <c r="BA55" s="20">
        <v>1.3991750000000001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102674</v>
      </c>
      <c r="BP55" s="16" t="s">
        <v>4259</v>
      </c>
      <c r="BQ55" s="20">
        <v>1.5401609999999999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103238</v>
      </c>
      <c r="CF55" s="16" t="s">
        <v>4261</v>
      </c>
      <c r="CG55" s="20">
        <v>1.398126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108702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158813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158813</v>
      </c>
      <c r="X56" s="16" t="s">
        <v>4252</v>
      </c>
      <c r="Y56" s="15">
        <v>158813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150657</v>
      </c>
      <c r="AJ56" s="16" t="s">
        <v>4255</v>
      </c>
      <c r="AK56" s="20">
        <v>1.055917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144080</v>
      </c>
      <c r="AZ56" s="16" t="s">
        <v>4257</v>
      </c>
      <c r="BA56" s="20">
        <v>1.3991750000000001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125105</v>
      </c>
      <c r="BP56" s="16" t="s">
        <v>4259</v>
      </c>
      <c r="BQ56" s="20">
        <v>1.5401609999999999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146715</v>
      </c>
      <c r="CF56" s="16" t="s">
        <v>4261</v>
      </c>
      <c r="CG56" s="20">
        <v>1.398126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158813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58627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58627</v>
      </c>
      <c r="X57" s="16" t="s">
        <v>4252</v>
      </c>
      <c r="Y57" s="15">
        <v>58627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45718</v>
      </c>
      <c r="AJ57" s="16" t="s">
        <v>4255</v>
      </c>
      <c r="AK57" s="20">
        <v>1.055917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40090</v>
      </c>
      <c r="AZ57" s="16" t="s">
        <v>4257</v>
      </c>
      <c r="BA57" s="20">
        <v>1.3991750000000001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36994</v>
      </c>
      <c r="BP57" s="16" t="s">
        <v>4259</v>
      </c>
      <c r="BQ57" s="20">
        <v>1.5401609999999999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28766</v>
      </c>
      <c r="CF57" s="16" t="s">
        <v>4261</v>
      </c>
      <c r="CG57" s="20">
        <v>1.398126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58627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29406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29406</v>
      </c>
      <c r="X58" s="16" t="s">
        <v>4252</v>
      </c>
      <c r="Y58" s="15">
        <v>29406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29788</v>
      </c>
      <c r="AJ58" s="16" t="s">
        <v>4255</v>
      </c>
      <c r="AK58" s="20">
        <v>1.055917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29575</v>
      </c>
      <c r="AZ58" s="16" t="s">
        <v>4257</v>
      </c>
      <c r="BA58" s="20">
        <v>1.3991750000000001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29224</v>
      </c>
      <c r="BP58" s="16" t="s">
        <v>4259</v>
      </c>
      <c r="BQ58" s="20">
        <v>1.5401609999999999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37804</v>
      </c>
      <c r="CF58" s="16" t="s">
        <v>4261</v>
      </c>
      <c r="CG58" s="20">
        <v>1.398126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29406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127598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127598</v>
      </c>
      <c r="X60" s="16" t="s">
        <v>4252</v>
      </c>
      <c r="Y60" s="15">
        <v>127598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120377</v>
      </c>
      <c r="AJ60" s="16" t="s">
        <v>4255</v>
      </c>
      <c r="AK60" s="20">
        <v>1.055917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65241</v>
      </c>
      <c r="AZ60" s="16" t="s">
        <v>4257</v>
      </c>
      <c r="BA60" s="20">
        <v>1.3991750000000001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60234</v>
      </c>
      <c r="BP60" s="16" t="s">
        <v>4259</v>
      </c>
      <c r="BQ60" s="20">
        <v>1.5401609999999999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53058</v>
      </c>
      <c r="CF60" s="16" t="s">
        <v>4261</v>
      </c>
      <c r="CG60" s="20">
        <v>1.398126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127598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1763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1763</v>
      </c>
      <c r="X61" s="16" t="s">
        <v>4252</v>
      </c>
      <c r="Y61" s="15">
        <v>1763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2023</v>
      </c>
      <c r="AJ61" s="16" t="s">
        <v>4255</v>
      </c>
      <c r="AK61" s="20">
        <v>1.055917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1479</v>
      </c>
      <c r="AZ61" s="16" t="s">
        <v>4257</v>
      </c>
      <c r="BA61" s="20">
        <v>1.3991750000000001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1850</v>
      </c>
      <c r="BP61" s="16" t="s">
        <v>4259</v>
      </c>
      <c r="BQ61" s="20">
        <v>1.5401609999999999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5975</v>
      </c>
      <c r="CF61" s="16" t="s">
        <v>4261</v>
      </c>
      <c r="CG61" s="20">
        <v>1.398126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1763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30847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30847</v>
      </c>
      <c r="X62" s="16" t="s">
        <v>4252</v>
      </c>
      <c r="Y62" s="15">
        <v>30847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31372</v>
      </c>
      <c r="AJ62" s="16" t="s">
        <v>4255</v>
      </c>
      <c r="AK62" s="20">
        <v>1.055917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30239</v>
      </c>
      <c r="AZ62" s="16" t="s">
        <v>4257</v>
      </c>
      <c r="BA62" s="20">
        <v>1.3991750000000001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29235</v>
      </c>
      <c r="BP62" s="16" t="s">
        <v>4259</v>
      </c>
      <c r="BQ62" s="20">
        <v>1.5401609999999999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29572</v>
      </c>
      <c r="CF62" s="16" t="s">
        <v>4261</v>
      </c>
      <c r="CG62" s="20">
        <v>1.398126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30847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</v>
      </c>
      <c r="X63" s="16" t="s">
        <v>4252</v>
      </c>
      <c r="Y63" s="15">
        <v>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</v>
      </c>
      <c r="AJ63" s="16" t="s">
        <v>4255</v>
      </c>
      <c r="AK63" s="20">
        <v>1.055917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</v>
      </c>
      <c r="AZ63" s="16" t="s">
        <v>4257</v>
      </c>
      <c r="BA63" s="20">
        <v>1.3991750000000001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</v>
      </c>
      <c r="BP63" s="16" t="s">
        <v>4259</v>
      </c>
      <c r="BQ63" s="20">
        <v>1.5401609999999999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78</v>
      </c>
      <c r="CF63" s="16" t="s">
        <v>4261</v>
      </c>
      <c r="CG63" s="20">
        <v>1.398126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1030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1030</v>
      </c>
      <c r="X64" s="16" t="s">
        <v>4252</v>
      </c>
      <c r="Y64" s="15">
        <v>1030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968</v>
      </c>
      <c r="AJ64" s="16" t="s">
        <v>4255</v>
      </c>
      <c r="AK64" s="20">
        <v>1.055917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2798</v>
      </c>
      <c r="AZ64" s="16" t="s">
        <v>4257</v>
      </c>
      <c r="BA64" s="20">
        <v>1.3991750000000001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548</v>
      </c>
      <c r="BP64" s="16" t="s">
        <v>4259</v>
      </c>
      <c r="BQ64" s="20">
        <v>1.5401609999999999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7712</v>
      </c>
      <c r="CF64" s="16" t="s">
        <v>4261</v>
      </c>
      <c r="CG64" s="20">
        <v>1.398126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1030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21</v>
      </c>
      <c r="X65" s="16" t="s">
        <v>4252</v>
      </c>
      <c r="Y65" s="15">
        <v>21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13</v>
      </c>
      <c r="AJ65" s="16" t="s">
        <v>4255</v>
      </c>
      <c r="AK65" s="20">
        <v>1.055917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13</v>
      </c>
      <c r="AZ65" s="16" t="s">
        <v>4257</v>
      </c>
      <c r="BA65" s="20">
        <v>1.3991750000000001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15</v>
      </c>
      <c r="BP65" s="16" t="s">
        <v>4259</v>
      </c>
      <c r="BQ65" s="20">
        <v>1.5401609999999999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36</v>
      </c>
      <c r="CF65" s="16" t="s">
        <v>4261</v>
      </c>
      <c r="CG65" s="20">
        <v>1.398126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21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</v>
      </c>
      <c r="X66" s="16" t="s">
        <v>4252</v>
      </c>
      <c r="Y66" s="15">
        <v>1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</v>
      </c>
      <c r="AJ66" s="16" t="s">
        <v>4255</v>
      </c>
      <c r="AK66" s="20">
        <v>1.055917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</v>
      </c>
      <c r="AZ66" s="16" t="s">
        <v>4257</v>
      </c>
      <c r="BA66" s="20">
        <v>1.3991750000000001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</v>
      </c>
      <c r="BP66" s="16" t="s">
        <v>4259</v>
      </c>
      <c r="BQ66" s="20">
        <v>1.5401609999999999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3</v>
      </c>
      <c r="CF66" s="16" t="s">
        <v>4261</v>
      </c>
      <c r="CG66" s="20">
        <v>1.398126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3657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3657</v>
      </c>
      <c r="X67" s="16" t="s">
        <v>4252</v>
      </c>
      <c r="Y67" s="15">
        <v>3657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2672</v>
      </c>
      <c r="AJ67" s="16" t="s">
        <v>4255</v>
      </c>
      <c r="AK67" s="20">
        <v>1.055917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2254</v>
      </c>
      <c r="AZ67" s="16" t="s">
        <v>4257</v>
      </c>
      <c r="BA67" s="20">
        <v>1.3991750000000001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2440</v>
      </c>
      <c r="BP67" s="16" t="s">
        <v>4259</v>
      </c>
      <c r="BQ67" s="20">
        <v>1.5401609999999999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4016</v>
      </c>
      <c r="CF67" s="16" t="s">
        <v>4261</v>
      </c>
      <c r="CG67" s="20">
        <v>1.398126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3657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1846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1846</v>
      </c>
      <c r="X69" s="16" t="s">
        <v>4252</v>
      </c>
      <c r="Y69" s="15">
        <v>1846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1349</v>
      </c>
      <c r="AJ69" s="16" t="s">
        <v>4255</v>
      </c>
      <c r="AK69" s="20">
        <v>1.055917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1137</v>
      </c>
      <c r="AZ69" s="16" t="s">
        <v>4257</v>
      </c>
      <c r="BA69" s="20">
        <v>1.3991750000000001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1231</v>
      </c>
      <c r="BP69" s="16" t="s">
        <v>4259</v>
      </c>
      <c r="BQ69" s="20">
        <v>1.5401609999999999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2027</v>
      </c>
      <c r="CF69" s="16" t="s">
        <v>4261</v>
      </c>
      <c r="CG69" s="20">
        <v>1.398126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1846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3002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3002</v>
      </c>
      <c r="X72" s="16" t="s">
        <v>4252</v>
      </c>
      <c r="Y72" s="15">
        <v>3002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2161</v>
      </c>
      <c r="AJ72" s="16" t="s">
        <v>4255</v>
      </c>
      <c r="AK72" s="20">
        <v>1.055917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2483</v>
      </c>
      <c r="AZ72" s="16" t="s">
        <v>4257</v>
      </c>
      <c r="BA72" s="20">
        <v>1.3991750000000001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2483</v>
      </c>
      <c r="BP72" s="16" t="s">
        <v>4259</v>
      </c>
      <c r="BQ72" s="20">
        <v>1.5401609999999999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2360</v>
      </c>
      <c r="CF72" s="16" t="s">
        <v>4261</v>
      </c>
      <c r="CG72" s="20">
        <v>1.398126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3002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IF(SSAC="Y",0,1398403)</f>
        <v>1398403</v>
      </c>
      <c r="T73" s="16" t="s">
        <v>4253</v>
      </c>
      <c r="U73" s="20">
        <v>1</v>
      </c>
      <c r="V73" s="16" t="s">
        <v>4252</v>
      </c>
      <c r="W73" s="15">
        <f>IF(SSAC="Y",0,1398403)</f>
        <v>1398403</v>
      </c>
      <c r="X73" s="16" t="s">
        <v>4252</v>
      </c>
      <c r="Y73" s="15">
        <f>IF(SSAC="Y",0,1398403)</f>
        <v>1398403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IF(SSAC="Y",0,1375074)</f>
        <v>1375074</v>
      </c>
      <c r="AN73" s="16" t="s">
        <v>4255</v>
      </c>
      <c r="AO73" s="20">
        <v>1.140987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IF(SSAC="Y",0,1340860)</f>
        <v>1340860</v>
      </c>
      <c r="BD73" s="16" t="s">
        <v>4257</v>
      </c>
      <c r="BE73" s="20">
        <v>1.236974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IF(SSAC="Y",0,1290413)</f>
        <v>1290413</v>
      </c>
      <c r="BT73" s="16" t="s">
        <v>4259</v>
      </c>
      <c r="BU73" s="20">
        <v>1.2762990000000001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IF(SSAC="Y",0,1254278)</f>
        <v>1254278</v>
      </c>
      <c r="CJ73" s="16" t="s">
        <v>4261</v>
      </c>
      <c r="CK73" s="20">
        <v>1.2731159999999999</v>
      </c>
      <c r="CL73" s="16" t="s">
        <v>4327</v>
      </c>
      <c r="CM73" s="15">
        <f>SUM(A2L166C10)/A2L166C1</f>
        <v>1398403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IF(SSAC="Y",0,93460)</f>
        <v>93460</v>
      </c>
      <c r="T74" s="16" t="s">
        <v>4253</v>
      </c>
      <c r="U74" s="20">
        <v>1</v>
      </c>
      <c r="V74" s="16" t="s">
        <v>4252</v>
      </c>
      <c r="W74" s="15">
        <f>IF(SSAC="Y",0,93460)</f>
        <v>93460</v>
      </c>
      <c r="X74" s="16" t="s">
        <v>4252</v>
      </c>
      <c r="Y74" s="15">
        <f>IF(SSAC="Y",0,93460)</f>
        <v>93460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IF(SSAC="Y",0,78565)</f>
        <v>78565</v>
      </c>
      <c r="AN74" s="16" t="s">
        <v>4255</v>
      </c>
      <c r="AO74" s="20">
        <v>1.140987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IF(SSAC="Y",0,79713)</f>
        <v>79713</v>
      </c>
      <c r="BD74" s="16" t="s">
        <v>4257</v>
      </c>
      <c r="BE74" s="20">
        <v>1.236974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IF(SSAC="Y",0,79885)</f>
        <v>79885</v>
      </c>
      <c r="BT74" s="16" t="s">
        <v>4259</v>
      </c>
      <c r="BU74" s="20">
        <v>1.2762990000000001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IF(SSAC="Y",0,84482)</f>
        <v>84482</v>
      </c>
      <c r="CJ74" s="16" t="s">
        <v>4261</v>
      </c>
      <c r="CK74" s="20">
        <v>1.2731159999999999</v>
      </c>
      <c r="CL74" s="16" t="s">
        <v>4328</v>
      </c>
      <c r="CM74" s="15">
        <f>SUM(A2L167C10)/A2L167C1</f>
        <v>93460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IF(SSAC="Y",0,832370)</f>
        <v>832370</v>
      </c>
      <c r="T75" s="16" t="s">
        <v>4253</v>
      </c>
      <c r="U75" s="20">
        <v>1</v>
      </c>
      <c r="V75" s="16" t="s">
        <v>4252</v>
      </c>
      <c r="W75" s="15">
        <f>IF(SSAC="Y",0,832370)</f>
        <v>832370</v>
      </c>
      <c r="X75" s="16" t="s">
        <v>4252</v>
      </c>
      <c r="Y75" s="15">
        <f>IF(SSAC="Y",0,832370)</f>
        <v>832370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IF(SSAC="Y",0,764926)</f>
        <v>764926</v>
      </c>
      <c r="AN75" s="16" t="s">
        <v>4255</v>
      </c>
      <c r="AO75" s="20">
        <v>1.140987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IF(SSAC="Y",0,754629)</f>
        <v>754629</v>
      </c>
      <c r="BD75" s="16" t="s">
        <v>4257</v>
      </c>
      <c r="BE75" s="20">
        <v>1.236974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IF(SSAC="Y",0,750716)</f>
        <v>750716</v>
      </c>
      <c r="BT75" s="16" t="s">
        <v>4259</v>
      </c>
      <c r="BU75" s="20">
        <v>1.2762990000000001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IF(SSAC="Y",0,739179)</f>
        <v>739179</v>
      </c>
      <c r="CJ75" s="16" t="s">
        <v>4261</v>
      </c>
      <c r="CK75" s="20">
        <v>1.2731159999999999</v>
      </c>
      <c r="CL75" s="16" t="s">
        <v>4329</v>
      </c>
      <c r="CM75" s="15">
        <f>SUM(A2L168C10)/A2L168C1</f>
        <v>832370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57702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57702</v>
      </c>
      <c r="X76" s="16" t="s">
        <v>4252</v>
      </c>
      <c r="Y76" s="15">
        <v>57702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46322</v>
      </c>
      <c r="AJ76" s="16" t="s">
        <v>4255</v>
      </c>
      <c r="AK76" s="20">
        <v>1.055917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47844</v>
      </c>
      <c r="AZ76" s="16" t="s">
        <v>4257</v>
      </c>
      <c r="BA76" s="20">
        <v>1.3991750000000001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45183</v>
      </c>
      <c r="BP76" s="16" t="s">
        <v>4259</v>
      </c>
      <c r="BQ76" s="20">
        <v>1.5401609999999999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56610</v>
      </c>
      <c r="CF76" s="16" t="s">
        <v>4261</v>
      </c>
      <c r="CG76" s="20">
        <v>1.398126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57702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30005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30005</v>
      </c>
      <c r="X77" s="16" t="s">
        <v>4252</v>
      </c>
      <c r="Y77" s="15">
        <v>30005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29221</v>
      </c>
      <c r="AJ77" s="16" t="s">
        <v>4255</v>
      </c>
      <c r="AK77" s="20">
        <v>1.055917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29810</v>
      </c>
      <c r="AZ77" s="16" t="s">
        <v>4257</v>
      </c>
      <c r="BA77" s="20">
        <v>1.3991750000000001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27089</v>
      </c>
      <c r="BP77" s="16" t="s">
        <v>4259</v>
      </c>
      <c r="BQ77" s="20">
        <v>1.5401609999999999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26283</v>
      </c>
      <c r="CF77" s="16" t="s">
        <v>4261</v>
      </c>
      <c r="CG77" s="20">
        <v>1.398126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30005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13515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13515</v>
      </c>
      <c r="X78" s="16" t="s">
        <v>4252</v>
      </c>
      <c r="Y78" s="15">
        <v>13515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12418</v>
      </c>
      <c r="AJ78" s="16" t="s">
        <v>4255</v>
      </c>
      <c r="AK78" s="20">
        <v>1.055917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13723</v>
      </c>
      <c r="AZ78" s="16" t="s">
        <v>4257</v>
      </c>
      <c r="BA78" s="20">
        <v>1.3991750000000001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18623</v>
      </c>
      <c r="BP78" s="16" t="s">
        <v>4259</v>
      </c>
      <c r="BQ78" s="20">
        <v>1.5401609999999999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263</v>
      </c>
      <c r="CF78" s="16" t="s">
        <v>4261</v>
      </c>
      <c r="CG78" s="20">
        <v>1.398126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13515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65099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65099</v>
      </c>
      <c r="X79" s="16" t="s">
        <v>4252</v>
      </c>
      <c r="Y79" s="15">
        <v>65099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66418</v>
      </c>
      <c r="AJ79" s="16" t="s">
        <v>4255</v>
      </c>
      <c r="AK79" s="20">
        <v>1.055917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62261</v>
      </c>
      <c r="AZ79" s="16" t="s">
        <v>4257</v>
      </c>
      <c r="BA79" s="20">
        <v>1.3991750000000001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65127</v>
      </c>
      <c r="BP79" s="16" t="s">
        <v>4259</v>
      </c>
      <c r="BQ79" s="20">
        <v>1.5401609999999999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56054</v>
      </c>
      <c r="CF79" s="16" t="s">
        <v>4261</v>
      </c>
      <c r="CG79" s="20">
        <v>1.398126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65099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1928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1928</v>
      </c>
      <c r="X80" s="16" t="s">
        <v>4252</v>
      </c>
      <c r="Y80" s="15">
        <v>1928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1362</v>
      </c>
      <c r="AJ80" s="16" t="s">
        <v>4255</v>
      </c>
      <c r="AK80" s="20">
        <v>1.055917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1560</v>
      </c>
      <c r="AZ80" s="16" t="s">
        <v>4257</v>
      </c>
      <c r="BA80" s="20">
        <v>1.3991750000000001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1332</v>
      </c>
      <c r="BP80" s="16" t="s">
        <v>4259</v>
      </c>
      <c r="BQ80" s="20">
        <v>1.5401609999999999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148</v>
      </c>
      <c r="CF80" s="16" t="s">
        <v>4261</v>
      </c>
      <c r="CG80" s="20">
        <v>1.398126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1928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3579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3579</v>
      </c>
      <c r="X81" s="16" t="s">
        <v>4252</v>
      </c>
      <c r="Y81" s="15">
        <v>3579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3547</v>
      </c>
      <c r="AJ81" s="16" t="s">
        <v>4255</v>
      </c>
      <c r="AK81" s="20">
        <v>1.055917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4941</v>
      </c>
      <c r="AZ81" s="16" t="s">
        <v>4257</v>
      </c>
      <c r="BA81" s="20">
        <v>1.3991750000000001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3789</v>
      </c>
      <c r="BP81" s="16" t="s">
        <v>4259</v>
      </c>
      <c r="BQ81" s="20">
        <v>1.5401609999999999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308</v>
      </c>
      <c r="CF81" s="16" t="s">
        <v>4261</v>
      </c>
      <c r="CG81" s="20">
        <v>1.398126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3579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IF(SSAC="Y",0,27)</f>
        <v>27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IF(SSAC="Y",0,27)</f>
        <v>27</v>
      </c>
      <c r="X82" s="16" t="s">
        <v>4252</v>
      </c>
      <c r="Y82" s="15">
        <f>IF(SSAC="Y",0,27)</f>
        <v>27</v>
      </c>
      <c r="Z82" s="16" t="s">
        <v>4254</v>
      </c>
      <c r="AA82" s="15">
        <f>IF(SSAC="Y",0,17)</f>
        <v>17</v>
      </c>
      <c r="AB82" s="16" t="s">
        <v>4255</v>
      </c>
      <c r="AC82" s="20">
        <v>1.143241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IF(SSAC="Y",0,34)</f>
        <v>34</v>
      </c>
      <c r="AR82" s="16" t="s">
        <v>4257</v>
      </c>
      <c r="AS82" s="20">
        <v>1.225136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IF(SSAC="Y",0,80)</f>
        <v>80</v>
      </c>
      <c r="BH82" s="16" t="s">
        <v>4259</v>
      </c>
      <c r="BI82" s="20">
        <v>1.2591619999999999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IF(SSAC="Y",0,288)</f>
        <v>288</v>
      </c>
      <c r="BX82" s="16" t="s">
        <v>4261</v>
      </c>
      <c r="BY82" s="20">
        <v>1.2804139999999999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27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IF(SSAC="Y",0,11)</f>
        <v>11</v>
      </c>
      <c r="AJ84" s="16" t="s">
        <v>4255</v>
      </c>
      <c r="AK84" s="20">
        <v>1.055917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IF(SSAC="Y",0,5)</f>
        <v>5</v>
      </c>
      <c r="AZ84" s="16" t="s">
        <v>4257</v>
      </c>
      <c r="BA84" s="20">
        <v>1.3991750000000001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IF(SSAC="Y",0,346)</f>
        <v>346</v>
      </c>
      <c r="BP84" s="16" t="s">
        <v>4259</v>
      </c>
      <c r="BQ84" s="20">
        <v>1.5401609999999999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IF(SSAC="Y",0,954)</f>
        <v>954</v>
      </c>
      <c r="CF84" s="16" t="s">
        <v>4261</v>
      </c>
      <c r="CG84" s="20">
        <v>1.398126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7050</v>
      </c>
      <c r="H85" s="16" t="s">
        <v>4253</v>
      </c>
      <c r="I85" s="20">
        <v>1</v>
      </c>
      <c r="J85" s="16" t="s">
        <v>4252</v>
      </c>
      <c r="K85" s="15">
        <v>4406</v>
      </c>
      <c r="L85" s="16" t="s">
        <v>4253</v>
      </c>
      <c r="M85" s="20">
        <v>1</v>
      </c>
      <c r="N85" s="16" t="s">
        <v>4252</v>
      </c>
      <c r="O85" s="15">
        <v>6644</v>
      </c>
      <c r="P85" s="16" t="s">
        <v>4253</v>
      </c>
      <c r="Q85" s="20">
        <v>1</v>
      </c>
      <c r="R85" s="16" t="s">
        <v>4252</v>
      </c>
      <c r="S85" s="15">
        <v>3586</v>
      </c>
      <c r="T85" s="16" t="s">
        <v>4253</v>
      </c>
      <c r="U85" s="20">
        <v>1</v>
      </c>
      <c r="V85" s="16" t="s">
        <v>4252</v>
      </c>
      <c r="W85" s="15">
        <v>21686</v>
      </c>
      <c r="X85" s="16" t="s">
        <v>4252</v>
      </c>
      <c r="Y85" s="15">
        <v>21686</v>
      </c>
      <c r="Z85" s="16" t="s">
        <v>4254</v>
      </c>
      <c r="AA85" s="15">
        <v>8310</v>
      </c>
      <c r="AB85" s="16" t="s">
        <v>4255</v>
      </c>
      <c r="AC85" s="20">
        <v>1.143241</v>
      </c>
      <c r="AD85" s="16" t="s">
        <v>4254</v>
      </c>
      <c r="AE85" s="15">
        <v>3995</v>
      </c>
      <c r="AF85" s="16" t="s">
        <v>4255</v>
      </c>
      <c r="AG85" s="20">
        <v>1.1263339999999999</v>
      </c>
      <c r="AH85" s="16" t="s">
        <v>4254</v>
      </c>
      <c r="AI85" s="15">
        <v>6446</v>
      </c>
      <c r="AJ85" s="16" t="s">
        <v>4255</v>
      </c>
      <c r="AK85" s="20">
        <v>1.055917</v>
      </c>
      <c r="AL85" s="16" t="s">
        <v>4254</v>
      </c>
      <c r="AM85" s="15">
        <v>2851</v>
      </c>
      <c r="AN85" s="16" t="s">
        <v>4255</v>
      </c>
      <c r="AO85" s="20">
        <v>1.140987</v>
      </c>
      <c r="AP85" s="16" t="s">
        <v>4256</v>
      </c>
      <c r="AQ85" s="15">
        <v>2892</v>
      </c>
      <c r="AR85" s="16" t="s">
        <v>4257</v>
      </c>
      <c r="AS85" s="20">
        <v>1.225136</v>
      </c>
      <c r="AT85" s="16" t="s">
        <v>4256</v>
      </c>
      <c r="AU85" s="15">
        <v>2215</v>
      </c>
      <c r="AV85" s="16" t="s">
        <v>4257</v>
      </c>
      <c r="AW85" s="20">
        <v>1.3263849999999999</v>
      </c>
      <c r="AX85" s="16" t="s">
        <v>4256</v>
      </c>
      <c r="AY85" s="15">
        <v>5576</v>
      </c>
      <c r="AZ85" s="16" t="s">
        <v>4257</v>
      </c>
      <c r="BA85" s="20">
        <v>1.3991750000000001</v>
      </c>
      <c r="BB85" s="16" t="s">
        <v>4256</v>
      </c>
      <c r="BC85" s="15">
        <v>2868</v>
      </c>
      <c r="BD85" s="16" t="s">
        <v>4257</v>
      </c>
      <c r="BE85" s="20">
        <v>1.236974</v>
      </c>
      <c r="BF85" s="16" t="s">
        <v>4258</v>
      </c>
      <c r="BG85" s="15">
        <v>-1011</v>
      </c>
      <c r="BH85" s="16" t="s">
        <v>4259</v>
      </c>
      <c r="BI85" s="20">
        <v>1.2591619999999999</v>
      </c>
      <c r="BJ85" s="16" t="s">
        <v>4258</v>
      </c>
      <c r="BK85" s="15">
        <v>3894</v>
      </c>
      <c r="BL85" s="16" t="s">
        <v>4259</v>
      </c>
      <c r="BM85" s="20">
        <v>1.4097120000000001</v>
      </c>
      <c r="BN85" s="16" t="s">
        <v>4258</v>
      </c>
      <c r="BO85" s="15">
        <v>8932</v>
      </c>
      <c r="BP85" s="16" t="s">
        <v>4259</v>
      </c>
      <c r="BQ85" s="20">
        <v>1.5401609999999999</v>
      </c>
      <c r="BR85" s="16" t="s">
        <v>4258</v>
      </c>
      <c r="BS85" s="15">
        <v>4077</v>
      </c>
      <c r="BT85" s="16" t="s">
        <v>4259</v>
      </c>
      <c r="BU85" s="20">
        <v>1.2762990000000001</v>
      </c>
      <c r="BV85" s="16" t="s">
        <v>4260</v>
      </c>
      <c r="BW85" s="15">
        <v>1487</v>
      </c>
      <c r="BX85" s="16" t="s">
        <v>4261</v>
      </c>
      <c r="BY85" s="20">
        <v>1.2804139999999999</v>
      </c>
      <c r="BZ85" s="16" t="s">
        <v>4260</v>
      </c>
      <c r="CA85" s="15">
        <v>7725</v>
      </c>
      <c r="CB85" s="16" t="s">
        <v>4261</v>
      </c>
      <c r="CC85" s="20">
        <v>1.2252700000000001</v>
      </c>
      <c r="CD85" s="16" t="s">
        <v>4260</v>
      </c>
      <c r="CE85" s="15">
        <v>12691</v>
      </c>
      <c r="CF85" s="16" t="s">
        <v>4261</v>
      </c>
      <c r="CG85" s="20">
        <v>1.398126</v>
      </c>
      <c r="CH85" s="16" t="s">
        <v>4260</v>
      </c>
      <c r="CI85" s="15">
        <v>5520</v>
      </c>
      <c r="CJ85" s="16" t="s">
        <v>4261</v>
      </c>
      <c r="CK85" s="20">
        <v>1.2731159999999999</v>
      </c>
      <c r="CL85" s="16" t="s">
        <v>4339</v>
      </c>
      <c r="CM85" s="15">
        <f>SUM(A2L178C10)/A2L178C1</f>
        <v>21686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1974</v>
      </c>
      <c r="H86" s="16" t="s">
        <v>4253</v>
      </c>
      <c r="I86" s="20">
        <v>1</v>
      </c>
      <c r="J86" s="16" t="s">
        <v>4252</v>
      </c>
      <c r="K86" s="15">
        <v>287</v>
      </c>
      <c r="L86" s="16" t="s">
        <v>4253</v>
      </c>
      <c r="M86" s="20">
        <v>1</v>
      </c>
      <c r="N86" s="16" t="s">
        <v>4252</v>
      </c>
      <c r="O86" s="15">
        <v>14</v>
      </c>
      <c r="P86" s="16" t="s">
        <v>4253</v>
      </c>
      <c r="Q86" s="20">
        <v>1</v>
      </c>
      <c r="R86" s="16" t="s">
        <v>4252</v>
      </c>
      <c r="S86" s="15">
        <v>102</v>
      </c>
      <c r="T86" s="16" t="s">
        <v>4253</v>
      </c>
      <c r="U86" s="20">
        <v>1</v>
      </c>
      <c r="V86" s="16" t="s">
        <v>4252</v>
      </c>
      <c r="W86" s="15">
        <v>2377</v>
      </c>
      <c r="X86" s="16" t="s">
        <v>4252</v>
      </c>
      <c r="Y86" s="15">
        <v>2377</v>
      </c>
      <c r="Z86" s="16" t="s">
        <v>4254</v>
      </c>
      <c r="AA86" s="15">
        <v>1995</v>
      </c>
      <c r="AB86" s="16" t="s">
        <v>4255</v>
      </c>
      <c r="AC86" s="20">
        <v>1.143241</v>
      </c>
      <c r="AD86" s="16" t="s">
        <v>4254</v>
      </c>
      <c r="AE86" s="15">
        <v>339</v>
      </c>
      <c r="AF86" s="16" t="s">
        <v>4255</v>
      </c>
      <c r="AG86" s="20">
        <v>1.1263339999999999</v>
      </c>
      <c r="AH86" s="16" t="s">
        <v>4254</v>
      </c>
      <c r="AI86" s="15">
        <v>12</v>
      </c>
      <c r="AJ86" s="16" t="s">
        <v>4255</v>
      </c>
      <c r="AK86" s="20">
        <v>1.055917</v>
      </c>
      <c r="AL86" s="16" t="s">
        <v>4254</v>
      </c>
      <c r="AM86" s="15">
        <v>67</v>
      </c>
      <c r="AN86" s="16" t="s">
        <v>4255</v>
      </c>
      <c r="AO86" s="20">
        <v>1.140987</v>
      </c>
      <c r="AP86" s="16" t="s">
        <v>4256</v>
      </c>
      <c r="AQ86" s="15">
        <v>2071</v>
      </c>
      <c r="AR86" s="16" t="s">
        <v>4257</v>
      </c>
      <c r="AS86" s="20">
        <v>1.225136</v>
      </c>
      <c r="AT86" s="16" t="s">
        <v>4256</v>
      </c>
      <c r="AU86" s="15">
        <v>248</v>
      </c>
      <c r="AV86" s="16" t="s">
        <v>4257</v>
      </c>
      <c r="AW86" s="20">
        <v>1.3263849999999999</v>
      </c>
      <c r="AX86" s="16" t="s">
        <v>4256</v>
      </c>
      <c r="AY86" s="15">
        <v>11</v>
      </c>
      <c r="AZ86" s="16" t="s">
        <v>4257</v>
      </c>
      <c r="BA86" s="20">
        <v>1.3991750000000001</v>
      </c>
      <c r="BB86" s="16" t="s">
        <v>4256</v>
      </c>
      <c r="BC86" s="15">
        <v>101</v>
      </c>
      <c r="BD86" s="16" t="s">
        <v>4257</v>
      </c>
      <c r="BE86" s="20">
        <v>1.236974</v>
      </c>
      <c r="BF86" s="16" t="s">
        <v>4258</v>
      </c>
      <c r="BG86" s="15">
        <v>1897</v>
      </c>
      <c r="BH86" s="16" t="s">
        <v>4259</v>
      </c>
      <c r="BI86" s="20">
        <v>1.2591619999999999</v>
      </c>
      <c r="BJ86" s="16" t="s">
        <v>4258</v>
      </c>
      <c r="BK86" s="15">
        <v>375</v>
      </c>
      <c r="BL86" s="16" t="s">
        <v>4259</v>
      </c>
      <c r="BM86" s="20">
        <v>1.4097120000000001</v>
      </c>
      <c r="BN86" s="16" t="s">
        <v>4258</v>
      </c>
      <c r="BO86" s="15">
        <v>291</v>
      </c>
      <c r="BP86" s="16" t="s">
        <v>4259</v>
      </c>
      <c r="BQ86" s="20">
        <v>1.5401609999999999</v>
      </c>
      <c r="BR86" s="16" t="s">
        <v>4258</v>
      </c>
      <c r="BS86" s="15">
        <v>27</v>
      </c>
      <c r="BT86" s="16" t="s">
        <v>4259</v>
      </c>
      <c r="BU86" s="20">
        <v>1.2762990000000001</v>
      </c>
      <c r="BV86" s="16" t="s">
        <v>4260</v>
      </c>
      <c r="BW86" s="15">
        <v>1891</v>
      </c>
      <c r="BX86" s="16" t="s">
        <v>4261</v>
      </c>
      <c r="BY86" s="20">
        <v>1.2804139999999999</v>
      </c>
      <c r="BZ86" s="16" t="s">
        <v>4260</v>
      </c>
      <c r="CA86" s="15">
        <v>1005</v>
      </c>
      <c r="CB86" s="16" t="s">
        <v>4261</v>
      </c>
      <c r="CC86" s="20">
        <v>1.2252700000000001</v>
      </c>
      <c r="CD86" s="16" t="s">
        <v>4260</v>
      </c>
      <c r="CE86" s="15">
        <v>405</v>
      </c>
      <c r="CF86" s="16" t="s">
        <v>4261</v>
      </c>
      <c r="CG86" s="20">
        <v>1.398126</v>
      </c>
      <c r="CH86" s="16" t="s">
        <v>4260</v>
      </c>
      <c r="CI86" s="15">
        <v>2</v>
      </c>
      <c r="CJ86" s="16" t="s">
        <v>4261</v>
      </c>
      <c r="CK86" s="20">
        <v>1.2731159999999999</v>
      </c>
      <c r="CL86" s="16" t="s">
        <v>4340</v>
      </c>
      <c r="CM86" s="15">
        <f>SUM(A2L179C10)/A2L179C1</f>
        <v>2377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1429</v>
      </c>
      <c r="H87" s="16" t="s">
        <v>4253</v>
      </c>
      <c r="I87" s="20">
        <v>1</v>
      </c>
      <c r="J87" s="16" t="s">
        <v>4252</v>
      </c>
      <c r="K87" s="15">
        <v>3464</v>
      </c>
      <c r="L87" s="16" t="s">
        <v>4253</v>
      </c>
      <c r="M87" s="20">
        <v>1</v>
      </c>
      <c r="N87" s="16" t="s">
        <v>4252</v>
      </c>
      <c r="O87" s="15">
        <v>293</v>
      </c>
      <c r="P87" s="16" t="s">
        <v>4253</v>
      </c>
      <c r="Q87" s="20">
        <v>1</v>
      </c>
      <c r="R87" s="16" t="s">
        <v>4252</v>
      </c>
      <c r="S87" s="15">
        <v>1378</v>
      </c>
      <c r="T87" s="16" t="s">
        <v>4253</v>
      </c>
      <c r="U87" s="20">
        <v>1</v>
      </c>
      <c r="V87" s="16" t="s">
        <v>4252</v>
      </c>
      <c r="W87" s="15">
        <v>6564</v>
      </c>
      <c r="X87" s="16" t="s">
        <v>4252</v>
      </c>
      <c r="Y87" s="15">
        <v>6564</v>
      </c>
      <c r="Z87" s="16" t="s">
        <v>4254</v>
      </c>
      <c r="AA87" s="15">
        <v>1495</v>
      </c>
      <c r="AB87" s="16" t="s">
        <v>4255</v>
      </c>
      <c r="AC87" s="20">
        <v>1.143241</v>
      </c>
      <c r="AD87" s="16" t="s">
        <v>4254</v>
      </c>
      <c r="AE87" s="15">
        <v>3679</v>
      </c>
      <c r="AF87" s="16" t="s">
        <v>4255</v>
      </c>
      <c r="AG87" s="20">
        <v>1.1263339999999999</v>
      </c>
      <c r="AH87" s="16" t="s">
        <v>4254</v>
      </c>
      <c r="AI87" s="15">
        <v>280</v>
      </c>
      <c r="AJ87" s="16" t="s">
        <v>4255</v>
      </c>
      <c r="AK87" s="20">
        <v>1.055917</v>
      </c>
      <c r="AL87" s="16" t="s">
        <v>4254</v>
      </c>
      <c r="AM87" s="15">
        <v>118688</v>
      </c>
      <c r="AN87" s="16" t="s">
        <v>4255</v>
      </c>
      <c r="AO87" s="20">
        <v>1.140987</v>
      </c>
      <c r="AP87" s="16" t="s">
        <v>4256</v>
      </c>
      <c r="AQ87" s="15">
        <v>1378</v>
      </c>
      <c r="AR87" s="16" t="s">
        <v>4257</v>
      </c>
      <c r="AS87" s="20">
        <v>1.225136</v>
      </c>
      <c r="AT87" s="16" t="s">
        <v>4256</v>
      </c>
      <c r="AU87" s="15">
        <v>3538</v>
      </c>
      <c r="AV87" s="16" t="s">
        <v>4257</v>
      </c>
      <c r="AW87" s="20">
        <v>1.3263849999999999</v>
      </c>
      <c r="AX87" s="16" t="s">
        <v>4256</v>
      </c>
      <c r="AY87" s="15">
        <v>320</v>
      </c>
      <c r="AZ87" s="16" t="s">
        <v>4257</v>
      </c>
      <c r="BA87" s="20">
        <v>1.3991750000000001</v>
      </c>
      <c r="BB87" s="16" t="s">
        <v>4256</v>
      </c>
      <c r="BC87" s="15">
        <v>1506</v>
      </c>
      <c r="BD87" s="16" t="s">
        <v>4257</v>
      </c>
      <c r="BE87" s="20">
        <v>1.236974</v>
      </c>
      <c r="BF87" s="16" t="s">
        <v>4258</v>
      </c>
      <c r="BG87" s="15">
        <v>1223</v>
      </c>
      <c r="BH87" s="16" t="s">
        <v>4259</v>
      </c>
      <c r="BI87" s="20">
        <v>1.2591619999999999</v>
      </c>
      <c r="BJ87" s="16" t="s">
        <v>4258</v>
      </c>
      <c r="BK87" s="15">
        <v>5216</v>
      </c>
      <c r="BL87" s="16" t="s">
        <v>4259</v>
      </c>
      <c r="BM87" s="20">
        <v>1.4097120000000001</v>
      </c>
      <c r="BN87" s="16" t="s">
        <v>4258</v>
      </c>
      <c r="BO87" s="15">
        <v>1667</v>
      </c>
      <c r="BP87" s="16" t="s">
        <v>4259</v>
      </c>
      <c r="BQ87" s="20">
        <v>1.5401609999999999</v>
      </c>
      <c r="BR87" s="16" t="s">
        <v>4258</v>
      </c>
      <c r="BS87" s="15">
        <v>1132</v>
      </c>
      <c r="BT87" s="16" t="s">
        <v>4259</v>
      </c>
      <c r="BU87" s="20">
        <v>1.2762990000000001</v>
      </c>
      <c r="BV87" s="16" t="s">
        <v>4260</v>
      </c>
      <c r="BW87" s="15">
        <v>1618</v>
      </c>
      <c r="BX87" s="16" t="s">
        <v>4261</v>
      </c>
      <c r="BY87" s="20">
        <v>1.2804139999999999</v>
      </c>
      <c r="BZ87" s="16" t="s">
        <v>4260</v>
      </c>
      <c r="CA87" s="15">
        <v>6395</v>
      </c>
      <c r="CB87" s="16" t="s">
        <v>4261</v>
      </c>
      <c r="CC87" s="20">
        <v>1.2252700000000001</v>
      </c>
      <c r="CD87" s="16" t="s">
        <v>4260</v>
      </c>
      <c r="CE87" s="15">
        <v>961</v>
      </c>
      <c r="CF87" s="16" t="s">
        <v>4261</v>
      </c>
      <c r="CG87" s="20">
        <v>1.398126</v>
      </c>
      <c r="CH87" s="16" t="s">
        <v>4260</v>
      </c>
      <c r="CI87" s="15">
        <v>798</v>
      </c>
      <c r="CJ87" s="16" t="s">
        <v>4261</v>
      </c>
      <c r="CK87" s="20">
        <v>1.2731159999999999</v>
      </c>
      <c r="CL87" s="16" t="s">
        <v>4341</v>
      </c>
      <c r="CM87" s="15">
        <f>SUM(A2L180C10)/A2L180C1</f>
        <v>6564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680724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236274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732393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3584047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5233438</v>
      </c>
      <c r="X88" s="16" t="s">
        <v>4347</v>
      </c>
      <c r="Y88" s="17">
        <f>SUM(A2L101C11:A2L180C11)-2*(SUM(A2L151C11:A2L153C11)+SUM(A2L157C11:A2L159C11)+SUM(A2L163C11:A2L165C11)+SUM(A2L172C11:A2L174C11))</f>
        <v>5233438</v>
      </c>
      <c r="Z88" s="16" t="s">
        <v>4348</v>
      </c>
      <c r="AA88" s="17">
        <f>SUM(A2L101C12:A2L180C12)-2*(SUM(A2L151C12:A2L153C12)+SUM(A2L157C12:A2L159C12)+SUM(A2L163C12:A2L165C12)+SUM(A2L172C12:A2L174C12))</f>
        <v>620140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189824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684743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2817810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566552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136508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681711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2563224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565443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158781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655614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2489526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602803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197646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693215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2510801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5358725.6246482003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4E25D-756A-4F04-A8C6-9988CED16FB9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7191</v>
      </c>
      <c r="H8" s="16" t="s">
        <v>4253</v>
      </c>
      <c r="I8" s="20">
        <v>1</v>
      </c>
      <c r="J8" s="16" t="s">
        <v>4252</v>
      </c>
      <c r="K8" s="15">
        <v>1832</v>
      </c>
      <c r="L8" s="16" t="s">
        <v>4253</v>
      </c>
      <c r="M8" s="20">
        <v>1</v>
      </c>
      <c r="N8" s="16" t="s">
        <v>4252</v>
      </c>
      <c r="O8" s="15">
        <v>5043</v>
      </c>
      <c r="P8" s="16" t="s">
        <v>4253</v>
      </c>
      <c r="Q8" s="20">
        <v>1</v>
      </c>
      <c r="R8" s="16" t="s">
        <v>4252</v>
      </c>
      <c r="S8" s="15">
        <v>1604</v>
      </c>
      <c r="T8" s="16" t="s">
        <v>4253</v>
      </c>
      <c r="U8" s="20">
        <v>1</v>
      </c>
      <c r="V8" s="16" t="s">
        <v>4252</v>
      </c>
      <c r="W8" s="15">
        <v>15670</v>
      </c>
      <c r="X8" s="16" t="s">
        <v>4252</v>
      </c>
      <c r="Y8" s="15">
        <v>15670</v>
      </c>
      <c r="Z8" s="16" t="s">
        <v>4254</v>
      </c>
      <c r="AA8" s="15">
        <v>10181</v>
      </c>
      <c r="AB8" s="16" t="s">
        <v>4255</v>
      </c>
      <c r="AC8" s="20">
        <v>1.143241</v>
      </c>
      <c r="AD8" s="16" t="s">
        <v>4254</v>
      </c>
      <c r="AE8" s="15">
        <v>3296</v>
      </c>
      <c r="AF8" s="16" t="s">
        <v>4255</v>
      </c>
      <c r="AG8" s="20">
        <v>1.1263339999999999</v>
      </c>
      <c r="AH8" s="16" t="s">
        <v>4254</v>
      </c>
      <c r="AI8" s="15">
        <v>5064</v>
      </c>
      <c r="AJ8" s="16" t="s">
        <v>4255</v>
      </c>
      <c r="AK8" s="20">
        <v>1.055917</v>
      </c>
      <c r="AL8" s="16" t="s">
        <v>4254</v>
      </c>
      <c r="AM8" s="15">
        <v>974</v>
      </c>
      <c r="AN8" s="16" t="s">
        <v>4255</v>
      </c>
      <c r="AO8" s="20">
        <v>1.140987</v>
      </c>
      <c r="AP8" s="16" t="s">
        <v>4256</v>
      </c>
      <c r="AQ8" s="15">
        <v>7642</v>
      </c>
      <c r="AR8" s="16" t="s">
        <v>4257</v>
      </c>
      <c r="AS8" s="20">
        <v>1.225136</v>
      </c>
      <c r="AT8" s="16" t="s">
        <v>4256</v>
      </c>
      <c r="AU8" s="15">
        <v>1046</v>
      </c>
      <c r="AV8" s="16" t="s">
        <v>4257</v>
      </c>
      <c r="AW8" s="20">
        <v>1.3263849999999999</v>
      </c>
      <c r="AX8" s="16" t="s">
        <v>4256</v>
      </c>
      <c r="AY8" s="15">
        <v>5871</v>
      </c>
      <c r="AZ8" s="16" t="s">
        <v>4257</v>
      </c>
      <c r="BA8" s="20">
        <v>1.3991750000000001</v>
      </c>
      <c r="BB8" s="16" t="s">
        <v>4256</v>
      </c>
      <c r="BC8" s="15">
        <v>1127</v>
      </c>
      <c r="BD8" s="16" t="s">
        <v>4257</v>
      </c>
      <c r="BE8" s="20">
        <v>1.236974</v>
      </c>
      <c r="BF8" s="16" t="s">
        <v>4258</v>
      </c>
      <c r="BG8" s="15">
        <v>9558</v>
      </c>
      <c r="BH8" s="16" t="s">
        <v>4259</v>
      </c>
      <c r="BI8" s="20">
        <v>1.2591619999999999</v>
      </c>
      <c r="BJ8" s="16" t="s">
        <v>4258</v>
      </c>
      <c r="BK8" s="15">
        <v>2668</v>
      </c>
      <c r="BL8" s="16" t="s">
        <v>4259</v>
      </c>
      <c r="BM8" s="20">
        <v>1.4097120000000001</v>
      </c>
      <c r="BN8" s="16" t="s">
        <v>4258</v>
      </c>
      <c r="BO8" s="15">
        <v>7599</v>
      </c>
      <c r="BP8" s="16" t="s">
        <v>4259</v>
      </c>
      <c r="BQ8" s="20">
        <v>1.5401609999999999</v>
      </c>
      <c r="BR8" s="16" t="s">
        <v>4258</v>
      </c>
      <c r="BS8" s="15">
        <v>2068</v>
      </c>
      <c r="BT8" s="16" t="s">
        <v>4259</v>
      </c>
      <c r="BU8" s="20">
        <v>1.2762990000000001</v>
      </c>
      <c r="BV8" s="16" t="s">
        <v>4260</v>
      </c>
      <c r="BW8" s="15">
        <v>14318</v>
      </c>
      <c r="BX8" s="16" t="s">
        <v>4261</v>
      </c>
      <c r="BY8" s="20">
        <v>1.2804139999999999</v>
      </c>
      <c r="BZ8" s="16" t="s">
        <v>4260</v>
      </c>
      <c r="CA8" s="15">
        <v>1001</v>
      </c>
      <c r="CB8" s="16" t="s">
        <v>4261</v>
      </c>
      <c r="CC8" s="20">
        <v>1.2252700000000001</v>
      </c>
      <c r="CD8" s="16" t="s">
        <v>4260</v>
      </c>
      <c r="CE8" s="15">
        <v>10476</v>
      </c>
      <c r="CF8" s="16" t="s">
        <v>4261</v>
      </c>
      <c r="CG8" s="20">
        <v>1.398126</v>
      </c>
      <c r="CH8" s="16" t="s">
        <v>4260</v>
      </c>
      <c r="CI8" s="15">
        <v>2932</v>
      </c>
      <c r="CJ8" s="16" t="s">
        <v>4261</v>
      </c>
      <c r="CK8" s="20">
        <v>1.2731159999999999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19279.577551999999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158901</v>
      </c>
      <c r="H9" s="16" t="s">
        <v>4253</v>
      </c>
      <c r="I9" s="20">
        <v>1</v>
      </c>
      <c r="J9" s="16" t="s">
        <v>4252</v>
      </c>
      <c r="K9" s="15">
        <v>308144</v>
      </c>
      <c r="L9" s="16" t="s">
        <v>4253</v>
      </c>
      <c r="M9" s="20">
        <v>1</v>
      </c>
      <c r="N9" s="16" t="s">
        <v>4252</v>
      </c>
      <c r="O9" s="15">
        <v>332160</v>
      </c>
      <c r="P9" s="16" t="s">
        <v>4253</v>
      </c>
      <c r="Q9" s="20">
        <v>1</v>
      </c>
      <c r="R9" s="16" t="s">
        <v>4252</v>
      </c>
      <c r="S9" s="15">
        <v>5049</v>
      </c>
      <c r="T9" s="16" t="s">
        <v>4253</v>
      </c>
      <c r="U9" s="20">
        <v>1</v>
      </c>
      <c r="V9" s="16" t="s">
        <v>4252</v>
      </c>
      <c r="W9" s="15">
        <v>804254</v>
      </c>
      <c r="X9" s="16" t="s">
        <v>4252</v>
      </c>
      <c r="Y9" s="15">
        <v>804254</v>
      </c>
      <c r="Z9" s="16" t="s">
        <v>4254</v>
      </c>
      <c r="AA9" s="15">
        <v>134110</v>
      </c>
      <c r="AB9" s="16" t="s">
        <v>4255</v>
      </c>
      <c r="AC9" s="20">
        <v>1.143241</v>
      </c>
      <c r="AD9" s="16" t="s">
        <v>4254</v>
      </c>
      <c r="AE9" s="15">
        <v>235285</v>
      </c>
      <c r="AF9" s="16" t="s">
        <v>4255</v>
      </c>
      <c r="AG9" s="20">
        <v>1.1263339999999999</v>
      </c>
      <c r="AH9" s="16" t="s">
        <v>4254</v>
      </c>
      <c r="AI9" s="15">
        <v>280081</v>
      </c>
      <c r="AJ9" s="16" t="s">
        <v>4255</v>
      </c>
      <c r="AK9" s="20">
        <v>1.055917</v>
      </c>
      <c r="AL9" s="16" t="s">
        <v>4254</v>
      </c>
      <c r="AM9" s="15">
        <v>3413</v>
      </c>
      <c r="AN9" s="16" t="s">
        <v>4255</v>
      </c>
      <c r="AO9" s="20">
        <v>1.140987</v>
      </c>
      <c r="AP9" s="16" t="s">
        <v>4256</v>
      </c>
      <c r="AQ9" s="15">
        <v>124504</v>
      </c>
      <c r="AR9" s="16" t="s">
        <v>4257</v>
      </c>
      <c r="AS9" s="20">
        <v>1.225136</v>
      </c>
      <c r="AT9" s="16" t="s">
        <v>4256</v>
      </c>
      <c r="AU9" s="15">
        <v>223485</v>
      </c>
      <c r="AV9" s="16" t="s">
        <v>4257</v>
      </c>
      <c r="AW9" s="20">
        <v>1.3263849999999999</v>
      </c>
      <c r="AX9" s="16" t="s">
        <v>4256</v>
      </c>
      <c r="AY9" s="15">
        <v>245820</v>
      </c>
      <c r="AZ9" s="16" t="s">
        <v>4257</v>
      </c>
      <c r="BA9" s="20">
        <v>1.3991750000000001</v>
      </c>
      <c r="BB9" s="16" t="s">
        <v>4256</v>
      </c>
      <c r="BC9" s="15">
        <v>11919</v>
      </c>
      <c r="BD9" s="16" t="s">
        <v>4257</v>
      </c>
      <c r="BE9" s="20">
        <v>1.236974</v>
      </c>
      <c r="BF9" s="16" t="s">
        <v>4258</v>
      </c>
      <c r="BG9" s="15">
        <v>154338</v>
      </c>
      <c r="BH9" s="16" t="s">
        <v>4259</v>
      </c>
      <c r="BI9" s="20">
        <v>1.2591619999999999</v>
      </c>
      <c r="BJ9" s="16" t="s">
        <v>4258</v>
      </c>
      <c r="BK9" s="15">
        <v>225551</v>
      </c>
      <c r="BL9" s="16" t="s">
        <v>4259</v>
      </c>
      <c r="BM9" s="20">
        <v>1.4097120000000001</v>
      </c>
      <c r="BN9" s="16" t="s">
        <v>4258</v>
      </c>
      <c r="BO9" s="15">
        <v>233260</v>
      </c>
      <c r="BP9" s="16" t="s">
        <v>4259</v>
      </c>
      <c r="BQ9" s="20">
        <v>1.5401609999999999</v>
      </c>
      <c r="BR9" s="16" t="s">
        <v>4258</v>
      </c>
      <c r="BS9" s="15">
        <v>2705</v>
      </c>
      <c r="BT9" s="16" t="s">
        <v>4259</v>
      </c>
      <c r="BU9" s="20">
        <v>1.2762990000000001</v>
      </c>
      <c r="BV9" s="16" t="s">
        <v>4260</v>
      </c>
      <c r="BW9" s="15">
        <v>198176</v>
      </c>
      <c r="BX9" s="16" t="s">
        <v>4261</v>
      </c>
      <c r="BY9" s="20">
        <v>1.2804139999999999</v>
      </c>
      <c r="BZ9" s="16" t="s">
        <v>4260</v>
      </c>
      <c r="CA9" s="15">
        <v>280275</v>
      </c>
      <c r="CB9" s="16" t="s">
        <v>4261</v>
      </c>
      <c r="CC9" s="20">
        <v>1.2252700000000001</v>
      </c>
      <c r="CD9" s="16" t="s">
        <v>4260</v>
      </c>
      <c r="CE9" s="15">
        <v>236993</v>
      </c>
      <c r="CF9" s="16" t="s">
        <v>4261</v>
      </c>
      <c r="CG9" s="20">
        <v>1.398126</v>
      </c>
      <c r="CH9" s="16" t="s">
        <v>4260</v>
      </c>
      <c r="CI9" s="15">
        <v>6475</v>
      </c>
      <c r="CJ9" s="16" t="s">
        <v>4261</v>
      </c>
      <c r="CK9" s="20">
        <v>1.2731159999999999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776623.3998276667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3805</v>
      </c>
      <c r="H10" s="16" t="s">
        <v>4253</v>
      </c>
      <c r="I10" s="20">
        <v>1</v>
      </c>
      <c r="J10" s="16" t="s">
        <v>4252</v>
      </c>
      <c r="K10" s="15">
        <v>2686</v>
      </c>
      <c r="L10" s="16" t="s">
        <v>4253</v>
      </c>
      <c r="M10" s="20">
        <v>1</v>
      </c>
      <c r="N10" s="16" t="s">
        <v>4252</v>
      </c>
      <c r="O10" s="15">
        <v>1864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8355</v>
      </c>
      <c r="X10" s="16" t="s">
        <v>4252</v>
      </c>
      <c r="Y10" s="15">
        <v>8355</v>
      </c>
      <c r="Z10" s="16" t="s">
        <v>4254</v>
      </c>
      <c r="AA10" s="15">
        <v>2935</v>
      </c>
      <c r="AB10" s="16" t="s">
        <v>4255</v>
      </c>
      <c r="AC10" s="20">
        <v>1.143241</v>
      </c>
      <c r="AD10" s="16" t="s">
        <v>4254</v>
      </c>
      <c r="AE10" s="15">
        <v>2760</v>
      </c>
      <c r="AF10" s="16" t="s">
        <v>4255</v>
      </c>
      <c r="AG10" s="20">
        <v>1.1263339999999999</v>
      </c>
      <c r="AH10" s="16" t="s">
        <v>4254</v>
      </c>
      <c r="AI10" s="15">
        <v>1340</v>
      </c>
      <c r="AJ10" s="16" t="s">
        <v>4255</v>
      </c>
      <c r="AK10" s="20">
        <v>1.055917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2941</v>
      </c>
      <c r="AR10" s="16" t="s">
        <v>4257</v>
      </c>
      <c r="AS10" s="20">
        <v>1.225136</v>
      </c>
      <c r="AT10" s="16" t="s">
        <v>4256</v>
      </c>
      <c r="AU10" s="15">
        <v>2820</v>
      </c>
      <c r="AV10" s="16" t="s">
        <v>4257</v>
      </c>
      <c r="AW10" s="20">
        <v>1.3263849999999999</v>
      </c>
      <c r="AX10" s="16" t="s">
        <v>4256</v>
      </c>
      <c r="AY10" s="15">
        <v>993</v>
      </c>
      <c r="AZ10" s="16" t="s">
        <v>4257</v>
      </c>
      <c r="BA10" s="20">
        <v>1.3991750000000001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3881</v>
      </c>
      <c r="BH10" s="16" t="s">
        <v>4259</v>
      </c>
      <c r="BI10" s="20">
        <v>1.2591619999999999</v>
      </c>
      <c r="BJ10" s="16" t="s">
        <v>4258</v>
      </c>
      <c r="BK10" s="15">
        <v>2831</v>
      </c>
      <c r="BL10" s="16" t="s">
        <v>4259</v>
      </c>
      <c r="BM10" s="20">
        <v>1.4097120000000001</v>
      </c>
      <c r="BN10" s="16" t="s">
        <v>4258</v>
      </c>
      <c r="BO10" s="15">
        <v>1340</v>
      </c>
      <c r="BP10" s="16" t="s">
        <v>4259</v>
      </c>
      <c r="BQ10" s="20">
        <v>1.5401609999999999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5477</v>
      </c>
      <c r="BX10" s="16" t="s">
        <v>4261</v>
      </c>
      <c r="BY10" s="20">
        <v>1.2804139999999999</v>
      </c>
      <c r="BZ10" s="16" t="s">
        <v>4260</v>
      </c>
      <c r="CA10" s="15">
        <v>2145</v>
      </c>
      <c r="CB10" s="16" t="s">
        <v>4261</v>
      </c>
      <c r="CC10" s="20">
        <v>1.2252700000000001</v>
      </c>
      <c r="CD10" s="16" t="s">
        <v>4260</v>
      </c>
      <c r="CE10" s="15">
        <v>1784</v>
      </c>
      <c r="CF10" s="16" t="s">
        <v>4261</v>
      </c>
      <c r="CG10" s="20">
        <v>1.398126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8322.3114686666668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49</v>
      </c>
      <c r="H11" s="16" t="s">
        <v>4253</v>
      </c>
      <c r="I11" s="20">
        <v>1</v>
      </c>
      <c r="J11" s="16" t="s">
        <v>4252</v>
      </c>
      <c r="K11" s="15">
        <v>50</v>
      </c>
      <c r="L11" s="16" t="s">
        <v>4253</v>
      </c>
      <c r="M11" s="20">
        <v>1</v>
      </c>
      <c r="N11" s="16" t="s">
        <v>4252</v>
      </c>
      <c r="O11" s="15">
        <v>55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154</v>
      </c>
      <c r="X11" s="16" t="s">
        <v>4252</v>
      </c>
      <c r="Y11" s="15">
        <v>154</v>
      </c>
      <c r="Z11" s="16" t="s">
        <v>4254</v>
      </c>
      <c r="AA11" s="15">
        <v>39</v>
      </c>
      <c r="AB11" s="16" t="s">
        <v>4255</v>
      </c>
      <c r="AC11" s="20">
        <v>1.143241</v>
      </c>
      <c r="AD11" s="16" t="s">
        <v>4254</v>
      </c>
      <c r="AE11" s="15">
        <v>41</v>
      </c>
      <c r="AF11" s="16" t="s">
        <v>4255</v>
      </c>
      <c r="AG11" s="20">
        <v>1.1263339999999999</v>
      </c>
      <c r="AH11" s="16" t="s">
        <v>4254</v>
      </c>
      <c r="AI11" s="15">
        <v>185</v>
      </c>
      <c r="AJ11" s="16" t="s">
        <v>4255</v>
      </c>
      <c r="AK11" s="20">
        <v>1.055917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42</v>
      </c>
      <c r="AR11" s="16" t="s">
        <v>4257</v>
      </c>
      <c r="AS11" s="20">
        <v>1.225136</v>
      </c>
      <c r="AT11" s="16" t="s">
        <v>4256</v>
      </c>
      <c r="AU11" s="15">
        <v>36</v>
      </c>
      <c r="AV11" s="16" t="s">
        <v>4257</v>
      </c>
      <c r="AW11" s="20">
        <v>1.3263849999999999</v>
      </c>
      <c r="AX11" s="16" t="s">
        <v>4256</v>
      </c>
      <c r="AY11" s="15">
        <v>59</v>
      </c>
      <c r="AZ11" s="16" t="s">
        <v>4257</v>
      </c>
      <c r="BA11" s="20">
        <v>1.3991750000000001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63</v>
      </c>
      <c r="BH11" s="16" t="s">
        <v>4259</v>
      </c>
      <c r="BI11" s="20">
        <v>1.2591619999999999</v>
      </c>
      <c r="BJ11" s="16" t="s">
        <v>4258</v>
      </c>
      <c r="BK11" s="15">
        <v>45</v>
      </c>
      <c r="BL11" s="16" t="s">
        <v>4259</v>
      </c>
      <c r="BM11" s="20">
        <v>1.4097120000000001</v>
      </c>
      <c r="BN11" s="16" t="s">
        <v>4258</v>
      </c>
      <c r="BO11" s="15">
        <v>91</v>
      </c>
      <c r="BP11" s="16" t="s">
        <v>4259</v>
      </c>
      <c r="BQ11" s="20">
        <v>1.5401609999999999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94</v>
      </c>
      <c r="BX11" s="16" t="s">
        <v>4261</v>
      </c>
      <c r="BY11" s="20">
        <v>1.2804139999999999</v>
      </c>
      <c r="BZ11" s="16" t="s">
        <v>4260</v>
      </c>
      <c r="CA11" s="15">
        <v>102</v>
      </c>
      <c r="CB11" s="16" t="s">
        <v>4261</v>
      </c>
      <c r="CC11" s="20">
        <v>1.2252700000000001</v>
      </c>
      <c r="CD11" s="16" t="s">
        <v>4260</v>
      </c>
      <c r="CE11" s="15">
        <v>2</v>
      </c>
      <c r="CF11" s="16" t="s">
        <v>4261</v>
      </c>
      <c r="CG11" s="20">
        <v>1.398126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154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73905</v>
      </c>
      <c r="T12" s="16" t="s">
        <v>4253</v>
      </c>
      <c r="U12" s="20">
        <v>1</v>
      </c>
      <c r="V12" s="16" t="s">
        <v>4252</v>
      </c>
      <c r="W12" s="15">
        <v>73905</v>
      </c>
      <c r="X12" s="16" t="s">
        <v>4252</v>
      </c>
      <c r="Y12" s="15">
        <v>73905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66993</v>
      </c>
      <c r="AN12" s="16" t="s">
        <v>4255</v>
      </c>
      <c r="AO12" s="20">
        <v>1.140987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61587</v>
      </c>
      <c r="BD12" s="16" t="s">
        <v>4257</v>
      </c>
      <c r="BE12" s="20">
        <v>1.236974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83001</v>
      </c>
      <c r="BT12" s="16" t="s">
        <v>4259</v>
      </c>
      <c r="BU12" s="20">
        <v>1.2762990000000001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99151</v>
      </c>
      <c r="CJ12" s="16" t="s">
        <v>4261</v>
      </c>
      <c r="CK12" s="20">
        <v>1.2731159999999999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75508.219942999989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29606</v>
      </c>
      <c r="T13" s="16" t="s">
        <v>4253</v>
      </c>
      <c r="U13" s="20">
        <v>1</v>
      </c>
      <c r="V13" s="16" t="s">
        <v>4252</v>
      </c>
      <c r="W13" s="15">
        <v>29606</v>
      </c>
      <c r="X13" s="16" t="s">
        <v>4252</v>
      </c>
      <c r="Y13" s="15">
        <v>29606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17789</v>
      </c>
      <c r="AN13" s="16" t="s">
        <v>4255</v>
      </c>
      <c r="AO13" s="20">
        <v>1.140987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18839</v>
      </c>
      <c r="BD13" s="16" t="s">
        <v>4257</v>
      </c>
      <c r="BE13" s="20">
        <v>1.236974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15140</v>
      </c>
      <c r="BT13" s="16" t="s">
        <v>4259</v>
      </c>
      <c r="BU13" s="20">
        <v>1.2762990000000001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15710</v>
      </c>
      <c r="CJ13" s="16" t="s">
        <v>4261</v>
      </c>
      <c r="CK13" s="20">
        <v>1.2731159999999999</v>
      </c>
      <c r="CL13" s="16" t="s">
        <v>4514</v>
      </c>
      <c r="CM13" s="15">
        <f>SUM(A2L206C10)/A2L206C1</f>
        <v>29606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74039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74039</v>
      </c>
      <c r="X14" s="16" t="s">
        <v>4252</v>
      </c>
      <c r="Y14" s="15">
        <v>74039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83402</v>
      </c>
      <c r="AJ14" s="16" t="s">
        <v>4255</v>
      </c>
      <c r="AK14" s="20">
        <v>1.055917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66661</v>
      </c>
      <c r="AZ14" s="16" t="s">
        <v>4257</v>
      </c>
      <c r="BA14" s="20">
        <v>1.3991750000000001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24537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30364</v>
      </c>
      <c r="CF14" s="16" t="s">
        <v>4261</v>
      </c>
      <c r="CG14" s="20">
        <v>1.398126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74039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133309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133309</v>
      </c>
      <c r="X15" s="16" t="s">
        <v>4252</v>
      </c>
      <c r="Y15" s="15">
        <v>133309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113729</v>
      </c>
      <c r="AJ15" s="16" t="s">
        <v>4255</v>
      </c>
      <c r="AK15" s="20">
        <v>1.055917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96799</v>
      </c>
      <c r="AZ15" s="16" t="s">
        <v>4257</v>
      </c>
      <c r="BA15" s="20">
        <v>1.3991750000000001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48449</v>
      </c>
      <c r="BP15" s="16" t="s">
        <v>4259</v>
      </c>
      <c r="BQ15" s="20">
        <v>1.5401609999999999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35220</v>
      </c>
      <c r="CF15" s="16" t="s">
        <v>4261</v>
      </c>
      <c r="CG15" s="20">
        <v>1.398126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133309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203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203</v>
      </c>
      <c r="X18" s="16" t="s">
        <v>4252</v>
      </c>
      <c r="Y18" s="15">
        <v>203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148</v>
      </c>
      <c r="AJ18" s="16" t="s">
        <v>4255</v>
      </c>
      <c r="AK18" s="20">
        <v>1.055917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125</v>
      </c>
      <c r="AZ18" s="16" t="s">
        <v>4257</v>
      </c>
      <c r="BA18" s="20">
        <v>1.3991750000000001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136</v>
      </c>
      <c r="BP18" s="16" t="s">
        <v>4259</v>
      </c>
      <c r="BQ18" s="20">
        <v>1.5401609999999999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223</v>
      </c>
      <c r="CF18" s="16" t="s">
        <v>4261</v>
      </c>
      <c r="CG18" s="20">
        <v>1.398126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203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526507</v>
      </c>
      <c r="T20" s="16" t="s">
        <v>4253</v>
      </c>
      <c r="U20" s="20">
        <v>1</v>
      </c>
      <c r="V20" s="16" t="s">
        <v>4252</v>
      </c>
      <c r="W20" s="15">
        <v>526507</v>
      </c>
      <c r="X20" s="16" t="s">
        <v>4252</v>
      </c>
      <c r="Y20" s="15">
        <v>526507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483200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465614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457594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440185</v>
      </c>
      <c r="CJ20" s="16" t="s">
        <v>4261</v>
      </c>
      <c r="CK20" s="20">
        <v>1.2731159999999999</v>
      </c>
      <c r="CL20" s="16" t="s">
        <v>4521</v>
      </c>
      <c r="CM20" s="15">
        <f>SUM(A2L213C10)/A2L213C1</f>
        <v>526507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59</v>
      </c>
      <c r="X21" s="16" t="s">
        <v>4252</v>
      </c>
      <c r="Y21" s="15">
        <v>59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52289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52289</v>
      </c>
      <c r="X23" s="16" t="s">
        <v>4252</v>
      </c>
      <c r="Y23" s="15">
        <v>52289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51316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59949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66120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77116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63451.192949000011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5470</v>
      </c>
      <c r="H25" s="16" t="s">
        <v>4253</v>
      </c>
      <c r="I25" s="20">
        <v>1</v>
      </c>
      <c r="J25" s="16" t="s">
        <v>4252</v>
      </c>
      <c r="K25" s="15">
        <v>2114</v>
      </c>
      <c r="L25" s="16" t="s">
        <v>4253</v>
      </c>
      <c r="M25" s="20">
        <v>1</v>
      </c>
      <c r="N25" s="16" t="s">
        <v>4252</v>
      </c>
      <c r="O25" s="15">
        <v>17070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24655</v>
      </c>
      <c r="X25" s="16" t="s">
        <v>4252</v>
      </c>
      <c r="Y25" s="15">
        <v>24655</v>
      </c>
      <c r="Z25" s="16" t="s">
        <v>4254</v>
      </c>
      <c r="AA25" s="15">
        <v>4337</v>
      </c>
      <c r="AB25" s="16" t="s">
        <v>4255</v>
      </c>
      <c r="AC25" s="20">
        <v>1.143241</v>
      </c>
      <c r="AD25" s="16" t="s">
        <v>4254</v>
      </c>
      <c r="AE25" s="15">
        <v>3258</v>
      </c>
      <c r="AF25" s="16" t="s">
        <v>4255</v>
      </c>
      <c r="AG25" s="20">
        <v>1.1263339999999999</v>
      </c>
      <c r="AH25" s="16" t="s">
        <v>4254</v>
      </c>
      <c r="AI25" s="15">
        <v>17788</v>
      </c>
      <c r="AJ25" s="16" t="s">
        <v>4255</v>
      </c>
      <c r="AK25" s="20">
        <v>1.055917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4480</v>
      </c>
      <c r="AR25" s="16" t="s">
        <v>4257</v>
      </c>
      <c r="AS25" s="20">
        <v>1.225136</v>
      </c>
      <c r="AT25" s="16" t="s">
        <v>4256</v>
      </c>
      <c r="AU25" s="15">
        <v>1146</v>
      </c>
      <c r="AV25" s="16" t="s">
        <v>4257</v>
      </c>
      <c r="AW25" s="20">
        <v>1.3263849999999999</v>
      </c>
      <c r="AX25" s="16" t="s">
        <v>4256</v>
      </c>
      <c r="AY25" s="15">
        <v>16266</v>
      </c>
      <c r="AZ25" s="16" t="s">
        <v>4257</v>
      </c>
      <c r="BA25" s="20">
        <v>1.3991750000000001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5985</v>
      </c>
      <c r="BH25" s="16" t="s">
        <v>4259</v>
      </c>
      <c r="BI25" s="20">
        <v>1.2591619999999999</v>
      </c>
      <c r="BJ25" s="16" t="s">
        <v>4258</v>
      </c>
      <c r="BK25" s="15">
        <v>938</v>
      </c>
      <c r="BL25" s="16" t="s">
        <v>4259</v>
      </c>
      <c r="BM25" s="20">
        <v>1.4097120000000001</v>
      </c>
      <c r="BN25" s="16" t="s">
        <v>4258</v>
      </c>
      <c r="BO25" s="15">
        <v>15180</v>
      </c>
      <c r="BP25" s="16" t="s">
        <v>4259</v>
      </c>
      <c r="BQ25" s="20">
        <v>1.5401609999999999</v>
      </c>
      <c r="BR25" s="16" t="s">
        <v>4258</v>
      </c>
      <c r="BS25" s="15">
        <v>388704</v>
      </c>
      <c r="BT25" s="16" t="s">
        <v>4259</v>
      </c>
      <c r="BU25" s="20">
        <v>1.2762990000000001</v>
      </c>
      <c r="BV25" s="16" t="s">
        <v>4260</v>
      </c>
      <c r="BW25" s="15">
        <v>8458</v>
      </c>
      <c r="BX25" s="16" t="s">
        <v>4261</v>
      </c>
      <c r="BY25" s="20">
        <v>1.2804139999999999</v>
      </c>
      <c r="BZ25" s="16" t="s">
        <v>4260</v>
      </c>
      <c r="CA25" s="15">
        <v>1160</v>
      </c>
      <c r="CB25" s="16" t="s">
        <v>4261</v>
      </c>
      <c r="CC25" s="20">
        <v>1.2252700000000001</v>
      </c>
      <c r="CD25" s="16" t="s">
        <v>4260</v>
      </c>
      <c r="CE25" s="15">
        <v>15960</v>
      </c>
      <c r="CF25" s="16" t="s">
        <v>4261</v>
      </c>
      <c r="CG25" s="20">
        <v>1.398126</v>
      </c>
      <c r="CH25" s="16" t="s">
        <v>4260</v>
      </c>
      <c r="CI25" s="15">
        <v>1</v>
      </c>
      <c r="CJ25" s="16" t="s">
        <v>4261</v>
      </c>
      <c r="CK25" s="20">
        <v>1.2731159999999999</v>
      </c>
      <c r="CL25" s="16" t="s">
        <v>4526</v>
      </c>
      <c r="CM25" s="15">
        <f>SUM(A2L218C10)/A2L218C1</f>
        <v>24655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175416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314826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244895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636672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1371809</v>
      </c>
      <c r="X26" s="16" t="s">
        <v>4532</v>
      </c>
      <c r="Y26" s="17">
        <f>SUM(A2L201C11:A2L218C11)-2*(A2L208C11+A2L210C11+A2L212C11+A2L215C11+A2L216C11)</f>
        <v>1371809</v>
      </c>
      <c r="Z26" s="16" t="s">
        <v>4533</v>
      </c>
      <c r="AA26" s="17">
        <f>SUM(A2L201C12:A2L218C12)-2*SUM(A2L208C12,A2L210C12,A2L212C12,A2L215C12,A2L216C12)</f>
        <v>151602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244640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222963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572369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139609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228533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179047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559086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173825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232033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167574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949212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226523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284683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183466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564454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1338196.3158423332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18204</v>
      </c>
      <c r="H27" s="16" t="s">
        <v>4253</v>
      </c>
      <c r="I27" s="20">
        <v>1</v>
      </c>
      <c r="J27" s="16" t="s">
        <v>4252</v>
      </c>
      <c r="K27" s="15">
        <v>3990</v>
      </c>
      <c r="L27" s="16" t="s">
        <v>4253</v>
      </c>
      <c r="M27" s="20">
        <v>1</v>
      </c>
      <c r="N27" s="16" t="s">
        <v>4252</v>
      </c>
      <c r="O27" s="15">
        <v>10847</v>
      </c>
      <c r="P27" s="16" t="s">
        <v>4253</v>
      </c>
      <c r="Q27" s="20">
        <v>1</v>
      </c>
      <c r="R27" s="16" t="s">
        <v>4252</v>
      </c>
      <c r="S27" s="15">
        <v>4878</v>
      </c>
      <c r="T27" s="16" t="s">
        <v>4253</v>
      </c>
      <c r="U27" s="20">
        <v>1</v>
      </c>
      <c r="V27" s="16" t="s">
        <v>4252</v>
      </c>
      <c r="W27" s="15">
        <v>37919</v>
      </c>
      <c r="X27" s="16" t="s">
        <v>4252</v>
      </c>
      <c r="Y27" s="15">
        <v>37919</v>
      </c>
      <c r="Z27" s="16" t="s">
        <v>4254</v>
      </c>
      <c r="AA27" s="15">
        <v>20886</v>
      </c>
      <c r="AB27" s="16" t="s">
        <v>4255</v>
      </c>
      <c r="AC27" s="20">
        <v>1.143241</v>
      </c>
      <c r="AD27" s="16" t="s">
        <v>4254</v>
      </c>
      <c r="AE27" s="15">
        <v>2533</v>
      </c>
      <c r="AF27" s="16" t="s">
        <v>4255</v>
      </c>
      <c r="AG27" s="20">
        <v>1.1263339999999999</v>
      </c>
      <c r="AH27" s="16" t="s">
        <v>4254</v>
      </c>
      <c r="AI27" s="15">
        <v>5900</v>
      </c>
      <c r="AJ27" s="16" t="s">
        <v>4255</v>
      </c>
      <c r="AK27" s="20">
        <v>1.055917</v>
      </c>
      <c r="AL27" s="16" t="s">
        <v>4254</v>
      </c>
      <c r="AM27" s="15">
        <v>4402</v>
      </c>
      <c r="AN27" s="16" t="s">
        <v>4255</v>
      </c>
      <c r="AO27" s="20">
        <v>1.140987</v>
      </c>
      <c r="AP27" s="16" t="s">
        <v>4256</v>
      </c>
      <c r="AQ27" s="15">
        <v>16447</v>
      </c>
      <c r="AR27" s="16" t="s">
        <v>4257</v>
      </c>
      <c r="AS27" s="20">
        <v>1.225136</v>
      </c>
      <c r="AT27" s="16" t="s">
        <v>4256</v>
      </c>
      <c r="AU27" s="15">
        <v>1563</v>
      </c>
      <c r="AV27" s="16" t="s">
        <v>4257</v>
      </c>
      <c r="AW27" s="20">
        <v>1.3263849999999999</v>
      </c>
      <c r="AX27" s="16" t="s">
        <v>4256</v>
      </c>
      <c r="AY27" s="15">
        <v>6762</v>
      </c>
      <c r="AZ27" s="16" t="s">
        <v>4257</v>
      </c>
      <c r="BA27" s="20">
        <v>1.3991750000000001</v>
      </c>
      <c r="BB27" s="16" t="s">
        <v>4256</v>
      </c>
      <c r="BC27" s="15">
        <v>3316</v>
      </c>
      <c r="BD27" s="16" t="s">
        <v>4257</v>
      </c>
      <c r="BE27" s="20">
        <v>1.236974</v>
      </c>
      <c r="BF27" s="16" t="s">
        <v>4258</v>
      </c>
      <c r="BG27" s="15">
        <v>17416</v>
      </c>
      <c r="BH27" s="16" t="s">
        <v>4259</v>
      </c>
      <c r="BI27" s="20">
        <v>1.2591619999999999</v>
      </c>
      <c r="BJ27" s="16" t="s">
        <v>4258</v>
      </c>
      <c r="BK27" s="15">
        <v>1184</v>
      </c>
      <c r="BL27" s="16" t="s">
        <v>4259</v>
      </c>
      <c r="BM27" s="20">
        <v>1.4097120000000001</v>
      </c>
      <c r="BN27" s="16" t="s">
        <v>4258</v>
      </c>
      <c r="BO27" s="15">
        <v>7174</v>
      </c>
      <c r="BP27" s="16" t="s">
        <v>4259</v>
      </c>
      <c r="BQ27" s="20">
        <v>1.5401609999999999</v>
      </c>
      <c r="BR27" s="16" t="s">
        <v>4258</v>
      </c>
      <c r="BS27" s="15">
        <v>3453</v>
      </c>
      <c r="BT27" s="16" t="s">
        <v>4259</v>
      </c>
      <c r="BU27" s="20">
        <v>1.2762990000000001</v>
      </c>
      <c r="BV27" s="16" t="s">
        <v>4260</v>
      </c>
      <c r="BW27" s="15">
        <v>17252</v>
      </c>
      <c r="BX27" s="16" t="s">
        <v>4261</v>
      </c>
      <c r="BY27" s="20">
        <v>1.2804139999999999</v>
      </c>
      <c r="BZ27" s="16" t="s">
        <v>4260</v>
      </c>
      <c r="CA27" s="15">
        <v>1394</v>
      </c>
      <c r="CB27" s="16" t="s">
        <v>4261</v>
      </c>
      <c r="CC27" s="20">
        <v>1.2252700000000001</v>
      </c>
      <c r="CD27" s="16" t="s">
        <v>4260</v>
      </c>
      <c r="CE27" s="15">
        <v>4139</v>
      </c>
      <c r="CF27" s="16" t="s">
        <v>4261</v>
      </c>
      <c r="CG27" s="20">
        <v>1.398126</v>
      </c>
      <c r="CH27" s="16" t="s">
        <v>4260</v>
      </c>
      <c r="CI27" s="15">
        <v>6059</v>
      </c>
      <c r="CJ27" s="16" t="s">
        <v>4261</v>
      </c>
      <c r="CK27" s="20">
        <v>1.2731159999999999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37229.416434333332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96196</v>
      </c>
      <c r="H28" s="16" t="s">
        <v>4253</v>
      </c>
      <c r="I28" s="20">
        <v>1</v>
      </c>
      <c r="J28" s="16" t="s">
        <v>4252</v>
      </c>
      <c r="K28" s="15">
        <v>189842</v>
      </c>
      <c r="L28" s="16" t="s">
        <v>4253</v>
      </c>
      <c r="M28" s="20">
        <v>1</v>
      </c>
      <c r="N28" s="16" t="s">
        <v>4252</v>
      </c>
      <c r="O28" s="15">
        <v>148028</v>
      </c>
      <c r="P28" s="16" t="s">
        <v>4253</v>
      </c>
      <c r="Q28" s="20">
        <v>1</v>
      </c>
      <c r="R28" s="16" t="s">
        <v>4252</v>
      </c>
      <c r="S28" s="15">
        <v>7956</v>
      </c>
      <c r="T28" s="16" t="s">
        <v>4253</v>
      </c>
      <c r="U28" s="20">
        <v>1</v>
      </c>
      <c r="V28" s="16" t="s">
        <v>4252</v>
      </c>
      <c r="W28" s="15">
        <v>442022</v>
      </c>
      <c r="X28" s="16" t="s">
        <v>4252</v>
      </c>
      <c r="Y28" s="15">
        <v>442022</v>
      </c>
      <c r="Z28" s="16" t="s">
        <v>4254</v>
      </c>
      <c r="AA28" s="15">
        <v>86222</v>
      </c>
      <c r="AB28" s="16" t="s">
        <v>4255</v>
      </c>
      <c r="AC28" s="20">
        <v>1.143241</v>
      </c>
      <c r="AD28" s="16" t="s">
        <v>4254</v>
      </c>
      <c r="AE28" s="15">
        <v>158680</v>
      </c>
      <c r="AF28" s="16" t="s">
        <v>4255</v>
      </c>
      <c r="AG28" s="20">
        <v>1.1263339999999999</v>
      </c>
      <c r="AH28" s="16" t="s">
        <v>4254</v>
      </c>
      <c r="AI28" s="15">
        <v>106129</v>
      </c>
      <c r="AJ28" s="16" t="s">
        <v>4255</v>
      </c>
      <c r="AK28" s="20">
        <v>1.055917</v>
      </c>
      <c r="AL28" s="16" t="s">
        <v>4254</v>
      </c>
      <c r="AM28" s="15">
        <v>7385</v>
      </c>
      <c r="AN28" s="16" t="s">
        <v>4255</v>
      </c>
      <c r="AO28" s="20">
        <v>1.140987</v>
      </c>
      <c r="AP28" s="16" t="s">
        <v>4256</v>
      </c>
      <c r="AQ28" s="15">
        <v>69514</v>
      </c>
      <c r="AR28" s="16" t="s">
        <v>4257</v>
      </c>
      <c r="AS28" s="20">
        <v>1.225136</v>
      </c>
      <c r="AT28" s="16" t="s">
        <v>4256</v>
      </c>
      <c r="AU28" s="15">
        <v>132744</v>
      </c>
      <c r="AV28" s="16" t="s">
        <v>4257</v>
      </c>
      <c r="AW28" s="20">
        <v>1.3263849999999999</v>
      </c>
      <c r="AX28" s="16" t="s">
        <v>4256</v>
      </c>
      <c r="AY28" s="15">
        <v>104706</v>
      </c>
      <c r="AZ28" s="16" t="s">
        <v>4257</v>
      </c>
      <c r="BA28" s="20">
        <v>1.3991750000000001</v>
      </c>
      <c r="BB28" s="16" t="s">
        <v>4256</v>
      </c>
      <c r="BC28" s="15">
        <v>5514</v>
      </c>
      <c r="BD28" s="16" t="s">
        <v>4257</v>
      </c>
      <c r="BE28" s="20">
        <v>1.236974</v>
      </c>
      <c r="BF28" s="16" t="s">
        <v>4258</v>
      </c>
      <c r="BG28" s="15">
        <v>81416</v>
      </c>
      <c r="BH28" s="16" t="s">
        <v>4259</v>
      </c>
      <c r="BI28" s="20">
        <v>1.2591619999999999</v>
      </c>
      <c r="BJ28" s="16" t="s">
        <v>4258</v>
      </c>
      <c r="BK28" s="15">
        <v>129610</v>
      </c>
      <c r="BL28" s="16" t="s">
        <v>4259</v>
      </c>
      <c r="BM28" s="20">
        <v>1.4097120000000001</v>
      </c>
      <c r="BN28" s="16" t="s">
        <v>4258</v>
      </c>
      <c r="BO28" s="15">
        <v>116926</v>
      </c>
      <c r="BP28" s="16" t="s">
        <v>4259</v>
      </c>
      <c r="BQ28" s="20">
        <v>1.5401609999999999</v>
      </c>
      <c r="BR28" s="16" t="s">
        <v>4258</v>
      </c>
      <c r="BS28" s="15">
        <v>3813</v>
      </c>
      <c r="BT28" s="16" t="s">
        <v>4259</v>
      </c>
      <c r="BU28" s="20">
        <v>1.2762990000000001</v>
      </c>
      <c r="BV28" s="16" t="s">
        <v>4260</v>
      </c>
      <c r="BW28" s="15">
        <v>102162</v>
      </c>
      <c r="BX28" s="16" t="s">
        <v>4261</v>
      </c>
      <c r="BY28" s="20">
        <v>1.2804139999999999</v>
      </c>
      <c r="BZ28" s="16" t="s">
        <v>4260</v>
      </c>
      <c r="CA28" s="15">
        <v>149143</v>
      </c>
      <c r="CB28" s="16" t="s">
        <v>4261</v>
      </c>
      <c r="CC28" s="20">
        <v>1.2252700000000001</v>
      </c>
      <c r="CD28" s="16" t="s">
        <v>4260</v>
      </c>
      <c r="CE28" s="15">
        <v>161677</v>
      </c>
      <c r="CF28" s="16" t="s">
        <v>4261</v>
      </c>
      <c r="CG28" s="20">
        <v>1.398126</v>
      </c>
      <c r="CH28" s="16" t="s">
        <v>4260</v>
      </c>
      <c r="CI28" s="15">
        <v>7445</v>
      </c>
      <c r="CJ28" s="16" t="s">
        <v>4261</v>
      </c>
      <c r="CK28" s="20">
        <v>1.2731159999999999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418122.41847999999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409</v>
      </c>
      <c r="H29" s="16" t="s">
        <v>4253</v>
      </c>
      <c r="I29" s="20">
        <v>1</v>
      </c>
      <c r="J29" s="16" t="s">
        <v>4252</v>
      </c>
      <c r="K29" s="15">
        <v>329</v>
      </c>
      <c r="L29" s="16" t="s">
        <v>4253</v>
      </c>
      <c r="M29" s="20">
        <v>1</v>
      </c>
      <c r="N29" s="16" t="s">
        <v>4252</v>
      </c>
      <c r="O29" s="15">
        <v>11286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12024</v>
      </c>
      <c r="X29" s="16" t="s">
        <v>4252</v>
      </c>
      <c r="Y29" s="15">
        <v>12024</v>
      </c>
      <c r="Z29" s="16" t="s">
        <v>4254</v>
      </c>
      <c r="AA29" s="15">
        <v>353</v>
      </c>
      <c r="AB29" s="16" t="s">
        <v>4255</v>
      </c>
      <c r="AC29" s="20">
        <v>1.143241</v>
      </c>
      <c r="AD29" s="16" t="s">
        <v>4254</v>
      </c>
      <c r="AE29" s="15">
        <v>484</v>
      </c>
      <c r="AF29" s="16" t="s">
        <v>4255</v>
      </c>
      <c r="AG29" s="20">
        <v>1.1263339999999999</v>
      </c>
      <c r="AH29" s="16" t="s">
        <v>4254</v>
      </c>
      <c r="AI29" s="15">
        <v>7565</v>
      </c>
      <c r="AJ29" s="16" t="s">
        <v>4255</v>
      </c>
      <c r="AK29" s="20">
        <v>1.055917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336</v>
      </c>
      <c r="AR29" s="16" t="s">
        <v>4257</v>
      </c>
      <c r="AS29" s="20">
        <v>1.225136</v>
      </c>
      <c r="AT29" s="16" t="s">
        <v>4256</v>
      </c>
      <c r="AU29" s="15">
        <v>322</v>
      </c>
      <c r="AV29" s="16" t="s">
        <v>4257</v>
      </c>
      <c r="AW29" s="20">
        <v>1.3263849999999999</v>
      </c>
      <c r="AX29" s="16" t="s">
        <v>4256</v>
      </c>
      <c r="AY29" s="15">
        <v>7407</v>
      </c>
      <c r="AZ29" s="16" t="s">
        <v>4257</v>
      </c>
      <c r="BA29" s="20">
        <v>1.3991750000000001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450</v>
      </c>
      <c r="BH29" s="16" t="s">
        <v>4259</v>
      </c>
      <c r="BI29" s="20">
        <v>1.2591619999999999</v>
      </c>
      <c r="BJ29" s="16" t="s">
        <v>4258</v>
      </c>
      <c r="BK29" s="15">
        <v>447</v>
      </c>
      <c r="BL29" s="16" t="s">
        <v>4259</v>
      </c>
      <c r="BM29" s="20">
        <v>1.4097120000000001</v>
      </c>
      <c r="BN29" s="16" t="s">
        <v>4258</v>
      </c>
      <c r="BO29" s="15">
        <v>8627</v>
      </c>
      <c r="BP29" s="16" t="s">
        <v>4259</v>
      </c>
      <c r="BQ29" s="20">
        <v>1.5401609999999999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542</v>
      </c>
      <c r="BX29" s="16" t="s">
        <v>4261</v>
      </c>
      <c r="BY29" s="20">
        <v>1.2804139999999999</v>
      </c>
      <c r="BZ29" s="16" t="s">
        <v>4260</v>
      </c>
      <c r="CA29" s="15">
        <v>1139</v>
      </c>
      <c r="CB29" s="16" t="s">
        <v>4261</v>
      </c>
      <c r="CC29" s="20">
        <v>1.2252700000000001</v>
      </c>
      <c r="CD29" s="16" t="s">
        <v>4260</v>
      </c>
      <c r="CE29" s="15">
        <v>10412</v>
      </c>
      <c r="CF29" s="16" t="s">
        <v>4261</v>
      </c>
      <c r="CG29" s="20">
        <v>1.398126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10721.050908333333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2098</v>
      </c>
      <c r="H30" s="16" t="s">
        <v>4253</v>
      </c>
      <c r="I30" s="20">
        <v>1</v>
      </c>
      <c r="J30" s="16" t="s">
        <v>4252</v>
      </c>
      <c r="K30" s="15">
        <v>3587</v>
      </c>
      <c r="L30" s="16" t="s">
        <v>4253</v>
      </c>
      <c r="M30" s="20">
        <v>1</v>
      </c>
      <c r="N30" s="16" t="s">
        <v>4252</v>
      </c>
      <c r="O30" s="15">
        <v>8062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13747</v>
      </c>
      <c r="X30" s="16" t="s">
        <v>4252</v>
      </c>
      <c r="Y30" s="15">
        <v>13747</v>
      </c>
      <c r="Z30" s="16" t="s">
        <v>4254</v>
      </c>
      <c r="AA30" s="15">
        <v>1763</v>
      </c>
      <c r="AB30" s="16" t="s">
        <v>4255</v>
      </c>
      <c r="AC30" s="20">
        <v>1.143241</v>
      </c>
      <c r="AD30" s="16" t="s">
        <v>4254</v>
      </c>
      <c r="AE30" s="15">
        <v>2643</v>
      </c>
      <c r="AF30" s="16" t="s">
        <v>4255</v>
      </c>
      <c r="AG30" s="20">
        <v>1.1263339999999999</v>
      </c>
      <c r="AH30" s="16" t="s">
        <v>4254</v>
      </c>
      <c r="AI30" s="15">
        <v>6961</v>
      </c>
      <c r="AJ30" s="16" t="s">
        <v>4255</v>
      </c>
      <c r="AK30" s="20">
        <v>1.055917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1605</v>
      </c>
      <c r="AR30" s="16" t="s">
        <v>4257</v>
      </c>
      <c r="AS30" s="20">
        <v>1.225136</v>
      </c>
      <c r="AT30" s="16" t="s">
        <v>4256</v>
      </c>
      <c r="AU30" s="15">
        <v>2119</v>
      </c>
      <c r="AV30" s="16" t="s">
        <v>4257</v>
      </c>
      <c r="AW30" s="20">
        <v>1.3263849999999999</v>
      </c>
      <c r="AX30" s="16" t="s">
        <v>4256</v>
      </c>
      <c r="AY30" s="15">
        <v>6955</v>
      </c>
      <c r="AZ30" s="16" t="s">
        <v>4257</v>
      </c>
      <c r="BA30" s="20">
        <v>1.3991750000000001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2035</v>
      </c>
      <c r="BH30" s="16" t="s">
        <v>4259</v>
      </c>
      <c r="BI30" s="20">
        <v>1.2591619999999999</v>
      </c>
      <c r="BJ30" s="16" t="s">
        <v>4258</v>
      </c>
      <c r="BK30" s="15">
        <v>2316</v>
      </c>
      <c r="BL30" s="16" t="s">
        <v>4259</v>
      </c>
      <c r="BM30" s="20">
        <v>1.4097120000000001</v>
      </c>
      <c r="BN30" s="16" t="s">
        <v>4258</v>
      </c>
      <c r="BO30" s="15">
        <v>6761</v>
      </c>
      <c r="BP30" s="16" t="s">
        <v>4259</v>
      </c>
      <c r="BQ30" s="20">
        <v>1.5401609999999999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2684</v>
      </c>
      <c r="BX30" s="16" t="s">
        <v>4261</v>
      </c>
      <c r="BY30" s="20">
        <v>1.2804139999999999</v>
      </c>
      <c r="BZ30" s="16" t="s">
        <v>4260</v>
      </c>
      <c r="CA30" s="15">
        <v>3324</v>
      </c>
      <c r="CB30" s="16" t="s">
        <v>4261</v>
      </c>
      <c r="CC30" s="20">
        <v>1.2252700000000001</v>
      </c>
      <c r="CD30" s="16" t="s">
        <v>4260</v>
      </c>
      <c r="CE30" s="15">
        <v>6215</v>
      </c>
      <c r="CF30" s="16" t="s">
        <v>4261</v>
      </c>
      <c r="CG30" s="20">
        <v>1.398126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13747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58531</v>
      </c>
      <c r="T31" s="16" t="s">
        <v>4253</v>
      </c>
      <c r="U31" s="20">
        <v>1</v>
      </c>
      <c r="V31" s="16" t="s">
        <v>4252</v>
      </c>
      <c r="W31" s="15">
        <v>58531</v>
      </c>
      <c r="X31" s="16" t="s">
        <v>4252</v>
      </c>
      <c r="Y31" s="15">
        <v>58531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47513</v>
      </c>
      <c r="AN31" s="16" t="s">
        <v>4255</v>
      </c>
      <c r="AO31" s="20">
        <v>1.140987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38992</v>
      </c>
      <c r="BD31" s="16" t="s">
        <v>4257</v>
      </c>
      <c r="BE31" s="20">
        <v>1.236974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45954</v>
      </c>
      <c r="BT31" s="16" t="s">
        <v>4259</v>
      </c>
      <c r="BU31" s="20">
        <v>1.2762990000000001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55244</v>
      </c>
      <c r="CJ31" s="16" t="s">
        <v>4261</v>
      </c>
      <c r="CK31" s="20">
        <v>1.2731159999999999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53658.268512999995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44378</v>
      </c>
      <c r="T32" s="16" t="s">
        <v>4253</v>
      </c>
      <c r="U32" s="20">
        <v>1</v>
      </c>
      <c r="V32" s="16" t="s">
        <v>4252</v>
      </c>
      <c r="W32" s="15">
        <v>44378</v>
      </c>
      <c r="X32" s="16" t="s">
        <v>4252</v>
      </c>
      <c r="Y32" s="15">
        <v>44378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29698</v>
      </c>
      <c r="AN32" s="16" t="s">
        <v>4255</v>
      </c>
      <c r="AO32" s="20">
        <v>1.140987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21790</v>
      </c>
      <c r="BD32" s="16" t="s">
        <v>4257</v>
      </c>
      <c r="BE32" s="20">
        <v>1.236974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26032</v>
      </c>
      <c r="BT32" s="16" t="s">
        <v>4259</v>
      </c>
      <c r="BU32" s="20">
        <v>1.2762990000000001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23917</v>
      </c>
      <c r="CJ32" s="16" t="s">
        <v>4261</v>
      </c>
      <c r="CK32" s="20">
        <v>1.2731159999999999</v>
      </c>
      <c r="CL32" s="16" t="s">
        <v>4555</v>
      </c>
      <c r="CM32" s="15">
        <f>SUM(A2L225C10)/A2L225C1</f>
        <v>44378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106359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106359</v>
      </c>
      <c r="X33" s="16" t="s">
        <v>4252</v>
      </c>
      <c r="Y33" s="15">
        <v>106359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85515</v>
      </c>
      <c r="AJ33" s="16" t="s">
        <v>4255</v>
      </c>
      <c r="AK33" s="20">
        <v>1.055917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69883</v>
      </c>
      <c r="AZ33" s="16" t="s">
        <v>4257</v>
      </c>
      <c r="BA33" s="20">
        <v>1.3991750000000001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74012</v>
      </c>
      <c r="BP33" s="16" t="s">
        <v>4259</v>
      </c>
      <c r="BQ33" s="20">
        <v>1.5401609999999999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92700</v>
      </c>
      <c r="CF33" s="16" t="s">
        <v>4261</v>
      </c>
      <c r="CG33" s="20">
        <v>1.398126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106359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990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990</v>
      </c>
      <c r="X34" s="16" t="s">
        <v>4252</v>
      </c>
      <c r="Y34" s="15">
        <v>990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3857</v>
      </c>
      <c r="AJ34" s="16" t="s">
        <v>4255</v>
      </c>
      <c r="AK34" s="20">
        <v>1.055917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3715</v>
      </c>
      <c r="AZ34" s="16" t="s">
        <v>4257</v>
      </c>
      <c r="BA34" s="20">
        <v>1.3991750000000001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6436</v>
      </c>
      <c r="BP34" s="16" t="s">
        <v>4259</v>
      </c>
      <c r="BQ34" s="20">
        <v>1.5401609999999999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11499</v>
      </c>
      <c r="CF34" s="16" t="s">
        <v>4261</v>
      </c>
      <c r="CG34" s="20">
        <v>1.398126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990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1042497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1042497</v>
      </c>
      <c r="X37" s="16" t="s">
        <v>4252</v>
      </c>
      <c r="Y37" s="15">
        <v>1042497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1055335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1015616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989698</v>
      </c>
      <c r="BP37" s="16" t="s">
        <v>4259</v>
      </c>
      <c r="BQ37" s="20">
        <v>1.5401609999999999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1013001</v>
      </c>
      <c r="CF37" s="16" t="s">
        <v>4261</v>
      </c>
      <c r="CG37" s="20">
        <v>1.398126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1042497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292074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292074</v>
      </c>
      <c r="X38" s="16" t="s">
        <v>4252</v>
      </c>
      <c r="Y38" s="15">
        <v>292074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299513</v>
      </c>
      <c r="AJ38" s="16" t="s">
        <v>4255</v>
      </c>
      <c r="AK38" s="20">
        <v>1.055917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298199</v>
      </c>
      <c r="AZ38" s="16" t="s">
        <v>4257</v>
      </c>
      <c r="BA38" s="20">
        <v>1.3991750000000001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329679</v>
      </c>
      <c r="BP38" s="16" t="s">
        <v>4259</v>
      </c>
      <c r="BQ38" s="20">
        <v>1.5401609999999999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343604</v>
      </c>
      <c r="CF38" s="16" t="s">
        <v>4261</v>
      </c>
      <c r="CG38" s="20">
        <v>1.398126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292074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199275</v>
      </c>
      <c r="T39" s="16" t="s">
        <v>4253</v>
      </c>
      <c r="U39" s="20">
        <v>1</v>
      </c>
      <c r="V39" s="16" t="s">
        <v>4252</v>
      </c>
      <c r="W39" s="15">
        <v>199275</v>
      </c>
      <c r="X39" s="16" t="s">
        <v>4252</v>
      </c>
      <c r="Y39" s="15">
        <v>199275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165465</v>
      </c>
      <c r="AN39" s="16" t="s">
        <v>4255</v>
      </c>
      <c r="AO39" s="20">
        <v>1.140987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156656</v>
      </c>
      <c r="BD39" s="16" t="s">
        <v>4257</v>
      </c>
      <c r="BE39" s="20">
        <v>1.236974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171876</v>
      </c>
      <c r="BT39" s="16" t="s">
        <v>4259</v>
      </c>
      <c r="BU39" s="20">
        <v>1.2762990000000001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168190</v>
      </c>
      <c r="CJ39" s="16" t="s">
        <v>4261</v>
      </c>
      <c r="CK39" s="20">
        <v>1.2731159999999999</v>
      </c>
      <c r="CL39" s="16" t="s">
        <v>4562</v>
      </c>
      <c r="CM39" s="15">
        <f>SUM(A2L232C10)/A2L232C1</f>
        <v>199275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222105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222105</v>
      </c>
      <c r="X42" s="16" t="s">
        <v>4252</v>
      </c>
      <c r="Y42" s="15">
        <v>222105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185431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156562</v>
      </c>
      <c r="AZ42" s="16" t="s">
        <v>4257</v>
      </c>
      <c r="BA42" s="20">
        <v>1.3991750000000001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169832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190138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212320.793859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5191</v>
      </c>
      <c r="H44" s="16" t="s">
        <v>4253</v>
      </c>
      <c r="I44" s="20">
        <v>1</v>
      </c>
      <c r="J44" s="16" t="s">
        <v>4252</v>
      </c>
      <c r="K44" s="15">
        <v>38686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33</v>
      </c>
      <c r="T44" s="16" t="s">
        <v>4253</v>
      </c>
      <c r="U44" s="20">
        <v>1</v>
      </c>
      <c r="V44" s="16" t="s">
        <v>4252</v>
      </c>
      <c r="W44" s="15">
        <v>43910</v>
      </c>
      <c r="X44" s="16" t="s">
        <v>4252</v>
      </c>
      <c r="Y44" s="15">
        <v>43910</v>
      </c>
      <c r="Z44" s="16" t="s">
        <v>4254</v>
      </c>
      <c r="AA44" s="15">
        <v>6351</v>
      </c>
      <c r="AB44" s="16" t="s">
        <v>4255</v>
      </c>
      <c r="AC44" s="20">
        <v>1.143241</v>
      </c>
      <c r="AD44" s="16" t="s">
        <v>4254</v>
      </c>
      <c r="AE44" s="15">
        <v>34730</v>
      </c>
      <c r="AF44" s="16" t="s">
        <v>4255</v>
      </c>
      <c r="AG44" s="20">
        <v>1.1263339999999999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19</v>
      </c>
      <c r="AN44" s="16" t="s">
        <v>4255</v>
      </c>
      <c r="AO44" s="20">
        <v>1.140987</v>
      </c>
      <c r="AP44" s="16" t="s">
        <v>4256</v>
      </c>
      <c r="AQ44" s="15">
        <v>2104</v>
      </c>
      <c r="AR44" s="16" t="s">
        <v>4257</v>
      </c>
      <c r="AS44" s="20">
        <v>1.225136</v>
      </c>
      <c r="AT44" s="16" t="s">
        <v>4256</v>
      </c>
      <c r="AU44" s="15">
        <v>26247</v>
      </c>
      <c r="AV44" s="16" t="s">
        <v>4257</v>
      </c>
      <c r="AW44" s="20">
        <v>1.3263849999999999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12</v>
      </c>
      <c r="BD44" s="16" t="s">
        <v>4257</v>
      </c>
      <c r="BE44" s="20">
        <v>1.236974</v>
      </c>
      <c r="BF44" s="16" t="s">
        <v>4258</v>
      </c>
      <c r="BG44" s="15">
        <v>-49</v>
      </c>
      <c r="BH44" s="16" t="s">
        <v>4259</v>
      </c>
      <c r="BI44" s="20">
        <v>1.2591619999999999</v>
      </c>
      <c r="BJ44" s="16" t="s">
        <v>4258</v>
      </c>
      <c r="BK44" s="15">
        <v>22815</v>
      </c>
      <c r="BL44" s="16" t="s">
        <v>4259</v>
      </c>
      <c r="BM44" s="20">
        <v>1.4097120000000001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13</v>
      </c>
      <c r="BT44" s="16" t="s">
        <v>4259</v>
      </c>
      <c r="BU44" s="20">
        <v>1.2762990000000001</v>
      </c>
      <c r="BV44" s="16" t="s">
        <v>4260</v>
      </c>
      <c r="BW44" s="15">
        <v>3568</v>
      </c>
      <c r="BX44" s="16" t="s">
        <v>4261</v>
      </c>
      <c r="BY44" s="20">
        <v>1.2804139999999999</v>
      </c>
      <c r="BZ44" s="16" t="s">
        <v>4260</v>
      </c>
      <c r="CA44" s="15">
        <v>29486</v>
      </c>
      <c r="CB44" s="16" t="s">
        <v>4261</v>
      </c>
      <c r="CC44" s="20">
        <v>1.2252700000000001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28</v>
      </c>
      <c r="CJ44" s="16" t="s">
        <v>4261</v>
      </c>
      <c r="CK44" s="20">
        <v>1.2731159999999999</v>
      </c>
      <c r="CL44" s="16" t="s">
        <v>4567</v>
      </c>
      <c r="CM44" s="15">
        <f>SUM(A2L237C10)/A2L237C1</f>
        <v>43910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122098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236434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811910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315051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1485493</v>
      </c>
      <c r="X45" s="16" t="s">
        <v>4573</v>
      </c>
      <c r="Y45" s="17">
        <f>SUM(A2L220C11:A2L237C11)-2*(A2L227C11+A2L229C11+A2L231C11+A2L234C11+A2L235C11)</f>
        <v>1485493</v>
      </c>
      <c r="Z45" s="16" t="s">
        <v>4574</v>
      </c>
      <c r="AA45" s="17">
        <f>SUM(A2L220C12:A2L237C12)-2*SUM(A2L227C12,A2L229C12,A2L231C12,A2L234C12,A2L235C12)</f>
        <v>115575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199070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778604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254482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90006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162995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752853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226280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101268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156372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697251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251141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126208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184486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742903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260883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1464512.3604766664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8822</v>
      </c>
      <c r="H46" s="16" t="s">
        <v>4253</v>
      </c>
      <c r="I46" s="20">
        <v>1</v>
      </c>
      <c r="J46" s="16" t="s">
        <v>4252</v>
      </c>
      <c r="K46" s="15">
        <v>641</v>
      </c>
      <c r="L46" s="16" t="s">
        <v>4253</v>
      </c>
      <c r="M46" s="20">
        <v>1</v>
      </c>
      <c r="N46" s="16" t="s">
        <v>4252</v>
      </c>
      <c r="O46" s="15">
        <v>551</v>
      </c>
      <c r="P46" s="16" t="s">
        <v>4253</v>
      </c>
      <c r="Q46" s="20">
        <v>1</v>
      </c>
      <c r="R46" s="16" t="s">
        <v>4252</v>
      </c>
      <c r="S46" s="15">
        <v>1237</v>
      </c>
      <c r="T46" s="16" t="s">
        <v>4253</v>
      </c>
      <c r="U46" s="20">
        <v>1</v>
      </c>
      <c r="V46" s="16" t="s">
        <v>4252</v>
      </c>
      <c r="W46" s="15">
        <v>11251</v>
      </c>
      <c r="X46" s="16" t="s">
        <v>4252</v>
      </c>
      <c r="Y46" s="15">
        <v>11251</v>
      </c>
      <c r="Z46" s="16" t="s">
        <v>4254</v>
      </c>
      <c r="AA46" s="15">
        <v>8290</v>
      </c>
      <c r="AB46" s="16" t="s">
        <v>4255</v>
      </c>
      <c r="AC46" s="20">
        <v>1.143241</v>
      </c>
      <c r="AD46" s="16" t="s">
        <v>4254</v>
      </c>
      <c r="AE46" s="15">
        <v>1178</v>
      </c>
      <c r="AF46" s="16" t="s">
        <v>4255</v>
      </c>
      <c r="AG46" s="20">
        <v>1.1263339999999999</v>
      </c>
      <c r="AH46" s="16" t="s">
        <v>4254</v>
      </c>
      <c r="AI46" s="15">
        <v>956</v>
      </c>
      <c r="AJ46" s="16" t="s">
        <v>4255</v>
      </c>
      <c r="AK46" s="20">
        <v>1.055917</v>
      </c>
      <c r="AL46" s="16" t="s">
        <v>4254</v>
      </c>
      <c r="AM46" s="15">
        <v>3976</v>
      </c>
      <c r="AN46" s="16" t="s">
        <v>4255</v>
      </c>
      <c r="AO46" s="20">
        <v>1.140987</v>
      </c>
      <c r="AP46" s="16" t="s">
        <v>4256</v>
      </c>
      <c r="AQ46" s="15">
        <v>8484</v>
      </c>
      <c r="AR46" s="16" t="s">
        <v>4257</v>
      </c>
      <c r="AS46" s="20">
        <v>1.225136</v>
      </c>
      <c r="AT46" s="16" t="s">
        <v>4256</v>
      </c>
      <c r="AU46" s="15">
        <v>522</v>
      </c>
      <c r="AV46" s="16" t="s">
        <v>4257</v>
      </c>
      <c r="AW46" s="20">
        <v>1.3263849999999999</v>
      </c>
      <c r="AX46" s="16" t="s">
        <v>4256</v>
      </c>
      <c r="AY46" s="15">
        <v>2864</v>
      </c>
      <c r="AZ46" s="16" t="s">
        <v>4257</v>
      </c>
      <c r="BA46" s="20">
        <v>1.3991750000000001</v>
      </c>
      <c r="BB46" s="16" t="s">
        <v>4256</v>
      </c>
      <c r="BC46" s="15">
        <v>2362</v>
      </c>
      <c r="BD46" s="16" t="s">
        <v>4257</v>
      </c>
      <c r="BE46" s="20">
        <v>1.236974</v>
      </c>
      <c r="BF46" s="16" t="s">
        <v>4258</v>
      </c>
      <c r="BG46" s="15">
        <v>8617</v>
      </c>
      <c r="BH46" s="16" t="s">
        <v>4259</v>
      </c>
      <c r="BI46" s="20">
        <v>1.2591619999999999</v>
      </c>
      <c r="BJ46" s="16" t="s">
        <v>4258</v>
      </c>
      <c r="BK46" s="15">
        <v>417</v>
      </c>
      <c r="BL46" s="16" t="s">
        <v>4259</v>
      </c>
      <c r="BM46" s="20">
        <v>1.4097120000000001</v>
      </c>
      <c r="BN46" s="16" t="s">
        <v>4258</v>
      </c>
      <c r="BO46" s="15">
        <v>1145</v>
      </c>
      <c r="BP46" s="16" t="s">
        <v>4259</v>
      </c>
      <c r="BQ46" s="20">
        <v>1.5401609999999999</v>
      </c>
      <c r="BR46" s="16" t="s">
        <v>4258</v>
      </c>
      <c r="BS46" s="15">
        <v>4814</v>
      </c>
      <c r="BT46" s="16" t="s">
        <v>4259</v>
      </c>
      <c r="BU46" s="20">
        <v>1.2762990000000001</v>
      </c>
      <c r="BV46" s="16" t="s">
        <v>4260</v>
      </c>
      <c r="BW46" s="15">
        <v>6664</v>
      </c>
      <c r="BX46" s="16" t="s">
        <v>4261</v>
      </c>
      <c r="BY46" s="20">
        <v>1.2804139999999999</v>
      </c>
      <c r="BZ46" s="16" t="s">
        <v>4260</v>
      </c>
      <c r="CA46" s="15">
        <v>663</v>
      </c>
      <c r="CB46" s="16" t="s">
        <v>4261</v>
      </c>
      <c r="CC46" s="20">
        <v>1.2252700000000001</v>
      </c>
      <c r="CD46" s="16" t="s">
        <v>4260</v>
      </c>
      <c r="CE46" s="15">
        <v>349</v>
      </c>
      <c r="CF46" s="16" t="s">
        <v>4261</v>
      </c>
      <c r="CG46" s="20">
        <v>1.398126</v>
      </c>
      <c r="CH46" s="16" t="s">
        <v>4260</v>
      </c>
      <c r="CI46" s="15">
        <v>2229</v>
      </c>
      <c r="CJ46" s="16" t="s">
        <v>4261</v>
      </c>
      <c r="CK46" s="20">
        <v>1.2731159999999999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15205.568962666666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1264</v>
      </c>
      <c r="L47" s="16" t="s">
        <v>4253</v>
      </c>
      <c r="M47" s="20">
        <v>1</v>
      </c>
      <c r="N47" s="16" t="s">
        <v>4252</v>
      </c>
      <c r="O47" s="15">
        <v>73925</v>
      </c>
      <c r="P47" s="16" t="s">
        <v>4253</v>
      </c>
      <c r="Q47" s="20">
        <v>1</v>
      </c>
      <c r="R47" s="16" t="s">
        <v>4252</v>
      </c>
      <c r="S47" s="15">
        <v>200</v>
      </c>
      <c r="T47" s="16" t="s">
        <v>4253</v>
      </c>
      <c r="U47" s="20">
        <v>1</v>
      </c>
      <c r="V47" s="16" t="s">
        <v>4252</v>
      </c>
      <c r="W47" s="15">
        <v>75389</v>
      </c>
      <c r="X47" s="16" t="s">
        <v>4252</v>
      </c>
      <c r="Y47" s="15">
        <v>75389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934</v>
      </c>
      <c r="AF47" s="16" t="s">
        <v>4255</v>
      </c>
      <c r="AG47" s="20">
        <v>1.1263339999999999</v>
      </c>
      <c r="AH47" s="16" t="s">
        <v>4254</v>
      </c>
      <c r="AI47" s="15">
        <v>74820</v>
      </c>
      <c r="AJ47" s="16" t="s">
        <v>4255</v>
      </c>
      <c r="AK47" s="20">
        <v>1.055917</v>
      </c>
      <c r="AL47" s="16" t="s">
        <v>4254</v>
      </c>
      <c r="AM47" s="15">
        <v>241</v>
      </c>
      <c r="AN47" s="16" t="s">
        <v>4255</v>
      </c>
      <c r="AO47" s="20">
        <v>1.140987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613</v>
      </c>
      <c r="AV47" s="16" t="s">
        <v>4257</v>
      </c>
      <c r="AW47" s="20">
        <v>1.3263849999999999</v>
      </c>
      <c r="AX47" s="16" t="s">
        <v>4256</v>
      </c>
      <c r="AY47" s="15">
        <v>62742</v>
      </c>
      <c r="AZ47" s="16" t="s">
        <v>4257</v>
      </c>
      <c r="BA47" s="20">
        <v>1.3991750000000001</v>
      </c>
      <c r="BB47" s="16" t="s">
        <v>4256</v>
      </c>
      <c r="BC47" s="15">
        <v>111</v>
      </c>
      <c r="BD47" s="16" t="s">
        <v>4257</v>
      </c>
      <c r="BE47" s="20">
        <v>1.236974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683</v>
      </c>
      <c r="BL47" s="16" t="s">
        <v>4259</v>
      </c>
      <c r="BM47" s="20">
        <v>1.4097120000000001</v>
      </c>
      <c r="BN47" s="16" t="s">
        <v>4258</v>
      </c>
      <c r="BO47" s="15">
        <v>60723</v>
      </c>
      <c r="BP47" s="16" t="s">
        <v>4259</v>
      </c>
      <c r="BQ47" s="20">
        <v>1.5401609999999999</v>
      </c>
      <c r="BR47" s="16" t="s">
        <v>4258</v>
      </c>
      <c r="BS47" s="15">
        <v>132</v>
      </c>
      <c r="BT47" s="16" t="s">
        <v>4259</v>
      </c>
      <c r="BU47" s="20">
        <v>1.2762990000000001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535</v>
      </c>
      <c r="CB47" s="16" t="s">
        <v>4261</v>
      </c>
      <c r="CC47" s="20">
        <v>1.2252700000000001</v>
      </c>
      <c r="CD47" s="16" t="s">
        <v>4260</v>
      </c>
      <c r="CE47" s="15">
        <v>67238</v>
      </c>
      <c r="CF47" s="16" t="s">
        <v>4261</v>
      </c>
      <c r="CG47" s="20">
        <v>1.398126</v>
      </c>
      <c r="CH47" s="16" t="s">
        <v>4260</v>
      </c>
      <c r="CI47" s="15">
        <v>225</v>
      </c>
      <c r="CJ47" s="16" t="s">
        <v>4261</v>
      </c>
      <c r="CK47" s="20">
        <v>1.2731159999999999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81485.699910666677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265</v>
      </c>
      <c r="L48" s="16" t="s">
        <v>4253</v>
      </c>
      <c r="M48" s="20">
        <v>1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265</v>
      </c>
      <c r="X48" s="16" t="s">
        <v>4252</v>
      </c>
      <c r="Y48" s="15">
        <v>265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400</v>
      </c>
      <c r="AF48" s="16" t="s">
        <v>4255</v>
      </c>
      <c r="AG48" s="20">
        <v>1.1263339999999999</v>
      </c>
      <c r="AH48" s="16" t="s">
        <v>4254</v>
      </c>
      <c r="AI48" s="15">
        <v>162</v>
      </c>
      <c r="AJ48" s="16" t="s">
        <v>4255</v>
      </c>
      <c r="AK48" s="20">
        <v>1.055917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244</v>
      </c>
      <c r="AV48" s="16" t="s">
        <v>4257</v>
      </c>
      <c r="AW48" s="20">
        <v>1.3263849999999999</v>
      </c>
      <c r="AX48" s="16" t="s">
        <v>4256</v>
      </c>
      <c r="AY48" s="15">
        <v>244</v>
      </c>
      <c r="AZ48" s="16" t="s">
        <v>4257</v>
      </c>
      <c r="BA48" s="20">
        <v>1.3991750000000001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306</v>
      </c>
      <c r="BL48" s="16" t="s">
        <v>4259</v>
      </c>
      <c r="BM48" s="20">
        <v>1.4097120000000001</v>
      </c>
      <c r="BN48" s="16" t="s">
        <v>4258</v>
      </c>
      <c r="BO48" s="15">
        <v>238</v>
      </c>
      <c r="BP48" s="16" t="s">
        <v>4259</v>
      </c>
      <c r="BQ48" s="20">
        <v>1.5401609999999999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278</v>
      </c>
      <c r="CB48" s="16" t="s">
        <v>4261</v>
      </c>
      <c r="CC48" s="20">
        <v>1.2252700000000001</v>
      </c>
      <c r="CD48" s="16" t="s">
        <v>4260</v>
      </c>
      <c r="CE48" s="15">
        <v>96</v>
      </c>
      <c r="CF48" s="16" t="s">
        <v>4261</v>
      </c>
      <c r="CG48" s="20">
        <v>1.398126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517.20959800000003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10</v>
      </c>
      <c r="AF49" s="16" t="s">
        <v>4255</v>
      </c>
      <c r="AG49" s="20">
        <v>1.1263339999999999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44</v>
      </c>
      <c r="AV49" s="16" t="s">
        <v>4257</v>
      </c>
      <c r="AW49" s="20">
        <v>1.3263849999999999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54</v>
      </c>
      <c r="BL49" s="16" t="s">
        <v>4259</v>
      </c>
      <c r="BM49" s="20">
        <v>1.4097120000000001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72</v>
      </c>
      <c r="CB49" s="16" t="s">
        <v>4261</v>
      </c>
      <c r="CC49" s="20">
        <v>1.2252700000000001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23.208093333333334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1424</v>
      </c>
      <c r="L50" s="16" t="s">
        <v>4253</v>
      </c>
      <c r="M50" s="20">
        <v>1</v>
      </c>
      <c r="N50" s="16" t="s">
        <v>4252</v>
      </c>
      <c r="O50" s="15">
        <v>173828</v>
      </c>
      <c r="P50" s="16" t="s">
        <v>4253</v>
      </c>
      <c r="Q50" s="20">
        <v>1</v>
      </c>
      <c r="R50" s="16" t="s">
        <v>4252</v>
      </c>
      <c r="S50" s="15">
        <v>127</v>
      </c>
      <c r="T50" s="16" t="s">
        <v>4253</v>
      </c>
      <c r="U50" s="20">
        <v>1</v>
      </c>
      <c r="V50" s="16" t="s">
        <v>4252</v>
      </c>
      <c r="W50" s="15">
        <v>175379</v>
      </c>
      <c r="X50" s="16" t="s">
        <v>4252</v>
      </c>
      <c r="Y50" s="15">
        <v>175379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2886</v>
      </c>
      <c r="AF50" s="16" t="s">
        <v>4255</v>
      </c>
      <c r="AG50" s="20">
        <v>1.1263339999999999</v>
      </c>
      <c r="AH50" s="16" t="s">
        <v>4254</v>
      </c>
      <c r="AI50" s="15">
        <v>150712</v>
      </c>
      <c r="AJ50" s="16" t="s">
        <v>4255</v>
      </c>
      <c r="AK50" s="20">
        <v>1.055917</v>
      </c>
      <c r="AL50" s="16" t="s">
        <v>4254</v>
      </c>
      <c r="AM50" s="15">
        <v>82</v>
      </c>
      <c r="AN50" s="16" t="s">
        <v>4255</v>
      </c>
      <c r="AO50" s="20">
        <v>1.140987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4560</v>
      </c>
      <c r="AV50" s="16" t="s">
        <v>4257</v>
      </c>
      <c r="AW50" s="20">
        <v>1.3263849999999999</v>
      </c>
      <c r="AX50" s="16" t="s">
        <v>4256</v>
      </c>
      <c r="AY50" s="15">
        <v>136411</v>
      </c>
      <c r="AZ50" s="16" t="s">
        <v>4257</v>
      </c>
      <c r="BA50" s="20">
        <v>1.3991750000000001</v>
      </c>
      <c r="BB50" s="16" t="s">
        <v>4256</v>
      </c>
      <c r="BC50" s="15">
        <v>105</v>
      </c>
      <c r="BD50" s="16" t="s">
        <v>4257</v>
      </c>
      <c r="BE50" s="20">
        <v>1.236974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4960</v>
      </c>
      <c r="BL50" s="16" t="s">
        <v>4259</v>
      </c>
      <c r="BM50" s="20">
        <v>1.4097120000000001</v>
      </c>
      <c r="BN50" s="16" t="s">
        <v>4258</v>
      </c>
      <c r="BO50" s="15">
        <v>113606</v>
      </c>
      <c r="BP50" s="16" t="s">
        <v>4259</v>
      </c>
      <c r="BQ50" s="20">
        <v>1.5401609999999999</v>
      </c>
      <c r="BR50" s="16" t="s">
        <v>4258</v>
      </c>
      <c r="BS50" s="15">
        <v>98</v>
      </c>
      <c r="BT50" s="16" t="s">
        <v>4259</v>
      </c>
      <c r="BU50" s="20">
        <v>1.2762990000000001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1558</v>
      </c>
      <c r="CB50" s="16" t="s">
        <v>4261</v>
      </c>
      <c r="CC50" s="20">
        <v>1.2252700000000001</v>
      </c>
      <c r="CD50" s="16" t="s">
        <v>4260</v>
      </c>
      <c r="CE50" s="15">
        <v>113547</v>
      </c>
      <c r="CF50" s="16" t="s">
        <v>4261</v>
      </c>
      <c r="CG50" s="20">
        <v>1.398126</v>
      </c>
      <c r="CH50" s="16" t="s">
        <v>4260</v>
      </c>
      <c r="CI50" s="15">
        <v>86</v>
      </c>
      <c r="CJ50" s="16" t="s">
        <v>4261</v>
      </c>
      <c r="CK50" s="20">
        <v>1.2731159999999999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178301.19418566665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3629</v>
      </c>
      <c r="H51" s="16" t="s">
        <v>4253</v>
      </c>
      <c r="I51" s="20">
        <v>1</v>
      </c>
      <c r="J51" s="16" t="s">
        <v>4252</v>
      </c>
      <c r="K51" s="15">
        <v>399</v>
      </c>
      <c r="L51" s="16" t="s">
        <v>4253</v>
      </c>
      <c r="M51" s="20">
        <v>1</v>
      </c>
      <c r="N51" s="16" t="s">
        <v>4252</v>
      </c>
      <c r="O51" s="15">
        <v>97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4125</v>
      </c>
      <c r="X51" s="16" t="s">
        <v>4252</v>
      </c>
      <c r="Y51" s="15">
        <v>4125</v>
      </c>
      <c r="Z51" s="16" t="s">
        <v>4254</v>
      </c>
      <c r="AA51" s="15">
        <v>3229</v>
      </c>
      <c r="AB51" s="16" t="s">
        <v>4255</v>
      </c>
      <c r="AC51" s="20">
        <v>1.143241</v>
      </c>
      <c r="AD51" s="16" t="s">
        <v>4254</v>
      </c>
      <c r="AE51" s="15">
        <v>611</v>
      </c>
      <c r="AF51" s="16" t="s">
        <v>4255</v>
      </c>
      <c r="AG51" s="20">
        <v>1.1263339999999999</v>
      </c>
      <c r="AH51" s="16" t="s">
        <v>4254</v>
      </c>
      <c r="AI51" s="15">
        <v>73</v>
      </c>
      <c r="AJ51" s="16" t="s">
        <v>4255</v>
      </c>
      <c r="AK51" s="20">
        <v>1.055917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6195</v>
      </c>
      <c r="AR51" s="16" t="s">
        <v>4257</v>
      </c>
      <c r="AS51" s="20">
        <v>1.225136</v>
      </c>
      <c r="AT51" s="16" t="s">
        <v>4256</v>
      </c>
      <c r="AU51" s="15">
        <v>472</v>
      </c>
      <c r="AV51" s="16" t="s">
        <v>4257</v>
      </c>
      <c r="AW51" s="20">
        <v>1.3263849999999999</v>
      </c>
      <c r="AX51" s="16" t="s">
        <v>4256</v>
      </c>
      <c r="AY51" s="15">
        <v>56</v>
      </c>
      <c r="AZ51" s="16" t="s">
        <v>4257</v>
      </c>
      <c r="BA51" s="20">
        <v>1.3991750000000001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906</v>
      </c>
      <c r="BH51" s="16" t="s">
        <v>4259</v>
      </c>
      <c r="BI51" s="20">
        <v>1.2591619999999999</v>
      </c>
      <c r="BJ51" s="16" t="s">
        <v>4258</v>
      </c>
      <c r="BK51" s="15">
        <v>723</v>
      </c>
      <c r="BL51" s="16" t="s">
        <v>4259</v>
      </c>
      <c r="BM51" s="20">
        <v>1.4097120000000001</v>
      </c>
      <c r="BN51" s="16" t="s">
        <v>4258</v>
      </c>
      <c r="BO51" s="15">
        <v>87</v>
      </c>
      <c r="BP51" s="16" t="s">
        <v>4259</v>
      </c>
      <c r="BQ51" s="20">
        <v>1.5401609999999999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257</v>
      </c>
      <c r="BX51" s="16" t="s">
        <v>4261</v>
      </c>
      <c r="BY51" s="20">
        <v>1.2804139999999999</v>
      </c>
      <c r="BZ51" s="16" t="s">
        <v>4260</v>
      </c>
      <c r="CA51" s="15">
        <v>759</v>
      </c>
      <c r="CB51" s="16" t="s">
        <v>4261</v>
      </c>
      <c r="CC51" s="20">
        <v>1.2252700000000001</v>
      </c>
      <c r="CD51" s="16" t="s">
        <v>4260</v>
      </c>
      <c r="CE51" s="15">
        <v>101</v>
      </c>
      <c r="CF51" s="16" t="s">
        <v>4261</v>
      </c>
      <c r="CG51" s="20">
        <v>1.398126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5625.3074146666668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5381</v>
      </c>
      <c r="H52" s="16" t="s">
        <v>4253</v>
      </c>
      <c r="I52" s="20">
        <v>1</v>
      </c>
      <c r="J52" s="16" t="s">
        <v>4252</v>
      </c>
      <c r="K52" s="15">
        <v>2145</v>
      </c>
      <c r="L52" s="16" t="s">
        <v>4253</v>
      </c>
      <c r="M52" s="20">
        <v>1</v>
      </c>
      <c r="N52" s="16" t="s">
        <v>4252</v>
      </c>
      <c r="O52" s="15">
        <v>83562</v>
      </c>
      <c r="P52" s="16" t="s">
        <v>4253</v>
      </c>
      <c r="Q52" s="20">
        <v>1</v>
      </c>
      <c r="R52" s="16" t="s">
        <v>4252</v>
      </c>
      <c r="S52" s="15">
        <v>1176</v>
      </c>
      <c r="T52" s="16" t="s">
        <v>4253</v>
      </c>
      <c r="U52" s="20">
        <v>1</v>
      </c>
      <c r="V52" s="16" t="s">
        <v>4252</v>
      </c>
      <c r="W52" s="15">
        <v>92264</v>
      </c>
      <c r="X52" s="16" t="s">
        <v>4252</v>
      </c>
      <c r="Y52" s="15">
        <v>92264</v>
      </c>
      <c r="Z52" s="16" t="s">
        <v>4254</v>
      </c>
      <c r="AA52" s="15">
        <v>3496</v>
      </c>
      <c r="AB52" s="16" t="s">
        <v>4255</v>
      </c>
      <c r="AC52" s="20">
        <v>1.143241</v>
      </c>
      <c r="AD52" s="16" t="s">
        <v>4254</v>
      </c>
      <c r="AE52" s="15">
        <v>6204</v>
      </c>
      <c r="AF52" s="16" t="s">
        <v>4255</v>
      </c>
      <c r="AG52" s="20">
        <v>1.1263339999999999</v>
      </c>
      <c r="AH52" s="16" t="s">
        <v>4254</v>
      </c>
      <c r="AI52" s="15">
        <v>61781</v>
      </c>
      <c r="AJ52" s="16" t="s">
        <v>4255</v>
      </c>
      <c r="AK52" s="20">
        <v>1.055917</v>
      </c>
      <c r="AL52" s="16" t="s">
        <v>4254</v>
      </c>
      <c r="AM52" s="15">
        <v>979</v>
      </c>
      <c r="AN52" s="16" t="s">
        <v>4255</v>
      </c>
      <c r="AO52" s="20">
        <v>1.140987</v>
      </c>
      <c r="AP52" s="16" t="s">
        <v>4256</v>
      </c>
      <c r="AQ52" s="15">
        <v>4168</v>
      </c>
      <c r="AR52" s="16" t="s">
        <v>4257</v>
      </c>
      <c r="AS52" s="20">
        <v>1.225136</v>
      </c>
      <c r="AT52" s="16" t="s">
        <v>4256</v>
      </c>
      <c r="AU52" s="15">
        <v>2560</v>
      </c>
      <c r="AV52" s="16" t="s">
        <v>4257</v>
      </c>
      <c r="AW52" s="20">
        <v>1.3263849999999999</v>
      </c>
      <c r="AX52" s="16" t="s">
        <v>4256</v>
      </c>
      <c r="AY52" s="15">
        <v>58288</v>
      </c>
      <c r="AZ52" s="16" t="s">
        <v>4257</v>
      </c>
      <c r="BA52" s="20">
        <v>1.3991750000000001</v>
      </c>
      <c r="BB52" s="16" t="s">
        <v>4256</v>
      </c>
      <c r="BC52" s="15">
        <v>881</v>
      </c>
      <c r="BD52" s="16" t="s">
        <v>4257</v>
      </c>
      <c r="BE52" s="20">
        <v>1.236974</v>
      </c>
      <c r="BF52" s="16" t="s">
        <v>4258</v>
      </c>
      <c r="BG52" s="15">
        <v>4349</v>
      </c>
      <c r="BH52" s="16" t="s">
        <v>4259</v>
      </c>
      <c r="BI52" s="20">
        <v>1.2591619999999999</v>
      </c>
      <c r="BJ52" s="16" t="s">
        <v>4258</v>
      </c>
      <c r="BK52" s="15">
        <v>2117</v>
      </c>
      <c r="BL52" s="16" t="s">
        <v>4259</v>
      </c>
      <c r="BM52" s="20">
        <v>1.4097120000000001</v>
      </c>
      <c r="BN52" s="16" t="s">
        <v>4258</v>
      </c>
      <c r="BO52" s="15">
        <v>57221</v>
      </c>
      <c r="BP52" s="16" t="s">
        <v>4259</v>
      </c>
      <c r="BQ52" s="20">
        <v>1.5401609999999999</v>
      </c>
      <c r="BR52" s="16" t="s">
        <v>4258</v>
      </c>
      <c r="BS52" s="15">
        <v>849</v>
      </c>
      <c r="BT52" s="16" t="s">
        <v>4259</v>
      </c>
      <c r="BU52" s="20">
        <v>1.2762990000000001</v>
      </c>
      <c r="BV52" s="16" t="s">
        <v>4260</v>
      </c>
      <c r="BW52" s="15">
        <v>3845</v>
      </c>
      <c r="BX52" s="16" t="s">
        <v>4261</v>
      </c>
      <c r="BY52" s="20">
        <v>1.2804139999999999</v>
      </c>
      <c r="BZ52" s="16" t="s">
        <v>4260</v>
      </c>
      <c r="CA52" s="15">
        <v>2732</v>
      </c>
      <c r="CB52" s="16" t="s">
        <v>4261</v>
      </c>
      <c r="CC52" s="20">
        <v>1.2252700000000001</v>
      </c>
      <c r="CD52" s="16" t="s">
        <v>4260</v>
      </c>
      <c r="CE52" s="15">
        <v>58390</v>
      </c>
      <c r="CF52" s="16" t="s">
        <v>4261</v>
      </c>
      <c r="CG52" s="20">
        <v>1.398126</v>
      </c>
      <c r="CH52" s="16" t="s">
        <v>4260</v>
      </c>
      <c r="CI52" s="15">
        <v>920</v>
      </c>
      <c r="CJ52" s="16" t="s">
        <v>4261</v>
      </c>
      <c r="CK52" s="20">
        <v>1.2731159999999999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86915.993354666673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7081</v>
      </c>
      <c r="T54" s="16" t="s">
        <v>4253</v>
      </c>
      <c r="U54" s="20">
        <v>1</v>
      </c>
      <c r="V54" s="16" t="s">
        <v>4252</v>
      </c>
      <c r="W54" s="15">
        <v>7081</v>
      </c>
      <c r="X54" s="16" t="s">
        <v>4252</v>
      </c>
      <c r="Y54" s="15">
        <v>7081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6772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6396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7123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6951</v>
      </c>
      <c r="CJ54" s="16" t="s">
        <v>4261</v>
      </c>
      <c r="CK54" s="20">
        <v>1.2731159999999999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7573.1498893333337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21032</v>
      </c>
      <c r="T55" s="16" t="s">
        <v>4253</v>
      </c>
      <c r="U55" s="20">
        <v>1</v>
      </c>
      <c r="V55" s="16" t="s">
        <v>4252</v>
      </c>
      <c r="W55" s="15">
        <v>21032</v>
      </c>
      <c r="X55" s="16" t="s">
        <v>4252</v>
      </c>
      <c r="Y55" s="15">
        <v>21032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15554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11184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10279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9389</v>
      </c>
      <c r="CJ55" s="16" t="s">
        <v>4261</v>
      </c>
      <c r="CK55" s="20">
        <v>1.2731159999999999</v>
      </c>
      <c r="CL55" s="16" t="s">
        <v>4600</v>
      </c>
      <c r="CM55" s="15">
        <f>SUM(A2L248C10)/A2L248C1</f>
        <v>21032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8742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8742</v>
      </c>
      <c r="X56" s="16" t="s">
        <v>4252</v>
      </c>
      <c r="Y56" s="15">
        <v>8742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6129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9779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15064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17751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8742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49124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49124</v>
      </c>
      <c r="X57" s="16" t="s">
        <v>4252</v>
      </c>
      <c r="Y57" s="15">
        <v>49124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51492</v>
      </c>
      <c r="AJ57" s="16" t="s">
        <v>4255</v>
      </c>
      <c r="AK57" s="20">
        <v>1.055917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52022</v>
      </c>
      <c r="AZ57" s="16" t="s">
        <v>4257</v>
      </c>
      <c r="BA57" s="20">
        <v>1.3991750000000001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51434</v>
      </c>
      <c r="BP57" s="16" t="s">
        <v>4259</v>
      </c>
      <c r="BQ57" s="20">
        <v>1.5401609999999999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55903</v>
      </c>
      <c r="CF57" s="16" t="s">
        <v>4261</v>
      </c>
      <c r="CG57" s="20">
        <v>1.398126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49124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159</v>
      </c>
      <c r="CF58" s="16" t="s">
        <v>4261</v>
      </c>
      <c r="CG58" s="20">
        <v>1.398126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8</v>
      </c>
      <c r="CF59" s="16" t="s">
        <v>4261</v>
      </c>
      <c r="CG59" s="20">
        <v>1.398126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72064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72064</v>
      </c>
      <c r="X60" s="16" t="s">
        <v>4252</v>
      </c>
      <c r="Y60" s="15">
        <v>72064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78151</v>
      </c>
      <c r="AJ60" s="16" t="s">
        <v>4255</v>
      </c>
      <c r="AK60" s="20">
        <v>1.055917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72220</v>
      </c>
      <c r="AZ60" s="16" t="s">
        <v>4257</v>
      </c>
      <c r="BA60" s="20">
        <v>1.3991750000000001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73671</v>
      </c>
      <c r="BP60" s="16" t="s">
        <v>4259</v>
      </c>
      <c r="BQ60" s="20">
        <v>1.5401609999999999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63188</v>
      </c>
      <c r="CF60" s="16" t="s">
        <v>4261</v>
      </c>
      <c r="CG60" s="20">
        <v>1.398126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72064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38686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38686</v>
      </c>
      <c r="X61" s="16" t="s">
        <v>4252</v>
      </c>
      <c r="Y61" s="15">
        <v>38686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53103</v>
      </c>
      <c r="AJ61" s="16" t="s">
        <v>4255</v>
      </c>
      <c r="AK61" s="20">
        <v>1.055917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49653</v>
      </c>
      <c r="AZ61" s="16" t="s">
        <v>4257</v>
      </c>
      <c r="BA61" s="20">
        <v>1.3991750000000001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47026</v>
      </c>
      <c r="BP61" s="16" t="s">
        <v>4259</v>
      </c>
      <c r="BQ61" s="20">
        <v>1.5401609999999999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32570</v>
      </c>
      <c r="CF61" s="16" t="s">
        <v>4261</v>
      </c>
      <c r="CG61" s="20">
        <v>1.398126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38686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311191</v>
      </c>
      <c r="T62" s="16" t="s">
        <v>4253</v>
      </c>
      <c r="U62" s="20">
        <v>1</v>
      </c>
      <c r="V62" s="16" t="s">
        <v>4252</v>
      </c>
      <c r="W62" s="15">
        <v>311191</v>
      </c>
      <c r="X62" s="16" t="s">
        <v>4252</v>
      </c>
      <c r="Y62" s="15">
        <v>311191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289579</v>
      </c>
      <c r="AN62" s="16" t="s">
        <v>4255</v>
      </c>
      <c r="AO62" s="20">
        <v>1.140987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290629</v>
      </c>
      <c r="BD62" s="16" t="s">
        <v>4257</v>
      </c>
      <c r="BE62" s="20">
        <v>1.236974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260411</v>
      </c>
      <c r="BT62" s="16" t="s">
        <v>4259</v>
      </c>
      <c r="BU62" s="20">
        <v>1.2762990000000001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234322</v>
      </c>
      <c r="CJ62" s="16" t="s">
        <v>4261</v>
      </c>
      <c r="CK62" s="20">
        <v>1.2731159999999999</v>
      </c>
      <c r="CL62" s="16" t="s">
        <v>4607</v>
      </c>
      <c r="CM62" s="15">
        <f>SUM(A2L255C10)/A2L255C1</f>
        <v>311191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19</v>
      </c>
      <c r="CF63" s="16" t="s">
        <v>4261</v>
      </c>
      <c r="CG63" s="20">
        <v>1.398126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16225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16225</v>
      </c>
      <c r="X65" s="16" t="s">
        <v>4252</v>
      </c>
      <c r="Y65" s="15">
        <v>16225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14983</v>
      </c>
      <c r="AJ65" s="16" t="s">
        <v>4255</v>
      </c>
      <c r="AK65" s="20">
        <v>1.055917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12828</v>
      </c>
      <c r="AZ65" s="16" t="s">
        <v>4257</v>
      </c>
      <c r="BA65" s="20">
        <v>1.3991750000000001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11455</v>
      </c>
      <c r="BP65" s="16" t="s">
        <v>4259</v>
      </c>
      <c r="BQ65" s="20">
        <v>1.5401609999999999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11913</v>
      </c>
      <c r="CF65" s="16" t="s">
        <v>4261</v>
      </c>
      <c r="CG65" s="20">
        <v>1.398126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16664.807103666666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12</v>
      </c>
      <c r="AJ67" s="16" t="s">
        <v>4255</v>
      </c>
      <c r="AK67" s="20">
        <v>1.055917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19</v>
      </c>
      <c r="BP67" s="16" t="s">
        <v>4259</v>
      </c>
      <c r="BQ67" s="20">
        <v>1.5401609999999999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17832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6138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308734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342044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674748</v>
      </c>
      <c r="X68" s="16" t="s">
        <v>4618</v>
      </c>
      <c r="Y68" s="17">
        <f>SUM(A2L239C11:A2L260C11)-2*(A2L250C11+A2L252C11+A2L254C11+A2L257C11+A2L258C11)</f>
        <v>674748</v>
      </c>
      <c r="Z68" s="16" t="s">
        <v>4619</v>
      </c>
      <c r="AA68" s="17">
        <f>SUM(A2L239C12:A2L260C12)-2*SUM(A2L250C12,A2L252C12,A2L254C12,A2L257C12,A2L258C12)</f>
        <v>15015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12223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253218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317183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18847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9015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228101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311668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13872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9260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211859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283706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10766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6597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220444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254122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684201.5243053335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315346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557398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1365539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1293767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3532050</v>
      </c>
      <c r="X69" s="16" t="s">
        <v>4641</v>
      </c>
      <c r="Y69" s="17">
        <f>A2L219C11+A2L238C11+A2L261C11</f>
        <v>3532050</v>
      </c>
      <c r="Z69" s="16" t="s">
        <v>4642</v>
      </c>
      <c r="AA69" s="17">
        <f>A2L219C12+A2L238C12+A2L261C12</f>
        <v>282192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455933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1254785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1144034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248462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400543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1160001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1097034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288965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397665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1076684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1484059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363497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475766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1146813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1079459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3486910.2006243328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C996F-7CBF-4608-B13A-B902EC622735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78495</v>
      </c>
      <c r="H8" s="16" t="s">
        <v>4253</v>
      </c>
      <c r="I8" s="20">
        <v>1</v>
      </c>
      <c r="J8" s="16" t="s">
        <v>4252</v>
      </c>
      <c r="K8" s="15">
        <v>8851</v>
      </c>
      <c r="L8" s="16" t="s">
        <v>4253</v>
      </c>
      <c r="M8" s="20">
        <v>1</v>
      </c>
      <c r="N8" s="16" t="s">
        <v>4252</v>
      </c>
      <c r="O8" s="15">
        <v>6504</v>
      </c>
      <c r="P8" s="16" t="s">
        <v>4253</v>
      </c>
      <c r="Q8" s="20">
        <v>1</v>
      </c>
      <c r="R8" s="16" t="s">
        <v>4252</v>
      </c>
      <c r="S8" s="15">
        <v>21466</v>
      </c>
      <c r="T8" s="16" t="s">
        <v>4253</v>
      </c>
      <c r="U8" s="20">
        <v>1</v>
      </c>
      <c r="V8" s="16" t="s">
        <v>4252</v>
      </c>
      <c r="W8" s="15">
        <v>115316</v>
      </c>
      <c r="X8" s="16" t="s">
        <v>4252</v>
      </c>
      <c r="Y8" s="15">
        <v>115316</v>
      </c>
      <c r="Z8" s="16" t="s">
        <v>4254</v>
      </c>
      <c r="AA8" s="15">
        <v>68602</v>
      </c>
      <c r="AB8" s="16" t="s">
        <v>4255</v>
      </c>
      <c r="AC8" s="20">
        <v>1.143241</v>
      </c>
      <c r="AD8" s="16" t="s">
        <v>4254</v>
      </c>
      <c r="AE8" s="15">
        <v>6109</v>
      </c>
      <c r="AF8" s="16" t="s">
        <v>4255</v>
      </c>
      <c r="AG8" s="20">
        <v>1.1263339999999999</v>
      </c>
      <c r="AH8" s="16" t="s">
        <v>4254</v>
      </c>
      <c r="AI8" s="15">
        <v>3994</v>
      </c>
      <c r="AJ8" s="16" t="s">
        <v>4255</v>
      </c>
      <c r="AK8" s="20">
        <v>1.055917</v>
      </c>
      <c r="AL8" s="16" t="s">
        <v>4254</v>
      </c>
      <c r="AM8" s="15">
        <v>15799</v>
      </c>
      <c r="AN8" s="16" t="s">
        <v>4255</v>
      </c>
      <c r="AO8" s="20">
        <v>1.140987</v>
      </c>
      <c r="AP8" s="16" t="s">
        <v>4256</v>
      </c>
      <c r="AQ8" s="15">
        <v>65965</v>
      </c>
      <c r="AR8" s="16" t="s">
        <v>4257</v>
      </c>
      <c r="AS8" s="20">
        <v>1.225136</v>
      </c>
      <c r="AT8" s="16" t="s">
        <v>4256</v>
      </c>
      <c r="AU8" s="15">
        <v>5807</v>
      </c>
      <c r="AV8" s="16" t="s">
        <v>4257</v>
      </c>
      <c r="AW8" s="20">
        <v>1.3263849999999999</v>
      </c>
      <c r="AX8" s="16" t="s">
        <v>4256</v>
      </c>
      <c r="AY8" s="15">
        <v>4202</v>
      </c>
      <c r="AZ8" s="16" t="s">
        <v>4257</v>
      </c>
      <c r="BA8" s="20">
        <v>1.3991750000000001</v>
      </c>
      <c r="BB8" s="16" t="s">
        <v>4256</v>
      </c>
      <c r="BC8" s="15">
        <v>13314</v>
      </c>
      <c r="BD8" s="16" t="s">
        <v>4257</v>
      </c>
      <c r="BE8" s="20">
        <v>1.236974</v>
      </c>
      <c r="BF8" s="16" t="s">
        <v>4258</v>
      </c>
      <c r="BG8" s="15">
        <v>58883</v>
      </c>
      <c r="BH8" s="16" t="s">
        <v>4259</v>
      </c>
      <c r="BI8" s="20">
        <v>1.2591619999999999</v>
      </c>
      <c r="BJ8" s="16" t="s">
        <v>4258</v>
      </c>
      <c r="BK8" s="15">
        <v>4884</v>
      </c>
      <c r="BL8" s="16" t="s">
        <v>4259</v>
      </c>
      <c r="BM8" s="20">
        <v>1.4097120000000001</v>
      </c>
      <c r="BN8" s="16" t="s">
        <v>4258</v>
      </c>
      <c r="BO8" s="15">
        <v>4463</v>
      </c>
      <c r="BP8" s="16" t="s">
        <v>4259</v>
      </c>
      <c r="BQ8" s="20">
        <v>1.5401609999999999</v>
      </c>
      <c r="BR8" s="16" t="s">
        <v>4258</v>
      </c>
      <c r="BS8" s="15">
        <v>11609</v>
      </c>
      <c r="BT8" s="16" t="s">
        <v>4259</v>
      </c>
      <c r="BU8" s="20">
        <v>1.2762990000000001</v>
      </c>
      <c r="BV8" s="16" t="s">
        <v>4260</v>
      </c>
      <c r="BW8" s="15">
        <v>61258</v>
      </c>
      <c r="BX8" s="16" t="s">
        <v>4261</v>
      </c>
      <c r="BY8" s="20">
        <v>1.2804139999999999</v>
      </c>
      <c r="BZ8" s="16" t="s">
        <v>4260</v>
      </c>
      <c r="CA8" s="15">
        <v>4768</v>
      </c>
      <c r="CB8" s="16" t="s">
        <v>4261</v>
      </c>
      <c r="CC8" s="20">
        <v>1.2252700000000001</v>
      </c>
      <c r="CD8" s="16" t="s">
        <v>4260</v>
      </c>
      <c r="CE8" s="15">
        <v>5244</v>
      </c>
      <c r="CF8" s="16" t="s">
        <v>4261</v>
      </c>
      <c r="CG8" s="20">
        <v>1.398126</v>
      </c>
      <c r="CH8" s="16" t="s">
        <v>4260</v>
      </c>
      <c r="CI8" s="15">
        <v>14459</v>
      </c>
      <c r="CJ8" s="16" t="s">
        <v>4261</v>
      </c>
      <c r="CK8" s="20">
        <v>1.2731159999999999</v>
      </c>
      <c r="CL8" s="16" t="s">
        <v>4789</v>
      </c>
      <c r="CM8" s="15">
        <f>SUM(A2L301C10)/A2L301C1</f>
        <v>115316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772232</v>
      </c>
      <c r="H9" s="16" t="s">
        <v>4253</v>
      </c>
      <c r="I9" s="20">
        <v>1</v>
      </c>
      <c r="J9" s="16" t="s">
        <v>4252</v>
      </c>
      <c r="K9" s="15">
        <v>368</v>
      </c>
      <c r="L9" s="16" t="s">
        <v>4253</v>
      </c>
      <c r="M9" s="20">
        <v>1</v>
      </c>
      <c r="N9" s="16" t="s">
        <v>4252</v>
      </c>
      <c r="O9" s="15">
        <v>40672</v>
      </c>
      <c r="P9" s="16" t="s">
        <v>4253</v>
      </c>
      <c r="Q9" s="20">
        <v>1</v>
      </c>
      <c r="R9" s="16" t="s">
        <v>4252</v>
      </c>
      <c r="S9" s="15">
        <v>32399</v>
      </c>
      <c r="T9" s="16" t="s">
        <v>4253</v>
      </c>
      <c r="U9" s="20">
        <v>1</v>
      </c>
      <c r="V9" s="16" t="s">
        <v>4252</v>
      </c>
      <c r="W9" s="15">
        <v>845671</v>
      </c>
      <c r="X9" s="16" t="s">
        <v>4252</v>
      </c>
      <c r="Y9" s="15">
        <v>845671</v>
      </c>
      <c r="Z9" s="16" t="s">
        <v>4254</v>
      </c>
      <c r="AA9" s="15">
        <v>702138</v>
      </c>
      <c r="AB9" s="16" t="s">
        <v>4255</v>
      </c>
      <c r="AC9" s="20">
        <v>1.143241</v>
      </c>
      <c r="AD9" s="16" t="s">
        <v>4254</v>
      </c>
      <c r="AE9" s="15">
        <v>309</v>
      </c>
      <c r="AF9" s="16" t="s">
        <v>4255</v>
      </c>
      <c r="AG9" s="20">
        <v>1.1263339999999999</v>
      </c>
      <c r="AH9" s="16" t="s">
        <v>4254</v>
      </c>
      <c r="AI9" s="15">
        <v>37257</v>
      </c>
      <c r="AJ9" s="16" t="s">
        <v>4255</v>
      </c>
      <c r="AK9" s="20">
        <v>1.055917</v>
      </c>
      <c r="AL9" s="16" t="s">
        <v>4254</v>
      </c>
      <c r="AM9" s="15">
        <v>23909</v>
      </c>
      <c r="AN9" s="16" t="s">
        <v>4255</v>
      </c>
      <c r="AO9" s="20">
        <v>1.140987</v>
      </c>
      <c r="AP9" s="16" t="s">
        <v>4256</v>
      </c>
      <c r="AQ9" s="15">
        <v>643388</v>
      </c>
      <c r="AR9" s="16" t="s">
        <v>4257</v>
      </c>
      <c r="AS9" s="20">
        <v>1.225136</v>
      </c>
      <c r="AT9" s="16" t="s">
        <v>4256</v>
      </c>
      <c r="AU9" s="15">
        <v>229</v>
      </c>
      <c r="AV9" s="16" t="s">
        <v>4257</v>
      </c>
      <c r="AW9" s="20">
        <v>1.3263849999999999</v>
      </c>
      <c r="AX9" s="16" t="s">
        <v>4256</v>
      </c>
      <c r="AY9" s="15">
        <v>29156</v>
      </c>
      <c r="AZ9" s="16" t="s">
        <v>4257</v>
      </c>
      <c r="BA9" s="20">
        <v>1.3991750000000001</v>
      </c>
      <c r="BB9" s="16" t="s">
        <v>4256</v>
      </c>
      <c r="BC9" s="15">
        <v>16737</v>
      </c>
      <c r="BD9" s="16" t="s">
        <v>4257</v>
      </c>
      <c r="BE9" s="20">
        <v>1.236974</v>
      </c>
      <c r="BF9" s="16" t="s">
        <v>4258</v>
      </c>
      <c r="BG9" s="15">
        <v>603221</v>
      </c>
      <c r="BH9" s="16" t="s">
        <v>4259</v>
      </c>
      <c r="BI9" s="20">
        <v>1.2591619999999999</v>
      </c>
      <c r="BJ9" s="16" t="s">
        <v>4258</v>
      </c>
      <c r="BK9" s="15">
        <v>358</v>
      </c>
      <c r="BL9" s="16" t="s">
        <v>4259</v>
      </c>
      <c r="BM9" s="20">
        <v>1.4097120000000001</v>
      </c>
      <c r="BN9" s="16" t="s">
        <v>4258</v>
      </c>
      <c r="BO9" s="15">
        <v>28022</v>
      </c>
      <c r="BP9" s="16" t="s">
        <v>4259</v>
      </c>
      <c r="BQ9" s="20">
        <v>1.5401609999999999</v>
      </c>
      <c r="BR9" s="16" t="s">
        <v>4258</v>
      </c>
      <c r="BS9" s="15">
        <v>16077</v>
      </c>
      <c r="BT9" s="16" t="s">
        <v>4259</v>
      </c>
      <c r="BU9" s="20">
        <v>1.2762990000000001</v>
      </c>
      <c r="BV9" s="16" t="s">
        <v>4260</v>
      </c>
      <c r="BW9" s="15">
        <v>692573</v>
      </c>
      <c r="BX9" s="16" t="s">
        <v>4261</v>
      </c>
      <c r="BY9" s="20">
        <v>1.2804139999999999</v>
      </c>
      <c r="BZ9" s="16" t="s">
        <v>4260</v>
      </c>
      <c r="CA9" s="15">
        <v>312</v>
      </c>
      <c r="CB9" s="16" t="s">
        <v>4261</v>
      </c>
      <c r="CC9" s="20">
        <v>1.2252700000000001</v>
      </c>
      <c r="CD9" s="16" t="s">
        <v>4260</v>
      </c>
      <c r="CE9" s="15">
        <v>34625</v>
      </c>
      <c r="CF9" s="16" t="s">
        <v>4261</v>
      </c>
      <c r="CG9" s="20">
        <v>1.398126</v>
      </c>
      <c r="CH9" s="16" t="s">
        <v>4260</v>
      </c>
      <c r="CI9" s="15">
        <v>19876</v>
      </c>
      <c r="CJ9" s="16" t="s">
        <v>4261</v>
      </c>
      <c r="CK9" s="20">
        <v>1.2731159999999999</v>
      </c>
      <c r="CL9" s="16" t="s">
        <v>4790</v>
      </c>
      <c r="CM9" s="15">
        <f>SUM(A2L302C10)/A2L302C1</f>
        <v>845671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846618</v>
      </c>
      <c r="H10" s="16" t="s">
        <v>4253</v>
      </c>
      <c r="I10" s="20">
        <v>1</v>
      </c>
      <c r="J10" s="16" t="s">
        <v>4252</v>
      </c>
      <c r="K10" s="15">
        <v>1751</v>
      </c>
      <c r="L10" s="16" t="s">
        <v>4253</v>
      </c>
      <c r="M10" s="20">
        <v>1</v>
      </c>
      <c r="N10" s="16" t="s">
        <v>4252</v>
      </c>
      <c r="O10" s="15">
        <v>35984</v>
      </c>
      <c r="P10" s="16" t="s">
        <v>4253</v>
      </c>
      <c r="Q10" s="20">
        <v>1</v>
      </c>
      <c r="R10" s="16" t="s">
        <v>4252</v>
      </c>
      <c r="S10" s="15">
        <v>103907</v>
      </c>
      <c r="T10" s="16" t="s">
        <v>4253</v>
      </c>
      <c r="U10" s="20">
        <v>1</v>
      </c>
      <c r="V10" s="16" t="s">
        <v>4252</v>
      </c>
      <c r="W10" s="15">
        <v>988260</v>
      </c>
      <c r="X10" s="16" t="s">
        <v>4252</v>
      </c>
      <c r="Y10" s="15">
        <v>988260</v>
      </c>
      <c r="Z10" s="16" t="s">
        <v>4254</v>
      </c>
      <c r="AA10" s="15">
        <v>807396</v>
      </c>
      <c r="AB10" s="16" t="s">
        <v>4255</v>
      </c>
      <c r="AC10" s="20">
        <v>1.143241</v>
      </c>
      <c r="AD10" s="16" t="s">
        <v>4254</v>
      </c>
      <c r="AE10" s="15">
        <v>1455</v>
      </c>
      <c r="AF10" s="16" t="s">
        <v>4255</v>
      </c>
      <c r="AG10" s="20">
        <v>1.1263339999999999</v>
      </c>
      <c r="AH10" s="16" t="s">
        <v>4254</v>
      </c>
      <c r="AI10" s="15">
        <v>33028</v>
      </c>
      <c r="AJ10" s="16" t="s">
        <v>4255</v>
      </c>
      <c r="AK10" s="20">
        <v>1.055917</v>
      </c>
      <c r="AL10" s="16" t="s">
        <v>4254</v>
      </c>
      <c r="AM10" s="15">
        <v>86592</v>
      </c>
      <c r="AN10" s="16" t="s">
        <v>4255</v>
      </c>
      <c r="AO10" s="20">
        <v>1.140987</v>
      </c>
      <c r="AP10" s="16" t="s">
        <v>4256</v>
      </c>
      <c r="AQ10" s="15">
        <v>665707</v>
      </c>
      <c r="AR10" s="16" t="s">
        <v>4257</v>
      </c>
      <c r="AS10" s="20">
        <v>1.225136</v>
      </c>
      <c r="AT10" s="16" t="s">
        <v>4256</v>
      </c>
      <c r="AU10" s="15">
        <v>1472</v>
      </c>
      <c r="AV10" s="16" t="s">
        <v>4257</v>
      </c>
      <c r="AW10" s="20">
        <v>1.3263849999999999</v>
      </c>
      <c r="AX10" s="16" t="s">
        <v>4256</v>
      </c>
      <c r="AY10" s="15">
        <v>26048</v>
      </c>
      <c r="AZ10" s="16" t="s">
        <v>4257</v>
      </c>
      <c r="BA10" s="20">
        <v>1.3991750000000001</v>
      </c>
      <c r="BB10" s="16" t="s">
        <v>4256</v>
      </c>
      <c r="BC10" s="15">
        <v>73782</v>
      </c>
      <c r="BD10" s="16" t="s">
        <v>4257</v>
      </c>
      <c r="BE10" s="20">
        <v>1.236974</v>
      </c>
      <c r="BF10" s="16" t="s">
        <v>4258</v>
      </c>
      <c r="BG10" s="15">
        <v>620919</v>
      </c>
      <c r="BH10" s="16" t="s">
        <v>4259</v>
      </c>
      <c r="BI10" s="20">
        <v>1.2591619999999999</v>
      </c>
      <c r="BJ10" s="16" t="s">
        <v>4258</v>
      </c>
      <c r="BK10" s="15">
        <v>1938</v>
      </c>
      <c r="BL10" s="16" t="s">
        <v>4259</v>
      </c>
      <c r="BM10" s="20">
        <v>1.4097120000000001</v>
      </c>
      <c r="BN10" s="16" t="s">
        <v>4258</v>
      </c>
      <c r="BO10" s="15">
        <v>24924</v>
      </c>
      <c r="BP10" s="16" t="s">
        <v>4259</v>
      </c>
      <c r="BQ10" s="20">
        <v>1.5401609999999999</v>
      </c>
      <c r="BR10" s="16" t="s">
        <v>4258</v>
      </c>
      <c r="BS10" s="15">
        <v>66572</v>
      </c>
      <c r="BT10" s="16" t="s">
        <v>4259</v>
      </c>
      <c r="BU10" s="20">
        <v>1.2762990000000001</v>
      </c>
      <c r="BV10" s="16" t="s">
        <v>4260</v>
      </c>
      <c r="BW10" s="15">
        <v>744868</v>
      </c>
      <c r="BX10" s="16" t="s">
        <v>4261</v>
      </c>
      <c r="BY10" s="20">
        <v>1.2804139999999999</v>
      </c>
      <c r="BZ10" s="16" t="s">
        <v>4260</v>
      </c>
      <c r="CA10" s="15">
        <v>1969</v>
      </c>
      <c r="CB10" s="16" t="s">
        <v>4261</v>
      </c>
      <c r="CC10" s="20">
        <v>1.2252700000000001</v>
      </c>
      <c r="CD10" s="16" t="s">
        <v>4260</v>
      </c>
      <c r="CE10" s="15">
        <v>30622</v>
      </c>
      <c r="CF10" s="16" t="s">
        <v>4261</v>
      </c>
      <c r="CG10" s="20">
        <v>1.398126</v>
      </c>
      <c r="CH10" s="16" t="s">
        <v>4260</v>
      </c>
      <c r="CI10" s="15">
        <v>81061</v>
      </c>
      <c r="CJ10" s="16" t="s">
        <v>4261</v>
      </c>
      <c r="CK10" s="20">
        <v>1.2731159999999999</v>
      </c>
      <c r="CL10" s="16" t="s">
        <v>4791</v>
      </c>
      <c r="CM10" s="15">
        <f>SUM(A2L303C10)/A2L303C1</f>
        <v>988260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116063</v>
      </c>
      <c r="H11" s="16" t="s">
        <v>4253</v>
      </c>
      <c r="I11" s="20">
        <v>1</v>
      </c>
      <c r="J11" s="16" t="s">
        <v>4252</v>
      </c>
      <c r="K11" s="15">
        <v>67</v>
      </c>
      <c r="L11" s="16" t="s">
        <v>4253</v>
      </c>
      <c r="M11" s="20">
        <v>1</v>
      </c>
      <c r="N11" s="16" t="s">
        <v>4252</v>
      </c>
      <c r="O11" s="15">
        <v>40</v>
      </c>
      <c r="P11" s="16" t="s">
        <v>4253</v>
      </c>
      <c r="Q11" s="20">
        <v>1</v>
      </c>
      <c r="R11" s="16" t="s">
        <v>4252</v>
      </c>
      <c r="S11" s="15">
        <v>3321</v>
      </c>
      <c r="T11" s="16" t="s">
        <v>4253</v>
      </c>
      <c r="U11" s="20">
        <v>1</v>
      </c>
      <c r="V11" s="16" t="s">
        <v>4252</v>
      </c>
      <c r="W11" s="15">
        <v>119491</v>
      </c>
      <c r="X11" s="16" t="s">
        <v>4252</v>
      </c>
      <c r="Y11" s="15">
        <v>119491</v>
      </c>
      <c r="Z11" s="16" t="s">
        <v>4254</v>
      </c>
      <c r="AA11" s="15">
        <v>101043</v>
      </c>
      <c r="AB11" s="16" t="s">
        <v>4255</v>
      </c>
      <c r="AC11" s="20">
        <v>1.143241</v>
      </c>
      <c r="AD11" s="16" t="s">
        <v>4254</v>
      </c>
      <c r="AE11" s="15">
        <v>112</v>
      </c>
      <c r="AF11" s="16" t="s">
        <v>4255</v>
      </c>
      <c r="AG11" s="20">
        <v>1.1263339999999999</v>
      </c>
      <c r="AH11" s="16" t="s">
        <v>4254</v>
      </c>
      <c r="AI11" s="15">
        <v>520</v>
      </c>
      <c r="AJ11" s="16" t="s">
        <v>4255</v>
      </c>
      <c r="AK11" s="20">
        <v>1.055917</v>
      </c>
      <c r="AL11" s="16" t="s">
        <v>4254</v>
      </c>
      <c r="AM11" s="15">
        <v>2736</v>
      </c>
      <c r="AN11" s="16" t="s">
        <v>4255</v>
      </c>
      <c r="AO11" s="20">
        <v>1.140987</v>
      </c>
      <c r="AP11" s="16" t="s">
        <v>4256</v>
      </c>
      <c r="AQ11" s="15">
        <v>102442</v>
      </c>
      <c r="AR11" s="16" t="s">
        <v>4257</v>
      </c>
      <c r="AS11" s="20">
        <v>1.225136</v>
      </c>
      <c r="AT11" s="16" t="s">
        <v>4256</v>
      </c>
      <c r="AU11" s="15">
        <v>59</v>
      </c>
      <c r="AV11" s="16" t="s">
        <v>4257</v>
      </c>
      <c r="AW11" s="20">
        <v>1.3263849999999999</v>
      </c>
      <c r="AX11" s="16" t="s">
        <v>4256</v>
      </c>
      <c r="AY11" s="15">
        <v>224</v>
      </c>
      <c r="AZ11" s="16" t="s">
        <v>4257</v>
      </c>
      <c r="BA11" s="20">
        <v>1.3991750000000001</v>
      </c>
      <c r="BB11" s="16" t="s">
        <v>4256</v>
      </c>
      <c r="BC11" s="15">
        <v>1821</v>
      </c>
      <c r="BD11" s="16" t="s">
        <v>4257</v>
      </c>
      <c r="BE11" s="20">
        <v>1.236974</v>
      </c>
      <c r="BF11" s="16" t="s">
        <v>4258</v>
      </c>
      <c r="BG11" s="15">
        <v>88225</v>
      </c>
      <c r="BH11" s="16" t="s">
        <v>4259</v>
      </c>
      <c r="BI11" s="20">
        <v>1.2591619999999999</v>
      </c>
      <c r="BJ11" s="16" t="s">
        <v>4258</v>
      </c>
      <c r="BK11" s="15">
        <v>842</v>
      </c>
      <c r="BL11" s="16" t="s">
        <v>4259</v>
      </c>
      <c r="BM11" s="20">
        <v>1.4097120000000001</v>
      </c>
      <c r="BN11" s="16" t="s">
        <v>4258</v>
      </c>
      <c r="BO11" s="15">
        <v>236</v>
      </c>
      <c r="BP11" s="16" t="s">
        <v>4259</v>
      </c>
      <c r="BQ11" s="20">
        <v>1.5401609999999999</v>
      </c>
      <c r="BR11" s="16" t="s">
        <v>4258</v>
      </c>
      <c r="BS11" s="15">
        <v>1269</v>
      </c>
      <c r="BT11" s="16" t="s">
        <v>4259</v>
      </c>
      <c r="BU11" s="20">
        <v>1.2762990000000001</v>
      </c>
      <c r="BV11" s="16" t="s">
        <v>4260</v>
      </c>
      <c r="BW11" s="15">
        <v>95303</v>
      </c>
      <c r="BX11" s="16" t="s">
        <v>4261</v>
      </c>
      <c r="BY11" s="20">
        <v>1.2804139999999999</v>
      </c>
      <c r="BZ11" s="16" t="s">
        <v>4260</v>
      </c>
      <c r="CA11" s="15">
        <v>120</v>
      </c>
      <c r="CB11" s="16" t="s">
        <v>4261</v>
      </c>
      <c r="CC11" s="20">
        <v>1.2252700000000001</v>
      </c>
      <c r="CD11" s="16" t="s">
        <v>4260</v>
      </c>
      <c r="CE11" s="15">
        <v>258</v>
      </c>
      <c r="CF11" s="16" t="s">
        <v>4261</v>
      </c>
      <c r="CG11" s="20">
        <v>1.398126</v>
      </c>
      <c r="CH11" s="16" t="s">
        <v>4260</v>
      </c>
      <c r="CI11" s="15">
        <v>1136</v>
      </c>
      <c r="CJ11" s="16" t="s">
        <v>4261</v>
      </c>
      <c r="CK11" s="20">
        <v>1.2731159999999999</v>
      </c>
      <c r="CL11" s="16" t="s">
        <v>4792</v>
      </c>
      <c r="CM11" s="15">
        <f>SUM(A2L304C10)/A2L304C1</f>
        <v>119491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44132</v>
      </c>
      <c r="H12" s="16" t="s">
        <v>4253</v>
      </c>
      <c r="I12" s="20">
        <v>1</v>
      </c>
      <c r="J12" s="16" t="s">
        <v>4252</v>
      </c>
      <c r="K12" s="15">
        <v>48</v>
      </c>
      <c r="L12" s="16" t="s">
        <v>4253</v>
      </c>
      <c r="M12" s="20">
        <v>1</v>
      </c>
      <c r="N12" s="16" t="s">
        <v>4252</v>
      </c>
      <c r="O12" s="15">
        <v>30</v>
      </c>
      <c r="P12" s="16" t="s">
        <v>4253</v>
      </c>
      <c r="Q12" s="20">
        <v>1</v>
      </c>
      <c r="R12" s="16" t="s">
        <v>4252</v>
      </c>
      <c r="S12" s="15">
        <v>138</v>
      </c>
      <c r="T12" s="16" t="s">
        <v>4253</v>
      </c>
      <c r="U12" s="20">
        <v>1</v>
      </c>
      <c r="V12" s="16" t="s">
        <v>4252</v>
      </c>
      <c r="W12" s="15">
        <v>44348</v>
      </c>
      <c r="X12" s="16" t="s">
        <v>4252</v>
      </c>
      <c r="Y12" s="15">
        <v>44348</v>
      </c>
      <c r="Z12" s="16" t="s">
        <v>4254</v>
      </c>
      <c r="AA12" s="15">
        <v>37587</v>
      </c>
      <c r="AB12" s="16" t="s">
        <v>4255</v>
      </c>
      <c r="AC12" s="20">
        <v>1.143241</v>
      </c>
      <c r="AD12" s="16" t="s">
        <v>4254</v>
      </c>
      <c r="AE12" s="15">
        <v>51</v>
      </c>
      <c r="AF12" s="16" t="s">
        <v>4255</v>
      </c>
      <c r="AG12" s="20">
        <v>1.1263339999999999</v>
      </c>
      <c r="AH12" s="16" t="s">
        <v>4254</v>
      </c>
      <c r="AI12" s="15">
        <v>29</v>
      </c>
      <c r="AJ12" s="16" t="s">
        <v>4255</v>
      </c>
      <c r="AK12" s="20">
        <v>1.055917</v>
      </c>
      <c r="AL12" s="16" t="s">
        <v>4254</v>
      </c>
      <c r="AM12" s="15">
        <v>158</v>
      </c>
      <c r="AN12" s="16" t="s">
        <v>4255</v>
      </c>
      <c r="AO12" s="20">
        <v>1.140987</v>
      </c>
      <c r="AP12" s="16" t="s">
        <v>4256</v>
      </c>
      <c r="AQ12" s="15">
        <v>32910</v>
      </c>
      <c r="AR12" s="16" t="s">
        <v>4257</v>
      </c>
      <c r="AS12" s="20">
        <v>1.225136</v>
      </c>
      <c r="AT12" s="16" t="s">
        <v>4256</v>
      </c>
      <c r="AU12" s="15">
        <v>43</v>
      </c>
      <c r="AV12" s="16" t="s">
        <v>4257</v>
      </c>
      <c r="AW12" s="20">
        <v>1.3263849999999999</v>
      </c>
      <c r="AX12" s="16" t="s">
        <v>4256</v>
      </c>
      <c r="AY12" s="15">
        <v>29</v>
      </c>
      <c r="AZ12" s="16" t="s">
        <v>4257</v>
      </c>
      <c r="BA12" s="20">
        <v>1.3991750000000001</v>
      </c>
      <c r="BB12" s="16" t="s">
        <v>4256</v>
      </c>
      <c r="BC12" s="15">
        <v>124</v>
      </c>
      <c r="BD12" s="16" t="s">
        <v>4257</v>
      </c>
      <c r="BE12" s="20">
        <v>1.236974</v>
      </c>
      <c r="BF12" s="16" t="s">
        <v>4258</v>
      </c>
      <c r="BG12" s="15">
        <v>38932</v>
      </c>
      <c r="BH12" s="16" t="s">
        <v>4259</v>
      </c>
      <c r="BI12" s="20">
        <v>1.2591619999999999</v>
      </c>
      <c r="BJ12" s="16" t="s">
        <v>4258</v>
      </c>
      <c r="BK12" s="15">
        <v>38</v>
      </c>
      <c r="BL12" s="16" t="s">
        <v>4259</v>
      </c>
      <c r="BM12" s="20">
        <v>1.4097120000000001</v>
      </c>
      <c r="BN12" s="16" t="s">
        <v>4258</v>
      </c>
      <c r="BO12" s="15">
        <v>10</v>
      </c>
      <c r="BP12" s="16" t="s">
        <v>4259</v>
      </c>
      <c r="BQ12" s="20">
        <v>1.5401609999999999</v>
      </c>
      <c r="BR12" s="16" t="s">
        <v>4258</v>
      </c>
      <c r="BS12" s="15">
        <v>140</v>
      </c>
      <c r="BT12" s="16" t="s">
        <v>4259</v>
      </c>
      <c r="BU12" s="20">
        <v>1.2762990000000001</v>
      </c>
      <c r="BV12" s="16" t="s">
        <v>4260</v>
      </c>
      <c r="BW12" s="15">
        <v>41033</v>
      </c>
      <c r="BX12" s="16" t="s">
        <v>4261</v>
      </c>
      <c r="BY12" s="20">
        <v>1.2804139999999999</v>
      </c>
      <c r="BZ12" s="16" t="s">
        <v>4260</v>
      </c>
      <c r="CA12" s="15">
        <v>36</v>
      </c>
      <c r="CB12" s="16" t="s">
        <v>4261</v>
      </c>
      <c r="CC12" s="20">
        <v>1.2252700000000001</v>
      </c>
      <c r="CD12" s="16" t="s">
        <v>4260</v>
      </c>
      <c r="CE12" s="15">
        <v>4</v>
      </c>
      <c r="CF12" s="16" t="s">
        <v>4261</v>
      </c>
      <c r="CG12" s="20">
        <v>1.398126</v>
      </c>
      <c r="CH12" s="16" t="s">
        <v>4260</v>
      </c>
      <c r="CI12" s="15">
        <v>228</v>
      </c>
      <c r="CJ12" s="16" t="s">
        <v>4261</v>
      </c>
      <c r="CK12" s="20">
        <v>1.2731159999999999</v>
      </c>
      <c r="CL12" s="16" t="s">
        <v>4793</v>
      </c>
      <c r="CM12" s="15">
        <f>SUM(A2L305C10)/A2L305C1</f>
        <v>44348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2882</v>
      </c>
      <c r="H13" s="16" t="s">
        <v>4253</v>
      </c>
      <c r="I13" s="20">
        <v>1</v>
      </c>
      <c r="J13" s="16" t="s">
        <v>4252</v>
      </c>
      <c r="K13" s="15">
        <v>147</v>
      </c>
      <c r="L13" s="16" t="s">
        <v>4253</v>
      </c>
      <c r="M13" s="20">
        <v>1</v>
      </c>
      <c r="N13" s="16" t="s">
        <v>4252</v>
      </c>
      <c r="O13" s="15">
        <v>12</v>
      </c>
      <c r="P13" s="16" t="s">
        <v>4253</v>
      </c>
      <c r="Q13" s="20">
        <v>1</v>
      </c>
      <c r="R13" s="16" t="s">
        <v>4252</v>
      </c>
      <c r="S13" s="15">
        <v>205</v>
      </c>
      <c r="T13" s="16" t="s">
        <v>4253</v>
      </c>
      <c r="U13" s="20">
        <v>1</v>
      </c>
      <c r="V13" s="16" t="s">
        <v>4252</v>
      </c>
      <c r="W13" s="15">
        <v>3246</v>
      </c>
      <c r="X13" s="16" t="s">
        <v>4252</v>
      </c>
      <c r="Y13" s="15">
        <v>3246</v>
      </c>
      <c r="Z13" s="16" t="s">
        <v>4254</v>
      </c>
      <c r="AA13" s="15">
        <v>2987</v>
      </c>
      <c r="AB13" s="16" t="s">
        <v>4255</v>
      </c>
      <c r="AC13" s="20">
        <v>1.143241</v>
      </c>
      <c r="AD13" s="16" t="s">
        <v>4254</v>
      </c>
      <c r="AE13" s="15">
        <v>133</v>
      </c>
      <c r="AF13" s="16" t="s">
        <v>4255</v>
      </c>
      <c r="AG13" s="20">
        <v>1.1263339999999999</v>
      </c>
      <c r="AH13" s="16" t="s">
        <v>4254</v>
      </c>
      <c r="AI13" s="15">
        <v>5</v>
      </c>
      <c r="AJ13" s="16" t="s">
        <v>4255</v>
      </c>
      <c r="AK13" s="20">
        <v>1.055917</v>
      </c>
      <c r="AL13" s="16" t="s">
        <v>4254</v>
      </c>
      <c r="AM13" s="15">
        <v>168</v>
      </c>
      <c r="AN13" s="16" t="s">
        <v>4255</v>
      </c>
      <c r="AO13" s="20">
        <v>1.140987</v>
      </c>
      <c r="AP13" s="16" t="s">
        <v>4256</v>
      </c>
      <c r="AQ13" s="15">
        <v>2782</v>
      </c>
      <c r="AR13" s="16" t="s">
        <v>4257</v>
      </c>
      <c r="AS13" s="20">
        <v>1.225136</v>
      </c>
      <c r="AT13" s="16" t="s">
        <v>4256</v>
      </c>
      <c r="AU13" s="15">
        <v>93</v>
      </c>
      <c r="AV13" s="16" t="s">
        <v>4257</v>
      </c>
      <c r="AW13" s="20">
        <v>1.3263849999999999</v>
      </c>
      <c r="AX13" s="16" t="s">
        <v>4256</v>
      </c>
      <c r="AY13" s="15">
        <v>2</v>
      </c>
      <c r="AZ13" s="16" t="s">
        <v>4257</v>
      </c>
      <c r="BA13" s="20">
        <v>1.3991750000000001</v>
      </c>
      <c r="BB13" s="16" t="s">
        <v>4256</v>
      </c>
      <c r="BC13" s="15">
        <v>116</v>
      </c>
      <c r="BD13" s="16" t="s">
        <v>4257</v>
      </c>
      <c r="BE13" s="20">
        <v>1.236974</v>
      </c>
      <c r="BF13" s="16" t="s">
        <v>4258</v>
      </c>
      <c r="BG13" s="15">
        <v>4506</v>
      </c>
      <c r="BH13" s="16" t="s">
        <v>4259</v>
      </c>
      <c r="BI13" s="20">
        <v>1.2591619999999999</v>
      </c>
      <c r="BJ13" s="16" t="s">
        <v>4258</v>
      </c>
      <c r="BK13" s="15">
        <v>156</v>
      </c>
      <c r="BL13" s="16" t="s">
        <v>4259</v>
      </c>
      <c r="BM13" s="20">
        <v>1.4097120000000001</v>
      </c>
      <c r="BN13" s="16" t="s">
        <v>4258</v>
      </c>
      <c r="BO13" s="15">
        <v>10</v>
      </c>
      <c r="BP13" s="16" t="s">
        <v>4259</v>
      </c>
      <c r="BQ13" s="20">
        <v>1.5401609999999999</v>
      </c>
      <c r="BR13" s="16" t="s">
        <v>4258</v>
      </c>
      <c r="BS13" s="15">
        <v>123</v>
      </c>
      <c r="BT13" s="16" t="s">
        <v>4259</v>
      </c>
      <c r="BU13" s="20">
        <v>1.2762990000000001</v>
      </c>
      <c r="BV13" s="16" t="s">
        <v>4260</v>
      </c>
      <c r="BW13" s="15">
        <v>5083</v>
      </c>
      <c r="BX13" s="16" t="s">
        <v>4261</v>
      </c>
      <c r="BY13" s="20">
        <v>1.2804139999999999</v>
      </c>
      <c r="BZ13" s="16" t="s">
        <v>4260</v>
      </c>
      <c r="CA13" s="15">
        <v>152</v>
      </c>
      <c r="CB13" s="16" t="s">
        <v>4261</v>
      </c>
      <c r="CC13" s="20">
        <v>1.2252700000000001</v>
      </c>
      <c r="CD13" s="16" t="s">
        <v>4260</v>
      </c>
      <c r="CE13" s="15">
        <v>8</v>
      </c>
      <c r="CF13" s="16" t="s">
        <v>4261</v>
      </c>
      <c r="CG13" s="20">
        <v>1.398126</v>
      </c>
      <c r="CH13" s="16" t="s">
        <v>4260</v>
      </c>
      <c r="CI13" s="15">
        <v>112</v>
      </c>
      <c r="CJ13" s="16" t="s">
        <v>4261</v>
      </c>
      <c r="CK13" s="20">
        <v>1.2731159999999999</v>
      </c>
      <c r="CL13" s="16" t="s">
        <v>4794</v>
      </c>
      <c r="CM13" s="15">
        <f>SUM(A2L306C10)/A2L306C1</f>
        <v>3246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86</v>
      </c>
      <c r="H14" s="16" t="s">
        <v>4253</v>
      </c>
      <c r="I14" s="20">
        <v>1</v>
      </c>
      <c r="J14" s="16" t="s">
        <v>4252</v>
      </c>
      <c r="K14" s="15">
        <v>88</v>
      </c>
      <c r="L14" s="16" t="s">
        <v>4253</v>
      </c>
      <c r="M14" s="20">
        <v>1</v>
      </c>
      <c r="N14" s="16" t="s">
        <v>4252</v>
      </c>
      <c r="O14" s="15">
        <v>-1948</v>
      </c>
      <c r="P14" s="16" t="s">
        <v>4253</v>
      </c>
      <c r="Q14" s="20">
        <v>1</v>
      </c>
      <c r="R14" s="16" t="s">
        <v>4252</v>
      </c>
      <c r="S14" s="15">
        <v>1108</v>
      </c>
      <c r="T14" s="16" t="s">
        <v>4253</v>
      </c>
      <c r="U14" s="20">
        <v>1</v>
      </c>
      <c r="V14" s="16" t="s">
        <v>4252</v>
      </c>
      <c r="W14" s="15">
        <v>-666</v>
      </c>
      <c r="X14" s="16" t="s">
        <v>4252</v>
      </c>
      <c r="Y14" s="15">
        <v>-666</v>
      </c>
      <c r="Z14" s="16" t="s">
        <v>4254</v>
      </c>
      <c r="AA14" s="15">
        <v>33</v>
      </c>
      <c r="AB14" s="16" t="s">
        <v>4255</v>
      </c>
      <c r="AC14" s="20">
        <v>1.143241</v>
      </c>
      <c r="AD14" s="16" t="s">
        <v>4254</v>
      </c>
      <c r="AE14" s="15">
        <v>70</v>
      </c>
      <c r="AF14" s="16" t="s">
        <v>4255</v>
      </c>
      <c r="AG14" s="20">
        <v>1.1263339999999999</v>
      </c>
      <c r="AH14" s="16" t="s">
        <v>4254</v>
      </c>
      <c r="AI14" s="15">
        <v>-2309</v>
      </c>
      <c r="AJ14" s="16" t="s">
        <v>4255</v>
      </c>
      <c r="AK14" s="20">
        <v>1.055917</v>
      </c>
      <c r="AL14" s="16" t="s">
        <v>4254</v>
      </c>
      <c r="AM14" s="15">
        <v>507</v>
      </c>
      <c r="AN14" s="16" t="s">
        <v>4255</v>
      </c>
      <c r="AO14" s="20">
        <v>1.140987</v>
      </c>
      <c r="AP14" s="16" t="s">
        <v>4256</v>
      </c>
      <c r="AQ14" s="15">
        <v>18</v>
      </c>
      <c r="AR14" s="16" t="s">
        <v>4257</v>
      </c>
      <c r="AS14" s="20">
        <v>1.225136</v>
      </c>
      <c r="AT14" s="16" t="s">
        <v>4256</v>
      </c>
      <c r="AU14" s="15">
        <v>79</v>
      </c>
      <c r="AV14" s="16" t="s">
        <v>4257</v>
      </c>
      <c r="AW14" s="20">
        <v>1.3263849999999999</v>
      </c>
      <c r="AX14" s="16" t="s">
        <v>4256</v>
      </c>
      <c r="AY14" s="15">
        <v>-2582</v>
      </c>
      <c r="AZ14" s="16" t="s">
        <v>4257</v>
      </c>
      <c r="BA14" s="20">
        <v>1.3991750000000001</v>
      </c>
      <c r="BB14" s="16" t="s">
        <v>4256</v>
      </c>
      <c r="BC14" s="15">
        <v>26</v>
      </c>
      <c r="BD14" s="16" t="s">
        <v>4257</v>
      </c>
      <c r="BE14" s="20">
        <v>1.236974</v>
      </c>
      <c r="BF14" s="16" t="s">
        <v>4258</v>
      </c>
      <c r="BG14" s="15">
        <v>141</v>
      </c>
      <c r="BH14" s="16" t="s">
        <v>4259</v>
      </c>
      <c r="BI14" s="20">
        <v>1.2591619999999999</v>
      </c>
      <c r="BJ14" s="16" t="s">
        <v>4258</v>
      </c>
      <c r="BK14" s="15">
        <v>85</v>
      </c>
      <c r="BL14" s="16" t="s">
        <v>4259</v>
      </c>
      <c r="BM14" s="20">
        <v>1.4097120000000001</v>
      </c>
      <c r="BN14" s="16" t="s">
        <v>4258</v>
      </c>
      <c r="BO14" s="15">
        <v>2904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149</v>
      </c>
      <c r="BX14" s="16" t="s">
        <v>4261</v>
      </c>
      <c r="BY14" s="20">
        <v>1.2804139999999999</v>
      </c>
      <c r="BZ14" s="16" t="s">
        <v>4260</v>
      </c>
      <c r="CA14" s="15">
        <v>144</v>
      </c>
      <c r="CB14" s="16" t="s">
        <v>4261</v>
      </c>
      <c r="CC14" s="20">
        <v>1.2252700000000001</v>
      </c>
      <c r="CD14" s="16" t="s">
        <v>4260</v>
      </c>
      <c r="CE14" s="15">
        <v>5326</v>
      </c>
      <c r="CF14" s="16" t="s">
        <v>4261</v>
      </c>
      <c r="CG14" s="20">
        <v>1.398126</v>
      </c>
      <c r="CH14" s="16" t="s">
        <v>4260</v>
      </c>
      <c r="CI14" s="15">
        <v>33</v>
      </c>
      <c r="CJ14" s="16" t="s">
        <v>4261</v>
      </c>
      <c r="CK14" s="20">
        <v>1.2731159999999999</v>
      </c>
      <c r="CL14" s="16" t="s">
        <v>4795</v>
      </c>
      <c r="CM14" s="15">
        <f>SUM(A2L307C10)/A2L307C1</f>
        <v>-666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107469</v>
      </c>
      <c r="H15" s="16" t="s">
        <v>4253</v>
      </c>
      <c r="I15" s="20">
        <v>1</v>
      </c>
      <c r="J15" s="16" t="s">
        <v>4252</v>
      </c>
      <c r="K15" s="15">
        <v>5311</v>
      </c>
      <c r="L15" s="16" t="s">
        <v>4253</v>
      </c>
      <c r="M15" s="20">
        <v>1</v>
      </c>
      <c r="N15" s="16" t="s">
        <v>4252</v>
      </c>
      <c r="O15" s="15">
        <v>535</v>
      </c>
      <c r="P15" s="16" t="s">
        <v>4253</v>
      </c>
      <c r="Q15" s="20">
        <v>1</v>
      </c>
      <c r="R15" s="16" t="s">
        <v>4252</v>
      </c>
      <c r="S15" s="15">
        <v>166</v>
      </c>
      <c r="T15" s="16" t="s">
        <v>4253</v>
      </c>
      <c r="U15" s="20">
        <v>1</v>
      </c>
      <c r="V15" s="16" t="s">
        <v>4252</v>
      </c>
      <c r="W15" s="15">
        <v>113481</v>
      </c>
      <c r="X15" s="16" t="s">
        <v>4252</v>
      </c>
      <c r="Y15" s="15">
        <v>113481</v>
      </c>
      <c r="Z15" s="16" t="s">
        <v>4254</v>
      </c>
      <c r="AA15" s="15">
        <v>95867</v>
      </c>
      <c r="AB15" s="16" t="s">
        <v>4255</v>
      </c>
      <c r="AC15" s="20">
        <v>1.143241</v>
      </c>
      <c r="AD15" s="16" t="s">
        <v>4254</v>
      </c>
      <c r="AE15" s="15">
        <v>4610</v>
      </c>
      <c r="AF15" s="16" t="s">
        <v>4255</v>
      </c>
      <c r="AG15" s="20">
        <v>1.1263339999999999</v>
      </c>
      <c r="AH15" s="16" t="s">
        <v>4254</v>
      </c>
      <c r="AI15" s="15">
        <v>337</v>
      </c>
      <c r="AJ15" s="16" t="s">
        <v>4255</v>
      </c>
      <c r="AK15" s="20">
        <v>1.055917</v>
      </c>
      <c r="AL15" s="16" t="s">
        <v>4254</v>
      </c>
      <c r="AM15" s="15">
        <v>175</v>
      </c>
      <c r="AN15" s="16" t="s">
        <v>4255</v>
      </c>
      <c r="AO15" s="20">
        <v>1.140987</v>
      </c>
      <c r="AP15" s="16" t="s">
        <v>4256</v>
      </c>
      <c r="AQ15" s="15">
        <v>92946</v>
      </c>
      <c r="AR15" s="16" t="s">
        <v>4257</v>
      </c>
      <c r="AS15" s="20">
        <v>1.225136</v>
      </c>
      <c r="AT15" s="16" t="s">
        <v>4256</v>
      </c>
      <c r="AU15" s="15">
        <v>3994</v>
      </c>
      <c r="AV15" s="16" t="s">
        <v>4257</v>
      </c>
      <c r="AW15" s="20">
        <v>1.3263849999999999</v>
      </c>
      <c r="AX15" s="16" t="s">
        <v>4256</v>
      </c>
      <c r="AY15" s="15">
        <v>294</v>
      </c>
      <c r="AZ15" s="16" t="s">
        <v>4257</v>
      </c>
      <c r="BA15" s="20">
        <v>1.3991750000000001</v>
      </c>
      <c r="BB15" s="16" t="s">
        <v>4256</v>
      </c>
      <c r="BC15" s="15">
        <v>80</v>
      </c>
      <c r="BD15" s="16" t="s">
        <v>4257</v>
      </c>
      <c r="BE15" s="20">
        <v>1.236974</v>
      </c>
      <c r="BF15" s="16" t="s">
        <v>4258</v>
      </c>
      <c r="BG15" s="15">
        <v>95881</v>
      </c>
      <c r="BH15" s="16" t="s">
        <v>4259</v>
      </c>
      <c r="BI15" s="20">
        <v>1.2591619999999999</v>
      </c>
      <c r="BJ15" s="16" t="s">
        <v>4258</v>
      </c>
      <c r="BK15" s="15">
        <v>3639</v>
      </c>
      <c r="BL15" s="16" t="s">
        <v>4259</v>
      </c>
      <c r="BM15" s="20">
        <v>1.4097120000000001</v>
      </c>
      <c r="BN15" s="16" t="s">
        <v>4258</v>
      </c>
      <c r="BO15" s="15">
        <v>113</v>
      </c>
      <c r="BP15" s="16" t="s">
        <v>4259</v>
      </c>
      <c r="BQ15" s="20">
        <v>1.5401609999999999</v>
      </c>
      <c r="BR15" s="16" t="s">
        <v>4258</v>
      </c>
      <c r="BS15" s="15">
        <v>62</v>
      </c>
      <c r="BT15" s="16" t="s">
        <v>4259</v>
      </c>
      <c r="BU15" s="20">
        <v>1.2762990000000001</v>
      </c>
      <c r="BV15" s="16" t="s">
        <v>4260</v>
      </c>
      <c r="BW15" s="15">
        <v>111472</v>
      </c>
      <c r="BX15" s="16" t="s">
        <v>4261</v>
      </c>
      <c r="BY15" s="20">
        <v>1.2804139999999999</v>
      </c>
      <c r="BZ15" s="16" t="s">
        <v>4260</v>
      </c>
      <c r="CA15" s="15">
        <v>5773</v>
      </c>
      <c r="CB15" s="16" t="s">
        <v>4261</v>
      </c>
      <c r="CC15" s="20">
        <v>1.2252700000000001</v>
      </c>
      <c r="CD15" s="16" t="s">
        <v>4260</v>
      </c>
      <c r="CE15" s="15">
        <v>149</v>
      </c>
      <c r="CF15" s="16" t="s">
        <v>4261</v>
      </c>
      <c r="CG15" s="20">
        <v>1.398126</v>
      </c>
      <c r="CH15" s="16" t="s">
        <v>4260</v>
      </c>
      <c r="CI15" s="15">
        <v>114</v>
      </c>
      <c r="CJ15" s="16" t="s">
        <v>4261</v>
      </c>
      <c r="CK15" s="20">
        <v>1.2731159999999999</v>
      </c>
      <c r="CL15" s="16" t="s">
        <v>4796</v>
      </c>
      <c r="CM15" s="15">
        <f>SUM(A2L308C10)/A2L308C1</f>
        <v>113481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2424637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2424639</v>
      </c>
      <c r="X16" s="16" t="s">
        <v>4252</v>
      </c>
      <c r="Y16" s="15">
        <v>2424639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2979738</v>
      </c>
      <c r="AF16" s="16" t="s">
        <v>4255</v>
      </c>
      <c r="AG16" s="20">
        <v>0.82406159999999995</v>
      </c>
      <c r="AH16" s="16" t="s">
        <v>4254</v>
      </c>
      <c r="AI16" s="15">
        <v>1</v>
      </c>
      <c r="AJ16" s="16" t="s">
        <v>4255</v>
      </c>
      <c r="AK16" s="20">
        <v>1.055917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1682334</v>
      </c>
      <c r="AV16" s="16" t="s">
        <v>4257</v>
      </c>
      <c r="AW16" s="20">
        <v>1.4624470000000001</v>
      </c>
      <c r="AX16" s="16" t="s">
        <v>4256</v>
      </c>
      <c r="AY16" s="15">
        <v>1</v>
      </c>
      <c r="AZ16" s="16" t="s">
        <v>4257</v>
      </c>
      <c r="BA16" s="20">
        <v>1.3991750000000001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1072010</v>
      </c>
      <c r="BL16" s="16" t="s">
        <v>4259</v>
      </c>
      <c r="BM16" s="20">
        <v>2.1476959999999998</v>
      </c>
      <c r="BN16" s="16" t="s">
        <v>4258</v>
      </c>
      <c r="BO16" s="15">
        <v>1</v>
      </c>
      <c r="BP16" s="16" t="s">
        <v>4259</v>
      </c>
      <c r="BQ16" s="20">
        <v>1.5401609999999999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1851263</v>
      </c>
      <c r="CB16" s="16" t="s">
        <v>4261</v>
      </c>
      <c r="CC16" s="20">
        <v>1.4788209999999999</v>
      </c>
      <c r="CD16" s="16" t="s">
        <v>4260</v>
      </c>
      <c r="CE16" s="15">
        <v>94</v>
      </c>
      <c r="CF16" s="16" t="s">
        <v>4261</v>
      </c>
      <c r="CG16" s="20">
        <v>1.398126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2424639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62990</v>
      </c>
      <c r="H18" s="16" t="s">
        <v>4253</v>
      </c>
      <c r="I18" s="20">
        <v>1</v>
      </c>
      <c r="J18" s="16" t="s">
        <v>4252</v>
      </c>
      <c r="K18" s="15">
        <v>8007</v>
      </c>
      <c r="L18" s="16" t="s">
        <v>4253</v>
      </c>
      <c r="M18" s="20">
        <v>1</v>
      </c>
      <c r="N18" s="16" t="s">
        <v>4252</v>
      </c>
      <c r="O18" s="15">
        <v>21304</v>
      </c>
      <c r="P18" s="16" t="s">
        <v>4253</v>
      </c>
      <c r="Q18" s="20">
        <v>1</v>
      </c>
      <c r="R18" s="16" t="s">
        <v>4252</v>
      </c>
      <c r="S18" s="15">
        <v>1394</v>
      </c>
      <c r="T18" s="16" t="s">
        <v>4253</v>
      </c>
      <c r="U18" s="20">
        <v>1</v>
      </c>
      <c r="V18" s="16" t="s">
        <v>4252</v>
      </c>
      <c r="W18" s="15">
        <v>93695</v>
      </c>
      <c r="X18" s="16" t="s">
        <v>4252</v>
      </c>
      <c r="Y18" s="15">
        <v>93695</v>
      </c>
      <c r="Z18" s="16" t="s">
        <v>4254</v>
      </c>
      <c r="AA18" s="15">
        <v>55389</v>
      </c>
      <c r="AB18" s="16" t="s">
        <v>4255</v>
      </c>
      <c r="AC18" s="20">
        <v>1.143241</v>
      </c>
      <c r="AD18" s="16" t="s">
        <v>4254</v>
      </c>
      <c r="AE18" s="15">
        <v>6809</v>
      </c>
      <c r="AF18" s="16" t="s">
        <v>4255</v>
      </c>
      <c r="AG18" s="20">
        <v>1.1263339999999999</v>
      </c>
      <c r="AH18" s="16" t="s">
        <v>4254</v>
      </c>
      <c r="AI18" s="15">
        <v>19120</v>
      </c>
      <c r="AJ18" s="16" t="s">
        <v>4255</v>
      </c>
      <c r="AK18" s="20">
        <v>1.055917</v>
      </c>
      <c r="AL18" s="16" t="s">
        <v>4254</v>
      </c>
      <c r="AM18" s="15">
        <v>1598</v>
      </c>
      <c r="AN18" s="16" t="s">
        <v>4255</v>
      </c>
      <c r="AO18" s="20">
        <v>1.140987</v>
      </c>
      <c r="AP18" s="16" t="s">
        <v>4256</v>
      </c>
      <c r="AQ18" s="15">
        <v>52054</v>
      </c>
      <c r="AR18" s="16" t="s">
        <v>4257</v>
      </c>
      <c r="AS18" s="20">
        <v>1.225136</v>
      </c>
      <c r="AT18" s="16" t="s">
        <v>4256</v>
      </c>
      <c r="AU18" s="15">
        <v>5680</v>
      </c>
      <c r="AV18" s="16" t="s">
        <v>4257</v>
      </c>
      <c r="AW18" s="20">
        <v>1.3263849999999999</v>
      </c>
      <c r="AX18" s="16" t="s">
        <v>4256</v>
      </c>
      <c r="AY18" s="15">
        <v>16898</v>
      </c>
      <c r="AZ18" s="16" t="s">
        <v>4257</v>
      </c>
      <c r="BA18" s="20">
        <v>1.3991750000000001</v>
      </c>
      <c r="BB18" s="16" t="s">
        <v>4256</v>
      </c>
      <c r="BC18" s="15">
        <v>1160</v>
      </c>
      <c r="BD18" s="16" t="s">
        <v>4257</v>
      </c>
      <c r="BE18" s="20">
        <v>1.236974</v>
      </c>
      <c r="BF18" s="16" t="s">
        <v>4258</v>
      </c>
      <c r="BG18" s="15">
        <v>54601</v>
      </c>
      <c r="BH18" s="16" t="s">
        <v>4259</v>
      </c>
      <c r="BI18" s="20">
        <v>1.2591619999999999</v>
      </c>
      <c r="BJ18" s="16" t="s">
        <v>4258</v>
      </c>
      <c r="BK18" s="15">
        <v>5260</v>
      </c>
      <c r="BL18" s="16" t="s">
        <v>4259</v>
      </c>
      <c r="BM18" s="20">
        <v>1.4097120000000001</v>
      </c>
      <c r="BN18" s="16" t="s">
        <v>4258</v>
      </c>
      <c r="BO18" s="15">
        <v>15455</v>
      </c>
      <c r="BP18" s="16" t="s">
        <v>4259</v>
      </c>
      <c r="BQ18" s="20">
        <v>1.5401609999999999</v>
      </c>
      <c r="BR18" s="16" t="s">
        <v>4258</v>
      </c>
      <c r="BS18" s="15">
        <v>1295</v>
      </c>
      <c r="BT18" s="16" t="s">
        <v>4259</v>
      </c>
      <c r="BU18" s="20">
        <v>1.2762990000000001</v>
      </c>
      <c r="BV18" s="16" t="s">
        <v>4260</v>
      </c>
      <c r="BW18" s="15">
        <v>65679</v>
      </c>
      <c r="BX18" s="16" t="s">
        <v>4261</v>
      </c>
      <c r="BY18" s="20">
        <v>1.2804139999999999</v>
      </c>
      <c r="BZ18" s="16" t="s">
        <v>4260</v>
      </c>
      <c r="CA18" s="15">
        <v>7023</v>
      </c>
      <c r="CB18" s="16" t="s">
        <v>4261</v>
      </c>
      <c r="CC18" s="20">
        <v>1.2252700000000001</v>
      </c>
      <c r="CD18" s="16" t="s">
        <v>4260</v>
      </c>
      <c r="CE18" s="15">
        <v>15317</v>
      </c>
      <c r="CF18" s="16" t="s">
        <v>4261</v>
      </c>
      <c r="CG18" s="20">
        <v>1.398126</v>
      </c>
      <c r="CH18" s="16" t="s">
        <v>4260</v>
      </c>
      <c r="CI18" s="15">
        <v>1433</v>
      </c>
      <c r="CJ18" s="16" t="s">
        <v>4261</v>
      </c>
      <c r="CK18" s="20">
        <v>1.2731159999999999</v>
      </c>
      <c r="CL18" s="16" t="s">
        <v>4799</v>
      </c>
      <c r="CM18" s="15">
        <f>SUM(A2L311C10)/A2L311C1</f>
        <v>93695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134</v>
      </c>
      <c r="H20" s="16" t="s">
        <v>4253</v>
      </c>
      <c r="I20" s="20">
        <v>1</v>
      </c>
      <c r="J20" s="16" t="s">
        <v>4252</v>
      </c>
      <c r="K20" s="15">
        <v>554</v>
      </c>
      <c r="L20" s="16" t="s">
        <v>4253</v>
      </c>
      <c r="M20" s="20">
        <v>1</v>
      </c>
      <c r="N20" s="16" t="s">
        <v>4252</v>
      </c>
      <c r="O20" s="15">
        <v>57687</v>
      </c>
      <c r="P20" s="16" t="s">
        <v>4253</v>
      </c>
      <c r="Q20" s="20">
        <v>1</v>
      </c>
      <c r="R20" s="16" t="s">
        <v>4252</v>
      </c>
      <c r="S20" s="15">
        <v>527</v>
      </c>
      <c r="T20" s="16" t="s">
        <v>4253</v>
      </c>
      <c r="U20" s="20">
        <v>1</v>
      </c>
      <c r="V20" s="16" t="s">
        <v>4252</v>
      </c>
      <c r="W20" s="15">
        <v>58902</v>
      </c>
      <c r="X20" s="16" t="s">
        <v>4252</v>
      </c>
      <c r="Y20" s="15">
        <v>58902</v>
      </c>
      <c r="Z20" s="16" t="s">
        <v>4254</v>
      </c>
      <c r="AA20" s="15">
        <v>109</v>
      </c>
      <c r="AB20" s="16" t="s">
        <v>4255</v>
      </c>
      <c r="AC20" s="20">
        <v>1.143241</v>
      </c>
      <c r="AD20" s="16" t="s">
        <v>4254</v>
      </c>
      <c r="AE20" s="15">
        <v>780</v>
      </c>
      <c r="AF20" s="16" t="s">
        <v>4255</v>
      </c>
      <c r="AG20" s="20">
        <v>1.1263339999999999</v>
      </c>
      <c r="AH20" s="16" t="s">
        <v>4254</v>
      </c>
      <c r="AI20" s="15">
        <v>39081</v>
      </c>
      <c r="AJ20" s="16" t="s">
        <v>4255</v>
      </c>
      <c r="AK20" s="20">
        <v>1.055917</v>
      </c>
      <c r="AL20" s="16" t="s">
        <v>4254</v>
      </c>
      <c r="AM20" s="15">
        <v>801</v>
      </c>
      <c r="AN20" s="16" t="s">
        <v>4255</v>
      </c>
      <c r="AO20" s="20">
        <v>1.140987</v>
      </c>
      <c r="AP20" s="16" t="s">
        <v>4256</v>
      </c>
      <c r="AQ20" s="15">
        <v>107</v>
      </c>
      <c r="AR20" s="16" t="s">
        <v>4257</v>
      </c>
      <c r="AS20" s="20">
        <v>1.225136</v>
      </c>
      <c r="AT20" s="16" t="s">
        <v>4256</v>
      </c>
      <c r="AU20" s="15">
        <v>60</v>
      </c>
      <c r="AV20" s="16" t="s">
        <v>4257</v>
      </c>
      <c r="AW20" s="20">
        <v>1.3263849999999999</v>
      </c>
      <c r="AX20" s="16" t="s">
        <v>4256</v>
      </c>
      <c r="AY20" s="15">
        <v>30009</v>
      </c>
      <c r="AZ20" s="16" t="s">
        <v>4257</v>
      </c>
      <c r="BA20" s="20">
        <v>1.3991750000000001</v>
      </c>
      <c r="BB20" s="16" t="s">
        <v>4256</v>
      </c>
      <c r="BC20" s="15">
        <v>1049</v>
      </c>
      <c r="BD20" s="16" t="s">
        <v>4257</v>
      </c>
      <c r="BE20" s="20">
        <v>1.236974</v>
      </c>
      <c r="BF20" s="16" t="s">
        <v>4258</v>
      </c>
      <c r="BG20" s="15">
        <v>166</v>
      </c>
      <c r="BH20" s="16" t="s">
        <v>4259</v>
      </c>
      <c r="BI20" s="20">
        <v>1.2591619999999999</v>
      </c>
      <c r="BJ20" s="16" t="s">
        <v>4258</v>
      </c>
      <c r="BK20" s="15">
        <v>270</v>
      </c>
      <c r="BL20" s="16" t="s">
        <v>4259</v>
      </c>
      <c r="BM20" s="20">
        <v>1.4097120000000001</v>
      </c>
      <c r="BN20" s="16" t="s">
        <v>4258</v>
      </c>
      <c r="BO20" s="15">
        <v>28647</v>
      </c>
      <c r="BP20" s="16" t="s">
        <v>4259</v>
      </c>
      <c r="BQ20" s="20">
        <v>1.5401609999999999</v>
      </c>
      <c r="BR20" s="16" t="s">
        <v>4258</v>
      </c>
      <c r="BS20" s="15">
        <v>123</v>
      </c>
      <c r="BT20" s="16" t="s">
        <v>4259</v>
      </c>
      <c r="BU20" s="20">
        <v>1.2762990000000001</v>
      </c>
      <c r="BV20" s="16" t="s">
        <v>4260</v>
      </c>
      <c r="BW20" s="15">
        <v>206</v>
      </c>
      <c r="BX20" s="16" t="s">
        <v>4261</v>
      </c>
      <c r="BY20" s="20">
        <v>1.2804139999999999</v>
      </c>
      <c r="BZ20" s="16" t="s">
        <v>4260</v>
      </c>
      <c r="CA20" s="15">
        <v>656</v>
      </c>
      <c r="CB20" s="16" t="s">
        <v>4261</v>
      </c>
      <c r="CC20" s="20">
        <v>1.2252700000000001</v>
      </c>
      <c r="CD20" s="16" t="s">
        <v>4260</v>
      </c>
      <c r="CE20" s="15">
        <v>33356</v>
      </c>
      <c r="CF20" s="16" t="s">
        <v>4261</v>
      </c>
      <c r="CG20" s="20">
        <v>1.398126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58902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859239</v>
      </c>
      <c r="T21" s="16" t="s">
        <v>4253</v>
      </c>
      <c r="U21" s="20">
        <v>1</v>
      </c>
      <c r="V21" s="16" t="s">
        <v>4252</v>
      </c>
      <c r="W21" s="15">
        <v>859239</v>
      </c>
      <c r="X21" s="16" t="s">
        <v>4252</v>
      </c>
      <c r="Y21" s="15">
        <v>859239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833139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765710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709169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847377</v>
      </c>
      <c r="CJ21" s="16" t="s">
        <v>4261</v>
      </c>
      <c r="CK21" s="20">
        <v>1.2731159999999999</v>
      </c>
      <c r="CL21" s="16" t="s">
        <v>4802</v>
      </c>
      <c r="CM21" s="15">
        <f>SUM(A2L314C10)/A2L314C1</f>
        <v>859239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181674</v>
      </c>
      <c r="T22" s="16" t="s">
        <v>4253</v>
      </c>
      <c r="U22" s="20">
        <v>1</v>
      </c>
      <c r="V22" s="16" t="s">
        <v>4252</v>
      </c>
      <c r="W22" s="15">
        <v>181674</v>
      </c>
      <c r="X22" s="16" t="s">
        <v>4252</v>
      </c>
      <c r="Y22" s="15">
        <v>181674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120504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96103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101877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106632</v>
      </c>
      <c r="CJ22" s="16" t="s">
        <v>4261</v>
      </c>
      <c r="CK22" s="20">
        <v>1.2731159999999999</v>
      </c>
      <c r="CL22" s="16" t="s">
        <v>4803</v>
      </c>
      <c r="CM22" s="15">
        <f>SUM(A2L315C10)/A2L315C1</f>
        <v>181674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98636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98636</v>
      </c>
      <c r="X23" s="16" t="s">
        <v>4252</v>
      </c>
      <c r="Y23" s="15">
        <v>98636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84384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74698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78728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82551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98636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51960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51960</v>
      </c>
      <c r="X24" s="16" t="s">
        <v>4252</v>
      </c>
      <c r="Y24" s="15">
        <v>51960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41098</v>
      </c>
      <c r="AJ24" s="16" t="s">
        <v>4255</v>
      </c>
      <c r="AK24" s="20">
        <v>1.055917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39113</v>
      </c>
      <c r="AZ24" s="16" t="s">
        <v>4257</v>
      </c>
      <c r="BA24" s="20">
        <v>1.3991750000000001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36885</v>
      </c>
      <c r="BP24" s="16" t="s">
        <v>4259</v>
      </c>
      <c r="BQ24" s="20">
        <v>1.5401609999999999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35829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51960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14406</v>
      </c>
      <c r="H25" s="16" t="s">
        <v>4253</v>
      </c>
      <c r="I25" s="20">
        <v>1</v>
      </c>
      <c r="J25" s="16" t="s">
        <v>4252</v>
      </c>
      <c r="K25" s="15">
        <v>1224</v>
      </c>
      <c r="L25" s="16" t="s">
        <v>4253</v>
      </c>
      <c r="M25" s="20">
        <v>1</v>
      </c>
      <c r="N25" s="16" t="s">
        <v>4252</v>
      </c>
      <c r="O25" s="15">
        <v>60169</v>
      </c>
      <c r="P25" s="16" t="s">
        <v>4253</v>
      </c>
      <c r="Q25" s="20">
        <v>1</v>
      </c>
      <c r="R25" s="16" t="s">
        <v>4252</v>
      </c>
      <c r="S25" s="15">
        <v>23280</v>
      </c>
      <c r="T25" s="16" t="s">
        <v>4253</v>
      </c>
      <c r="U25" s="20">
        <v>1</v>
      </c>
      <c r="V25" s="16" t="s">
        <v>4252</v>
      </c>
      <c r="W25" s="15">
        <v>99079</v>
      </c>
      <c r="X25" s="16" t="s">
        <v>4252</v>
      </c>
      <c r="Y25" s="15">
        <v>99079</v>
      </c>
      <c r="Z25" s="16" t="s">
        <v>4254</v>
      </c>
      <c r="AA25" s="15">
        <v>17140</v>
      </c>
      <c r="AB25" s="16" t="s">
        <v>4255</v>
      </c>
      <c r="AC25" s="20">
        <v>1.143241</v>
      </c>
      <c r="AD25" s="16" t="s">
        <v>4254</v>
      </c>
      <c r="AE25" s="15">
        <v>1089</v>
      </c>
      <c r="AF25" s="16" t="s">
        <v>4255</v>
      </c>
      <c r="AG25" s="20">
        <v>1.1263339999999999</v>
      </c>
      <c r="AH25" s="16" t="s">
        <v>4254</v>
      </c>
      <c r="AI25" s="15">
        <v>58468</v>
      </c>
      <c r="AJ25" s="16" t="s">
        <v>4255</v>
      </c>
      <c r="AK25" s="20">
        <v>1.055917</v>
      </c>
      <c r="AL25" s="16" t="s">
        <v>4254</v>
      </c>
      <c r="AM25" s="15">
        <v>4250</v>
      </c>
      <c r="AN25" s="16" t="s">
        <v>4255</v>
      </c>
      <c r="AO25" s="20">
        <v>1.140987</v>
      </c>
      <c r="AP25" s="16" t="s">
        <v>4256</v>
      </c>
      <c r="AQ25" s="15">
        <v>8239</v>
      </c>
      <c r="AR25" s="16" t="s">
        <v>4257</v>
      </c>
      <c r="AS25" s="20">
        <v>1.225136</v>
      </c>
      <c r="AT25" s="16" t="s">
        <v>4256</v>
      </c>
      <c r="AU25" s="15">
        <v>888</v>
      </c>
      <c r="AV25" s="16" t="s">
        <v>4257</v>
      </c>
      <c r="AW25" s="20">
        <v>1.3263849999999999</v>
      </c>
      <c r="AX25" s="16" t="s">
        <v>4256</v>
      </c>
      <c r="AY25" s="15">
        <v>56014</v>
      </c>
      <c r="AZ25" s="16" t="s">
        <v>4257</v>
      </c>
      <c r="BA25" s="20">
        <v>1.3991750000000001</v>
      </c>
      <c r="BB25" s="16" t="s">
        <v>4256</v>
      </c>
      <c r="BC25" s="15">
        <v>3431</v>
      </c>
      <c r="BD25" s="16" t="s">
        <v>4257</v>
      </c>
      <c r="BE25" s="20">
        <v>1.236974</v>
      </c>
      <c r="BF25" s="16" t="s">
        <v>4258</v>
      </c>
      <c r="BG25" s="15">
        <v>3022</v>
      </c>
      <c r="BH25" s="16" t="s">
        <v>4259</v>
      </c>
      <c r="BI25" s="20">
        <v>1.2591619999999999</v>
      </c>
      <c r="BJ25" s="16" t="s">
        <v>4258</v>
      </c>
      <c r="BK25" s="15">
        <v>802</v>
      </c>
      <c r="BL25" s="16" t="s">
        <v>4259</v>
      </c>
      <c r="BM25" s="20">
        <v>1.4097120000000001</v>
      </c>
      <c r="BN25" s="16" t="s">
        <v>4258</v>
      </c>
      <c r="BO25" s="15">
        <v>155084</v>
      </c>
      <c r="BP25" s="16" t="s">
        <v>4259</v>
      </c>
      <c r="BQ25" s="20">
        <v>1.5401609999999999</v>
      </c>
      <c r="BR25" s="16" t="s">
        <v>4258</v>
      </c>
      <c r="BS25" s="15">
        <v>42</v>
      </c>
      <c r="BT25" s="16" t="s">
        <v>4259</v>
      </c>
      <c r="BU25" s="20">
        <v>1.2762990000000001</v>
      </c>
      <c r="BV25" s="16" t="s">
        <v>4260</v>
      </c>
      <c r="BW25" s="15">
        <v>9850</v>
      </c>
      <c r="BX25" s="16" t="s">
        <v>4261</v>
      </c>
      <c r="BY25" s="20">
        <v>1.2804139999999999</v>
      </c>
      <c r="BZ25" s="16" t="s">
        <v>4260</v>
      </c>
      <c r="CA25" s="15">
        <v>699</v>
      </c>
      <c r="CB25" s="16" t="s">
        <v>4261</v>
      </c>
      <c r="CC25" s="20">
        <v>1.2252700000000001</v>
      </c>
      <c r="CD25" s="16" t="s">
        <v>4260</v>
      </c>
      <c r="CE25" s="15">
        <v>70236</v>
      </c>
      <c r="CF25" s="16" t="s">
        <v>4261</v>
      </c>
      <c r="CG25" s="20">
        <v>1.398126</v>
      </c>
      <c r="CH25" s="16" t="s">
        <v>4260</v>
      </c>
      <c r="CI25" s="15">
        <v>766</v>
      </c>
      <c r="CJ25" s="16" t="s">
        <v>4261</v>
      </c>
      <c r="CK25" s="20">
        <v>1.2731159999999999</v>
      </c>
      <c r="CL25" s="16" t="s">
        <v>4806</v>
      </c>
      <c r="CM25" s="15">
        <f>SUM(A2L318C10)/A2L318C1</f>
        <v>99079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2045507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2451053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267667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1228824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5993051</v>
      </c>
      <c r="X26" s="16" t="s">
        <v>4812</v>
      </c>
      <c r="Y26" s="17">
        <f>SUM(A2L301C11:A2L318C11)-2*SUM(A2L317C11)</f>
        <v>5993051</v>
      </c>
      <c r="Z26" s="16" t="s">
        <v>4813</v>
      </c>
      <c r="AA26" s="17">
        <f>SUM(A2L301C12:A2L318C12)-2*SUM(A2L317C12)</f>
        <v>1888291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3001265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232817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1090336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1666558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1700738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195880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973453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1568497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1090282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301712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908358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1827474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1872915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241961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1073227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5993051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10619</v>
      </c>
      <c r="H27" s="16" t="s">
        <v>4253</v>
      </c>
      <c r="I27" s="20">
        <v>1</v>
      </c>
      <c r="J27" s="16" t="s">
        <v>4252</v>
      </c>
      <c r="K27" s="15">
        <v>1339</v>
      </c>
      <c r="L27" s="16" t="s">
        <v>4253</v>
      </c>
      <c r="M27" s="20">
        <v>1</v>
      </c>
      <c r="N27" s="16" t="s">
        <v>4252</v>
      </c>
      <c r="O27" s="15">
        <v>2802</v>
      </c>
      <c r="P27" s="16" t="s">
        <v>4253</v>
      </c>
      <c r="Q27" s="20">
        <v>1</v>
      </c>
      <c r="R27" s="16" t="s">
        <v>4252</v>
      </c>
      <c r="S27" s="15">
        <v>12069</v>
      </c>
      <c r="T27" s="16" t="s">
        <v>4253</v>
      </c>
      <c r="U27" s="20">
        <v>1</v>
      </c>
      <c r="V27" s="16" t="s">
        <v>4252</v>
      </c>
      <c r="W27" s="15">
        <v>26829</v>
      </c>
      <c r="X27" s="16" t="s">
        <v>4252</v>
      </c>
      <c r="Y27" s="15">
        <v>26829</v>
      </c>
      <c r="Z27" s="16" t="s">
        <v>4254</v>
      </c>
      <c r="AA27" s="15">
        <v>9208</v>
      </c>
      <c r="AB27" s="16" t="s">
        <v>4255</v>
      </c>
      <c r="AC27" s="20">
        <v>1.143241</v>
      </c>
      <c r="AD27" s="16" t="s">
        <v>4254</v>
      </c>
      <c r="AE27" s="15">
        <v>1609</v>
      </c>
      <c r="AF27" s="16" t="s">
        <v>4255</v>
      </c>
      <c r="AG27" s="20">
        <v>1.1263339999999999</v>
      </c>
      <c r="AH27" s="16" t="s">
        <v>4254</v>
      </c>
      <c r="AI27" s="15">
        <v>1640</v>
      </c>
      <c r="AJ27" s="16" t="s">
        <v>4255</v>
      </c>
      <c r="AK27" s="20">
        <v>1.055917</v>
      </c>
      <c r="AL27" s="16" t="s">
        <v>4254</v>
      </c>
      <c r="AM27" s="15">
        <v>10085</v>
      </c>
      <c r="AN27" s="16" t="s">
        <v>4255</v>
      </c>
      <c r="AO27" s="20">
        <v>1.140987</v>
      </c>
      <c r="AP27" s="16" t="s">
        <v>4256</v>
      </c>
      <c r="AQ27" s="15">
        <v>8874</v>
      </c>
      <c r="AR27" s="16" t="s">
        <v>4257</v>
      </c>
      <c r="AS27" s="20">
        <v>1.225136</v>
      </c>
      <c r="AT27" s="16" t="s">
        <v>4256</v>
      </c>
      <c r="AU27" s="15">
        <v>1370</v>
      </c>
      <c r="AV27" s="16" t="s">
        <v>4257</v>
      </c>
      <c r="AW27" s="20">
        <v>1.3263849999999999</v>
      </c>
      <c r="AX27" s="16" t="s">
        <v>4256</v>
      </c>
      <c r="AY27" s="15">
        <v>1352</v>
      </c>
      <c r="AZ27" s="16" t="s">
        <v>4257</v>
      </c>
      <c r="BA27" s="20">
        <v>1.3991750000000001</v>
      </c>
      <c r="BB27" s="16" t="s">
        <v>4256</v>
      </c>
      <c r="BC27" s="15">
        <v>6573</v>
      </c>
      <c r="BD27" s="16" t="s">
        <v>4257</v>
      </c>
      <c r="BE27" s="20">
        <v>1.236974</v>
      </c>
      <c r="BF27" s="16" t="s">
        <v>4258</v>
      </c>
      <c r="BG27" s="15">
        <v>17026</v>
      </c>
      <c r="BH27" s="16" t="s">
        <v>4259</v>
      </c>
      <c r="BI27" s="20">
        <v>1.2591619999999999</v>
      </c>
      <c r="BJ27" s="16" t="s">
        <v>4258</v>
      </c>
      <c r="BK27" s="15">
        <v>1381</v>
      </c>
      <c r="BL27" s="16" t="s">
        <v>4259</v>
      </c>
      <c r="BM27" s="20">
        <v>1.4097120000000001</v>
      </c>
      <c r="BN27" s="16" t="s">
        <v>4258</v>
      </c>
      <c r="BO27" s="15">
        <v>950</v>
      </c>
      <c r="BP27" s="16" t="s">
        <v>4259</v>
      </c>
      <c r="BQ27" s="20">
        <v>1.5401609999999999</v>
      </c>
      <c r="BR27" s="16" t="s">
        <v>4258</v>
      </c>
      <c r="BS27" s="15">
        <v>3940</v>
      </c>
      <c r="BT27" s="16" t="s">
        <v>4259</v>
      </c>
      <c r="BU27" s="20">
        <v>1.2762990000000001</v>
      </c>
      <c r="BV27" s="16" t="s">
        <v>4260</v>
      </c>
      <c r="BW27" s="15">
        <v>5798</v>
      </c>
      <c r="BX27" s="16" t="s">
        <v>4261</v>
      </c>
      <c r="BY27" s="20">
        <v>1.2804139999999999</v>
      </c>
      <c r="BZ27" s="16" t="s">
        <v>4260</v>
      </c>
      <c r="CA27" s="15">
        <v>1258</v>
      </c>
      <c r="CB27" s="16" t="s">
        <v>4261</v>
      </c>
      <c r="CC27" s="20">
        <v>1.2252700000000001</v>
      </c>
      <c r="CD27" s="16" t="s">
        <v>4260</v>
      </c>
      <c r="CE27" s="15">
        <v>1047</v>
      </c>
      <c r="CF27" s="16" t="s">
        <v>4261</v>
      </c>
      <c r="CG27" s="20">
        <v>1.398126</v>
      </c>
      <c r="CH27" s="16" t="s">
        <v>4260</v>
      </c>
      <c r="CI27" s="15">
        <v>3719</v>
      </c>
      <c r="CJ27" s="16" t="s">
        <v>4261</v>
      </c>
      <c r="CK27" s="20">
        <v>1.2731159999999999</v>
      </c>
      <c r="CL27" s="16" t="s">
        <v>4830</v>
      </c>
      <c r="CM27" s="15">
        <f>SUM(A2L320C10)/A2L320C1</f>
        <v>26829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448001</v>
      </c>
      <c r="H28" s="16" t="s">
        <v>4253</v>
      </c>
      <c r="I28" s="20">
        <v>1</v>
      </c>
      <c r="J28" s="16" t="s">
        <v>4252</v>
      </c>
      <c r="K28" s="15">
        <v>2916</v>
      </c>
      <c r="L28" s="16" t="s">
        <v>4253</v>
      </c>
      <c r="M28" s="20">
        <v>1</v>
      </c>
      <c r="N28" s="16" t="s">
        <v>4252</v>
      </c>
      <c r="O28" s="15">
        <v>37682</v>
      </c>
      <c r="P28" s="16" t="s">
        <v>4253</v>
      </c>
      <c r="Q28" s="20">
        <v>1</v>
      </c>
      <c r="R28" s="16" t="s">
        <v>4252</v>
      </c>
      <c r="S28" s="15">
        <v>18768</v>
      </c>
      <c r="T28" s="16" t="s">
        <v>4253</v>
      </c>
      <c r="U28" s="20">
        <v>1</v>
      </c>
      <c r="V28" s="16" t="s">
        <v>4252</v>
      </c>
      <c r="W28" s="15">
        <v>507367</v>
      </c>
      <c r="X28" s="16" t="s">
        <v>4252</v>
      </c>
      <c r="Y28" s="15">
        <v>507367</v>
      </c>
      <c r="Z28" s="16" t="s">
        <v>4254</v>
      </c>
      <c r="AA28" s="15">
        <v>403095</v>
      </c>
      <c r="AB28" s="16" t="s">
        <v>4255</v>
      </c>
      <c r="AC28" s="20">
        <v>1.143241</v>
      </c>
      <c r="AD28" s="16" t="s">
        <v>4254</v>
      </c>
      <c r="AE28" s="15">
        <v>2362</v>
      </c>
      <c r="AF28" s="16" t="s">
        <v>4255</v>
      </c>
      <c r="AG28" s="20">
        <v>1.1263339999999999</v>
      </c>
      <c r="AH28" s="16" t="s">
        <v>4254</v>
      </c>
      <c r="AI28" s="15">
        <v>32916</v>
      </c>
      <c r="AJ28" s="16" t="s">
        <v>4255</v>
      </c>
      <c r="AK28" s="20">
        <v>1.055917</v>
      </c>
      <c r="AL28" s="16" t="s">
        <v>4254</v>
      </c>
      <c r="AM28" s="15">
        <v>13403</v>
      </c>
      <c r="AN28" s="16" t="s">
        <v>4255</v>
      </c>
      <c r="AO28" s="20">
        <v>1.140987</v>
      </c>
      <c r="AP28" s="16" t="s">
        <v>4256</v>
      </c>
      <c r="AQ28" s="15">
        <v>332017</v>
      </c>
      <c r="AR28" s="16" t="s">
        <v>4257</v>
      </c>
      <c r="AS28" s="20">
        <v>1.225136</v>
      </c>
      <c r="AT28" s="16" t="s">
        <v>4256</v>
      </c>
      <c r="AU28" s="15">
        <v>2349</v>
      </c>
      <c r="AV28" s="16" t="s">
        <v>4257</v>
      </c>
      <c r="AW28" s="20">
        <v>1.3263849999999999</v>
      </c>
      <c r="AX28" s="16" t="s">
        <v>4256</v>
      </c>
      <c r="AY28" s="15">
        <v>28337</v>
      </c>
      <c r="AZ28" s="16" t="s">
        <v>4257</v>
      </c>
      <c r="BA28" s="20">
        <v>1.3991750000000001</v>
      </c>
      <c r="BB28" s="16" t="s">
        <v>4256</v>
      </c>
      <c r="BC28" s="15">
        <v>9258</v>
      </c>
      <c r="BD28" s="16" t="s">
        <v>4257</v>
      </c>
      <c r="BE28" s="20">
        <v>1.236974</v>
      </c>
      <c r="BF28" s="16" t="s">
        <v>4258</v>
      </c>
      <c r="BG28" s="15">
        <v>325084</v>
      </c>
      <c r="BH28" s="16" t="s">
        <v>4259</v>
      </c>
      <c r="BI28" s="20">
        <v>1.2591619999999999</v>
      </c>
      <c r="BJ28" s="16" t="s">
        <v>4258</v>
      </c>
      <c r="BK28" s="15">
        <v>2023</v>
      </c>
      <c r="BL28" s="16" t="s">
        <v>4259</v>
      </c>
      <c r="BM28" s="20">
        <v>1.4097120000000001</v>
      </c>
      <c r="BN28" s="16" t="s">
        <v>4258</v>
      </c>
      <c r="BO28" s="15">
        <v>27635</v>
      </c>
      <c r="BP28" s="16" t="s">
        <v>4259</v>
      </c>
      <c r="BQ28" s="20">
        <v>1.5401609999999999</v>
      </c>
      <c r="BR28" s="16" t="s">
        <v>4258</v>
      </c>
      <c r="BS28" s="15">
        <v>7670</v>
      </c>
      <c r="BT28" s="16" t="s">
        <v>4259</v>
      </c>
      <c r="BU28" s="20">
        <v>1.2762990000000001</v>
      </c>
      <c r="BV28" s="16" t="s">
        <v>4260</v>
      </c>
      <c r="BW28" s="15">
        <v>394789</v>
      </c>
      <c r="BX28" s="16" t="s">
        <v>4261</v>
      </c>
      <c r="BY28" s="20">
        <v>1.2804139999999999</v>
      </c>
      <c r="BZ28" s="16" t="s">
        <v>4260</v>
      </c>
      <c r="CA28" s="15">
        <v>2635</v>
      </c>
      <c r="CB28" s="16" t="s">
        <v>4261</v>
      </c>
      <c r="CC28" s="20">
        <v>1.2252700000000001</v>
      </c>
      <c r="CD28" s="16" t="s">
        <v>4260</v>
      </c>
      <c r="CE28" s="15">
        <v>32521</v>
      </c>
      <c r="CF28" s="16" t="s">
        <v>4261</v>
      </c>
      <c r="CG28" s="20">
        <v>1.398126</v>
      </c>
      <c r="CH28" s="16" t="s">
        <v>4260</v>
      </c>
      <c r="CI28" s="15">
        <v>9436</v>
      </c>
      <c r="CJ28" s="16" t="s">
        <v>4261</v>
      </c>
      <c r="CK28" s="20">
        <v>1.2731159999999999</v>
      </c>
      <c r="CL28" s="16" t="s">
        <v>4831</v>
      </c>
      <c r="CM28" s="15">
        <f>SUM(A2L321C10)/A2L321C1</f>
        <v>507367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75745</v>
      </c>
      <c r="H29" s="16" t="s">
        <v>4253</v>
      </c>
      <c r="I29" s="20">
        <v>1</v>
      </c>
      <c r="J29" s="16" t="s">
        <v>4252</v>
      </c>
      <c r="K29" s="15">
        <v>113</v>
      </c>
      <c r="L29" s="16" t="s">
        <v>4253</v>
      </c>
      <c r="M29" s="20">
        <v>1</v>
      </c>
      <c r="N29" s="16" t="s">
        <v>4252</v>
      </c>
      <c r="O29" s="15">
        <v>210</v>
      </c>
      <c r="P29" s="16" t="s">
        <v>4253</v>
      </c>
      <c r="Q29" s="20">
        <v>1</v>
      </c>
      <c r="R29" s="16" t="s">
        <v>4252</v>
      </c>
      <c r="S29" s="15">
        <v>2962</v>
      </c>
      <c r="T29" s="16" t="s">
        <v>4253</v>
      </c>
      <c r="U29" s="20">
        <v>1</v>
      </c>
      <c r="V29" s="16" t="s">
        <v>4252</v>
      </c>
      <c r="W29" s="15">
        <v>79030</v>
      </c>
      <c r="X29" s="16" t="s">
        <v>4252</v>
      </c>
      <c r="Y29" s="15">
        <v>79030</v>
      </c>
      <c r="Z29" s="16" t="s">
        <v>4254</v>
      </c>
      <c r="AA29" s="15">
        <v>69485</v>
      </c>
      <c r="AB29" s="16" t="s">
        <v>4255</v>
      </c>
      <c r="AC29" s="20">
        <v>1.143241</v>
      </c>
      <c r="AD29" s="16" t="s">
        <v>4254</v>
      </c>
      <c r="AE29" s="15">
        <v>113</v>
      </c>
      <c r="AF29" s="16" t="s">
        <v>4255</v>
      </c>
      <c r="AG29" s="20">
        <v>1.1263339999999999</v>
      </c>
      <c r="AH29" s="16" t="s">
        <v>4254</v>
      </c>
      <c r="AI29" s="15">
        <v>213</v>
      </c>
      <c r="AJ29" s="16" t="s">
        <v>4255</v>
      </c>
      <c r="AK29" s="20">
        <v>1.055917</v>
      </c>
      <c r="AL29" s="16" t="s">
        <v>4254</v>
      </c>
      <c r="AM29" s="15">
        <v>2198</v>
      </c>
      <c r="AN29" s="16" t="s">
        <v>4255</v>
      </c>
      <c r="AO29" s="20">
        <v>1.140987</v>
      </c>
      <c r="AP29" s="16" t="s">
        <v>4256</v>
      </c>
      <c r="AQ29" s="15">
        <v>63700</v>
      </c>
      <c r="AR29" s="16" t="s">
        <v>4257</v>
      </c>
      <c r="AS29" s="20">
        <v>1.225136</v>
      </c>
      <c r="AT29" s="16" t="s">
        <v>4256</v>
      </c>
      <c r="AU29" s="15">
        <v>190</v>
      </c>
      <c r="AV29" s="16" t="s">
        <v>4257</v>
      </c>
      <c r="AW29" s="20">
        <v>1.3263849999999999</v>
      </c>
      <c r="AX29" s="16" t="s">
        <v>4256</v>
      </c>
      <c r="AY29" s="15">
        <v>232</v>
      </c>
      <c r="AZ29" s="16" t="s">
        <v>4257</v>
      </c>
      <c r="BA29" s="20">
        <v>1.3991750000000001</v>
      </c>
      <c r="BB29" s="16" t="s">
        <v>4256</v>
      </c>
      <c r="BC29" s="15">
        <v>1504</v>
      </c>
      <c r="BD29" s="16" t="s">
        <v>4257</v>
      </c>
      <c r="BE29" s="20">
        <v>1.236974</v>
      </c>
      <c r="BF29" s="16" t="s">
        <v>4258</v>
      </c>
      <c r="BG29" s="15">
        <v>67957</v>
      </c>
      <c r="BH29" s="16" t="s">
        <v>4259</v>
      </c>
      <c r="BI29" s="20">
        <v>1.2591619999999999</v>
      </c>
      <c r="BJ29" s="16" t="s">
        <v>4258</v>
      </c>
      <c r="BK29" s="15">
        <v>125</v>
      </c>
      <c r="BL29" s="16" t="s">
        <v>4259</v>
      </c>
      <c r="BM29" s="20">
        <v>1.4097120000000001</v>
      </c>
      <c r="BN29" s="16" t="s">
        <v>4258</v>
      </c>
      <c r="BO29" s="15">
        <v>164</v>
      </c>
      <c r="BP29" s="16" t="s">
        <v>4259</v>
      </c>
      <c r="BQ29" s="20">
        <v>1.5401609999999999</v>
      </c>
      <c r="BR29" s="16" t="s">
        <v>4258</v>
      </c>
      <c r="BS29" s="15">
        <v>1199</v>
      </c>
      <c r="BT29" s="16" t="s">
        <v>4259</v>
      </c>
      <c r="BU29" s="20">
        <v>1.2762990000000001</v>
      </c>
      <c r="BV29" s="16" t="s">
        <v>4260</v>
      </c>
      <c r="BW29" s="15">
        <v>76277</v>
      </c>
      <c r="BX29" s="16" t="s">
        <v>4261</v>
      </c>
      <c r="BY29" s="20">
        <v>1.2804139999999999</v>
      </c>
      <c r="BZ29" s="16" t="s">
        <v>4260</v>
      </c>
      <c r="CA29" s="15">
        <v>174</v>
      </c>
      <c r="CB29" s="16" t="s">
        <v>4261</v>
      </c>
      <c r="CC29" s="20">
        <v>1.2252700000000001</v>
      </c>
      <c r="CD29" s="16" t="s">
        <v>4260</v>
      </c>
      <c r="CE29" s="15">
        <v>129</v>
      </c>
      <c r="CF29" s="16" t="s">
        <v>4261</v>
      </c>
      <c r="CG29" s="20">
        <v>1.398126</v>
      </c>
      <c r="CH29" s="16" t="s">
        <v>4260</v>
      </c>
      <c r="CI29" s="15">
        <v>1377</v>
      </c>
      <c r="CJ29" s="16" t="s">
        <v>4261</v>
      </c>
      <c r="CK29" s="20">
        <v>1.2731159999999999</v>
      </c>
      <c r="CL29" s="16" t="s">
        <v>4832</v>
      </c>
      <c r="CM29" s="15">
        <f>SUM(A2L322C10)/A2L322C1</f>
        <v>79030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12327</v>
      </c>
      <c r="H30" s="16" t="s">
        <v>4253</v>
      </c>
      <c r="I30" s="20">
        <v>1</v>
      </c>
      <c r="J30" s="16" t="s">
        <v>4252</v>
      </c>
      <c r="K30" s="15">
        <v>3791</v>
      </c>
      <c r="L30" s="16" t="s">
        <v>4253</v>
      </c>
      <c r="M30" s="20">
        <v>1</v>
      </c>
      <c r="N30" s="16" t="s">
        <v>4252</v>
      </c>
      <c r="O30" s="15">
        <v>2806</v>
      </c>
      <c r="P30" s="16" t="s">
        <v>4253</v>
      </c>
      <c r="Q30" s="20">
        <v>1</v>
      </c>
      <c r="R30" s="16" t="s">
        <v>4252</v>
      </c>
      <c r="S30" s="15">
        <v>834</v>
      </c>
      <c r="T30" s="16" t="s">
        <v>4253</v>
      </c>
      <c r="U30" s="20">
        <v>1</v>
      </c>
      <c r="V30" s="16" t="s">
        <v>4252</v>
      </c>
      <c r="W30" s="15">
        <v>19758</v>
      </c>
      <c r="X30" s="16" t="s">
        <v>4252</v>
      </c>
      <c r="Y30" s="15">
        <v>19758</v>
      </c>
      <c r="Z30" s="16" t="s">
        <v>4254</v>
      </c>
      <c r="AA30" s="15">
        <v>10552</v>
      </c>
      <c r="AB30" s="16" t="s">
        <v>4255</v>
      </c>
      <c r="AC30" s="20">
        <v>1.143241</v>
      </c>
      <c r="AD30" s="16" t="s">
        <v>4254</v>
      </c>
      <c r="AE30" s="15">
        <v>3345</v>
      </c>
      <c r="AF30" s="16" t="s">
        <v>4255</v>
      </c>
      <c r="AG30" s="20">
        <v>1.1263339999999999</v>
      </c>
      <c r="AH30" s="16" t="s">
        <v>4254</v>
      </c>
      <c r="AI30" s="15">
        <v>2694</v>
      </c>
      <c r="AJ30" s="16" t="s">
        <v>4255</v>
      </c>
      <c r="AK30" s="20">
        <v>1.055917</v>
      </c>
      <c r="AL30" s="16" t="s">
        <v>4254</v>
      </c>
      <c r="AM30" s="15">
        <v>702</v>
      </c>
      <c r="AN30" s="16" t="s">
        <v>4255</v>
      </c>
      <c r="AO30" s="20">
        <v>1.140987</v>
      </c>
      <c r="AP30" s="16" t="s">
        <v>4256</v>
      </c>
      <c r="AQ30" s="15">
        <v>10106</v>
      </c>
      <c r="AR30" s="16" t="s">
        <v>4257</v>
      </c>
      <c r="AS30" s="20">
        <v>1.225136</v>
      </c>
      <c r="AT30" s="16" t="s">
        <v>4256</v>
      </c>
      <c r="AU30" s="15">
        <v>2800</v>
      </c>
      <c r="AV30" s="16" t="s">
        <v>4257</v>
      </c>
      <c r="AW30" s="20">
        <v>1.3263849999999999</v>
      </c>
      <c r="AX30" s="16" t="s">
        <v>4256</v>
      </c>
      <c r="AY30" s="15">
        <v>2688</v>
      </c>
      <c r="AZ30" s="16" t="s">
        <v>4257</v>
      </c>
      <c r="BA30" s="20">
        <v>1.3991750000000001</v>
      </c>
      <c r="BB30" s="16" t="s">
        <v>4256</v>
      </c>
      <c r="BC30" s="15">
        <v>450</v>
      </c>
      <c r="BD30" s="16" t="s">
        <v>4257</v>
      </c>
      <c r="BE30" s="20">
        <v>1.236974</v>
      </c>
      <c r="BF30" s="16" t="s">
        <v>4258</v>
      </c>
      <c r="BG30" s="15">
        <v>10207</v>
      </c>
      <c r="BH30" s="16" t="s">
        <v>4259</v>
      </c>
      <c r="BI30" s="20">
        <v>1.2591619999999999</v>
      </c>
      <c r="BJ30" s="16" t="s">
        <v>4258</v>
      </c>
      <c r="BK30" s="15">
        <v>2867</v>
      </c>
      <c r="BL30" s="16" t="s">
        <v>4259</v>
      </c>
      <c r="BM30" s="20">
        <v>1.4097120000000001</v>
      </c>
      <c r="BN30" s="16" t="s">
        <v>4258</v>
      </c>
      <c r="BO30" s="15">
        <v>2545</v>
      </c>
      <c r="BP30" s="16" t="s">
        <v>4259</v>
      </c>
      <c r="BQ30" s="20">
        <v>1.5401609999999999</v>
      </c>
      <c r="BR30" s="16" t="s">
        <v>4258</v>
      </c>
      <c r="BS30" s="15">
        <v>429</v>
      </c>
      <c r="BT30" s="16" t="s">
        <v>4259</v>
      </c>
      <c r="BU30" s="20">
        <v>1.2762990000000001</v>
      </c>
      <c r="BV30" s="16" t="s">
        <v>4260</v>
      </c>
      <c r="BW30" s="15">
        <v>12761</v>
      </c>
      <c r="BX30" s="16" t="s">
        <v>4261</v>
      </c>
      <c r="BY30" s="20">
        <v>1.2804139999999999</v>
      </c>
      <c r="BZ30" s="16" t="s">
        <v>4260</v>
      </c>
      <c r="CA30" s="15">
        <v>3742</v>
      </c>
      <c r="CB30" s="16" t="s">
        <v>4261</v>
      </c>
      <c r="CC30" s="20">
        <v>1.2252700000000001</v>
      </c>
      <c r="CD30" s="16" t="s">
        <v>4260</v>
      </c>
      <c r="CE30" s="15">
        <v>2723</v>
      </c>
      <c r="CF30" s="16" t="s">
        <v>4261</v>
      </c>
      <c r="CG30" s="20">
        <v>1.398126</v>
      </c>
      <c r="CH30" s="16" t="s">
        <v>4260</v>
      </c>
      <c r="CI30" s="15">
        <v>562</v>
      </c>
      <c r="CJ30" s="16" t="s">
        <v>4261</v>
      </c>
      <c r="CK30" s="20">
        <v>1.2731159999999999</v>
      </c>
      <c r="CL30" s="16" t="s">
        <v>4833</v>
      </c>
      <c r="CM30" s="15">
        <f>SUM(A2L323C10)/A2L323C1</f>
        <v>19758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664</v>
      </c>
      <c r="H31" s="16" t="s">
        <v>4253</v>
      </c>
      <c r="I31" s="20">
        <v>1</v>
      </c>
      <c r="J31" s="16" t="s">
        <v>4252</v>
      </c>
      <c r="K31" s="15">
        <v>693</v>
      </c>
      <c r="L31" s="16" t="s">
        <v>4253</v>
      </c>
      <c r="M31" s="20">
        <v>1</v>
      </c>
      <c r="N31" s="16" t="s">
        <v>4252</v>
      </c>
      <c r="O31" s="15">
        <v>17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1374</v>
      </c>
      <c r="X31" s="16" t="s">
        <v>4252</v>
      </c>
      <c r="Y31" s="15">
        <v>1374</v>
      </c>
      <c r="Z31" s="16" t="s">
        <v>4254</v>
      </c>
      <c r="AA31" s="15">
        <v>934</v>
      </c>
      <c r="AB31" s="16" t="s">
        <v>4255</v>
      </c>
      <c r="AC31" s="20">
        <v>1.143241</v>
      </c>
      <c r="AD31" s="16" t="s">
        <v>4254</v>
      </c>
      <c r="AE31" s="15">
        <v>654</v>
      </c>
      <c r="AF31" s="16" t="s">
        <v>4255</v>
      </c>
      <c r="AG31" s="20">
        <v>1.1263339999999999</v>
      </c>
      <c r="AH31" s="16" t="s">
        <v>4254</v>
      </c>
      <c r="AI31" s="15">
        <v>15</v>
      </c>
      <c r="AJ31" s="16" t="s">
        <v>4255</v>
      </c>
      <c r="AK31" s="20">
        <v>1.055917</v>
      </c>
      <c r="AL31" s="16" t="s">
        <v>4254</v>
      </c>
      <c r="AM31" s="15">
        <v>13</v>
      </c>
      <c r="AN31" s="16" t="s">
        <v>4255</v>
      </c>
      <c r="AO31" s="20">
        <v>1.140987</v>
      </c>
      <c r="AP31" s="16" t="s">
        <v>4256</v>
      </c>
      <c r="AQ31" s="15">
        <v>1203</v>
      </c>
      <c r="AR31" s="16" t="s">
        <v>4257</v>
      </c>
      <c r="AS31" s="20">
        <v>1.225136</v>
      </c>
      <c r="AT31" s="16" t="s">
        <v>4256</v>
      </c>
      <c r="AU31" s="15">
        <v>388</v>
      </c>
      <c r="AV31" s="16" t="s">
        <v>4257</v>
      </c>
      <c r="AW31" s="20">
        <v>1.3263849999999999</v>
      </c>
      <c r="AX31" s="16" t="s">
        <v>4256</v>
      </c>
      <c r="AY31" s="15">
        <v>12</v>
      </c>
      <c r="AZ31" s="16" t="s">
        <v>4257</v>
      </c>
      <c r="BA31" s="20">
        <v>1.3991750000000001</v>
      </c>
      <c r="BB31" s="16" t="s">
        <v>4256</v>
      </c>
      <c r="BC31" s="15">
        <v>55</v>
      </c>
      <c r="BD31" s="16" t="s">
        <v>4257</v>
      </c>
      <c r="BE31" s="20">
        <v>1.236974</v>
      </c>
      <c r="BF31" s="16" t="s">
        <v>4258</v>
      </c>
      <c r="BG31" s="15">
        <v>1192</v>
      </c>
      <c r="BH31" s="16" t="s">
        <v>4259</v>
      </c>
      <c r="BI31" s="20">
        <v>1.2591619999999999</v>
      </c>
      <c r="BJ31" s="16" t="s">
        <v>4258</v>
      </c>
      <c r="BK31" s="15">
        <v>441</v>
      </c>
      <c r="BL31" s="16" t="s">
        <v>4259</v>
      </c>
      <c r="BM31" s="20">
        <v>1.4097120000000001</v>
      </c>
      <c r="BN31" s="16" t="s">
        <v>4258</v>
      </c>
      <c r="BO31" s="15">
        <v>14</v>
      </c>
      <c r="BP31" s="16" t="s">
        <v>4259</v>
      </c>
      <c r="BQ31" s="20">
        <v>1.5401609999999999</v>
      </c>
      <c r="BR31" s="16" t="s">
        <v>4258</v>
      </c>
      <c r="BS31" s="15">
        <v>40</v>
      </c>
      <c r="BT31" s="16" t="s">
        <v>4259</v>
      </c>
      <c r="BU31" s="20">
        <v>1.2762990000000001</v>
      </c>
      <c r="BV31" s="16" t="s">
        <v>4260</v>
      </c>
      <c r="BW31" s="15">
        <v>497</v>
      </c>
      <c r="BX31" s="16" t="s">
        <v>4261</v>
      </c>
      <c r="BY31" s="20">
        <v>1.2804139999999999</v>
      </c>
      <c r="BZ31" s="16" t="s">
        <v>4260</v>
      </c>
      <c r="CA31" s="15">
        <v>641</v>
      </c>
      <c r="CB31" s="16" t="s">
        <v>4261</v>
      </c>
      <c r="CC31" s="20">
        <v>1.2252700000000001</v>
      </c>
      <c r="CD31" s="16" t="s">
        <v>4260</v>
      </c>
      <c r="CE31" s="15">
        <v>14</v>
      </c>
      <c r="CF31" s="16" t="s">
        <v>4261</v>
      </c>
      <c r="CG31" s="20">
        <v>1.398126</v>
      </c>
      <c r="CH31" s="16" t="s">
        <v>4260</v>
      </c>
      <c r="CI31" s="15">
        <v>45</v>
      </c>
      <c r="CJ31" s="16" t="s">
        <v>4261</v>
      </c>
      <c r="CK31" s="20">
        <v>1.2731159999999999</v>
      </c>
      <c r="CL31" s="16" t="s">
        <v>4834</v>
      </c>
      <c r="CM31" s="15">
        <f>SUM(A2L324C10)/A2L324C1</f>
        <v>1374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152872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152872</v>
      </c>
      <c r="X32" s="16" t="s">
        <v>4252</v>
      </c>
      <c r="Y32" s="15">
        <v>152872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178985</v>
      </c>
      <c r="AF32" s="16" t="s">
        <v>4255</v>
      </c>
      <c r="AG32" s="20">
        <v>0.82406159999999995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104759</v>
      </c>
      <c r="AV32" s="16" t="s">
        <v>4257</v>
      </c>
      <c r="AW32" s="20">
        <v>1.4624470000000001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67758</v>
      </c>
      <c r="BL32" s="16" t="s">
        <v>4259</v>
      </c>
      <c r="BM32" s="20">
        <v>2.1476959999999998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122109</v>
      </c>
      <c r="CB32" s="16" t="s">
        <v>4261</v>
      </c>
      <c r="CC32" s="20">
        <v>1.4788209999999999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152872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618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38</v>
      </c>
      <c r="T34" s="16" t="s">
        <v>4253</v>
      </c>
      <c r="U34" s="20">
        <v>1</v>
      </c>
      <c r="V34" s="16" t="s">
        <v>4252</v>
      </c>
      <c r="W34" s="15">
        <v>656</v>
      </c>
      <c r="X34" s="16" t="s">
        <v>4252</v>
      </c>
      <c r="Y34" s="15">
        <v>656</v>
      </c>
      <c r="Z34" s="16" t="s">
        <v>4254</v>
      </c>
      <c r="AA34" s="15">
        <v>665</v>
      </c>
      <c r="AB34" s="16" t="s">
        <v>4255</v>
      </c>
      <c r="AC34" s="20">
        <v>1.143241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30</v>
      </c>
      <c r="AN34" s="16" t="s">
        <v>4255</v>
      </c>
      <c r="AO34" s="20">
        <v>1.140987</v>
      </c>
      <c r="AP34" s="16" t="s">
        <v>4256</v>
      </c>
      <c r="AQ34" s="15">
        <v>628</v>
      </c>
      <c r="AR34" s="16" t="s">
        <v>4257</v>
      </c>
      <c r="AS34" s="20">
        <v>1.225136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7</v>
      </c>
      <c r="BD34" s="16" t="s">
        <v>4257</v>
      </c>
      <c r="BE34" s="20">
        <v>1.236974</v>
      </c>
      <c r="BF34" s="16" t="s">
        <v>4258</v>
      </c>
      <c r="BG34" s="15">
        <v>528</v>
      </c>
      <c r="BH34" s="16" t="s">
        <v>4259</v>
      </c>
      <c r="BI34" s="20">
        <v>1.2591619999999999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17</v>
      </c>
      <c r="BT34" s="16" t="s">
        <v>4259</v>
      </c>
      <c r="BU34" s="20">
        <v>1.2762990000000001</v>
      </c>
      <c r="BV34" s="16" t="s">
        <v>4260</v>
      </c>
      <c r="BW34" s="15">
        <v>466</v>
      </c>
      <c r="BX34" s="16" t="s">
        <v>4261</v>
      </c>
      <c r="BY34" s="20">
        <v>1.2804139999999999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18</v>
      </c>
      <c r="CJ34" s="16" t="s">
        <v>4261</v>
      </c>
      <c r="CK34" s="20">
        <v>1.2731159999999999</v>
      </c>
      <c r="CL34" s="16" t="s">
        <v>4837</v>
      </c>
      <c r="CM34" s="15">
        <f>SUM(A2L327C10)/A2L327C1</f>
        <v>656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225</v>
      </c>
      <c r="T35" s="16" t="s">
        <v>4253</v>
      </c>
      <c r="U35" s="20">
        <v>1</v>
      </c>
      <c r="V35" s="16" t="s">
        <v>4252</v>
      </c>
      <c r="W35" s="15">
        <v>225</v>
      </c>
      <c r="X35" s="16" t="s">
        <v>4252</v>
      </c>
      <c r="Y35" s="15">
        <v>225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252</v>
      </c>
      <c r="AN35" s="16" t="s">
        <v>4255</v>
      </c>
      <c r="AO35" s="20">
        <v>1.140987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127</v>
      </c>
      <c r="BD35" s="16" t="s">
        <v>4257</v>
      </c>
      <c r="BE35" s="20">
        <v>1.236974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140</v>
      </c>
      <c r="BT35" s="16" t="s">
        <v>4259</v>
      </c>
      <c r="BU35" s="20">
        <v>1.2762990000000001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127</v>
      </c>
      <c r="CJ35" s="16" t="s">
        <v>4261</v>
      </c>
      <c r="CK35" s="20">
        <v>1.2731159999999999</v>
      </c>
      <c r="CL35" s="16" t="s">
        <v>4838</v>
      </c>
      <c r="CM35" s="15">
        <f>SUM(A2L328C10)/A2L328C1</f>
        <v>225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78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13563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13641</v>
      </c>
      <c r="X36" s="16" t="s">
        <v>4252</v>
      </c>
      <c r="Y36" s="15">
        <v>13641</v>
      </c>
      <c r="Z36" s="16" t="s">
        <v>4254</v>
      </c>
      <c r="AA36" s="15">
        <v>73</v>
      </c>
      <c r="AB36" s="16" t="s">
        <v>4255</v>
      </c>
      <c r="AC36" s="20">
        <v>1.143241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9830</v>
      </c>
      <c r="AJ36" s="16" t="s">
        <v>4255</v>
      </c>
      <c r="AK36" s="20">
        <v>1.055917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82</v>
      </c>
      <c r="AR36" s="16" t="s">
        <v>4257</v>
      </c>
      <c r="AS36" s="20">
        <v>1.225136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10927</v>
      </c>
      <c r="AZ36" s="16" t="s">
        <v>4257</v>
      </c>
      <c r="BA36" s="20">
        <v>1.3991750000000001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172</v>
      </c>
      <c r="BH36" s="16" t="s">
        <v>4259</v>
      </c>
      <c r="BI36" s="20">
        <v>1.2591619999999999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6981</v>
      </c>
      <c r="BP36" s="16" t="s">
        <v>4259</v>
      </c>
      <c r="BQ36" s="20">
        <v>1.5401609999999999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339</v>
      </c>
      <c r="BX36" s="16" t="s">
        <v>4261</v>
      </c>
      <c r="BY36" s="20">
        <v>1.2804139999999999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7845</v>
      </c>
      <c r="CF36" s="16" t="s">
        <v>4261</v>
      </c>
      <c r="CG36" s="20">
        <v>1.398126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13641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226098</v>
      </c>
      <c r="T37" s="16" t="s">
        <v>4253</v>
      </c>
      <c r="U37" s="20">
        <v>1</v>
      </c>
      <c r="V37" s="16" t="s">
        <v>4252</v>
      </c>
      <c r="W37" s="15">
        <v>226098</v>
      </c>
      <c r="X37" s="16" t="s">
        <v>4252</v>
      </c>
      <c r="Y37" s="15">
        <v>226098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210837</v>
      </c>
      <c r="AN37" s="16" t="s">
        <v>4255</v>
      </c>
      <c r="AO37" s="20">
        <v>1.140987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185485</v>
      </c>
      <c r="BD37" s="16" t="s">
        <v>4257</v>
      </c>
      <c r="BE37" s="20">
        <v>1.236974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183570</v>
      </c>
      <c r="BT37" s="16" t="s">
        <v>4259</v>
      </c>
      <c r="BU37" s="20">
        <v>1.2762990000000001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218720</v>
      </c>
      <c r="CJ37" s="16" t="s">
        <v>4261</v>
      </c>
      <c r="CK37" s="20">
        <v>1.2731159999999999</v>
      </c>
      <c r="CL37" s="16" t="s">
        <v>4840</v>
      </c>
      <c r="CM37" s="15">
        <f>SUM(A2L330C10)/A2L330C1</f>
        <v>226098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32854</v>
      </c>
      <c r="T38" s="16" t="s">
        <v>4253</v>
      </c>
      <c r="U38" s="20">
        <v>1</v>
      </c>
      <c r="V38" s="16" t="s">
        <v>4252</v>
      </c>
      <c r="W38" s="15">
        <v>32854</v>
      </c>
      <c r="X38" s="16" t="s">
        <v>4252</v>
      </c>
      <c r="Y38" s="15">
        <v>32854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23308</v>
      </c>
      <c r="AN38" s="16" t="s">
        <v>4255</v>
      </c>
      <c r="AO38" s="20">
        <v>1.140987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18668</v>
      </c>
      <c r="BD38" s="16" t="s">
        <v>4257</v>
      </c>
      <c r="BE38" s="20">
        <v>1.236974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19636</v>
      </c>
      <c r="BT38" s="16" t="s">
        <v>4259</v>
      </c>
      <c r="BU38" s="20">
        <v>1.2762990000000001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19611</v>
      </c>
      <c r="CJ38" s="16" t="s">
        <v>4261</v>
      </c>
      <c r="CK38" s="20">
        <v>1.2731159999999999</v>
      </c>
      <c r="CL38" s="16" t="s">
        <v>4841</v>
      </c>
      <c r="CM38" s="15">
        <f>SUM(A2L331C10)/A2L331C1</f>
        <v>32854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38890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38890</v>
      </c>
      <c r="X39" s="16" t="s">
        <v>4252</v>
      </c>
      <c r="Y39" s="15">
        <v>38890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41668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38666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39053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45209</v>
      </c>
      <c r="CF39" s="16" t="s">
        <v>4261</v>
      </c>
      <c r="CG39" s="20">
        <v>1.398126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38890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40594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40594</v>
      </c>
      <c r="X40" s="16" t="s">
        <v>4252</v>
      </c>
      <c r="Y40" s="15">
        <v>40594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38814</v>
      </c>
      <c r="AJ40" s="16" t="s">
        <v>4255</v>
      </c>
      <c r="AK40" s="20">
        <v>1.055917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36527</v>
      </c>
      <c r="AZ40" s="16" t="s">
        <v>4257</v>
      </c>
      <c r="BA40" s="20">
        <v>1.3991750000000001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33766</v>
      </c>
      <c r="BP40" s="16" t="s">
        <v>4259</v>
      </c>
      <c r="BQ40" s="20">
        <v>1.5401609999999999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39127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40594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1151</v>
      </c>
      <c r="H41" s="16" t="s">
        <v>4253</v>
      </c>
      <c r="I41" s="20">
        <v>1</v>
      </c>
      <c r="J41" s="16" t="s">
        <v>4252</v>
      </c>
      <c r="K41" s="15">
        <v>138</v>
      </c>
      <c r="L41" s="16" t="s">
        <v>4253</v>
      </c>
      <c r="M41" s="20">
        <v>1</v>
      </c>
      <c r="N41" s="16" t="s">
        <v>4252</v>
      </c>
      <c r="O41" s="15">
        <v>13245</v>
      </c>
      <c r="P41" s="16" t="s">
        <v>4253</v>
      </c>
      <c r="Q41" s="20">
        <v>1</v>
      </c>
      <c r="R41" s="16" t="s">
        <v>4252</v>
      </c>
      <c r="S41" s="15">
        <v>301</v>
      </c>
      <c r="T41" s="16" t="s">
        <v>4253</v>
      </c>
      <c r="U41" s="20">
        <v>1</v>
      </c>
      <c r="V41" s="16" t="s">
        <v>4252</v>
      </c>
      <c r="W41" s="15">
        <v>14835</v>
      </c>
      <c r="X41" s="16" t="s">
        <v>4252</v>
      </c>
      <c r="Y41" s="15">
        <v>14835</v>
      </c>
      <c r="Z41" s="16" t="s">
        <v>4254</v>
      </c>
      <c r="AA41" s="15">
        <v>1492</v>
      </c>
      <c r="AB41" s="16" t="s">
        <v>4255</v>
      </c>
      <c r="AC41" s="20">
        <v>1.143241</v>
      </c>
      <c r="AD41" s="16" t="s">
        <v>4254</v>
      </c>
      <c r="AE41" s="15">
        <v>95</v>
      </c>
      <c r="AF41" s="16" t="s">
        <v>4255</v>
      </c>
      <c r="AG41" s="20">
        <v>1.1263339999999999</v>
      </c>
      <c r="AH41" s="16" t="s">
        <v>4254</v>
      </c>
      <c r="AI41" s="15">
        <v>19878</v>
      </c>
      <c r="AJ41" s="16" t="s">
        <v>4255</v>
      </c>
      <c r="AK41" s="20">
        <v>1.055917</v>
      </c>
      <c r="AL41" s="16" t="s">
        <v>4254</v>
      </c>
      <c r="AM41" s="15">
        <v>243</v>
      </c>
      <c r="AN41" s="16" t="s">
        <v>4255</v>
      </c>
      <c r="AO41" s="20">
        <v>1.140987</v>
      </c>
      <c r="AP41" s="16" t="s">
        <v>4256</v>
      </c>
      <c r="AQ41" s="15">
        <v>614</v>
      </c>
      <c r="AR41" s="16" t="s">
        <v>4257</v>
      </c>
      <c r="AS41" s="20">
        <v>1.225136</v>
      </c>
      <c r="AT41" s="16" t="s">
        <v>4256</v>
      </c>
      <c r="AU41" s="15">
        <v>115</v>
      </c>
      <c r="AV41" s="16" t="s">
        <v>4257</v>
      </c>
      <c r="AW41" s="20">
        <v>1.3263849999999999</v>
      </c>
      <c r="AX41" s="16" t="s">
        <v>4256</v>
      </c>
      <c r="AY41" s="15">
        <v>16798</v>
      </c>
      <c r="AZ41" s="16" t="s">
        <v>4257</v>
      </c>
      <c r="BA41" s="20">
        <v>1.3991750000000001</v>
      </c>
      <c r="BB41" s="16" t="s">
        <v>4256</v>
      </c>
      <c r="BC41" s="15">
        <v>124</v>
      </c>
      <c r="BD41" s="16" t="s">
        <v>4257</v>
      </c>
      <c r="BE41" s="20">
        <v>1.236974</v>
      </c>
      <c r="BF41" s="16" t="s">
        <v>4258</v>
      </c>
      <c r="BG41" s="15">
        <v>324</v>
      </c>
      <c r="BH41" s="16" t="s">
        <v>4259</v>
      </c>
      <c r="BI41" s="20">
        <v>1.2591619999999999</v>
      </c>
      <c r="BJ41" s="16" t="s">
        <v>4258</v>
      </c>
      <c r="BK41" s="15">
        <v>95</v>
      </c>
      <c r="BL41" s="16" t="s">
        <v>4259</v>
      </c>
      <c r="BM41" s="20">
        <v>1.4097120000000001</v>
      </c>
      <c r="BN41" s="16" t="s">
        <v>4258</v>
      </c>
      <c r="BO41" s="15">
        <v>14199</v>
      </c>
      <c r="BP41" s="16" t="s">
        <v>4259</v>
      </c>
      <c r="BQ41" s="20">
        <v>1.5401609999999999</v>
      </c>
      <c r="BR41" s="16" t="s">
        <v>4258</v>
      </c>
      <c r="BS41" s="15">
        <v>98</v>
      </c>
      <c r="BT41" s="16" t="s">
        <v>4259</v>
      </c>
      <c r="BU41" s="20">
        <v>1.2762990000000001</v>
      </c>
      <c r="BV41" s="16" t="s">
        <v>4260</v>
      </c>
      <c r="BW41" s="15">
        <v>511</v>
      </c>
      <c r="BX41" s="16" t="s">
        <v>4261</v>
      </c>
      <c r="BY41" s="20">
        <v>1.2804139999999999</v>
      </c>
      <c r="BZ41" s="16" t="s">
        <v>4260</v>
      </c>
      <c r="CA41" s="15">
        <v>137</v>
      </c>
      <c r="CB41" s="16" t="s">
        <v>4261</v>
      </c>
      <c r="CC41" s="20">
        <v>1.2252700000000001</v>
      </c>
      <c r="CD41" s="16" t="s">
        <v>4260</v>
      </c>
      <c r="CE41" s="15">
        <v>10166</v>
      </c>
      <c r="CF41" s="16" t="s">
        <v>4261</v>
      </c>
      <c r="CG41" s="20">
        <v>1.398126</v>
      </c>
      <c r="CH41" s="16" t="s">
        <v>4260</v>
      </c>
      <c r="CI41" s="15">
        <v>126</v>
      </c>
      <c r="CJ41" s="16" t="s">
        <v>4261</v>
      </c>
      <c r="CK41" s="20">
        <v>1.2731159999999999</v>
      </c>
      <c r="CL41" s="16" t="s">
        <v>4844</v>
      </c>
      <c r="CM41" s="15">
        <f>SUM(A2L334C10)/A2L334C1</f>
        <v>14835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549203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161862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68621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294149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1073835</v>
      </c>
      <c r="X42" s="16" t="s">
        <v>4850</v>
      </c>
      <c r="Y42" s="17">
        <f>SUM(A2L320C11:A2L334C11)-2*SUM(A2L333C11)</f>
        <v>1073835</v>
      </c>
      <c r="Z42" s="16" t="s">
        <v>4851</v>
      </c>
      <c r="AA42" s="17">
        <f>SUM(A2L320C12:A2L334C12)-2*SUM(A2L333C12)</f>
        <v>495504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187163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70040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261071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417224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111971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62485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222251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422490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74690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57775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216739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491438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130696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60527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253741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1073835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330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8187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8518</v>
      </c>
      <c r="X43" s="16" t="s">
        <v>4252</v>
      </c>
      <c r="Y43" s="15">
        <v>8518</v>
      </c>
      <c r="Z43" s="16" t="s">
        <v>4254</v>
      </c>
      <c r="AA43" s="15">
        <v>294</v>
      </c>
      <c r="AB43" s="16" t="s">
        <v>4255</v>
      </c>
      <c r="AC43" s="20">
        <v>1.143241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6188</v>
      </c>
      <c r="AJ43" s="16" t="s">
        <v>4255</v>
      </c>
      <c r="AK43" s="20">
        <v>1.055917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316</v>
      </c>
      <c r="AR43" s="16" t="s">
        <v>4257</v>
      </c>
      <c r="AS43" s="20">
        <v>1.225136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5203</v>
      </c>
      <c r="AZ43" s="16" t="s">
        <v>4257</v>
      </c>
      <c r="BA43" s="20">
        <v>1.3991750000000001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384</v>
      </c>
      <c r="BH43" s="16" t="s">
        <v>4259</v>
      </c>
      <c r="BI43" s="20">
        <v>1.2591619999999999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6550</v>
      </c>
      <c r="BP43" s="16" t="s">
        <v>4259</v>
      </c>
      <c r="BQ43" s="20">
        <v>1.5401609999999999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427</v>
      </c>
      <c r="BX43" s="16" t="s">
        <v>4261</v>
      </c>
      <c r="BY43" s="20">
        <v>1.2804139999999999</v>
      </c>
      <c r="BZ43" s="16" t="s">
        <v>4260</v>
      </c>
      <c r="CA43" s="15">
        <v>1</v>
      </c>
      <c r="CB43" s="16" t="s">
        <v>4261</v>
      </c>
      <c r="CC43" s="20">
        <v>1.2252700000000001</v>
      </c>
      <c r="CD43" s="16" t="s">
        <v>4260</v>
      </c>
      <c r="CE43" s="15">
        <v>7857</v>
      </c>
      <c r="CF43" s="16" t="s">
        <v>4261</v>
      </c>
      <c r="CG43" s="20">
        <v>1.398126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8518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40</v>
      </c>
      <c r="H44" s="16" t="s">
        <v>4253</v>
      </c>
      <c r="I44" s="20">
        <v>1</v>
      </c>
      <c r="J44" s="16" t="s">
        <v>4252</v>
      </c>
      <c r="K44" s="15">
        <v>6023</v>
      </c>
      <c r="L44" s="16" t="s">
        <v>4253</v>
      </c>
      <c r="M44" s="20">
        <v>1</v>
      </c>
      <c r="N44" s="16" t="s">
        <v>4252</v>
      </c>
      <c r="O44" s="15">
        <v>8379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14442</v>
      </c>
      <c r="X44" s="16" t="s">
        <v>4252</v>
      </c>
      <c r="Y44" s="15">
        <v>14442</v>
      </c>
      <c r="Z44" s="16" t="s">
        <v>4254</v>
      </c>
      <c r="AA44" s="15">
        <v>33</v>
      </c>
      <c r="AB44" s="16" t="s">
        <v>4255</v>
      </c>
      <c r="AC44" s="20">
        <v>1.143241</v>
      </c>
      <c r="AD44" s="16" t="s">
        <v>4254</v>
      </c>
      <c r="AE44" s="15">
        <v>8635</v>
      </c>
      <c r="AF44" s="16" t="s">
        <v>4255</v>
      </c>
      <c r="AG44" s="20">
        <v>1.1263339999999999</v>
      </c>
      <c r="AH44" s="16" t="s">
        <v>4254</v>
      </c>
      <c r="AI44" s="15">
        <v>6315</v>
      </c>
      <c r="AJ44" s="16" t="s">
        <v>4255</v>
      </c>
      <c r="AK44" s="20">
        <v>1.055917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32</v>
      </c>
      <c r="AR44" s="16" t="s">
        <v>4257</v>
      </c>
      <c r="AS44" s="20">
        <v>1.225136</v>
      </c>
      <c r="AT44" s="16" t="s">
        <v>4256</v>
      </c>
      <c r="AU44" s="15">
        <v>6615</v>
      </c>
      <c r="AV44" s="16" t="s">
        <v>4257</v>
      </c>
      <c r="AW44" s="20">
        <v>1.3263849999999999</v>
      </c>
      <c r="AX44" s="16" t="s">
        <v>4256</v>
      </c>
      <c r="AY44" s="15">
        <v>3292</v>
      </c>
      <c r="AZ44" s="16" t="s">
        <v>4257</v>
      </c>
      <c r="BA44" s="20">
        <v>1.3991750000000001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37</v>
      </c>
      <c r="BH44" s="16" t="s">
        <v>4259</v>
      </c>
      <c r="BI44" s="20">
        <v>1.2591619999999999</v>
      </c>
      <c r="BJ44" s="16" t="s">
        <v>4258</v>
      </c>
      <c r="BK44" s="15">
        <v>4985</v>
      </c>
      <c r="BL44" s="16" t="s">
        <v>4259</v>
      </c>
      <c r="BM44" s="20">
        <v>1.4097120000000001</v>
      </c>
      <c r="BN44" s="16" t="s">
        <v>4258</v>
      </c>
      <c r="BO44" s="15">
        <v>5635</v>
      </c>
      <c r="BP44" s="16" t="s">
        <v>4259</v>
      </c>
      <c r="BQ44" s="20">
        <v>1.5401609999999999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50</v>
      </c>
      <c r="BX44" s="16" t="s">
        <v>4261</v>
      </c>
      <c r="BY44" s="20">
        <v>1.2804139999999999</v>
      </c>
      <c r="BZ44" s="16" t="s">
        <v>4260</v>
      </c>
      <c r="CA44" s="15">
        <v>7645</v>
      </c>
      <c r="CB44" s="16" t="s">
        <v>4261</v>
      </c>
      <c r="CC44" s="20">
        <v>1.2252700000000001</v>
      </c>
      <c r="CD44" s="16" t="s">
        <v>4260</v>
      </c>
      <c r="CE44" s="15">
        <v>8620</v>
      </c>
      <c r="CF44" s="16" t="s">
        <v>4261</v>
      </c>
      <c r="CG44" s="20">
        <v>1.398126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14442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1.143241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1.225136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1.2591619999999999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</v>
      </c>
      <c r="BX45" s="16" t="s">
        <v>4261</v>
      </c>
      <c r="BY45" s="20">
        <v>1.2804139999999999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81050</v>
      </c>
      <c r="T46" s="16" t="s">
        <v>4253</v>
      </c>
      <c r="U46" s="20">
        <v>1</v>
      </c>
      <c r="V46" s="16" t="s">
        <v>4252</v>
      </c>
      <c r="W46" s="15">
        <v>81050</v>
      </c>
      <c r="X46" s="16" t="s">
        <v>4252</v>
      </c>
      <c r="Y46" s="15">
        <v>81050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72397</v>
      </c>
      <c r="AN46" s="16" t="s">
        <v>4255</v>
      </c>
      <c r="AO46" s="20">
        <v>1.140987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54093</v>
      </c>
      <c r="BD46" s="16" t="s">
        <v>4257</v>
      </c>
      <c r="BE46" s="20">
        <v>1.236974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47816</v>
      </c>
      <c r="BT46" s="16" t="s">
        <v>4259</v>
      </c>
      <c r="BU46" s="20">
        <v>1.2762990000000001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44440</v>
      </c>
      <c r="CJ46" s="16" t="s">
        <v>4261</v>
      </c>
      <c r="CK46" s="20">
        <v>1.2731159999999999</v>
      </c>
      <c r="CL46" s="16" t="s">
        <v>4871</v>
      </c>
      <c r="CM46" s="15">
        <f>SUM(A2L339C10)/A2L339C1</f>
        <v>81050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146</v>
      </c>
      <c r="T47" s="16" t="s">
        <v>4253</v>
      </c>
      <c r="U47" s="20">
        <v>1</v>
      </c>
      <c r="V47" s="16" t="s">
        <v>4252</v>
      </c>
      <c r="W47" s="15">
        <v>146</v>
      </c>
      <c r="X47" s="16" t="s">
        <v>4252</v>
      </c>
      <c r="Y47" s="15">
        <v>146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133</v>
      </c>
      <c r="AN47" s="16" t="s">
        <v>4255</v>
      </c>
      <c r="AO47" s="20">
        <v>1.140987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157</v>
      </c>
      <c r="BD47" s="16" t="s">
        <v>4257</v>
      </c>
      <c r="BE47" s="20">
        <v>1.236974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186</v>
      </c>
      <c r="BT47" s="16" t="s">
        <v>4259</v>
      </c>
      <c r="BU47" s="20">
        <v>1.2762990000000001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214</v>
      </c>
      <c r="CJ47" s="16" t="s">
        <v>4261</v>
      </c>
      <c r="CK47" s="20">
        <v>1.2731159999999999</v>
      </c>
      <c r="CL47" s="16" t="s">
        <v>4872</v>
      </c>
      <c r="CM47" s="15">
        <f>SUM(A2L340C10)/A2L340C1</f>
        <v>146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371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6024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16566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81196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104157</v>
      </c>
      <c r="X48" s="16" t="s">
        <v>4878</v>
      </c>
      <c r="Y48" s="15">
        <f>SUM(A2L336C11:A2L340C11)</f>
        <v>104157</v>
      </c>
      <c r="Z48" s="16" t="s">
        <v>4879</v>
      </c>
      <c r="AA48" s="15">
        <f>SUM(A2L336C12:A2L340C12)</f>
        <v>328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8635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12503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72530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349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6615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8495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54250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422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4985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12185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48002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478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7646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16477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44654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104157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9615</v>
      </c>
      <c r="H49" s="16" t="s">
        <v>4253</v>
      </c>
      <c r="I49" s="20">
        <v>1</v>
      </c>
      <c r="J49" s="16" t="s">
        <v>4252</v>
      </c>
      <c r="K49" s="15">
        <v>2781</v>
      </c>
      <c r="L49" s="16" t="s">
        <v>4253</v>
      </c>
      <c r="M49" s="20">
        <v>1</v>
      </c>
      <c r="N49" s="16" t="s">
        <v>4252</v>
      </c>
      <c r="O49" s="15">
        <v>21339</v>
      </c>
      <c r="P49" s="16" t="s">
        <v>4253</v>
      </c>
      <c r="Q49" s="20">
        <v>1</v>
      </c>
      <c r="R49" s="16" t="s">
        <v>4252</v>
      </c>
      <c r="S49" s="15">
        <v>557</v>
      </c>
      <c r="T49" s="16" t="s">
        <v>4253</v>
      </c>
      <c r="U49" s="20">
        <v>1</v>
      </c>
      <c r="V49" s="16" t="s">
        <v>4252</v>
      </c>
      <c r="W49" s="15">
        <v>34292</v>
      </c>
      <c r="X49" s="16" t="s">
        <v>4252</v>
      </c>
      <c r="Y49" s="15">
        <v>34292</v>
      </c>
      <c r="Z49" s="16" t="s">
        <v>4254</v>
      </c>
      <c r="AA49" s="15">
        <v>8983</v>
      </c>
      <c r="AB49" s="16" t="s">
        <v>4255</v>
      </c>
      <c r="AC49" s="20">
        <v>1.143241</v>
      </c>
      <c r="AD49" s="16" t="s">
        <v>4254</v>
      </c>
      <c r="AE49" s="15">
        <v>2902</v>
      </c>
      <c r="AF49" s="16" t="s">
        <v>4255</v>
      </c>
      <c r="AG49" s="20">
        <v>1.1263339999999999</v>
      </c>
      <c r="AH49" s="16" t="s">
        <v>4254</v>
      </c>
      <c r="AI49" s="15">
        <v>20522</v>
      </c>
      <c r="AJ49" s="16" t="s">
        <v>4255</v>
      </c>
      <c r="AK49" s="20">
        <v>1.055917</v>
      </c>
      <c r="AL49" s="16" t="s">
        <v>4254</v>
      </c>
      <c r="AM49" s="15">
        <v>1730</v>
      </c>
      <c r="AN49" s="16" t="s">
        <v>4255</v>
      </c>
      <c r="AO49" s="20">
        <v>1.140987</v>
      </c>
      <c r="AP49" s="16" t="s">
        <v>4256</v>
      </c>
      <c r="AQ49" s="15">
        <v>8582</v>
      </c>
      <c r="AR49" s="16" t="s">
        <v>4257</v>
      </c>
      <c r="AS49" s="20">
        <v>1.225136</v>
      </c>
      <c r="AT49" s="16" t="s">
        <v>4256</v>
      </c>
      <c r="AU49" s="15">
        <v>630</v>
      </c>
      <c r="AV49" s="16" t="s">
        <v>4257</v>
      </c>
      <c r="AW49" s="20">
        <v>1.3263849999999999</v>
      </c>
      <c r="AX49" s="16" t="s">
        <v>4256</v>
      </c>
      <c r="AY49" s="15">
        <v>17334</v>
      </c>
      <c r="AZ49" s="16" t="s">
        <v>4257</v>
      </c>
      <c r="BA49" s="20">
        <v>1.3991750000000001</v>
      </c>
      <c r="BB49" s="16" t="s">
        <v>4256</v>
      </c>
      <c r="BC49" s="15">
        <v>326</v>
      </c>
      <c r="BD49" s="16" t="s">
        <v>4257</v>
      </c>
      <c r="BE49" s="20">
        <v>1.236974</v>
      </c>
      <c r="BF49" s="16" t="s">
        <v>4258</v>
      </c>
      <c r="BG49" s="15">
        <v>8229</v>
      </c>
      <c r="BH49" s="16" t="s">
        <v>4259</v>
      </c>
      <c r="BI49" s="20">
        <v>1.2591619999999999</v>
      </c>
      <c r="BJ49" s="16" t="s">
        <v>4258</v>
      </c>
      <c r="BK49" s="15">
        <v>345</v>
      </c>
      <c r="BL49" s="16" t="s">
        <v>4259</v>
      </c>
      <c r="BM49" s="20">
        <v>1.4097120000000001</v>
      </c>
      <c r="BN49" s="16" t="s">
        <v>4258</v>
      </c>
      <c r="BO49" s="15">
        <v>15490</v>
      </c>
      <c r="BP49" s="16" t="s">
        <v>4259</v>
      </c>
      <c r="BQ49" s="20">
        <v>1.5401609999999999</v>
      </c>
      <c r="BR49" s="16" t="s">
        <v>4258</v>
      </c>
      <c r="BS49" s="15">
        <v>207</v>
      </c>
      <c r="BT49" s="16" t="s">
        <v>4259</v>
      </c>
      <c r="BU49" s="20">
        <v>1.2762990000000001</v>
      </c>
      <c r="BV49" s="16" t="s">
        <v>4260</v>
      </c>
      <c r="BW49" s="15">
        <v>6105</v>
      </c>
      <c r="BX49" s="16" t="s">
        <v>4261</v>
      </c>
      <c r="BY49" s="20">
        <v>1.2804139999999999</v>
      </c>
      <c r="BZ49" s="16" t="s">
        <v>4260</v>
      </c>
      <c r="CA49" s="15">
        <v>592</v>
      </c>
      <c r="CB49" s="16" t="s">
        <v>4261</v>
      </c>
      <c r="CC49" s="20">
        <v>1.2252700000000001</v>
      </c>
      <c r="CD49" s="16" t="s">
        <v>4260</v>
      </c>
      <c r="CE49" s="15">
        <v>14853</v>
      </c>
      <c r="CF49" s="16" t="s">
        <v>4261</v>
      </c>
      <c r="CG49" s="20">
        <v>1.398126</v>
      </c>
      <c r="CH49" s="16" t="s">
        <v>4260</v>
      </c>
      <c r="CI49" s="15">
        <v>618</v>
      </c>
      <c r="CJ49" s="16" t="s">
        <v>4261</v>
      </c>
      <c r="CK49" s="20">
        <v>1.2731159999999999</v>
      </c>
      <c r="CL49" s="16" t="s">
        <v>4896</v>
      </c>
      <c r="CM49" s="15">
        <f>SUM(A2L342C10)/A2L342C1</f>
        <v>34292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7521</v>
      </c>
      <c r="H50" s="16" t="s">
        <v>4253</v>
      </c>
      <c r="I50" s="20">
        <v>1</v>
      </c>
      <c r="J50" s="16" t="s">
        <v>4252</v>
      </c>
      <c r="K50" s="15">
        <v>64359</v>
      </c>
      <c r="L50" s="16" t="s">
        <v>4253</v>
      </c>
      <c r="M50" s="20">
        <v>1</v>
      </c>
      <c r="N50" s="16" t="s">
        <v>4252</v>
      </c>
      <c r="O50" s="15">
        <v>180653</v>
      </c>
      <c r="P50" s="16" t="s">
        <v>4253</v>
      </c>
      <c r="Q50" s="20">
        <v>1</v>
      </c>
      <c r="R50" s="16" t="s">
        <v>4252</v>
      </c>
      <c r="S50" s="15">
        <v>17075</v>
      </c>
      <c r="T50" s="16" t="s">
        <v>4253</v>
      </c>
      <c r="U50" s="20">
        <v>1</v>
      </c>
      <c r="V50" s="16" t="s">
        <v>4252</v>
      </c>
      <c r="W50" s="15">
        <v>269608</v>
      </c>
      <c r="X50" s="16" t="s">
        <v>4252</v>
      </c>
      <c r="Y50" s="15">
        <v>269608</v>
      </c>
      <c r="Z50" s="16" t="s">
        <v>4254</v>
      </c>
      <c r="AA50" s="15">
        <v>6900</v>
      </c>
      <c r="AB50" s="16" t="s">
        <v>4255</v>
      </c>
      <c r="AC50" s="20">
        <v>1.143241</v>
      </c>
      <c r="AD50" s="16" t="s">
        <v>4254</v>
      </c>
      <c r="AE50" s="15">
        <v>77382</v>
      </c>
      <c r="AF50" s="16" t="s">
        <v>4255</v>
      </c>
      <c r="AG50" s="20">
        <v>1.1263339999999999</v>
      </c>
      <c r="AH50" s="16" t="s">
        <v>4254</v>
      </c>
      <c r="AI50" s="15">
        <v>198095</v>
      </c>
      <c r="AJ50" s="16" t="s">
        <v>4255</v>
      </c>
      <c r="AK50" s="20">
        <v>1.055917</v>
      </c>
      <c r="AL50" s="16" t="s">
        <v>4254</v>
      </c>
      <c r="AM50" s="15">
        <v>16223</v>
      </c>
      <c r="AN50" s="16" t="s">
        <v>4255</v>
      </c>
      <c r="AO50" s="20">
        <v>1.140987</v>
      </c>
      <c r="AP50" s="16" t="s">
        <v>4256</v>
      </c>
      <c r="AQ50" s="15">
        <v>6102</v>
      </c>
      <c r="AR50" s="16" t="s">
        <v>4257</v>
      </c>
      <c r="AS50" s="20">
        <v>1.225136</v>
      </c>
      <c r="AT50" s="16" t="s">
        <v>4256</v>
      </c>
      <c r="AU50" s="15">
        <v>45957</v>
      </c>
      <c r="AV50" s="16" t="s">
        <v>4257</v>
      </c>
      <c r="AW50" s="20">
        <v>1.3263849999999999</v>
      </c>
      <c r="AX50" s="16" t="s">
        <v>4256</v>
      </c>
      <c r="AY50" s="15">
        <v>163205</v>
      </c>
      <c r="AZ50" s="16" t="s">
        <v>4257</v>
      </c>
      <c r="BA50" s="20">
        <v>1.3991750000000001</v>
      </c>
      <c r="BB50" s="16" t="s">
        <v>4256</v>
      </c>
      <c r="BC50" s="15">
        <v>500</v>
      </c>
      <c r="BD50" s="16" t="s">
        <v>4257</v>
      </c>
      <c r="BE50" s="20">
        <v>1.236974</v>
      </c>
      <c r="BF50" s="16" t="s">
        <v>4258</v>
      </c>
      <c r="BG50" s="15">
        <v>5977</v>
      </c>
      <c r="BH50" s="16" t="s">
        <v>4259</v>
      </c>
      <c r="BI50" s="20">
        <v>1.2591619999999999</v>
      </c>
      <c r="BJ50" s="16" t="s">
        <v>4258</v>
      </c>
      <c r="BK50" s="15">
        <v>27276</v>
      </c>
      <c r="BL50" s="16" t="s">
        <v>4259</v>
      </c>
      <c r="BM50" s="20">
        <v>1.4097120000000001</v>
      </c>
      <c r="BN50" s="16" t="s">
        <v>4258</v>
      </c>
      <c r="BO50" s="15">
        <v>145120</v>
      </c>
      <c r="BP50" s="16" t="s">
        <v>4259</v>
      </c>
      <c r="BQ50" s="20">
        <v>1.5401609999999999</v>
      </c>
      <c r="BR50" s="16" t="s">
        <v>4258</v>
      </c>
      <c r="BS50" s="15">
        <v>514</v>
      </c>
      <c r="BT50" s="16" t="s">
        <v>4259</v>
      </c>
      <c r="BU50" s="20">
        <v>1.2762990000000001</v>
      </c>
      <c r="BV50" s="16" t="s">
        <v>4260</v>
      </c>
      <c r="BW50" s="15">
        <v>6772</v>
      </c>
      <c r="BX50" s="16" t="s">
        <v>4261</v>
      </c>
      <c r="BY50" s="20">
        <v>1.2804139999999999</v>
      </c>
      <c r="BZ50" s="16" t="s">
        <v>4260</v>
      </c>
      <c r="CA50" s="15">
        <v>45874</v>
      </c>
      <c r="CB50" s="16" t="s">
        <v>4261</v>
      </c>
      <c r="CC50" s="20">
        <v>1.2252700000000001</v>
      </c>
      <c r="CD50" s="16" t="s">
        <v>4260</v>
      </c>
      <c r="CE50" s="15">
        <v>179459</v>
      </c>
      <c r="CF50" s="16" t="s">
        <v>4261</v>
      </c>
      <c r="CG50" s="20">
        <v>1.398126</v>
      </c>
      <c r="CH50" s="16" t="s">
        <v>4260</v>
      </c>
      <c r="CI50" s="15">
        <v>722</v>
      </c>
      <c r="CJ50" s="16" t="s">
        <v>4261</v>
      </c>
      <c r="CK50" s="20">
        <v>1.2731159999999999</v>
      </c>
      <c r="CL50" s="16" t="s">
        <v>4897</v>
      </c>
      <c r="CM50" s="15">
        <f>SUM(A2L343C10)/A2L343C1</f>
        <v>269608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44267</v>
      </c>
      <c r="H51" s="16" t="s">
        <v>4253</v>
      </c>
      <c r="I51" s="20">
        <v>1</v>
      </c>
      <c r="J51" s="16" t="s">
        <v>4252</v>
      </c>
      <c r="K51" s="15">
        <v>27647</v>
      </c>
      <c r="L51" s="16" t="s">
        <v>4253</v>
      </c>
      <c r="M51" s="20">
        <v>1</v>
      </c>
      <c r="N51" s="16" t="s">
        <v>4252</v>
      </c>
      <c r="O51" s="15">
        <v>1025887</v>
      </c>
      <c r="P51" s="16" t="s">
        <v>4253</v>
      </c>
      <c r="Q51" s="20">
        <v>1</v>
      </c>
      <c r="R51" s="16" t="s">
        <v>4252</v>
      </c>
      <c r="S51" s="15">
        <v>23589</v>
      </c>
      <c r="T51" s="16" t="s">
        <v>4253</v>
      </c>
      <c r="U51" s="20">
        <v>1</v>
      </c>
      <c r="V51" s="16" t="s">
        <v>4252</v>
      </c>
      <c r="W51" s="15">
        <v>1121390</v>
      </c>
      <c r="X51" s="16" t="s">
        <v>4252</v>
      </c>
      <c r="Y51" s="15">
        <v>1121390</v>
      </c>
      <c r="Z51" s="16" t="s">
        <v>4254</v>
      </c>
      <c r="AA51" s="15">
        <v>40501</v>
      </c>
      <c r="AB51" s="16" t="s">
        <v>4255</v>
      </c>
      <c r="AC51" s="20">
        <v>1.143241</v>
      </c>
      <c r="AD51" s="16" t="s">
        <v>4254</v>
      </c>
      <c r="AE51" s="15">
        <v>25204</v>
      </c>
      <c r="AF51" s="16" t="s">
        <v>4255</v>
      </c>
      <c r="AG51" s="20">
        <v>1.1263339999999999</v>
      </c>
      <c r="AH51" s="16" t="s">
        <v>4254</v>
      </c>
      <c r="AI51" s="15">
        <v>1051863</v>
      </c>
      <c r="AJ51" s="16" t="s">
        <v>4255</v>
      </c>
      <c r="AK51" s="20">
        <v>1.055917</v>
      </c>
      <c r="AL51" s="16" t="s">
        <v>4254</v>
      </c>
      <c r="AM51" s="15">
        <v>35379</v>
      </c>
      <c r="AN51" s="16" t="s">
        <v>4255</v>
      </c>
      <c r="AO51" s="20">
        <v>1.140987</v>
      </c>
      <c r="AP51" s="16" t="s">
        <v>4256</v>
      </c>
      <c r="AQ51" s="15">
        <v>39475</v>
      </c>
      <c r="AR51" s="16" t="s">
        <v>4257</v>
      </c>
      <c r="AS51" s="20">
        <v>1.225136</v>
      </c>
      <c r="AT51" s="16" t="s">
        <v>4256</v>
      </c>
      <c r="AU51" s="15">
        <v>10753</v>
      </c>
      <c r="AV51" s="16" t="s">
        <v>4257</v>
      </c>
      <c r="AW51" s="20">
        <v>1.3263849999999999</v>
      </c>
      <c r="AX51" s="16" t="s">
        <v>4256</v>
      </c>
      <c r="AY51" s="15">
        <v>951320</v>
      </c>
      <c r="AZ51" s="16" t="s">
        <v>4257</v>
      </c>
      <c r="BA51" s="20">
        <v>1.3991750000000001</v>
      </c>
      <c r="BB51" s="16" t="s">
        <v>4256</v>
      </c>
      <c r="BC51" s="15">
        <v>33516</v>
      </c>
      <c r="BD51" s="16" t="s">
        <v>4257</v>
      </c>
      <c r="BE51" s="20">
        <v>1.236974</v>
      </c>
      <c r="BF51" s="16" t="s">
        <v>4258</v>
      </c>
      <c r="BG51" s="15">
        <v>36459</v>
      </c>
      <c r="BH51" s="16" t="s">
        <v>4259</v>
      </c>
      <c r="BI51" s="20">
        <v>1.2591619999999999</v>
      </c>
      <c r="BJ51" s="16" t="s">
        <v>4258</v>
      </c>
      <c r="BK51" s="15">
        <v>5726</v>
      </c>
      <c r="BL51" s="16" t="s">
        <v>4259</v>
      </c>
      <c r="BM51" s="20">
        <v>1.4097120000000001</v>
      </c>
      <c r="BN51" s="16" t="s">
        <v>4258</v>
      </c>
      <c r="BO51" s="15">
        <v>918971</v>
      </c>
      <c r="BP51" s="16" t="s">
        <v>4259</v>
      </c>
      <c r="BQ51" s="20">
        <v>1.5401609999999999</v>
      </c>
      <c r="BR51" s="16" t="s">
        <v>4258</v>
      </c>
      <c r="BS51" s="15">
        <v>34601</v>
      </c>
      <c r="BT51" s="16" t="s">
        <v>4259</v>
      </c>
      <c r="BU51" s="20">
        <v>1.2762990000000001</v>
      </c>
      <c r="BV51" s="16" t="s">
        <v>4260</v>
      </c>
      <c r="BW51" s="15">
        <v>39440</v>
      </c>
      <c r="BX51" s="16" t="s">
        <v>4261</v>
      </c>
      <c r="BY51" s="20">
        <v>1.2804139999999999</v>
      </c>
      <c r="BZ51" s="16" t="s">
        <v>4260</v>
      </c>
      <c r="CA51" s="15">
        <v>11834</v>
      </c>
      <c r="CB51" s="16" t="s">
        <v>4261</v>
      </c>
      <c r="CC51" s="20">
        <v>1.2252700000000001</v>
      </c>
      <c r="CD51" s="16" t="s">
        <v>4260</v>
      </c>
      <c r="CE51" s="15">
        <v>1038661</v>
      </c>
      <c r="CF51" s="16" t="s">
        <v>4261</v>
      </c>
      <c r="CG51" s="20">
        <v>1.398126</v>
      </c>
      <c r="CH51" s="16" t="s">
        <v>4260</v>
      </c>
      <c r="CI51" s="15">
        <v>50780</v>
      </c>
      <c r="CJ51" s="16" t="s">
        <v>4261</v>
      </c>
      <c r="CK51" s="20">
        <v>1.2731159999999999</v>
      </c>
      <c r="CL51" s="16" t="s">
        <v>4898</v>
      </c>
      <c r="CM51" s="15">
        <f>SUM(A2L344C10)/A2L344C1</f>
        <v>1121390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985</v>
      </c>
      <c r="L52" s="16" t="s">
        <v>4253</v>
      </c>
      <c r="M52" s="20">
        <v>1</v>
      </c>
      <c r="N52" s="16" t="s">
        <v>4252</v>
      </c>
      <c r="O52" s="15">
        <v>-926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59</v>
      </c>
      <c r="X52" s="16" t="s">
        <v>4252</v>
      </c>
      <c r="Y52" s="15">
        <v>59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833</v>
      </c>
      <c r="AF52" s="16" t="s">
        <v>4255</v>
      </c>
      <c r="AG52" s="20">
        <v>1.1263339999999999</v>
      </c>
      <c r="AH52" s="16" t="s">
        <v>4254</v>
      </c>
      <c r="AI52" s="15">
        <v>-684</v>
      </c>
      <c r="AJ52" s="16" t="s">
        <v>4255</v>
      </c>
      <c r="AK52" s="20">
        <v>1.055917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121</v>
      </c>
      <c r="AV52" s="16" t="s">
        <v>4257</v>
      </c>
      <c r="AW52" s="20">
        <v>1.3263849999999999</v>
      </c>
      <c r="AX52" s="16" t="s">
        <v>4256</v>
      </c>
      <c r="AY52" s="15">
        <v>309</v>
      </c>
      <c r="AZ52" s="16" t="s">
        <v>4257</v>
      </c>
      <c r="BA52" s="20">
        <v>1.3991750000000001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17</v>
      </c>
      <c r="BL52" s="16" t="s">
        <v>4259</v>
      </c>
      <c r="BM52" s="20">
        <v>1.4097120000000001</v>
      </c>
      <c r="BN52" s="16" t="s">
        <v>4258</v>
      </c>
      <c r="BO52" s="15">
        <v>184</v>
      </c>
      <c r="BP52" s="16" t="s">
        <v>4259</v>
      </c>
      <c r="BQ52" s="20">
        <v>1.5401609999999999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61</v>
      </c>
      <c r="CB52" s="16" t="s">
        <v>4261</v>
      </c>
      <c r="CC52" s="20">
        <v>1.2252700000000001</v>
      </c>
      <c r="CD52" s="16" t="s">
        <v>4260</v>
      </c>
      <c r="CE52" s="15">
        <v>272</v>
      </c>
      <c r="CF52" s="16" t="s">
        <v>4261</v>
      </c>
      <c r="CG52" s="20">
        <v>1.398126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59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24355</v>
      </c>
      <c r="T54" s="16" t="s">
        <v>4253</v>
      </c>
      <c r="U54" s="20">
        <v>1</v>
      </c>
      <c r="V54" s="16" t="s">
        <v>4252</v>
      </c>
      <c r="W54" s="15">
        <v>24355</v>
      </c>
      <c r="X54" s="16" t="s">
        <v>4252</v>
      </c>
      <c r="Y54" s="15">
        <v>24355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25013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23132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20705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23540</v>
      </c>
      <c r="CJ54" s="16" t="s">
        <v>4261</v>
      </c>
      <c r="CK54" s="20">
        <v>1.2731159999999999</v>
      </c>
      <c r="CL54" s="16" t="s">
        <v>4901</v>
      </c>
      <c r="CM54" s="15">
        <f>SUM(A2L347C10)/A2L347C1</f>
        <v>24355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23087</v>
      </c>
      <c r="T55" s="16" t="s">
        <v>4253</v>
      </c>
      <c r="U55" s="20">
        <v>1</v>
      </c>
      <c r="V55" s="16" t="s">
        <v>4252</v>
      </c>
      <c r="W55" s="15">
        <v>23087</v>
      </c>
      <c r="X55" s="16" t="s">
        <v>4252</v>
      </c>
      <c r="Y55" s="15">
        <v>23087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12577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7084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7976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8102</v>
      </c>
      <c r="CJ55" s="16" t="s">
        <v>4261</v>
      </c>
      <c r="CK55" s="20">
        <v>1.2731159999999999</v>
      </c>
      <c r="CL55" s="16" t="s">
        <v>4902</v>
      </c>
      <c r="CM55" s="15">
        <f>SUM(A2L348C10)/A2L348C1</f>
        <v>23087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6745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6745</v>
      </c>
      <c r="X56" s="16" t="s">
        <v>4252</v>
      </c>
      <c r="Y56" s="15">
        <v>6745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6028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6555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6486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8842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6745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61403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95772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1233698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88663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1479536</v>
      </c>
      <c r="X59" s="16" t="s">
        <v>4911</v>
      </c>
      <c r="Y59" s="15">
        <f>SUM(A2L342C11:A2L351C11)-2*SUM(A2L350C11)</f>
        <v>1479536</v>
      </c>
      <c r="Z59" s="16" t="s">
        <v>4912</v>
      </c>
      <c r="AA59" s="15">
        <f>SUM(A2L342C12:A2L351C12)-2*SUM(A2L350C12)</f>
        <v>56384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106321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1275824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90922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54159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57461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1138723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64558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50665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33364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1086251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64003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52317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58361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1242087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83762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1479536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25499</v>
      </c>
      <c r="H60" s="16" t="s">
        <v>4253</v>
      </c>
      <c r="I60" s="20">
        <v>1</v>
      </c>
      <c r="J60" s="16" t="s">
        <v>4252</v>
      </c>
      <c r="K60" s="15">
        <v>16375</v>
      </c>
      <c r="L60" s="16" t="s">
        <v>4253</v>
      </c>
      <c r="M60" s="20">
        <v>1</v>
      </c>
      <c r="N60" s="16" t="s">
        <v>4252</v>
      </c>
      <c r="O60" s="15">
        <v>94946</v>
      </c>
      <c r="P60" s="16" t="s">
        <v>4253</v>
      </c>
      <c r="Q60" s="20">
        <v>1</v>
      </c>
      <c r="R60" s="16" t="s">
        <v>4252</v>
      </c>
      <c r="S60" s="15">
        <v>6466</v>
      </c>
      <c r="T60" s="16" t="s">
        <v>4253</v>
      </c>
      <c r="U60" s="20">
        <v>1</v>
      </c>
      <c r="V60" s="16" t="s">
        <v>4252</v>
      </c>
      <c r="W60" s="15">
        <v>143286</v>
      </c>
      <c r="X60" s="16" t="s">
        <v>4252</v>
      </c>
      <c r="Y60" s="15">
        <v>143286</v>
      </c>
      <c r="Z60" s="16" t="s">
        <v>4254</v>
      </c>
      <c r="AA60" s="15">
        <v>34008</v>
      </c>
      <c r="AB60" s="16" t="s">
        <v>4255</v>
      </c>
      <c r="AC60" s="20">
        <v>1.143241</v>
      </c>
      <c r="AD60" s="16" t="s">
        <v>4254</v>
      </c>
      <c r="AE60" s="15">
        <v>18785</v>
      </c>
      <c r="AF60" s="16" t="s">
        <v>4255</v>
      </c>
      <c r="AG60" s="20">
        <v>1.1263339999999999</v>
      </c>
      <c r="AH60" s="16" t="s">
        <v>4254</v>
      </c>
      <c r="AI60" s="15">
        <v>77366</v>
      </c>
      <c r="AJ60" s="16" t="s">
        <v>4255</v>
      </c>
      <c r="AK60" s="20">
        <v>1.055917</v>
      </c>
      <c r="AL60" s="16" t="s">
        <v>4254</v>
      </c>
      <c r="AM60" s="15">
        <v>8308</v>
      </c>
      <c r="AN60" s="16" t="s">
        <v>4255</v>
      </c>
      <c r="AO60" s="20">
        <v>1.140987</v>
      </c>
      <c r="AP60" s="16" t="s">
        <v>4256</v>
      </c>
      <c r="AQ60" s="15">
        <v>32376</v>
      </c>
      <c r="AR60" s="16" t="s">
        <v>4257</v>
      </c>
      <c r="AS60" s="20">
        <v>1.225136</v>
      </c>
      <c r="AT60" s="16" t="s">
        <v>4256</v>
      </c>
      <c r="AU60" s="15">
        <v>8823</v>
      </c>
      <c r="AV60" s="16" t="s">
        <v>4257</v>
      </c>
      <c r="AW60" s="20">
        <v>1.3263849999999999</v>
      </c>
      <c r="AX60" s="16" t="s">
        <v>4256</v>
      </c>
      <c r="AY60" s="15">
        <v>71748</v>
      </c>
      <c r="AZ60" s="16" t="s">
        <v>4257</v>
      </c>
      <c r="BA60" s="20">
        <v>1.3991750000000001</v>
      </c>
      <c r="BB60" s="16" t="s">
        <v>4256</v>
      </c>
      <c r="BC60" s="15">
        <v>4811</v>
      </c>
      <c r="BD60" s="16" t="s">
        <v>4257</v>
      </c>
      <c r="BE60" s="20">
        <v>1.236974</v>
      </c>
      <c r="BF60" s="16" t="s">
        <v>4258</v>
      </c>
      <c r="BG60" s="15">
        <v>23477</v>
      </c>
      <c r="BH60" s="16" t="s">
        <v>4259</v>
      </c>
      <c r="BI60" s="20">
        <v>1.2591619999999999</v>
      </c>
      <c r="BJ60" s="16" t="s">
        <v>4258</v>
      </c>
      <c r="BK60" s="15">
        <v>7696</v>
      </c>
      <c r="BL60" s="16" t="s">
        <v>4259</v>
      </c>
      <c r="BM60" s="20">
        <v>1.4097120000000001</v>
      </c>
      <c r="BN60" s="16" t="s">
        <v>4258</v>
      </c>
      <c r="BO60" s="15">
        <v>81828</v>
      </c>
      <c r="BP60" s="16" t="s">
        <v>4259</v>
      </c>
      <c r="BQ60" s="20">
        <v>1.5401609999999999</v>
      </c>
      <c r="BR60" s="16" t="s">
        <v>4258</v>
      </c>
      <c r="BS60" s="15">
        <v>5542</v>
      </c>
      <c r="BT60" s="16" t="s">
        <v>4259</v>
      </c>
      <c r="BU60" s="20">
        <v>1.2762990000000001</v>
      </c>
      <c r="BV60" s="16" t="s">
        <v>4260</v>
      </c>
      <c r="BW60" s="15">
        <v>63388</v>
      </c>
      <c r="BX60" s="16" t="s">
        <v>4261</v>
      </c>
      <c r="BY60" s="20">
        <v>1.2804139999999999</v>
      </c>
      <c r="BZ60" s="16" t="s">
        <v>4260</v>
      </c>
      <c r="CA60" s="15">
        <v>9174</v>
      </c>
      <c r="CB60" s="16" t="s">
        <v>4261</v>
      </c>
      <c r="CC60" s="20">
        <v>1.2252700000000001</v>
      </c>
      <c r="CD60" s="16" t="s">
        <v>4260</v>
      </c>
      <c r="CE60" s="15">
        <v>87000</v>
      </c>
      <c r="CF60" s="16" t="s">
        <v>4261</v>
      </c>
      <c r="CG60" s="20">
        <v>1.398126</v>
      </c>
      <c r="CH60" s="16" t="s">
        <v>4260</v>
      </c>
      <c r="CI60" s="15">
        <v>10271</v>
      </c>
      <c r="CJ60" s="16" t="s">
        <v>4261</v>
      </c>
      <c r="CK60" s="20">
        <v>1.2731159999999999</v>
      </c>
      <c r="CL60" s="16" t="s">
        <v>4929</v>
      </c>
      <c r="CM60" s="15">
        <f>SUM(A2L353C10)/A2L353C1</f>
        <v>143286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15792</v>
      </c>
      <c r="H61" s="16" t="s">
        <v>4253</v>
      </c>
      <c r="I61" s="20">
        <v>1</v>
      </c>
      <c r="J61" s="16" t="s">
        <v>4252</v>
      </c>
      <c r="K61" s="15">
        <v>595</v>
      </c>
      <c r="L61" s="16" t="s">
        <v>4253</v>
      </c>
      <c r="M61" s="20">
        <v>1</v>
      </c>
      <c r="N61" s="16" t="s">
        <v>4252</v>
      </c>
      <c r="O61" s="15">
        <v>2091</v>
      </c>
      <c r="P61" s="16" t="s">
        <v>4253</v>
      </c>
      <c r="Q61" s="20">
        <v>1</v>
      </c>
      <c r="R61" s="16" t="s">
        <v>4252</v>
      </c>
      <c r="S61" s="15">
        <v>2669</v>
      </c>
      <c r="T61" s="16" t="s">
        <v>4253</v>
      </c>
      <c r="U61" s="20">
        <v>1</v>
      </c>
      <c r="V61" s="16" t="s">
        <v>4252</v>
      </c>
      <c r="W61" s="15">
        <v>21147</v>
      </c>
      <c r="X61" s="16" t="s">
        <v>4252</v>
      </c>
      <c r="Y61" s="15">
        <v>21147</v>
      </c>
      <c r="Z61" s="16" t="s">
        <v>4254</v>
      </c>
      <c r="AA61" s="15">
        <v>17003</v>
      </c>
      <c r="AB61" s="16" t="s">
        <v>4255</v>
      </c>
      <c r="AC61" s="20">
        <v>1.143241</v>
      </c>
      <c r="AD61" s="16" t="s">
        <v>4254</v>
      </c>
      <c r="AE61" s="15">
        <v>430</v>
      </c>
      <c r="AF61" s="16" t="s">
        <v>4255</v>
      </c>
      <c r="AG61" s="20">
        <v>1.1263339999999999</v>
      </c>
      <c r="AH61" s="16" t="s">
        <v>4254</v>
      </c>
      <c r="AI61" s="15">
        <v>1690</v>
      </c>
      <c r="AJ61" s="16" t="s">
        <v>4255</v>
      </c>
      <c r="AK61" s="20">
        <v>1.055917</v>
      </c>
      <c r="AL61" s="16" t="s">
        <v>4254</v>
      </c>
      <c r="AM61" s="15">
        <v>2285</v>
      </c>
      <c r="AN61" s="16" t="s">
        <v>4255</v>
      </c>
      <c r="AO61" s="20">
        <v>1.140987</v>
      </c>
      <c r="AP61" s="16" t="s">
        <v>4256</v>
      </c>
      <c r="AQ61" s="15">
        <v>17339</v>
      </c>
      <c r="AR61" s="16" t="s">
        <v>4257</v>
      </c>
      <c r="AS61" s="20">
        <v>1.225136</v>
      </c>
      <c r="AT61" s="16" t="s">
        <v>4256</v>
      </c>
      <c r="AU61" s="15">
        <v>253</v>
      </c>
      <c r="AV61" s="16" t="s">
        <v>4257</v>
      </c>
      <c r="AW61" s="20">
        <v>1.3263849999999999</v>
      </c>
      <c r="AX61" s="16" t="s">
        <v>4256</v>
      </c>
      <c r="AY61" s="15">
        <v>1779</v>
      </c>
      <c r="AZ61" s="16" t="s">
        <v>4257</v>
      </c>
      <c r="BA61" s="20">
        <v>1.3991750000000001</v>
      </c>
      <c r="BB61" s="16" t="s">
        <v>4256</v>
      </c>
      <c r="BC61" s="15">
        <v>1353</v>
      </c>
      <c r="BD61" s="16" t="s">
        <v>4257</v>
      </c>
      <c r="BE61" s="20">
        <v>1.236974</v>
      </c>
      <c r="BF61" s="16" t="s">
        <v>4258</v>
      </c>
      <c r="BG61" s="15">
        <v>19657</v>
      </c>
      <c r="BH61" s="16" t="s">
        <v>4259</v>
      </c>
      <c r="BI61" s="20">
        <v>1.2591619999999999</v>
      </c>
      <c r="BJ61" s="16" t="s">
        <v>4258</v>
      </c>
      <c r="BK61" s="15">
        <v>453</v>
      </c>
      <c r="BL61" s="16" t="s">
        <v>4259</v>
      </c>
      <c r="BM61" s="20">
        <v>1.4097120000000001</v>
      </c>
      <c r="BN61" s="16" t="s">
        <v>4258</v>
      </c>
      <c r="BO61" s="15">
        <v>1726</v>
      </c>
      <c r="BP61" s="16" t="s">
        <v>4259</v>
      </c>
      <c r="BQ61" s="20">
        <v>1.5401609999999999</v>
      </c>
      <c r="BR61" s="16" t="s">
        <v>4258</v>
      </c>
      <c r="BS61" s="15">
        <v>1519</v>
      </c>
      <c r="BT61" s="16" t="s">
        <v>4259</v>
      </c>
      <c r="BU61" s="20">
        <v>1.2762990000000001</v>
      </c>
      <c r="BV61" s="16" t="s">
        <v>4260</v>
      </c>
      <c r="BW61" s="15">
        <v>24595</v>
      </c>
      <c r="BX61" s="16" t="s">
        <v>4261</v>
      </c>
      <c r="BY61" s="20">
        <v>1.2804139999999999</v>
      </c>
      <c r="BZ61" s="16" t="s">
        <v>4260</v>
      </c>
      <c r="CA61" s="15">
        <v>361</v>
      </c>
      <c r="CB61" s="16" t="s">
        <v>4261</v>
      </c>
      <c r="CC61" s="20">
        <v>1.2252700000000001</v>
      </c>
      <c r="CD61" s="16" t="s">
        <v>4260</v>
      </c>
      <c r="CE61" s="15">
        <v>1867</v>
      </c>
      <c r="CF61" s="16" t="s">
        <v>4261</v>
      </c>
      <c r="CG61" s="20">
        <v>1.398126</v>
      </c>
      <c r="CH61" s="16" t="s">
        <v>4260</v>
      </c>
      <c r="CI61" s="15">
        <v>2095</v>
      </c>
      <c r="CJ61" s="16" t="s">
        <v>4261</v>
      </c>
      <c r="CK61" s="20">
        <v>1.2731159999999999</v>
      </c>
      <c r="CL61" s="16" t="s">
        <v>4930</v>
      </c>
      <c r="CM61" s="15">
        <f>SUM(A2L354C10)/A2L354C1</f>
        <v>21147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672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7</v>
      </c>
      <c r="T62" s="16" t="s">
        <v>4253</v>
      </c>
      <c r="U62" s="20">
        <v>1</v>
      </c>
      <c r="V62" s="16" t="s">
        <v>4252</v>
      </c>
      <c r="W62" s="15">
        <v>679</v>
      </c>
      <c r="X62" s="16" t="s">
        <v>4252</v>
      </c>
      <c r="Y62" s="15">
        <v>679</v>
      </c>
      <c r="Z62" s="16" t="s">
        <v>4254</v>
      </c>
      <c r="AA62" s="15">
        <v>565</v>
      </c>
      <c r="AB62" s="16" t="s">
        <v>4255</v>
      </c>
      <c r="AC62" s="20">
        <v>1.143241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7</v>
      </c>
      <c r="AN62" s="16" t="s">
        <v>4255</v>
      </c>
      <c r="AO62" s="20">
        <v>1.140987</v>
      </c>
      <c r="AP62" s="16" t="s">
        <v>4256</v>
      </c>
      <c r="AQ62" s="15">
        <v>588</v>
      </c>
      <c r="AR62" s="16" t="s">
        <v>4257</v>
      </c>
      <c r="AS62" s="20">
        <v>1.225136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6</v>
      </c>
      <c r="BD62" s="16" t="s">
        <v>4257</v>
      </c>
      <c r="BE62" s="20">
        <v>1.236974</v>
      </c>
      <c r="BF62" s="16" t="s">
        <v>4258</v>
      </c>
      <c r="BG62" s="15">
        <v>742</v>
      </c>
      <c r="BH62" s="16" t="s">
        <v>4259</v>
      </c>
      <c r="BI62" s="20">
        <v>1.2591619999999999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7</v>
      </c>
      <c r="BT62" s="16" t="s">
        <v>4259</v>
      </c>
      <c r="BU62" s="20">
        <v>1.2762990000000001</v>
      </c>
      <c r="BV62" s="16" t="s">
        <v>4260</v>
      </c>
      <c r="BW62" s="15">
        <v>1112</v>
      </c>
      <c r="BX62" s="16" t="s">
        <v>4261</v>
      </c>
      <c r="BY62" s="20">
        <v>1.2804139999999999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10</v>
      </c>
      <c r="CJ62" s="16" t="s">
        <v>4261</v>
      </c>
      <c r="CK62" s="20">
        <v>1.2731159999999999</v>
      </c>
      <c r="CL62" s="16" t="s">
        <v>4931</v>
      </c>
      <c r="CM62" s="15">
        <f>SUM(A2L355C10)/A2L355C1</f>
        <v>679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10</v>
      </c>
      <c r="L63" s="16" t="s">
        <v>4253</v>
      </c>
      <c r="M63" s="20">
        <v>1</v>
      </c>
      <c r="N63" s="16" t="s">
        <v>4252</v>
      </c>
      <c r="O63" s="15">
        <v>11945</v>
      </c>
      <c r="P63" s="16" t="s">
        <v>4253</v>
      </c>
      <c r="Q63" s="20">
        <v>1</v>
      </c>
      <c r="R63" s="16" t="s">
        <v>4252</v>
      </c>
      <c r="S63" s="15">
        <v>4</v>
      </c>
      <c r="T63" s="16" t="s">
        <v>4253</v>
      </c>
      <c r="U63" s="20">
        <v>1</v>
      </c>
      <c r="V63" s="16" t="s">
        <v>4252</v>
      </c>
      <c r="W63" s="15">
        <v>11959</v>
      </c>
      <c r="X63" s="16" t="s">
        <v>4252</v>
      </c>
      <c r="Y63" s="15">
        <v>11959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3</v>
      </c>
      <c r="AF63" s="16" t="s">
        <v>4255</v>
      </c>
      <c r="AG63" s="20">
        <v>1.1263339999999999</v>
      </c>
      <c r="AH63" s="16" t="s">
        <v>4254</v>
      </c>
      <c r="AI63" s="15">
        <v>9558</v>
      </c>
      <c r="AJ63" s="16" t="s">
        <v>4255</v>
      </c>
      <c r="AK63" s="20">
        <v>1.055917</v>
      </c>
      <c r="AL63" s="16" t="s">
        <v>4254</v>
      </c>
      <c r="AM63" s="15">
        <v>2</v>
      </c>
      <c r="AN63" s="16" t="s">
        <v>4255</v>
      </c>
      <c r="AO63" s="20">
        <v>1.140987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-3</v>
      </c>
      <c r="AV63" s="16" t="s">
        <v>4257</v>
      </c>
      <c r="AW63" s="20">
        <v>1.3263849999999999</v>
      </c>
      <c r="AX63" s="16" t="s">
        <v>4256</v>
      </c>
      <c r="AY63" s="15">
        <v>6576</v>
      </c>
      <c r="AZ63" s="16" t="s">
        <v>4257</v>
      </c>
      <c r="BA63" s="20">
        <v>1.3991750000000001</v>
      </c>
      <c r="BB63" s="16" t="s">
        <v>4256</v>
      </c>
      <c r="BC63" s="15">
        <v>2</v>
      </c>
      <c r="BD63" s="16" t="s">
        <v>4257</v>
      </c>
      <c r="BE63" s="20">
        <v>1.236974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8</v>
      </c>
      <c r="BL63" s="16" t="s">
        <v>4259</v>
      </c>
      <c r="BM63" s="20">
        <v>1.4097120000000001</v>
      </c>
      <c r="BN63" s="16" t="s">
        <v>4258</v>
      </c>
      <c r="BO63" s="15">
        <v>3944</v>
      </c>
      <c r="BP63" s="16" t="s">
        <v>4259</v>
      </c>
      <c r="BQ63" s="20">
        <v>1.5401609999999999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3</v>
      </c>
      <c r="BX63" s="16" t="s">
        <v>4261</v>
      </c>
      <c r="BY63" s="20">
        <v>1.2804139999999999</v>
      </c>
      <c r="BZ63" s="16" t="s">
        <v>4260</v>
      </c>
      <c r="CA63" s="15">
        <v>8</v>
      </c>
      <c r="CB63" s="16" t="s">
        <v>4261</v>
      </c>
      <c r="CC63" s="20">
        <v>1.2252700000000001</v>
      </c>
      <c r="CD63" s="16" t="s">
        <v>4260</v>
      </c>
      <c r="CE63" s="15">
        <v>5939</v>
      </c>
      <c r="CF63" s="16" t="s">
        <v>4261</v>
      </c>
      <c r="CG63" s="20">
        <v>1.398126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11959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20192</v>
      </c>
      <c r="T64" s="16" t="s">
        <v>4253</v>
      </c>
      <c r="U64" s="20">
        <v>1</v>
      </c>
      <c r="V64" s="16" t="s">
        <v>4252</v>
      </c>
      <c r="W64" s="15">
        <v>20192</v>
      </c>
      <c r="X64" s="16" t="s">
        <v>4252</v>
      </c>
      <c r="Y64" s="15">
        <v>20192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26062</v>
      </c>
      <c r="AN64" s="16" t="s">
        <v>4255</v>
      </c>
      <c r="AO64" s="20">
        <v>1.140987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27077</v>
      </c>
      <c r="BD64" s="16" t="s">
        <v>4257</v>
      </c>
      <c r="BE64" s="20">
        <v>1.236974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26971</v>
      </c>
      <c r="BT64" s="16" t="s">
        <v>4259</v>
      </c>
      <c r="BU64" s="20">
        <v>1.2762990000000001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30453</v>
      </c>
      <c r="CJ64" s="16" t="s">
        <v>4261</v>
      </c>
      <c r="CK64" s="20">
        <v>1.2731159999999999</v>
      </c>
      <c r="CL64" s="16" t="s">
        <v>4933</v>
      </c>
      <c r="CM64" s="15">
        <f>SUM(A2L357C10)/A2L357C1</f>
        <v>20192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4106</v>
      </c>
      <c r="T65" s="16" t="s">
        <v>4253</v>
      </c>
      <c r="U65" s="20">
        <v>1</v>
      </c>
      <c r="V65" s="16" t="s">
        <v>4252</v>
      </c>
      <c r="W65" s="15">
        <v>4106</v>
      </c>
      <c r="X65" s="16" t="s">
        <v>4252</v>
      </c>
      <c r="Y65" s="15">
        <v>4106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4225</v>
      </c>
      <c r="AN65" s="16" t="s">
        <v>4255</v>
      </c>
      <c r="AO65" s="20">
        <v>1.140987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3070</v>
      </c>
      <c r="BD65" s="16" t="s">
        <v>4257</v>
      </c>
      <c r="BE65" s="20">
        <v>1.236974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3237</v>
      </c>
      <c r="BT65" s="16" t="s">
        <v>4259</v>
      </c>
      <c r="BU65" s="20">
        <v>1.2762990000000001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3767</v>
      </c>
      <c r="CJ65" s="16" t="s">
        <v>4261</v>
      </c>
      <c r="CK65" s="20">
        <v>1.2731159999999999</v>
      </c>
      <c r="CL65" s="16" t="s">
        <v>4934</v>
      </c>
      <c r="CM65" s="15">
        <f>SUM(A2L358C10)/A2L358C1</f>
        <v>4106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130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4180</v>
      </c>
      <c r="P68" s="16" t="s">
        <v>4253</v>
      </c>
      <c r="Q68" s="20">
        <v>1</v>
      </c>
      <c r="R68" s="16" t="s">
        <v>4252</v>
      </c>
      <c r="S68" s="15">
        <v>9311</v>
      </c>
      <c r="T68" s="16" t="s">
        <v>4253</v>
      </c>
      <c r="U68" s="20">
        <v>1</v>
      </c>
      <c r="V68" s="16" t="s">
        <v>4252</v>
      </c>
      <c r="W68" s="15">
        <v>13621</v>
      </c>
      <c r="X68" s="16" t="s">
        <v>4252</v>
      </c>
      <c r="Y68" s="15">
        <v>13621</v>
      </c>
      <c r="Z68" s="16" t="s">
        <v>4254</v>
      </c>
      <c r="AA68" s="15">
        <v>127</v>
      </c>
      <c r="AB68" s="16" t="s">
        <v>4255</v>
      </c>
      <c r="AC68" s="20">
        <v>1.143241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3525</v>
      </c>
      <c r="AJ68" s="16" t="s">
        <v>4255</v>
      </c>
      <c r="AK68" s="20">
        <v>1.055917</v>
      </c>
      <c r="AL68" s="16" t="s">
        <v>4254</v>
      </c>
      <c r="AM68" s="15">
        <v>8942</v>
      </c>
      <c r="AN68" s="16" t="s">
        <v>4255</v>
      </c>
      <c r="AO68" s="20">
        <v>1.140987</v>
      </c>
      <c r="AP68" s="16" t="s">
        <v>4256</v>
      </c>
      <c r="AQ68" s="15">
        <v>51</v>
      </c>
      <c r="AR68" s="16" t="s">
        <v>4257</v>
      </c>
      <c r="AS68" s="20">
        <v>1.225136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3541</v>
      </c>
      <c r="AZ68" s="16" t="s">
        <v>4257</v>
      </c>
      <c r="BA68" s="20">
        <v>1.3991750000000001</v>
      </c>
      <c r="BB68" s="16" t="s">
        <v>4256</v>
      </c>
      <c r="BC68" s="15">
        <v>7258</v>
      </c>
      <c r="BD68" s="16" t="s">
        <v>4257</v>
      </c>
      <c r="BE68" s="20">
        <v>1.236974</v>
      </c>
      <c r="BF68" s="16" t="s">
        <v>4258</v>
      </c>
      <c r="BG68" s="15">
        <v>96</v>
      </c>
      <c r="BH68" s="16" t="s">
        <v>4259</v>
      </c>
      <c r="BI68" s="20">
        <v>1.2591619999999999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2451</v>
      </c>
      <c r="BP68" s="16" t="s">
        <v>4259</v>
      </c>
      <c r="BQ68" s="20">
        <v>1.5401609999999999</v>
      </c>
      <c r="BR68" s="16" t="s">
        <v>4258</v>
      </c>
      <c r="BS68" s="15">
        <v>7195</v>
      </c>
      <c r="BT68" s="16" t="s">
        <v>4259</v>
      </c>
      <c r="BU68" s="20">
        <v>1.2762990000000001</v>
      </c>
      <c r="BV68" s="16" t="s">
        <v>4260</v>
      </c>
      <c r="BW68" s="15">
        <v>65</v>
      </c>
      <c r="BX68" s="16" t="s">
        <v>4261</v>
      </c>
      <c r="BY68" s="20">
        <v>1.2804139999999999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2826</v>
      </c>
      <c r="CF68" s="16" t="s">
        <v>4261</v>
      </c>
      <c r="CG68" s="20">
        <v>1.398126</v>
      </c>
      <c r="CH68" s="16" t="s">
        <v>4260</v>
      </c>
      <c r="CI68" s="15">
        <v>7719</v>
      </c>
      <c r="CJ68" s="16" t="s">
        <v>4261</v>
      </c>
      <c r="CK68" s="20">
        <v>1.2731159999999999</v>
      </c>
      <c r="CL68" s="16" t="s">
        <v>4937</v>
      </c>
      <c r="CM68" s="15">
        <f>SUM(A2L361C10)/A2L361C1</f>
        <v>13621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42093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16980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113162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42755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214990</v>
      </c>
      <c r="X69" s="16" t="s">
        <v>4943</v>
      </c>
      <c r="Y69" s="15">
        <f>SUM(A2L353C11:A2L361C11)-2*SUM(A2L360C11)</f>
        <v>214990</v>
      </c>
      <c r="Z69" s="16" t="s">
        <v>4944</v>
      </c>
      <c r="AA69" s="15">
        <f>SUM(A2L353C12:A2L361C12)-2*SUM(A2L360C12)</f>
        <v>51703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19218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92139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49831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50354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9073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83644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43577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43972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8157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89949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44471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89163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9543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97632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54315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214990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2698577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2731691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1699714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1735587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8865569</v>
      </c>
      <c r="X70" s="16" t="s">
        <v>4966</v>
      </c>
      <c r="Y70" s="15">
        <f>SUM(A2L319C11,A2L335C11,A2L341C11,A2L352C11,A2L362C11)</f>
        <v>8865569</v>
      </c>
      <c r="Z70" s="16" t="s">
        <v>4967</v>
      </c>
      <c r="AA70" s="15">
        <f>SUM(A2L319C12,A2L335C12,A2L341C12,A2L352C12,A2L362C12)</f>
        <v>2492210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3322602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1683323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1564690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2188644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1885858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1489227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1358089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2086046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1211478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1547872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1281573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2460870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2079161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1658684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1509699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8865569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43C13-F424-4967-AAE8-0DE3463C83B0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10316</v>
      </c>
      <c r="H8" s="16" t="s">
        <v>4253</v>
      </c>
      <c r="I8" s="20">
        <v>1</v>
      </c>
      <c r="J8" s="16" t="s">
        <v>4252</v>
      </c>
      <c r="K8" s="15">
        <v>5180</v>
      </c>
      <c r="L8" s="16" t="s">
        <v>4253</v>
      </c>
      <c r="M8" s="20">
        <v>1</v>
      </c>
      <c r="N8" s="16" t="s">
        <v>4252</v>
      </c>
      <c r="O8" s="15">
        <v>4481</v>
      </c>
      <c r="P8" s="16" t="s">
        <v>4253</v>
      </c>
      <c r="Q8" s="20">
        <v>1</v>
      </c>
      <c r="R8" s="16" t="s">
        <v>4252</v>
      </c>
      <c r="S8" s="15">
        <v>15928</v>
      </c>
      <c r="T8" s="16" t="s">
        <v>4253</v>
      </c>
      <c r="U8" s="20">
        <v>1</v>
      </c>
      <c r="V8" s="16" t="s">
        <v>4252</v>
      </c>
      <c r="W8" s="15">
        <v>35905</v>
      </c>
      <c r="X8" s="16" t="s">
        <v>4252</v>
      </c>
      <c r="Y8" s="15">
        <v>35905</v>
      </c>
      <c r="Z8" s="16" t="s">
        <v>4254</v>
      </c>
      <c r="AA8" s="15">
        <v>10067</v>
      </c>
      <c r="AB8" s="16" t="s">
        <v>4255</v>
      </c>
      <c r="AC8" s="20">
        <v>1.143241</v>
      </c>
      <c r="AD8" s="16" t="s">
        <v>4254</v>
      </c>
      <c r="AE8" s="15">
        <v>5228</v>
      </c>
      <c r="AF8" s="16" t="s">
        <v>4255</v>
      </c>
      <c r="AG8" s="20">
        <v>1.1263339999999999</v>
      </c>
      <c r="AH8" s="16" t="s">
        <v>4254</v>
      </c>
      <c r="AI8" s="15">
        <v>6586</v>
      </c>
      <c r="AJ8" s="16" t="s">
        <v>4255</v>
      </c>
      <c r="AK8" s="20">
        <v>1.055917</v>
      </c>
      <c r="AL8" s="16" t="s">
        <v>4254</v>
      </c>
      <c r="AM8" s="15">
        <v>7228</v>
      </c>
      <c r="AN8" s="16" t="s">
        <v>4255</v>
      </c>
      <c r="AO8" s="20">
        <v>1.140987</v>
      </c>
      <c r="AP8" s="16" t="s">
        <v>4256</v>
      </c>
      <c r="AQ8" s="15">
        <v>7631</v>
      </c>
      <c r="AR8" s="16" t="s">
        <v>4257</v>
      </c>
      <c r="AS8" s="20">
        <v>1.225136</v>
      </c>
      <c r="AT8" s="16" t="s">
        <v>4256</v>
      </c>
      <c r="AU8" s="15">
        <v>2897</v>
      </c>
      <c r="AV8" s="16" t="s">
        <v>4257</v>
      </c>
      <c r="AW8" s="20">
        <v>1.3263849999999999</v>
      </c>
      <c r="AX8" s="16" t="s">
        <v>4256</v>
      </c>
      <c r="AY8" s="15">
        <v>3374</v>
      </c>
      <c r="AZ8" s="16" t="s">
        <v>4257</v>
      </c>
      <c r="BA8" s="20">
        <v>1.3991750000000001</v>
      </c>
      <c r="BB8" s="16" t="s">
        <v>4256</v>
      </c>
      <c r="BC8" s="15">
        <v>4977</v>
      </c>
      <c r="BD8" s="16" t="s">
        <v>4257</v>
      </c>
      <c r="BE8" s="20">
        <v>1.236974</v>
      </c>
      <c r="BF8" s="16" t="s">
        <v>4258</v>
      </c>
      <c r="BG8" s="15">
        <v>6406</v>
      </c>
      <c r="BH8" s="16" t="s">
        <v>4259</v>
      </c>
      <c r="BI8" s="20">
        <v>1.2591619999999999</v>
      </c>
      <c r="BJ8" s="16" t="s">
        <v>4258</v>
      </c>
      <c r="BK8" s="15">
        <v>2091</v>
      </c>
      <c r="BL8" s="16" t="s">
        <v>4259</v>
      </c>
      <c r="BM8" s="20">
        <v>1.4097120000000001</v>
      </c>
      <c r="BN8" s="16" t="s">
        <v>4258</v>
      </c>
      <c r="BO8" s="15">
        <v>2601</v>
      </c>
      <c r="BP8" s="16" t="s">
        <v>4259</v>
      </c>
      <c r="BQ8" s="20">
        <v>1.5401609999999999</v>
      </c>
      <c r="BR8" s="16" t="s">
        <v>4258</v>
      </c>
      <c r="BS8" s="15">
        <v>4475</v>
      </c>
      <c r="BT8" s="16" t="s">
        <v>4259</v>
      </c>
      <c r="BU8" s="20">
        <v>1.2762990000000001</v>
      </c>
      <c r="BV8" s="16" t="s">
        <v>4260</v>
      </c>
      <c r="BW8" s="15">
        <v>8413</v>
      </c>
      <c r="BX8" s="16" t="s">
        <v>4261</v>
      </c>
      <c r="BY8" s="20">
        <v>1.2804139999999999</v>
      </c>
      <c r="BZ8" s="16" t="s">
        <v>4260</v>
      </c>
      <c r="CA8" s="15">
        <v>3127</v>
      </c>
      <c r="CB8" s="16" t="s">
        <v>4261</v>
      </c>
      <c r="CC8" s="20">
        <v>1.2252700000000001</v>
      </c>
      <c r="CD8" s="16" t="s">
        <v>4260</v>
      </c>
      <c r="CE8" s="15">
        <v>5013</v>
      </c>
      <c r="CF8" s="16" t="s">
        <v>4261</v>
      </c>
      <c r="CG8" s="20">
        <v>1.398126</v>
      </c>
      <c r="CH8" s="16" t="s">
        <v>4260</v>
      </c>
      <c r="CI8" s="15">
        <v>7770</v>
      </c>
      <c r="CJ8" s="16" t="s">
        <v>4261</v>
      </c>
      <c r="CK8" s="20">
        <v>1.2731159999999999</v>
      </c>
      <c r="CL8" s="16" t="s">
        <v>5056</v>
      </c>
      <c r="CM8" s="15">
        <f>SUM(A2L401C10)/A2L401C1</f>
        <v>35905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22335</v>
      </c>
      <c r="H9" s="16" t="s">
        <v>4253</v>
      </c>
      <c r="I9" s="20">
        <v>1</v>
      </c>
      <c r="J9" s="16" t="s">
        <v>4252</v>
      </c>
      <c r="K9" s="15">
        <v>359</v>
      </c>
      <c r="L9" s="16" t="s">
        <v>4253</v>
      </c>
      <c r="M9" s="20">
        <v>1</v>
      </c>
      <c r="N9" s="16" t="s">
        <v>4252</v>
      </c>
      <c r="O9" s="15">
        <v>19707</v>
      </c>
      <c r="P9" s="16" t="s">
        <v>4253</v>
      </c>
      <c r="Q9" s="20">
        <v>1</v>
      </c>
      <c r="R9" s="16" t="s">
        <v>4252</v>
      </c>
      <c r="S9" s="15">
        <v>1892</v>
      </c>
      <c r="T9" s="16" t="s">
        <v>4253</v>
      </c>
      <c r="U9" s="20">
        <v>1</v>
      </c>
      <c r="V9" s="16" t="s">
        <v>4252</v>
      </c>
      <c r="W9" s="15">
        <v>44293</v>
      </c>
      <c r="X9" s="16" t="s">
        <v>4252</v>
      </c>
      <c r="Y9" s="15">
        <v>44293</v>
      </c>
      <c r="Z9" s="16" t="s">
        <v>4254</v>
      </c>
      <c r="AA9" s="15">
        <v>20107</v>
      </c>
      <c r="AB9" s="16" t="s">
        <v>4255</v>
      </c>
      <c r="AC9" s="20">
        <v>1.143241</v>
      </c>
      <c r="AD9" s="16" t="s">
        <v>4254</v>
      </c>
      <c r="AE9" s="15">
        <v>385</v>
      </c>
      <c r="AF9" s="16" t="s">
        <v>4255</v>
      </c>
      <c r="AG9" s="20">
        <v>1.1263339999999999</v>
      </c>
      <c r="AH9" s="16" t="s">
        <v>4254</v>
      </c>
      <c r="AI9" s="15">
        <v>19050</v>
      </c>
      <c r="AJ9" s="16" t="s">
        <v>4255</v>
      </c>
      <c r="AK9" s="20">
        <v>1.055917</v>
      </c>
      <c r="AL9" s="16" t="s">
        <v>4254</v>
      </c>
      <c r="AM9" s="15">
        <v>1799</v>
      </c>
      <c r="AN9" s="16" t="s">
        <v>4255</v>
      </c>
      <c r="AO9" s="20">
        <v>1.140987</v>
      </c>
      <c r="AP9" s="16" t="s">
        <v>4256</v>
      </c>
      <c r="AQ9" s="15">
        <v>21098</v>
      </c>
      <c r="AR9" s="16" t="s">
        <v>4257</v>
      </c>
      <c r="AS9" s="20">
        <v>1.225136</v>
      </c>
      <c r="AT9" s="16" t="s">
        <v>4256</v>
      </c>
      <c r="AU9" s="15">
        <v>854</v>
      </c>
      <c r="AV9" s="16" t="s">
        <v>4257</v>
      </c>
      <c r="AW9" s="20">
        <v>1.3263849999999999</v>
      </c>
      <c r="AX9" s="16" t="s">
        <v>4256</v>
      </c>
      <c r="AY9" s="15">
        <v>13540</v>
      </c>
      <c r="AZ9" s="16" t="s">
        <v>4257</v>
      </c>
      <c r="BA9" s="20">
        <v>1.3991750000000001</v>
      </c>
      <c r="BB9" s="16" t="s">
        <v>4256</v>
      </c>
      <c r="BC9" s="15">
        <v>923</v>
      </c>
      <c r="BD9" s="16" t="s">
        <v>4257</v>
      </c>
      <c r="BE9" s="20">
        <v>1.236974</v>
      </c>
      <c r="BF9" s="16" t="s">
        <v>4258</v>
      </c>
      <c r="BG9" s="15">
        <v>18340</v>
      </c>
      <c r="BH9" s="16" t="s">
        <v>4259</v>
      </c>
      <c r="BI9" s="20">
        <v>1.2591619999999999</v>
      </c>
      <c r="BJ9" s="16" t="s">
        <v>4258</v>
      </c>
      <c r="BK9" s="15">
        <v>73</v>
      </c>
      <c r="BL9" s="16" t="s">
        <v>4259</v>
      </c>
      <c r="BM9" s="20">
        <v>1.4097120000000001</v>
      </c>
      <c r="BN9" s="16" t="s">
        <v>4258</v>
      </c>
      <c r="BO9" s="15">
        <v>10194</v>
      </c>
      <c r="BP9" s="16" t="s">
        <v>4259</v>
      </c>
      <c r="BQ9" s="20">
        <v>1.5401609999999999</v>
      </c>
      <c r="BR9" s="16" t="s">
        <v>4258</v>
      </c>
      <c r="BS9" s="15">
        <v>1055</v>
      </c>
      <c r="BT9" s="16" t="s">
        <v>4259</v>
      </c>
      <c r="BU9" s="20">
        <v>1.2762990000000001</v>
      </c>
      <c r="BV9" s="16" t="s">
        <v>4260</v>
      </c>
      <c r="BW9" s="15">
        <v>19998</v>
      </c>
      <c r="BX9" s="16" t="s">
        <v>4261</v>
      </c>
      <c r="BY9" s="20">
        <v>1.2804139999999999</v>
      </c>
      <c r="BZ9" s="16" t="s">
        <v>4260</v>
      </c>
      <c r="CA9" s="15">
        <v>121</v>
      </c>
      <c r="CB9" s="16" t="s">
        <v>4261</v>
      </c>
      <c r="CC9" s="20">
        <v>1.2252700000000001</v>
      </c>
      <c r="CD9" s="16" t="s">
        <v>4260</v>
      </c>
      <c r="CE9" s="15">
        <v>11771</v>
      </c>
      <c r="CF9" s="16" t="s">
        <v>4261</v>
      </c>
      <c r="CG9" s="20">
        <v>1.398126</v>
      </c>
      <c r="CH9" s="16" t="s">
        <v>4260</v>
      </c>
      <c r="CI9" s="15">
        <v>1004</v>
      </c>
      <c r="CJ9" s="16" t="s">
        <v>4261</v>
      </c>
      <c r="CK9" s="20">
        <v>1.2731159999999999</v>
      </c>
      <c r="CL9" s="16" t="s">
        <v>5057</v>
      </c>
      <c r="CM9" s="15">
        <f>SUM(A2L402C10)/A2L402C1</f>
        <v>44293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19749</v>
      </c>
      <c r="H10" s="16" t="s">
        <v>4253</v>
      </c>
      <c r="I10" s="20">
        <v>1</v>
      </c>
      <c r="J10" s="16" t="s">
        <v>4252</v>
      </c>
      <c r="K10" s="15">
        <v>956</v>
      </c>
      <c r="L10" s="16" t="s">
        <v>4253</v>
      </c>
      <c r="M10" s="20">
        <v>1</v>
      </c>
      <c r="N10" s="16" t="s">
        <v>4252</v>
      </c>
      <c r="O10" s="15">
        <v>668651</v>
      </c>
      <c r="P10" s="16" t="s">
        <v>4253</v>
      </c>
      <c r="Q10" s="20">
        <v>1</v>
      </c>
      <c r="R10" s="16" t="s">
        <v>4252</v>
      </c>
      <c r="S10" s="15">
        <v>12296</v>
      </c>
      <c r="T10" s="16" t="s">
        <v>4253</v>
      </c>
      <c r="U10" s="20">
        <v>1</v>
      </c>
      <c r="V10" s="16" t="s">
        <v>4252</v>
      </c>
      <c r="W10" s="15">
        <v>701652</v>
      </c>
      <c r="X10" s="16" t="s">
        <v>4252</v>
      </c>
      <c r="Y10" s="15">
        <v>701652</v>
      </c>
      <c r="Z10" s="16" t="s">
        <v>4254</v>
      </c>
      <c r="AA10" s="15">
        <v>14516</v>
      </c>
      <c r="AB10" s="16" t="s">
        <v>4255</v>
      </c>
      <c r="AC10" s="20">
        <v>1.143241</v>
      </c>
      <c r="AD10" s="16" t="s">
        <v>4254</v>
      </c>
      <c r="AE10" s="15">
        <v>792</v>
      </c>
      <c r="AF10" s="16" t="s">
        <v>4255</v>
      </c>
      <c r="AG10" s="20">
        <v>1.1263339999999999</v>
      </c>
      <c r="AH10" s="16" t="s">
        <v>4254</v>
      </c>
      <c r="AI10" s="15">
        <v>627123</v>
      </c>
      <c r="AJ10" s="16" t="s">
        <v>4255</v>
      </c>
      <c r="AK10" s="20">
        <v>1.055917</v>
      </c>
      <c r="AL10" s="16" t="s">
        <v>4254</v>
      </c>
      <c r="AM10" s="15">
        <v>11301</v>
      </c>
      <c r="AN10" s="16" t="s">
        <v>4255</v>
      </c>
      <c r="AO10" s="20">
        <v>1.140987</v>
      </c>
      <c r="AP10" s="16" t="s">
        <v>4256</v>
      </c>
      <c r="AQ10" s="15">
        <v>13371</v>
      </c>
      <c r="AR10" s="16" t="s">
        <v>4257</v>
      </c>
      <c r="AS10" s="20">
        <v>1.225136</v>
      </c>
      <c r="AT10" s="16" t="s">
        <v>4256</v>
      </c>
      <c r="AU10" s="15">
        <v>549</v>
      </c>
      <c r="AV10" s="16" t="s">
        <v>4257</v>
      </c>
      <c r="AW10" s="20">
        <v>1.3263849999999999</v>
      </c>
      <c r="AX10" s="16" t="s">
        <v>4256</v>
      </c>
      <c r="AY10" s="15">
        <v>513794</v>
      </c>
      <c r="AZ10" s="16" t="s">
        <v>4257</v>
      </c>
      <c r="BA10" s="20">
        <v>1.3991750000000001</v>
      </c>
      <c r="BB10" s="16" t="s">
        <v>4256</v>
      </c>
      <c r="BC10" s="15">
        <v>11442</v>
      </c>
      <c r="BD10" s="16" t="s">
        <v>4257</v>
      </c>
      <c r="BE10" s="20">
        <v>1.236974</v>
      </c>
      <c r="BF10" s="16" t="s">
        <v>4258</v>
      </c>
      <c r="BG10" s="15">
        <v>9663</v>
      </c>
      <c r="BH10" s="16" t="s">
        <v>4259</v>
      </c>
      <c r="BI10" s="20">
        <v>1.2591619999999999</v>
      </c>
      <c r="BJ10" s="16" t="s">
        <v>4258</v>
      </c>
      <c r="BK10" s="15">
        <v>368</v>
      </c>
      <c r="BL10" s="16" t="s">
        <v>4259</v>
      </c>
      <c r="BM10" s="20">
        <v>1.4097120000000001</v>
      </c>
      <c r="BN10" s="16" t="s">
        <v>4258</v>
      </c>
      <c r="BO10" s="15">
        <v>486822</v>
      </c>
      <c r="BP10" s="16" t="s">
        <v>4259</v>
      </c>
      <c r="BQ10" s="20">
        <v>1.5401609999999999</v>
      </c>
      <c r="BR10" s="16" t="s">
        <v>4258</v>
      </c>
      <c r="BS10" s="15">
        <v>24612</v>
      </c>
      <c r="BT10" s="16" t="s">
        <v>4259</v>
      </c>
      <c r="BU10" s="20">
        <v>1.2762990000000001</v>
      </c>
      <c r="BV10" s="16" t="s">
        <v>4260</v>
      </c>
      <c r="BW10" s="15">
        <v>10869</v>
      </c>
      <c r="BX10" s="16" t="s">
        <v>4261</v>
      </c>
      <c r="BY10" s="20">
        <v>1.2804139999999999</v>
      </c>
      <c r="BZ10" s="16" t="s">
        <v>4260</v>
      </c>
      <c r="CA10" s="15">
        <v>498</v>
      </c>
      <c r="CB10" s="16" t="s">
        <v>4261</v>
      </c>
      <c r="CC10" s="20">
        <v>1.2252700000000001</v>
      </c>
      <c r="CD10" s="16" t="s">
        <v>4260</v>
      </c>
      <c r="CE10" s="15">
        <v>463281</v>
      </c>
      <c r="CF10" s="16" t="s">
        <v>4261</v>
      </c>
      <c r="CG10" s="20">
        <v>1.398126</v>
      </c>
      <c r="CH10" s="16" t="s">
        <v>4260</v>
      </c>
      <c r="CI10" s="15">
        <v>55643</v>
      </c>
      <c r="CJ10" s="16" t="s">
        <v>4261</v>
      </c>
      <c r="CK10" s="20">
        <v>1.2731159999999999</v>
      </c>
      <c r="CL10" s="16" t="s">
        <v>5058</v>
      </c>
      <c r="CM10" s="15">
        <f>SUM(A2L403C10)/A2L403C1</f>
        <v>701652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15626</v>
      </c>
      <c r="H11" s="16" t="s">
        <v>4253</v>
      </c>
      <c r="I11" s="20">
        <v>1</v>
      </c>
      <c r="J11" s="16" t="s">
        <v>4252</v>
      </c>
      <c r="K11" s="15">
        <v>76</v>
      </c>
      <c r="L11" s="16" t="s">
        <v>4253</v>
      </c>
      <c r="M11" s="20">
        <v>1</v>
      </c>
      <c r="N11" s="16" t="s">
        <v>4252</v>
      </c>
      <c r="O11" s="15">
        <v>12560</v>
      </c>
      <c r="P11" s="16" t="s">
        <v>4253</v>
      </c>
      <c r="Q11" s="20">
        <v>1</v>
      </c>
      <c r="R11" s="16" t="s">
        <v>4252</v>
      </c>
      <c r="S11" s="15">
        <v>9585</v>
      </c>
      <c r="T11" s="16" t="s">
        <v>4253</v>
      </c>
      <c r="U11" s="20">
        <v>1</v>
      </c>
      <c r="V11" s="16" t="s">
        <v>4252</v>
      </c>
      <c r="W11" s="15">
        <v>37847</v>
      </c>
      <c r="X11" s="16" t="s">
        <v>4252</v>
      </c>
      <c r="Y11" s="15">
        <v>37847</v>
      </c>
      <c r="Z11" s="16" t="s">
        <v>4254</v>
      </c>
      <c r="AA11" s="15">
        <v>15479</v>
      </c>
      <c r="AB11" s="16" t="s">
        <v>4255</v>
      </c>
      <c r="AC11" s="20">
        <v>1.143241</v>
      </c>
      <c r="AD11" s="16" t="s">
        <v>4254</v>
      </c>
      <c r="AE11" s="15">
        <v>222</v>
      </c>
      <c r="AF11" s="16" t="s">
        <v>4255</v>
      </c>
      <c r="AG11" s="20">
        <v>1.1263339999999999</v>
      </c>
      <c r="AH11" s="16" t="s">
        <v>4254</v>
      </c>
      <c r="AI11" s="15">
        <v>13077</v>
      </c>
      <c r="AJ11" s="16" t="s">
        <v>4255</v>
      </c>
      <c r="AK11" s="20">
        <v>1.055917</v>
      </c>
      <c r="AL11" s="16" t="s">
        <v>4254</v>
      </c>
      <c r="AM11" s="15">
        <v>6170</v>
      </c>
      <c r="AN11" s="16" t="s">
        <v>4255</v>
      </c>
      <c r="AO11" s="20">
        <v>1.140987</v>
      </c>
      <c r="AP11" s="16" t="s">
        <v>4256</v>
      </c>
      <c r="AQ11" s="15">
        <v>14728</v>
      </c>
      <c r="AR11" s="16" t="s">
        <v>4257</v>
      </c>
      <c r="AS11" s="20">
        <v>1.225136</v>
      </c>
      <c r="AT11" s="16" t="s">
        <v>4256</v>
      </c>
      <c r="AU11" s="15">
        <v>236</v>
      </c>
      <c r="AV11" s="16" t="s">
        <v>4257</v>
      </c>
      <c r="AW11" s="20">
        <v>1.3263849999999999</v>
      </c>
      <c r="AX11" s="16" t="s">
        <v>4256</v>
      </c>
      <c r="AY11" s="15">
        <v>9637</v>
      </c>
      <c r="AZ11" s="16" t="s">
        <v>4257</v>
      </c>
      <c r="BA11" s="20">
        <v>1.3991750000000001</v>
      </c>
      <c r="BB11" s="16" t="s">
        <v>4256</v>
      </c>
      <c r="BC11" s="15">
        <v>4295</v>
      </c>
      <c r="BD11" s="16" t="s">
        <v>4257</v>
      </c>
      <c r="BE11" s="20">
        <v>1.236974</v>
      </c>
      <c r="BF11" s="16" t="s">
        <v>4258</v>
      </c>
      <c r="BG11" s="15">
        <v>15517</v>
      </c>
      <c r="BH11" s="16" t="s">
        <v>4259</v>
      </c>
      <c r="BI11" s="20">
        <v>1.2591619999999999</v>
      </c>
      <c r="BJ11" s="16" t="s">
        <v>4258</v>
      </c>
      <c r="BK11" s="15">
        <v>193</v>
      </c>
      <c r="BL11" s="16" t="s">
        <v>4259</v>
      </c>
      <c r="BM11" s="20">
        <v>1.4097120000000001</v>
      </c>
      <c r="BN11" s="16" t="s">
        <v>4258</v>
      </c>
      <c r="BO11" s="15">
        <v>8680</v>
      </c>
      <c r="BP11" s="16" t="s">
        <v>4259</v>
      </c>
      <c r="BQ11" s="20">
        <v>1.5401609999999999</v>
      </c>
      <c r="BR11" s="16" t="s">
        <v>4258</v>
      </c>
      <c r="BS11" s="15">
        <v>6158</v>
      </c>
      <c r="BT11" s="16" t="s">
        <v>4259</v>
      </c>
      <c r="BU11" s="20">
        <v>1.2762990000000001</v>
      </c>
      <c r="BV11" s="16" t="s">
        <v>4260</v>
      </c>
      <c r="BW11" s="15">
        <v>14678</v>
      </c>
      <c r="BX11" s="16" t="s">
        <v>4261</v>
      </c>
      <c r="BY11" s="20">
        <v>1.2804139999999999</v>
      </c>
      <c r="BZ11" s="16" t="s">
        <v>4260</v>
      </c>
      <c r="CA11" s="15">
        <v>84</v>
      </c>
      <c r="CB11" s="16" t="s">
        <v>4261</v>
      </c>
      <c r="CC11" s="20">
        <v>1.2252700000000001</v>
      </c>
      <c r="CD11" s="16" t="s">
        <v>4260</v>
      </c>
      <c r="CE11" s="15">
        <v>18682</v>
      </c>
      <c r="CF11" s="16" t="s">
        <v>4261</v>
      </c>
      <c r="CG11" s="20">
        <v>1.398126</v>
      </c>
      <c r="CH11" s="16" t="s">
        <v>4260</v>
      </c>
      <c r="CI11" s="15">
        <v>7610</v>
      </c>
      <c r="CJ11" s="16" t="s">
        <v>4261</v>
      </c>
      <c r="CK11" s="20">
        <v>1.2731159999999999</v>
      </c>
      <c r="CL11" s="16" t="s">
        <v>5059</v>
      </c>
      <c r="CM11" s="15">
        <f>SUM(A2L404C10)/A2L404C1</f>
        <v>37847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22544</v>
      </c>
      <c r="H12" s="16" t="s">
        <v>4253</v>
      </c>
      <c r="I12" s="20">
        <v>1</v>
      </c>
      <c r="J12" s="16" t="s">
        <v>4252</v>
      </c>
      <c r="K12" s="15">
        <v>91</v>
      </c>
      <c r="L12" s="16" t="s">
        <v>4253</v>
      </c>
      <c r="M12" s="20">
        <v>1</v>
      </c>
      <c r="N12" s="16" t="s">
        <v>4252</v>
      </c>
      <c r="O12" s="15">
        <v>8818</v>
      </c>
      <c r="P12" s="16" t="s">
        <v>4253</v>
      </c>
      <c r="Q12" s="20">
        <v>1</v>
      </c>
      <c r="R12" s="16" t="s">
        <v>4252</v>
      </c>
      <c r="S12" s="15">
        <v>4434</v>
      </c>
      <c r="T12" s="16" t="s">
        <v>4253</v>
      </c>
      <c r="U12" s="20">
        <v>1</v>
      </c>
      <c r="V12" s="16" t="s">
        <v>4252</v>
      </c>
      <c r="W12" s="15">
        <v>35887</v>
      </c>
      <c r="X12" s="16" t="s">
        <v>4252</v>
      </c>
      <c r="Y12" s="15">
        <v>35887</v>
      </c>
      <c r="Z12" s="16" t="s">
        <v>4254</v>
      </c>
      <c r="AA12" s="15">
        <v>20266</v>
      </c>
      <c r="AB12" s="16" t="s">
        <v>4255</v>
      </c>
      <c r="AC12" s="20">
        <v>1.143241</v>
      </c>
      <c r="AD12" s="16" t="s">
        <v>4254</v>
      </c>
      <c r="AE12" s="15">
        <v>83</v>
      </c>
      <c r="AF12" s="16" t="s">
        <v>4255</v>
      </c>
      <c r="AG12" s="20">
        <v>1.1263339999999999</v>
      </c>
      <c r="AH12" s="16" t="s">
        <v>4254</v>
      </c>
      <c r="AI12" s="15">
        <v>6901</v>
      </c>
      <c r="AJ12" s="16" t="s">
        <v>4255</v>
      </c>
      <c r="AK12" s="20">
        <v>1.055917</v>
      </c>
      <c r="AL12" s="16" t="s">
        <v>4254</v>
      </c>
      <c r="AM12" s="15">
        <v>2818</v>
      </c>
      <c r="AN12" s="16" t="s">
        <v>4255</v>
      </c>
      <c r="AO12" s="20">
        <v>1.140987</v>
      </c>
      <c r="AP12" s="16" t="s">
        <v>4256</v>
      </c>
      <c r="AQ12" s="15">
        <v>20955</v>
      </c>
      <c r="AR12" s="16" t="s">
        <v>4257</v>
      </c>
      <c r="AS12" s="20">
        <v>1.225136</v>
      </c>
      <c r="AT12" s="16" t="s">
        <v>4256</v>
      </c>
      <c r="AU12" s="15">
        <v>24</v>
      </c>
      <c r="AV12" s="16" t="s">
        <v>4257</v>
      </c>
      <c r="AW12" s="20">
        <v>1.3263849999999999</v>
      </c>
      <c r="AX12" s="16" t="s">
        <v>4256</v>
      </c>
      <c r="AY12" s="15">
        <v>5329</v>
      </c>
      <c r="AZ12" s="16" t="s">
        <v>4257</v>
      </c>
      <c r="BA12" s="20">
        <v>1.3991750000000001</v>
      </c>
      <c r="BB12" s="16" t="s">
        <v>4256</v>
      </c>
      <c r="BC12" s="15">
        <v>1672</v>
      </c>
      <c r="BD12" s="16" t="s">
        <v>4257</v>
      </c>
      <c r="BE12" s="20">
        <v>1.236974</v>
      </c>
      <c r="BF12" s="16" t="s">
        <v>4258</v>
      </c>
      <c r="BG12" s="15">
        <v>19323</v>
      </c>
      <c r="BH12" s="16" t="s">
        <v>4259</v>
      </c>
      <c r="BI12" s="20">
        <v>1.2591619999999999</v>
      </c>
      <c r="BJ12" s="16" t="s">
        <v>4258</v>
      </c>
      <c r="BK12" s="15">
        <v>28</v>
      </c>
      <c r="BL12" s="16" t="s">
        <v>4259</v>
      </c>
      <c r="BM12" s="20">
        <v>1.4097120000000001</v>
      </c>
      <c r="BN12" s="16" t="s">
        <v>4258</v>
      </c>
      <c r="BO12" s="15">
        <v>4443</v>
      </c>
      <c r="BP12" s="16" t="s">
        <v>4259</v>
      </c>
      <c r="BQ12" s="20">
        <v>1.5401609999999999</v>
      </c>
      <c r="BR12" s="16" t="s">
        <v>4258</v>
      </c>
      <c r="BS12" s="15">
        <v>1761</v>
      </c>
      <c r="BT12" s="16" t="s">
        <v>4259</v>
      </c>
      <c r="BU12" s="20">
        <v>1.2762990000000001</v>
      </c>
      <c r="BV12" s="16" t="s">
        <v>4260</v>
      </c>
      <c r="BW12" s="15">
        <v>20262</v>
      </c>
      <c r="BX12" s="16" t="s">
        <v>4261</v>
      </c>
      <c r="BY12" s="20">
        <v>1.2804139999999999</v>
      </c>
      <c r="BZ12" s="16" t="s">
        <v>4260</v>
      </c>
      <c r="CA12" s="15">
        <v>75</v>
      </c>
      <c r="CB12" s="16" t="s">
        <v>4261</v>
      </c>
      <c r="CC12" s="20">
        <v>1.2252700000000001</v>
      </c>
      <c r="CD12" s="16" t="s">
        <v>4260</v>
      </c>
      <c r="CE12" s="15">
        <v>1810</v>
      </c>
      <c r="CF12" s="16" t="s">
        <v>4261</v>
      </c>
      <c r="CG12" s="20">
        <v>1.398126</v>
      </c>
      <c r="CH12" s="16" t="s">
        <v>4260</v>
      </c>
      <c r="CI12" s="15">
        <v>4775</v>
      </c>
      <c r="CJ12" s="16" t="s">
        <v>4261</v>
      </c>
      <c r="CK12" s="20">
        <v>1.2731159999999999</v>
      </c>
      <c r="CL12" s="16" t="s">
        <v>5060</v>
      </c>
      <c r="CM12" s="15">
        <f>SUM(A2L405C10)/A2L405C1</f>
        <v>35887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79</v>
      </c>
      <c r="H13" s="16" t="s">
        <v>4253</v>
      </c>
      <c r="I13" s="20">
        <v>1</v>
      </c>
      <c r="J13" s="16" t="s">
        <v>4252</v>
      </c>
      <c r="K13" s="15">
        <v>29</v>
      </c>
      <c r="L13" s="16" t="s">
        <v>4253</v>
      </c>
      <c r="M13" s="20">
        <v>1</v>
      </c>
      <c r="N13" s="16" t="s">
        <v>4252</v>
      </c>
      <c r="O13" s="15">
        <v>196</v>
      </c>
      <c r="P13" s="16" t="s">
        <v>4253</v>
      </c>
      <c r="Q13" s="20">
        <v>1</v>
      </c>
      <c r="R13" s="16" t="s">
        <v>4252</v>
      </c>
      <c r="S13" s="15">
        <v>310</v>
      </c>
      <c r="T13" s="16" t="s">
        <v>4253</v>
      </c>
      <c r="U13" s="20">
        <v>1</v>
      </c>
      <c r="V13" s="16" t="s">
        <v>4252</v>
      </c>
      <c r="W13" s="15">
        <v>614</v>
      </c>
      <c r="X13" s="16" t="s">
        <v>4252</v>
      </c>
      <c r="Y13" s="15">
        <v>614</v>
      </c>
      <c r="Z13" s="16" t="s">
        <v>4254</v>
      </c>
      <c r="AA13" s="15">
        <v>70</v>
      </c>
      <c r="AB13" s="16" t="s">
        <v>4255</v>
      </c>
      <c r="AC13" s="20">
        <v>1.143241</v>
      </c>
      <c r="AD13" s="16" t="s">
        <v>4254</v>
      </c>
      <c r="AE13" s="15">
        <v>38</v>
      </c>
      <c r="AF13" s="16" t="s">
        <v>4255</v>
      </c>
      <c r="AG13" s="20">
        <v>1.1263339999999999</v>
      </c>
      <c r="AH13" s="16" t="s">
        <v>4254</v>
      </c>
      <c r="AI13" s="15">
        <v>99</v>
      </c>
      <c r="AJ13" s="16" t="s">
        <v>4255</v>
      </c>
      <c r="AK13" s="20">
        <v>1.055917</v>
      </c>
      <c r="AL13" s="16" t="s">
        <v>4254</v>
      </c>
      <c r="AM13" s="15">
        <v>217</v>
      </c>
      <c r="AN13" s="16" t="s">
        <v>4255</v>
      </c>
      <c r="AO13" s="20">
        <v>1.140987</v>
      </c>
      <c r="AP13" s="16" t="s">
        <v>4256</v>
      </c>
      <c r="AQ13" s="15">
        <v>66</v>
      </c>
      <c r="AR13" s="16" t="s">
        <v>4257</v>
      </c>
      <c r="AS13" s="20">
        <v>1.225136</v>
      </c>
      <c r="AT13" s="16" t="s">
        <v>4256</v>
      </c>
      <c r="AU13" s="15">
        <v>23</v>
      </c>
      <c r="AV13" s="16" t="s">
        <v>4257</v>
      </c>
      <c r="AW13" s="20">
        <v>1.3263849999999999</v>
      </c>
      <c r="AX13" s="16" t="s">
        <v>4256</v>
      </c>
      <c r="AY13" s="15">
        <v>537</v>
      </c>
      <c r="AZ13" s="16" t="s">
        <v>4257</v>
      </c>
      <c r="BA13" s="20">
        <v>1.3991750000000001</v>
      </c>
      <c r="BB13" s="16" t="s">
        <v>4256</v>
      </c>
      <c r="BC13" s="15">
        <v>212</v>
      </c>
      <c r="BD13" s="16" t="s">
        <v>4257</v>
      </c>
      <c r="BE13" s="20">
        <v>1.236974</v>
      </c>
      <c r="BF13" s="16" t="s">
        <v>4258</v>
      </c>
      <c r="BG13" s="15">
        <v>67</v>
      </c>
      <c r="BH13" s="16" t="s">
        <v>4259</v>
      </c>
      <c r="BI13" s="20">
        <v>1.2591619999999999</v>
      </c>
      <c r="BJ13" s="16" t="s">
        <v>4258</v>
      </c>
      <c r="BK13" s="15">
        <v>18</v>
      </c>
      <c r="BL13" s="16" t="s">
        <v>4259</v>
      </c>
      <c r="BM13" s="20">
        <v>1.4097120000000001</v>
      </c>
      <c r="BN13" s="16" t="s">
        <v>4258</v>
      </c>
      <c r="BO13" s="15">
        <v>93</v>
      </c>
      <c r="BP13" s="16" t="s">
        <v>4259</v>
      </c>
      <c r="BQ13" s="20">
        <v>1.5401609999999999</v>
      </c>
      <c r="BR13" s="16" t="s">
        <v>4258</v>
      </c>
      <c r="BS13" s="15">
        <v>120</v>
      </c>
      <c r="BT13" s="16" t="s">
        <v>4259</v>
      </c>
      <c r="BU13" s="20">
        <v>1.2762990000000001</v>
      </c>
      <c r="BV13" s="16" t="s">
        <v>4260</v>
      </c>
      <c r="BW13" s="15">
        <v>66</v>
      </c>
      <c r="BX13" s="16" t="s">
        <v>4261</v>
      </c>
      <c r="BY13" s="20">
        <v>1.2804139999999999</v>
      </c>
      <c r="BZ13" s="16" t="s">
        <v>4260</v>
      </c>
      <c r="CA13" s="15">
        <v>44</v>
      </c>
      <c r="CB13" s="16" t="s">
        <v>4261</v>
      </c>
      <c r="CC13" s="20">
        <v>1.2252700000000001</v>
      </c>
      <c r="CD13" s="16" t="s">
        <v>4260</v>
      </c>
      <c r="CE13" s="15">
        <v>71</v>
      </c>
      <c r="CF13" s="16" t="s">
        <v>4261</v>
      </c>
      <c r="CG13" s="20">
        <v>1.398126</v>
      </c>
      <c r="CH13" s="16" t="s">
        <v>4260</v>
      </c>
      <c r="CI13" s="15">
        <v>209</v>
      </c>
      <c r="CJ13" s="16" t="s">
        <v>4261</v>
      </c>
      <c r="CK13" s="20">
        <v>1.2731159999999999</v>
      </c>
      <c r="CL13" s="16" t="s">
        <v>5061</v>
      </c>
      <c r="CM13" s="15">
        <f>SUM(A2L406C10)/A2L406C1</f>
        <v>614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17050</v>
      </c>
      <c r="H14" s="16" t="s">
        <v>4253</v>
      </c>
      <c r="I14" s="20">
        <v>1</v>
      </c>
      <c r="J14" s="16" t="s">
        <v>4252</v>
      </c>
      <c r="K14" s="15">
        <v>3016</v>
      </c>
      <c r="L14" s="16" t="s">
        <v>4253</v>
      </c>
      <c r="M14" s="20">
        <v>1</v>
      </c>
      <c r="N14" s="16" t="s">
        <v>4252</v>
      </c>
      <c r="O14" s="15">
        <v>30922</v>
      </c>
      <c r="P14" s="16" t="s">
        <v>4253</v>
      </c>
      <c r="Q14" s="20">
        <v>1</v>
      </c>
      <c r="R14" s="16" t="s">
        <v>4252</v>
      </c>
      <c r="S14" s="15">
        <v>9272</v>
      </c>
      <c r="T14" s="16" t="s">
        <v>4253</v>
      </c>
      <c r="U14" s="20">
        <v>1</v>
      </c>
      <c r="V14" s="16" t="s">
        <v>4252</v>
      </c>
      <c r="W14" s="15">
        <v>60260</v>
      </c>
      <c r="X14" s="16" t="s">
        <v>4252</v>
      </c>
      <c r="Y14" s="15">
        <v>60260</v>
      </c>
      <c r="Z14" s="16" t="s">
        <v>4254</v>
      </c>
      <c r="AA14" s="15">
        <v>17367</v>
      </c>
      <c r="AB14" s="16" t="s">
        <v>4255</v>
      </c>
      <c r="AC14" s="20">
        <v>1.143241</v>
      </c>
      <c r="AD14" s="16" t="s">
        <v>4254</v>
      </c>
      <c r="AE14" s="15">
        <v>3066</v>
      </c>
      <c r="AF14" s="16" t="s">
        <v>4255</v>
      </c>
      <c r="AG14" s="20">
        <v>1.1263339999999999</v>
      </c>
      <c r="AH14" s="16" t="s">
        <v>4254</v>
      </c>
      <c r="AI14" s="15">
        <v>25539</v>
      </c>
      <c r="AJ14" s="16" t="s">
        <v>4255</v>
      </c>
      <c r="AK14" s="20">
        <v>1.055917</v>
      </c>
      <c r="AL14" s="16" t="s">
        <v>4254</v>
      </c>
      <c r="AM14" s="15">
        <v>9864</v>
      </c>
      <c r="AN14" s="16" t="s">
        <v>4255</v>
      </c>
      <c r="AO14" s="20">
        <v>1.140987</v>
      </c>
      <c r="AP14" s="16" t="s">
        <v>4256</v>
      </c>
      <c r="AQ14" s="15">
        <v>20984</v>
      </c>
      <c r="AR14" s="16" t="s">
        <v>4257</v>
      </c>
      <c r="AS14" s="20">
        <v>1.225136</v>
      </c>
      <c r="AT14" s="16" t="s">
        <v>4256</v>
      </c>
      <c r="AU14" s="15">
        <v>586</v>
      </c>
      <c r="AV14" s="16" t="s">
        <v>4257</v>
      </c>
      <c r="AW14" s="20">
        <v>1.3263849999999999</v>
      </c>
      <c r="AX14" s="16" t="s">
        <v>4256</v>
      </c>
      <c r="AY14" s="15">
        <v>20769</v>
      </c>
      <c r="AZ14" s="16" t="s">
        <v>4257</v>
      </c>
      <c r="BA14" s="20">
        <v>1.3991750000000001</v>
      </c>
      <c r="BB14" s="16" t="s">
        <v>4256</v>
      </c>
      <c r="BC14" s="15">
        <v>5370</v>
      </c>
      <c r="BD14" s="16" t="s">
        <v>4257</v>
      </c>
      <c r="BE14" s="20">
        <v>1.236974</v>
      </c>
      <c r="BF14" s="16" t="s">
        <v>4258</v>
      </c>
      <c r="BG14" s="15">
        <v>23236</v>
      </c>
      <c r="BH14" s="16" t="s">
        <v>4259</v>
      </c>
      <c r="BI14" s="20">
        <v>1.2591619999999999</v>
      </c>
      <c r="BJ14" s="16" t="s">
        <v>4258</v>
      </c>
      <c r="BK14" s="15">
        <v>197</v>
      </c>
      <c r="BL14" s="16" t="s">
        <v>4259</v>
      </c>
      <c r="BM14" s="20">
        <v>1.4097120000000001</v>
      </c>
      <c r="BN14" s="16" t="s">
        <v>4258</v>
      </c>
      <c r="BO14" s="15">
        <v>17639</v>
      </c>
      <c r="BP14" s="16" t="s">
        <v>4259</v>
      </c>
      <c r="BQ14" s="20">
        <v>1.5401609999999999</v>
      </c>
      <c r="BR14" s="16" t="s">
        <v>4258</v>
      </c>
      <c r="BS14" s="15">
        <v>5030</v>
      </c>
      <c r="BT14" s="16" t="s">
        <v>4259</v>
      </c>
      <c r="BU14" s="20">
        <v>1.2762990000000001</v>
      </c>
      <c r="BV14" s="16" t="s">
        <v>4260</v>
      </c>
      <c r="BW14" s="15">
        <v>20531</v>
      </c>
      <c r="BX14" s="16" t="s">
        <v>4261</v>
      </c>
      <c r="BY14" s="20">
        <v>1.2804139999999999</v>
      </c>
      <c r="BZ14" s="16" t="s">
        <v>4260</v>
      </c>
      <c r="CA14" s="15">
        <v>499</v>
      </c>
      <c r="CB14" s="16" t="s">
        <v>4261</v>
      </c>
      <c r="CC14" s="20">
        <v>1.2252700000000001</v>
      </c>
      <c r="CD14" s="16" t="s">
        <v>4260</v>
      </c>
      <c r="CE14" s="15">
        <v>20052</v>
      </c>
      <c r="CF14" s="16" t="s">
        <v>4261</v>
      </c>
      <c r="CG14" s="20">
        <v>1.398126</v>
      </c>
      <c r="CH14" s="16" t="s">
        <v>4260</v>
      </c>
      <c r="CI14" s="15">
        <v>6300</v>
      </c>
      <c r="CJ14" s="16" t="s">
        <v>4261</v>
      </c>
      <c r="CK14" s="20">
        <v>1.2731159999999999</v>
      </c>
      <c r="CL14" s="16" t="s">
        <v>5062</v>
      </c>
      <c r="CM14" s="15">
        <f>SUM(A2L407C10)/A2L407C1</f>
        <v>60260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9021</v>
      </c>
      <c r="H15" s="16" t="s">
        <v>4253</v>
      </c>
      <c r="I15" s="20">
        <v>1</v>
      </c>
      <c r="J15" s="16" t="s">
        <v>4252</v>
      </c>
      <c r="K15" s="15">
        <v>270</v>
      </c>
      <c r="L15" s="16" t="s">
        <v>4253</v>
      </c>
      <c r="M15" s="20">
        <v>1</v>
      </c>
      <c r="N15" s="16" t="s">
        <v>4252</v>
      </c>
      <c r="O15" s="15">
        <v>298246</v>
      </c>
      <c r="P15" s="16" t="s">
        <v>4253</v>
      </c>
      <c r="Q15" s="20">
        <v>1</v>
      </c>
      <c r="R15" s="16" t="s">
        <v>4252</v>
      </c>
      <c r="S15" s="15">
        <v>5427</v>
      </c>
      <c r="T15" s="16" t="s">
        <v>4253</v>
      </c>
      <c r="U15" s="20">
        <v>1</v>
      </c>
      <c r="V15" s="16" t="s">
        <v>4252</v>
      </c>
      <c r="W15" s="15">
        <v>312964</v>
      </c>
      <c r="X15" s="16" t="s">
        <v>4252</v>
      </c>
      <c r="Y15" s="15">
        <v>312964</v>
      </c>
      <c r="Z15" s="16" t="s">
        <v>4254</v>
      </c>
      <c r="AA15" s="15">
        <v>9430</v>
      </c>
      <c r="AB15" s="16" t="s">
        <v>4255</v>
      </c>
      <c r="AC15" s="20">
        <v>1.143241</v>
      </c>
      <c r="AD15" s="16" t="s">
        <v>4254</v>
      </c>
      <c r="AE15" s="15">
        <v>89</v>
      </c>
      <c r="AF15" s="16" t="s">
        <v>4255</v>
      </c>
      <c r="AG15" s="20">
        <v>1.1263339999999999</v>
      </c>
      <c r="AH15" s="16" t="s">
        <v>4254</v>
      </c>
      <c r="AI15" s="15">
        <v>160649</v>
      </c>
      <c r="AJ15" s="16" t="s">
        <v>4255</v>
      </c>
      <c r="AK15" s="20">
        <v>1.055917</v>
      </c>
      <c r="AL15" s="16" t="s">
        <v>4254</v>
      </c>
      <c r="AM15" s="15">
        <v>2767</v>
      </c>
      <c r="AN15" s="16" t="s">
        <v>4255</v>
      </c>
      <c r="AO15" s="20">
        <v>1.140987</v>
      </c>
      <c r="AP15" s="16" t="s">
        <v>4256</v>
      </c>
      <c r="AQ15" s="15">
        <v>9823</v>
      </c>
      <c r="AR15" s="16" t="s">
        <v>4257</v>
      </c>
      <c r="AS15" s="20">
        <v>1.225136</v>
      </c>
      <c r="AT15" s="16" t="s">
        <v>4256</v>
      </c>
      <c r="AU15" s="15">
        <v>53</v>
      </c>
      <c r="AV15" s="16" t="s">
        <v>4257</v>
      </c>
      <c r="AW15" s="20">
        <v>1.3263849999999999</v>
      </c>
      <c r="AX15" s="16" t="s">
        <v>4256</v>
      </c>
      <c r="AY15" s="15">
        <v>154675</v>
      </c>
      <c r="AZ15" s="16" t="s">
        <v>4257</v>
      </c>
      <c r="BA15" s="20">
        <v>1.3991750000000001</v>
      </c>
      <c r="BB15" s="16" t="s">
        <v>4256</v>
      </c>
      <c r="BC15" s="15">
        <v>4780</v>
      </c>
      <c r="BD15" s="16" t="s">
        <v>4257</v>
      </c>
      <c r="BE15" s="20">
        <v>1.236974</v>
      </c>
      <c r="BF15" s="16" t="s">
        <v>4258</v>
      </c>
      <c r="BG15" s="15">
        <v>9765</v>
      </c>
      <c r="BH15" s="16" t="s">
        <v>4259</v>
      </c>
      <c r="BI15" s="20">
        <v>1.2591619999999999</v>
      </c>
      <c r="BJ15" s="16" t="s">
        <v>4258</v>
      </c>
      <c r="BK15" s="15">
        <v>24</v>
      </c>
      <c r="BL15" s="16" t="s">
        <v>4259</v>
      </c>
      <c r="BM15" s="20">
        <v>1.4097120000000001</v>
      </c>
      <c r="BN15" s="16" t="s">
        <v>4258</v>
      </c>
      <c r="BO15" s="15">
        <v>122404</v>
      </c>
      <c r="BP15" s="16" t="s">
        <v>4259</v>
      </c>
      <c r="BQ15" s="20">
        <v>1.5401609999999999</v>
      </c>
      <c r="BR15" s="16" t="s">
        <v>4258</v>
      </c>
      <c r="BS15" s="15">
        <v>4765</v>
      </c>
      <c r="BT15" s="16" t="s">
        <v>4259</v>
      </c>
      <c r="BU15" s="20">
        <v>1.2762990000000001</v>
      </c>
      <c r="BV15" s="16" t="s">
        <v>4260</v>
      </c>
      <c r="BW15" s="15">
        <v>10447</v>
      </c>
      <c r="BX15" s="16" t="s">
        <v>4261</v>
      </c>
      <c r="BY15" s="20">
        <v>1.2804139999999999</v>
      </c>
      <c r="BZ15" s="16" t="s">
        <v>4260</v>
      </c>
      <c r="CA15" s="15">
        <v>125</v>
      </c>
      <c r="CB15" s="16" t="s">
        <v>4261</v>
      </c>
      <c r="CC15" s="20">
        <v>1.2252700000000001</v>
      </c>
      <c r="CD15" s="16" t="s">
        <v>4260</v>
      </c>
      <c r="CE15" s="15">
        <v>144562</v>
      </c>
      <c r="CF15" s="16" t="s">
        <v>4261</v>
      </c>
      <c r="CG15" s="20">
        <v>1.398126</v>
      </c>
      <c r="CH15" s="16" t="s">
        <v>4260</v>
      </c>
      <c r="CI15" s="15">
        <v>5861</v>
      </c>
      <c r="CJ15" s="16" t="s">
        <v>4261</v>
      </c>
      <c r="CK15" s="20">
        <v>1.2731159999999999</v>
      </c>
      <c r="CL15" s="16" t="s">
        <v>5063</v>
      </c>
      <c r="CM15" s="15">
        <f>SUM(A2L408C10)/A2L408C1</f>
        <v>312964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4790</v>
      </c>
      <c r="H16" s="16" t="s">
        <v>4253</v>
      </c>
      <c r="I16" s="20">
        <v>1</v>
      </c>
      <c r="J16" s="16" t="s">
        <v>4252</v>
      </c>
      <c r="K16" s="15">
        <v>428</v>
      </c>
      <c r="L16" s="16" t="s">
        <v>4253</v>
      </c>
      <c r="M16" s="20">
        <v>1</v>
      </c>
      <c r="N16" s="16" t="s">
        <v>4252</v>
      </c>
      <c r="O16" s="15">
        <v>20160</v>
      </c>
      <c r="P16" s="16" t="s">
        <v>4253</v>
      </c>
      <c r="Q16" s="20">
        <v>1</v>
      </c>
      <c r="R16" s="16" t="s">
        <v>4252</v>
      </c>
      <c r="S16" s="15">
        <v>2405</v>
      </c>
      <c r="T16" s="16" t="s">
        <v>4253</v>
      </c>
      <c r="U16" s="20">
        <v>1</v>
      </c>
      <c r="V16" s="16" t="s">
        <v>4252</v>
      </c>
      <c r="W16" s="15">
        <v>27783</v>
      </c>
      <c r="X16" s="16" t="s">
        <v>4252</v>
      </c>
      <c r="Y16" s="15">
        <v>27783</v>
      </c>
      <c r="Z16" s="16" t="s">
        <v>4254</v>
      </c>
      <c r="AA16" s="15">
        <v>3048</v>
      </c>
      <c r="AB16" s="16" t="s">
        <v>4255</v>
      </c>
      <c r="AC16" s="20">
        <v>1.143241</v>
      </c>
      <c r="AD16" s="16" t="s">
        <v>4254</v>
      </c>
      <c r="AE16" s="15">
        <v>98</v>
      </c>
      <c r="AF16" s="16" t="s">
        <v>4255</v>
      </c>
      <c r="AG16" s="20">
        <v>1.1263339999999999</v>
      </c>
      <c r="AH16" s="16" t="s">
        <v>4254</v>
      </c>
      <c r="AI16" s="15">
        <v>11809</v>
      </c>
      <c r="AJ16" s="16" t="s">
        <v>4255</v>
      </c>
      <c r="AK16" s="20">
        <v>1.055917</v>
      </c>
      <c r="AL16" s="16" t="s">
        <v>4254</v>
      </c>
      <c r="AM16" s="15">
        <v>2100</v>
      </c>
      <c r="AN16" s="16" t="s">
        <v>4255</v>
      </c>
      <c r="AO16" s="20">
        <v>1.140987</v>
      </c>
      <c r="AP16" s="16" t="s">
        <v>4256</v>
      </c>
      <c r="AQ16" s="15">
        <v>2330</v>
      </c>
      <c r="AR16" s="16" t="s">
        <v>4257</v>
      </c>
      <c r="AS16" s="20">
        <v>1.225136</v>
      </c>
      <c r="AT16" s="16" t="s">
        <v>4256</v>
      </c>
      <c r="AU16" s="15">
        <v>64</v>
      </c>
      <c r="AV16" s="16" t="s">
        <v>4257</v>
      </c>
      <c r="AW16" s="20">
        <v>1.3263849999999999</v>
      </c>
      <c r="AX16" s="16" t="s">
        <v>4256</v>
      </c>
      <c r="AY16" s="15">
        <v>7131</v>
      </c>
      <c r="AZ16" s="16" t="s">
        <v>4257</v>
      </c>
      <c r="BA16" s="20">
        <v>1.3991750000000001</v>
      </c>
      <c r="BB16" s="16" t="s">
        <v>4256</v>
      </c>
      <c r="BC16" s="15">
        <v>2256</v>
      </c>
      <c r="BD16" s="16" t="s">
        <v>4257</v>
      </c>
      <c r="BE16" s="20">
        <v>1.236974</v>
      </c>
      <c r="BF16" s="16" t="s">
        <v>4258</v>
      </c>
      <c r="BG16" s="15">
        <v>1996</v>
      </c>
      <c r="BH16" s="16" t="s">
        <v>4259</v>
      </c>
      <c r="BI16" s="20">
        <v>1.2591619999999999</v>
      </c>
      <c r="BJ16" s="16" t="s">
        <v>4258</v>
      </c>
      <c r="BK16" s="15">
        <v>120</v>
      </c>
      <c r="BL16" s="16" t="s">
        <v>4259</v>
      </c>
      <c r="BM16" s="20">
        <v>1.4097120000000001</v>
      </c>
      <c r="BN16" s="16" t="s">
        <v>4258</v>
      </c>
      <c r="BO16" s="15">
        <v>6248</v>
      </c>
      <c r="BP16" s="16" t="s">
        <v>4259</v>
      </c>
      <c r="BQ16" s="20">
        <v>1.5401609999999999</v>
      </c>
      <c r="BR16" s="16" t="s">
        <v>4258</v>
      </c>
      <c r="BS16" s="15">
        <v>2127</v>
      </c>
      <c r="BT16" s="16" t="s">
        <v>4259</v>
      </c>
      <c r="BU16" s="20">
        <v>1.2762990000000001</v>
      </c>
      <c r="BV16" s="16" t="s">
        <v>4260</v>
      </c>
      <c r="BW16" s="15">
        <v>1790</v>
      </c>
      <c r="BX16" s="16" t="s">
        <v>4261</v>
      </c>
      <c r="BY16" s="20">
        <v>1.2804139999999999</v>
      </c>
      <c r="BZ16" s="16" t="s">
        <v>4260</v>
      </c>
      <c r="CA16" s="15">
        <v>210</v>
      </c>
      <c r="CB16" s="16" t="s">
        <v>4261</v>
      </c>
      <c r="CC16" s="20">
        <v>1.2252700000000001</v>
      </c>
      <c r="CD16" s="16" t="s">
        <v>4260</v>
      </c>
      <c r="CE16" s="15">
        <v>10425</v>
      </c>
      <c r="CF16" s="16" t="s">
        <v>4261</v>
      </c>
      <c r="CG16" s="20">
        <v>1.398126</v>
      </c>
      <c r="CH16" s="16" t="s">
        <v>4260</v>
      </c>
      <c r="CI16" s="15">
        <v>2332</v>
      </c>
      <c r="CJ16" s="16" t="s">
        <v>4261</v>
      </c>
      <c r="CK16" s="20">
        <v>1.2731159999999999</v>
      </c>
      <c r="CL16" s="16" t="s">
        <v>5064</v>
      </c>
      <c r="CM16" s="15">
        <f>SUM(A2L409C10)/A2L409C1</f>
        <v>27783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103539</v>
      </c>
      <c r="T18" s="16" t="s">
        <v>4253</v>
      </c>
      <c r="U18" s="20">
        <v>1</v>
      </c>
      <c r="V18" s="16" t="s">
        <v>4252</v>
      </c>
      <c r="W18" s="15">
        <v>103539</v>
      </c>
      <c r="X18" s="16" t="s">
        <v>4252</v>
      </c>
      <c r="Y18" s="15">
        <v>103539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81859</v>
      </c>
      <c r="AN18" s="16" t="s">
        <v>4255</v>
      </c>
      <c r="AO18" s="20">
        <v>1.140987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86171</v>
      </c>
      <c r="BD18" s="16" t="s">
        <v>4257</v>
      </c>
      <c r="BE18" s="20">
        <v>1.236974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91145</v>
      </c>
      <c r="BT18" s="16" t="s">
        <v>4259</v>
      </c>
      <c r="BU18" s="20">
        <v>1.2762990000000001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70363</v>
      </c>
      <c r="CJ18" s="16" t="s">
        <v>4261</v>
      </c>
      <c r="CK18" s="20">
        <v>1.2731159999999999</v>
      </c>
      <c r="CL18" s="16" t="s">
        <v>5066</v>
      </c>
      <c r="CM18" s="15">
        <f>SUM(A2L411C10)/A2L411C1</f>
        <v>103539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71871</v>
      </c>
      <c r="T19" s="16" t="s">
        <v>4253</v>
      </c>
      <c r="U19" s="20">
        <v>1</v>
      </c>
      <c r="V19" s="16" t="s">
        <v>4252</v>
      </c>
      <c r="W19" s="15">
        <v>71871</v>
      </c>
      <c r="X19" s="16" t="s">
        <v>4252</v>
      </c>
      <c r="Y19" s="15">
        <v>71871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49231</v>
      </c>
      <c r="AN19" s="16" t="s">
        <v>4255</v>
      </c>
      <c r="AO19" s="20">
        <v>1.140987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48439</v>
      </c>
      <c r="BD19" s="16" t="s">
        <v>4257</v>
      </c>
      <c r="BE19" s="20">
        <v>1.236974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43996</v>
      </c>
      <c r="BT19" s="16" t="s">
        <v>4259</v>
      </c>
      <c r="BU19" s="20">
        <v>1.2762990000000001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54356</v>
      </c>
      <c r="CJ19" s="16" t="s">
        <v>4261</v>
      </c>
      <c r="CK19" s="20">
        <v>1.2731159999999999</v>
      </c>
      <c r="CL19" s="16" t="s">
        <v>5067</v>
      </c>
      <c r="CM19" s="15">
        <f>SUM(A2L412C10)/A2L412C1</f>
        <v>71871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9225</v>
      </c>
      <c r="T20" s="16" t="s">
        <v>4253</v>
      </c>
      <c r="U20" s="20">
        <v>1</v>
      </c>
      <c r="V20" s="16" t="s">
        <v>4252</v>
      </c>
      <c r="W20" s="15">
        <v>9225</v>
      </c>
      <c r="X20" s="16" t="s">
        <v>4252</v>
      </c>
      <c r="Y20" s="15">
        <v>9225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18864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11255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11356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47397</v>
      </c>
      <c r="CJ20" s="16" t="s">
        <v>4261</v>
      </c>
      <c r="CK20" s="20">
        <v>1.2731159999999999</v>
      </c>
      <c r="CL20" s="16" t="s">
        <v>5068</v>
      </c>
      <c r="CM20" s="15">
        <f>SUM(A2L413C10)/A2L413C1</f>
        <v>9225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470550</v>
      </c>
      <c r="T21" s="16" t="s">
        <v>4253</v>
      </c>
      <c r="U21" s="20">
        <v>1</v>
      </c>
      <c r="V21" s="16" t="s">
        <v>4252</v>
      </c>
      <c r="W21" s="15">
        <v>470550</v>
      </c>
      <c r="X21" s="16" t="s">
        <v>4252</v>
      </c>
      <c r="Y21" s="15">
        <v>470550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431079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411085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416857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396750</v>
      </c>
      <c r="CJ21" s="16" t="s">
        <v>4261</v>
      </c>
      <c r="CK21" s="20">
        <v>1.2731159999999999</v>
      </c>
      <c r="CL21" s="16" t="s">
        <v>5069</v>
      </c>
      <c r="CM21" s="15">
        <f>SUM(A2L414C10)/A2L414C1</f>
        <v>470550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59654</v>
      </c>
      <c r="T22" s="16" t="s">
        <v>4253</v>
      </c>
      <c r="U22" s="20">
        <v>1</v>
      </c>
      <c r="V22" s="16" t="s">
        <v>4252</v>
      </c>
      <c r="W22" s="15">
        <v>59654</v>
      </c>
      <c r="X22" s="16" t="s">
        <v>4252</v>
      </c>
      <c r="Y22" s="15">
        <v>59654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56055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48211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55675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58012</v>
      </c>
      <c r="CJ22" s="16" t="s">
        <v>4261</v>
      </c>
      <c r="CK22" s="20">
        <v>1.2731159999999999</v>
      </c>
      <c r="CL22" s="16" t="s">
        <v>5070</v>
      </c>
      <c r="CM22" s="15">
        <f>SUM(A2L415C10)/A2L415C1</f>
        <v>59654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27548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27548</v>
      </c>
      <c r="X23" s="16" t="s">
        <v>4252</v>
      </c>
      <c r="Y23" s="15">
        <v>27548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20640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24227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29309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21931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27548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15632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15632</v>
      </c>
      <c r="X24" s="16" t="s">
        <v>4252</v>
      </c>
      <c r="Y24" s="15">
        <v>15632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13224</v>
      </c>
      <c r="AJ24" s="16" t="s">
        <v>4255</v>
      </c>
      <c r="AK24" s="20">
        <v>1.055917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9514</v>
      </c>
      <c r="AZ24" s="16" t="s">
        <v>4257</v>
      </c>
      <c r="BA24" s="20">
        <v>1.3991750000000001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8104</v>
      </c>
      <c r="BP24" s="16" t="s">
        <v>4259</v>
      </c>
      <c r="BQ24" s="20">
        <v>1.5401609999999999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15269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15632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163212</v>
      </c>
      <c r="H25" s="16" t="s">
        <v>4253</v>
      </c>
      <c r="I25" s="20">
        <v>1</v>
      </c>
      <c r="J25" s="16" t="s">
        <v>4252</v>
      </c>
      <c r="K25" s="15">
        <v>6664</v>
      </c>
      <c r="L25" s="16" t="s">
        <v>4253</v>
      </c>
      <c r="M25" s="20">
        <v>1</v>
      </c>
      <c r="N25" s="16" t="s">
        <v>4252</v>
      </c>
      <c r="O25" s="15">
        <v>1109652</v>
      </c>
      <c r="P25" s="16" t="s">
        <v>4253</v>
      </c>
      <c r="Q25" s="20">
        <v>1</v>
      </c>
      <c r="R25" s="16" t="s">
        <v>4252</v>
      </c>
      <c r="S25" s="15">
        <v>306872</v>
      </c>
      <c r="T25" s="16" t="s">
        <v>4253</v>
      </c>
      <c r="U25" s="20">
        <v>1</v>
      </c>
      <c r="V25" s="16" t="s">
        <v>4252</v>
      </c>
      <c r="W25" s="15">
        <v>1586400</v>
      </c>
      <c r="X25" s="16" t="s">
        <v>4252</v>
      </c>
      <c r="Y25" s="15">
        <v>1586400</v>
      </c>
      <c r="Z25" s="16" t="s">
        <v>4254</v>
      </c>
      <c r="AA25" s="15">
        <v>154526</v>
      </c>
      <c r="AB25" s="16" t="s">
        <v>4255</v>
      </c>
      <c r="AC25" s="20">
        <v>1.143241</v>
      </c>
      <c r="AD25" s="16" t="s">
        <v>4254</v>
      </c>
      <c r="AE25" s="15">
        <v>2969</v>
      </c>
      <c r="AF25" s="16" t="s">
        <v>4255</v>
      </c>
      <c r="AG25" s="20">
        <v>1.1263339999999999</v>
      </c>
      <c r="AH25" s="16" t="s">
        <v>4254</v>
      </c>
      <c r="AI25" s="15">
        <v>1248635</v>
      </c>
      <c r="AJ25" s="16" t="s">
        <v>4255</v>
      </c>
      <c r="AK25" s="20">
        <v>1.055917</v>
      </c>
      <c r="AL25" s="16" t="s">
        <v>4254</v>
      </c>
      <c r="AM25" s="15">
        <v>324030</v>
      </c>
      <c r="AN25" s="16" t="s">
        <v>4255</v>
      </c>
      <c r="AO25" s="20">
        <v>1.140987</v>
      </c>
      <c r="AP25" s="16" t="s">
        <v>4256</v>
      </c>
      <c r="AQ25" s="15">
        <v>144629</v>
      </c>
      <c r="AR25" s="16" t="s">
        <v>4257</v>
      </c>
      <c r="AS25" s="20">
        <v>1.225136</v>
      </c>
      <c r="AT25" s="16" t="s">
        <v>4256</v>
      </c>
      <c r="AU25" s="15">
        <v>-6058</v>
      </c>
      <c r="AV25" s="16" t="s">
        <v>4257</v>
      </c>
      <c r="AW25" s="20">
        <v>1.3263849999999999</v>
      </c>
      <c r="AX25" s="16" t="s">
        <v>4256</v>
      </c>
      <c r="AY25" s="15">
        <v>1360278</v>
      </c>
      <c r="AZ25" s="16" t="s">
        <v>4257</v>
      </c>
      <c r="BA25" s="20">
        <v>1.3991750000000001</v>
      </c>
      <c r="BB25" s="16" t="s">
        <v>4256</v>
      </c>
      <c r="BC25" s="15">
        <v>269424</v>
      </c>
      <c r="BD25" s="16" t="s">
        <v>4257</v>
      </c>
      <c r="BE25" s="20">
        <v>1.236974</v>
      </c>
      <c r="BF25" s="16" t="s">
        <v>4258</v>
      </c>
      <c r="BG25" s="15">
        <v>118142</v>
      </c>
      <c r="BH25" s="16" t="s">
        <v>4259</v>
      </c>
      <c r="BI25" s="20">
        <v>1.2591619999999999</v>
      </c>
      <c r="BJ25" s="16" t="s">
        <v>4258</v>
      </c>
      <c r="BK25" s="15">
        <v>2627</v>
      </c>
      <c r="BL25" s="16" t="s">
        <v>4259</v>
      </c>
      <c r="BM25" s="20">
        <v>1.4097120000000001</v>
      </c>
      <c r="BN25" s="16" t="s">
        <v>4258</v>
      </c>
      <c r="BO25" s="15">
        <v>1162572</v>
      </c>
      <c r="BP25" s="16" t="s">
        <v>4259</v>
      </c>
      <c r="BQ25" s="20">
        <v>1.5401609999999999</v>
      </c>
      <c r="BR25" s="16" t="s">
        <v>4258</v>
      </c>
      <c r="BS25" s="15">
        <v>234652</v>
      </c>
      <c r="BT25" s="16" t="s">
        <v>4259</v>
      </c>
      <c r="BU25" s="20">
        <v>1.2762990000000001</v>
      </c>
      <c r="BV25" s="16" t="s">
        <v>4260</v>
      </c>
      <c r="BW25" s="15">
        <v>146274</v>
      </c>
      <c r="BX25" s="16" t="s">
        <v>4261</v>
      </c>
      <c r="BY25" s="20">
        <v>1.2804139999999999</v>
      </c>
      <c r="BZ25" s="16" t="s">
        <v>4260</v>
      </c>
      <c r="CA25" s="15">
        <v>10636</v>
      </c>
      <c r="CB25" s="16" t="s">
        <v>4261</v>
      </c>
      <c r="CC25" s="20">
        <v>1.2252700000000001</v>
      </c>
      <c r="CD25" s="16" t="s">
        <v>4260</v>
      </c>
      <c r="CE25" s="15">
        <v>1361332</v>
      </c>
      <c r="CF25" s="16" t="s">
        <v>4261</v>
      </c>
      <c r="CG25" s="20">
        <v>1.398126</v>
      </c>
      <c r="CH25" s="16" t="s">
        <v>4260</v>
      </c>
      <c r="CI25" s="15">
        <v>264080</v>
      </c>
      <c r="CJ25" s="16" t="s">
        <v>4261</v>
      </c>
      <c r="CK25" s="20">
        <v>1.2731159999999999</v>
      </c>
      <c r="CL25" s="16" t="s">
        <v>5073</v>
      </c>
      <c r="CM25" s="15">
        <f>SUM(A2L418C10)/A2L418C1</f>
        <v>1586400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284722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17069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2185309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1083260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3570360</v>
      </c>
      <c r="X26" s="16" t="s">
        <v>5079</v>
      </c>
      <c r="Y26" s="17">
        <f>SUM(A2L401C11:A2L418C11)-2*SUM(A2L417C11)</f>
        <v>3570360</v>
      </c>
      <c r="Z26" s="16" t="s">
        <v>5080</v>
      </c>
      <c r="AA26" s="17">
        <f>SUM(A2L401C12:A2L418C12)-2*SUM(A2L417C12)</f>
        <v>264876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12970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2126884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1005382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255615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-772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2103777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910512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222455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5739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1842901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903784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253328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15419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2043661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982462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3570360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3979369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3542432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5982955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7696661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21201417</v>
      </c>
      <c r="X27" s="16" t="s">
        <v>5102</v>
      </c>
      <c r="Y27" s="15">
        <f>SUM(A2L181C11,A2L262C11,A2L363C11,A2L419C11)</f>
        <v>21201417</v>
      </c>
      <c r="Z27" s="16" t="s">
        <v>5103</v>
      </c>
      <c r="AA27" s="15">
        <f>SUM(A2L181C12,A2L262C12,A2L363C12,A2L419C12)</f>
        <v>3659418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3981329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5749735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6531916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3259273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2422137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5434716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5928859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3162909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1773663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5123071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6158942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3680498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2767992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5542373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6082421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21281564.825272534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257524</v>
      </c>
      <c r="T28" s="16" t="s">
        <v>4253</v>
      </c>
      <c r="U28" s="20">
        <v>1</v>
      </c>
      <c r="V28" s="16" t="s">
        <v>5120</v>
      </c>
      <c r="W28" s="15">
        <v>257524</v>
      </c>
      <c r="X28" s="16" t="s">
        <v>5120</v>
      </c>
      <c r="Y28" s="15">
        <v>257524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490496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486891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248780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269779</v>
      </c>
      <c r="CJ28" s="16" t="s">
        <v>4261</v>
      </c>
      <c r="CK28" s="20">
        <v>1</v>
      </c>
      <c r="CL28" s="16" t="s">
        <v>5125</v>
      </c>
      <c r="CM28" s="15">
        <f>SUM(A2L421C10)/A2L421C1</f>
        <v>257524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168550</v>
      </c>
      <c r="T29" s="16" t="s">
        <v>4253</v>
      </c>
      <c r="U29" s="20">
        <v>1</v>
      </c>
      <c r="V29" s="16" t="s">
        <v>5120</v>
      </c>
      <c r="W29" s="15">
        <v>168550</v>
      </c>
      <c r="X29" s="16" t="s">
        <v>5120</v>
      </c>
      <c r="Y29" s="15">
        <v>168550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123391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157486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147729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148487</v>
      </c>
      <c r="CJ29" s="16" t="s">
        <v>4261</v>
      </c>
      <c r="CK29" s="20">
        <v>1</v>
      </c>
      <c r="CL29" s="16" t="s">
        <v>5126</v>
      </c>
      <c r="CM29" s="15">
        <f>SUM(A2L422C10)/A2L422C1</f>
        <v>168550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13621-8900-4EB9-B72F-175C0C538FF3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26649</v>
      </c>
      <c r="H8" s="16" t="s">
        <v>4253</v>
      </c>
      <c r="I8" s="20">
        <v>1</v>
      </c>
      <c r="J8" s="16" t="s">
        <v>5219</v>
      </c>
      <c r="K8" s="15">
        <v>26845</v>
      </c>
      <c r="L8" s="16" t="s">
        <v>4255</v>
      </c>
      <c r="M8" s="20">
        <v>1.069089</v>
      </c>
      <c r="N8" s="16" t="s">
        <v>5220</v>
      </c>
      <c r="O8" s="15">
        <v>21051</v>
      </c>
      <c r="P8" s="16" t="s">
        <v>4257</v>
      </c>
      <c r="Q8" s="20">
        <v>1.380862</v>
      </c>
      <c r="R8" s="16" t="s">
        <v>5221</v>
      </c>
      <c r="S8" s="15">
        <v>19098</v>
      </c>
      <c r="T8" s="16" t="s">
        <v>4259</v>
      </c>
      <c r="U8" s="20">
        <v>1.5114179999999999</v>
      </c>
      <c r="V8" s="16" t="s">
        <v>5222</v>
      </c>
      <c r="W8" s="15">
        <v>17552</v>
      </c>
      <c r="X8" s="16" t="s">
        <v>4261</v>
      </c>
      <c r="Y8" s="20">
        <v>1.3795269999999999</v>
      </c>
      <c r="Z8" s="16" t="s">
        <v>5223</v>
      </c>
      <c r="AA8" s="17">
        <f>SUM(PRODUCT(A3L101C2,A3L101C3))/A3L101C1</f>
        <v>26649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84607</v>
      </c>
      <c r="H9" s="16" t="s">
        <v>4253</v>
      </c>
      <c r="I9" s="20">
        <v>1</v>
      </c>
      <c r="J9" s="16" t="s">
        <v>5219</v>
      </c>
      <c r="K9" s="15">
        <v>109913</v>
      </c>
      <c r="L9" s="16" t="s">
        <v>4255</v>
      </c>
      <c r="M9" s="20">
        <v>1.069089</v>
      </c>
      <c r="N9" s="16" t="s">
        <v>5220</v>
      </c>
      <c r="O9" s="15">
        <v>77842</v>
      </c>
      <c r="P9" s="16" t="s">
        <v>4257</v>
      </c>
      <c r="Q9" s="20">
        <v>1.380862</v>
      </c>
      <c r="R9" s="16" t="s">
        <v>5221</v>
      </c>
      <c r="S9" s="15">
        <v>48428</v>
      </c>
      <c r="T9" s="16" t="s">
        <v>4259</v>
      </c>
      <c r="U9" s="20">
        <v>1.5114179999999999</v>
      </c>
      <c r="V9" s="16" t="s">
        <v>5222</v>
      </c>
      <c r="W9" s="15">
        <v>63119</v>
      </c>
      <c r="X9" s="16" t="s">
        <v>4261</v>
      </c>
      <c r="Y9" s="20">
        <v>1.3795269999999999</v>
      </c>
      <c r="Z9" s="16" t="s">
        <v>5224</v>
      </c>
      <c r="AA9" s="17">
        <f>SUM(PRODUCT(A3L102C2,A3L102C3))/A3L102C1</f>
        <v>84607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923496</v>
      </c>
      <c r="H10" s="16" t="s">
        <v>4253</v>
      </c>
      <c r="I10" s="20">
        <v>1</v>
      </c>
      <c r="J10" s="16" t="s">
        <v>5219</v>
      </c>
      <c r="K10" s="15">
        <v>983690</v>
      </c>
      <c r="L10" s="16" t="s">
        <v>4255</v>
      </c>
      <c r="M10" s="20">
        <v>1.069089</v>
      </c>
      <c r="N10" s="16" t="s">
        <v>5220</v>
      </c>
      <c r="O10" s="15">
        <v>913282</v>
      </c>
      <c r="P10" s="16" t="s">
        <v>4257</v>
      </c>
      <c r="Q10" s="20">
        <v>1.380862</v>
      </c>
      <c r="R10" s="16" t="s">
        <v>5221</v>
      </c>
      <c r="S10" s="15">
        <v>878419</v>
      </c>
      <c r="T10" s="16" t="s">
        <v>4259</v>
      </c>
      <c r="U10" s="20">
        <v>1.5114179999999999</v>
      </c>
      <c r="V10" s="16" t="s">
        <v>5222</v>
      </c>
      <c r="W10" s="15">
        <v>982783</v>
      </c>
      <c r="X10" s="16" t="s">
        <v>4261</v>
      </c>
      <c r="Y10" s="20">
        <v>1.3795269999999999</v>
      </c>
      <c r="Z10" s="16" t="s">
        <v>5225</v>
      </c>
      <c r="AA10" s="17">
        <f>SUM(PRODUCT(A3L103C2,A3L103C3))/A3L103C1</f>
        <v>923496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12604</v>
      </c>
      <c r="H12" s="16" t="s">
        <v>4253</v>
      </c>
      <c r="I12" s="20">
        <v>1</v>
      </c>
      <c r="J12" s="16" t="s">
        <v>5219</v>
      </c>
      <c r="K12" s="15">
        <v>13538</v>
      </c>
      <c r="L12" s="16" t="s">
        <v>4255</v>
      </c>
      <c r="M12" s="20">
        <v>1.069089</v>
      </c>
      <c r="N12" s="16" t="s">
        <v>5220</v>
      </c>
      <c r="O12" s="15">
        <v>13388</v>
      </c>
      <c r="P12" s="16" t="s">
        <v>4257</v>
      </c>
      <c r="Q12" s="20">
        <v>1.380862</v>
      </c>
      <c r="R12" s="16" t="s">
        <v>5221</v>
      </c>
      <c r="S12" s="15">
        <v>11934</v>
      </c>
      <c r="T12" s="16" t="s">
        <v>4259</v>
      </c>
      <c r="U12" s="20">
        <v>1.5114179999999999</v>
      </c>
      <c r="V12" s="16" t="s">
        <v>5222</v>
      </c>
      <c r="W12" s="15">
        <v>12999</v>
      </c>
      <c r="X12" s="16" t="s">
        <v>4261</v>
      </c>
      <c r="Y12" s="20">
        <v>1.3795269999999999</v>
      </c>
      <c r="Z12" s="16" t="s">
        <v>5227</v>
      </c>
      <c r="AA12" s="17">
        <f>SUM(PRODUCT(A3L105C2,A3L105C3))/A3L105C1</f>
        <v>12604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23087</v>
      </c>
      <c r="H13" s="16" t="s">
        <v>4253</v>
      </c>
      <c r="I13" s="20">
        <v>1</v>
      </c>
      <c r="J13" s="16" t="s">
        <v>5219</v>
      </c>
      <c r="K13" s="15">
        <v>12577</v>
      </c>
      <c r="L13" s="16" t="s">
        <v>4255</v>
      </c>
      <c r="M13" s="20">
        <v>1.069089</v>
      </c>
      <c r="N13" s="16" t="s">
        <v>5220</v>
      </c>
      <c r="O13" s="15">
        <v>7084</v>
      </c>
      <c r="P13" s="16" t="s">
        <v>4257</v>
      </c>
      <c r="Q13" s="20">
        <v>1.380862</v>
      </c>
      <c r="R13" s="16" t="s">
        <v>5221</v>
      </c>
      <c r="S13" s="15">
        <v>7970</v>
      </c>
      <c r="T13" s="16" t="s">
        <v>4259</v>
      </c>
      <c r="U13" s="20">
        <v>1.5114179999999999</v>
      </c>
      <c r="V13" s="16" t="s">
        <v>5222</v>
      </c>
      <c r="W13" s="15">
        <v>8006</v>
      </c>
      <c r="X13" s="16" t="s">
        <v>4261</v>
      </c>
      <c r="Y13" s="20">
        <v>1.3795269999999999</v>
      </c>
      <c r="Z13" s="16" t="s">
        <v>5228</v>
      </c>
      <c r="AA13" s="17">
        <f>SUM(PRODUCT(A3L106C2,A3L106C3))/A3L106C1</f>
        <v>23087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1.069089</v>
      </c>
      <c r="N14" s="16" t="s">
        <v>5220</v>
      </c>
      <c r="O14" s="15">
        <v>1</v>
      </c>
      <c r="P14" s="16" t="s">
        <v>4257</v>
      </c>
      <c r="Q14" s="20">
        <v>1.380862</v>
      </c>
      <c r="R14" s="16" t="s">
        <v>5221</v>
      </c>
      <c r="S14" s="15">
        <v>1</v>
      </c>
      <c r="T14" s="16" t="s">
        <v>4259</v>
      </c>
      <c r="U14" s="20">
        <v>1.5114179999999999</v>
      </c>
      <c r="V14" s="16" t="s">
        <v>5222</v>
      </c>
      <c r="W14" s="15">
        <v>1</v>
      </c>
      <c r="X14" s="16" t="s">
        <v>4261</v>
      </c>
      <c r="Y14" s="20">
        <v>1.3795269999999999</v>
      </c>
      <c r="Z14" s="16" t="s">
        <v>5229</v>
      </c>
      <c r="AA14" s="17">
        <f>SUM(PRODUCT(A3L107C2,A3L107C3))/A3L107C1</f>
        <v>1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1070444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1146564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1032648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965850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1084460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1070444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336</v>
      </c>
      <c r="H18" s="16" t="s">
        <v>4253</v>
      </c>
      <c r="I18" s="20">
        <v>1</v>
      </c>
      <c r="J18" s="16" t="s">
        <v>5219</v>
      </c>
      <c r="K18" s="15">
        <v>309</v>
      </c>
      <c r="L18" s="16" t="s">
        <v>4255</v>
      </c>
      <c r="M18" s="20">
        <v>1.069089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2</v>
      </c>
      <c r="T18" s="16" t="s">
        <v>4259</v>
      </c>
      <c r="U18" s="20">
        <v>1.5114179999999999</v>
      </c>
      <c r="V18" s="16" t="s">
        <v>5222</v>
      </c>
      <c r="W18" s="15">
        <v>28</v>
      </c>
      <c r="X18" s="16" t="s">
        <v>4261</v>
      </c>
      <c r="Y18" s="20">
        <v>1.3795269999999999</v>
      </c>
      <c r="Z18" s="16" t="s">
        <v>5238</v>
      </c>
      <c r="AA18" s="17">
        <f>SUM(PRODUCT(A3L111C2,A3L111C3))/A3L111C1</f>
        <v>336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132063</v>
      </c>
      <c r="H19" s="16" t="s">
        <v>4253</v>
      </c>
      <c r="I19" s="20">
        <v>1</v>
      </c>
      <c r="J19" s="16" t="s">
        <v>5219</v>
      </c>
      <c r="K19" s="15">
        <v>133283</v>
      </c>
      <c r="L19" s="16" t="s">
        <v>4255</v>
      </c>
      <c r="M19" s="20">
        <v>1.069089</v>
      </c>
      <c r="N19" s="16" t="s">
        <v>5220</v>
      </c>
      <c r="O19" s="15">
        <v>91559</v>
      </c>
      <c r="P19" s="16" t="s">
        <v>4257</v>
      </c>
      <c r="Q19" s="20">
        <v>1.380862</v>
      </c>
      <c r="R19" s="16" t="s">
        <v>5221</v>
      </c>
      <c r="S19" s="15">
        <v>88636</v>
      </c>
      <c r="T19" s="16" t="s">
        <v>4259</v>
      </c>
      <c r="U19" s="20">
        <v>1.5114179999999999</v>
      </c>
      <c r="V19" s="16" t="s">
        <v>5222</v>
      </c>
      <c r="W19" s="15">
        <v>119653</v>
      </c>
      <c r="X19" s="16" t="s">
        <v>4261</v>
      </c>
      <c r="Y19" s="20">
        <v>1.3795269999999999</v>
      </c>
      <c r="Z19" s="16" t="s">
        <v>5239</v>
      </c>
      <c r="AA19" s="17">
        <f>SUM(PRODUCT(A3L112C2,A3L112C3))/A3L112C1</f>
        <v>132063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118</v>
      </c>
      <c r="H22" s="16" t="s">
        <v>4253</v>
      </c>
      <c r="I22" s="20">
        <v>1</v>
      </c>
      <c r="J22" s="16" t="s">
        <v>5219</v>
      </c>
      <c r="K22" s="15">
        <v>124</v>
      </c>
      <c r="L22" s="16" t="s">
        <v>4255</v>
      </c>
      <c r="M22" s="20">
        <v>1.069089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10</v>
      </c>
      <c r="X22" s="16" t="s">
        <v>4261</v>
      </c>
      <c r="Y22" s="20">
        <v>1.3795269999999999</v>
      </c>
      <c r="Z22" s="16" t="s">
        <v>5242</v>
      </c>
      <c r="AA22" s="17">
        <f>SUM(PRODUCT(A3L115C2,A3L115C3))/A3L115C1</f>
        <v>118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132517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133716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91559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88638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119691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132517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1662</v>
      </c>
      <c r="H28" s="16" t="s">
        <v>4253</v>
      </c>
      <c r="I28" s="20">
        <v>1</v>
      </c>
      <c r="J28" s="16" t="s">
        <v>5219</v>
      </c>
      <c r="K28" s="15">
        <v>1482</v>
      </c>
      <c r="L28" s="16" t="s">
        <v>4255</v>
      </c>
      <c r="M28" s="20">
        <v>1.069089</v>
      </c>
      <c r="N28" s="16" t="s">
        <v>5220</v>
      </c>
      <c r="O28" s="15">
        <v>1218</v>
      </c>
      <c r="P28" s="16" t="s">
        <v>4257</v>
      </c>
      <c r="Q28" s="20">
        <v>1.380862</v>
      </c>
      <c r="R28" s="16" t="s">
        <v>5221</v>
      </c>
      <c r="S28" s="15">
        <v>1001</v>
      </c>
      <c r="T28" s="16" t="s">
        <v>4259</v>
      </c>
      <c r="U28" s="20">
        <v>1.5114179999999999</v>
      </c>
      <c r="V28" s="16" t="s">
        <v>5222</v>
      </c>
      <c r="W28" s="15">
        <v>1048</v>
      </c>
      <c r="X28" s="16" t="s">
        <v>4261</v>
      </c>
      <c r="Y28" s="20">
        <v>1.3795269999999999</v>
      </c>
      <c r="Z28" s="16" t="s">
        <v>5253</v>
      </c>
      <c r="AA28" s="17">
        <f>SUM(PRODUCT(A3L121C2,A3L121C3))/A3L121C1</f>
        <v>1662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6257</v>
      </c>
      <c r="H29" s="16" t="s">
        <v>4253</v>
      </c>
      <c r="I29" s="20">
        <v>1</v>
      </c>
      <c r="J29" s="16" t="s">
        <v>5219</v>
      </c>
      <c r="K29" s="15">
        <v>6036</v>
      </c>
      <c r="L29" s="16" t="s">
        <v>4255</v>
      </c>
      <c r="M29" s="20">
        <v>1.069089</v>
      </c>
      <c r="N29" s="16" t="s">
        <v>5220</v>
      </c>
      <c r="O29" s="15">
        <v>4695</v>
      </c>
      <c r="P29" s="16" t="s">
        <v>4257</v>
      </c>
      <c r="Q29" s="20">
        <v>1.380862</v>
      </c>
      <c r="R29" s="16" t="s">
        <v>5221</v>
      </c>
      <c r="S29" s="15">
        <v>4340</v>
      </c>
      <c r="T29" s="16" t="s">
        <v>4259</v>
      </c>
      <c r="U29" s="20">
        <v>1.5114179999999999</v>
      </c>
      <c r="V29" s="16" t="s">
        <v>5222</v>
      </c>
      <c r="W29" s="15">
        <v>8442</v>
      </c>
      <c r="X29" s="16" t="s">
        <v>4261</v>
      </c>
      <c r="Y29" s="20">
        <v>1.3795269999999999</v>
      </c>
      <c r="Z29" s="16" t="s">
        <v>5254</v>
      </c>
      <c r="AA29" s="17">
        <f>SUM(PRODUCT(A3L122C2,A3L122C3))/A3L122C1</f>
        <v>6257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18641</v>
      </c>
      <c r="H30" s="16" t="s">
        <v>4253</v>
      </c>
      <c r="I30" s="20">
        <v>1</v>
      </c>
      <c r="J30" s="16" t="s">
        <v>5219</v>
      </c>
      <c r="K30" s="15">
        <v>16597</v>
      </c>
      <c r="L30" s="16" t="s">
        <v>4255</v>
      </c>
      <c r="M30" s="20">
        <v>1.069089</v>
      </c>
      <c r="N30" s="16" t="s">
        <v>5220</v>
      </c>
      <c r="O30" s="15">
        <v>18800</v>
      </c>
      <c r="P30" s="16" t="s">
        <v>4257</v>
      </c>
      <c r="Q30" s="20">
        <v>1.380862</v>
      </c>
      <c r="R30" s="16" t="s">
        <v>5221</v>
      </c>
      <c r="S30" s="15">
        <v>14977</v>
      </c>
      <c r="T30" s="16" t="s">
        <v>4259</v>
      </c>
      <c r="U30" s="20">
        <v>1.5114179999999999</v>
      </c>
      <c r="V30" s="16" t="s">
        <v>5222</v>
      </c>
      <c r="W30" s="15">
        <v>18330</v>
      </c>
      <c r="X30" s="16" t="s">
        <v>4261</v>
      </c>
      <c r="Y30" s="20">
        <v>1.3795269999999999</v>
      </c>
      <c r="Z30" s="16" t="s">
        <v>5255</v>
      </c>
      <c r="AA30" s="17">
        <f>SUM(PRODUCT(A3L123C2,A3L123C3))/A3L123C1</f>
        <v>18641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5437</v>
      </c>
      <c r="H32" s="16" t="s">
        <v>4253</v>
      </c>
      <c r="I32" s="20">
        <v>1</v>
      </c>
      <c r="J32" s="16" t="s">
        <v>5219</v>
      </c>
      <c r="K32" s="15">
        <v>5229</v>
      </c>
      <c r="L32" s="16" t="s">
        <v>4255</v>
      </c>
      <c r="M32" s="20">
        <v>1.069089</v>
      </c>
      <c r="N32" s="16" t="s">
        <v>5220</v>
      </c>
      <c r="O32" s="15">
        <v>4893</v>
      </c>
      <c r="P32" s="16" t="s">
        <v>4257</v>
      </c>
      <c r="Q32" s="20">
        <v>1.380862</v>
      </c>
      <c r="R32" s="16" t="s">
        <v>5221</v>
      </c>
      <c r="S32" s="15">
        <v>4157</v>
      </c>
      <c r="T32" s="16" t="s">
        <v>4259</v>
      </c>
      <c r="U32" s="20">
        <v>1.5114179999999999</v>
      </c>
      <c r="V32" s="16" t="s">
        <v>5222</v>
      </c>
      <c r="W32" s="15">
        <v>5379</v>
      </c>
      <c r="X32" s="16" t="s">
        <v>4261</v>
      </c>
      <c r="Y32" s="20">
        <v>1.3795269999999999</v>
      </c>
      <c r="Z32" s="16" t="s">
        <v>5257</v>
      </c>
      <c r="AA32" s="17">
        <f>SUM(PRODUCT(A3L125C2,A3L125C3))/A3L125C1</f>
        <v>5437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31997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29344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29606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24475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33199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31997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3</v>
      </c>
      <c r="X38" s="16" t="s">
        <v>4261</v>
      </c>
      <c r="Y38" s="20">
        <v>1.3795269999999999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7968</v>
      </c>
      <c r="H39" s="16" t="s">
        <v>4253</v>
      </c>
      <c r="I39" s="20">
        <v>1</v>
      </c>
      <c r="J39" s="16" t="s">
        <v>5219</v>
      </c>
      <c r="K39" s="15">
        <v>7058</v>
      </c>
      <c r="L39" s="16" t="s">
        <v>4255</v>
      </c>
      <c r="M39" s="20">
        <v>1.069089</v>
      </c>
      <c r="N39" s="16" t="s">
        <v>5220</v>
      </c>
      <c r="O39" s="15">
        <v>5415</v>
      </c>
      <c r="P39" s="16" t="s">
        <v>4257</v>
      </c>
      <c r="Q39" s="20">
        <v>1.380862</v>
      </c>
      <c r="R39" s="16" t="s">
        <v>5221</v>
      </c>
      <c r="S39" s="15">
        <v>4951</v>
      </c>
      <c r="T39" s="16" t="s">
        <v>4259</v>
      </c>
      <c r="U39" s="20">
        <v>1.5114179999999999</v>
      </c>
      <c r="V39" s="16" t="s">
        <v>5222</v>
      </c>
      <c r="W39" s="15">
        <v>6210</v>
      </c>
      <c r="X39" s="16" t="s">
        <v>4261</v>
      </c>
      <c r="Y39" s="20">
        <v>1.3795269999999999</v>
      </c>
      <c r="Z39" s="16" t="s">
        <v>5269</v>
      </c>
      <c r="AA39" s="17">
        <f>SUM(PRODUCT(A3L132C2,A3L132C3))/A3L132C1</f>
        <v>7968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5758</v>
      </c>
      <c r="H40" s="16" t="s">
        <v>4253</v>
      </c>
      <c r="I40" s="20">
        <v>1</v>
      </c>
      <c r="J40" s="16" t="s">
        <v>5219</v>
      </c>
      <c r="K40" s="15">
        <v>6635</v>
      </c>
      <c r="L40" s="16" t="s">
        <v>4255</v>
      </c>
      <c r="M40" s="20">
        <v>1.069089</v>
      </c>
      <c r="N40" s="16" t="s">
        <v>5220</v>
      </c>
      <c r="O40" s="15">
        <v>4317</v>
      </c>
      <c r="P40" s="16" t="s">
        <v>4257</v>
      </c>
      <c r="Q40" s="20">
        <v>1.380862</v>
      </c>
      <c r="R40" s="16" t="s">
        <v>5221</v>
      </c>
      <c r="S40" s="15">
        <v>3818</v>
      </c>
      <c r="T40" s="16" t="s">
        <v>4259</v>
      </c>
      <c r="U40" s="20">
        <v>1.5114179999999999</v>
      </c>
      <c r="V40" s="16" t="s">
        <v>5222</v>
      </c>
      <c r="W40" s="15">
        <v>4362</v>
      </c>
      <c r="X40" s="16" t="s">
        <v>4261</v>
      </c>
      <c r="Y40" s="20">
        <v>1.3795269999999999</v>
      </c>
      <c r="Z40" s="16" t="s">
        <v>5270</v>
      </c>
      <c r="AA40" s="17">
        <f>SUM(PRODUCT(A3L133C2,A3L133C3))/A3L133C1</f>
        <v>5758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4242</v>
      </c>
      <c r="H42" s="16" t="s">
        <v>4253</v>
      </c>
      <c r="I42" s="20">
        <v>1</v>
      </c>
      <c r="J42" s="16" t="s">
        <v>5219</v>
      </c>
      <c r="K42" s="15">
        <v>4203</v>
      </c>
      <c r="L42" s="16" t="s">
        <v>4255</v>
      </c>
      <c r="M42" s="20">
        <v>1.069089</v>
      </c>
      <c r="N42" s="16" t="s">
        <v>5220</v>
      </c>
      <c r="O42" s="15">
        <v>3128</v>
      </c>
      <c r="P42" s="16" t="s">
        <v>4257</v>
      </c>
      <c r="Q42" s="20">
        <v>1.380862</v>
      </c>
      <c r="R42" s="16" t="s">
        <v>5221</v>
      </c>
      <c r="S42" s="15">
        <v>3034</v>
      </c>
      <c r="T42" s="16" t="s">
        <v>4259</v>
      </c>
      <c r="U42" s="20">
        <v>1.5114179999999999</v>
      </c>
      <c r="V42" s="16" t="s">
        <v>5222</v>
      </c>
      <c r="W42" s="15">
        <v>3569</v>
      </c>
      <c r="X42" s="16" t="s">
        <v>4261</v>
      </c>
      <c r="Y42" s="20">
        <v>1.3795269999999999</v>
      </c>
      <c r="Z42" s="16" t="s">
        <v>5272</v>
      </c>
      <c r="AA42" s="17">
        <f>SUM(PRODUCT(A3L135C2,A3L135C3))/A3L135C1</f>
        <v>4242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17968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17896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12860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11803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14144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17968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547</v>
      </c>
      <c r="H49" s="16" t="s">
        <v>4253</v>
      </c>
      <c r="I49" s="20">
        <v>1</v>
      </c>
      <c r="J49" s="16" t="s">
        <v>5219</v>
      </c>
      <c r="K49" s="15">
        <v>556</v>
      </c>
      <c r="L49" s="16" t="s">
        <v>4255</v>
      </c>
      <c r="M49" s="20">
        <v>1.069089</v>
      </c>
      <c r="N49" s="16" t="s">
        <v>5220</v>
      </c>
      <c r="O49" s="15">
        <v>382</v>
      </c>
      <c r="P49" s="16" t="s">
        <v>4257</v>
      </c>
      <c r="Q49" s="20">
        <v>1.380862</v>
      </c>
      <c r="R49" s="16" t="s">
        <v>5221</v>
      </c>
      <c r="S49" s="15">
        <v>345</v>
      </c>
      <c r="T49" s="16" t="s">
        <v>4259</v>
      </c>
      <c r="U49" s="20">
        <v>1.5114179999999999</v>
      </c>
      <c r="V49" s="16" t="s">
        <v>5222</v>
      </c>
      <c r="W49" s="15">
        <v>114</v>
      </c>
      <c r="X49" s="16" t="s">
        <v>4261</v>
      </c>
      <c r="Y49" s="20">
        <v>1.3795269999999999</v>
      </c>
      <c r="Z49" s="16" t="s">
        <v>5284</v>
      </c>
      <c r="AA49" s="17">
        <f>SUM(PRODUCT(A3L142C2,A3L142C3))/A3L142C1</f>
        <v>547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17</v>
      </c>
      <c r="H50" s="16" t="s">
        <v>4253</v>
      </c>
      <c r="I50" s="20">
        <v>1</v>
      </c>
      <c r="J50" s="16" t="s">
        <v>5219</v>
      </c>
      <c r="K50" s="15">
        <v>16</v>
      </c>
      <c r="L50" s="16" t="s">
        <v>4255</v>
      </c>
      <c r="M50" s="20">
        <v>1.069089</v>
      </c>
      <c r="N50" s="16" t="s">
        <v>5220</v>
      </c>
      <c r="O50" s="15">
        <v>10</v>
      </c>
      <c r="P50" s="16" t="s">
        <v>4257</v>
      </c>
      <c r="Q50" s="20">
        <v>1.380862</v>
      </c>
      <c r="R50" s="16" t="s">
        <v>5221</v>
      </c>
      <c r="S50" s="15">
        <v>11</v>
      </c>
      <c r="T50" s="16" t="s">
        <v>4259</v>
      </c>
      <c r="U50" s="20">
        <v>1.5114179999999999</v>
      </c>
      <c r="V50" s="16" t="s">
        <v>5222</v>
      </c>
      <c r="W50" s="15">
        <v>2</v>
      </c>
      <c r="X50" s="16" t="s">
        <v>4261</v>
      </c>
      <c r="Y50" s="20">
        <v>1.3795269999999999</v>
      </c>
      <c r="Z50" s="16" t="s">
        <v>5285</v>
      </c>
      <c r="AA50" s="17">
        <f>SUM(PRODUCT(A3L143C2,A3L143C3))/A3L143C1</f>
        <v>17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166</v>
      </c>
      <c r="H52" s="16" t="s">
        <v>4253</v>
      </c>
      <c r="I52" s="20">
        <v>1</v>
      </c>
      <c r="J52" s="16" t="s">
        <v>5219</v>
      </c>
      <c r="K52" s="15">
        <v>178</v>
      </c>
      <c r="L52" s="16" t="s">
        <v>4255</v>
      </c>
      <c r="M52" s="20">
        <v>1.069089</v>
      </c>
      <c r="N52" s="16" t="s">
        <v>5220</v>
      </c>
      <c r="O52" s="15">
        <v>121</v>
      </c>
      <c r="P52" s="16" t="s">
        <v>4257</v>
      </c>
      <c r="Q52" s="20">
        <v>1.380862</v>
      </c>
      <c r="R52" s="16" t="s">
        <v>5221</v>
      </c>
      <c r="S52" s="15">
        <v>117</v>
      </c>
      <c r="T52" s="16" t="s">
        <v>4259</v>
      </c>
      <c r="U52" s="20">
        <v>1.5114179999999999</v>
      </c>
      <c r="V52" s="16" t="s">
        <v>5222</v>
      </c>
      <c r="W52" s="15">
        <v>38</v>
      </c>
      <c r="X52" s="16" t="s">
        <v>4261</v>
      </c>
      <c r="Y52" s="20">
        <v>1.3795269999999999</v>
      </c>
      <c r="Z52" s="16" t="s">
        <v>5287</v>
      </c>
      <c r="AA52" s="17">
        <f>SUM(PRODUCT(A3L145C2,A3L145C3))/A3L145C1</f>
        <v>166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730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750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513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473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154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730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1334</v>
      </c>
      <c r="H58" s="16" t="s">
        <v>4253</v>
      </c>
      <c r="I58" s="20">
        <v>1</v>
      </c>
      <c r="J58" s="16" t="s">
        <v>5219</v>
      </c>
      <c r="K58" s="15">
        <v>1376</v>
      </c>
      <c r="L58" s="16" t="s">
        <v>4255</v>
      </c>
      <c r="M58" s="20">
        <v>1.069089</v>
      </c>
      <c r="N58" s="16" t="s">
        <v>5220</v>
      </c>
      <c r="O58" s="15">
        <v>1016</v>
      </c>
      <c r="P58" s="16" t="s">
        <v>4257</v>
      </c>
      <c r="Q58" s="20">
        <v>1.380862</v>
      </c>
      <c r="R58" s="16" t="s">
        <v>5221</v>
      </c>
      <c r="S58" s="15">
        <v>968</v>
      </c>
      <c r="T58" s="16" t="s">
        <v>4259</v>
      </c>
      <c r="U58" s="20">
        <v>1.5114179999999999</v>
      </c>
      <c r="V58" s="16" t="s">
        <v>5222</v>
      </c>
      <c r="W58" s="15">
        <v>847</v>
      </c>
      <c r="X58" s="16" t="s">
        <v>4261</v>
      </c>
      <c r="Y58" s="20">
        <v>1.3795269999999999</v>
      </c>
      <c r="Z58" s="16" t="s">
        <v>5298</v>
      </c>
      <c r="AA58" s="17">
        <f>SUM(PRODUCT(A3L151C2,A3L151C3))/A3L151C1</f>
        <v>1334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3607</v>
      </c>
      <c r="H59" s="16" t="s">
        <v>4253</v>
      </c>
      <c r="I59" s="20">
        <v>1</v>
      </c>
      <c r="J59" s="16" t="s">
        <v>5219</v>
      </c>
      <c r="K59" s="15">
        <v>3174</v>
      </c>
      <c r="L59" s="16" t="s">
        <v>4255</v>
      </c>
      <c r="M59" s="20">
        <v>1.069089</v>
      </c>
      <c r="N59" s="16" t="s">
        <v>5220</v>
      </c>
      <c r="O59" s="15">
        <v>3187</v>
      </c>
      <c r="P59" s="16" t="s">
        <v>4257</v>
      </c>
      <c r="Q59" s="20">
        <v>1.380862</v>
      </c>
      <c r="R59" s="16" t="s">
        <v>5221</v>
      </c>
      <c r="S59" s="15">
        <v>2927</v>
      </c>
      <c r="T59" s="16" t="s">
        <v>4259</v>
      </c>
      <c r="U59" s="20">
        <v>1.5114179999999999</v>
      </c>
      <c r="V59" s="16" t="s">
        <v>5222</v>
      </c>
      <c r="W59" s="15">
        <v>3257</v>
      </c>
      <c r="X59" s="16" t="s">
        <v>4261</v>
      </c>
      <c r="Y59" s="20">
        <v>1.3795269999999999</v>
      </c>
      <c r="Z59" s="16" t="s">
        <v>5299</v>
      </c>
      <c r="AA59" s="17">
        <f>SUM(PRODUCT(A3L152C2,A3L152C3))/A3L152C1</f>
        <v>3607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167056</v>
      </c>
      <c r="H60" s="16" t="s">
        <v>4253</v>
      </c>
      <c r="I60" s="20">
        <v>1</v>
      </c>
      <c r="J60" s="16" t="s">
        <v>5219</v>
      </c>
      <c r="K60" s="15">
        <v>137805</v>
      </c>
      <c r="L60" s="16" t="s">
        <v>4255</v>
      </c>
      <c r="M60" s="20">
        <v>1.069089</v>
      </c>
      <c r="N60" s="16" t="s">
        <v>5220</v>
      </c>
      <c r="O60" s="15">
        <v>94195</v>
      </c>
      <c r="P60" s="16" t="s">
        <v>4257</v>
      </c>
      <c r="Q60" s="20">
        <v>1.380862</v>
      </c>
      <c r="R60" s="16" t="s">
        <v>5221</v>
      </c>
      <c r="S60" s="15">
        <v>95221</v>
      </c>
      <c r="T60" s="16" t="s">
        <v>4259</v>
      </c>
      <c r="U60" s="20">
        <v>1.5114179999999999</v>
      </c>
      <c r="V60" s="16" t="s">
        <v>5222</v>
      </c>
      <c r="W60" s="15">
        <v>129497</v>
      </c>
      <c r="X60" s="16" t="s">
        <v>4261</v>
      </c>
      <c r="Y60" s="20">
        <v>1.3795269999999999</v>
      </c>
      <c r="Z60" s="16" t="s">
        <v>5300</v>
      </c>
      <c r="AA60" s="17">
        <f>SUM(PRODUCT(A3L153C2,A3L153C3))/A3L153C1</f>
        <v>167056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7</v>
      </c>
      <c r="H62" s="16" t="s">
        <v>4253</v>
      </c>
      <c r="I62" s="20">
        <v>1</v>
      </c>
      <c r="J62" s="16" t="s">
        <v>5219</v>
      </c>
      <c r="K62" s="15">
        <v>7</v>
      </c>
      <c r="L62" s="16" t="s">
        <v>4255</v>
      </c>
      <c r="M62" s="20">
        <v>1.069089</v>
      </c>
      <c r="N62" s="16" t="s">
        <v>5220</v>
      </c>
      <c r="O62" s="15">
        <v>7</v>
      </c>
      <c r="P62" s="16" t="s">
        <v>4257</v>
      </c>
      <c r="Q62" s="20">
        <v>1.380862</v>
      </c>
      <c r="R62" s="16" t="s">
        <v>5221</v>
      </c>
      <c r="S62" s="15">
        <v>2</v>
      </c>
      <c r="T62" s="16" t="s">
        <v>4259</v>
      </c>
      <c r="U62" s="20">
        <v>1.5114179999999999</v>
      </c>
      <c r="V62" s="16" t="s">
        <v>5222</v>
      </c>
      <c r="W62" s="15">
        <v>2</v>
      </c>
      <c r="X62" s="16" t="s">
        <v>4261</v>
      </c>
      <c r="Y62" s="20">
        <v>1.3795269999999999</v>
      </c>
      <c r="Z62" s="16" t="s">
        <v>5302</v>
      </c>
      <c r="AA62" s="17">
        <f>SUM(PRODUCT(A3L155C2,A3L155C3))/A3L155C1</f>
        <v>7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172004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142362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98405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99118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133603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172004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59</v>
      </c>
      <c r="H69" s="16" t="s">
        <v>4253</v>
      </c>
      <c r="I69" s="20">
        <v>1</v>
      </c>
      <c r="J69" s="16" t="s">
        <v>5219</v>
      </c>
      <c r="K69" s="15">
        <v>149</v>
      </c>
      <c r="L69" s="16" t="s">
        <v>4255</v>
      </c>
      <c r="M69" s="20">
        <v>1.069089</v>
      </c>
      <c r="N69" s="16" t="s">
        <v>5220</v>
      </c>
      <c r="O69" s="15">
        <v>430</v>
      </c>
      <c r="P69" s="16" t="s">
        <v>4257</v>
      </c>
      <c r="Q69" s="20">
        <v>1.380862</v>
      </c>
      <c r="R69" s="16" t="s">
        <v>5221</v>
      </c>
      <c r="S69" s="15">
        <v>201</v>
      </c>
      <c r="T69" s="16" t="s">
        <v>4259</v>
      </c>
      <c r="U69" s="20">
        <v>1.5114179999999999</v>
      </c>
      <c r="V69" s="16" t="s">
        <v>5222</v>
      </c>
      <c r="W69" s="15">
        <v>333</v>
      </c>
      <c r="X69" s="16" t="s">
        <v>4261</v>
      </c>
      <c r="Y69" s="20">
        <v>1.3795269999999999</v>
      </c>
      <c r="Z69" s="16" t="s">
        <v>5314</v>
      </c>
      <c r="AA69" s="17">
        <f>SUM(PRODUCT(A3L162C2,A3L162C3))/A3L162C1</f>
        <v>59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59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149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430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201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333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59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4311</v>
      </c>
      <c r="H76" s="16" t="s">
        <v>4253</v>
      </c>
      <c r="I76" s="20">
        <v>1</v>
      </c>
      <c r="J76" s="16" t="s">
        <v>5219</v>
      </c>
      <c r="K76" s="15">
        <v>4125</v>
      </c>
      <c r="L76" s="16" t="s">
        <v>4255</v>
      </c>
      <c r="M76" s="20">
        <v>1.069089</v>
      </c>
      <c r="N76" s="16" t="s">
        <v>5220</v>
      </c>
      <c r="O76" s="15">
        <v>3587</v>
      </c>
      <c r="P76" s="16" t="s">
        <v>4257</v>
      </c>
      <c r="Q76" s="20">
        <v>1.380862</v>
      </c>
      <c r="R76" s="16" t="s">
        <v>5221</v>
      </c>
      <c r="S76" s="15">
        <v>3202</v>
      </c>
      <c r="T76" s="16" t="s">
        <v>4259</v>
      </c>
      <c r="U76" s="20">
        <v>1.5114179999999999</v>
      </c>
      <c r="V76" s="16" t="s">
        <v>5222</v>
      </c>
      <c r="W76" s="15">
        <v>2690</v>
      </c>
      <c r="X76" s="16" t="s">
        <v>4261</v>
      </c>
      <c r="Y76" s="20">
        <v>1.3795269999999999</v>
      </c>
      <c r="Z76" s="16" t="s">
        <v>5326</v>
      </c>
      <c r="AA76" s="17">
        <f>SUM(PRODUCT(A3L169C2,A3L169C3))/A3L169C1</f>
        <v>4311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34559</v>
      </c>
      <c r="H77" s="16" t="s">
        <v>4253</v>
      </c>
      <c r="I77" s="20">
        <v>1</v>
      </c>
      <c r="J77" s="16" t="s">
        <v>5219</v>
      </c>
      <c r="K77" s="15">
        <v>38580</v>
      </c>
      <c r="L77" s="16" t="s">
        <v>4255</v>
      </c>
      <c r="M77" s="20">
        <v>1.069089</v>
      </c>
      <c r="N77" s="16" t="s">
        <v>5220</v>
      </c>
      <c r="O77" s="15">
        <v>32684</v>
      </c>
      <c r="P77" s="16" t="s">
        <v>4257</v>
      </c>
      <c r="Q77" s="20">
        <v>1.380862</v>
      </c>
      <c r="R77" s="16" t="s">
        <v>5221</v>
      </c>
      <c r="S77" s="15">
        <v>29260</v>
      </c>
      <c r="T77" s="16" t="s">
        <v>4259</v>
      </c>
      <c r="U77" s="20">
        <v>1.5114179999999999</v>
      </c>
      <c r="V77" s="16" t="s">
        <v>5222</v>
      </c>
      <c r="W77" s="15">
        <v>32032</v>
      </c>
      <c r="X77" s="16" t="s">
        <v>4261</v>
      </c>
      <c r="Y77" s="20">
        <v>1.3795269999999999</v>
      </c>
      <c r="Z77" s="16" t="s">
        <v>5327</v>
      </c>
      <c r="AA77" s="17">
        <f>SUM(PRODUCT(A3L170C2,A3L170C3))/A3L170C1</f>
        <v>34559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6422</v>
      </c>
      <c r="H78" s="16" t="s">
        <v>4253</v>
      </c>
      <c r="I78" s="20">
        <v>1</v>
      </c>
      <c r="J78" s="16" t="s">
        <v>5219</v>
      </c>
      <c r="K78" s="15">
        <v>8204</v>
      </c>
      <c r="L78" s="16" t="s">
        <v>4255</v>
      </c>
      <c r="M78" s="20">
        <v>1.069089</v>
      </c>
      <c r="N78" s="16" t="s">
        <v>5220</v>
      </c>
      <c r="O78" s="15">
        <v>4460</v>
      </c>
      <c r="P78" s="16" t="s">
        <v>4257</v>
      </c>
      <c r="Q78" s="20">
        <v>1.380862</v>
      </c>
      <c r="R78" s="16" t="s">
        <v>5221</v>
      </c>
      <c r="S78" s="15">
        <v>3311</v>
      </c>
      <c r="T78" s="16" t="s">
        <v>4259</v>
      </c>
      <c r="U78" s="20">
        <v>1.5114179999999999</v>
      </c>
      <c r="V78" s="16" t="s">
        <v>5222</v>
      </c>
      <c r="W78" s="15">
        <v>5741</v>
      </c>
      <c r="X78" s="16" t="s">
        <v>4261</v>
      </c>
      <c r="Y78" s="20">
        <v>1.3795269999999999</v>
      </c>
      <c r="Z78" s="16" t="s">
        <v>5328</v>
      </c>
      <c r="AA78" s="17">
        <f>SUM(PRODUCT(A3L171C2,A3L171C3))/A3L171C1</f>
        <v>6422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1781</v>
      </c>
      <c r="H80" s="16" t="s">
        <v>4253</v>
      </c>
      <c r="I80" s="20">
        <v>1</v>
      </c>
      <c r="J80" s="16" t="s">
        <v>5219</v>
      </c>
      <c r="K80" s="15">
        <v>1734</v>
      </c>
      <c r="L80" s="16" t="s">
        <v>4255</v>
      </c>
      <c r="M80" s="20">
        <v>1.069089</v>
      </c>
      <c r="N80" s="16" t="s">
        <v>5220</v>
      </c>
      <c r="O80" s="15">
        <v>1595</v>
      </c>
      <c r="P80" s="16" t="s">
        <v>4257</v>
      </c>
      <c r="Q80" s="20">
        <v>1.380862</v>
      </c>
      <c r="R80" s="16" t="s">
        <v>5221</v>
      </c>
      <c r="S80" s="15">
        <v>1461</v>
      </c>
      <c r="T80" s="16" t="s">
        <v>4259</v>
      </c>
      <c r="U80" s="20">
        <v>1.5114179999999999</v>
      </c>
      <c r="V80" s="16" t="s">
        <v>5222</v>
      </c>
      <c r="W80" s="15">
        <v>1543</v>
      </c>
      <c r="X80" s="16" t="s">
        <v>4261</v>
      </c>
      <c r="Y80" s="20">
        <v>1.3795269999999999</v>
      </c>
      <c r="Z80" s="16" t="s">
        <v>5330</v>
      </c>
      <c r="AA80" s="17">
        <f>SUM(PRODUCT(A3L173C2,A3L173C3))/A3L173C1</f>
        <v>1781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6</v>
      </c>
      <c r="T81" s="16" t="s">
        <v>4259</v>
      </c>
      <c r="U81" s="20">
        <v>1.5114179999999999</v>
      </c>
      <c r="V81" s="16" t="s">
        <v>5222</v>
      </c>
      <c r="W81" s="15">
        <v>96</v>
      </c>
      <c r="X81" s="16" t="s">
        <v>4261</v>
      </c>
      <c r="Y81" s="20">
        <v>1.3795269999999999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6744</v>
      </c>
      <c r="H82" s="16" t="s">
        <v>4253</v>
      </c>
      <c r="I82" s="20">
        <v>1</v>
      </c>
      <c r="J82" s="16" t="s">
        <v>5219</v>
      </c>
      <c r="K82" s="15">
        <v>6027</v>
      </c>
      <c r="L82" s="16" t="s">
        <v>4255</v>
      </c>
      <c r="M82" s="20">
        <v>1.069089</v>
      </c>
      <c r="N82" s="16" t="s">
        <v>5220</v>
      </c>
      <c r="O82" s="15">
        <v>6554</v>
      </c>
      <c r="P82" s="16" t="s">
        <v>4257</v>
      </c>
      <c r="Q82" s="20">
        <v>1.380862</v>
      </c>
      <c r="R82" s="16" t="s">
        <v>5221</v>
      </c>
      <c r="S82" s="15">
        <v>6485</v>
      </c>
      <c r="T82" s="16" t="s">
        <v>4259</v>
      </c>
      <c r="U82" s="20">
        <v>1.5114179999999999</v>
      </c>
      <c r="V82" s="16" t="s">
        <v>5222</v>
      </c>
      <c r="W82" s="15">
        <v>8841</v>
      </c>
      <c r="X82" s="16" t="s">
        <v>4261</v>
      </c>
      <c r="Y82" s="20">
        <v>1.3795269999999999</v>
      </c>
      <c r="Z82" s="16" t="s">
        <v>5332</v>
      </c>
      <c r="AA82" s="17">
        <f>SUM(PRODUCT(A3L175C2,A3L175C3))/A3L175C1</f>
        <v>6744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53817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58670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48880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43725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50943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53817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33EEF-BC9D-410F-B781-3A2A2C017B75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1.055917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1.3991750000000001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1.5401609999999999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1.398126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152</v>
      </c>
      <c r="L9" s="16" t="s">
        <v>5398</v>
      </c>
      <c r="M9" s="17">
        <v>504</v>
      </c>
      <c r="N9" s="16" t="s">
        <v>5398</v>
      </c>
      <c r="O9" s="17">
        <v>56518</v>
      </c>
      <c r="P9" s="16" t="s">
        <v>5398</v>
      </c>
      <c r="Q9" s="17">
        <v>3589</v>
      </c>
      <c r="R9" s="16" t="s">
        <v>5398</v>
      </c>
      <c r="S9" s="17">
        <v>12723</v>
      </c>
      <c r="T9" s="16" t="s">
        <v>4255</v>
      </c>
      <c r="U9" s="20">
        <v>1.055917</v>
      </c>
      <c r="V9" s="16" t="s">
        <v>5399</v>
      </c>
      <c r="W9" s="17">
        <v>0</v>
      </c>
      <c r="X9" s="16" t="s">
        <v>5399</v>
      </c>
      <c r="Y9" s="17">
        <v>140</v>
      </c>
      <c r="Z9" s="16" t="s">
        <v>5399</v>
      </c>
      <c r="AA9" s="17">
        <v>441</v>
      </c>
      <c r="AB9" s="16" t="s">
        <v>5399</v>
      </c>
      <c r="AC9" s="17">
        <v>49828</v>
      </c>
      <c r="AD9" s="16" t="s">
        <v>5399</v>
      </c>
      <c r="AE9" s="17">
        <v>3959</v>
      </c>
      <c r="AF9" s="16" t="s">
        <v>5399</v>
      </c>
      <c r="AG9" s="17">
        <v>14514</v>
      </c>
      <c r="AH9" s="16" t="s">
        <v>4257</v>
      </c>
      <c r="AI9" s="20">
        <v>1.3991750000000001</v>
      </c>
      <c r="AJ9" s="16" t="s">
        <v>5400</v>
      </c>
      <c r="AK9" s="17">
        <v>0</v>
      </c>
      <c r="AL9" s="16" t="s">
        <v>5400</v>
      </c>
      <c r="AM9" s="17">
        <v>159</v>
      </c>
      <c r="AN9" s="16" t="s">
        <v>5400</v>
      </c>
      <c r="AO9" s="17">
        <v>578</v>
      </c>
      <c r="AP9" s="16" t="s">
        <v>5400</v>
      </c>
      <c r="AQ9" s="17">
        <v>44753</v>
      </c>
      <c r="AR9" s="16" t="s">
        <v>5400</v>
      </c>
      <c r="AS9" s="17">
        <v>3870</v>
      </c>
      <c r="AT9" s="16" t="s">
        <v>5400</v>
      </c>
      <c r="AU9" s="17">
        <v>12612</v>
      </c>
      <c r="AV9" s="16" t="s">
        <v>4259</v>
      </c>
      <c r="AW9" s="20">
        <v>1.5401609999999999</v>
      </c>
      <c r="AX9" s="16" t="s">
        <v>5401</v>
      </c>
      <c r="AY9" s="17">
        <v>0</v>
      </c>
      <c r="AZ9" s="16" t="s">
        <v>5401</v>
      </c>
      <c r="BA9" s="17">
        <v>153</v>
      </c>
      <c r="BB9" s="16" t="s">
        <v>5401</v>
      </c>
      <c r="BC9" s="17">
        <v>624</v>
      </c>
      <c r="BD9" s="16" t="s">
        <v>5401</v>
      </c>
      <c r="BE9" s="17">
        <v>34010</v>
      </c>
      <c r="BF9" s="16" t="s">
        <v>5401</v>
      </c>
      <c r="BG9" s="17">
        <v>3327</v>
      </c>
      <c r="BH9" s="16" t="s">
        <v>5401</v>
      </c>
      <c r="BI9" s="17">
        <v>9629</v>
      </c>
      <c r="BJ9" s="16" t="s">
        <v>4261</v>
      </c>
      <c r="BK9" s="20">
        <v>1.398126</v>
      </c>
      <c r="BL9" s="16" t="s">
        <v>5402</v>
      </c>
      <c r="BM9" s="17">
        <v>0</v>
      </c>
      <c r="BN9" s="16" t="s">
        <v>5402</v>
      </c>
      <c r="BO9" s="17">
        <v>197</v>
      </c>
      <c r="BP9" s="16" t="s">
        <v>5402</v>
      </c>
      <c r="BQ9" s="17">
        <v>866</v>
      </c>
      <c r="BR9" s="16" t="s">
        <v>5402</v>
      </c>
      <c r="BS9" s="17">
        <v>37288</v>
      </c>
      <c r="BT9" s="16" t="s">
        <v>5402</v>
      </c>
      <c r="BU9" s="17">
        <v>3172</v>
      </c>
      <c r="BV9" s="16" t="s">
        <v>5402</v>
      </c>
      <c r="BW9" s="17">
        <v>9352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152</v>
      </c>
      <c r="CB9" s="16" t="s">
        <v>5413</v>
      </c>
      <c r="CC9" s="17">
        <f>SUM(PRODUCT(A3L202C2,A3L202C5))/A3L202C1</f>
        <v>504</v>
      </c>
      <c r="CD9" s="16" t="s">
        <v>5414</v>
      </c>
      <c r="CE9" s="17">
        <f>SUM(PRODUCT(A3L202C2,A3L202C6))/A3L202C1</f>
        <v>56518</v>
      </c>
      <c r="CF9" s="16" t="s">
        <v>5415</v>
      </c>
      <c r="CG9" s="17">
        <f>SUM(PRODUCT(A3L202C2,A3L202C7))/A3L202C1</f>
        <v>3589</v>
      </c>
      <c r="CH9" s="16" t="s">
        <v>5416</v>
      </c>
      <c r="CI9" s="17">
        <f>SUM(PRODUCT(A3L202C2,A3L202C8))/A3L202C1</f>
        <v>12723</v>
      </c>
      <c r="CJ9" s="16" t="s">
        <v>5410</v>
      </c>
      <c r="CK9" s="17">
        <f>(A3L202C40-A3L202C37)+(A3L202C41-A3L202C38)+(A3L202C42-A3L202C39)</f>
        <v>72174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4365</v>
      </c>
      <c r="L10" s="16" t="s">
        <v>5398</v>
      </c>
      <c r="M10" s="17">
        <v>14728</v>
      </c>
      <c r="N10" s="16" t="s">
        <v>5398</v>
      </c>
      <c r="O10" s="17">
        <v>44652</v>
      </c>
      <c r="P10" s="16" t="s">
        <v>5398</v>
      </c>
      <c r="Q10" s="17">
        <v>21424</v>
      </c>
      <c r="R10" s="16" t="s">
        <v>5398</v>
      </c>
      <c r="S10" s="17">
        <v>75851</v>
      </c>
      <c r="T10" s="16" t="s">
        <v>4255</v>
      </c>
      <c r="U10" s="20">
        <v>1.055917</v>
      </c>
      <c r="V10" s="16" t="s">
        <v>5399</v>
      </c>
      <c r="W10" s="17">
        <v>0</v>
      </c>
      <c r="X10" s="16" t="s">
        <v>5399</v>
      </c>
      <c r="Y10" s="17">
        <v>5155</v>
      </c>
      <c r="Z10" s="16" t="s">
        <v>5399</v>
      </c>
      <c r="AA10" s="17">
        <v>18375</v>
      </c>
      <c r="AB10" s="16" t="s">
        <v>5399</v>
      </c>
      <c r="AC10" s="17">
        <v>42061</v>
      </c>
      <c r="AD10" s="16" t="s">
        <v>5399</v>
      </c>
      <c r="AE10" s="17">
        <v>23237</v>
      </c>
      <c r="AF10" s="16" t="s">
        <v>5399</v>
      </c>
      <c r="AG10" s="17">
        <v>90077</v>
      </c>
      <c r="AH10" s="16" t="s">
        <v>4257</v>
      </c>
      <c r="AI10" s="20">
        <v>1.3991750000000001</v>
      </c>
      <c r="AJ10" s="16" t="s">
        <v>5400</v>
      </c>
      <c r="AK10" s="17">
        <v>0</v>
      </c>
      <c r="AL10" s="16" t="s">
        <v>5400</v>
      </c>
      <c r="AM10" s="17">
        <v>5837</v>
      </c>
      <c r="AN10" s="16" t="s">
        <v>5400</v>
      </c>
      <c r="AO10" s="17">
        <v>20340</v>
      </c>
      <c r="AP10" s="16" t="s">
        <v>5400</v>
      </c>
      <c r="AQ10" s="17">
        <v>42114</v>
      </c>
      <c r="AR10" s="16" t="s">
        <v>5400</v>
      </c>
      <c r="AS10" s="17">
        <v>23735</v>
      </c>
      <c r="AT10" s="16" t="s">
        <v>5400</v>
      </c>
      <c r="AU10" s="17">
        <v>82905</v>
      </c>
      <c r="AV10" s="16" t="s">
        <v>4259</v>
      </c>
      <c r="AW10" s="20">
        <v>1.5401609999999999</v>
      </c>
      <c r="AX10" s="16" t="s">
        <v>5401</v>
      </c>
      <c r="AY10" s="17">
        <v>0</v>
      </c>
      <c r="AZ10" s="16" t="s">
        <v>5401</v>
      </c>
      <c r="BA10" s="17">
        <v>6792</v>
      </c>
      <c r="BB10" s="16" t="s">
        <v>5401</v>
      </c>
      <c r="BC10" s="17">
        <v>23089</v>
      </c>
      <c r="BD10" s="16" t="s">
        <v>5401</v>
      </c>
      <c r="BE10" s="17">
        <v>35008</v>
      </c>
      <c r="BF10" s="16" t="s">
        <v>5401</v>
      </c>
      <c r="BG10" s="17">
        <v>23889</v>
      </c>
      <c r="BH10" s="16" t="s">
        <v>5401</v>
      </c>
      <c r="BI10" s="17">
        <v>79674</v>
      </c>
      <c r="BJ10" s="16" t="s">
        <v>4261</v>
      </c>
      <c r="BK10" s="20">
        <v>1.398126</v>
      </c>
      <c r="BL10" s="16" t="s">
        <v>5402</v>
      </c>
      <c r="BM10" s="17">
        <v>0</v>
      </c>
      <c r="BN10" s="16" t="s">
        <v>5402</v>
      </c>
      <c r="BO10" s="17">
        <v>8903</v>
      </c>
      <c r="BP10" s="16" t="s">
        <v>5402</v>
      </c>
      <c r="BQ10" s="17">
        <v>29791</v>
      </c>
      <c r="BR10" s="16" t="s">
        <v>5402</v>
      </c>
      <c r="BS10" s="17">
        <v>34375</v>
      </c>
      <c r="BT10" s="16" t="s">
        <v>5402</v>
      </c>
      <c r="BU10" s="17">
        <v>25213</v>
      </c>
      <c r="BV10" s="16" t="s">
        <v>5402</v>
      </c>
      <c r="BW10" s="17">
        <v>85450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4365</v>
      </c>
      <c r="CB10" s="16" t="s">
        <v>5420</v>
      </c>
      <c r="CC10" s="17">
        <f>SUM(PRODUCT(A3L203C2,A3L203C5))/A3L203C1</f>
        <v>14728</v>
      </c>
      <c r="CD10" s="16" t="s">
        <v>5421</v>
      </c>
      <c r="CE10" s="17">
        <f>SUM(PRODUCT(A3L203C2,A3L203C6))/A3L203C1</f>
        <v>44652</v>
      </c>
      <c r="CF10" s="16" t="s">
        <v>5422</v>
      </c>
      <c r="CG10" s="17">
        <f>SUM(PRODUCT(A3L203C2,A3L203C7))/A3L203C1</f>
        <v>21424</v>
      </c>
      <c r="CH10" s="16" t="s">
        <v>5423</v>
      </c>
      <c r="CI10" s="17">
        <f>SUM(PRODUCT(A3L203C2,A3L203C8))/A3L203C1</f>
        <v>75851</v>
      </c>
      <c r="CJ10" s="16" t="s">
        <v>5417</v>
      </c>
      <c r="CK10" s="17">
        <f>(A3L203C40-A3L203C37)+(A3L203C41-A3L203C38)+(A3L203C42-A3L203C39)</f>
        <v>122834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1292</v>
      </c>
      <c r="L11" s="16" t="s">
        <v>5398</v>
      </c>
      <c r="M11" s="17">
        <v>6091</v>
      </c>
      <c r="N11" s="16" t="s">
        <v>5398</v>
      </c>
      <c r="O11" s="17">
        <v>3610</v>
      </c>
      <c r="P11" s="16" t="s">
        <v>5398</v>
      </c>
      <c r="Q11" s="17">
        <v>1772</v>
      </c>
      <c r="R11" s="16" t="s">
        <v>5398</v>
      </c>
      <c r="S11" s="17">
        <v>5152</v>
      </c>
      <c r="T11" s="16" t="s">
        <v>4255</v>
      </c>
      <c r="U11" s="20">
        <v>1.055917</v>
      </c>
      <c r="V11" s="16" t="s">
        <v>5399</v>
      </c>
      <c r="W11" s="17">
        <v>0</v>
      </c>
      <c r="X11" s="16" t="s">
        <v>5399</v>
      </c>
      <c r="Y11" s="17">
        <v>872</v>
      </c>
      <c r="Z11" s="16" t="s">
        <v>5399</v>
      </c>
      <c r="AA11" s="17">
        <v>5330</v>
      </c>
      <c r="AB11" s="16" t="s">
        <v>5399</v>
      </c>
      <c r="AC11" s="17">
        <v>3451</v>
      </c>
      <c r="AD11" s="16" t="s">
        <v>5399</v>
      </c>
      <c r="AE11" s="17">
        <v>1342</v>
      </c>
      <c r="AF11" s="16" t="s">
        <v>5399</v>
      </c>
      <c r="AG11" s="17">
        <v>3872</v>
      </c>
      <c r="AH11" s="16" t="s">
        <v>4257</v>
      </c>
      <c r="AI11" s="20">
        <v>1.3991750000000001</v>
      </c>
      <c r="AJ11" s="16" t="s">
        <v>5400</v>
      </c>
      <c r="AK11" s="17">
        <v>0</v>
      </c>
      <c r="AL11" s="16" t="s">
        <v>5400</v>
      </c>
      <c r="AM11" s="17">
        <v>888</v>
      </c>
      <c r="AN11" s="16" t="s">
        <v>5400</v>
      </c>
      <c r="AO11" s="17">
        <v>5402</v>
      </c>
      <c r="AP11" s="16" t="s">
        <v>5400</v>
      </c>
      <c r="AQ11" s="17">
        <v>2419</v>
      </c>
      <c r="AR11" s="16" t="s">
        <v>5400</v>
      </c>
      <c r="AS11" s="17">
        <v>1445</v>
      </c>
      <c r="AT11" s="16" t="s">
        <v>5400</v>
      </c>
      <c r="AU11" s="17">
        <v>3774</v>
      </c>
      <c r="AV11" s="16" t="s">
        <v>4259</v>
      </c>
      <c r="AW11" s="20">
        <v>1.5401609999999999</v>
      </c>
      <c r="AX11" s="16" t="s">
        <v>5401</v>
      </c>
      <c r="AY11" s="17">
        <v>0</v>
      </c>
      <c r="AZ11" s="16" t="s">
        <v>5401</v>
      </c>
      <c r="BA11" s="17">
        <v>1135</v>
      </c>
      <c r="BB11" s="16" t="s">
        <v>5401</v>
      </c>
      <c r="BC11" s="17">
        <v>5785</v>
      </c>
      <c r="BD11" s="16" t="s">
        <v>5401</v>
      </c>
      <c r="BE11" s="17">
        <v>1760</v>
      </c>
      <c r="BF11" s="16" t="s">
        <v>5401</v>
      </c>
      <c r="BG11" s="17">
        <v>1039</v>
      </c>
      <c r="BH11" s="16" t="s">
        <v>5401</v>
      </c>
      <c r="BI11" s="17">
        <v>2728</v>
      </c>
      <c r="BJ11" s="16" t="s">
        <v>4261</v>
      </c>
      <c r="BK11" s="20">
        <v>1.398126</v>
      </c>
      <c r="BL11" s="16" t="s">
        <v>5402</v>
      </c>
      <c r="BM11" s="17">
        <v>0</v>
      </c>
      <c r="BN11" s="16" t="s">
        <v>5402</v>
      </c>
      <c r="BO11" s="17">
        <v>2094</v>
      </c>
      <c r="BP11" s="16" t="s">
        <v>5402</v>
      </c>
      <c r="BQ11" s="17">
        <v>7662</v>
      </c>
      <c r="BR11" s="16" t="s">
        <v>5402</v>
      </c>
      <c r="BS11" s="17">
        <v>4097</v>
      </c>
      <c r="BT11" s="16" t="s">
        <v>5402</v>
      </c>
      <c r="BU11" s="17">
        <v>1146</v>
      </c>
      <c r="BV11" s="16" t="s">
        <v>5402</v>
      </c>
      <c r="BW11" s="17">
        <v>3789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1292</v>
      </c>
      <c r="CB11" s="16" t="s">
        <v>5427</v>
      </c>
      <c r="CC11" s="17">
        <f>SUM(PRODUCT(A3L204C2,A3L204C5))/A3L204C1</f>
        <v>6091</v>
      </c>
      <c r="CD11" s="16" t="s">
        <v>5428</v>
      </c>
      <c r="CE11" s="17">
        <f>SUM(PRODUCT(A3L204C2,A3L204C6))/A3L204C1</f>
        <v>3610</v>
      </c>
      <c r="CF11" s="16" t="s">
        <v>5429</v>
      </c>
      <c r="CG11" s="17">
        <f>SUM(PRODUCT(A3L204C2,A3L204C7))/A3L204C1</f>
        <v>1772</v>
      </c>
      <c r="CH11" s="16" t="s">
        <v>5430</v>
      </c>
      <c r="CI11" s="17">
        <f>SUM(PRODUCT(A3L204C2,A3L204C8))/A3L204C1</f>
        <v>5152</v>
      </c>
      <c r="CJ11" s="16" t="s">
        <v>5424</v>
      </c>
      <c r="CK11" s="17">
        <f>(A3L204C40-A3L204C37)+(A3L204C41-A3L204C38)+(A3L204C42-A3L204C39)</f>
        <v>3151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6089</v>
      </c>
      <c r="L12" s="16" t="s">
        <v>5398</v>
      </c>
      <c r="M12" s="17">
        <v>17230</v>
      </c>
      <c r="N12" s="16" t="s">
        <v>5398</v>
      </c>
      <c r="O12" s="17">
        <v>13</v>
      </c>
      <c r="P12" s="16" t="s">
        <v>5398</v>
      </c>
      <c r="Q12" s="17">
        <v>5220</v>
      </c>
      <c r="R12" s="16" t="s">
        <v>5398</v>
      </c>
      <c r="S12" s="17">
        <v>14627</v>
      </c>
      <c r="T12" s="16" t="s">
        <v>4255</v>
      </c>
      <c r="U12" s="20">
        <v>1.055917</v>
      </c>
      <c r="V12" s="16" t="s">
        <v>5399</v>
      </c>
      <c r="W12" s="17">
        <v>0</v>
      </c>
      <c r="X12" s="16" t="s">
        <v>5399</v>
      </c>
      <c r="Y12" s="17">
        <v>5469</v>
      </c>
      <c r="Z12" s="16" t="s">
        <v>5399</v>
      </c>
      <c r="AA12" s="17">
        <v>17855</v>
      </c>
      <c r="AB12" s="16" t="s">
        <v>5399</v>
      </c>
      <c r="AC12" s="17">
        <v>32</v>
      </c>
      <c r="AD12" s="16" t="s">
        <v>5399</v>
      </c>
      <c r="AE12" s="17">
        <v>5621</v>
      </c>
      <c r="AF12" s="16" t="s">
        <v>5399</v>
      </c>
      <c r="AG12" s="17">
        <v>17173</v>
      </c>
      <c r="AH12" s="16" t="s">
        <v>4257</v>
      </c>
      <c r="AI12" s="20">
        <v>1.3991750000000001</v>
      </c>
      <c r="AJ12" s="16" t="s">
        <v>5400</v>
      </c>
      <c r="AK12" s="17">
        <v>0</v>
      </c>
      <c r="AL12" s="16" t="s">
        <v>5400</v>
      </c>
      <c r="AM12" s="17">
        <v>5242</v>
      </c>
      <c r="AN12" s="16" t="s">
        <v>5400</v>
      </c>
      <c r="AO12" s="17">
        <v>17054</v>
      </c>
      <c r="AP12" s="16" t="s">
        <v>5400</v>
      </c>
      <c r="AQ12" s="17">
        <v>63</v>
      </c>
      <c r="AR12" s="16" t="s">
        <v>5400</v>
      </c>
      <c r="AS12" s="17">
        <v>5869</v>
      </c>
      <c r="AT12" s="16" t="s">
        <v>5400</v>
      </c>
      <c r="AU12" s="17">
        <v>17360</v>
      </c>
      <c r="AV12" s="16" t="s">
        <v>4259</v>
      </c>
      <c r="AW12" s="20">
        <v>1.5401609999999999</v>
      </c>
      <c r="AX12" s="16" t="s">
        <v>5401</v>
      </c>
      <c r="AY12" s="17">
        <v>0</v>
      </c>
      <c r="AZ12" s="16" t="s">
        <v>5401</v>
      </c>
      <c r="BA12" s="17">
        <v>5099</v>
      </c>
      <c r="BB12" s="16" t="s">
        <v>5401</v>
      </c>
      <c r="BC12" s="17">
        <v>15132</v>
      </c>
      <c r="BD12" s="16" t="s">
        <v>5401</v>
      </c>
      <c r="BE12" s="17">
        <v>111</v>
      </c>
      <c r="BF12" s="16" t="s">
        <v>5401</v>
      </c>
      <c r="BG12" s="17">
        <v>4120</v>
      </c>
      <c r="BH12" s="16" t="s">
        <v>5401</v>
      </c>
      <c r="BI12" s="17">
        <v>11362</v>
      </c>
      <c r="BJ12" s="16" t="s">
        <v>4261</v>
      </c>
      <c r="BK12" s="20">
        <v>1.398126</v>
      </c>
      <c r="BL12" s="16" t="s">
        <v>5402</v>
      </c>
      <c r="BM12" s="17">
        <v>0</v>
      </c>
      <c r="BN12" s="16" t="s">
        <v>5402</v>
      </c>
      <c r="BO12" s="17">
        <v>6368</v>
      </c>
      <c r="BP12" s="16" t="s">
        <v>5402</v>
      </c>
      <c r="BQ12" s="17">
        <v>19103</v>
      </c>
      <c r="BR12" s="16" t="s">
        <v>5402</v>
      </c>
      <c r="BS12" s="17">
        <v>40</v>
      </c>
      <c r="BT12" s="16" t="s">
        <v>5402</v>
      </c>
      <c r="BU12" s="17">
        <v>4508</v>
      </c>
      <c r="BV12" s="16" t="s">
        <v>5402</v>
      </c>
      <c r="BW12" s="17">
        <v>12418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6089</v>
      </c>
      <c r="CB12" s="16" t="s">
        <v>5434</v>
      </c>
      <c r="CC12" s="17">
        <f>SUM(PRODUCT(A3L205C2,A3L205C5))/A3L205C1</f>
        <v>17230</v>
      </c>
      <c r="CD12" s="16" t="s">
        <v>5435</v>
      </c>
      <c r="CE12" s="17">
        <f>SUM(PRODUCT(A3L205C2,A3L205C6))/A3L205C1</f>
        <v>13</v>
      </c>
      <c r="CF12" s="16" t="s">
        <v>5436</v>
      </c>
      <c r="CG12" s="17">
        <f>SUM(PRODUCT(A3L205C2,A3L205C7))/A3L205C1</f>
        <v>5220</v>
      </c>
      <c r="CH12" s="16" t="s">
        <v>5437</v>
      </c>
      <c r="CI12" s="17">
        <f>SUM(PRODUCT(A3L205C2,A3L205C8))/A3L205C1</f>
        <v>14627</v>
      </c>
      <c r="CJ12" s="16" t="s">
        <v>5431</v>
      </c>
      <c r="CK12" s="17">
        <f>(A3L205C40-A3L205C37)+(A3L205C41-A3L205C38)+(A3L205C42-A3L205C39)</f>
        <v>-3459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4662</v>
      </c>
      <c r="L13" s="16" t="s">
        <v>5398</v>
      </c>
      <c r="M13" s="17">
        <v>14606</v>
      </c>
      <c r="N13" s="16" t="s">
        <v>5398</v>
      </c>
      <c r="O13" s="17">
        <v>8203</v>
      </c>
      <c r="P13" s="16" t="s">
        <v>5398</v>
      </c>
      <c r="Q13" s="17">
        <v>8069</v>
      </c>
      <c r="R13" s="16" t="s">
        <v>5398</v>
      </c>
      <c r="S13" s="17">
        <v>20020</v>
      </c>
      <c r="T13" s="16" t="s">
        <v>4255</v>
      </c>
      <c r="U13" s="20">
        <v>1.055917</v>
      </c>
      <c r="V13" s="16" t="s">
        <v>5399</v>
      </c>
      <c r="W13" s="17">
        <v>0</v>
      </c>
      <c r="X13" s="16" t="s">
        <v>5399</v>
      </c>
      <c r="Y13" s="17">
        <v>3964</v>
      </c>
      <c r="Z13" s="16" t="s">
        <v>5399</v>
      </c>
      <c r="AA13" s="17">
        <v>15646</v>
      </c>
      <c r="AB13" s="16" t="s">
        <v>5399</v>
      </c>
      <c r="AC13" s="17">
        <v>8769</v>
      </c>
      <c r="AD13" s="16" t="s">
        <v>5399</v>
      </c>
      <c r="AE13" s="17">
        <v>9085</v>
      </c>
      <c r="AF13" s="16" t="s">
        <v>5399</v>
      </c>
      <c r="AG13" s="17">
        <v>24117</v>
      </c>
      <c r="AH13" s="16" t="s">
        <v>4257</v>
      </c>
      <c r="AI13" s="20">
        <v>1.3991750000000001</v>
      </c>
      <c r="AJ13" s="16" t="s">
        <v>5400</v>
      </c>
      <c r="AK13" s="17">
        <v>0</v>
      </c>
      <c r="AL13" s="16" t="s">
        <v>5400</v>
      </c>
      <c r="AM13" s="17">
        <v>5186</v>
      </c>
      <c r="AN13" s="16" t="s">
        <v>5400</v>
      </c>
      <c r="AO13" s="17">
        <v>16083</v>
      </c>
      <c r="AP13" s="16" t="s">
        <v>5400</v>
      </c>
      <c r="AQ13" s="17">
        <v>8827</v>
      </c>
      <c r="AR13" s="16" t="s">
        <v>5400</v>
      </c>
      <c r="AS13" s="17">
        <v>7526</v>
      </c>
      <c r="AT13" s="16" t="s">
        <v>5400</v>
      </c>
      <c r="AU13" s="17">
        <v>20964</v>
      </c>
      <c r="AV13" s="16" t="s">
        <v>4259</v>
      </c>
      <c r="AW13" s="20">
        <v>1.5401609999999999</v>
      </c>
      <c r="AX13" s="16" t="s">
        <v>5401</v>
      </c>
      <c r="AY13" s="17">
        <v>0</v>
      </c>
      <c r="AZ13" s="16" t="s">
        <v>5401</v>
      </c>
      <c r="BA13" s="17">
        <v>4688</v>
      </c>
      <c r="BB13" s="16" t="s">
        <v>5401</v>
      </c>
      <c r="BC13" s="17">
        <v>13893</v>
      </c>
      <c r="BD13" s="16" t="s">
        <v>5401</v>
      </c>
      <c r="BE13" s="17">
        <v>8070</v>
      </c>
      <c r="BF13" s="16" t="s">
        <v>5401</v>
      </c>
      <c r="BG13" s="17">
        <v>7238</v>
      </c>
      <c r="BH13" s="16" t="s">
        <v>5401</v>
      </c>
      <c r="BI13" s="17">
        <v>16720</v>
      </c>
      <c r="BJ13" s="16" t="s">
        <v>4261</v>
      </c>
      <c r="BK13" s="20">
        <v>1.398126</v>
      </c>
      <c r="BL13" s="16" t="s">
        <v>5402</v>
      </c>
      <c r="BM13" s="17">
        <v>0</v>
      </c>
      <c r="BN13" s="16" t="s">
        <v>5402</v>
      </c>
      <c r="BO13" s="17">
        <v>4881</v>
      </c>
      <c r="BP13" s="16" t="s">
        <v>5402</v>
      </c>
      <c r="BQ13" s="17">
        <v>15432</v>
      </c>
      <c r="BR13" s="16" t="s">
        <v>5402</v>
      </c>
      <c r="BS13" s="17">
        <v>9593</v>
      </c>
      <c r="BT13" s="16" t="s">
        <v>5402</v>
      </c>
      <c r="BU13" s="17">
        <v>8292</v>
      </c>
      <c r="BV13" s="16" t="s">
        <v>5402</v>
      </c>
      <c r="BW13" s="17">
        <v>20174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4662</v>
      </c>
      <c r="CB13" s="16" t="s">
        <v>5441</v>
      </c>
      <c r="CC13" s="17">
        <f>SUM(PRODUCT(A3L206C2,A3L206C5))/A3L206C1</f>
        <v>14606</v>
      </c>
      <c r="CD13" s="16" t="s">
        <v>5442</v>
      </c>
      <c r="CE13" s="17">
        <f>SUM(PRODUCT(A3L206C2,A3L206C6))/A3L206C1</f>
        <v>8203</v>
      </c>
      <c r="CF13" s="16" t="s">
        <v>5443</v>
      </c>
      <c r="CG13" s="17">
        <f>SUM(PRODUCT(A3L206C2,A3L206C7))/A3L206C1</f>
        <v>8069</v>
      </c>
      <c r="CH13" s="16" t="s">
        <v>5444</v>
      </c>
      <c r="CI13" s="17">
        <f>SUM(PRODUCT(A3L206C2,A3L206C8))/A3L206C1</f>
        <v>20020</v>
      </c>
      <c r="CJ13" s="16" t="s">
        <v>5438</v>
      </c>
      <c r="CK13" s="17">
        <f>(A3L206C40-A3L206C37)+(A3L206C41-A3L206C38)+(A3L206C42-A3L206C39)</f>
        <v>17024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268</v>
      </c>
      <c r="L14" s="16" t="s">
        <v>5398</v>
      </c>
      <c r="M14" s="17">
        <v>2508</v>
      </c>
      <c r="N14" s="16" t="s">
        <v>5398</v>
      </c>
      <c r="O14" s="17">
        <v>1</v>
      </c>
      <c r="P14" s="16" t="s">
        <v>5398</v>
      </c>
      <c r="Q14" s="17">
        <v>167</v>
      </c>
      <c r="R14" s="16" t="s">
        <v>5398</v>
      </c>
      <c r="S14" s="17">
        <v>806</v>
      </c>
      <c r="T14" s="16" t="s">
        <v>4255</v>
      </c>
      <c r="U14" s="20">
        <v>1.055917</v>
      </c>
      <c r="V14" s="16" t="s">
        <v>5399</v>
      </c>
      <c r="W14" s="17">
        <v>0</v>
      </c>
      <c r="X14" s="16" t="s">
        <v>5399</v>
      </c>
      <c r="Y14" s="17">
        <v>253</v>
      </c>
      <c r="Z14" s="16" t="s">
        <v>5399</v>
      </c>
      <c r="AA14" s="17">
        <v>2578</v>
      </c>
      <c r="AB14" s="16" t="s">
        <v>5399</v>
      </c>
      <c r="AC14" s="17">
        <v>1</v>
      </c>
      <c r="AD14" s="16" t="s">
        <v>5399</v>
      </c>
      <c r="AE14" s="17">
        <v>184</v>
      </c>
      <c r="AF14" s="16" t="s">
        <v>5399</v>
      </c>
      <c r="AG14" s="17">
        <v>997</v>
      </c>
      <c r="AH14" s="16" t="s">
        <v>4257</v>
      </c>
      <c r="AI14" s="20">
        <v>1.3991750000000001</v>
      </c>
      <c r="AJ14" s="16" t="s">
        <v>5400</v>
      </c>
      <c r="AK14" s="17">
        <v>0</v>
      </c>
      <c r="AL14" s="16" t="s">
        <v>5400</v>
      </c>
      <c r="AM14" s="17">
        <v>304</v>
      </c>
      <c r="AN14" s="16" t="s">
        <v>5400</v>
      </c>
      <c r="AO14" s="17">
        <v>2826</v>
      </c>
      <c r="AP14" s="16" t="s">
        <v>5400</v>
      </c>
      <c r="AQ14" s="17">
        <v>1</v>
      </c>
      <c r="AR14" s="16" t="s">
        <v>5400</v>
      </c>
      <c r="AS14" s="17">
        <v>187</v>
      </c>
      <c r="AT14" s="16" t="s">
        <v>5400</v>
      </c>
      <c r="AU14" s="17">
        <v>1246</v>
      </c>
      <c r="AV14" s="16" t="s">
        <v>4259</v>
      </c>
      <c r="AW14" s="20">
        <v>1.5401609999999999</v>
      </c>
      <c r="AX14" s="16" t="s">
        <v>5401</v>
      </c>
      <c r="AY14" s="17">
        <v>0</v>
      </c>
      <c r="AZ14" s="16" t="s">
        <v>5401</v>
      </c>
      <c r="BA14" s="17">
        <v>401</v>
      </c>
      <c r="BB14" s="16" t="s">
        <v>5401</v>
      </c>
      <c r="BC14" s="17">
        <v>3797</v>
      </c>
      <c r="BD14" s="16" t="s">
        <v>5401</v>
      </c>
      <c r="BE14" s="17">
        <v>2</v>
      </c>
      <c r="BF14" s="16" t="s">
        <v>5401</v>
      </c>
      <c r="BG14" s="17">
        <v>187</v>
      </c>
      <c r="BH14" s="16" t="s">
        <v>5401</v>
      </c>
      <c r="BI14" s="17">
        <v>1579</v>
      </c>
      <c r="BJ14" s="16" t="s">
        <v>4261</v>
      </c>
      <c r="BK14" s="20">
        <v>1.398126</v>
      </c>
      <c r="BL14" s="16" t="s">
        <v>5402</v>
      </c>
      <c r="BM14" s="17">
        <v>0</v>
      </c>
      <c r="BN14" s="16" t="s">
        <v>5402</v>
      </c>
      <c r="BO14" s="17">
        <v>584</v>
      </c>
      <c r="BP14" s="16" t="s">
        <v>5402</v>
      </c>
      <c r="BQ14" s="17">
        <v>4423</v>
      </c>
      <c r="BR14" s="16" t="s">
        <v>5402</v>
      </c>
      <c r="BS14" s="17">
        <v>24</v>
      </c>
      <c r="BT14" s="16" t="s">
        <v>5402</v>
      </c>
      <c r="BU14" s="17">
        <v>249</v>
      </c>
      <c r="BV14" s="16" t="s">
        <v>5402</v>
      </c>
      <c r="BW14" s="17">
        <v>1516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268</v>
      </c>
      <c r="CB14" s="16" t="s">
        <v>5448</v>
      </c>
      <c r="CC14" s="17">
        <f>SUM(PRODUCT(A3L207C2,A3L207C5))/A3L207C1</f>
        <v>2508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167</v>
      </c>
      <c r="CH14" s="16" t="s">
        <v>5451</v>
      </c>
      <c r="CI14" s="17">
        <f>SUM(PRODUCT(A3L207C2,A3L207C8))/A3L207C1</f>
        <v>806</v>
      </c>
      <c r="CJ14" s="16" t="s">
        <v>5445</v>
      </c>
      <c r="CK14" s="17">
        <f>(A3L207C40-A3L207C37)+(A3L207C41-A3L207C38)+(A3L207C42-A3L207C39)</f>
        <v>-1802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278</v>
      </c>
      <c r="L15" s="16" t="s">
        <v>5398</v>
      </c>
      <c r="M15" s="17">
        <v>2020</v>
      </c>
      <c r="N15" s="16" t="s">
        <v>5398</v>
      </c>
      <c r="O15" s="17">
        <v>1</v>
      </c>
      <c r="P15" s="16" t="s">
        <v>5398</v>
      </c>
      <c r="Q15" s="17">
        <v>229</v>
      </c>
      <c r="R15" s="16" t="s">
        <v>5398</v>
      </c>
      <c r="S15" s="17">
        <v>1256</v>
      </c>
      <c r="T15" s="16" t="s">
        <v>4255</v>
      </c>
      <c r="U15" s="20">
        <v>1.055917</v>
      </c>
      <c r="V15" s="16" t="s">
        <v>5399</v>
      </c>
      <c r="W15" s="17">
        <v>0</v>
      </c>
      <c r="X15" s="16" t="s">
        <v>5399</v>
      </c>
      <c r="Y15" s="17">
        <v>309</v>
      </c>
      <c r="Z15" s="16" t="s">
        <v>5399</v>
      </c>
      <c r="AA15" s="17">
        <v>1909</v>
      </c>
      <c r="AB15" s="16" t="s">
        <v>5399</v>
      </c>
      <c r="AC15" s="17">
        <v>3</v>
      </c>
      <c r="AD15" s="16" t="s">
        <v>5399</v>
      </c>
      <c r="AE15" s="17">
        <v>519</v>
      </c>
      <c r="AF15" s="16" t="s">
        <v>5399</v>
      </c>
      <c r="AG15" s="17">
        <v>1782</v>
      </c>
      <c r="AH15" s="16" t="s">
        <v>4257</v>
      </c>
      <c r="AI15" s="20">
        <v>1.3991750000000001</v>
      </c>
      <c r="AJ15" s="16" t="s">
        <v>5400</v>
      </c>
      <c r="AK15" s="17">
        <v>0</v>
      </c>
      <c r="AL15" s="16" t="s">
        <v>5400</v>
      </c>
      <c r="AM15" s="17">
        <v>318</v>
      </c>
      <c r="AN15" s="16" t="s">
        <v>5400</v>
      </c>
      <c r="AO15" s="17">
        <v>1758</v>
      </c>
      <c r="AP15" s="16" t="s">
        <v>5400</v>
      </c>
      <c r="AQ15" s="17">
        <v>2</v>
      </c>
      <c r="AR15" s="16" t="s">
        <v>5400</v>
      </c>
      <c r="AS15" s="17">
        <v>691</v>
      </c>
      <c r="AT15" s="16" t="s">
        <v>5400</v>
      </c>
      <c r="AU15" s="17">
        <v>1849</v>
      </c>
      <c r="AV15" s="16" t="s">
        <v>4259</v>
      </c>
      <c r="AW15" s="20">
        <v>1.5401609999999999</v>
      </c>
      <c r="AX15" s="16" t="s">
        <v>5401</v>
      </c>
      <c r="AY15" s="17">
        <v>0</v>
      </c>
      <c r="AZ15" s="16" t="s">
        <v>5401</v>
      </c>
      <c r="BA15" s="17">
        <v>327</v>
      </c>
      <c r="BB15" s="16" t="s">
        <v>5401</v>
      </c>
      <c r="BC15" s="17">
        <v>2009</v>
      </c>
      <c r="BD15" s="16" t="s">
        <v>5401</v>
      </c>
      <c r="BE15" s="17">
        <v>3</v>
      </c>
      <c r="BF15" s="16" t="s">
        <v>5401</v>
      </c>
      <c r="BG15" s="17">
        <v>336</v>
      </c>
      <c r="BH15" s="16" t="s">
        <v>5401</v>
      </c>
      <c r="BI15" s="17">
        <v>1276</v>
      </c>
      <c r="BJ15" s="16" t="s">
        <v>4261</v>
      </c>
      <c r="BK15" s="20">
        <v>1.398126</v>
      </c>
      <c r="BL15" s="16" t="s">
        <v>5402</v>
      </c>
      <c r="BM15" s="17">
        <v>0</v>
      </c>
      <c r="BN15" s="16" t="s">
        <v>5402</v>
      </c>
      <c r="BO15" s="17">
        <v>409</v>
      </c>
      <c r="BP15" s="16" t="s">
        <v>5402</v>
      </c>
      <c r="BQ15" s="17">
        <v>2320</v>
      </c>
      <c r="BR15" s="16" t="s">
        <v>5402</v>
      </c>
      <c r="BS15" s="17">
        <v>3</v>
      </c>
      <c r="BT15" s="16" t="s">
        <v>5402</v>
      </c>
      <c r="BU15" s="17">
        <v>458</v>
      </c>
      <c r="BV15" s="16" t="s">
        <v>5402</v>
      </c>
      <c r="BW15" s="17">
        <v>1651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278</v>
      </c>
      <c r="CB15" s="16" t="s">
        <v>5455</v>
      </c>
      <c r="CC15" s="17">
        <f>SUM(PRODUCT(A3L208C2,A3L208C5))/A3L208C1</f>
        <v>2020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229</v>
      </c>
      <c r="CH15" s="16" t="s">
        <v>5458</v>
      </c>
      <c r="CI15" s="17">
        <f>SUM(PRODUCT(A3L208C2,A3L208C8))/A3L208C1</f>
        <v>1256</v>
      </c>
      <c r="CJ15" s="16" t="s">
        <v>5452</v>
      </c>
      <c r="CK15" s="17">
        <f>(A3L208C40-A3L208C37)+(A3L208C41-A3L208C38)+(A3L208C42-A3L208C39)</f>
        <v>-812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18</v>
      </c>
      <c r="P16" s="16" t="s">
        <v>5398</v>
      </c>
      <c r="Q16" s="17">
        <v>1832</v>
      </c>
      <c r="R16" s="16" t="s">
        <v>5398</v>
      </c>
      <c r="S16" s="17">
        <v>6093</v>
      </c>
      <c r="T16" s="16" t="s">
        <v>4255</v>
      </c>
      <c r="U16" s="20">
        <v>1.055917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27</v>
      </c>
      <c r="AD16" s="16" t="s">
        <v>5399</v>
      </c>
      <c r="AE16" s="17">
        <v>2156</v>
      </c>
      <c r="AF16" s="16" t="s">
        <v>5399</v>
      </c>
      <c r="AG16" s="17">
        <v>8795</v>
      </c>
      <c r="AH16" s="16" t="s">
        <v>4257</v>
      </c>
      <c r="AI16" s="20">
        <v>1.3991750000000001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19</v>
      </c>
      <c r="AR16" s="16" t="s">
        <v>5400</v>
      </c>
      <c r="AS16" s="17">
        <v>2428</v>
      </c>
      <c r="AT16" s="16" t="s">
        <v>5400</v>
      </c>
      <c r="AU16" s="17">
        <v>8442</v>
      </c>
      <c r="AV16" s="16" t="s">
        <v>4259</v>
      </c>
      <c r="AW16" s="20">
        <v>1.5401609999999999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16</v>
      </c>
      <c r="BF16" s="16" t="s">
        <v>5401</v>
      </c>
      <c r="BG16" s="17">
        <v>2639</v>
      </c>
      <c r="BH16" s="16" t="s">
        <v>5401</v>
      </c>
      <c r="BI16" s="17">
        <v>6394</v>
      </c>
      <c r="BJ16" s="16" t="s">
        <v>4261</v>
      </c>
      <c r="BK16" s="20">
        <v>1.398126</v>
      </c>
      <c r="BL16" s="16" t="s">
        <v>5402</v>
      </c>
      <c r="BM16" s="17">
        <v>0</v>
      </c>
      <c r="BN16" s="16" t="s">
        <v>5402</v>
      </c>
      <c r="BO16" s="17">
        <v>1</v>
      </c>
      <c r="BP16" s="16" t="s">
        <v>5402</v>
      </c>
      <c r="BQ16" s="17">
        <v>0</v>
      </c>
      <c r="BR16" s="16" t="s">
        <v>5402</v>
      </c>
      <c r="BS16" s="17">
        <v>17</v>
      </c>
      <c r="BT16" s="16" t="s">
        <v>5402</v>
      </c>
      <c r="BU16" s="17">
        <v>3609</v>
      </c>
      <c r="BV16" s="16" t="s">
        <v>5402</v>
      </c>
      <c r="BW16" s="17">
        <v>8505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18</v>
      </c>
      <c r="CF16" s="16" t="s">
        <v>5464</v>
      </c>
      <c r="CG16" s="17">
        <f>SUM(PRODUCT(A3L209C2,A3L209C7))/A3L209C1</f>
        <v>1832</v>
      </c>
      <c r="CH16" s="16" t="s">
        <v>5465</v>
      </c>
      <c r="CI16" s="17">
        <f>SUM(PRODUCT(A3L209C2,A3L209C8))/A3L209C1</f>
        <v>6093</v>
      </c>
      <c r="CJ16" s="16" t="s">
        <v>5459</v>
      </c>
      <c r="CK16" s="17">
        <f>(A3L209C40-A3L209C37)+(A3L209C41-A3L209C38)+(A3L209C42-A3L209C39)</f>
        <v>7943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1</v>
      </c>
      <c r="P17" s="16" t="s">
        <v>5398</v>
      </c>
      <c r="Q17" s="17">
        <v>304</v>
      </c>
      <c r="R17" s="16" t="s">
        <v>5398</v>
      </c>
      <c r="S17" s="17">
        <v>565</v>
      </c>
      <c r="T17" s="16" t="s">
        <v>4255</v>
      </c>
      <c r="U17" s="20">
        <v>1.055917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2</v>
      </c>
      <c r="AD17" s="16" t="s">
        <v>5399</v>
      </c>
      <c r="AE17" s="17">
        <v>485</v>
      </c>
      <c r="AF17" s="16" t="s">
        <v>5399</v>
      </c>
      <c r="AG17" s="17">
        <v>1012</v>
      </c>
      <c r="AH17" s="16" t="s">
        <v>4257</v>
      </c>
      <c r="AI17" s="20">
        <v>1.3991750000000001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1</v>
      </c>
      <c r="AR17" s="16" t="s">
        <v>5400</v>
      </c>
      <c r="AS17" s="17">
        <v>547</v>
      </c>
      <c r="AT17" s="16" t="s">
        <v>5400</v>
      </c>
      <c r="AU17" s="17">
        <v>1054</v>
      </c>
      <c r="AV17" s="16" t="s">
        <v>4259</v>
      </c>
      <c r="AW17" s="20">
        <v>1.5401609999999999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2</v>
      </c>
      <c r="BF17" s="16" t="s">
        <v>5401</v>
      </c>
      <c r="BG17" s="17">
        <v>494</v>
      </c>
      <c r="BH17" s="16" t="s">
        <v>5401</v>
      </c>
      <c r="BI17" s="17">
        <v>908</v>
      </c>
      <c r="BJ17" s="16" t="s">
        <v>4261</v>
      </c>
      <c r="BK17" s="20">
        <v>1.398126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30</v>
      </c>
      <c r="BR17" s="16" t="s">
        <v>5402</v>
      </c>
      <c r="BS17" s="17">
        <v>2</v>
      </c>
      <c r="BT17" s="16" t="s">
        <v>5402</v>
      </c>
      <c r="BU17" s="17">
        <v>641</v>
      </c>
      <c r="BV17" s="16" t="s">
        <v>5402</v>
      </c>
      <c r="BW17" s="17">
        <v>1218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1</v>
      </c>
      <c r="CF17" s="16" t="s">
        <v>5471</v>
      </c>
      <c r="CG17" s="17">
        <f>SUM(PRODUCT(A3L210C2,A3L210C7))/A3L210C1</f>
        <v>304</v>
      </c>
      <c r="CH17" s="16" t="s">
        <v>5472</v>
      </c>
      <c r="CI17" s="17">
        <f>SUM(PRODUCT(A3L210C2,A3L210C8))/A3L210C1</f>
        <v>565</v>
      </c>
      <c r="CJ17" s="16" t="s">
        <v>5466</v>
      </c>
      <c r="CK17" s="17">
        <f>(A3L210C40-A3L210C37)+(A3L210C41-A3L210C38)+(A3L210C42-A3L210C39)</f>
        <v>870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2328</v>
      </c>
      <c r="L18" s="16" t="s">
        <v>5398</v>
      </c>
      <c r="M18" s="17">
        <v>24242</v>
      </c>
      <c r="N18" s="16" t="s">
        <v>5398</v>
      </c>
      <c r="O18" s="17">
        <v>203306</v>
      </c>
      <c r="P18" s="16" t="s">
        <v>5398</v>
      </c>
      <c r="Q18" s="17">
        <v>18534</v>
      </c>
      <c r="R18" s="16" t="s">
        <v>5398</v>
      </c>
      <c r="S18" s="17">
        <v>64307</v>
      </c>
      <c r="T18" s="16" t="s">
        <v>4255</v>
      </c>
      <c r="U18" s="20">
        <v>1.055917</v>
      </c>
      <c r="V18" s="16" t="s">
        <v>5399</v>
      </c>
      <c r="W18" s="17">
        <v>0</v>
      </c>
      <c r="X18" s="16" t="s">
        <v>5399</v>
      </c>
      <c r="Y18" s="17">
        <v>2754</v>
      </c>
      <c r="Z18" s="16" t="s">
        <v>5399</v>
      </c>
      <c r="AA18" s="17">
        <v>27645</v>
      </c>
      <c r="AB18" s="16" t="s">
        <v>5399</v>
      </c>
      <c r="AC18" s="17">
        <v>203418</v>
      </c>
      <c r="AD18" s="16" t="s">
        <v>5399</v>
      </c>
      <c r="AE18" s="17">
        <v>17570</v>
      </c>
      <c r="AF18" s="16" t="s">
        <v>5399</v>
      </c>
      <c r="AG18" s="17">
        <v>64589</v>
      </c>
      <c r="AH18" s="16" t="s">
        <v>4257</v>
      </c>
      <c r="AI18" s="20">
        <v>1.3991750000000001</v>
      </c>
      <c r="AJ18" s="16" t="s">
        <v>5400</v>
      </c>
      <c r="AK18" s="17">
        <v>0</v>
      </c>
      <c r="AL18" s="16" t="s">
        <v>5400</v>
      </c>
      <c r="AM18" s="17">
        <v>2862</v>
      </c>
      <c r="AN18" s="16" t="s">
        <v>5400</v>
      </c>
      <c r="AO18" s="17">
        <v>27596</v>
      </c>
      <c r="AP18" s="16" t="s">
        <v>5400</v>
      </c>
      <c r="AQ18" s="17">
        <v>189150</v>
      </c>
      <c r="AR18" s="16" t="s">
        <v>5400</v>
      </c>
      <c r="AS18" s="17">
        <v>17780</v>
      </c>
      <c r="AT18" s="16" t="s">
        <v>5400</v>
      </c>
      <c r="AU18" s="17">
        <v>65978</v>
      </c>
      <c r="AV18" s="16" t="s">
        <v>4259</v>
      </c>
      <c r="AW18" s="20">
        <v>1.5401609999999999</v>
      </c>
      <c r="AX18" s="16" t="s">
        <v>5401</v>
      </c>
      <c r="AY18" s="17">
        <v>0</v>
      </c>
      <c r="AZ18" s="16" t="s">
        <v>5401</v>
      </c>
      <c r="BA18" s="17">
        <v>2194</v>
      </c>
      <c r="BB18" s="16" t="s">
        <v>5401</v>
      </c>
      <c r="BC18" s="17">
        <v>26370</v>
      </c>
      <c r="BD18" s="16" t="s">
        <v>5401</v>
      </c>
      <c r="BE18" s="17">
        <v>207288</v>
      </c>
      <c r="BF18" s="16" t="s">
        <v>5401</v>
      </c>
      <c r="BG18" s="17">
        <v>17939</v>
      </c>
      <c r="BH18" s="16" t="s">
        <v>5401</v>
      </c>
      <c r="BI18" s="17">
        <v>57519</v>
      </c>
      <c r="BJ18" s="16" t="s">
        <v>4261</v>
      </c>
      <c r="BK18" s="20">
        <v>1.398126</v>
      </c>
      <c r="BL18" s="16" t="s">
        <v>5402</v>
      </c>
      <c r="BM18" s="17">
        <v>0</v>
      </c>
      <c r="BN18" s="16" t="s">
        <v>5402</v>
      </c>
      <c r="BO18" s="17">
        <v>2576</v>
      </c>
      <c r="BP18" s="16" t="s">
        <v>5402</v>
      </c>
      <c r="BQ18" s="17">
        <v>31297</v>
      </c>
      <c r="BR18" s="16" t="s">
        <v>5402</v>
      </c>
      <c r="BS18" s="17">
        <v>212785</v>
      </c>
      <c r="BT18" s="16" t="s">
        <v>5402</v>
      </c>
      <c r="BU18" s="17">
        <v>16365</v>
      </c>
      <c r="BV18" s="16" t="s">
        <v>5402</v>
      </c>
      <c r="BW18" s="17">
        <v>58433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2328</v>
      </c>
      <c r="CB18" s="16" t="s">
        <v>5476</v>
      </c>
      <c r="CC18" s="17">
        <f>SUM(PRODUCT(A3L211C2,A3L211C5))/A3L211C1</f>
        <v>24242</v>
      </c>
      <c r="CD18" s="16" t="s">
        <v>5477</v>
      </c>
      <c r="CE18" s="17">
        <f>SUM(PRODUCT(A3L211C2,A3L211C6))/A3L211C1</f>
        <v>203306</v>
      </c>
      <c r="CF18" s="16" t="s">
        <v>5478</v>
      </c>
      <c r="CG18" s="17">
        <f>SUM(PRODUCT(A3L211C2,A3L211C7))/A3L211C1</f>
        <v>18534</v>
      </c>
      <c r="CH18" s="16" t="s">
        <v>5479</v>
      </c>
      <c r="CI18" s="17">
        <f>SUM(PRODUCT(A3L211C2,A3L211C8))/A3L211C1</f>
        <v>64307</v>
      </c>
      <c r="CJ18" s="16" t="s">
        <v>5473</v>
      </c>
      <c r="CK18" s="17">
        <f>(A3L211C40-A3L211C37)+(A3L211C41-A3L211C38)+(A3L211C42-A3L211C39)</f>
        <v>259577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464</v>
      </c>
      <c r="L19" s="16" t="s">
        <v>5398</v>
      </c>
      <c r="M19" s="17">
        <v>43912</v>
      </c>
      <c r="N19" s="16" t="s">
        <v>5398</v>
      </c>
      <c r="O19" s="17">
        <v>177455</v>
      </c>
      <c r="P19" s="16" t="s">
        <v>5398</v>
      </c>
      <c r="Q19" s="17">
        <v>5491</v>
      </c>
      <c r="R19" s="16" t="s">
        <v>5398</v>
      </c>
      <c r="S19" s="17">
        <v>48763</v>
      </c>
      <c r="T19" s="16" t="s">
        <v>4255</v>
      </c>
      <c r="U19" s="20">
        <v>1.055917</v>
      </c>
      <c r="V19" s="16" t="s">
        <v>5399</v>
      </c>
      <c r="W19" s="17">
        <v>0</v>
      </c>
      <c r="X19" s="16" t="s">
        <v>5399</v>
      </c>
      <c r="Y19" s="17">
        <v>463</v>
      </c>
      <c r="Z19" s="16" t="s">
        <v>5399</v>
      </c>
      <c r="AA19" s="17">
        <v>46642</v>
      </c>
      <c r="AB19" s="16" t="s">
        <v>5399</v>
      </c>
      <c r="AC19" s="17">
        <v>168674</v>
      </c>
      <c r="AD19" s="16" t="s">
        <v>5399</v>
      </c>
      <c r="AE19" s="17">
        <v>5712</v>
      </c>
      <c r="AF19" s="16" t="s">
        <v>5399</v>
      </c>
      <c r="AG19" s="17">
        <v>57791</v>
      </c>
      <c r="AH19" s="16" t="s">
        <v>4257</v>
      </c>
      <c r="AI19" s="20">
        <v>1.3991750000000001</v>
      </c>
      <c r="AJ19" s="16" t="s">
        <v>5400</v>
      </c>
      <c r="AK19" s="17">
        <v>0</v>
      </c>
      <c r="AL19" s="16" t="s">
        <v>5400</v>
      </c>
      <c r="AM19" s="17">
        <v>675</v>
      </c>
      <c r="AN19" s="16" t="s">
        <v>5400</v>
      </c>
      <c r="AO19" s="17">
        <v>49225</v>
      </c>
      <c r="AP19" s="16" t="s">
        <v>5400</v>
      </c>
      <c r="AQ19" s="17">
        <v>169296</v>
      </c>
      <c r="AR19" s="16" t="s">
        <v>5400</v>
      </c>
      <c r="AS19" s="17">
        <v>5248</v>
      </c>
      <c r="AT19" s="16" t="s">
        <v>5400</v>
      </c>
      <c r="AU19" s="17">
        <v>53885</v>
      </c>
      <c r="AV19" s="16" t="s">
        <v>4259</v>
      </c>
      <c r="AW19" s="20">
        <v>1.5401609999999999</v>
      </c>
      <c r="AX19" s="16" t="s">
        <v>5401</v>
      </c>
      <c r="AY19" s="17">
        <v>0</v>
      </c>
      <c r="AZ19" s="16" t="s">
        <v>5401</v>
      </c>
      <c r="BA19" s="17">
        <v>695</v>
      </c>
      <c r="BB19" s="16" t="s">
        <v>5401</v>
      </c>
      <c r="BC19" s="17">
        <v>64918</v>
      </c>
      <c r="BD19" s="16" t="s">
        <v>5401</v>
      </c>
      <c r="BE19" s="17">
        <v>160974</v>
      </c>
      <c r="BF19" s="16" t="s">
        <v>5401</v>
      </c>
      <c r="BG19" s="17">
        <v>5291</v>
      </c>
      <c r="BH19" s="16" t="s">
        <v>5401</v>
      </c>
      <c r="BI19" s="17">
        <v>68654</v>
      </c>
      <c r="BJ19" s="16" t="s">
        <v>4261</v>
      </c>
      <c r="BK19" s="20">
        <v>1.398126</v>
      </c>
      <c r="BL19" s="16" t="s">
        <v>5402</v>
      </c>
      <c r="BM19" s="17">
        <v>0</v>
      </c>
      <c r="BN19" s="16" t="s">
        <v>5402</v>
      </c>
      <c r="BO19" s="17">
        <v>900</v>
      </c>
      <c r="BP19" s="16" t="s">
        <v>5402</v>
      </c>
      <c r="BQ19" s="17">
        <v>61053</v>
      </c>
      <c r="BR19" s="16" t="s">
        <v>5402</v>
      </c>
      <c r="BS19" s="17">
        <v>160143</v>
      </c>
      <c r="BT19" s="16" t="s">
        <v>5402</v>
      </c>
      <c r="BU19" s="17">
        <v>7194</v>
      </c>
      <c r="BV19" s="16" t="s">
        <v>5402</v>
      </c>
      <c r="BW19" s="17">
        <v>51626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464</v>
      </c>
      <c r="CB19" s="16" t="s">
        <v>5483</v>
      </c>
      <c r="CC19" s="17">
        <f>SUM(PRODUCT(A3L212C2,A3L212C5))/A3L212C1</f>
        <v>43912</v>
      </c>
      <c r="CD19" s="16" t="s">
        <v>5484</v>
      </c>
      <c r="CE19" s="17">
        <f>SUM(PRODUCT(A3L212C2,A3L212C6))/A3L212C1</f>
        <v>177455</v>
      </c>
      <c r="CF19" s="16" t="s">
        <v>5485</v>
      </c>
      <c r="CG19" s="17">
        <f>SUM(PRODUCT(A3L212C2,A3L212C7))/A3L212C1</f>
        <v>5491</v>
      </c>
      <c r="CH19" s="16" t="s">
        <v>5486</v>
      </c>
      <c r="CI19" s="17">
        <f>SUM(PRODUCT(A3L212C2,A3L212C8))/A3L212C1</f>
        <v>48763</v>
      </c>
      <c r="CJ19" s="16" t="s">
        <v>5480</v>
      </c>
      <c r="CK19" s="17">
        <f>(A3L212C40-A3L212C37)+(A3L212C41-A3L212C38)+(A3L212C42-A3L212C39)</f>
        <v>187333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146</v>
      </c>
      <c r="P20" s="16" t="s">
        <v>5398</v>
      </c>
      <c r="Q20" s="17">
        <v>42</v>
      </c>
      <c r="R20" s="16" t="s">
        <v>5398</v>
      </c>
      <c r="S20" s="17">
        <v>119</v>
      </c>
      <c r="T20" s="16" t="s">
        <v>4255</v>
      </c>
      <c r="U20" s="20">
        <v>1.055917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137</v>
      </c>
      <c r="AD20" s="16" t="s">
        <v>5399</v>
      </c>
      <c r="AE20" s="17">
        <v>35</v>
      </c>
      <c r="AF20" s="16" t="s">
        <v>5399</v>
      </c>
      <c r="AG20" s="17">
        <v>127</v>
      </c>
      <c r="AH20" s="16" t="s">
        <v>4257</v>
      </c>
      <c r="AI20" s="20">
        <v>1.3991750000000001</v>
      </c>
      <c r="AJ20" s="16" t="s">
        <v>5400</v>
      </c>
      <c r="AK20" s="17">
        <v>0</v>
      </c>
      <c r="AL20" s="16" t="s">
        <v>5400</v>
      </c>
      <c r="AM20" s="17">
        <v>4</v>
      </c>
      <c r="AN20" s="16" t="s">
        <v>5400</v>
      </c>
      <c r="AO20" s="17">
        <v>8</v>
      </c>
      <c r="AP20" s="16" t="s">
        <v>5400</v>
      </c>
      <c r="AQ20" s="17">
        <v>145</v>
      </c>
      <c r="AR20" s="16" t="s">
        <v>5400</v>
      </c>
      <c r="AS20" s="17">
        <v>69</v>
      </c>
      <c r="AT20" s="16" t="s">
        <v>5400</v>
      </c>
      <c r="AU20" s="17">
        <v>89</v>
      </c>
      <c r="AV20" s="16" t="s">
        <v>4259</v>
      </c>
      <c r="AW20" s="20">
        <v>1.5401609999999999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3</v>
      </c>
      <c r="BD20" s="16" t="s">
        <v>5401</v>
      </c>
      <c r="BE20" s="17">
        <v>285</v>
      </c>
      <c r="BF20" s="16" t="s">
        <v>5401</v>
      </c>
      <c r="BG20" s="17">
        <v>86</v>
      </c>
      <c r="BH20" s="16" t="s">
        <v>5401</v>
      </c>
      <c r="BI20" s="17">
        <v>94</v>
      </c>
      <c r="BJ20" s="16" t="s">
        <v>4261</v>
      </c>
      <c r="BK20" s="20">
        <v>1.398126</v>
      </c>
      <c r="BL20" s="16" t="s">
        <v>5402</v>
      </c>
      <c r="BM20" s="17">
        <v>0</v>
      </c>
      <c r="BN20" s="16" t="s">
        <v>5402</v>
      </c>
      <c r="BO20" s="17">
        <v>3</v>
      </c>
      <c r="BP20" s="16" t="s">
        <v>5402</v>
      </c>
      <c r="BQ20" s="17">
        <v>12</v>
      </c>
      <c r="BR20" s="16" t="s">
        <v>5402</v>
      </c>
      <c r="BS20" s="17">
        <v>183</v>
      </c>
      <c r="BT20" s="16" t="s">
        <v>5402</v>
      </c>
      <c r="BU20" s="17">
        <v>63</v>
      </c>
      <c r="BV20" s="16" t="s">
        <v>5402</v>
      </c>
      <c r="BW20" s="17">
        <v>101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146</v>
      </c>
      <c r="CF20" s="16" t="s">
        <v>5492</v>
      </c>
      <c r="CG20" s="17">
        <f>SUM(PRODUCT(A3L213C2,A3L213C7))/A3L213C1</f>
        <v>42</v>
      </c>
      <c r="CH20" s="16" t="s">
        <v>5493</v>
      </c>
      <c r="CI20" s="17">
        <f>SUM(PRODUCT(A3L213C2,A3L213C8))/A3L213C1</f>
        <v>119</v>
      </c>
      <c r="CJ20" s="16" t="s">
        <v>5487</v>
      </c>
      <c r="CK20" s="17">
        <f>(A3L213C40-A3L213C37)+(A3L213C41-A3L213C38)+(A3L213C42-A3L213C39)</f>
        <v>307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2680</v>
      </c>
      <c r="L21" s="16" t="s">
        <v>5398</v>
      </c>
      <c r="M21" s="17">
        <v>8735</v>
      </c>
      <c r="N21" s="16" t="s">
        <v>5398</v>
      </c>
      <c r="O21" s="17">
        <v>53089</v>
      </c>
      <c r="P21" s="16" t="s">
        <v>5398</v>
      </c>
      <c r="Q21" s="17">
        <v>8190</v>
      </c>
      <c r="R21" s="16" t="s">
        <v>5398</v>
      </c>
      <c r="S21" s="17">
        <v>25655</v>
      </c>
      <c r="T21" s="16" t="s">
        <v>4255</v>
      </c>
      <c r="U21" s="20">
        <v>1.055917</v>
      </c>
      <c r="V21" s="16" t="s">
        <v>5399</v>
      </c>
      <c r="W21" s="17">
        <v>0</v>
      </c>
      <c r="X21" s="16" t="s">
        <v>5399</v>
      </c>
      <c r="Y21" s="17">
        <v>3508</v>
      </c>
      <c r="Z21" s="16" t="s">
        <v>5399</v>
      </c>
      <c r="AA21" s="17">
        <v>11239</v>
      </c>
      <c r="AB21" s="16" t="s">
        <v>5399</v>
      </c>
      <c r="AC21" s="17">
        <v>52778</v>
      </c>
      <c r="AD21" s="16" t="s">
        <v>5399</v>
      </c>
      <c r="AE21" s="17">
        <v>8609</v>
      </c>
      <c r="AF21" s="16" t="s">
        <v>5399</v>
      </c>
      <c r="AG21" s="17">
        <v>25857</v>
      </c>
      <c r="AH21" s="16" t="s">
        <v>4257</v>
      </c>
      <c r="AI21" s="20">
        <v>1.3991750000000001</v>
      </c>
      <c r="AJ21" s="16" t="s">
        <v>5400</v>
      </c>
      <c r="AK21" s="17">
        <v>0</v>
      </c>
      <c r="AL21" s="16" t="s">
        <v>5400</v>
      </c>
      <c r="AM21" s="17">
        <v>2763</v>
      </c>
      <c r="AN21" s="16" t="s">
        <v>5400</v>
      </c>
      <c r="AO21" s="17">
        <v>9707</v>
      </c>
      <c r="AP21" s="16" t="s">
        <v>5400</v>
      </c>
      <c r="AQ21" s="17">
        <v>52052</v>
      </c>
      <c r="AR21" s="16" t="s">
        <v>5400</v>
      </c>
      <c r="AS21" s="17">
        <v>9471</v>
      </c>
      <c r="AT21" s="16" t="s">
        <v>5400</v>
      </c>
      <c r="AU21" s="17">
        <v>26696</v>
      </c>
      <c r="AV21" s="16" t="s">
        <v>4259</v>
      </c>
      <c r="AW21" s="20">
        <v>1.5401609999999999</v>
      </c>
      <c r="AX21" s="16" t="s">
        <v>5401</v>
      </c>
      <c r="AY21" s="17">
        <v>0</v>
      </c>
      <c r="AZ21" s="16" t="s">
        <v>5401</v>
      </c>
      <c r="BA21" s="17">
        <v>2357</v>
      </c>
      <c r="BB21" s="16" t="s">
        <v>5401</v>
      </c>
      <c r="BC21" s="17">
        <v>10048</v>
      </c>
      <c r="BD21" s="16" t="s">
        <v>5401</v>
      </c>
      <c r="BE21" s="17">
        <v>54565</v>
      </c>
      <c r="BF21" s="16" t="s">
        <v>5401</v>
      </c>
      <c r="BG21" s="17">
        <v>7896</v>
      </c>
      <c r="BH21" s="16" t="s">
        <v>5401</v>
      </c>
      <c r="BI21" s="17">
        <v>22232</v>
      </c>
      <c r="BJ21" s="16" t="s">
        <v>4261</v>
      </c>
      <c r="BK21" s="20">
        <v>1.398126</v>
      </c>
      <c r="BL21" s="16" t="s">
        <v>5402</v>
      </c>
      <c r="BM21" s="17">
        <v>0</v>
      </c>
      <c r="BN21" s="16" t="s">
        <v>5402</v>
      </c>
      <c r="BO21" s="17">
        <v>2406</v>
      </c>
      <c r="BP21" s="16" t="s">
        <v>5402</v>
      </c>
      <c r="BQ21" s="17">
        <v>10808</v>
      </c>
      <c r="BR21" s="16" t="s">
        <v>5402</v>
      </c>
      <c r="BS21" s="17">
        <v>57973</v>
      </c>
      <c r="BT21" s="16" t="s">
        <v>5402</v>
      </c>
      <c r="BU21" s="17">
        <v>8135</v>
      </c>
      <c r="BV21" s="16" t="s">
        <v>5402</v>
      </c>
      <c r="BW21" s="17">
        <v>24611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2680</v>
      </c>
      <c r="CB21" s="16" t="s">
        <v>5497</v>
      </c>
      <c r="CC21" s="17">
        <f>SUM(PRODUCT(A3L214C2,A3L214C5))/A3L214C1</f>
        <v>8735</v>
      </c>
      <c r="CD21" s="16" t="s">
        <v>5498</v>
      </c>
      <c r="CE21" s="17">
        <f>SUM(PRODUCT(A3L214C2,A3L214C6))/A3L214C1</f>
        <v>53089</v>
      </c>
      <c r="CF21" s="16" t="s">
        <v>5499</v>
      </c>
      <c r="CG21" s="17">
        <f>SUM(PRODUCT(A3L214C2,A3L214C7))/A3L214C1</f>
        <v>8190</v>
      </c>
      <c r="CH21" s="16" t="s">
        <v>5500</v>
      </c>
      <c r="CI21" s="17">
        <f>SUM(PRODUCT(A3L214C2,A3L214C8))/A3L214C1</f>
        <v>25655</v>
      </c>
      <c r="CJ21" s="16" t="s">
        <v>5494</v>
      </c>
      <c r="CK21" s="17">
        <f>(A3L214C40-A3L214C37)+(A3L214C41-A3L214C38)+(A3L214C42-A3L214C39)</f>
        <v>75519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2</v>
      </c>
      <c r="N22" s="16" t="s">
        <v>5398</v>
      </c>
      <c r="O22" s="17">
        <v>2579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1.055917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2590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1.3991750000000001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2972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1.5401609999999999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3625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1.398126</v>
      </c>
      <c r="BL22" s="16" t="s">
        <v>5402</v>
      </c>
      <c r="BM22" s="17">
        <v>0</v>
      </c>
      <c r="BN22" s="16" t="s">
        <v>5402</v>
      </c>
      <c r="BO22" s="17">
        <v>28</v>
      </c>
      <c r="BP22" s="16" t="s">
        <v>5402</v>
      </c>
      <c r="BQ22" s="17">
        <v>0</v>
      </c>
      <c r="BR22" s="16" t="s">
        <v>5402</v>
      </c>
      <c r="BS22" s="17">
        <v>4043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2</v>
      </c>
      <c r="CD22" s="16" t="s">
        <v>5505</v>
      </c>
      <c r="CE22" s="17">
        <f>SUM(PRODUCT(A3L215C2,A3L215C6))/A3L215C1</f>
        <v>2579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2579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4338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1.055917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4891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1.3991750000000001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4540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1.5401609999999999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5219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1.398126</v>
      </c>
      <c r="BL23" s="16" t="s">
        <v>5402</v>
      </c>
      <c r="BM23" s="17">
        <v>0</v>
      </c>
      <c r="BN23" s="16" t="s">
        <v>5402</v>
      </c>
      <c r="BO23" s="17">
        <v>5</v>
      </c>
      <c r="BP23" s="16" t="s">
        <v>5402</v>
      </c>
      <c r="BQ23" s="17">
        <v>0</v>
      </c>
      <c r="BR23" s="16" t="s">
        <v>5402</v>
      </c>
      <c r="BS23" s="17">
        <v>6541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4338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4338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125767</v>
      </c>
      <c r="N24" s="16" t="s">
        <v>5398</v>
      </c>
      <c r="O24" s="17">
        <v>9895</v>
      </c>
      <c r="P24" s="16" t="s">
        <v>5398</v>
      </c>
      <c r="Q24" s="17">
        <v>24</v>
      </c>
      <c r="R24" s="16" t="s">
        <v>5398</v>
      </c>
      <c r="S24" s="17">
        <v>127523</v>
      </c>
      <c r="T24" s="16" t="s">
        <v>4255</v>
      </c>
      <c r="U24" s="20">
        <v>1.055917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118105</v>
      </c>
      <c r="AB24" s="16" t="s">
        <v>5399</v>
      </c>
      <c r="AC24" s="17">
        <v>8562</v>
      </c>
      <c r="AD24" s="16" t="s">
        <v>5399</v>
      </c>
      <c r="AE24" s="17">
        <v>0</v>
      </c>
      <c r="AF24" s="16" t="s">
        <v>5399</v>
      </c>
      <c r="AG24" s="17">
        <v>120460</v>
      </c>
      <c r="AH24" s="16" t="s">
        <v>4257</v>
      </c>
      <c r="AI24" s="20">
        <v>1.3991750000000001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113270</v>
      </c>
      <c r="AP24" s="16" t="s">
        <v>5400</v>
      </c>
      <c r="AQ24" s="17">
        <v>8381</v>
      </c>
      <c r="AR24" s="16" t="s">
        <v>5400</v>
      </c>
      <c r="AS24" s="17">
        <v>0</v>
      </c>
      <c r="AT24" s="16" t="s">
        <v>5400</v>
      </c>
      <c r="AU24" s="17">
        <v>114601</v>
      </c>
      <c r="AV24" s="16" t="s">
        <v>4259</v>
      </c>
      <c r="AW24" s="20">
        <v>1.5401609999999999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130716</v>
      </c>
      <c r="BD24" s="16" t="s">
        <v>5401</v>
      </c>
      <c r="BE24" s="17">
        <v>14017</v>
      </c>
      <c r="BF24" s="16" t="s">
        <v>5401</v>
      </c>
      <c r="BG24" s="17">
        <v>0</v>
      </c>
      <c r="BH24" s="16" t="s">
        <v>5401</v>
      </c>
      <c r="BI24" s="17">
        <v>110980</v>
      </c>
      <c r="BJ24" s="16" t="s">
        <v>4261</v>
      </c>
      <c r="BK24" s="20">
        <v>1.398126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119787</v>
      </c>
      <c r="BR24" s="16" t="s">
        <v>5402</v>
      </c>
      <c r="BS24" s="17">
        <v>11333</v>
      </c>
      <c r="BT24" s="16" t="s">
        <v>5402</v>
      </c>
      <c r="BU24" s="17">
        <v>0</v>
      </c>
      <c r="BV24" s="16" t="s">
        <v>5402</v>
      </c>
      <c r="BW24" s="17">
        <v>116210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125767</v>
      </c>
      <c r="CD24" s="16" t="s">
        <v>5519</v>
      </c>
      <c r="CE24" s="17">
        <f>SUM(PRODUCT(A3L217C2,A3L217C6))/A3L217C1</f>
        <v>9895</v>
      </c>
      <c r="CF24" s="16" t="s">
        <v>5520</v>
      </c>
      <c r="CG24" s="17">
        <f>SUM(PRODUCT(A3L217C2,A3L217C7))/A3L217C1</f>
        <v>24</v>
      </c>
      <c r="CH24" s="16" t="s">
        <v>5521</v>
      </c>
      <c r="CI24" s="17">
        <f>SUM(PRODUCT(A3L217C2,A3L217C8))/A3L217C1</f>
        <v>127523</v>
      </c>
      <c r="CJ24" s="16" t="s">
        <v>5515</v>
      </c>
      <c r="CK24" s="17">
        <f>(A3L217C40-A3L217C37)+(A3L217C41-A3L217C38)+(A3L217C42-A3L217C39)</f>
        <v>11675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A3L215C4+A3L216C4+4</f>
        <v>4</v>
      </c>
      <c r="L25" s="16" t="s">
        <v>5398</v>
      </c>
      <c r="M25" s="17">
        <f>A3L215C5+A3L216C5+9147</f>
        <v>9149</v>
      </c>
      <c r="N25" s="16" t="s">
        <v>5398</v>
      </c>
      <c r="O25" s="17">
        <v>0</v>
      </c>
      <c r="P25" s="16" t="s">
        <v>5398</v>
      </c>
      <c r="Q25" s="17">
        <f>A3L215C7+A3L216C7+77</f>
        <v>77</v>
      </c>
      <c r="R25" s="16" t="s">
        <v>5398</v>
      </c>
      <c r="S25" s="17">
        <f>A3L215C8+A3L216C8+248</f>
        <v>248</v>
      </c>
      <c r="T25" s="16" t="s">
        <v>4255</v>
      </c>
      <c r="U25" s="20">
        <v>1.055917</v>
      </c>
      <c r="V25" s="16" t="s">
        <v>5399</v>
      </c>
      <c r="W25" s="17">
        <v>0</v>
      </c>
      <c r="X25" s="16" t="s">
        <v>5399</v>
      </c>
      <c r="Y25" s="17">
        <f>A3L215C11+A3L216C11+29</f>
        <v>29</v>
      </c>
      <c r="Z25" s="16" t="s">
        <v>5399</v>
      </c>
      <c r="AA25" s="17">
        <f>A3L215C12+A3L216C12+10832</f>
        <v>10832</v>
      </c>
      <c r="AB25" s="16" t="s">
        <v>5399</v>
      </c>
      <c r="AC25" s="17">
        <v>0</v>
      </c>
      <c r="AD25" s="16" t="s">
        <v>5399</v>
      </c>
      <c r="AE25" s="17">
        <f>A3L215C14+A3L216C14+83</f>
        <v>83</v>
      </c>
      <c r="AF25" s="16" t="s">
        <v>5399</v>
      </c>
      <c r="AG25" s="17">
        <f>A3L215C15+A3L216C15+351</f>
        <v>351</v>
      </c>
      <c r="AH25" s="16" t="s">
        <v>4257</v>
      </c>
      <c r="AI25" s="20">
        <v>1.3991750000000001</v>
      </c>
      <c r="AJ25" s="16" t="s">
        <v>5400</v>
      </c>
      <c r="AK25" s="17">
        <v>0</v>
      </c>
      <c r="AL25" s="16" t="s">
        <v>5400</v>
      </c>
      <c r="AM25" s="17">
        <f>A3L215C18+A3L216C18+4</f>
        <v>4</v>
      </c>
      <c r="AN25" s="16" t="s">
        <v>5400</v>
      </c>
      <c r="AO25" s="17">
        <f>A3L215C19+A3L216C19+10110</f>
        <v>10110</v>
      </c>
      <c r="AP25" s="16" t="s">
        <v>5400</v>
      </c>
      <c r="AQ25" s="17">
        <v>0</v>
      </c>
      <c r="AR25" s="16" t="s">
        <v>5400</v>
      </c>
      <c r="AS25" s="17">
        <f>A3L215C21+A3L216C21+114</f>
        <v>114</v>
      </c>
      <c r="AT25" s="16" t="s">
        <v>5400</v>
      </c>
      <c r="AU25" s="17">
        <f>A3L215C22+A3L216C22+446</f>
        <v>446</v>
      </c>
      <c r="AV25" s="16" t="s">
        <v>4259</v>
      </c>
      <c r="AW25" s="20">
        <v>1.5401609999999999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A3L215C26+A3L216C26+9452</f>
        <v>9452</v>
      </c>
      <c r="BD25" s="16" t="s">
        <v>5401</v>
      </c>
      <c r="BE25" s="17">
        <v>1</v>
      </c>
      <c r="BF25" s="16" t="s">
        <v>5401</v>
      </c>
      <c r="BG25" s="17">
        <f>A3L215C28+A3L216C28+136</f>
        <v>136</v>
      </c>
      <c r="BH25" s="16" t="s">
        <v>5401</v>
      </c>
      <c r="BI25" s="17">
        <f>A3L215C29+A3L216C29+376</f>
        <v>376</v>
      </c>
      <c r="BJ25" s="16" t="s">
        <v>4261</v>
      </c>
      <c r="BK25" s="20">
        <v>1.398126</v>
      </c>
      <c r="BL25" s="16" t="s">
        <v>5402</v>
      </c>
      <c r="BM25" s="17">
        <v>0</v>
      </c>
      <c r="BN25" s="16" t="s">
        <v>5402</v>
      </c>
      <c r="BO25" s="17">
        <f>A3L215C32+A3L216C32+6</f>
        <v>39</v>
      </c>
      <c r="BP25" s="16" t="s">
        <v>5402</v>
      </c>
      <c r="BQ25" s="17">
        <f>A3L215C33+A3L216C33+11659</f>
        <v>11659</v>
      </c>
      <c r="BR25" s="16" t="s">
        <v>5402</v>
      </c>
      <c r="BS25" s="17">
        <v>0</v>
      </c>
      <c r="BT25" s="16" t="s">
        <v>5402</v>
      </c>
      <c r="BU25" s="17">
        <f>A3L215C35+A3L216C35+100</f>
        <v>100</v>
      </c>
      <c r="BV25" s="16" t="s">
        <v>5402</v>
      </c>
      <c r="BW25" s="17">
        <f>A3L215C36+A3L216C36+362</f>
        <v>362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4</v>
      </c>
      <c r="CB25" s="16" t="s">
        <v>5525</v>
      </c>
      <c r="CC25" s="17">
        <f>SUM(PRODUCT(A3L218C2,A3L218C5))/A3L218C1</f>
        <v>9149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77</v>
      </c>
      <c r="CH25" s="16" t="s">
        <v>5528</v>
      </c>
      <c r="CI25" s="17">
        <f>SUM(PRODUCT(A3L218C2,A3L218C8))/A3L218C1</f>
        <v>248</v>
      </c>
      <c r="CJ25" s="16" t="s">
        <v>5522</v>
      </c>
      <c r="CK25" s="17">
        <f>(A3L218C40-A3L218C37)+(A3L218C41-A3L218C38)+(A3L218C42-A3L218C39)</f>
        <v>-8828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22582</v>
      </c>
      <c r="L26" s="16" t="s">
        <v>5531</v>
      </c>
      <c r="M26" s="17">
        <f>SUM(A3L201C5:A3L214C5,A3L217C5:A3L218C5)</f>
        <v>269492</v>
      </c>
      <c r="N26" s="16" t="s">
        <v>5532</v>
      </c>
      <c r="O26" s="17">
        <f>SUM(A3L201C6:A3L218C6)</f>
        <v>563825</v>
      </c>
      <c r="P26" s="16" t="s">
        <v>5533</v>
      </c>
      <c r="Q26" s="17">
        <f>SUM(A3L201C7:A3L214C7,A3L217C7:A3L218C7)</f>
        <v>74964</v>
      </c>
      <c r="R26" s="16" t="s">
        <v>5534</v>
      </c>
      <c r="S26" s="17">
        <f>SUM(A3L201C8:A3L214C8,A3L217C8:A3L218C8)</f>
        <v>403708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22916</v>
      </c>
      <c r="Z26" s="16" t="s">
        <v>5537</v>
      </c>
      <c r="AA26" s="17">
        <f>SUM(A3L201C12:A3L214C12,A3L217C12:A3L218C12)</f>
        <v>276597</v>
      </c>
      <c r="AB26" s="16" t="s">
        <v>5538</v>
      </c>
      <c r="AC26" s="17">
        <f>SUM(A3L201C13:A3L218C13)</f>
        <v>545224</v>
      </c>
      <c r="AD26" s="16" t="s">
        <v>5539</v>
      </c>
      <c r="AE26" s="17">
        <f>SUM(A3L201C14:A3L214C14,A3L217C14:A3L218C14)</f>
        <v>78597</v>
      </c>
      <c r="AF26" s="16" t="s">
        <v>5540</v>
      </c>
      <c r="AG26" s="17">
        <f>SUM(A3L201C15:A3L214C15,A3L217C15:A3L218C15)</f>
        <v>431514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24242</v>
      </c>
      <c r="AN26" s="16" t="s">
        <v>5543</v>
      </c>
      <c r="AO26" s="17">
        <f>SUM(A3L201C19:A3L214C19,A3L217C19:A3L218C19)</f>
        <v>273957</v>
      </c>
      <c r="AP26" s="16" t="s">
        <v>5544</v>
      </c>
      <c r="AQ26" s="17">
        <f>SUM(A3L201C20:A3L218C20)</f>
        <v>524735</v>
      </c>
      <c r="AR26" s="16" t="s">
        <v>5545</v>
      </c>
      <c r="AS26" s="17">
        <f>SUM(A3L201C21:A3L214C21,A3L217C21:A3L218C21)</f>
        <v>78980</v>
      </c>
      <c r="AT26" s="16" t="s">
        <v>5546</v>
      </c>
      <c r="AU26" s="17">
        <f>SUM(A3L201C22:A3L214C22,A3L217C22:A3L218C22)</f>
        <v>411901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23843</v>
      </c>
      <c r="BB26" s="16" t="s">
        <v>5549</v>
      </c>
      <c r="BC26" s="17">
        <f>SUM(A3L201C26:A3L214C26,A3L217C26:A3L218C26)</f>
        <v>305836</v>
      </c>
      <c r="BD26" s="16" t="s">
        <v>5550</v>
      </c>
      <c r="BE26" s="17">
        <f>SUM(A3L201C27:A3L218C27)</f>
        <v>524956</v>
      </c>
      <c r="BF26" s="16" t="s">
        <v>5551</v>
      </c>
      <c r="BG26" s="17">
        <f>SUM(A3L201C28:A3L214C28,A3L217C28:A3L218C28)</f>
        <v>74617</v>
      </c>
      <c r="BH26" s="16" t="s">
        <v>5552</v>
      </c>
      <c r="BI26" s="17">
        <f>SUM(A3L201C29:A3L214C29,A3L217C29:A3L218C29)</f>
        <v>390125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29361</v>
      </c>
      <c r="BP26" s="16" t="s">
        <v>5555</v>
      </c>
      <c r="BQ26" s="17">
        <f>SUM(A3L201C33:A3L214C33,A3L217C33:A3L218C33)</f>
        <v>314243</v>
      </c>
      <c r="BR26" s="16" t="s">
        <v>5556</v>
      </c>
      <c r="BS26" s="17">
        <f>SUM(A3L201C34:A3L218C34)</f>
        <v>538440</v>
      </c>
      <c r="BT26" s="16" t="s">
        <v>5557</v>
      </c>
      <c r="BU26" s="17">
        <f>SUM(A3L201C35:A3L214C35,A3L217C35:A3L218C35)</f>
        <v>79145</v>
      </c>
      <c r="BV26" s="16" t="s">
        <v>5558</v>
      </c>
      <c r="BW26" s="17">
        <f>SUM(A3L201C36:A3L214C36,A3L217C36:A3L218C36)</f>
        <v>395416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22582</v>
      </c>
      <c r="CB26" s="16" t="s">
        <v>5561</v>
      </c>
      <c r="CC26" s="17">
        <f>SUM(A3L201C39:A3L218C39)</f>
        <v>269494</v>
      </c>
      <c r="CD26" s="16" t="s">
        <v>5562</v>
      </c>
      <c r="CE26" s="17">
        <f>SUM(A3L201C40:A3L218C40)</f>
        <v>563825</v>
      </c>
      <c r="CF26" s="16" t="s">
        <v>5563</v>
      </c>
      <c r="CG26" s="17">
        <f>SUM(A3L201C41:A3L218C41)</f>
        <v>74964</v>
      </c>
      <c r="CH26" s="16" t="s">
        <v>5564</v>
      </c>
      <c r="CI26" s="17">
        <f>SUM(A3L201C42:A3L218C42)</f>
        <v>403708</v>
      </c>
      <c r="CJ26" s="16" t="s">
        <v>5565</v>
      </c>
      <c r="CK26" s="17">
        <f>SUM(A3L201C43:A3L218C43)</f>
        <v>750423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1.055917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1.3991750000000001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1.5401609999999999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1.398126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1.055917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1.3991750000000001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1.5401609999999999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1.398126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1.055917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1.3991750000000001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1.5401609999999999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1.398126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38686</v>
      </c>
      <c r="N30" s="16" t="s">
        <v>5398</v>
      </c>
      <c r="O30" s="17">
        <v>3379</v>
      </c>
      <c r="P30" s="16" t="s">
        <v>5398</v>
      </c>
      <c r="Q30" s="17">
        <v>0</v>
      </c>
      <c r="R30" s="16" t="s">
        <v>5398</v>
      </c>
      <c r="S30" s="17">
        <v>33794</v>
      </c>
      <c r="T30" s="16" t="s">
        <v>4255</v>
      </c>
      <c r="U30" s="20">
        <v>1.055917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53102</v>
      </c>
      <c r="AB30" s="16" t="s">
        <v>5399</v>
      </c>
      <c r="AC30" s="17">
        <v>4386</v>
      </c>
      <c r="AD30" s="16" t="s">
        <v>5399</v>
      </c>
      <c r="AE30" s="17">
        <v>0</v>
      </c>
      <c r="AF30" s="16" t="s">
        <v>5399</v>
      </c>
      <c r="AG30" s="17">
        <v>43856</v>
      </c>
      <c r="AH30" s="16" t="s">
        <v>4257</v>
      </c>
      <c r="AI30" s="20">
        <v>1.3991750000000001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49652</v>
      </c>
      <c r="AP30" s="16" t="s">
        <v>5400</v>
      </c>
      <c r="AQ30" s="17">
        <v>4193</v>
      </c>
      <c r="AR30" s="16" t="s">
        <v>5400</v>
      </c>
      <c r="AS30" s="17">
        <v>0</v>
      </c>
      <c r="AT30" s="16" t="s">
        <v>5400</v>
      </c>
      <c r="AU30" s="17">
        <v>41933</v>
      </c>
      <c r="AV30" s="16" t="s">
        <v>4259</v>
      </c>
      <c r="AW30" s="20">
        <v>1.5401609999999999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46681</v>
      </c>
      <c r="BD30" s="16" t="s">
        <v>5401</v>
      </c>
      <c r="BE30" s="17">
        <v>4128</v>
      </c>
      <c r="BF30" s="16" t="s">
        <v>5401</v>
      </c>
      <c r="BG30" s="17">
        <v>0</v>
      </c>
      <c r="BH30" s="16" t="s">
        <v>5401</v>
      </c>
      <c r="BI30" s="17">
        <v>41284</v>
      </c>
      <c r="BJ30" s="16" t="s">
        <v>4261</v>
      </c>
      <c r="BK30" s="20">
        <v>1.398126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32572</v>
      </c>
      <c r="BR30" s="16" t="s">
        <v>5402</v>
      </c>
      <c r="BS30" s="17">
        <v>3000</v>
      </c>
      <c r="BT30" s="16" t="s">
        <v>5402</v>
      </c>
      <c r="BU30" s="17">
        <v>0</v>
      </c>
      <c r="BV30" s="16" t="s">
        <v>5402</v>
      </c>
      <c r="BW30" s="17">
        <v>30001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38686</v>
      </c>
      <c r="CD30" s="16" t="s">
        <v>5591</v>
      </c>
      <c r="CE30" s="17">
        <f>SUM(PRODUCT(A3L223C2,A3L223C6))/A3L223C1</f>
        <v>3379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33794</v>
      </c>
      <c r="CJ30" s="16" t="s">
        <v>5587</v>
      </c>
      <c r="CK30" s="17">
        <f>(A3L223C40-A3L223C37)+(A3L223C41-A3L223C38)+(A3L223C42-A3L223C39)</f>
        <v>-1513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38686</v>
      </c>
      <c r="N31" s="16" t="s">
        <v>5598</v>
      </c>
      <c r="O31" s="17">
        <f>SUM(A3L220C6:A3L223C6)</f>
        <v>3379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33794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53102</v>
      </c>
      <c r="AB31" s="16" t="s">
        <v>5604</v>
      </c>
      <c r="AC31" s="17">
        <f>SUM(A3L220C13:A3L223C13)</f>
        <v>4386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43856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49652</v>
      </c>
      <c r="AP31" s="16" t="s">
        <v>5610</v>
      </c>
      <c r="AQ31" s="17">
        <f>SUM(A3L220C20:A3L223C20)</f>
        <v>4193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41933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46681</v>
      </c>
      <c r="BD31" s="16" t="s">
        <v>5616</v>
      </c>
      <c r="BE31" s="17">
        <f>SUM(A3L220C27:A3L223C27)</f>
        <v>4128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41284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32572</v>
      </c>
      <c r="BR31" s="16" t="s">
        <v>5622</v>
      </c>
      <c r="BS31" s="17">
        <f>SUM(A3L220C34:A3L223C34)</f>
        <v>3000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30001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38686</v>
      </c>
      <c r="CD31" s="16" t="s">
        <v>5628</v>
      </c>
      <c r="CE31" s="17">
        <f>SUM(A3L220C40:A3L223C40)</f>
        <v>3379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33794</v>
      </c>
      <c r="CJ31" s="16" t="s">
        <v>5631</v>
      </c>
      <c r="CK31" s="17">
        <f>SUM(A3L220C43:A3L223C43)</f>
        <v>-1513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D5B1B-EF39-473D-B2BE-3F2758F151C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40260</v>
      </c>
      <c r="H8" s="16" t="s">
        <v>4253</v>
      </c>
      <c r="I8" s="20">
        <v>1</v>
      </c>
      <c r="J8" s="16" t="s">
        <v>5670</v>
      </c>
      <c r="K8" s="17">
        <v>38027</v>
      </c>
      <c r="L8" s="16" t="s">
        <v>4255</v>
      </c>
      <c r="M8" s="20">
        <v>1.1035999999999999</v>
      </c>
      <c r="N8" s="16" t="s">
        <v>5671</v>
      </c>
      <c r="O8" s="17">
        <v>28316</v>
      </c>
      <c r="P8" s="16" t="s">
        <v>4257</v>
      </c>
      <c r="Q8" s="20">
        <v>1.32572</v>
      </c>
      <c r="R8" s="16" t="s">
        <v>5672</v>
      </c>
      <c r="S8" s="17">
        <v>23284</v>
      </c>
      <c r="T8" s="16" t="s">
        <v>4259</v>
      </c>
      <c r="U8" s="20">
        <v>1.4057630000000001</v>
      </c>
      <c r="V8" s="16" t="s">
        <v>5673</v>
      </c>
      <c r="W8" s="17">
        <v>42584</v>
      </c>
      <c r="X8" s="16" t="s">
        <v>4261</v>
      </c>
      <c r="Y8" s="20">
        <v>1.2856240000000001</v>
      </c>
      <c r="Z8" s="16" t="s">
        <v>5674</v>
      </c>
      <c r="AA8" s="17">
        <f>SUM(PRODUCT(A3L301C2,A3L301C3),PRODUCT(A3L301C4,A3L301C5),PRODUCT(A3L301C6,A3L301C7))/A3L301C1</f>
        <v>39921.894906666661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711705</v>
      </c>
      <c r="H9" s="16" t="s">
        <v>4253</v>
      </c>
      <c r="I9" s="20">
        <v>1</v>
      </c>
      <c r="J9" s="16" t="s">
        <v>5670</v>
      </c>
      <c r="K9" s="17">
        <v>563546</v>
      </c>
      <c r="L9" s="16" t="s">
        <v>4255</v>
      </c>
      <c r="M9" s="20">
        <v>1.1035999999999999</v>
      </c>
      <c r="N9" s="16" t="s">
        <v>5671</v>
      </c>
      <c r="O9" s="17">
        <v>517463</v>
      </c>
      <c r="P9" s="16" t="s">
        <v>4257</v>
      </c>
      <c r="Q9" s="20">
        <v>1.32572</v>
      </c>
      <c r="R9" s="16" t="s">
        <v>5672</v>
      </c>
      <c r="S9" s="17">
        <v>526450</v>
      </c>
      <c r="T9" s="16" t="s">
        <v>4259</v>
      </c>
      <c r="U9" s="20">
        <v>1.4057630000000001</v>
      </c>
      <c r="V9" s="16" t="s">
        <v>5673</v>
      </c>
      <c r="W9" s="17">
        <v>602219</v>
      </c>
      <c r="X9" s="16" t="s">
        <v>4261</v>
      </c>
      <c r="Y9" s="20">
        <v>1.2856240000000001</v>
      </c>
      <c r="Z9" s="16" t="s">
        <v>5675</v>
      </c>
      <c r="AA9" s="17">
        <f>SUM(PRODUCT(A3L302C2,A3L302C3),PRODUCT(A3L302C4,A3L302C5),PRODUCT(A3L302C6,A3L302C7))/A3L302C1</f>
        <v>673215.13798666664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1.1035999999999999</v>
      </c>
      <c r="N10" s="16" t="s">
        <v>5671</v>
      </c>
      <c r="O10" s="17">
        <v>0</v>
      </c>
      <c r="P10" s="16" t="s">
        <v>4257</v>
      </c>
      <c r="Q10" s="20">
        <v>1.32572</v>
      </c>
      <c r="R10" s="16" t="s">
        <v>5672</v>
      </c>
      <c r="S10" s="17">
        <v>0</v>
      </c>
      <c r="T10" s="16" t="s">
        <v>4259</v>
      </c>
      <c r="U10" s="20">
        <v>1.4057630000000001</v>
      </c>
      <c r="V10" s="16" t="s">
        <v>5673</v>
      </c>
      <c r="W10" s="17">
        <v>0</v>
      </c>
      <c r="X10" s="16" t="s">
        <v>4261</v>
      </c>
      <c r="Y10" s="20">
        <v>1.2856240000000001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1.1035999999999999</v>
      </c>
      <c r="N11" s="16" t="s">
        <v>5671</v>
      </c>
      <c r="O11" s="17">
        <v>0</v>
      </c>
      <c r="P11" s="16" t="s">
        <v>4257</v>
      </c>
      <c r="Q11" s="20">
        <v>1.32572</v>
      </c>
      <c r="R11" s="16" t="s">
        <v>5672</v>
      </c>
      <c r="S11" s="17">
        <v>0</v>
      </c>
      <c r="T11" s="16" t="s">
        <v>4259</v>
      </c>
      <c r="U11" s="20">
        <v>1.4057630000000001</v>
      </c>
      <c r="V11" s="16" t="s">
        <v>5673</v>
      </c>
      <c r="W11" s="17">
        <v>0</v>
      </c>
      <c r="X11" s="16" t="s">
        <v>4261</v>
      </c>
      <c r="Y11" s="20">
        <v>1.2856240000000001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711705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563546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517463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526450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602219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673215.13798666664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40260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38027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28316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23284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42584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39921.894906666661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751965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601573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545779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549734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644803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713137.03289333335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1.162849</v>
      </c>
      <c r="N15" s="16" t="s">
        <v>5671</v>
      </c>
      <c r="O15" s="17">
        <v>0</v>
      </c>
      <c r="P15" s="16" t="s">
        <v>4257</v>
      </c>
      <c r="Q15" s="20">
        <v>1.2605189999999999</v>
      </c>
      <c r="R15" s="16" t="s">
        <v>5672</v>
      </c>
      <c r="S15" s="17">
        <v>0</v>
      </c>
      <c r="T15" s="16" t="s">
        <v>4259</v>
      </c>
      <c r="U15" s="20">
        <v>1.3011729999999999</v>
      </c>
      <c r="V15" s="16" t="s">
        <v>5673</v>
      </c>
      <c r="W15" s="17">
        <v>0</v>
      </c>
      <c r="X15" s="16" t="s">
        <v>4261</v>
      </c>
      <c r="Y15" s="20">
        <v>1.2372339999999999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938</v>
      </c>
      <c r="H16" s="16" t="s">
        <v>4253</v>
      </c>
      <c r="I16" s="20">
        <v>1</v>
      </c>
      <c r="J16" s="16" t="s">
        <v>5670</v>
      </c>
      <c r="K16" s="17">
        <v>675</v>
      </c>
      <c r="L16" s="16" t="s">
        <v>4255</v>
      </c>
      <c r="M16" s="20">
        <v>1.162849</v>
      </c>
      <c r="N16" s="16" t="s">
        <v>5671</v>
      </c>
      <c r="O16" s="17">
        <v>777</v>
      </c>
      <c r="P16" s="16" t="s">
        <v>4257</v>
      </c>
      <c r="Q16" s="20">
        <v>1.2605189999999999</v>
      </c>
      <c r="R16" s="16" t="s">
        <v>5672</v>
      </c>
      <c r="S16" s="17">
        <v>792</v>
      </c>
      <c r="T16" s="16" t="s">
        <v>4259</v>
      </c>
      <c r="U16" s="20">
        <v>1.3011729999999999</v>
      </c>
      <c r="V16" s="16" t="s">
        <v>5673</v>
      </c>
      <c r="W16" s="17">
        <v>780</v>
      </c>
      <c r="X16" s="16" t="s">
        <v>4261</v>
      </c>
      <c r="Y16" s="20">
        <v>1.2372339999999999</v>
      </c>
      <c r="Z16" s="16" t="s">
        <v>5697</v>
      </c>
      <c r="AA16" s="17">
        <f>SUM(PRODUCT(A3L309C2,A3L309C3),PRODUCT(A3L309C4,A3L309C5),PRODUCT(A3L309C6,A3L309C7))/A3L309C1</f>
        <v>900.78211266666676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31803</v>
      </c>
      <c r="H17" s="16" t="s">
        <v>4253</v>
      </c>
      <c r="I17" s="20">
        <v>1</v>
      </c>
      <c r="J17" s="16" t="s">
        <v>5670</v>
      </c>
      <c r="K17" s="17">
        <v>25162</v>
      </c>
      <c r="L17" s="16" t="s">
        <v>4255</v>
      </c>
      <c r="M17" s="20">
        <v>1.162849</v>
      </c>
      <c r="N17" s="16" t="s">
        <v>5671</v>
      </c>
      <c r="O17" s="17">
        <v>22261</v>
      </c>
      <c r="P17" s="16" t="s">
        <v>4257</v>
      </c>
      <c r="Q17" s="20">
        <v>1.2605189999999999</v>
      </c>
      <c r="R17" s="16" t="s">
        <v>5672</v>
      </c>
      <c r="S17" s="17">
        <v>25131</v>
      </c>
      <c r="T17" s="16" t="s">
        <v>4259</v>
      </c>
      <c r="U17" s="20">
        <v>1.3011729999999999</v>
      </c>
      <c r="V17" s="16" t="s">
        <v>5673</v>
      </c>
      <c r="W17" s="17">
        <v>30491</v>
      </c>
      <c r="X17" s="16" t="s">
        <v>4261</v>
      </c>
      <c r="Y17" s="20">
        <v>1.2372339999999999</v>
      </c>
      <c r="Z17" s="16" t="s">
        <v>5698</v>
      </c>
      <c r="AA17" s="17">
        <f>SUM(PRODUCT(A3L310C2,A3L310C3),PRODUCT(A3L310C4,A3L310C5),PRODUCT(A3L310C6,A3L310C7))/A3L310C1</f>
        <v>29707.673332333332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27563</v>
      </c>
      <c r="H18" s="16" t="s">
        <v>4253</v>
      </c>
      <c r="I18" s="20">
        <v>1</v>
      </c>
      <c r="J18" s="16" t="s">
        <v>5670</v>
      </c>
      <c r="K18" s="17">
        <v>23734</v>
      </c>
      <c r="L18" s="16" t="s">
        <v>4255</v>
      </c>
      <c r="M18" s="20">
        <v>1.162849</v>
      </c>
      <c r="N18" s="16" t="s">
        <v>5671</v>
      </c>
      <c r="O18" s="17">
        <v>22814</v>
      </c>
      <c r="P18" s="16" t="s">
        <v>4257</v>
      </c>
      <c r="Q18" s="20">
        <v>1.2605189999999999</v>
      </c>
      <c r="R18" s="16" t="s">
        <v>5672</v>
      </c>
      <c r="S18" s="17">
        <v>22573</v>
      </c>
      <c r="T18" s="16" t="s">
        <v>4259</v>
      </c>
      <c r="U18" s="20">
        <v>1.3011729999999999</v>
      </c>
      <c r="V18" s="16" t="s">
        <v>5673</v>
      </c>
      <c r="W18" s="17">
        <v>31081</v>
      </c>
      <c r="X18" s="16" t="s">
        <v>4261</v>
      </c>
      <c r="Y18" s="20">
        <v>1.2372339999999999</v>
      </c>
      <c r="Z18" s="16" t="s">
        <v>5699</v>
      </c>
      <c r="AA18" s="17">
        <f>SUM(PRODUCT(A3L311C2,A3L311C3),PRODUCT(A3L311C4,A3L311C5),PRODUCT(A3L311C6,A3L311C7))/A3L311C1</f>
        <v>27973.179543999999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24954</v>
      </c>
      <c r="H19" s="16" t="s">
        <v>4253</v>
      </c>
      <c r="I19" s="20">
        <v>1</v>
      </c>
      <c r="J19" s="16" t="s">
        <v>5670</v>
      </c>
      <c r="K19" s="17">
        <v>19895</v>
      </c>
      <c r="L19" s="16" t="s">
        <v>4255</v>
      </c>
      <c r="M19" s="20">
        <v>1.162849</v>
      </c>
      <c r="N19" s="16" t="s">
        <v>5671</v>
      </c>
      <c r="O19" s="17">
        <v>17562</v>
      </c>
      <c r="P19" s="16" t="s">
        <v>4257</v>
      </c>
      <c r="Q19" s="20">
        <v>1.2605189999999999</v>
      </c>
      <c r="R19" s="16" t="s">
        <v>5672</v>
      </c>
      <c r="S19" s="17">
        <v>19009</v>
      </c>
      <c r="T19" s="16" t="s">
        <v>4259</v>
      </c>
      <c r="U19" s="20">
        <v>1.3011729999999999</v>
      </c>
      <c r="V19" s="16" t="s">
        <v>5673</v>
      </c>
      <c r="W19" s="17">
        <v>29551</v>
      </c>
      <c r="X19" s="16" t="s">
        <v>4261</v>
      </c>
      <c r="Y19" s="20">
        <v>1.2372339999999999</v>
      </c>
      <c r="Z19" s="16" t="s">
        <v>5700</v>
      </c>
      <c r="AA19" s="17">
        <f>SUM(PRODUCT(A3L312C2,A3L312C3),PRODUCT(A3L312C4,A3L312C5),PRODUCT(A3L312C6,A3L312C7))/A3L312C1</f>
        <v>23408.705177666667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36234</v>
      </c>
      <c r="H20" s="16" t="s">
        <v>4253</v>
      </c>
      <c r="I20" s="20">
        <v>1</v>
      </c>
      <c r="J20" s="16" t="s">
        <v>5670</v>
      </c>
      <c r="K20" s="17">
        <v>30691</v>
      </c>
      <c r="L20" s="16" t="s">
        <v>4255</v>
      </c>
      <c r="M20" s="20">
        <v>1.162849</v>
      </c>
      <c r="N20" s="16" t="s">
        <v>5671</v>
      </c>
      <c r="O20" s="17">
        <v>27904</v>
      </c>
      <c r="P20" s="16" t="s">
        <v>4257</v>
      </c>
      <c r="Q20" s="20">
        <v>1.2605189999999999</v>
      </c>
      <c r="R20" s="16" t="s">
        <v>5672</v>
      </c>
      <c r="S20" s="17">
        <v>30101</v>
      </c>
      <c r="T20" s="16" t="s">
        <v>4259</v>
      </c>
      <c r="U20" s="20">
        <v>1.3011729999999999</v>
      </c>
      <c r="V20" s="16" t="s">
        <v>5673</v>
      </c>
      <c r="W20" s="17">
        <v>36774</v>
      </c>
      <c r="X20" s="16" t="s">
        <v>4261</v>
      </c>
      <c r="Y20" s="20">
        <v>1.2372339999999999</v>
      </c>
      <c r="Z20" s="16" t="s">
        <v>5701</v>
      </c>
      <c r="AA20" s="17">
        <f>SUM(PRODUCT(A3L313C2,A3L313C3),PRODUCT(A3L313C4,A3L313C5),PRODUCT(A3L313C6,A3L313C7))/A3L313C1</f>
        <v>35698.840278333337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7086</v>
      </c>
      <c r="H21" s="16" t="s">
        <v>4253</v>
      </c>
      <c r="I21" s="20">
        <v>1</v>
      </c>
      <c r="J21" s="16" t="s">
        <v>5670</v>
      </c>
      <c r="K21" s="17">
        <v>5053</v>
      </c>
      <c r="L21" s="16" t="s">
        <v>4255</v>
      </c>
      <c r="M21" s="20">
        <v>1.162849</v>
      </c>
      <c r="N21" s="16" t="s">
        <v>5671</v>
      </c>
      <c r="O21" s="17">
        <v>5150</v>
      </c>
      <c r="P21" s="16" t="s">
        <v>4257</v>
      </c>
      <c r="Q21" s="20">
        <v>1.2605189999999999</v>
      </c>
      <c r="R21" s="16" t="s">
        <v>5672</v>
      </c>
      <c r="S21" s="17">
        <v>4022</v>
      </c>
      <c r="T21" s="16" t="s">
        <v>4259</v>
      </c>
      <c r="U21" s="20">
        <v>1.3011729999999999</v>
      </c>
      <c r="V21" s="16" t="s">
        <v>5673</v>
      </c>
      <c r="W21" s="17">
        <v>9384</v>
      </c>
      <c r="X21" s="16" t="s">
        <v>4261</v>
      </c>
      <c r="Y21" s="20">
        <v>1.2372339999999999</v>
      </c>
      <c r="Z21" s="16" t="s">
        <v>5702</v>
      </c>
      <c r="AA21" s="17">
        <f>SUM(PRODUCT(A3L314C2,A3L314C3),PRODUCT(A3L314C4,A3L314C5),PRODUCT(A3L314C6,A3L314C7))/A3L314C1</f>
        <v>6484.516282333333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25261</v>
      </c>
      <c r="H22" s="16" t="s">
        <v>4253</v>
      </c>
      <c r="I22" s="20">
        <v>1</v>
      </c>
      <c r="J22" s="16" t="s">
        <v>5670</v>
      </c>
      <c r="K22" s="17">
        <v>16959</v>
      </c>
      <c r="L22" s="16" t="s">
        <v>4255</v>
      </c>
      <c r="M22" s="20">
        <v>1.162849</v>
      </c>
      <c r="N22" s="16" t="s">
        <v>5671</v>
      </c>
      <c r="O22" s="17">
        <v>18160</v>
      </c>
      <c r="P22" s="16" t="s">
        <v>4257</v>
      </c>
      <c r="Q22" s="20">
        <v>1.2605189999999999</v>
      </c>
      <c r="R22" s="16" t="s">
        <v>5672</v>
      </c>
      <c r="S22" s="17">
        <v>16448</v>
      </c>
      <c r="T22" s="16" t="s">
        <v>4259</v>
      </c>
      <c r="U22" s="20">
        <v>1.3011729999999999</v>
      </c>
      <c r="V22" s="16" t="s">
        <v>5673</v>
      </c>
      <c r="W22" s="17">
        <v>24844</v>
      </c>
      <c r="X22" s="16" t="s">
        <v>4261</v>
      </c>
      <c r="Y22" s="20">
        <v>1.2372339999999999</v>
      </c>
      <c r="Z22" s="16" t="s">
        <v>5703</v>
      </c>
      <c r="AA22" s="17">
        <f>SUM(PRODUCT(A3L315C2,A3L315C3),PRODUCT(A3L315C4,A3L315C5),PRODUCT(A3L315C6,A3L315C7))/A3L315C1</f>
        <v>22624.260410333332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448</v>
      </c>
      <c r="H23" s="16" t="s">
        <v>4253</v>
      </c>
      <c r="I23" s="20">
        <v>1</v>
      </c>
      <c r="J23" s="16" t="s">
        <v>5670</v>
      </c>
      <c r="K23" s="17">
        <v>321</v>
      </c>
      <c r="L23" s="16" t="s">
        <v>4255</v>
      </c>
      <c r="M23" s="20">
        <v>1.162849</v>
      </c>
      <c r="N23" s="16" t="s">
        <v>5671</v>
      </c>
      <c r="O23" s="17">
        <v>339</v>
      </c>
      <c r="P23" s="16" t="s">
        <v>4257</v>
      </c>
      <c r="Q23" s="20">
        <v>1.2605189999999999</v>
      </c>
      <c r="R23" s="16" t="s">
        <v>5672</v>
      </c>
      <c r="S23" s="17">
        <v>282</v>
      </c>
      <c r="T23" s="16" t="s">
        <v>4259</v>
      </c>
      <c r="U23" s="20">
        <v>1.3011729999999999</v>
      </c>
      <c r="V23" s="16" t="s">
        <v>5673</v>
      </c>
      <c r="W23" s="17">
        <v>379</v>
      </c>
      <c r="X23" s="16" t="s">
        <v>4261</v>
      </c>
      <c r="Y23" s="20">
        <v>1.2372339999999999</v>
      </c>
      <c r="Z23" s="16" t="s">
        <v>5704</v>
      </c>
      <c r="AA23" s="17">
        <f>SUM(PRODUCT(A3L316C2,A3L316C3),PRODUCT(A3L316C4,A3L316C5),PRODUCT(A3L316C6,A3L316C7))/A3L316C1</f>
        <v>416.19682333333338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138</v>
      </c>
      <c r="H24" s="16" t="s">
        <v>4253</v>
      </c>
      <c r="I24" s="20">
        <v>1</v>
      </c>
      <c r="J24" s="16" t="s">
        <v>5670</v>
      </c>
      <c r="K24" s="17">
        <v>133</v>
      </c>
      <c r="L24" s="16" t="s">
        <v>4255</v>
      </c>
      <c r="M24" s="20">
        <v>1.162849</v>
      </c>
      <c r="N24" s="16" t="s">
        <v>5671</v>
      </c>
      <c r="O24" s="17">
        <v>140</v>
      </c>
      <c r="P24" s="16" t="s">
        <v>4257</v>
      </c>
      <c r="Q24" s="20">
        <v>1.2605189999999999</v>
      </c>
      <c r="R24" s="16" t="s">
        <v>5672</v>
      </c>
      <c r="S24" s="17">
        <v>135</v>
      </c>
      <c r="T24" s="16" t="s">
        <v>4259</v>
      </c>
      <c r="U24" s="20">
        <v>1.3011729999999999</v>
      </c>
      <c r="V24" s="16" t="s">
        <v>5673</v>
      </c>
      <c r="W24" s="17">
        <v>178</v>
      </c>
      <c r="X24" s="16" t="s">
        <v>4261</v>
      </c>
      <c r="Y24" s="20">
        <v>1.2372339999999999</v>
      </c>
      <c r="Z24" s="16" t="s">
        <v>5705</v>
      </c>
      <c r="AA24" s="17">
        <f>SUM(PRODUCT(A3L317C2,A3L317C3),PRODUCT(A3L317C4,A3L317C5),PRODUCT(A3L317C6,A3L317C7))/A3L317C1</f>
        <v>156.37719233333334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4654</v>
      </c>
      <c r="H25" s="16" t="s">
        <v>4253</v>
      </c>
      <c r="I25" s="20">
        <v>1</v>
      </c>
      <c r="J25" s="16" t="s">
        <v>5670</v>
      </c>
      <c r="K25" s="17">
        <v>3131</v>
      </c>
      <c r="L25" s="16" t="s">
        <v>4255</v>
      </c>
      <c r="M25" s="20">
        <v>1.162849</v>
      </c>
      <c r="N25" s="16" t="s">
        <v>5671</v>
      </c>
      <c r="O25" s="17">
        <v>3829</v>
      </c>
      <c r="P25" s="16" t="s">
        <v>4257</v>
      </c>
      <c r="Q25" s="20">
        <v>1.2605189999999999</v>
      </c>
      <c r="R25" s="16" t="s">
        <v>5672</v>
      </c>
      <c r="S25" s="17">
        <v>3619</v>
      </c>
      <c r="T25" s="16" t="s">
        <v>4259</v>
      </c>
      <c r="U25" s="20">
        <v>1.3011729999999999</v>
      </c>
      <c r="V25" s="16" t="s">
        <v>5673</v>
      </c>
      <c r="W25" s="17">
        <v>3214</v>
      </c>
      <c r="X25" s="16" t="s">
        <v>4261</v>
      </c>
      <c r="Y25" s="20">
        <v>1.2372339999999999</v>
      </c>
      <c r="Z25" s="16" t="s">
        <v>5706</v>
      </c>
      <c r="AA25" s="17">
        <f>SUM(PRODUCT(A3L318C2,A3L318C3),PRODUCT(A3L318C4,A3L318C5),PRODUCT(A3L318C6,A3L318C7))/A3L318C1</f>
        <v>4373.80249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8480</v>
      </c>
      <c r="H26" s="16" t="s">
        <v>4253</v>
      </c>
      <c r="I26" s="20">
        <v>1</v>
      </c>
      <c r="J26" s="16" t="s">
        <v>5670</v>
      </c>
      <c r="K26" s="17">
        <v>6204</v>
      </c>
      <c r="L26" s="16" t="s">
        <v>4255</v>
      </c>
      <c r="M26" s="20">
        <v>1.162849</v>
      </c>
      <c r="N26" s="16" t="s">
        <v>5671</v>
      </c>
      <c r="O26" s="17">
        <v>5647</v>
      </c>
      <c r="P26" s="16" t="s">
        <v>4257</v>
      </c>
      <c r="Q26" s="20">
        <v>1.2605189999999999</v>
      </c>
      <c r="R26" s="16" t="s">
        <v>5672</v>
      </c>
      <c r="S26" s="17">
        <v>5966</v>
      </c>
      <c r="T26" s="16" t="s">
        <v>4259</v>
      </c>
      <c r="U26" s="20">
        <v>1.3011729999999999</v>
      </c>
      <c r="V26" s="16" t="s">
        <v>5673</v>
      </c>
      <c r="W26" s="17">
        <v>6961</v>
      </c>
      <c r="X26" s="16" t="s">
        <v>4261</v>
      </c>
      <c r="Y26" s="20">
        <v>1.2372339999999999</v>
      </c>
      <c r="Z26" s="16" t="s">
        <v>5707</v>
      </c>
      <c r="AA26" s="17">
        <f>SUM(PRODUCT(A3L319C2,A3L319C3),PRODUCT(A3L319C4,A3L319C5),PRODUCT(A3L319C6,A3L319C7))/A3L319C1</f>
        <v>7604.1553296666671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9</v>
      </c>
      <c r="H27" s="16" t="s">
        <v>4253</v>
      </c>
      <c r="I27" s="20">
        <v>1</v>
      </c>
      <c r="J27" s="16" t="s">
        <v>5670</v>
      </c>
      <c r="K27" s="17">
        <v>24</v>
      </c>
      <c r="L27" s="16" t="s">
        <v>4255</v>
      </c>
      <c r="M27" s="20">
        <v>1.162849</v>
      </c>
      <c r="N27" s="16" t="s">
        <v>5671</v>
      </c>
      <c r="O27" s="17">
        <v>24</v>
      </c>
      <c r="P27" s="16" t="s">
        <v>4257</v>
      </c>
      <c r="Q27" s="20">
        <v>1.2605189999999999</v>
      </c>
      <c r="R27" s="16" t="s">
        <v>5672</v>
      </c>
      <c r="S27" s="17">
        <v>25</v>
      </c>
      <c r="T27" s="16" t="s">
        <v>4259</v>
      </c>
      <c r="U27" s="20">
        <v>1.3011729999999999</v>
      </c>
      <c r="V27" s="16" t="s">
        <v>5673</v>
      </c>
      <c r="W27" s="17">
        <v>21</v>
      </c>
      <c r="X27" s="16" t="s">
        <v>4261</v>
      </c>
      <c r="Y27" s="20">
        <v>1.2372339999999999</v>
      </c>
      <c r="Z27" s="16" t="s">
        <v>5708</v>
      </c>
      <c r="AA27" s="17">
        <f>SUM(PRODUCT(A3L320C2,A3L320C3),PRODUCT(A3L320C4,A3L320C5),PRODUCT(A3L320C6,A3L320C7))/A3L320C1</f>
        <v>22.386944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14864</v>
      </c>
      <c r="H28" s="16" t="s">
        <v>4253</v>
      </c>
      <c r="I28" s="20">
        <v>1</v>
      </c>
      <c r="J28" s="16" t="s">
        <v>5670</v>
      </c>
      <c r="K28" s="17">
        <v>12383</v>
      </c>
      <c r="L28" s="16" t="s">
        <v>4255</v>
      </c>
      <c r="M28" s="20">
        <v>1.162849</v>
      </c>
      <c r="N28" s="16" t="s">
        <v>5671</v>
      </c>
      <c r="O28" s="17">
        <v>11087</v>
      </c>
      <c r="P28" s="16" t="s">
        <v>4257</v>
      </c>
      <c r="Q28" s="20">
        <v>1.2605189999999999</v>
      </c>
      <c r="R28" s="16" t="s">
        <v>5672</v>
      </c>
      <c r="S28" s="17">
        <v>12576</v>
      </c>
      <c r="T28" s="16" t="s">
        <v>4259</v>
      </c>
      <c r="U28" s="20">
        <v>1.3011729999999999</v>
      </c>
      <c r="V28" s="16" t="s">
        <v>5673</v>
      </c>
      <c r="W28" s="17">
        <v>17697</v>
      </c>
      <c r="X28" s="16" t="s">
        <v>4261</v>
      </c>
      <c r="Y28" s="20">
        <v>1.2372339999999999</v>
      </c>
      <c r="Z28" s="16" t="s">
        <v>5709</v>
      </c>
      <c r="AA28" s="17">
        <f>SUM(PRODUCT(A3L321C2,A3L321C3),PRODUCT(A3L321C4,A3L321C5),PRODUCT(A3L321C6,A3L321C7))/A3L321C1</f>
        <v>14412.977773333332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11896</v>
      </c>
      <c r="H29" s="16" t="s">
        <v>4253</v>
      </c>
      <c r="I29" s="20">
        <v>1</v>
      </c>
      <c r="J29" s="16" t="s">
        <v>5670</v>
      </c>
      <c r="K29" s="17">
        <v>9566</v>
      </c>
      <c r="L29" s="16" t="s">
        <v>4255</v>
      </c>
      <c r="M29" s="20">
        <v>1.162849</v>
      </c>
      <c r="N29" s="16" t="s">
        <v>5671</v>
      </c>
      <c r="O29" s="17">
        <v>6923</v>
      </c>
      <c r="P29" s="16" t="s">
        <v>4257</v>
      </c>
      <c r="Q29" s="20">
        <v>1.2605189999999999</v>
      </c>
      <c r="R29" s="16" t="s">
        <v>5672</v>
      </c>
      <c r="S29" s="17">
        <v>8439</v>
      </c>
      <c r="T29" s="16" t="s">
        <v>4259</v>
      </c>
      <c r="U29" s="20">
        <v>1.3011729999999999</v>
      </c>
      <c r="V29" s="16" t="s">
        <v>5673</v>
      </c>
      <c r="W29" s="17">
        <v>10299</v>
      </c>
      <c r="X29" s="16" t="s">
        <v>4261</v>
      </c>
      <c r="Y29" s="20">
        <v>1.2372339999999999</v>
      </c>
      <c r="Z29" s="16" t="s">
        <v>5710</v>
      </c>
      <c r="AA29" s="17">
        <f>SUM(PRODUCT(A3L322C2,A3L322C3),PRODUCT(A3L322C4,A3L322C5),PRODUCT(A3L322C6,A3L322C7))/A3L322C1</f>
        <v>10582.128857000002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11</v>
      </c>
      <c r="H30" s="16" t="s">
        <v>4253</v>
      </c>
      <c r="I30" s="20">
        <v>1</v>
      </c>
      <c r="J30" s="16" t="s">
        <v>5670</v>
      </c>
      <c r="K30" s="17">
        <v>12</v>
      </c>
      <c r="L30" s="16" t="s">
        <v>4255</v>
      </c>
      <c r="M30" s="20">
        <v>1.162849</v>
      </c>
      <c r="N30" s="16" t="s">
        <v>5671</v>
      </c>
      <c r="O30" s="17">
        <v>33</v>
      </c>
      <c r="P30" s="16" t="s">
        <v>4257</v>
      </c>
      <c r="Q30" s="20">
        <v>1.2605189999999999</v>
      </c>
      <c r="R30" s="16" t="s">
        <v>5672</v>
      </c>
      <c r="S30" s="17">
        <v>30</v>
      </c>
      <c r="T30" s="16" t="s">
        <v>4259</v>
      </c>
      <c r="U30" s="20">
        <v>1.3011729999999999</v>
      </c>
      <c r="V30" s="16" t="s">
        <v>5673</v>
      </c>
      <c r="W30" s="17">
        <v>71</v>
      </c>
      <c r="X30" s="16" t="s">
        <v>4261</v>
      </c>
      <c r="Y30" s="20">
        <v>1.2372339999999999</v>
      </c>
      <c r="Z30" s="16" t="s">
        <v>5711</v>
      </c>
      <c r="AA30" s="17">
        <f>SUM(PRODUCT(A3L323C2,A3L323C3),PRODUCT(A3L323C4,A3L323C5),PRODUCT(A3L323C6,A3L323C7))/A3L323C1</f>
        <v>22.183771666666669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25578</v>
      </c>
      <c r="H31" s="16" t="s">
        <v>4253</v>
      </c>
      <c r="I31" s="20">
        <v>1</v>
      </c>
      <c r="J31" s="16" t="s">
        <v>5670</v>
      </c>
      <c r="K31" s="17">
        <v>19042</v>
      </c>
      <c r="L31" s="16" t="s">
        <v>4255</v>
      </c>
      <c r="M31" s="20">
        <v>1.162849</v>
      </c>
      <c r="N31" s="16" t="s">
        <v>5671</v>
      </c>
      <c r="O31" s="17">
        <v>13266</v>
      </c>
      <c r="P31" s="16" t="s">
        <v>4257</v>
      </c>
      <c r="Q31" s="20">
        <v>1.2605189999999999</v>
      </c>
      <c r="R31" s="16" t="s">
        <v>5672</v>
      </c>
      <c r="S31" s="17">
        <v>12785</v>
      </c>
      <c r="T31" s="16" t="s">
        <v>4259</v>
      </c>
      <c r="U31" s="20">
        <v>1.3011729999999999</v>
      </c>
      <c r="V31" s="16" t="s">
        <v>5673</v>
      </c>
      <c r="W31" s="17">
        <v>28564</v>
      </c>
      <c r="X31" s="16" t="s">
        <v>4261</v>
      </c>
      <c r="Y31" s="20">
        <v>1.2372339999999999</v>
      </c>
      <c r="Z31" s="16" t="s">
        <v>5712</v>
      </c>
      <c r="AA31" s="17">
        <f>SUM(PRODUCT(A3L324C2,A3L324C3),PRODUCT(A3L324C4,A3L324C5),PRODUCT(A3L324C6,A3L324C7))/A3L324C1</f>
        <v>21481.005237333335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1.162849</v>
      </c>
      <c r="N32" s="16" t="s">
        <v>5671</v>
      </c>
      <c r="O32" s="17">
        <v>0</v>
      </c>
      <c r="P32" s="16" t="s">
        <v>4257</v>
      </c>
      <c r="Q32" s="20">
        <v>1.2605189999999999</v>
      </c>
      <c r="R32" s="16" t="s">
        <v>5672</v>
      </c>
      <c r="S32" s="17">
        <v>0</v>
      </c>
      <c r="T32" s="16" t="s">
        <v>4259</v>
      </c>
      <c r="U32" s="20">
        <v>1.3011729999999999</v>
      </c>
      <c r="V32" s="16" t="s">
        <v>5673</v>
      </c>
      <c r="W32" s="17">
        <v>0</v>
      </c>
      <c r="X32" s="16" t="s">
        <v>4261</v>
      </c>
      <c r="Y32" s="20">
        <v>1.2372339999999999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219917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172985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155916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161933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230289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205869.17155633331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1.060978</v>
      </c>
      <c r="N34" s="16" t="s">
        <v>5671</v>
      </c>
      <c r="O34" s="17">
        <v>0</v>
      </c>
      <c r="P34" s="16" t="s">
        <v>4257</v>
      </c>
      <c r="Q34" s="20">
        <v>1.389359</v>
      </c>
      <c r="R34" s="16" t="s">
        <v>5672</v>
      </c>
      <c r="S34" s="17">
        <v>0</v>
      </c>
      <c r="T34" s="16" t="s">
        <v>4259</v>
      </c>
      <c r="U34" s="20">
        <v>1.5277890000000001</v>
      </c>
      <c r="V34" s="16" t="s">
        <v>5673</v>
      </c>
      <c r="W34" s="17">
        <v>0</v>
      </c>
      <c r="X34" s="16" t="s">
        <v>4261</v>
      </c>
      <c r="Y34" s="20">
        <v>1.391162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151</v>
      </c>
      <c r="H35" s="16" t="s">
        <v>4253</v>
      </c>
      <c r="I35" s="20">
        <v>1</v>
      </c>
      <c r="J35" s="16" t="s">
        <v>5670</v>
      </c>
      <c r="K35" s="17">
        <v>348</v>
      </c>
      <c r="L35" s="16" t="s">
        <v>4255</v>
      </c>
      <c r="M35" s="20">
        <v>1.060978</v>
      </c>
      <c r="N35" s="16" t="s">
        <v>5671</v>
      </c>
      <c r="O35" s="17">
        <v>277</v>
      </c>
      <c r="P35" s="16" t="s">
        <v>4257</v>
      </c>
      <c r="Q35" s="20">
        <v>1.389359</v>
      </c>
      <c r="R35" s="16" t="s">
        <v>5672</v>
      </c>
      <c r="S35" s="17">
        <v>351</v>
      </c>
      <c r="T35" s="16" t="s">
        <v>4259</v>
      </c>
      <c r="U35" s="20">
        <v>1.5277890000000001</v>
      </c>
      <c r="V35" s="16" t="s">
        <v>5673</v>
      </c>
      <c r="W35" s="17">
        <v>1170</v>
      </c>
      <c r="X35" s="16" t="s">
        <v>4261</v>
      </c>
      <c r="Y35" s="20">
        <v>1.391162</v>
      </c>
      <c r="Z35" s="16" t="s">
        <v>5721</v>
      </c>
      <c r="AA35" s="17">
        <f>SUM(PRODUCT(A3L328C2,A3L328C3),PRODUCT(A3L328C4,A3L328C5),PRODUCT(A3L328C6,A3L328C7))/A3L328C1</f>
        <v>301.69092900000004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5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1.060978</v>
      </c>
      <c r="N36" s="16" t="s">
        <v>5671</v>
      </c>
      <c r="O36" s="17">
        <v>0</v>
      </c>
      <c r="P36" s="16" t="s">
        <v>4257</v>
      </c>
      <c r="Q36" s="20">
        <v>1.389359</v>
      </c>
      <c r="R36" s="16" t="s">
        <v>5672</v>
      </c>
      <c r="S36" s="17">
        <v>0</v>
      </c>
      <c r="T36" s="16" t="s">
        <v>4259</v>
      </c>
      <c r="U36" s="20">
        <v>1.5277890000000001</v>
      </c>
      <c r="V36" s="16" t="s">
        <v>5673</v>
      </c>
      <c r="W36" s="17">
        <v>0</v>
      </c>
      <c r="X36" s="16" t="s">
        <v>4261</v>
      </c>
      <c r="Y36" s="20">
        <v>1.391162</v>
      </c>
      <c r="Z36" s="16" t="s">
        <v>5722</v>
      </c>
      <c r="AA36" s="17">
        <f>SUM(PRODUCT(A3L329C2,A3L329C3),PRODUCT(A3L329C4,A3L329C5),PRODUCT(A3L329C6,A3L329C7))/A3L329C1</f>
        <v>1.6666666666666667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8433</v>
      </c>
      <c r="H37" s="16" t="s">
        <v>4253</v>
      </c>
      <c r="I37" s="20">
        <v>1</v>
      </c>
      <c r="J37" s="16" t="s">
        <v>5670</v>
      </c>
      <c r="K37" s="17">
        <v>6715</v>
      </c>
      <c r="L37" s="16" t="s">
        <v>4255</v>
      </c>
      <c r="M37" s="20">
        <v>1.060978</v>
      </c>
      <c r="N37" s="16" t="s">
        <v>5671</v>
      </c>
      <c r="O37" s="17">
        <v>7232</v>
      </c>
      <c r="P37" s="16" t="s">
        <v>4257</v>
      </c>
      <c r="Q37" s="20">
        <v>1.389359</v>
      </c>
      <c r="R37" s="16" t="s">
        <v>5672</v>
      </c>
      <c r="S37" s="17">
        <v>6576</v>
      </c>
      <c r="T37" s="16" t="s">
        <v>4259</v>
      </c>
      <c r="U37" s="20">
        <v>1.5277890000000001</v>
      </c>
      <c r="V37" s="16" t="s">
        <v>5673</v>
      </c>
      <c r="W37" s="17">
        <v>7833</v>
      </c>
      <c r="X37" s="16" t="s">
        <v>4261</v>
      </c>
      <c r="Y37" s="20">
        <v>1.391162</v>
      </c>
      <c r="Z37" s="16" t="s">
        <v>5723</v>
      </c>
      <c r="AA37" s="17">
        <f>SUM(PRODUCT(A3L330C2,A3L330C3),PRODUCT(A3L330C4,A3L330C5),PRODUCT(A3L330C6,A3L330C7))/A3L330C1</f>
        <v>8535.1038526666671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1.060978</v>
      </c>
      <c r="N38" s="16" t="s">
        <v>5671</v>
      </c>
      <c r="O38" s="17">
        <v>0</v>
      </c>
      <c r="P38" s="16" t="s">
        <v>4257</v>
      </c>
      <c r="Q38" s="20">
        <v>1.389359</v>
      </c>
      <c r="R38" s="16" t="s">
        <v>5672</v>
      </c>
      <c r="S38" s="17">
        <v>0</v>
      </c>
      <c r="T38" s="16" t="s">
        <v>4259</v>
      </c>
      <c r="U38" s="20">
        <v>1.5277890000000001</v>
      </c>
      <c r="V38" s="16" t="s">
        <v>5673</v>
      </c>
      <c r="W38" s="17">
        <v>0</v>
      </c>
      <c r="X38" s="16" t="s">
        <v>4261</v>
      </c>
      <c r="Y38" s="20">
        <v>1.391162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50575</v>
      </c>
      <c r="H39" s="16" t="s">
        <v>4253</v>
      </c>
      <c r="I39" s="20">
        <v>1</v>
      </c>
      <c r="J39" s="16" t="s">
        <v>5670</v>
      </c>
      <c r="K39" s="17">
        <v>53949</v>
      </c>
      <c r="L39" s="16" t="s">
        <v>4255</v>
      </c>
      <c r="M39" s="20">
        <v>1.060978</v>
      </c>
      <c r="N39" s="16" t="s">
        <v>5671</v>
      </c>
      <c r="O39" s="17">
        <v>43129</v>
      </c>
      <c r="P39" s="16" t="s">
        <v>4257</v>
      </c>
      <c r="Q39" s="20">
        <v>1.389359</v>
      </c>
      <c r="R39" s="16" t="s">
        <v>5672</v>
      </c>
      <c r="S39" s="17">
        <v>43117</v>
      </c>
      <c r="T39" s="16" t="s">
        <v>4259</v>
      </c>
      <c r="U39" s="20">
        <v>1.5277890000000001</v>
      </c>
      <c r="V39" s="16" t="s">
        <v>5673</v>
      </c>
      <c r="W39" s="17">
        <v>47062</v>
      </c>
      <c r="X39" s="16" t="s">
        <v>4261</v>
      </c>
      <c r="Y39" s="20">
        <v>1.391162</v>
      </c>
      <c r="Z39" s="16" t="s">
        <v>5725</v>
      </c>
      <c r="AA39" s="17">
        <f>SUM(PRODUCT(A3L332C2,A3L332C3),PRODUCT(A3L332C4,A3L332C5),PRODUCT(A3L332C6,A3L332C7))/A3L332C1</f>
        <v>55911.788810999999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1.060978</v>
      </c>
      <c r="N40" s="16" t="s">
        <v>5671</v>
      </c>
      <c r="O40" s="17">
        <v>0</v>
      </c>
      <c r="P40" s="16" t="s">
        <v>4257</v>
      </c>
      <c r="Q40" s="20">
        <v>1.389359</v>
      </c>
      <c r="R40" s="16" t="s">
        <v>5672</v>
      </c>
      <c r="S40" s="17">
        <v>39</v>
      </c>
      <c r="T40" s="16" t="s">
        <v>4259</v>
      </c>
      <c r="U40" s="20">
        <v>1.5277890000000001</v>
      </c>
      <c r="V40" s="16" t="s">
        <v>5673</v>
      </c>
      <c r="W40" s="17">
        <v>20</v>
      </c>
      <c r="X40" s="16" t="s">
        <v>4261</v>
      </c>
      <c r="Y40" s="20">
        <v>1.391162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265</v>
      </c>
      <c r="H41" s="16" t="s">
        <v>4253</v>
      </c>
      <c r="I41" s="20">
        <v>1</v>
      </c>
      <c r="J41" s="16" t="s">
        <v>5670</v>
      </c>
      <c r="K41" s="17">
        <v>562</v>
      </c>
      <c r="L41" s="16" t="s">
        <v>4255</v>
      </c>
      <c r="M41" s="20">
        <v>1.060978</v>
      </c>
      <c r="N41" s="16" t="s">
        <v>5671</v>
      </c>
      <c r="O41" s="17">
        <v>488</v>
      </c>
      <c r="P41" s="16" t="s">
        <v>4257</v>
      </c>
      <c r="Q41" s="20">
        <v>1.389359</v>
      </c>
      <c r="R41" s="16" t="s">
        <v>5672</v>
      </c>
      <c r="S41" s="17">
        <v>544</v>
      </c>
      <c r="T41" s="16" t="s">
        <v>4259</v>
      </c>
      <c r="U41" s="20">
        <v>1.5277890000000001</v>
      </c>
      <c r="V41" s="16" t="s">
        <v>5673</v>
      </c>
      <c r="W41" s="17">
        <v>374</v>
      </c>
      <c r="X41" s="16" t="s">
        <v>4261</v>
      </c>
      <c r="Y41" s="20">
        <v>1.391162</v>
      </c>
      <c r="Z41" s="16" t="s">
        <v>5727</v>
      </c>
      <c r="AA41" s="17">
        <f>SUM(PRODUCT(A3L334C2,A3L334C3),PRODUCT(A3L334C4,A3L334C5),PRODUCT(A3L334C6,A3L334C7))/A3L334C1</f>
        <v>513.09227599999997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1.060978</v>
      </c>
      <c r="N42" s="16" t="s">
        <v>5671</v>
      </c>
      <c r="O42" s="17">
        <v>0</v>
      </c>
      <c r="P42" s="16" t="s">
        <v>4257</v>
      </c>
      <c r="Q42" s="20">
        <v>1.389359</v>
      </c>
      <c r="R42" s="16" t="s">
        <v>5672</v>
      </c>
      <c r="S42" s="17">
        <v>0</v>
      </c>
      <c r="T42" s="16" t="s">
        <v>4259</v>
      </c>
      <c r="U42" s="20">
        <v>1.5277890000000001</v>
      </c>
      <c r="V42" s="16" t="s">
        <v>5673</v>
      </c>
      <c r="W42" s="17">
        <v>0</v>
      </c>
      <c r="X42" s="16" t="s">
        <v>4261</v>
      </c>
      <c r="Y42" s="20">
        <v>1.391162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10</v>
      </c>
      <c r="L43" s="16" t="s">
        <v>4255</v>
      </c>
      <c r="M43" s="20">
        <v>1.060978</v>
      </c>
      <c r="N43" s="16" t="s">
        <v>5671</v>
      </c>
      <c r="O43" s="17">
        <v>44</v>
      </c>
      <c r="P43" s="16" t="s">
        <v>4257</v>
      </c>
      <c r="Q43" s="20">
        <v>1.389359</v>
      </c>
      <c r="R43" s="16" t="s">
        <v>5672</v>
      </c>
      <c r="S43" s="17">
        <v>54</v>
      </c>
      <c r="T43" s="16" t="s">
        <v>4259</v>
      </c>
      <c r="U43" s="20">
        <v>1.5277890000000001</v>
      </c>
      <c r="V43" s="16" t="s">
        <v>5673</v>
      </c>
      <c r="W43" s="17">
        <v>72</v>
      </c>
      <c r="X43" s="16" t="s">
        <v>4261</v>
      </c>
      <c r="Y43" s="20">
        <v>1.391162</v>
      </c>
      <c r="Z43" s="16" t="s">
        <v>5729</v>
      </c>
      <c r="AA43" s="17">
        <f>SUM(PRODUCT(A3L336C2,A3L336C3),PRODUCT(A3L336C4,A3L336C5),PRODUCT(A3L336C6,A3L336C7))/A3L336C1</f>
        <v>23.91385866666667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175379</v>
      </c>
      <c r="H44" s="16" t="s">
        <v>4253</v>
      </c>
      <c r="I44" s="20">
        <v>1</v>
      </c>
      <c r="J44" s="16" t="s">
        <v>5670</v>
      </c>
      <c r="K44" s="17">
        <v>153680</v>
      </c>
      <c r="L44" s="16" t="s">
        <v>4255</v>
      </c>
      <c r="M44" s="20">
        <v>1.060978</v>
      </c>
      <c r="N44" s="16" t="s">
        <v>5671</v>
      </c>
      <c r="O44" s="17">
        <v>141076</v>
      </c>
      <c r="P44" s="16" t="s">
        <v>4257</v>
      </c>
      <c r="Q44" s="20">
        <v>1.389359</v>
      </c>
      <c r="R44" s="16" t="s">
        <v>5672</v>
      </c>
      <c r="S44" s="17">
        <v>118664</v>
      </c>
      <c r="T44" s="16" t="s">
        <v>4259</v>
      </c>
      <c r="U44" s="20">
        <v>1.5277890000000001</v>
      </c>
      <c r="V44" s="16" t="s">
        <v>5673</v>
      </c>
      <c r="W44" s="17">
        <v>115191</v>
      </c>
      <c r="X44" s="16" t="s">
        <v>4261</v>
      </c>
      <c r="Y44" s="20">
        <v>1.391162</v>
      </c>
      <c r="Z44" s="16" t="s">
        <v>5730</v>
      </c>
      <c r="AA44" s="17">
        <f>SUM(PRODUCT(A3L337C2,A3L337C3),PRODUCT(A3L337C4,A3L337C5),PRODUCT(A3L337C6,A3L337C7))/A3L337C1</f>
        <v>178145.10310800001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8355</v>
      </c>
      <c r="H45" s="16" t="s">
        <v>4253</v>
      </c>
      <c r="I45" s="20">
        <v>1</v>
      </c>
      <c r="J45" s="16" t="s">
        <v>5670</v>
      </c>
      <c r="K45" s="17">
        <v>7035</v>
      </c>
      <c r="L45" s="16" t="s">
        <v>4255</v>
      </c>
      <c r="M45" s="20">
        <v>1.1035999999999999</v>
      </c>
      <c r="N45" s="16" t="s">
        <v>5671</v>
      </c>
      <c r="O45" s="17">
        <v>6754</v>
      </c>
      <c r="P45" s="16" t="s">
        <v>4257</v>
      </c>
      <c r="Q45" s="20">
        <v>1.32572</v>
      </c>
      <c r="R45" s="16" t="s">
        <v>5672</v>
      </c>
      <c r="S45" s="17">
        <v>8052</v>
      </c>
      <c r="T45" s="16" t="s">
        <v>4259</v>
      </c>
      <c r="U45" s="20">
        <v>1.4057630000000001</v>
      </c>
      <c r="V45" s="16" t="s">
        <v>5673</v>
      </c>
      <c r="W45" s="17">
        <v>9406</v>
      </c>
      <c r="X45" s="16" t="s">
        <v>4261</v>
      </c>
      <c r="Y45" s="20">
        <v>1.2856240000000001</v>
      </c>
      <c r="Z45" s="16" t="s">
        <v>5731</v>
      </c>
      <c r="AA45" s="17">
        <f>SUM(PRODUCT(A3L338C2,A3L338C3),PRODUCT(A3L338C4,A3L338C5),PRODUCT(A3L338C6,A3L338C7))/A3L338C1</f>
        <v>8357.5796266666657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12024</v>
      </c>
      <c r="H46" s="16" t="s">
        <v>4253</v>
      </c>
      <c r="I46" s="20">
        <v>1</v>
      </c>
      <c r="J46" s="16" t="s">
        <v>5670</v>
      </c>
      <c r="K46" s="17">
        <v>8402</v>
      </c>
      <c r="L46" s="16" t="s">
        <v>4255</v>
      </c>
      <c r="M46" s="20">
        <v>1.162849</v>
      </c>
      <c r="N46" s="16" t="s">
        <v>5671</v>
      </c>
      <c r="O46" s="17">
        <v>8065</v>
      </c>
      <c r="P46" s="16" t="s">
        <v>4257</v>
      </c>
      <c r="Q46" s="20">
        <v>1.2605189999999999</v>
      </c>
      <c r="R46" s="16" t="s">
        <v>5672</v>
      </c>
      <c r="S46" s="17">
        <v>9524</v>
      </c>
      <c r="T46" s="16" t="s">
        <v>4259</v>
      </c>
      <c r="U46" s="20">
        <v>1.3011729999999999</v>
      </c>
      <c r="V46" s="16" t="s">
        <v>5673</v>
      </c>
      <c r="W46" s="17">
        <v>12093</v>
      </c>
      <c r="X46" s="16" t="s">
        <v>4261</v>
      </c>
      <c r="Y46" s="20">
        <v>1.2372339999999999</v>
      </c>
      <c r="Z46" s="16" t="s">
        <v>5732</v>
      </c>
      <c r="AA46" s="17">
        <f>SUM(PRODUCT(A3L339C2,A3L339C3),PRODUCT(A3L339C4,A3L339C5),PRODUCT(A3L339C6,A3L339C7))/A3L339C1</f>
        <v>10653.447677666665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4125</v>
      </c>
      <c r="H47" s="16" t="s">
        <v>4253</v>
      </c>
      <c r="I47" s="20">
        <v>1</v>
      </c>
      <c r="J47" s="16" t="s">
        <v>5670</v>
      </c>
      <c r="K47" s="17">
        <v>3913</v>
      </c>
      <c r="L47" s="16" t="s">
        <v>4255</v>
      </c>
      <c r="M47" s="20">
        <v>1.060978</v>
      </c>
      <c r="N47" s="16" t="s">
        <v>5671</v>
      </c>
      <c r="O47" s="17">
        <v>6725</v>
      </c>
      <c r="P47" s="16" t="s">
        <v>4257</v>
      </c>
      <c r="Q47" s="20">
        <v>1.389359</v>
      </c>
      <c r="R47" s="16" t="s">
        <v>5672</v>
      </c>
      <c r="S47" s="17">
        <v>1716</v>
      </c>
      <c r="T47" s="16" t="s">
        <v>4259</v>
      </c>
      <c r="U47" s="20">
        <v>1.5277890000000001</v>
      </c>
      <c r="V47" s="16" t="s">
        <v>5673</v>
      </c>
      <c r="W47" s="17">
        <v>1117</v>
      </c>
      <c r="X47" s="16" t="s">
        <v>4261</v>
      </c>
      <c r="Y47" s="20">
        <v>1.391162</v>
      </c>
      <c r="Z47" s="16" t="s">
        <v>5733</v>
      </c>
      <c r="AA47" s="17">
        <f>SUM(PRODUCT(A3L340C2,A3L340C3),PRODUCT(A3L340C4,A3L340C5),PRODUCT(A3L340C6,A3L340C7))/A3L340C1</f>
        <v>5873.3487296666672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92264</v>
      </c>
      <c r="H48" s="16" t="s">
        <v>4253</v>
      </c>
      <c r="I48" s="20">
        <v>1</v>
      </c>
      <c r="J48" s="16" t="s">
        <v>5670</v>
      </c>
      <c r="K48" s="17">
        <v>72460</v>
      </c>
      <c r="L48" s="16" t="s">
        <v>4255</v>
      </c>
      <c r="M48" s="20">
        <v>1.060978</v>
      </c>
      <c r="N48" s="16" t="s">
        <v>5671</v>
      </c>
      <c r="O48" s="17">
        <v>65895</v>
      </c>
      <c r="P48" s="16" t="s">
        <v>4257</v>
      </c>
      <c r="Q48" s="20">
        <v>1.389359</v>
      </c>
      <c r="R48" s="16" t="s">
        <v>5672</v>
      </c>
      <c r="S48" s="17">
        <v>64536</v>
      </c>
      <c r="T48" s="16" t="s">
        <v>4259</v>
      </c>
      <c r="U48" s="20">
        <v>1.5277890000000001</v>
      </c>
      <c r="V48" s="16" t="s">
        <v>5673</v>
      </c>
      <c r="W48" s="17">
        <v>65887</v>
      </c>
      <c r="X48" s="16" t="s">
        <v>4261</v>
      </c>
      <c r="Y48" s="20">
        <v>1.391162</v>
      </c>
      <c r="Z48" s="16" t="s">
        <v>5734</v>
      </c>
      <c r="AA48" s="17">
        <f>SUM(PRODUCT(A3L341C2,A3L341C3),PRODUCT(A3L341C4,A3L341C5),PRODUCT(A3L341C6,A3L341C7))/A3L341C1</f>
        <v>86898.092395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327072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287724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258141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233881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237609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330330.45189700002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1298954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1062282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959836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945548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1112701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1249336.6563466666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50575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53949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43129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43117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47062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55911.788810999999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5D282-BE79-4CAF-94CF-2AD464601C9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13899</v>
      </c>
      <c r="H8" s="16" t="s">
        <v>4253</v>
      </c>
      <c r="I8" s="20">
        <v>1</v>
      </c>
      <c r="J8" s="16" t="s">
        <v>5670</v>
      </c>
      <c r="K8" s="17">
        <v>13946</v>
      </c>
      <c r="L8" s="16" t="s">
        <v>4255</v>
      </c>
      <c r="M8" s="20">
        <v>1.140987</v>
      </c>
      <c r="N8" s="16" t="s">
        <v>5671</v>
      </c>
      <c r="O8" s="17">
        <v>11984</v>
      </c>
      <c r="P8" s="16" t="s">
        <v>4257</v>
      </c>
      <c r="Q8" s="20">
        <v>1.236974</v>
      </c>
      <c r="R8" s="16" t="s">
        <v>5672</v>
      </c>
      <c r="S8" s="17">
        <v>12605</v>
      </c>
      <c r="T8" s="16" t="s">
        <v>4259</v>
      </c>
      <c r="U8" s="20">
        <v>1.2762990000000001</v>
      </c>
      <c r="V8" s="16" t="s">
        <v>5673</v>
      </c>
      <c r="W8" s="17">
        <v>22413</v>
      </c>
      <c r="X8" s="16" t="s">
        <v>4261</v>
      </c>
      <c r="Y8" s="20">
        <v>1.2731159999999999</v>
      </c>
      <c r="Z8" s="16" t="s">
        <v>5768</v>
      </c>
      <c r="AA8" s="17">
        <f>SUM(PRODUCT(A3L401C2,A3L401C3))/A3L401C1</f>
        <v>13899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506246</v>
      </c>
      <c r="H9" s="16" t="s">
        <v>4253</v>
      </c>
      <c r="I9" s="20">
        <v>1</v>
      </c>
      <c r="J9" s="16" t="s">
        <v>5670</v>
      </c>
      <c r="K9" s="17">
        <v>462162</v>
      </c>
      <c r="L9" s="16" t="s">
        <v>4255</v>
      </c>
      <c r="M9" s="20">
        <v>1.140987</v>
      </c>
      <c r="N9" s="16" t="s">
        <v>5671</v>
      </c>
      <c r="O9" s="17">
        <v>447952</v>
      </c>
      <c r="P9" s="16" t="s">
        <v>4257</v>
      </c>
      <c r="Q9" s="20">
        <v>1.236974</v>
      </c>
      <c r="R9" s="16" t="s">
        <v>5672</v>
      </c>
      <c r="S9" s="17">
        <v>439373</v>
      </c>
      <c r="T9" s="16" t="s">
        <v>4259</v>
      </c>
      <c r="U9" s="20">
        <v>1.2762990000000001</v>
      </c>
      <c r="V9" s="16" t="s">
        <v>5673</v>
      </c>
      <c r="W9" s="17">
        <v>412190</v>
      </c>
      <c r="X9" s="16" t="s">
        <v>4261</v>
      </c>
      <c r="Y9" s="20">
        <v>1.2731159999999999</v>
      </c>
      <c r="Z9" s="16" t="s">
        <v>5769</v>
      </c>
      <c r="AA9" s="17">
        <f>SUM(PRODUCT(A3L402C2,A3L402C3))/A3L402C1</f>
        <v>506246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1.140987</v>
      </c>
      <c r="N10" s="16" t="s">
        <v>5671</v>
      </c>
      <c r="O10" s="17">
        <v>0</v>
      </c>
      <c r="P10" s="16" t="s">
        <v>4257</v>
      </c>
      <c r="Q10" s="20">
        <v>1.236974</v>
      </c>
      <c r="R10" s="16" t="s">
        <v>5672</v>
      </c>
      <c r="S10" s="17">
        <v>0</v>
      </c>
      <c r="T10" s="16" t="s">
        <v>4259</v>
      </c>
      <c r="U10" s="20">
        <v>1.2762990000000001</v>
      </c>
      <c r="V10" s="16" t="s">
        <v>5673</v>
      </c>
      <c r="W10" s="17">
        <v>0</v>
      </c>
      <c r="X10" s="16" t="s">
        <v>4261</v>
      </c>
      <c r="Y10" s="20">
        <v>1.2731159999999999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1.140987</v>
      </c>
      <c r="N11" s="16" t="s">
        <v>5671</v>
      </c>
      <c r="O11" s="17">
        <v>0</v>
      </c>
      <c r="P11" s="16" t="s">
        <v>4257</v>
      </c>
      <c r="Q11" s="20">
        <v>1.236974</v>
      </c>
      <c r="R11" s="16" t="s">
        <v>5672</v>
      </c>
      <c r="S11" s="17">
        <v>0</v>
      </c>
      <c r="T11" s="16" t="s">
        <v>4259</v>
      </c>
      <c r="U11" s="20">
        <v>1.2762990000000001</v>
      </c>
      <c r="V11" s="16" t="s">
        <v>5673</v>
      </c>
      <c r="W11" s="17">
        <v>0</v>
      </c>
      <c r="X11" s="16" t="s">
        <v>4261</v>
      </c>
      <c r="Y11" s="20">
        <v>1.2731159999999999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506246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462162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447952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439373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412190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506246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13899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13946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11984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12605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22413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13899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520145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476108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459936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451978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434603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520145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1.140987</v>
      </c>
      <c r="N15" s="16" t="s">
        <v>5671</v>
      </c>
      <c r="O15" s="17">
        <v>0</v>
      </c>
      <c r="P15" s="16" t="s">
        <v>4257</v>
      </c>
      <c r="Q15" s="20">
        <v>1.236974</v>
      </c>
      <c r="R15" s="16" t="s">
        <v>5672</v>
      </c>
      <c r="S15" s="17">
        <v>0</v>
      </c>
      <c r="T15" s="16" t="s">
        <v>4259</v>
      </c>
      <c r="U15" s="20">
        <v>1.2762990000000001</v>
      </c>
      <c r="V15" s="16" t="s">
        <v>5673</v>
      </c>
      <c r="W15" s="17">
        <v>0</v>
      </c>
      <c r="X15" s="16" t="s">
        <v>4261</v>
      </c>
      <c r="Y15" s="20">
        <v>1.2731159999999999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73</v>
      </c>
      <c r="H16" s="16" t="s">
        <v>4253</v>
      </c>
      <c r="I16" s="20">
        <v>1</v>
      </c>
      <c r="J16" s="16" t="s">
        <v>5670</v>
      </c>
      <c r="K16" s="17">
        <v>69</v>
      </c>
      <c r="L16" s="16" t="s">
        <v>4255</v>
      </c>
      <c r="M16" s="20">
        <v>1.140987</v>
      </c>
      <c r="N16" s="16" t="s">
        <v>5671</v>
      </c>
      <c r="O16" s="17">
        <v>38</v>
      </c>
      <c r="P16" s="16" t="s">
        <v>4257</v>
      </c>
      <c r="Q16" s="20">
        <v>1.236974</v>
      </c>
      <c r="R16" s="16" t="s">
        <v>5672</v>
      </c>
      <c r="S16" s="17">
        <v>52</v>
      </c>
      <c r="T16" s="16" t="s">
        <v>4259</v>
      </c>
      <c r="U16" s="20">
        <v>1.2762990000000001</v>
      </c>
      <c r="V16" s="16" t="s">
        <v>5673</v>
      </c>
      <c r="W16" s="17">
        <v>29</v>
      </c>
      <c r="X16" s="16" t="s">
        <v>4261</v>
      </c>
      <c r="Y16" s="20">
        <v>1.2731159999999999</v>
      </c>
      <c r="Z16" s="16" t="s">
        <v>5791</v>
      </c>
      <c r="AA16" s="17">
        <f>SUM(PRODUCT(A3L409C2,A3L409C3))/A3L409C1</f>
        <v>73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17448</v>
      </c>
      <c r="H17" s="16" t="s">
        <v>4253</v>
      </c>
      <c r="I17" s="20">
        <v>1</v>
      </c>
      <c r="J17" s="16" t="s">
        <v>5670</v>
      </c>
      <c r="K17" s="17">
        <v>17197</v>
      </c>
      <c r="L17" s="16" t="s">
        <v>4255</v>
      </c>
      <c r="M17" s="20">
        <v>1.140987</v>
      </c>
      <c r="N17" s="16" t="s">
        <v>5671</v>
      </c>
      <c r="O17" s="17">
        <v>13637</v>
      </c>
      <c r="P17" s="16" t="s">
        <v>4257</v>
      </c>
      <c r="Q17" s="20">
        <v>1.236974</v>
      </c>
      <c r="R17" s="16" t="s">
        <v>5672</v>
      </c>
      <c r="S17" s="17">
        <v>14382</v>
      </c>
      <c r="T17" s="16" t="s">
        <v>4259</v>
      </c>
      <c r="U17" s="20">
        <v>1.2762990000000001</v>
      </c>
      <c r="V17" s="16" t="s">
        <v>5673</v>
      </c>
      <c r="W17" s="17">
        <v>17341</v>
      </c>
      <c r="X17" s="16" t="s">
        <v>4261</v>
      </c>
      <c r="Y17" s="20">
        <v>1.2731159999999999</v>
      </c>
      <c r="Z17" s="16" t="s">
        <v>5792</v>
      </c>
      <c r="AA17" s="17">
        <f>SUM(PRODUCT(A3L410C2,A3L410C3))/A3L410C1</f>
        <v>17448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41892</v>
      </c>
      <c r="H18" s="16" t="s">
        <v>4253</v>
      </c>
      <c r="I18" s="20">
        <v>1</v>
      </c>
      <c r="J18" s="16" t="s">
        <v>5670</v>
      </c>
      <c r="K18" s="17">
        <v>30302</v>
      </c>
      <c r="L18" s="16" t="s">
        <v>4255</v>
      </c>
      <c r="M18" s="20">
        <v>1.140987</v>
      </c>
      <c r="N18" s="16" t="s">
        <v>5671</v>
      </c>
      <c r="O18" s="17">
        <v>28609</v>
      </c>
      <c r="P18" s="16" t="s">
        <v>4257</v>
      </c>
      <c r="Q18" s="20">
        <v>1.236974</v>
      </c>
      <c r="R18" s="16" t="s">
        <v>5672</v>
      </c>
      <c r="S18" s="17">
        <v>31665</v>
      </c>
      <c r="T18" s="16" t="s">
        <v>4259</v>
      </c>
      <c r="U18" s="20">
        <v>1.2762990000000001</v>
      </c>
      <c r="V18" s="16" t="s">
        <v>5673</v>
      </c>
      <c r="W18" s="17">
        <v>28785</v>
      </c>
      <c r="X18" s="16" t="s">
        <v>4261</v>
      </c>
      <c r="Y18" s="20">
        <v>1.2731159999999999</v>
      </c>
      <c r="Z18" s="16" t="s">
        <v>5793</v>
      </c>
      <c r="AA18" s="17">
        <f>SUM(PRODUCT(A3L411C2,A3L411C3))/A3L411C1</f>
        <v>41892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19443</v>
      </c>
      <c r="H19" s="16" t="s">
        <v>4253</v>
      </c>
      <c r="I19" s="20">
        <v>1</v>
      </c>
      <c r="J19" s="16" t="s">
        <v>5670</v>
      </c>
      <c r="K19" s="17">
        <v>15433</v>
      </c>
      <c r="L19" s="16" t="s">
        <v>4255</v>
      </c>
      <c r="M19" s="20">
        <v>1.140987</v>
      </c>
      <c r="N19" s="16" t="s">
        <v>5671</v>
      </c>
      <c r="O19" s="17">
        <v>16807</v>
      </c>
      <c r="P19" s="16" t="s">
        <v>4257</v>
      </c>
      <c r="Q19" s="20">
        <v>1.236974</v>
      </c>
      <c r="R19" s="16" t="s">
        <v>5672</v>
      </c>
      <c r="S19" s="17">
        <v>17858</v>
      </c>
      <c r="T19" s="16" t="s">
        <v>4259</v>
      </c>
      <c r="U19" s="20">
        <v>1.2762990000000001</v>
      </c>
      <c r="V19" s="16" t="s">
        <v>5673</v>
      </c>
      <c r="W19" s="17">
        <v>13478</v>
      </c>
      <c r="X19" s="16" t="s">
        <v>4261</v>
      </c>
      <c r="Y19" s="20">
        <v>1.2731159999999999</v>
      </c>
      <c r="Z19" s="16" t="s">
        <v>5794</v>
      </c>
      <c r="AA19" s="17">
        <f>SUM(PRODUCT(A3L412C2,A3L412C3))/A3L412C1</f>
        <v>19443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23809</v>
      </c>
      <c r="H20" s="16" t="s">
        <v>4253</v>
      </c>
      <c r="I20" s="20">
        <v>1</v>
      </c>
      <c r="J20" s="16" t="s">
        <v>5670</v>
      </c>
      <c r="K20" s="17">
        <v>17604</v>
      </c>
      <c r="L20" s="16" t="s">
        <v>4255</v>
      </c>
      <c r="M20" s="20">
        <v>1.140987</v>
      </c>
      <c r="N20" s="16" t="s">
        <v>5671</v>
      </c>
      <c r="O20" s="17">
        <v>17538</v>
      </c>
      <c r="P20" s="16" t="s">
        <v>4257</v>
      </c>
      <c r="Q20" s="20">
        <v>1.236974</v>
      </c>
      <c r="R20" s="16" t="s">
        <v>5672</v>
      </c>
      <c r="S20" s="17">
        <v>21359</v>
      </c>
      <c r="T20" s="16" t="s">
        <v>4259</v>
      </c>
      <c r="U20" s="20">
        <v>1.2762990000000001</v>
      </c>
      <c r="V20" s="16" t="s">
        <v>5673</v>
      </c>
      <c r="W20" s="17">
        <v>30440</v>
      </c>
      <c r="X20" s="16" t="s">
        <v>4261</v>
      </c>
      <c r="Y20" s="20">
        <v>1.2731159999999999</v>
      </c>
      <c r="Z20" s="16" t="s">
        <v>5795</v>
      </c>
      <c r="AA20" s="17">
        <f>SUM(PRODUCT(A3L413C2,A3L413C3))/A3L413C1</f>
        <v>23809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25236</v>
      </c>
      <c r="H21" s="16" t="s">
        <v>4253</v>
      </c>
      <c r="I21" s="20">
        <v>1</v>
      </c>
      <c r="J21" s="16" t="s">
        <v>5670</v>
      </c>
      <c r="K21" s="17">
        <v>24801</v>
      </c>
      <c r="L21" s="16" t="s">
        <v>4255</v>
      </c>
      <c r="M21" s="20">
        <v>1.140987</v>
      </c>
      <c r="N21" s="16" t="s">
        <v>5671</v>
      </c>
      <c r="O21" s="17">
        <v>17715</v>
      </c>
      <c r="P21" s="16" t="s">
        <v>4257</v>
      </c>
      <c r="Q21" s="20">
        <v>1.236974</v>
      </c>
      <c r="R21" s="16" t="s">
        <v>5672</v>
      </c>
      <c r="S21" s="17">
        <v>20664</v>
      </c>
      <c r="T21" s="16" t="s">
        <v>4259</v>
      </c>
      <c r="U21" s="20">
        <v>1.2762990000000001</v>
      </c>
      <c r="V21" s="16" t="s">
        <v>5673</v>
      </c>
      <c r="W21" s="17">
        <v>20390</v>
      </c>
      <c r="X21" s="16" t="s">
        <v>4261</v>
      </c>
      <c r="Y21" s="20">
        <v>1.2731159999999999</v>
      </c>
      <c r="Z21" s="16" t="s">
        <v>5796</v>
      </c>
      <c r="AA21" s="17">
        <f>SUM(PRODUCT(A3L414C2,A3L414C3))/A3L414C1</f>
        <v>25236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13428</v>
      </c>
      <c r="H22" s="16" t="s">
        <v>4253</v>
      </c>
      <c r="I22" s="20">
        <v>1</v>
      </c>
      <c r="J22" s="16" t="s">
        <v>5670</v>
      </c>
      <c r="K22" s="17">
        <v>11599</v>
      </c>
      <c r="L22" s="16" t="s">
        <v>4255</v>
      </c>
      <c r="M22" s="20">
        <v>1.140987</v>
      </c>
      <c r="N22" s="16" t="s">
        <v>5671</v>
      </c>
      <c r="O22" s="17">
        <v>11952</v>
      </c>
      <c r="P22" s="16" t="s">
        <v>4257</v>
      </c>
      <c r="Q22" s="20">
        <v>1.236974</v>
      </c>
      <c r="R22" s="16" t="s">
        <v>5672</v>
      </c>
      <c r="S22" s="17">
        <v>11892</v>
      </c>
      <c r="T22" s="16" t="s">
        <v>4259</v>
      </c>
      <c r="U22" s="20">
        <v>1.2762990000000001</v>
      </c>
      <c r="V22" s="16" t="s">
        <v>5673</v>
      </c>
      <c r="W22" s="17">
        <v>8365</v>
      </c>
      <c r="X22" s="16" t="s">
        <v>4261</v>
      </c>
      <c r="Y22" s="20">
        <v>1.2731159999999999</v>
      </c>
      <c r="Z22" s="16" t="s">
        <v>5797</v>
      </c>
      <c r="AA22" s="17">
        <f>SUM(PRODUCT(A3L415C2,A3L415C3))/A3L415C1</f>
        <v>13428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28</v>
      </c>
      <c r="L23" s="16" t="s">
        <v>4255</v>
      </c>
      <c r="M23" s="20">
        <v>1.140987</v>
      </c>
      <c r="N23" s="16" t="s">
        <v>5671</v>
      </c>
      <c r="O23" s="17">
        <v>45</v>
      </c>
      <c r="P23" s="16" t="s">
        <v>4257</v>
      </c>
      <c r="Q23" s="20">
        <v>1.236974</v>
      </c>
      <c r="R23" s="16" t="s">
        <v>5672</v>
      </c>
      <c r="S23" s="17">
        <v>56</v>
      </c>
      <c r="T23" s="16" t="s">
        <v>4259</v>
      </c>
      <c r="U23" s="20">
        <v>1.2762990000000001</v>
      </c>
      <c r="V23" s="16" t="s">
        <v>5673</v>
      </c>
      <c r="W23" s="17">
        <v>1</v>
      </c>
      <c r="X23" s="16" t="s">
        <v>4261</v>
      </c>
      <c r="Y23" s="20">
        <v>1.2731159999999999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222</v>
      </c>
      <c r="H24" s="16" t="s">
        <v>4253</v>
      </c>
      <c r="I24" s="20">
        <v>1</v>
      </c>
      <c r="J24" s="16" t="s">
        <v>5670</v>
      </c>
      <c r="K24" s="17">
        <v>293</v>
      </c>
      <c r="L24" s="16" t="s">
        <v>4255</v>
      </c>
      <c r="M24" s="20">
        <v>1.140987</v>
      </c>
      <c r="N24" s="16" t="s">
        <v>5671</v>
      </c>
      <c r="O24" s="17">
        <v>363</v>
      </c>
      <c r="P24" s="16" t="s">
        <v>4257</v>
      </c>
      <c r="Q24" s="20">
        <v>1.236974</v>
      </c>
      <c r="R24" s="16" t="s">
        <v>5672</v>
      </c>
      <c r="S24" s="17">
        <v>429</v>
      </c>
      <c r="T24" s="16" t="s">
        <v>4259</v>
      </c>
      <c r="U24" s="20">
        <v>1.2762990000000001</v>
      </c>
      <c r="V24" s="16" t="s">
        <v>5673</v>
      </c>
      <c r="W24" s="17">
        <v>186</v>
      </c>
      <c r="X24" s="16" t="s">
        <v>4261</v>
      </c>
      <c r="Y24" s="20">
        <v>1.2731159999999999</v>
      </c>
      <c r="Z24" s="16" t="s">
        <v>5799</v>
      </c>
      <c r="AA24" s="17">
        <f>SUM(PRODUCT(A3L417C2,A3L417C3))/A3L417C1</f>
        <v>222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-34</v>
      </c>
      <c r="H25" s="16" t="s">
        <v>4253</v>
      </c>
      <c r="I25" s="20">
        <v>1</v>
      </c>
      <c r="J25" s="16" t="s">
        <v>5670</v>
      </c>
      <c r="K25" s="17">
        <v>-48</v>
      </c>
      <c r="L25" s="16" t="s">
        <v>4255</v>
      </c>
      <c r="M25" s="20">
        <v>1.140987</v>
      </c>
      <c r="N25" s="16" t="s">
        <v>5671</v>
      </c>
      <c r="O25" s="17">
        <v>-87</v>
      </c>
      <c r="P25" s="16" t="s">
        <v>4257</v>
      </c>
      <c r="Q25" s="20">
        <v>1.236974</v>
      </c>
      <c r="R25" s="16" t="s">
        <v>5672</v>
      </c>
      <c r="S25" s="17">
        <v>-87</v>
      </c>
      <c r="T25" s="16" t="s">
        <v>4259</v>
      </c>
      <c r="U25" s="20">
        <v>1.2762990000000001</v>
      </c>
      <c r="V25" s="16" t="s">
        <v>5673</v>
      </c>
      <c r="W25" s="17">
        <v>-86</v>
      </c>
      <c r="X25" s="16" t="s">
        <v>4261</v>
      </c>
      <c r="Y25" s="20">
        <v>1.2731159999999999</v>
      </c>
      <c r="Z25" s="16" t="s">
        <v>5800</v>
      </c>
      <c r="AA25" s="17">
        <f>SUM(PRODUCT(A3L418C2,A3L418C3))/A3L418C1</f>
        <v>-34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1270</v>
      </c>
      <c r="H26" s="16" t="s">
        <v>4253</v>
      </c>
      <c r="I26" s="20">
        <v>1</v>
      </c>
      <c r="J26" s="16" t="s">
        <v>5670</v>
      </c>
      <c r="K26" s="17">
        <v>1072</v>
      </c>
      <c r="L26" s="16" t="s">
        <v>4255</v>
      </c>
      <c r="M26" s="20">
        <v>1.140987</v>
      </c>
      <c r="N26" s="16" t="s">
        <v>5671</v>
      </c>
      <c r="O26" s="17">
        <v>1224</v>
      </c>
      <c r="P26" s="16" t="s">
        <v>4257</v>
      </c>
      <c r="Q26" s="20">
        <v>1.236974</v>
      </c>
      <c r="R26" s="16" t="s">
        <v>5672</v>
      </c>
      <c r="S26" s="17">
        <v>1464</v>
      </c>
      <c r="T26" s="16" t="s">
        <v>4259</v>
      </c>
      <c r="U26" s="20">
        <v>1.2762990000000001</v>
      </c>
      <c r="V26" s="16" t="s">
        <v>5673</v>
      </c>
      <c r="W26" s="17">
        <v>1570</v>
      </c>
      <c r="X26" s="16" t="s">
        <v>4261</v>
      </c>
      <c r="Y26" s="20">
        <v>1.2731159999999999</v>
      </c>
      <c r="Z26" s="16" t="s">
        <v>5801</v>
      </c>
      <c r="AA26" s="17">
        <f>SUM(PRODUCT(A3L419C2,A3L419C3))/A3L419C1</f>
        <v>1270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8257</v>
      </c>
      <c r="H27" s="16" t="s">
        <v>4253</v>
      </c>
      <c r="I27" s="20">
        <v>1</v>
      </c>
      <c r="J27" s="16" t="s">
        <v>5670</v>
      </c>
      <c r="K27" s="17">
        <v>7641</v>
      </c>
      <c r="L27" s="16" t="s">
        <v>4255</v>
      </c>
      <c r="M27" s="20">
        <v>1.140987</v>
      </c>
      <c r="N27" s="16" t="s">
        <v>5671</v>
      </c>
      <c r="O27" s="17">
        <v>7415</v>
      </c>
      <c r="P27" s="16" t="s">
        <v>4257</v>
      </c>
      <c r="Q27" s="20">
        <v>1.236974</v>
      </c>
      <c r="R27" s="16" t="s">
        <v>5672</v>
      </c>
      <c r="S27" s="17">
        <v>7631</v>
      </c>
      <c r="T27" s="16" t="s">
        <v>4259</v>
      </c>
      <c r="U27" s="20">
        <v>1.2762990000000001</v>
      </c>
      <c r="V27" s="16" t="s">
        <v>5673</v>
      </c>
      <c r="W27" s="17">
        <v>5044</v>
      </c>
      <c r="X27" s="16" t="s">
        <v>4261</v>
      </c>
      <c r="Y27" s="20">
        <v>1.2731159999999999</v>
      </c>
      <c r="Z27" s="16" t="s">
        <v>5802</v>
      </c>
      <c r="AA27" s="17">
        <f>SUM(PRODUCT(A3L420C2,A3L420C3))/A3L420C1</f>
        <v>8257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3209</v>
      </c>
      <c r="H28" s="16" t="s">
        <v>4253</v>
      </c>
      <c r="I28" s="20">
        <v>1</v>
      </c>
      <c r="J28" s="16" t="s">
        <v>5670</v>
      </c>
      <c r="K28" s="17">
        <v>1198</v>
      </c>
      <c r="L28" s="16" t="s">
        <v>4255</v>
      </c>
      <c r="M28" s="20">
        <v>1.140987</v>
      </c>
      <c r="N28" s="16" t="s">
        <v>5671</v>
      </c>
      <c r="O28" s="17">
        <v>936</v>
      </c>
      <c r="P28" s="16" t="s">
        <v>4257</v>
      </c>
      <c r="Q28" s="20">
        <v>1.236974</v>
      </c>
      <c r="R28" s="16" t="s">
        <v>5672</v>
      </c>
      <c r="S28" s="17">
        <v>1603</v>
      </c>
      <c r="T28" s="16" t="s">
        <v>4259</v>
      </c>
      <c r="U28" s="20">
        <v>1.2762990000000001</v>
      </c>
      <c r="V28" s="16" t="s">
        <v>5673</v>
      </c>
      <c r="W28" s="17">
        <v>1843</v>
      </c>
      <c r="X28" s="16" t="s">
        <v>4261</v>
      </c>
      <c r="Y28" s="20">
        <v>1.2731159999999999</v>
      </c>
      <c r="Z28" s="16" t="s">
        <v>5803</v>
      </c>
      <c r="AA28" s="17">
        <f>SUM(PRODUCT(A3L421C2,A3L421C3))/A3L421C1</f>
        <v>3209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-513</v>
      </c>
      <c r="H29" s="16" t="s">
        <v>4253</v>
      </c>
      <c r="I29" s="20">
        <v>1</v>
      </c>
      <c r="J29" s="16" t="s">
        <v>5670</v>
      </c>
      <c r="K29" s="17">
        <v>223</v>
      </c>
      <c r="L29" s="16" t="s">
        <v>4255</v>
      </c>
      <c r="M29" s="20">
        <v>1.140987</v>
      </c>
      <c r="N29" s="16" t="s">
        <v>5671</v>
      </c>
      <c r="O29" s="17">
        <v>411</v>
      </c>
      <c r="P29" s="16" t="s">
        <v>4257</v>
      </c>
      <c r="Q29" s="20">
        <v>1.236974</v>
      </c>
      <c r="R29" s="16" t="s">
        <v>5672</v>
      </c>
      <c r="S29" s="17">
        <v>581</v>
      </c>
      <c r="T29" s="16" t="s">
        <v>4259</v>
      </c>
      <c r="U29" s="20">
        <v>1.2762990000000001</v>
      </c>
      <c r="V29" s="16" t="s">
        <v>5673</v>
      </c>
      <c r="W29" s="17">
        <v>656</v>
      </c>
      <c r="X29" s="16" t="s">
        <v>4261</v>
      </c>
      <c r="Y29" s="20">
        <v>1.2731159999999999</v>
      </c>
      <c r="Z29" s="16" t="s">
        <v>5804</v>
      </c>
      <c r="AA29" s="17">
        <f>SUM(PRODUCT(A3L422C2,A3L422C3))/A3L422C1</f>
        <v>-513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289</v>
      </c>
      <c r="H30" s="16" t="s">
        <v>4253</v>
      </c>
      <c r="I30" s="20">
        <v>1</v>
      </c>
      <c r="J30" s="16" t="s">
        <v>5670</v>
      </c>
      <c r="K30" s="17">
        <v>26</v>
      </c>
      <c r="L30" s="16" t="s">
        <v>4255</v>
      </c>
      <c r="M30" s="20">
        <v>1.140987</v>
      </c>
      <c r="N30" s="16" t="s">
        <v>5671</v>
      </c>
      <c r="O30" s="17">
        <v>-10</v>
      </c>
      <c r="P30" s="16" t="s">
        <v>4257</v>
      </c>
      <c r="Q30" s="20">
        <v>1.236974</v>
      </c>
      <c r="R30" s="16" t="s">
        <v>5672</v>
      </c>
      <c r="S30" s="17">
        <v>130</v>
      </c>
      <c r="T30" s="16" t="s">
        <v>4259</v>
      </c>
      <c r="U30" s="20">
        <v>1.2762990000000001</v>
      </c>
      <c r="V30" s="16" t="s">
        <v>5673</v>
      </c>
      <c r="W30" s="17">
        <v>261</v>
      </c>
      <c r="X30" s="16" t="s">
        <v>4261</v>
      </c>
      <c r="Y30" s="20">
        <v>1.2731159999999999</v>
      </c>
      <c r="Z30" s="16" t="s">
        <v>5805</v>
      </c>
      <c r="AA30" s="17">
        <f>SUM(PRODUCT(A3L423C2,A3L423C3))/A3L423C1</f>
        <v>289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37535</v>
      </c>
      <c r="H31" s="16" t="s">
        <v>4253</v>
      </c>
      <c r="I31" s="20">
        <v>1</v>
      </c>
      <c r="J31" s="16" t="s">
        <v>5670</v>
      </c>
      <c r="K31" s="17">
        <v>31060</v>
      </c>
      <c r="L31" s="16" t="s">
        <v>4255</v>
      </c>
      <c r="M31" s="20">
        <v>1.140987</v>
      </c>
      <c r="N31" s="16" t="s">
        <v>5671</v>
      </c>
      <c r="O31" s="17">
        <v>34705</v>
      </c>
      <c r="P31" s="16" t="s">
        <v>4257</v>
      </c>
      <c r="Q31" s="20">
        <v>1.236974</v>
      </c>
      <c r="R31" s="16" t="s">
        <v>5672</v>
      </c>
      <c r="S31" s="17">
        <v>36608</v>
      </c>
      <c r="T31" s="16" t="s">
        <v>4259</v>
      </c>
      <c r="U31" s="20">
        <v>1.2762990000000001</v>
      </c>
      <c r="V31" s="16" t="s">
        <v>5673</v>
      </c>
      <c r="W31" s="17">
        <v>34176</v>
      </c>
      <c r="X31" s="16" t="s">
        <v>4261</v>
      </c>
      <c r="Y31" s="20">
        <v>1.2731159999999999</v>
      </c>
      <c r="Z31" s="16" t="s">
        <v>5806</v>
      </c>
      <c r="AA31" s="17">
        <f>SUM(PRODUCT(A3L424C2,A3L424C3))/A3L424C1</f>
        <v>37535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1672</v>
      </c>
      <c r="H32" s="16" t="s">
        <v>4253</v>
      </c>
      <c r="I32" s="20">
        <v>1</v>
      </c>
      <c r="J32" s="16" t="s">
        <v>5670</v>
      </c>
      <c r="K32" s="17">
        <v>1664</v>
      </c>
      <c r="L32" s="16" t="s">
        <v>4255</v>
      </c>
      <c r="M32" s="20">
        <v>1.140987</v>
      </c>
      <c r="N32" s="16" t="s">
        <v>5671</v>
      </c>
      <c r="O32" s="17">
        <v>702</v>
      </c>
      <c r="P32" s="16" t="s">
        <v>4257</v>
      </c>
      <c r="Q32" s="20">
        <v>1.236974</v>
      </c>
      <c r="R32" s="16" t="s">
        <v>5672</v>
      </c>
      <c r="S32" s="17">
        <v>807</v>
      </c>
      <c r="T32" s="16" t="s">
        <v>4259</v>
      </c>
      <c r="U32" s="20">
        <v>1.2762990000000001</v>
      </c>
      <c r="V32" s="16" t="s">
        <v>5673</v>
      </c>
      <c r="W32" s="17">
        <v>732</v>
      </c>
      <c r="X32" s="16" t="s">
        <v>4261</v>
      </c>
      <c r="Y32" s="20">
        <v>1.2731159999999999</v>
      </c>
      <c r="Z32" s="16" t="s">
        <v>5807</v>
      </c>
      <c r="AA32" s="17">
        <f>SUM(PRODUCT(A3L425C2,A3L425C3))/A3L425C1</f>
        <v>1672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193236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160162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152000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167094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163211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193236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1.140987</v>
      </c>
      <c r="N34" s="16" t="s">
        <v>5671</v>
      </c>
      <c r="O34" s="17">
        <v>0</v>
      </c>
      <c r="P34" s="16" t="s">
        <v>4257</v>
      </c>
      <c r="Q34" s="20">
        <v>1.236974</v>
      </c>
      <c r="R34" s="16" t="s">
        <v>5672</v>
      </c>
      <c r="S34" s="17">
        <v>0</v>
      </c>
      <c r="T34" s="16" t="s">
        <v>4259</v>
      </c>
      <c r="U34" s="20">
        <v>1.2762990000000001</v>
      </c>
      <c r="V34" s="16" t="s">
        <v>5673</v>
      </c>
      <c r="W34" s="17">
        <v>0</v>
      </c>
      <c r="X34" s="16" t="s">
        <v>4261</v>
      </c>
      <c r="Y34" s="20">
        <v>1.2731159999999999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272</v>
      </c>
      <c r="H35" s="16" t="s">
        <v>4253</v>
      </c>
      <c r="I35" s="20">
        <v>1</v>
      </c>
      <c r="J35" s="16" t="s">
        <v>5670</v>
      </c>
      <c r="K35" s="17">
        <v>24</v>
      </c>
      <c r="L35" s="16" t="s">
        <v>4255</v>
      </c>
      <c r="M35" s="20">
        <v>1.140987</v>
      </c>
      <c r="N35" s="16" t="s">
        <v>5671</v>
      </c>
      <c r="O35" s="17">
        <v>31</v>
      </c>
      <c r="P35" s="16" t="s">
        <v>4257</v>
      </c>
      <c r="Q35" s="20">
        <v>1.236974</v>
      </c>
      <c r="R35" s="16" t="s">
        <v>5672</v>
      </c>
      <c r="S35" s="17">
        <v>31</v>
      </c>
      <c r="T35" s="16" t="s">
        <v>4259</v>
      </c>
      <c r="U35" s="20">
        <v>1.2762990000000001</v>
      </c>
      <c r="V35" s="16" t="s">
        <v>5673</v>
      </c>
      <c r="W35" s="17">
        <v>1335</v>
      </c>
      <c r="X35" s="16" t="s">
        <v>4261</v>
      </c>
      <c r="Y35" s="20">
        <v>1.2731159999999999</v>
      </c>
      <c r="Z35" s="16" t="s">
        <v>5815</v>
      </c>
      <c r="AA35" s="17">
        <f>SUM(PRODUCT(A3L428C2,A3L428C3))/A3L428C1</f>
        <v>272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1.140987</v>
      </c>
      <c r="N36" s="16" t="s">
        <v>5671</v>
      </c>
      <c r="O36" s="17">
        <v>0</v>
      </c>
      <c r="P36" s="16" t="s">
        <v>4257</v>
      </c>
      <c r="Q36" s="20">
        <v>1.236974</v>
      </c>
      <c r="R36" s="16" t="s">
        <v>5672</v>
      </c>
      <c r="S36" s="17">
        <v>0</v>
      </c>
      <c r="T36" s="16" t="s">
        <v>4259</v>
      </c>
      <c r="U36" s="20">
        <v>1.2762990000000001</v>
      </c>
      <c r="V36" s="16" t="s">
        <v>5673</v>
      </c>
      <c r="W36" s="17">
        <v>0</v>
      </c>
      <c r="X36" s="16" t="s">
        <v>4261</v>
      </c>
      <c r="Y36" s="20">
        <v>1.2731159999999999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9783</v>
      </c>
      <c r="H37" s="16" t="s">
        <v>4253</v>
      </c>
      <c r="I37" s="20">
        <v>1</v>
      </c>
      <c r="J37" s="16" t="s">
        <v>5670</v>
      </c>
      <c r="K37" s="17">
        <v>9731</v>
      </c>
      <c r="L37" s="16" t="s">
        <v>4255</v>
      </c>
      <c r="M37" s="20">
        <v>1.140987</v>
      </c>
      <c r="N37" s="16" t="s">
        <v>5671</v>
      </c>
      <c r="O37" s="17">
        <v>12571</v>
      </c>
      <c r="P37" s="16" t="s">
        <v>4257</v>
      </c>
      <c r="Q37" s="20">
        <v>1.236974</v>
      </c>
      <c r="R37" s="16" t="s">
        <v>5672</v>
      </c>
      <c r="S37" s="17">
        <v>12873</v>
      </c>
      <c r="T37" s="16" t="s">
        <v>4259</v>
      </c>
      <c r="U37" s="20">
        <v>1.2762990000000001</v>
      </c>
      <c r="V37" s="16" t="s">
        <v>5673</v>
      </c>
      <c r="W37" s="17">
        <v>11065</v>
      </c>
      <c r="X37" s="16" t="s">
        <v>4261</v>
      </c>
      <c r="Y37" s="20">
        <v>1.2731159999999999</v>
      </c>
      <c r="Z37" s="16" t="s">
        <v>5817</v>
      </c>
      <c r="AA37" s="17">
        <f>SUM(PRODUCT(A3L430C2,A3L430C3))/A3L430C1</f>
        <v>9783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1.140987</v>
      </c>
      <c r="N38" s="16" t="s">
        <v>5671</v>
      </c>
      <c r="O38" s="17">
        <v>0</v>
      </c>
      <c r="P38" s="16" t="s">
        <v>4257</v>
      </c>
      <c r="Q38" s="20">
        <v>1.236974</v>
      </c>
      <c r="R38" s="16" t="s">
        <v>5672</v>
      </c>
      <c r="S38" s="17">
        <v>0</v>
      </c>
      <c r="T38" s="16" t="s">
        <v>4259</v>
      </c>
      <c r="U38" s="20">
        <v>1.2762990000000001</v>
      </c>
      <c r="V38" s="16" t="s">
        <v>5673</v>
      </c>
      <c r="W38" s="17">
        <v>0</v>
      </c>
      <c r="X38" s="16" t="s">
        <v>4261</v>
      </c>
      <c r="Y38" s="20">
        <v>1.2731159999999999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20550</v>
      </c>
      <c r="H39" s="16" t="s">
        <v>4253</v>
      </c>
      <c r="I39" s="20">
        <v>1</v>
      </c>
      <c r="J39" s="16" t="s">
        <v>5670</v>
      </c>
      <c r="K39" s="17">
        <v>17551</v>
      </c>
      <c r="L39" s="16" t="s">
        <v>4255</v>
      </c>
      <c r="M39" s="20">
        <v>1.140987</v>
      </c>
      <c r="N39" s="16" t="s">
        <v>5671</v>
      </c>
      <c r="O39" s="17">
        <v>15536</v>
      </c>
      <c r="P39" s="16" t="s">
        <v>4257</v>
      </c>
      <c r="Q39" s="20">
        <v>1.236974</v>
      </c>
      <c r="R39" s="16" t="s">
        <v>5672</v>
      </c>
      <c r="S39" s="17">
        <v>15636</v>
      </c>
      <c r="T39" s="16" t="s">
        <v>4259</v>
      </c>
      <c r="U39" s="20">
        <v>1.2762990000000001</v>
      </c>
      <c r="V39" s="16" t="s">
        <v>5673</v>
      </c>
      <c r="W39" s="17">
        <v>15224</v>
      </c>
      <c r="X39" s="16" t="s">
        <v>4261</v>
      </c>
      <c r="Y39" s="20">
        <v>1.2731159999999999</v>
      </c>
      <c r="Z39" s="16" t="s">
        <v>5819</v>
      </c>
      <c r="AA39" s="17">
        <f>SUM(PRODUCT(A3L432C2,A3L432C3))/A3L432C1</f>
        <v>20550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827</v>
      </c>
      <c r="H40" s="16" t="s">
        <v>4253</v>
      </c>
      <c r="I40" s="20">
        <v>1</v>
      </c>
      <c r="J40" s="16" t="s">
        <v>5670</v>
      </c>
      <c r="K40" s="17">
        <v>774</v>
      </c>
      <c r="L40" s="16" t="s">
        <v>4255</v>
      </c>
      <c r="M40" s="20">
        <v>1.140987</v>
      </c>
      <c r="N40" s="16" t="s">
        <v>5671</v>
      </c>
      <c r="O40" s="17">
        <v>807</v>
      </c>
      <c r="P40" s="16" t="s">
        <v>4257</v>
      </c>
      <c r="Q40" s="20">
        <v>1.236974</v>
      </c>
      <c r="R40" s="16" t="s">
        <v>5672</v>
      </c>
      <c r="S40" s="17">
        <v>992</v>
      </c>
      <c r="T40" s="16" t="s">
        <v>4259</v>
      </c>
      <c r="U40" s="20">
        <v>1.2762990000000001</v>
      </c>
      <c r="V40" s="16" t="s">
        <v>5673</v>
      </c>
      <c r="W40" s="17">
        <v>2175</v>
      </c>
      <c r="X40" s="16" t="s">
        <v>4261</v>
      </c>
      <c r="Y40" s="20">
        <v>1.2731159999999999</v>
      </c>
      <c r="Z40" s="16" t="s">
        <v>5820</v>
      </c>
      <c r="AA40" s="17">
        <f>SUM(PRODUCT(A3L433C2,A3L433C3))/A3L433C1</f>
        <v>827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17288</v>
      </c>
      <c r="H41" s="16" t="s">
        <v>4253</v>
      </c>
      <c r="I41" s="20">
        <v>1</v>
      </c>
      <c r="J41" s="16" t="s">
        <v>5670</v>
      </c>
      <c r="K41" s="17">
        <v>16728</v>
      </c>
      <c r="L41" s="16" t="s">
        <v>4255</v>
      </c>
      <c r="M41" s="20">
        <v>1.140987</v>
      </c>
      <c r="N41" s="16" t="s">
        <v>5671</v>
      </c>
      <c r="O41" s="17">
        <v>17915</v>
      </c>
      <c r="P41" s="16" t="s">
        <v>4257</v>
      </c>
      <c r="Q41" s="20">
        <v>1.236974</v>
      </c>
      <c r="R41" s="16" t="s">
        <v>5672</v>
      </c>
      <c r="S41" s="17">
        <v>9699</v>
      </c>
      <c r="T41" s="16" t="s">
        <v>4259</v>
      </c>
      <c r="U41" s="20">
        <v>1.2762990000000001</v>
      </c>
      <c r="V41" s="16" t="s">
        <v>5673</v>
      </c>
      <c r="W41" s="17">
        <v>9331</v>
      </c>
      <c r="X41" s="16" t="s">
        <v>4261</v>
      </c>
      <c r="Y41" s="20">
        <v>1.2731159999999999</v>
      </c>
      <c r="Z41" s="16" t="s">
        <v>5821</v>
      </c>
      <c r="AA41" s="17">
        <f>SUM(PRODUCT(A3L434C2,A3L434C3))/A3L434C1</f>
        <v>17288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1.140987</v>
      </c>
      <c r="N42" s="16" t="s">
        <v>5671</v>
      </c>
      <c r="O42" s="17">
        <v>0</v>
      </c>
      <c r="P42" s="16" t="s">
        <v>4257</v>
      </c>
      <c r="Q42" s="20">
        <v>1.236974</v>
      </c>
      <c r="R42" s="16" t="s">
        <v>5672</v>
      </c>
      <c r="S42" s="17">
        <v>0</v>
      </c>
      <c r="T42" s="16" t="s">
        <v>4259</v>
      </c>
      <c r="U42" s="20">
        <v>1.2762990000000001</v>
      </c>
      <c r="V42" s="16" t="s">
        <v>5673</v>
      </c>
      <c r="W42" s="17">
        <v>0</v>
      </c>
      <c r="X42" s="16" t="s">
        <v>4261</v>
      </c>
      <c r="Y42" s="20">
        <v>1.2731159999999999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602</v>
      </c>
      <c r="H43" s="16" t="s">
        <v>4253</v>
      </c>
      <c r="I43" s="20">
        <v>1</v>
      </c>
      <c r="J43" s="16" t="s">
        <v>5670</v>
      </c>
      <c r="K43" s="17">
        <v>525</v>
      </c>
      <c r="L43" s="16" t="s">
        <v>4255</v>
      </c>
      <c r="M43" s="20">
        <v>1.140987</v>
      </c>
      <c r="N43" s="16" t="s">
        <v>5671</v>
      </c>
      <c r="O43" s="17">
        <v>461</v>
      </c>
      <c r="P43" s="16" t="s">
        <v>4257</v>
      </c>
      <c r="Q43" s="20">
        <v>1.236974</v>
      </c>
      <c r="R43" s="16" t="s">
        <v>5672</v>
      </c>
      <c r="S43" s="17">
        <v>360</v>
      </c>
      <c r="T43" s="16" t="s">
        <v>4259</v>
      </c>
      <c r="U43" s="20">
        <v>1.2762990000000001</v>
      </c>
      <c r="V43" s="16" t="s">
        <v>5673</v>
      </c>
      <c r="W43" s="17">
        <v>204</v>
      </c>
      <c r="X43" s="16" t="s">
        <v>4261</v>
      </c>
      <c r="Y43" s="20">
        <v>1.2731159999999999</v>
      </c>
      <c r="Z43" s="16" t="s">
        <v>5823</v>
      </c>
      <c r="AA43" s="17">
        <f>SUM(PRODUCT(A3L436C2,A3L436C3))/A3L436C1</f>
        <v>602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171864</v>
      </c>
      <c r="H44" s="16" t="s">
        <v>4253</v>
      </c>
      <c r="I44" s="20">
        <v>1</v>
      </c>
      <c r="J44" s="16" t="s">
        <v>5670</v>
      </c>
      <c r="K44" s="17">
        <v>165409</v>
      </c>
      <c r="L44" s="16" t="s">
        <v>4255</v>
      </c>
      <c r="M44" s="20">
        <v>1.140987</v>
      </c>
      <c r="N44" s="16" t="s">
        <v>5671</v>
      </c>
      <c r="O44" s="17">
        <v>168987</v>
      </c>
      <c r="P44" s="16" t="s">
        <v>4257</v>
      </c>
      <c r="Q44" s="20">
        <v>1.236974</v>
      </c>
      <c r="R44" s="16" t="s">
        <v>5672</v>
      </c>
      <c r="S44" s="17">
        <v>148922</v>
      </c>
      <c r="T44" s="16" t="s">
        <v>4259</v>
      </c>
      <c r="U44" s="20">
        <v>1.2762990000000001</v>
      </c>
      <c r="V44" s="16" t="s">
        <v>5673</v>
      </c>
      <c r="W44" s="17">
        <v>133557</v>
      </c>
      <c r="X44" s="16" t="s">
        <v>4261</v>
      </c>
      <c r="Y44" s="20">
        <v>1.2731159999999999</v>
      </c>
      <c r="Z44" s="16" t="s">
        <v>5824</v>
      </c>
      <c r="AA44" s="17">
        <f>SUM(PRODUCT(A3L437C2,A3L437C3))/A3L437C1</f>
        <v>171864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6362</v>
      </c>
      <c r="H45" s="16" t="s">
        <v>4253</v>
      </c>
      <c r="I45" s="20">
        <v>1</v>
      </c>
      <c r="J45" s="16" t="s">
        <v>5670</v>
      </c>
      <c r="K45" s="17">
        <v>7092</v>
      </c>
      <c r="L45" s="16" t="s">
        <v>4255</v>
      </c>
      <c r="M45" s="20">
        <v>1.140987</v>
      </c>
      <c r="N45" s="16" t="s">
        <v>5671</v>
      </c>
      <c r="O45" s="17">
        <v>5678</v>
      </c>
      <c r="P45" s="16" t="s">
        <v>4257</v>
      </c>
      <c r="Q45" s="20">
        <v>1.236974</v>
      </c>
      <c r="R45" s="16" t="s">
        <v>5672</v>
      </c>
      <c r="S45" s="17">
        <v>5616</v>
      </c>
      <c r="T45" s="16" t="s">
        <v>4259</v>
      </c>
      <c r="U45" s="20">
        <v>1.2762990000000001</v>
      </c>
      <c r="V45" s="16" t="s">
        <v>5673</v>
      </c>
      <c r="W45" s="17">
        <v>5582</v>
      </c>
      <c r="X45" s="16" t="s">
        <v>4261</v>
      </c>
      <c r="Y45" s="20">
        <v>1.2731159999999999</v>
      </c>
      <c r="Z45" s="16" t="s">
        <v>5825</v>
      </c>
      <c r="AA45" s="17">
        <f>SUM(PRODUCT(A3L438C2,A3L438C3))/A3L438C1</f>
        <v>6362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6039</v>
      </c>
      <c r="H46" s="16" t="s">
        <v>4253</v>
      </c>
      <c r="I46" s="20">
        <v>1</v>
      </c>
      <c r="J46" s="16" t="s">
        <v>5670</v>
      </c>
      <c r="K46" s="17">
        <v>5303</v>
      </c>
      <c r="L46" s="16" t="s">
        <v>4255</v>
      </c>
      <c r="M46" s="20">
        <v>1.140987</v>
      </c>
      <c r="N46" s="16" t="s">
        <v>5671</v>
      </c>
      <c r="O46" s="17">
        <v>4656</v>
      </c>
      <c r="P46" s="16" t="s">
        <v>4257</v>
      </c>
      <c r="Q46" s="20">
        <v>1.236974</v>
      </c>
      <c r="R46" s="16" t="s">
        <v>5672</v>
      </c>
      <c r="S46" s="17">
        <v>4782</v>
      </c>
      <c r="T46" s="16" t="s">
        <v>4259</v>
      </c>
      <c r="U46" s="20">
        <v>1.2762990000000001</v>
      </c>
      <c r="V46" s="16" t="s">
        <v>5673</v>
      </c>
      <c r="W46" s="17">
        <v>4979</v>
      </c>
      <c r="X46" s="16" t="s">
        <v>4261</v>
      </c>
      <c r="Y46" s="20">
        <v>1.2731159999999999</v>
      </c>
      <c r="Z46" s="16" t="s">
        <v>5826</v>
      </c>
      <c r="AA46" s="17">
        <f>SUM(PRODUCT(A3L439C2,A3L439C3))/A3L439C1</f>
        <v>6039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2527</v>
      </c>
      <c r="H47" s="16" t="s">
        <v>4253</v>
      </c>
      <c r="I47" s="20">
        <v>1</v>
      </c>
      <c r="J47" s="16" t="s">
        <v>5670</v>
      </c>
      <c r="K47" s="17">
        <v>2866</v>
      </c>
      <c r="L47" s="16" t="s">
        <v>4255</v>
      </c>
      <c r="M47" s="20">
        <v>1.140987</v>
      </c>
      <c r="N47" s="16" t="s">
        <v>5671</v>
      </c>
      <c r="O47" s="17">
        <v>2648</v>
      </c>
      <c r="P47" s="16" t="s">
        <v>4257</v>
      </c>
      <c r="Q47" s="20">
        <v>1.236974</v>
      </c>
      <c r="R47" s="16" t="s">
        <v>5672</v>
      </c>
      <c r="S47" s="17">
        <v>3365</v>
      </c>
      <c r="T47" s="16" t="s">
        <v>4259</v>
      </c>
      <c r="U47" s="20">
        <v>1.2762990000000001</v>
      </c>
      <c r="V47" s="16" t="s">
        <v>5673</v>
      </c>
      <c r="W47" s="17">
        <v>2484</v>
      </c>
      <c r="X47" s="16" t="s">
        <v>4261</v>
      </c>
      <c r="Y47" s="20">
        <v>1.2731159999999999</v>
      </c>
      <c r="Z47" s="16" t="s">
        <v>5827</v>
      </c>
      <c r="AA47" s="17">
        <f>SUM(PRODUCT(A3L440C2,A3L440C3))/A3L440C1</f>
        <v>2527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87478</v>
      </c>
      <c r="H48" s="16" t="s">
        <v>4253</v>
      </c>
      <c r="I48" s="20">
        <v>1</v>
      </c>
      <c r="J48" s="16" t="s">
        <v>5670</v>
      </c>
      <c r="K48" s="17">
        <v>75971</v>
      </c>
      <c r="L48" s="16" t="s">
        <v>4255</v>
      </c>
      <c r="M48" s="20">
        <v>1.140987</v>
      </c>
      <c r="N48" s="16" t="s">
        <v>5671</v>
      </c>
      <c r="O48" s="17">
        <v>71673</v>
      </c>
      <c r="P48" s="16" t="s">
        <v>4257</v>
      </c>
      <c r="Q48" s="20">
        <v>1.236974</v>
      </c>
      <c r="R48" s="16" t="s">
        <v>5672</v>
      </c>
      <c r="S48" s="17">
        <v>68533</v>
      </c>
      <c r="T48" s="16" t="s">
        <v>4259</v>
      </c>
      <c r="U48" s="20">
        <v>1.2762990000000001</v>
      </c>
      <c r="V48" s="16" t="s">
        <v>5673</v>
      </c>
      <c r="W48" s="17">
        <v>58947</v>
      </c>
      <c r="X48" s="16" t="s">
        <v>4261</v>
      </c>
      <c r="Y48" s="20">
        <v>1.2731159999999999</v>
      </c>
      <c r="Z48" s="16" t="s">
        <v>5828</v>
      </c>
      <c r="AA48" s="17">
        <f>SUM(PRODUCT(A3L441C2,A3L441C3))/A3L441C1</f>
        <v>87478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308664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286713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287981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257046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231838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308664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1022045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922983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899917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876118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829652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1022045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20550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17551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15536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15636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15224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20550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4F5EA-6C2F-4D09-A729-76FB5DA5726E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240359</v>
      </c>
      <c r="F8" s="16" t="s">
        <v>5669</v>
      </c>
      <c r="G8" s="17">
        <v>0</v>
      </c>
      <c r="H8" s="16" t="s">
        <v>5855</v>
      </c>
      <c r="I8" s="17">
        <f>A3L501C1+A3L501C2</f>
        <v>240359</v>
      </c>
      <c r="J8" s="16" t="s">
        <v>5669</v>
      </c>
      <c r="K8" s="17">
        <v>114895</v>
      </c>
      <c r="L8" s="16" t="s">
        <v>5669</v>
      </c>
      <c r="M8" s="17">
        <v>0</v>
      </c>
      <c r="N8" s="16" t="s">
        <v>5856</v>
      </c>
      <c r="O8" s="17">
        <f>A3L501C4+A3L501C5</f>
        <v>114895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12958258</v>
      </c>
      <c r="F9" s="16" t="s">
        <v>5669</v>
      </c>
      <c r="G9" s="17">
        <v>0</v>
      </c>
      <c r="H9" s="16" t="s">
        <v>5857</v>
      </c>
      <c r="I9" s="17">
        <f>A3L502C1+A3L502C2</f>
        <v>12958258</v>
      </c>
      <c r="J9" s="16" t="s">
        <v>5669</v>
      </c>
      <c r="K9" s="17">
        <v>4495403</v>
      </c>
      <c r="L9" s="16" t="s">
        <v>5669</v>
      </c>
      <c r="M9" s="17">
        <v>0</v>
      </c>
      <c r="N9" s="16" t="s">
        <v>5858</v>
      </c>
      <c r="O9" s="17">
        <f>A3L502C4+A3L502C5</f>
        <v>4495403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12958258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12958258</v>
      </c>
      <c r="J12" s="16" t="s">
        <v>5866</v>
      </c>
      <c r="K12" s="17">
        <f>(A3L502C4+A3L504C4)</f>
        <v>4495403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4495403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240359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240359</v>
      </c>
      <c r="J13" s="16" t="s">
        <v>5872</v>
      </c>
      <c r="K13" s="17">
        <f>(A3L501C4+A3L503C4)</f>
        <v>114895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114895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13198617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13198617</v>
      </c>
      <c r="J14" s="16" t="s">
        <v>5878</v>
      </c>
      <c r="K14" s="17">
        <f>(A3L505C4+A3L506C4)</f>
        <v>4610298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4610298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1054</v>
      </c>
      <c r="F16" s="16" t="s">
        <v>5669</v>
      </c>
      <c r="G16" s="17">
        <v>0</v>
      </c>
      <c r="H16" s="16" t="s">
        <v>5883</v>
      </c>
      <c r="I16" s="17">
        <f>A3L509C1+A3L509C2</f>
        <v>1054</v>
      </c>
      <c r="J16" s="16" t="s">
        <v>5669</v>
      </c>
      <c r="K16" s="17">
        <v>-171</v>
      </c>
      <c r="L16" s="16" t="s">
        <v>5669</v>
      </c>
      <c r="M16" s="17">
        <v>0</v>
      </c>
      <c r="N16" s="16" t="s">
        <v>5884</v>
      </c>
      <c r="O16" s="17">
        <f>A3L509C4+A3L509C5</f>
        <v>-171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552077</v>
      </c>
      <c r="F17" s="16" t="s">
        <v>5669</v>
      </c>
      <c r="G17" s="17">
        <v>3415</v>
      </c>
      <c r="H17" s="16" t="s">
        <v>5885</v>
      </c>
      <c r="I17" s="17">
        <f>A3L510C1+A3L510C2</f>
        <v>555492</v>
      </c>
      <c r="J17" s="16" t="s">
        <v>5669</v>
      </c>
      <c r="K17" s="17">
        <v>144992</v>
      </c>
      <c r="L17" s="16" t="s">
        <v>5669</v>
      </c>
      <c r="M17" s="17">
        <v>531</v>
      </c>
      <c r="N17" s="16" t="s">
        <v>5886</v>
      </c>
      <c r="O17" s="17">
        <f>A3L510C4+A3L510C5</f>
        <v>145523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1394074</v>
      </c>
      <c r="F18" s="16" t="s">
        <v>5669</v>
      </c>
      <c r="G18" s="17">
        <v>0</v>
      </c>
      <c r="H18" s="16" t="s">
        <v>5887</v>
      </c>
      <c r="I18" s="17">
        <f>A3L511C1+A3L511C2</f>
        <v>1394074</v>
      </c>
      <c r="J18" s="16" t="s">
        <v>5669</v>
      </c>
      <c r="K18" s="17">
        <v>293109</v>
      </c>
      <c r="L18" s="16" t="s">
        <v>5669</v>
      </c>
      <c r="M18" s="17">
        <v>0</v>
      </c>
      <c r="N18" s="16" t="s">
        <v>5888</v>
      </c>
      <c r="O18" s="17">
        <f>A3L511C4+A3L511C5</f>
        <v>293109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927773</v>
      </c>
      <c r="F19" s="16" t="s">
        <v>5669</v>
      </c>
      <c r="G19" s="17">
        <v>0</v>
      </c>
      <c r="H19" s="16" t="s">
        <v>5889</v>
      </c>
      <c r="I19" s="17">
        <f>A3L512C1+A3L512C2</f>
        <v>927773</v>
      </c>
      <c r="J19" s="16" t="s">
        <v>5669</v>
      </c>
      <c r="K19" s="17">
        <v>204006</v>
      </c>
      <c r="L19" s="16" t="s">
        <v>5669</v>
      </c>
      <c r="M19" s="17">
        <v>0</v>
      </c>
      <c r="N19" s="16" t="s">
        <v>5890</v>
      </c>
      <c r="O19" s="17">
        <f>A3L512C4+A3L512C5</f>
        <v>204006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678836</v>
      </c>
      <c r="F20" s="16" t="s">
        <v>5669</v>
      </c>
      <c r="G20" s="17">
        <v>1</v>
      </c>
      <c r="H20" s="16" t="s">
        <v>5891</v>
      </c>
      <c r="I20" s="17">
        <f>A3L513C1+A3L513C2</f>
        <v>678837</v>
      </c>
      <c r="J20" s="16" t="s">
        <v>5669</v>
      </c>
      <c r="K20" s="17">
        <v>195006</v>
      </c>
      <c r="L20" s="16" t="s">
        <v>5669</v>
      </c>
      <c r="M20" s="17">
        <v>1</v>
      </c>
      <c r="N20" s="16" t="s">
        <v>5892</v>
      </c>
      <c r="O20" s="17">
        <f>A3L513C4+A3L513C5</f>
        <v>195007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710242</v>
      </c>
      <c r="F21" s="16" t="s">
        <v>5669</v>
      </c>
      <c r="G21" s="17">
        <v>0</v>
      </c>
      <c r="H21" s="16" t="s">
        <v>5893</v>
      </c>
      <c r="I21" s="17">
        <f>A3L514C1+A3L514C2</f>
        <v>710242</v>
      </c>
      <c r="J21" s="16" t="s">
        <v>5669</v>
      </c>
      <c r="K21" s="17">
        <v>202096</v>
      </c>
      <c r="L21" s="16" t="s">
        <v>5669</v>
      </c>
      <c r="M21" s="17">
        <v>0</v>
      </c>
      <c r="N21" s="16" t="s">
        <v>5894</v>
      </c>
      <c r="O21" s="17">
        <f>A3L514C4+A3L514C5</f>
        <v>202096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381171</v>
      </c>
      <c r="F22" s="16" t="s">
        <v>5669</v>
      </c>
      <c r="G22" s="17">
        <v>0</v>
      </c>
      <c r="H22" s="16" t="s">
        <v>5895</v>
      </c>
      <c r="I22" s="17">
        <f>A3L515C1+A3L515C2</f>
        <v>381171</v>
      </c>
      <c r="J22" s="16" t="s">
        <v>5669</v>
      </c>
      <c r="K22" s="17">
        <v>122051</v>
      </c>
      <c r="L22" s="16" t="s">
        <v>5669</v>
      </c>
      <c r="M22" s="17">
        <v>0</v>
      </c>
      <c r="N22" s="16" t="s">
        <v>5896</v>
      </c>
      <c r="O22" s="17">
        <f>A3L515C4+A3L515C5</f>
        <v>122051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2642</v>
      </c>
      <c r="L24" s="16" t="s">
        <v>5669</v>
      </c>
      <c r="M24" s="17">
        <v>0</v>
      </c>
      <c r="N24" s="16" t="s">
        <v>5900</v>
      </c>
      <c r="O24" s="17">
        <f>A3L517C4+A3L517C5</f>
        <v>2642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1070</v>
      </c>
      <c r="F25" s="16" t="s">
        <v>5669</v>
      </c>
      <c r="G25" s="17">
        <v>0</v>
      </c>
      <c r="H25" s="16" t="s">
        <v>5901</v>
      </c>
      <c r="I25" s="17">
        <f>A3L518C1+A3L518C2</f>
        <v>1070</v>
      </c>
      <c r="J25" s="16" t="s">
        <v>5669</v>
      </c>
      <c r="K25" s="17">
        <v>326</v>
      </c>
      <c r="L25" s="16" t="s">
        <v>5669</v>
      </c>
      <c r="M25" s="17">
        <v>0</v>
      </c>
      <c r="N25" s="16" t="s">
        <v>5902</v>
      </c>
      <c r="O25" s="17">
        <f>A3L518C4+A3L518C5</f>
        <v>326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48817</v>
      </c>
      <c r="F26" s="16" t="s">
        <v>5669</v>
      </c>
      <c r="G26" s="17">
        <v>0</v>
      </c>
      <c r="H26" s="16" t="s">
        <v>5903</v>
      </c>
      <c r="I26" s="17">
        <f>A3L519C1+A3L519C2</f>
        <v>48817</v>
      </c>
      <c r="J26" s="16" t="s">
        <v>5669</v>
      </c>
      <c r="K26" s="17">
        <v>26526</v>
      </c>
      <c r="L26" s="16" t="s">
        <v>5669</v>
      </c>
      <c r="M26" s="17">
        <v>0</v>
      </c>
      <c r="N26" s="16" t="s">
        <v>5904</v>
      </c>
      <c r="O26" s="17">
        <f>A3L519C4+A3L519C5</f>
        <v>26526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81029</v>
      </c>
      <c r="F27" s="16" t="s">
        <v>5669</v>
      </c>
      <c r="G27" s="17">
        <v>6682</v>
      </c>
      <c r="H27" s="16" t="s">
        <v>5905</v>
      </c>
      <c r="I27" s="17">
        <f>A3L520C1+A3L520C2</f>
        <v>87711</v>
      </c>
      <c r="J27" s="16" t="s">
        <v>5669</v>
      </c>
      <c r="K27" s="17">
        <v>53352</v>
      </c>
      <c r="L27" s="16" t="s">
        <v>5669</v>
      </c>
      <c r="M27" s="17">
        <v>0</v>
      </c>
      <c r="N27" s="16" t="s">
        <v>5906</v>
      </c>
      <c r="O27" s="17">
        <f>A3L520C4+A3L520C5</f>
        <v>53352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86487</v>
      </c>
      <c r="F28" s="16" t="s">
        <v>5669</v>
      </c>
      <c r="G28" s="17">
        <v>0</v>
      </c>
      <c r="H28" s="16" t="s">
        <v>5907</v>
      </c>
      <c r="I28" s="17">
        <f>A3L521C1+A3L521C2</f>
        <v>86487</v>
      </c>
      <c r="J28" s="16" t="s">
        <v>5669</v>
      </c>
      <c r="K28" s="17">
        <v>10525</v>
      </c>
      <c r="L28" s="16" t="s">
        <v>5669</v>
      </c>
      <c r="M28" s="17">
        <v>0</v>
      </c>
      <c r="N28" s="16" t="s">
        <v>5908</v>
      </c>
      <c r="O28" s="17">
        <f>A3L521C4+A3L521C5</f>
        <v>10525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15769</v>
      </c>
      <c r="F29" s="16" t="s">
        <v>5669</v>
      </c>
      <c r="G29" s="17">
        <v>0</v>
      </c>
      <c r="H29" s="16" t="s">
        <v>5909</v>
      </c>
      <c r="I29" s="17">
        <f>A3L522C1+A3L522C2</f>
        <v>15769</v>
      </c>
      <c r="J29" s="16" t="s">
        <v>5669</v>
      </c>
      <c r="K29" s="17">
        <v>12853</v>
      </c>
      <c r="L29" s="16" t="s">
        <v>5669</v>
      </c>
      <c r="M29" s="17">
        <v>0</v>
      </c>
      <c r="N29" s="16" t="s">
        <v>5910</v>
      </c>
      <c r="O29" s="17">
        <f>A3L522C4+A3L522C5</f>
        <v>12853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5091</v>
      </c>
      <c r="F30" s="16" t="s">
        <v>5669</v>
      </c>
      <c r="G30" s="17">
        <v>0</v>
      </c>
      <c r="H30" s="16" t="s">
        <v>5911</v>
      </c>
      <c r="I30" s="17">
        <f>A3L523C1+A3L523C2</f>
        <v>5091</v>
      </c>
      <c r="J30" s="16" t="s">
        <v>5669</v>
      </c>
      <c r="K30" s="17">
        <v>3857</v>
      </c>
      <c r="L30" s="16" t="s">
        <v>5669</v>
      </c>
      <c r="M30" s="17">
        <v>0</v>
      </c>
      <c r="N30" s="16" t="s">
        <v>5912</v>
      </c>
      <c r="O30" s="17">
        <f>A3L523C4+A3L523C5</f>
        <v>3857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1107068</v>
      </c>
      <c r="F31" s="16" t="s">
        <v>5669</v>
      </c>
      <c r="G31" s="17">
        <v>0</v>
      </c>
      <c r="H31" s="16" t="s">
        <v>5913</v>
      </c>
      <c r="I31" s="17">
        <f>A3L524C1+A3L524C2</f>
        <v>1107068</v>
      </c>
      <c r="J31" s="16" t="s">
        <v>5669</v>
      </c>
      <c r="K31" s="17">
        <v>487782</v>
      </c>
      <c r="L31" s="16" t="s">
        <v>5669</v>
      </c>
      <c r="M31" s="17">
        <v>0</v>
      </c>
      <c r="N31" s="16" t="s">
        <v>5914</v>
      </c>
      <c r="O31" s="17">
        <f>A3L524C4+A3L524C5</f>
        <v>487782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9325</v>
      </c>
      <c r="F32" s="16" t="s">
        <v>5669</v>
      </c>
      <c r="G32" s="17">
        <v>0</v>
      </c>
      <c r="H32" s="16" t="s">
        <v>5915</v>
      </c>
      <c r="I32" s="17">
        <f>A3L525C1+A3L525C2</f>
        <v>9325</v>
      </c>
      <c r="J32" s="16" t="s">
        <v>5669</v>
      </c>
      <c r="K32" s="17">
        <v>3932</v>
      </c>
      <c r="L32" s="16" t="s">
        <v>5669</v>
      </c>
      <c r="M32" s="17">
        <v>0</v>
      </c>
      <c r="N32" s="16" t="s">
        <v>5916</v>
      </c>
      <c r="O32" s="17">
        <f>A3L525C4+A3L525C5</f>
        <v>3932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6002867</v>
      </c>
      <c r="F33" s="16" t="s">
        <v>5918</v>
      </c>
      <c r="G33" s="17">
        <f>SUM(A3L508C2:A3L525C2)</f>
        <v>10098</v>
      </c>
      <c r="H33" s="16" t="s">
        <v>5919</v>
      </c>
      <c r="I33" s="17">
        <f>SUM(A3L508C3:A3L525C3)</f>
        <v>6012965</v>
      </c>
      <c r="J33" s="16" t="s">
        <v>5920</v>
      </c>
      <c r="K33" s="17">
        <f>SUM(A3L508C4:A3L525C4)</f>
        <v>1766493</v>
      </c>
      <c r="L33" s="16" t="s">
        <v>5921</v>
      </c>
      <c r="M33" s="17">
        <f>SUM(A3L508C5:A3L525C5)</f>
        <v>532</v>
      </c>
      <c r="N33" s="16" t="s">
        <v>5922</v>
      </c>
      <c r="O33" s="17">
        <f>SUM(A3L508C6:A3L525C6)</f>
        <v>1767025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36141</v>
      </c>
      <c r="F35" s="16" t="s">
        <v>5669</v>
      </c>
      <c r="G35" s="17">
        <v>0</v>
      </c>
      <c r="H35" s="16" t="s">
        <v>5925</v>
      </c>
      <c r="I35" s="17">
        <f>A3L528C1+A3L528C2</f>
        <v>36141</v>
      </c>
      <c r="J35" s="16" t="s">
        <v>5669</v>
      </c>
      <c r="K35" s="17">
        <v>23523</v>
      </c>
      <c r="L35" s="16" t="s">
        <v>5669</v>
      </c>
      <c r="M35" s="17">
        <v>0</v>
      </c>
      <c r="N35" s="16" t="s">
        <v>5926</v>
      </c>
      <c r="O35" s="17">
        <f>A3L528C4+A3L528C5</f>
        <v>23523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209868</v>
      </c>
      <c r="F37" s="16" t="s">
        <v>5669</v>
      </c>
      <c r="G37" s="17">
        <v>0</v>
      </c>
      <c r="H37" s="16" t="s">
        <v>5929</v>
      </c>
      <c r="I37" s="17">
        <f>A3L530C1+A3L530C2</f>
        <v>209868</v>
      </c>
      <c r="J37" s="16" t="s">
        <v>5669</v>
      </c>
      <c r="K37" s="17">
        <v>105878</v>
      </c>
      <c r="L37" s="16" t="s">
        <v>5669</v>
      </c>
      <c r="M37" s="17">
        <v>0</v>
      </c>
      <c r="N37" s="16" t="s">
        <v>5930</v>
      </c>
      <c r="O37" s="17">
        <f>A3L530C4+A3L530C5</f>
        <v>105878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491831</v>
      </c>
      <c r="F39" s="16" t="s">
        <v>5669</v>
      </c>
      <c r="G39" s="17">
        <v>0</v>
      </c>
      <c r="H39" s="16" t="s">
        <v>5933</v>
      </c>
      <c r="I39" s="17">
        <f>A3L532C1+A3L532C2</f>
        <v>491831</v>
      </c>
      <c r="J39" s="16" t="s">
        <v>5669</v>
      </c>
      <c r="K39" s="17">
        <v>165347</v>
      </c>
      <c r="L39" s="16" t="s">
        <v>5669</v>
      </c>
      <c r="M39" s="17">
        <v>0</v>
      </c>
      <c r="N39" s="16" t="s">
        <v>5934</v>
      </c>
      <c r="O39" s="17">
        <f>A3L532C4+A3L532C5</f>
        <v>165347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16079</v>
      </c>
      <c r="F40" s="16" t="s">
        <v>5669</v>
      </c>
      <c r="G40" s="17">
        <v>0</v>
      </c>
      <c r="H40" s="16" t="s">
        <v>5935</v>
      </c>
      <c r="I40" s="17">
        <f>A3L533C1+A3L533C2</f>
        <v>16079</v>
      </c>
      <c r="J40" s="16" t="s">
        <v>5669</v>
      </c>
      <c r="K40" s="17">
        <v>11989</v>
      </c>
      <c r="L40" s="16" t="s">
        <v>5669</v>
      </c>
      <c r="M40" s="17">
        <v>0</v>
      </c>
      <c r="N40" s="16" t="s">
        <v>5936</v>
      </c>
      <c r="O40" s="17">
        <f>A3L533C4+A3L533C5</f>
        <v>11989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311852</v>
      </c>
      <c r="F41" s="16" t="s">
        <v>5669</v>
      </c>
      <c r="G41" s="17">
        <v>68400</v>
      </c>
      <c r="H41" s="16" t="s">
        <v>5937</v>
      </c>
      <c r="I41" s="17">
        <f>A3L534C1+A3L534C2</f>
        <v>380252</v>
      </c>
      <c r="J41" s="16" t="s">
        <v>5669</v>
      </c>
      <c r="K41" s="17">
        <v>96763</v>
      </c>
      <c r="L41" s="16" t="s">
        <v>5669</v>
      </c>
      <c r="M41" s="17">
        <v>24875</v>
      </c>
      <c r="N41" s="16" t="s">
        <v>5938</v>
      </c>
      <c r="O41" s="17">
        <f>A3L534C4+A3L534C5</f>
        <v>121638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12644</v>
      </c>
      <c r="F43" s="16" t="s">
        <v>5669</v>
      </c>
      <c r="G43" s="17">
        <v>0</v>
      </c>
      <c r="H43" s="16" t="s">
        <v>5941</v>
      </c>
      <c r="I43" s="17">
        <f>A3L536C1+A3L536C2</f>
        <v>12644</v>
      </c>
      <c r="J43" s="16" t="s">
        <v>5669</v>
      </c>
      <c r="K43" s="17">
        <v>2907</v>
      </c>
      <c r="L43" s="16" t="s">
        <v>5669</v>
      </c>
      <c r="M43" s="17">
        <v>0</v>
      </c>
      <c r="N43" s="16" t="s">
        <v>5942</v>
      </c>
      <c r="O43" s="17">
        <f>A3L536C4+A3L536C5</f>
        <v>2907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2025322</v>
      </c>
      <c r="F44" s="16" t="s">
        <v>5669</v>
      </c>
      <c r="G44" s="17">
        <v>109</v>
      </c>
      <c r="H44" s="16" t="s">
        <v>5943</v>
      </c>
      <c r="I44" s="17">
        <f>A3L537C1+A3L537C2</f>
        <v>2025431</v>
      </c>
      <c r="J44" s="16" t="s">
        <v>5669</v>
      </c>
      <c r="K44" s="17">
        <v>1093063</v>
      </c>
      <c r="L44" s="16" t="s">
        <v>5669</v>
      </c>
      <c r="M44" s="17">
        <v>17</v>
      </c>
      <c r="N44" s="16" t="s">
        <v>5944</v>
      </c>
      <c r="O44" s="17">
        <f>A3L537C4+A3L537C5</f>
        <v>1093080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182925</v>
      </c>
      <c r="F45" s="16" t="s">
        <v>5669</v>
      </c>
      <c r="G45" s="17">
        <v>0</v>
      </c>
      <c r="H45" s="16" t="s">
        <v>5945</v>
      </c>
      <c r="I45" s="17">
        <f>A3L538C1+A3L538C2</f>
        <v>182925</v>
      </c>
      <c r="J45" s="16" t="s">
        <v>5669</v>
      </c>
      <c r="K45" s="17">
        <v>89408</v>
      </c>
      <c r="L45" s="16" t="s">
        <v>5669</v>
      </c>
      <c r="M45" s="17">
        <v>0</v>
      </c>
      <c r="N45" s="16" t="s">
        <v>5946</v>
      </c>
      <c r="O45" s="17">
        <f>A3L538C4+A3L538C5</f>
        <v>89408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194554</v>
      </c>
      <c r="F46" s="16" t="s">
        <v>5669</v>
      </c>
      <c r="G46" s="17">
        <v>0</v>
      </c>
      <c r="H46" s="16" t="s">
        <v>5947</v>
      </c>
      <c r="I46" s="17">
        <f>A3L539C1+A3L539C2</f>
        <v>194554</v>
      </c>
      <c r="J46" s="16" t="s">
        <v>5669</v>
      </c>
      <c r="K46" s="17">
        <v>91798</v>
      </c>
      <c r="L46" s="16" t="s">
        <v>5669</v>
      </c>
      <c r="M46" s="17">
        <v>0</v>
      </c>
      <c r="N46" s="16" t="s">
        <v>5948</v>
      </c>
      <c r="O46" s="17">
        <f>A3L539C4+A3L539C5</f>
        <v>91798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85263</v>
      </c>
      <c r="F47" s="16" t="s">
        <v>5669</v>
      </c>
      <c r="G47" s="17">
        <v>0</v>
      </c>
      <c r="H47" s="16" t="s">
        <v>5949</v>
      </c>
      <c r="I47" s="17">
        <f>A3L540C1+A3L540C2</f>
        <v>85263</v>
      </c>
      <c r="J47" s="16" t="s">
        <v>5669</v>
      </c>
      <c r="K47" s="17">
        <v>50307</v>
      </c>
      <c r="L47" s="16" t="s">
        <v>5669</v>
      </c>
      <c r="M47" s="17">
        <v>0</v>
      </c>
      <c r="N47" s="16" t="s">
        <v>5950</v>
      </c>
      <c r="O47" s="17">
        <f>A3L540C4+A3L540C5</f>
        <v>50307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1407199</v>
      </c>
      <c r="F48" s="16" t="s">
        <v>5669</v>
      </c>
      <c r="G48" s="17">
        <v>30232</v>
      </c>
      <c r="H48" s="16" t="s">
        <v>5951</v>
      </c>
      <c r="I48" s="17">
        <f>A3L541C1+A3L541C2</f>
        <v>1437431</v>
      </c>
      <c r="J48" s="16" t="s">
        <v>5669</v>
      </c>
      <c r="K48" s="17">
        <v>508357</v>
      </c>
      <c r="L48" s="16" t="s">
        <v>5669</v>
      </c>
      <c r="M48" s="17">
        <v>13137</v>
      </c>
      <c r="N48" s="16" t="s">
        <v>5952</v>
      </c>
      <c r="O48" s="17">
        <f>A3L541C4+A3L541C5</f>
        <v>521494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4510936</v>
      </c>
      <c r="F49" s="16" t="s">
        <v>5954</v>
      </c>
      <c r="G49" s="17">
        <f>SUM(A3L527C2:A3L537C2)+A3L541C2</f>
        <v>98741</v>
      </c>
      <c r="H49" s="16" t="s">
        <v>5955</v>
      </c>
      <c r="I49" s="17">
        <f>SUM(A3L527C3:A3L537C3)+A3L541C3</f>
        <v>4609677</v>
      </c>
      <c r="J49" s="16" t="s">
        <v>5956</v>
      </c>
      <c r="K49" s="17">
        <f>SUM(A3L527C4:A3L537C4)+A3L541C4</f>
        <v>2007827</v>
      </c>
      <c r="L49" s="16" t="s">
        <v>5957</v>
      </c>
      <c r="M49" s="17">
        <f>SUM(A3L527C5:A3L537C5)+A3L541C5</f>
        <v>38029</v>
      </c>
      <c r="N49" s="16" t="s">
        <v>5958</v>
      </c>
      <c r="O49" s="17">
        <f>SUM(A3L527C6:A3L537C6)+A3L541C6</f>
        <v>2045856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491831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491831</v>
      </c>
      <c r="J50" s="16" t="s">
        <v>5962</v>
      </c>
      <c r="K50" s="17">
        <f>(A3L531C4+A3L532C4)</f>
        <v>165347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165347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094BB-304F-4F58-A400-CB70538BC110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-65</v>
      </c>
      <c r="H8" s="16" t="s">
        <v>4253</v>
      </c>
      <c r="I8" s="20">
        <v>1</v>
      </c>
      <c r="J8" s="16" t="s">
        <v>5670</v>
      </c>
      <c r="K8" s="17">
        <v>-15</v>
      </c>
      <c r="L8" s="16" t="s">
        <v>4255</v>
      </c>
      <c r="M8" s="20">
        <v>1.055917</v>
      </c>
      <c r="N8" s="16" t="s">
        <v>5671</v>
      </c>
      <c r="O8" s="17">
        <v>-6</v>
      </c>
      <c r="P8" s="16" t="s">
        <v>4257</v>
      </c>
      <c r="Q8" s="20">
        <v>1.3991750000000001</v>
      </c>
      <c r="R8" s="16" t="s">
        <v>5672</v>
      </c>
      <c r="S8" s="17">
        <v>-12</v>
      </c>
      <c r="T8" s="16" t="s">
        <v>4259</v>
      </c>
      <c r="U8" s="20">
        <v>1.5401609999999999</v>
      </c>
      <c r="V8" s="16" t="s">
        <v>5673</v>
      </c>
      <c r="W8" s="17">
        <v>-52</v>
      </c>
      <c r="X8" s="16" t="s">
        <v>4261</v>
      </c>
      <c r="Y8" s="20">
        <v>1.398126</v>
      </c>
      <c r="Z8" s="16" t="s">
        <v>5967</v>
      </c>
      <c r="AA8" s="17">
        <f>SUM(PRODUCT(A3L601C2,A3L601C3))/A3L601C1</f>
        <v>-65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-59205</v>
      </c>
      <c r="H9" s="16" t="s">
        <v>4253</v>
      </c>
      <c r="I9" s="20">
        <v>1</v>
      </c>
      <c r="J9" s="16" t="s">
        <v>5670</v>
      </c>
      <c r="K9" s="17">
        <v>-30312</v>
      </c>
      <c r="L9" s="16" t="s">
        <v>4255</v>
      </c>
      <c r="M9" s="20">
        <v>1.055917</v>
      </c>
      <c r="N9" s="16" t="s">
        <v>5671</v>
      </c>
      <c r="O9" s="17">
        <v>-30132</v>
      </c>
      <c r="P9" s="16" t="s">
        <v>4257</v>
      </c>
      <c r="Q9" s="20">
        <v>1.3991750000000001</v>
      </c>
      <c r="R9" s="16" t="s">
        <v>5672</v>
      </c>
      <c r="S9" s="17">
        <v>-23900</v>
      </c>
      <c r="T9" s="16" t="s">
        <v>4259</v>
      </c>
      <c r="U9" s="20">
        <v>1.5401609999999999</v>
      </c>
      <c r="V9" s="16" t="s">
        <v>5673</v>
      </c>
      <c r="W9" s="17">
        <v>-4804</v>
      </c>
      <c r="X9" s="16" t="s">
        <v>4261</v>
      </c>
      <c r="Y9" s="20">
        <v>1.398126</v>
      </c>
      <c r="Z9" s="16" t="s">
        <v>5968</v>
      </c>
      <c r="AA9" s="17">
        <f>SUM(PRODUCT(A3L602C2,A3L602C3))/A3L602C1</f>
        <v>-59205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-59205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-30312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-30132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-23900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-4804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-59205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-15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-6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-12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-52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-65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-59270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-30327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-30138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-23912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-4856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-59270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6859</v>
      </c>
      <c r="H16" s="16" t="s">
        <v>4253</v>
      </c>
      <c r="I16" s="20">
        <v>1</v>
      </c>
      <c r="J16" s="16" t="s">
        <v>5670</v>
      </c>
      <c r="K16" s="17">
        <v>6651</v>
      </c>
      <c r="L16" s="16" t="s">
        <v>4255</v>
      </c>
      <c r="M16" s="20">
        <v>1.055917</v>
      </c>
      <c r="N16" s="16" t="s">
        <v>5671</v>
      </c>
      <c r="O16" s="17">
        <v>6578</v>
      </c>
      <c r="P16" s="16" t="s">
        <v>4257</v>
      </c>
      <c r="Q16" s="20">
        <v>1.3991750000000001</v>
      </c>
      <c r="R16" s="16" t="s">
        <v>5672</v>
      </c>
      <c r="S16" s="17">
        <v>6831</v>
      </c>
      <c r="T16" s="16" t="s">
        <v>4259</v>
      </c>
      <c r="U16" s="20">
        <v>1.5401609999999999</v>
      </c>
      <c r="V16" s="16" t="s">
        <v>5673</v>
      </c>
      <c r="W16" s="17">
        <v>7149</v>
      </c>
      <c r="X16" s="16" t="s">
        <v>4261</v>
      </c>
      <c r="Y16" s="20">
        <v>1.398126</v>
      </c>
      <c r="Z16" s="16" t="s">
        <v>5990</v>
      </c>
      <c r="AA16" s="17">
        <f>SUM(PRODUCT(A3L609C2,A3L609C3))/A3L609C1</f>
        <v>6859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5580</v>
      </c>
      <c r="H17" s="16" t="s">
        <v>4253</v>
      </c>
      <c r="I17" s="20">
        <v>1</v>
      </c>
      <c r="J17" s="16" t="s">
        <v>5670</v>
      </c>
      <c r="K17" s="17">
        <v>5833</v>
      </c>
      <c r="L17" s="16" t="s">
        <v>4255</v>
      </c>
      <c r="M17" s="20">
        <v>1.055917</v>
      </c>
      <c r="N17" s="16" t="s">
        <v>5671</v>
      </c>
      <c r="O17" s="17">
        <v>4658</v>
      </c>
      <c r="P17" s="16" t="s">
        <v>4257</v>
      </c>
      <c r="Q17" s="20">
        <v>1.3991750000000001</v>
      </c>
      <c r="R17" s="16" t="s">
        <v>5672</v>
      </c>
      <c r="S17" s="17">
        <v>4148</v>
      </c>
      <c r="T17" s="16" t="s">
        <v>4259</v>
      </c>
      <c r="U17" s="20">
        <v>1.5401609999999999</v>
      </c>
      <c r="V17" s="16" t="s">
        <v>5673</v>
      </c>
      <c r="W17" s="17">
        <v>7696</v>
      </c>
      <c r="X17" s="16" t="s">
        <v>4261</v>
      </c>
      <c r="Y17" s="20">
        <v>1.398126</v>
      </c>
      <c r="Z17" s="16" t="s">
        <v>5991</v>
      </c>
      <c r="AA17" s="17">
        <f>SUM(PRODUCT(A3L610C2,A3L610C3))/A3L610C1</f>
        <v>5580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20481</v>
      </c>
      <c r="H18" s="16" t="s">
        <v>4253</v>
      </c>
      <c r="I18" s="20">
        <v>1</v>
      </c>
      <c r="J18" s="16" t="s">
        <v>5670</v>
      </c>
      <c r="K18" s="17">
        <v>9185</v>
      </c>
      <c r="L18" s="16" t="s">
        <v>4255</v>
      </c>
      <c r="M18" s="20">
        <v>1.055917</v>
      </c>
      <c r="N18" s="16" t="s">
        <v>5671</v>
      </c>
      <c r="O18" s="17">
        <v>7060</v>
      </c>
      <c r="P18" s="16" t="s">
        <v>4257</v>
      </c>
      <c r="Q18" s="20">
        <v>1.3991750000000001</v>
      </c>
      <c r="R18" s="16" t="s">
        <v>5672</v>
      </c>
      <c r="S18" s="17">
        <v>7371</v>
      </c>
      <c r="T18" s="16" t="s">
        <v>4259</v>
      </c>
      <c r="U18" s="20">
        <v>1.5401609999999999</v>
      </c>
      <c r="V18" s="16" t="s">
        <v>5673</v>
      </c>
      <c r="W18" s="17">
        <v>7152</v>
      </c>
      <c r="X18" s="16" t="s">
        <v>4261</v>
      </c>
      <c r="Y18" s="20">
        <v>1.398126</v>
      </c>
      <c r="Z18" s="16" t="s">
        <v>5992</v>
      </c>
      <c r="AA18" s="17">
        <f>SUM(PRODUCT(A3L611C2,A3L611C3))/A3L611C1</f>
        <v>20481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18856</v>
      </c>
      <c r="H19" s="16" t="s">
        <v>4253</v>
      </c>
      <c r="I19" s="20">
        <v>1</v>
      </c>
      <c r="J19" s="16" t="s">
        <v>5670</v>
      </c>
      <c r="K19" s="17">
        <v>13912</v>
      </c>
      <c r="L19" s="16" t="s">
        <v>4255</v>
      </c>
      <c r="M19" s="20">
        <v>1.055917</v>
      </c>
      <c r="N19" s="16" t="s">
        <v>5671</v>
      </c>
      <c r="O19" s="17">
        <v>12725</v>
      </c>
      <c r="P19" s="16" t="s">
        <v>4257</v>
      </c>
      <c r="Q19" s="20">
        <v>1.3991750000000001</v>
      </c>
      <c r="R19" s="16" t="s">
        <v>5672</v>
      </c>
      <c r="S19" s="17">
        <v>12616</v>
      </c>
      <c r="T19" s="16" t="s">
        <v>4259</v>
      </c>
      <c r="U19" s="20">
        <v>1.5401609999999999</v>
      </c>
      <c r="V19" s="16" t="s">
        <v>5673</v>
      </c>
      <c r="W19" s="17">
        <v>13647</v>
      </c>
      <c r="X19" s="16" t="s">
        <v>4261</v>
      </c>
      <c r="Y19" s="20">
        <v>1.398126</v>
      </c>
      <c r="Z19" s="16" t="s">
        <v>5993</v>
      </c>
      <c r="AA19" s="17">
        <f>SUM(PRODUCT(A3L612C2,A3L612C3))/A3L612C1</f>
        <v>18856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3258</v>
      </c>
      <c r="H20" s="16" t="s">
        <v>4253</v>
      </c>
      <c r="I20" s="20">
        <v>1</v>
      </c>
      <c r="J20" s="16" t="s">
        <v>5670</v>
      </c>
      <c r="K20" s="17">
        <v>2647</v>
      </c>
      <c r="L20" s="16" t="s">
        <v>4255</v>
      </c>
      <c r="M20" s="20">
        <v>1.055917</v>
      </c>
      <c r="N20" s="16" t="s">
        <v>5671</v>
      </c>
      <c r="O20" s="17">
        <v>2400</v>
      </c>
      <c r="P20" s="16" t="s">
        <v>4257</v>
      </c>
      <c r="Q20" s="20">
        <v>1.3991750000000001</v>
      </c>
      <c r="R20" s="16" t="s">
        <v>5672</v>
      </c>
      <c r="S20" s="17">
        <v>2871</v>
      </c>
      <c r="T20" s="16" t="s">
        <v>4259</v>
      </c>
      <c r="U20" s="20">
        <v>1.5401609999999999</v>
      </c>
      <c r="V20" s="16" t="s">
        <v>5673</v>
      </c>
      <c r="W20" s="17">
        <v>4433</v>
      </c>
      <c r="X20" s="16" t="s">
        <v>4261</v>
      </c>
      <c r="Y20" s="20">
        <v>1.398126</v>
      </c>
      <c r="Z20" s="16" t="s">
        <v>5994</v>
      </c>
      <c r="AA20" s="17">
        <f>SUM(PRODUCT(A3L613C2,A3L613C3))/A3L613C1</f>
        <v>3258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3272</v>
      </c>
      <c r="H21" s="16" t="s">
        <v>4253</v>
      </c>
      <c r="I21" s="20">
        <v>1</v>
      </c>
      <c r="J21" s="16" t="s">
        <v>5670</v>
      </c>
      <c r="K21" s="17">
        <v>2718</v>
      </c>
      <c r="L21" s="16" t="s">
        <v>4255</v>
      </c>
      <c r="M21" s="20">
        <v>1.055917</v>
      </c>
      <c r="N21" s="16" t="s">
        <v>5671</v>
      </c>
      <c r="O21" s="17">
        <v>1558</v>
      </c>
      <c r="P21" s="16" t="s">
        <v>4257</v>
      </c>
      <c r="Q21" s="20">
        <v>1.3991750000000001</v>
      </c>
      <c r="R21" s="16" t="s">
        <v>5672</v>
      </c>
      <c r="S21" s="17">
        <v>4297</v>
      </c>
      <c r="T21" s="16" t="s">
        <v>4259</v>
      </c>
      <c r="U21" s="20">
        <v>1.5401609999999999</v>
      </c>
      <c r="V21" s="16" t="s">
        <v>5673</v>
      </c>
      <c r="W21" s="17">
        <v>4809</v>
      </c>
      <c r="X21" s="16" t="s">
        <v>4261</v>
      </c>
      <c r="Y21" s="20">
        <v>1.398126</v>
      </c>
      <c r="Z21" s="16" t="s">
        <v>5995</v>
      </c>
      <c r="AA21" s="17">
        <f>SUM(PRODUCT(A3L614C2,A3L614C3))/A3L614C1</f>
        <v>3272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3243</v>
      </c>
      <c r="H22" s="16" t="s">
        <v>4253</v>
      </c>
      <c r="I22" s="20">
        <v>1</v>
      </c>
      <c r="J22" s="16" t="s">
        <v>5670</v>
      </c>
      <c r="K22" s="17">
        <v>3344</v>
      </c>
      <c r="L22" s="16" t="s">
        <v>4255</v>
      </c>
      <c r="M22" s="20">
        <v>1.055917</v>
      </c>
      <c r="N22" s="16" t="s">
        <v>5671</v>
      </c>
      <c r="O22" s="17">
        <v>2813</v>
      </c>
      <c r="P22" s="16" t="s">
        <v>4257</v>
      </c>
      <c r="Q22" s="20">
        <v>1.3991750000000001</v>
      </c>
      <c r="R22" s="16" t="s">
        <v>5672</v>
      </c>
      <c r="S22" s="17">
        <v>3031</v>
      </c>
      <c r="T22" s="16" t="s">
        <v>4259</v>
      </c>
      <c r="U22" s="20">
        <v>1.5401609999999999</v>
      </c>
      <c r="V22" s="16" t="s">
        <v>5673</v>
      </c>
      <c r="W22" s="17">
        <v>2585</v>
      </c>
      <c r="X22" s="16" t="s">
        <v>4261</v>
      </c>
      <c r="Y22" s="20">
        <v>1.398126</v>
      </c>
      <c r="Z22" s="16" t="s">
        <v>5996</v>
      </c>
      <c r="AA22" s="17">
        <f>SUM(PRODUCT(A3L615C2,A3L615C3))/A3L615C1</f>
        <v>3243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2</v>
      </c>
      <c r="L23" s="16" t="s">
        <v>4255</v>
      </c>
      <c r="M23" s="20">
        <v>1.055917</v>
      </c>
      <c r="N23" s="16" t="s">
        <v>5671</v>
      </c>
      <c r="O23" s="17">
        <v>2</v>
      </c>
      <c r="P23" s="16" t="s">
        <v>4257</v>
      </c>
      <c r="Q23" s="20">
        <v>1.3991750000000001</v>
      </c>
      <c r="R23" s="16" t="s">
        <v>5672</v>
      </c>
      <c r="S23" s="17">
        <v>3</v>
      </c>
      <c r="T23" s="16" t="s">
        <v>4259</v>
      </c>
      <c r="U23" s="20">
        <v>1.5401609999999999</v>
      </c>
      <c r="V23" s="16" t="s">
        <v>5673</v>
      </c>
      <c r="W23" s="17">
        <v>4</v>
      </c>
      <c r="X23" s="16" t="s">
        <v>4261</v>
      </c>
      <c r="Y23" s="20">
        <v>1.398126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3</v>
      </c>
      <c r="X24" s="16" t="s">
        <v>4261</v>
      </c>
      <c r="Y24" s="20">
        <v>1.398126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-376</v>
      </c>
      <c r="H25" s="16" t="s">
        <v>4253</v>
      </c>
      <c r="I25" s="20">
        <v>1</v>
      </c>
      <c r="J25" s="16" t="s">
        <v>5670</v>
      </c>
      <c r="K25" s="17">
        <v>-2072</v>
      </c>
      <c r="L25" s="16" t="s">
        <v>4255</v>
      </c>
      <c r="M25" s="20">
        <v>1.055917</v>
      </c>
      <c r="N25" s="16" t="s">
        <v>5671</v>
      </c>
      <c r="O25" s="17">
        <v>-1497</v>
      </c>
      <c r="P25" s="16" t="s">
        <v>4257</v>
      </c>
      <c r="Q25" s="20">
        <v>1.3991750000000001</v>
      </c>
      <c r="R25" s="16" t="s">
        <v>5672</v>
      </c>
      <c r="S25" s="17">
        <v>-2738</v>
      </c>
      <c r="T25" s="16" t="s">
        <v>4259</v>
      </c>
      <c r="U25" s="20">
        <v>1.5401609999999999</v>
      </c>
      <c r="V25" s="16" t="s">
        <v>5673</v>
      </c>
      <c r="W25" s="17">
        <v>-4144</v>
      </c>
      <c r="X25" s="16" t="s">
        <v>4261</v>
      </c>
      <c r="Y25" s="20">
        <v>1.398126</v>
      </c>
      <c r="Z25" s="16" t="s">
        <v>5999</v>
      </c>
      <c r="AA25" s="17">
        <f>SUM(PRODUCT(A3L618C2,A3L618C3))/A3L618C1</f>
        <v>-376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2280</v>
      </c>
      <c r="H26" s="16" t="s">
        <v>4253</v>
      </c>
      <c r="I26" s="20">
        <v>1</v>
      </c>
      <c r="J26" s="16" t="s">
        <v>5670</v>
      </c>
      <c r="K26" s="17">
        <v>1855</v>
      </c>
      <c r="L26" s="16" t="s">
        <v>4255</v>
      </c>
      <c r="M26" s="20">
        <v>1.055917</v>
      </c>
      <c r="N26" s="16" t="s">
        <v>5671</v>
      </c>
      <c r="O26" s="17">
        <v>634</v>
      </c>
      <c r="P26" s="16" t="s">
        <v>4257</v>
      </c>
      <c r="Q26" s="20">
        <v>1.3991750000000001</v>
      </c>
      <c r="R26" s="16" t="s">
        <v>5672</v>
      </c>
      <c r="S26" s="17">
        <v>821</v>
      </c>
      <c r="T26" s="16" t="s">
        <v>4259</v>
      </c>
      <c r="U26" s="20">
        <v>1.5401609999999999</v>
      </c>
      <c r="V26" s="16" t="s">
        <v>5673</v>
      </c>
      <c r="W26" s="17">
        <v>2138</v>
      </c>
      <c r="X26" s="16" t="s">
        <v>4261</v>
      </c>
      <c r="Y26" s="20">
        <v>1.398126</v>
      </c>
      <c r="Z26" s="16" t="s">
        <v>6000</v>
      </c>
      <c r="AA26" s="17">
        <f>SUM(PRODUCT(A3L619C2,A3L619C3))/A3L619C1</f>
        <v>2280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-9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16</v>
      </c>
      <c r="T27" s="16" t="s">
        <v>4259</v>
      </c>
      <c r="U27" s="20">
        <v>1.5401609999999999</v>
      </c>
      <c r="V27" s="16" t="s">
        <v>5673</v>
      </c>
      <c r="W27" s="17">
        <v>955</v>
      </c>
      <c r="X27" s="16" t="s">
        <v>4261</v>
      </c>
      <c r="Y27" s="20">
        <v>1.398126</v>
      </c>
      <c r="Z27" s="16" t="s">
        <v>6001</v>
      </c>
      <c r="AA27" s="17">
        <f>SUM(PRODUCT(A3L620C2,A3L620C3))/A3L620C1</f>
        <v>-9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22217</v>
      </c>
      <c r="H28" s="16" t="s">
        <v>4253</v>
      </c>
      <c r="I28" s="20">
        <v>1</v>
      </c>
      <c r="J28" s="16" t="s">
        <v>5670</v>
      </c>
      <c r="K28" s="17">
        <v>20643</v>
      </c>
      <c r="L28" s="16" t="s">
        <v>4255</v>
      </c>
      <c r="M28" s="20">
        <v>1.055917</v>
      </c>
      <c r="N28" s="16" t="s">
        <v>5671</v>
      </c>
      <c r="O28" s="17">
        <v>20014</v>
      </c>
      <c r="P28" s="16" t="s">
        <v>4257</v>
      </c>
      <c r="Q28" s="20">
        <v>1.3991750000000001</v>
      </c>
      <c r="R28" s="16" t="s">
        <v>5672</v>
      </c>
      <c r="S28" s="17">
        <v>18911</v>
      </c>
      <c r="T28" s="16" t="s">
        <v>4259</v>
      </c>
      <c r="U28" s="20">
        <v>1.5401609999999999</v>
      </c>
      <c r="V28" s="16" t="s">
        <v>5673</v>
      </c>
      <c r="W28" s="17">
        <v>23954</v>
      </c>
      <c r="X28" s="16" t="s">
        <v>4261</v>
      </c>
      <c r="Y28" s="20">
        <v>1.398126</v>
      </c>
      <c r="Z28" s="16" t="s">
        <v>6002</v>
      </c>
      <c r="AA28" s="17">
        <f>SUM(PRODUCT(A3L621C2,A3L621C3))/A3L621C1</f>
        <v>22217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901</v>
      </c>
      <c r="H29" s="16" t="s">
        <v>4253</v>
      </c>
      <c r="I29" s="20">
        <v>1</v>
      </c>
      <c r="J29" s="16" t="s">
        <v>5670</v>
      </c>
      <c r="K29" s="17">
        <v>4</v>
      </c>
      <c r="L29" s="16" t="s">
        <v>4255</v>
      </c>
      <c r="M29" s="20">
        <v>1.055917</v>
      </c>
      <c r="N29" s="16" t="s">
        <v>5671</v>
      </c>
      <c r="O29" s="17">
        <v>17</v>
      </c>
      <c r="P29" s="16" t="s">
        <v>4257</v>
      </c>
      <c r="Q29" s="20">
        <v>1.3991750000000001</v>
      </c>
      <c r="R29" s="16" t="s">
        <v>5672</v>
      </c>
      <c r="S29" s="17">
        <v>31</v>
      </c>
      <c r="T29" s="16" t="s">
        <v>4259</v>
      </c>
      <c r="U29" s="20">
        <v>1.5401609999999999</v>
      </c>
      <c r="V29" s="16" t="s">
        <v>5673</v>
      </c>
      <c r="W29" s="17">
        <v>70</v>
      </c>
      <c r="X29" s="16" t="s">
        <v>4261</v>
      </c>
      <c r="Y29" s="20">
        <v>1.398126</v>
      </c>
      <c r="Z29" s="16" t="s">
        <v>6003</v>
      </c>
      <c r="AA29" s="17">
        <f>SUM(PRODUCT(A3L622C2,A3L622C3))/A3L622C1</f>
        <v>901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1</v>
      </c>
      <c r="P30" s="16" t="s">
        <v>4257</v>
      </c>
      <c r="Q30" s="20">
        <v>1.3991750000000001</v>
      </c>
      <c r="R30" s="16" t="s">
        <v>5672</v>
      </c>
      <c r="S30" s="17">
        <v>1</v>
      </c>
      <c r="T30" s="16" t="s">
        <v>4259</v>
      </c>
      <c r="U30" s="20">
        <v>1.5401609999999999</v>
      </c>
      <c r="V30" s="16" t="s">
        <v>5673</v>
      </c>
      <c r="W30" s="17">
        <v>19</v>
      </c>
      <c r="X30" s="16" t="s">
        <v>4261</v>
      </c>
      <c r="Y30" s="20">
        <v>1.398126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18807</v>
      </c>
      <c r="H31" s="16" t="s">
        <v>4253</v>
      </c>
      <c r="I31" s="20">
        <v>1</v>
      </c>
      <c r="J31" s="16" t="s">
        <v>5670</v>
      </c>
      <c r="K31" s="17">
        <v>16936</v>
      </c>
      <c r="L31" s="16" t="s">
        <v>4255</v>
      </c>
      <c r="M31" s="20">
        <v>1.055917</v>
      </c>
      <c r="N31" s="16" t="s">
        <v>5671</v>
      </c>
      <c r="O31" s="17">
        <v>9205</v>
      </c>
      <c r="P31" s="16" t="s">
        <v>4257</v>
      </c>
      <c r="Q31" s="20">
        <v>1.3991750000000001</v>
      </c>
      <c r="R31" s="16" t="s">
        <v>5672</v>
      </c>
      <c r="S31" s="17">
        <v>9366</v>
      </c>
      <c r="T31" s="16" t="s">
        <v>4259</v>
      </c>
      <c r="U31" s="20">
        <v>1.5401609999999999</v>
      </c>
      <c r="V31" s="16" t="s">
        <v>5673</v>
      </c>
      <c r="W31" s="17">
        <v>10731</v>
      </c>
      <c r="X31" s="16" t="s">
        <v>4261</v>
      </c>
      <c r="Y31" s="20">
        <v>1.398126</v>
      </c>
      <c r="Z31" s="16" t="s">
        <v>6005</v>
      </c>
      <c r="AA31" s="17">
        <f>SUM(PRODUCT(A3L624C2,A3L624C3))/A3L624C1</f>
        <v>18807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105369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81658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66168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67576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81201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105369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859</v>
      </c>
      <c r="X35" s="16" t="s">
        <v>4261</v>
      </c>
      <c r="Y35" s="20">
        <v>1.398126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4185</v>
      </c>
      <c r="H37" s="16" t="s">
        <v>4253</v>
      </c>
      <c r="I37" s="20">
        <v>1</v>
      </c>
      <c r="J37" s="16" t="s">
        <v>5670</v>
      </c>
      <c r="K37" s="17">
        <v>3584</v>
      </c>
      <c r="L37" s="16" t="s">
        <v>4255</v>
      </c>
      <c r="M37" s="20">
        <v>1.055917</v>
      </c>
      <c r="N37" s="16" t="s">
        <v>5671</v>
      </c>
      <c r="O37" s="17">
        <v>981</v>
      </c>
      <c r="P37" s="16" t="s">
        <v>4257</v>
      </c>
      <c r="Q37" s="20">
        <v>1.3991750000000001</v>
      </c>
      <c r="R37" s="16" t="s">
        <v>5672</v>
      </c>
      <c r="S37" s="17">
        <v>715</v>
      </c>
      <c r="T37" s="16" t="s">
        <v>4259</v>
      </c>
      <c r="U37" s="20">
        <v>1.5401609999999999</v>
      </c>
      <c r="V37" s="16" t="s">
        <v>5673</v>
      </c>
      <c r="W37" s="17">
        <v>69</v>
      </c>
      <c r="X37" s="16" t="s">
        <v>4261</v>
      </c>
      <c r="Y37" s="20">
        <v>1.398126</v>
      </c>
      <c r="Z37" s="16" t="s">
        <v>6016</v>
      </c>
      <c r="AA37" s="17">
        <f>SUM(PRODUCT(A3L630C2,A3L630C3))/A3L630C1</f>
        <v>4185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3194</v>
      </c>
      <c r="H40" s="16" t="s">
        <v>4253</v>
      </c>
      <c r="I40" s="20">
        <v>1</v>
      </c>
      <c r="J40" s="16" t="s">
        <v>5670</v>
      </c>
      <c r="K40" s="17">
        <v>4745</v>
      </c>
      <c r="L40" s="16" t="s">
        <v>4255</v>
      </c>
      <c r="M40" s="20">
        <v>1.055917</v>
      </c>
      <c r="N40" s="16" t="s">
        <v>5671</v>
      </c>
      <c r="O40" s="17">
        <v>4151</v>
      </c>
      <c r="P40" s="16" t="s">
        <v>4257</v>
      </c>
      <c r="Q40" s="20">
        <v>1.3991750000000001</v>
      </c>
      <c r="R40" s="16" t="s">
        <v>5672</v>
      </c>
      <c r="S40" s="17">
        <v>5647</v>
      </c>
      <c r="T40" s="16" t="s">
        <v>4259</v>
      </c>
      <c r="U40" s="20">
        <v>1.5401609999999999</v>
      </c>
      <c r="V40" s="16" t="s">
        <v>5673</v>
      </c>
      <c r="W40" s="17">
        <v>7396</v>
      </c>
      <c r="X40" s="16" t="s">
        <v>4261</v>
      </c>
      <c r="Y40" s="20">
        <v>1.398126</v>
      </c>
      <c r="Z40" s="16" t="s">
        <v>6019</v>
      </c>
      <c r="AA40" s="17">
        <f>SUM(PRODUCT(A3L633C2,A3L633C3))/A3L633C1</f>
        <v>3194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17</v>
      </c>
      <c r="H43" s="16" t="s">
        <v>4253</v>
      </c>
      <c r="I43" s="20">
        <v>1</v>
      </c>
      <c r="J43" s="16" t="s">
        <v>5670</v>
      </c>
      <c r="K43" s="17">
        <v>17</v>
      </c>
      <c r="L43" s="16" t="s">
        <v>4255</v>
      </c>
      <c r="M43" s="20">
        <v>1.055917</v>
      </c>
      <c r="N43" s="16" t="s">
        <v>5671</v>
      </c>
      <c r="O43" s="17">
        <v>1</v>
      </c>
      <c r="P43" s="16" t="s">
        <v>4257</v>
      </c>
      <c r="Q43" s="20">
        <v>1.3991750000000001</v>
      </c>
      <c r="R43" s="16" t="s">
        <v>5672</v>
      </c>
      <c r="S43" s="17">
        <v>11</v>
      </c>
      <c r="T43" s="16" t="s">
        <v>4259</v>
      </c>
      <c r="U43" s="20">
        <v>1.5401609999999999</v>
      </c>
      <c r="V43" s="16" t="s">
        <v>5673</v>
      </c>
      <c r="W43" s="17">
        <v>309</v>
      </c>
      <c r="X43" s="16" t="s">
        <v>4261</v>
      </c>
      <c r="Y43" s="20">
        <v>1.398126</v>
      </c>
      <c r="Z43" s="16" t="s">
        <v>6022</v>
      </c>
      <c r="AA43" s="17">
        <f>SUM(PRODUCT(A3L636C2,A3L636C3))/A3L636C1</f>
        <v>17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-6969</v>
      </c>
      <c r="H44" s="16" t="s">
        <v>4253</v>
      </c>
      <c r="I44" s="20">
        <v>1</v>
      </c>
      <c r="J44" s="16" t="s">
        <v>5670</v>
      </c>
      <c r="K44" s="17">
        <v>-12976</v>
      </c>
      <c r="L44" s="16" t="s">
        <v>4255</v>
      </c>
      <c r="M44" s="20">
        <v>1.055917</v>
      </c>
      <c r="N44" s="16" t="s">
        <v>5671</v>
      </c>
      <c r="O44" s="17">
        <v>-11199</v>
      </c>
      <c r="P44" s="16" t="s">
        <v>4257</v>
      </c>
      <c r="Q44" s="20">
        <v>1.3991750000000001</v>
      </c>
      <c r="R44" s="16" t="s">
        <v>5672</v>
      </c>
      <c r="S44" s="17">
        <v>-7549</v>
      </c>
      <c r="T44" s="16" t="s">
        <v>4259</v>
      </c>
      <c r="U44" s="20">
        <v>1.5401609999999999</v>
      </c>
      <c r="V44" s="16" t="s">
        <v>5673</v>
      </c>
      <c r="W44" s="17">
        <v>-8560</v>
      </c>
      <c r="X44" s="16" t="s">
        <v>4261</v>
      </c>
      <c r="Y44" s="20">
        <v>1.398126</v>
      </c>
      <c r="Z44" s="16" t="s">
        <v>6023</v>
      </c>
      <c r="AA44" s="17">
        <f>SUM(PRODUCT(A3L637C2,A3L637C3))/A3L637C1</f>
        <v>-6969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203</v>
      </c>
      <c r="H45" s="16" t="s">
        <v>4253</v>
      </c>
      <c r="I45" s="20">
        <v>1</v>
      </c>
      <c r="J45" s="16" t="s">
        <v>5670</v>
      </c>
      <c r="K45" s="17">
        <v>148</v>
      </c>
      <c r="L45" s="16" t="s">
        <v>4255</v>
      </c>
      <c r="M45" s="20">
        <v>1.055917</v>
      </c>
      <c r="N45" s="16" t="s">
        <v>5671</v>
      </c>
      <c r="O45" s="17">
        <v>125</v>
      </c>
      <c r="P45" s="16" t="s">
        <v>4257</v>
      </c>
      <c r="Q45" s="20">
        <v>1.3991750000000001</v>
      </c>
      <c r="R45" s="16" t="s">
        <v>5672</v>
      </c>
      <c r="S45" s="17">
        <v>136</v>
      </c>
      <c r="T45" s="16" t="s">
        <v>4259</v>
      </c>
      <c r="U45" s="20">
        <v>1.5401609999999999</v>
      </c>
      <c r="V45" s="16" t="s">
        <v>5673</v>
      </c>
      <c r="W45" s="17">
        <v>223</v>
      </c>
      <c r="X45" s="16" t="s">
        <v>4261</v>
      </c>
      <c r="Y45" s="20">
        <v>1.398126</v>
      </c>
      <c r="Z45" s="16" t="s">
        <v>6024</v>
      </c>
      <c r="AA45" s="17">
        <f>SUM(PRODUCT(A3L638C2,A3L638C3))/A3L638C1</f>
        <v>203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-429</v>
      </c>
      <c r="H47" s="16" t="s">
        <v>4253</v>
      </c>
      <c r="I47" s="20">
        <v>1</v>
      </c>
      <c r="J47" s="16" t="s">
        <v>5670</v>
      </c>
      <c r="K47" s="17">
        <v>-916</v>
      </c>
      <c r="L47" s="16" t="s">
        <v>4255</v>
      </c>
      <c r="M47" s="20">
        <v>1.055917</v>
      </c>
      <c r="N47" s="16" t="s">
        <v>5671</v>
      </c>
      <c r="O47" s="17">
        <v>-800</v>
      </c>
      <c r="P47" s="16" t="s">
        <v>4257</v>
      </c>
      <c r="Q47" s="20">
        <v>1.3991750000000001</v>
      </c>
      <c r="R47" s="16" t="s">
        <v>5672</v>
      </c>
      <c r="S47" s="17">
        <v>-550</v>
      </c>
      <c r="T47" s="16" t="s">
        <v>4259</v>
      </c>
      <c r="U47" s="20">
        <v>1.5401609999999999</v>
      </c>
      <c r="V47" s="16" t="s">
        <v>5673</v>
      </c>
      <c r="W47" s="17">
        <v>-623</v>
      </c>
      <c r="X47" s="16" t="s">
        <v>4261</v>
      </c>
      <c r="Y47" s="20">
        <v>1.398126</v>
      </c>
      <c r="Z47" s="16" t="s">
        <v>6026</v>
      </c>
      <c r="AA47" s="17">
        <f>SUM(PRODUCT(A3L640C2,A3L640C3))/A3L640C1</f>
        <v>-429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-5489</v>
      </c>
      <c r="H48" s="16" t="s">
        <v>4253</v>
      </c>
      <c r="I48" s="20">
        <v>1</v>
      </c>
      <c r="J48" s="16" t="s">
        <v>5670</v>
      </c>
      <c r="K48" s="17">
        <v>-9909</v>
      </c>
      <c r="L48" s="16" t="s">
        <v>4255</v>
      </c>
      <c r="M48" s="20">
        <v>1.055917</v>
      </c>
      <c r="N48" s="16" t="s">
        <v>5671</v>
      </c>
      <c r="O48" s="17">
        <v>-9284</v>
      </c>
      <c r="P48" s="16" t="s">
        <v>4257</v>
      </c>
      <c r="Q48" s="20">
        <v>1.3991750000000001</v>
      </c>
      <c r="R48" s="16" t="s">
        <v>5672</v>
      </c>
      <c r="S48" s="17">
        <v>-6730</v>
      </c>
      <c r="T48" s="16" t="s">
        <v>4259</v>
      </c>
      <c r="U48" s="20">
        <v>1.5401609999999999</v>
      </c>
      <c r="V48" s="16" t="s">
        <v>5673</v>
      </c>
      <c r="W48" s="17">
        <v>-7413</v>
      </c>
      <c r="X48" s="16" t="s">
        <v>4261</v>
      </c>
      <c r="Y48" s="20">
        <v>1.398126</v>
      </c>
      <c r="Z48" s="16" t="s">
        <v>6027</v>
      </c>
      <c r="AA48" s="17">
        <f>SUM(PRODUCT(A3L641C2,A3L641C3))/A3L641C1</f>
        <v>-5489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-5062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-14539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-15350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-7906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-7340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-5062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809F4C-4050-43AE-A295-FABF2D5A4FD4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IF(SSAC="Y",0,93591)</f>
        <v>93591</v>
      </c>
      <c r="H8" s="16" t="s">
        <v>4253</v>
      </c>
      <c r="I8" s="20">
        <v>1</v>
      </c>
      <c r="J8" s="16" t="s">
        <v>6069</v>
      </c>
      <c r="K8" s="17">
        <f>IF(SSAC="Y",0,91255)</f>
        <v>91255</v>
      </c>
      <c r="L8" s="16" t="s">
        <v>4255</v>
      </c>
      <c r="M8" s="20">
        <v>1.140987</v>
      </c>
      <c r="N8" s="16" t="s">
        <v>6070</v>
      </c>
      <c r="O8" s="17">
        <f>IF(SSAC="Y",0,93933)</f>
        <v>93933</v>
      </c>
      <c r="P8" s="16" t="s">
        <v>4257</v>
      </c>
      <c r="Q8" s="20">
        <v>1.236974</v>
      </c>
      <c r="R8" s="16" t="s">
        <v>6071</v>
      </c>
      <c r="S8" s="17">
        <f>IF(SSAC="Y",0,96541)</f>
        <v>96541</v>
      </c>
      <c r="T8" s="16" t="s">
        <v>4259</v>
      </c>
      <c r="U8" s="20">
        <v>1.2762990000000001</v>
      </c>
      <c r="V8" s="16" t="s">
        <v>6072</v>
      </c>
      <c r="W8" s="17">
        <f>IF(SSAC="Y",0,99603)</f>
        <v>99603</v>
      </c>
      <c r="X8" s="16" t="s">
        <v>4261</v>
      </c>
      <c r="Y8" s="20">
        <v>1.2731159999999999</v>
      </c>
      <c r="Z8" s="16" t="s">
        <v>6073</v>
      </c>
      <c r="AA8" s="17">
        <f>SUM(PRODUCT(A3L701C2,A3L701C3))/A3L701C1</f>
        <v>93591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IF(SSAC="Y",0,546)</f>
        <v>546</v>
      </c>
      <c r="H9" s="16" t="s">
        <v>4253</v>
      </c>
      <c r="I9" s="20">
        <v>1</v>
      </c>
      <c r="J9" s="16" t="s">
        <v>6069</v>
      </c>
      <c r="K9" s="17">
        <f>IF(SSAC="Y",0,551)</f>
        <v>551</v>
      </c>
      <c r="L9" s="16" t="s">
        <v>4255</v>
      </c>
      <c r="M9" s="20">
        <v>1.140987</v>
      </c>
      <c r="N9" s="16" t="s">
        <v>6070</v>
      </c>
      <c r="O9" s="17">
        <f>IF(SSAC="Y",0,549)</f>
        <v>549</v>
      </c>
      <c r="P9" s="16" t="s">
        <v>4257</v>
      </c>
      <c r="Q9" s="20">
        <v>1.236974</v>
      </c>
      <c r="R9" s="16" t="s">
        <v>6071</v>
      </c>
      <c r="S9" s="17">
        <f>IF(SSAC="Y",0,544)</f>
        <v>544</v>
      </c>
      <c r="T9" s="16" t="s">
        <v>4259</v>
      </c>
      <c r="U9" s="20">
        <v>1.2762990000000001</v>
      </c>
      <c r="V9" s="16" t="s">
        <v>6072</v>
      </c>
      <c r="W9" s="17">
        <f>IF(SSAC="Y",0,636)</f>
        <v>636</v>
      </c>
      <c r="X9" s="16" t="s">
        <v>4261</v>
      </c>
      <c r="Y9" s="20">
        <v>1.2731159999999999</v>
      </c>
      <c r="Z9" s="16" t="s">
        <v>6074</v>
      </c>
      <c r="AA9" s="17">
        <f>SUM(PRODUCT(A3L702C2,A3L702C3))/A3L702C1</f>
        <v>546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IF(SSAC="Y",0,10088)</f>
        <v>10088</v>
      </c>
      <c r="H10" s="16" t="s">
        <v>4253</v>
      </c>
      <c r="I10" s="20">
        <v>1</v>
      </c>
      <c r="J10" s="16" t="s">
        <v>6069</v>
      </c>
      <c r="K10" s="17">
        <f>IF(SSAC="Y",0,10107)</f>
        <v>10107</v>
      </c>
      <c r="L10" s="16" t="s">
        <v>4255</v>
      </c>
      <c r="M10" s="20">
        <v>1.140987</v>
      </c>
      <c r="N10" s="16" t="s">
        <v>6070</v>
      </c>
      <c r="O10" s="17">
        <f>IF(SSAC="Y",0,10127)</f>
        <v>10127</v>
      </c>
      <c r="P10" s="16" t="s">
        <v>4257</v>
      </c>
      <c r="Q10" s="20">
        <v>1.236974</v>
      </c>
      <c r="R10" s="16" t="s">
        <v>6071</v>
      </c>
      <c r="S10" s="17">
        <f>IF(SSAC="Y",0,10676)</f>
        <v>10676</v>
      </c>
      <c r="T10" s="16" t="s">
        <v>4259</v>
      </c>
      <c r="U10" s="20">
        <v>1.2762990000000001</v>
      </c>
      <c r="V10" s="16" t="s">
        <v>6072</v>
      </c>
      <c r="W10" s="17">
        <f>IF(SSAC="Y",0,10756)</f>
        <v>10756</v>
      </c>
      <c r="X10" s="16" t="s">
        <v>4261</v>
      </c>
      <c r="Y10" s="20">
        <v>1.2731159999999999</v>
      </c>
      <c r="Z10" s="16" t="s">
        <v>6075</v>
      </c>
      <c r="AA10" s="17">
        <f>SUM(PRODUCT(A3L703C2,A3L703C3))/A3L703C1</f>
        <v>10088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IF(SSAC="Y",0,149168)</f>
        <v>149168</v>
      </c>
      <c r="H11" s="16" t="s">
        <v>4253</v>
      </c>
      <c r="I11" s="20">
        <v>1</v>
      </c>
      <c r="J11" s="16" t="s">
        <v>6069</v>
      </c>
      <c r="K11" s="17">
        <f>IF(SSAC="Y",0,143883)</f>
        <v>143883</v>
      </c>
      <c r="L11" s="16" t="s">
        <v>4255</v>
      </c>
      <c r="M11" s="20">
        <v>1.140987</v>
      </c>
      <c r="N11" s="16" t="s">
        <v>6070</v>
      </c>
      <c r="O11" s="17">
        <f>IF(SSAC="Y",0,136605)</f>
        <v>136605</v>
      </c>
      <c r="P11" s="16" t="s">
        <v>4257</v>
      </c>
      <c r="Q11" s="20">
        <v>1.236974</v>
      </c>
      <c r="R11" s="16" t="s">
        <v>6071</v>
      </c>
      <c r="S11" s="17">
        <f>IF(SSAC="Y",0,135473)</f>
        <v>135473</v>
      </c>
      <c r="T11" s="16" t="s">
        <v>4259</v>
      </c>
      <c r="U11" s="20">
        <v>1.2762990000000001</v>
      </c>
      <c r="V11" s="16" t="s">
        <v>6072</v>
      </c>
      <c r="W11" s="17">
        <f>IF(SSAC="Y",0,128742)</f>
        <v>128742</v>
      </c>
      <c r="X11" s="16" t="s">
        <v>4261</v>
      </c>
      <c r="Y11" s="20">
        <v>1.2731159999999999</v>
      </c>
      <c r="Z11" s="16" t="s">
        <v>6076</v>
      </c>
      <c r="AA11" s="17">
        <f>SUM(PRODUCT(A3L704C2,A3L704C3))/A3L704C1</f>
        <v>149168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IF(SSAC="Y",0,-160)</f>
        <v>-160</v>
      </c>
      <c r="H12" s="16" t="s">
        <v>4253</v>
      </c>
      <c r="I12" s="20">
        <v>1</v>
      </c>
      <c r="J12" s="16" t="s">
        <v>6069</v>
      </c>
      <c r="K12" s="17">
        <f>IF(SSAC="Y",0,-520)</f>
        <v>-520</v>
      </c>
      <c r="L12" s="16" t="s">
        <v>4255</v>
      </c>
      <c r="M12" s="20">
        <v>1.140987</v>
      </c>
      <c r="N12" s="16" t="s">
        <v>6070</v>
      </c>
      <c r="O12" s="17">
        <f>IF(SSAC="Y",0,-519)</f>
        <v>-519</v>
      </c>
      <c r="P12" s="16" t="s">
        <v>4257</v>
      </c>
      <c r="Q12" s="20">
        <v>1.236974</v>
      </c>
      <c r="R12" s="16" t="s">
        <v>6071</v>
      </c>
      <c r="S12" s="17">
        <f>IF(SSAC="Y",0,-520)</f>
        <v>-520</v>
      </c>
      <c r="T12" s="16" t="s">
        <v>4259</v>
      </c>
      <c r="U12" s="20">
        <v>1.2762990000000001</v>
      </c>
      <c r="V12" s="16" t="s">
        <v>6072</v>
      </c>
      <c r="W12" s="17">
        <f>IF(SSAC="Y",0,22)</f>
        <v>22</v>
      </c>
      <c r="X12" s="16" t="s">
        <v>4261</v>
      </c>
      <c r="Y12" s="20">
        <v>1.2731159999999999</v>
      </c>
      <c r="Z12" s="16" t="s">
        <v>6077</v>
      </c>
      <c r="AA12" s="17">
        <f>SUM(PRODUCT(A3L705C2,A3L705C3))/A3L705C1</f>
        <v>-160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IF(SSAC="Y",0,652527)</f>
        <v>652527</v>
      </c>
      <c r="H13" s="16" t="s">
        <v>4253</v>
      </c>
      <c r="I13" s="20">
        <v>1</v>
      </c>
      <c r="J13" s="16" t="s">
        <v>6069</v>
      </c>
      <c r="K13" s="17">
        <f>IF(SSAC="Y",0,647901)</f>
        <v>647901</v>
      </c>
      <c r="L13" s="16" t="s">
        <v>4255</v>
      </c>
      <c r="M13" s="20">
        <v>1.140987</v>
      </c>
      <c r="N13" s="16" t="s">
        <v>6070</v>
      </c>
      <c r="O13" s="17">
        <f>IF(SSAC="Y",0,628796)</f>
        <v>628796</v>
      </c>
      <c r="P13" s="16" t="s">
        <v>4257</v>
      </c>
      <c r="Q13" s="20">
        <v>1.236974</v>
      </c>
      <c r="R13" s="16" t="s">
        <v>6071</v>
      </c>
      <c r="S13" s="17">
        <f>IF(SSAC="Y",0,606982)</f>
        <v>606982</v>
      </c>
      <c r="T13" s="16" t="s">
        <v>4259</v>
      </c>
      <c r="U13" s="20">
        <v>1.2762990000000001</v>
      </c>
      <c r="V13" s="16" t="s">
        <v>6072</v>
      </c>
      <c r="W13" s="17">
        <f>IF(SSAC="Y",0,603992)</f>
        <v>603992</v>
      </c>
      <c r="X13" s="16" t="s">
        <v>4261</v>
      </c>
      <c r="Y13" s="20">
        <v>1.2731159999999999</v>
      </c>
      <c r="Z13" s="16" t="s">
        <v>6078</v>
      </c>
      <c r="AA13" s="17">
        <f>SUM(PRODUCT(A3L706C2,A3L706C3))/A3L706C1</f>
        <v>652527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IF(SSAC="Y",0,540339)</f>
        <v>540339</v>
      </c>
      <c r="H14" s="16" t="s">
        <v>4253</v>
      </c>
      <c r="I14" s="20">
        <v>1</v>
      </c>
      <c r="J14" s="16" t="s">
        <v>6069</v>
      </c>
      <c r="K14" s="17">
        <f>IF(SSAC="Y",0,498879)</f>
        <v>498879</v>
      </c>
      <c r="L14" s="16" t="s">
        <v>4255</v>
      </c>
      <c r="M14" s="20">
        <v>1.140987</v>
      </c>
      <c r="N14" s="16" t="s">
        <v>6070</v>
      </c>
      <c r="O14" s="17">
        <f>IF(SSAC="Y",0,489639)</f>
        <v>489639</v>
      </c>
      <c r="P14" s="16" t="s">
        <v>4257</v>
      </c>
      <c r="Q14" s="20">
        <v>1.236974</v>
      </c>
      <c r="R14" s="16" t="s">
        <v>6071</v>
      </c>
      <c r="S14" s="17">
        <f>IF(SSAC="Y",0,466701)</f>
        <v>466701</v>
      </c>
      <c r="T14" s="16" t="s">
        <v>4259</v>
      </c>
      <c r="U14" s="20">
        <v>1.2762990000000001</v>
      </c>
      <c r="V14" s="16" t="s">
        <v>6072</v>
      </c>
      <c r="W14" s="17">
        <f>IF(SSAC="Y",0,443323)</f>
        <v>443323</v>
      </c>
      <c r="X14" s="16" t="s">
        <v>4261</v>
      </c>
      <c r="Y14" s="20">
        <v>1.2731159999999999</v>
      </c>
      <c r="Z14" s="16" t="s">
        <v>6079</v>
      </c>
      <c r="AA14" s="17">
        <f>SUM(PRODUCT(A3L707C2,A3L707C3))/A3L707C1</f>
        <v>540339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IF(SSAC="Y",0,196412)</f>
        <v>196412</v>
      </c>
      <c r="H15" s="16" t="s">
        <v>4253</v>
      </c>
      <c r="I15" s="20">
        <v>1</v>
      </c>
      <c r="J15" s="16" t="s">
        <v>6069</v>
      </c>
      <c r="K15" s="17">
        <f>IF(SSAC="Y",0,195593)</f>
        <v>195593</v>
      </c>
      <c r="L15" s="16" t="s">
        <v>4255</v>
      </c>
      <c r="M15" s="20">
        <v>1.140987</v>
      </c>
      <c r="N15" s="16" t="s">
        <v>6070</v>
      </c>
      <c r="O15" s="17">
        <f>IF(SSAC="Y",0,189504)</f>
        <v>189504</v>
      </c>
      <c r="P15" s="16" t="s">
        <v>4257</v>
      </c>
      <c r="Q15" s="20">
        <v>1.236974</v>
      </c>
      <c r="R15" s="16" t="s">
        <v>6071</v>
      </c>
      <c r="S15" s="17">
        <f>IF(SSAC="Y",0,188683)</f>
        <v>188683</v>
      </c>
      <c r="T15" s="16" t="s">
        <v>4259</v>
      </c>
      <c r="U15" s="20">
        <v>1.2762990000000001</v>
      </c>
      <c r="V15" s="16" t="s">
        <v>6072</v>
      </c>
      <c r="W15" s="17">
        <f>IF(SSAC="Y",0,182884)</f>
        <v>182884</v>
      </c>
      <c r="X15" s="16" t="s">
        <v>4261</v>
      </c>
      <c r="Y15" s="20">
        <v>1.2731159999999999</v>
      </c>
      <c r="Z15" s="16" t="s">
        <v>6080</v>
      </c>
      <c r="AA15" s="17">
        <f>SUM(PRODUCT(A3L708C2,A3L708C3))/A3L708C1</f>
        <v>196412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IF(SSAC="Y",0,520)</f>
        <v>520</v>
      </c>
      <c r="H16" s="16" t="s">
        <v>4253</v>
      </c>
      <c r="I16" s="20">
        <v>1</v>
      </c>
      <c r="J16" s="16" t="s">
        <v>6069</v>
      </c>
      <c r="K16" s="17">
        <f>IF(SSAC="Y",0,500)</f>
        <v>500</v>
      </c>
      <c r="L16" s="16" t="s">
        <v>4255</v>
      </c>
      <c r="M16" s="20">
        <v>1.140987</v>
      </c>
      <c r="N16" s="16" t="s">
        <v>6070</v>
      </c>
      <c r="O16" s="17">
        <f>IF(SSAC="Y",0,452)</f>
        <v>452</v>
      </c>
      <c r="P16" s="16" t="s">
        <v>4257</v>
      </c>
      <c r="Q16" s="20">
        <v>1.236974</v>
      </c>
      <c r="R16" s="16" t="s">
        <v>6071</v>
      </c>
      <c r="S16" s="17">
        <f>IF(SSAC="Y",0,455)</f>
        <v>455</v>
      </c>
      <c r="T16" s="16" t="s">
        <v>4259</v>
      </c>
      <c r="U16" s="20">
        <v>1.2762990000000001</v>
      </c>
      <c r="V16" s="16" t="s">
        <v>6072</v>
      </c>
      <c r="W16" s="17">
        <f>IF(SSAC="Y",0,463)</f>
        <v>463</v>
      </c>
      <c r="X16" s="16" t="s">
        <v>4261</v>
      </c>
      <c r="Y16" s="20">
        <v>1.2731159999999999</v>
      </c>
      <c r="Z16" s="16" t="s">
        <v>6081</v>
      </c>
      <c r="AA16" s="17">
        <f>SUM(PRODUCT(A3L709C2,A3L709C3))/A3L709C1</f>
        <v>520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IF(SSAC="Y",0,61422)</f>
        <v>61422</v>
      </c>
      <c r="H17" s="16" t="s">
        <v>4253</v>
      </c>
      <c r="I17" s="20">
        <v>1</v>
      </c>
      <c r="J17" s="16" t="s">
        <v>6069</v>
      </c>
      <c r="K17" s="17">
        <f>IF(SSAC="Y",0,53764)</f>
        <v>53764</v>
      </c>
      <c r="L17" s="16" t="s">
        <v>4255</v>
      </c>
      <c r="M17" s="20">
        <v>1.140987</v>
      </c>
      <c r="N17" s="16" t="s">
        <v>6070</v>
      </c>
      <c r="O17" s="17">
        <f>IF(SSAC="Y",0,55108)</f>
        <v>55108</v>
      </c>
      <c r="P17" s="16" t="s">
        <v>4257</v>
      </c>
      <c r="Q17" s="20">
        <v>1.236974</v>
      </c>
      <c r="R17" s="16" t="s">
        <v>6071</v>
      </c>
      <c r="S17" s="17">
        <f>IF(SSAC="Y",0,51939)</f>
        <v>51939</v>
      </c>
      <c r="T17" s="16" t="s">
        <v>4259</v>
      </c>
      <c r="U17" s="20">
        <v>1.2762990000000001</v>
      </c>
      <c r="V17" s="16" t="s">
        <v>6072</v>
      </c>
      <c r="W17" s="17">
        <f>IF(SSAC="Y",0,51030)</f>
        <v>51030</v>
      </c>
      <c r="X17" s="16" t="s">
        <v>4261</v>
      </c>
      <c r="Y17" s="20">
        <v>1.2731159999999999</v>
      </c>
      <c r="Z17" s="16" t="s">
        <v>6082</v>
      </c>
      <c r="AA17" s="17">
        <f>SUM(PRODUCT(A3L710C2,A3L710C3))/A3L710C1</f>
        <v>61422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IF(SSAC="Y",0,3879)</f>
        <v>3879</v>
      </c>
      <c r="H18" s="16" t="s">
        <v>4253</v>
      </c>
      <c r="I18" s="20">
        <v>1</v>
      </c>
      <c r="J18" s="16" t="s">
        <v>6069</v>
      </c>
      <c r="K18" s="17">
        <f>IF(SSAC="Y",0,3670)</f>
        <v>3670</v>
      </c>
      <c r="L18" s="16" t="s">
        <v>4255</v>
      </c>
      <c r="M18" s="20">
        <v>1.140987</v>
      </c>
      <c r="N18" s="16" t="s">
        <v>6070</v>
      </c>
      <c r="O18" s="17">
        <f>IF(SSAC="Y",0,3504)</f>
        <v>3504</v>
      </c>
      <c r="P18" s="16" t="s">
        <v>4257</v>
      </c>
      <c r="Q18" s="20">
        <v>1.236974</v>
      </c>
      <c r="R18" s="16" t="s">
        <v>6071</v>
      </c>
      <c r="S18" s="17">
        <f>IF(SSAC="Y",0,3352)</f>
        <v>3352</v>
      </c>
      <c r="T18" s="16" t="s">
        <v>4259</v>
      </c>
      <c r="U18" s="20">
        <v>1.2762990000000001</v>
      </c>
      <c r="V18" s="16" t="s">
        <v>6072</v>
      </c>
      <c r="W18" s="17">
        <f>IF(SSAC="Y",0,3528)</f>
        <v>3528</v>
      </c>
      <c r="X18" s="16" t="s">
        <v>4261</v>
      </c>
      <c r="Y18" s="20">
        <v>1.2731159999999999</v>
      </c>
      <c r="Z18" s="16" t="s">
        <v>6083</v>
      </c>
      <c r="AA18" s="17">
        <f>SUM(PRODUCT(A3L711C2,A3L711C3))/A3L711C1</f>
        <v>3879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1.140987</v>
      </c>
      <c r="N19" s="16" t="s">
        <v>6070</v>
      </c>
      <c r="O19" s="17">
        <f>IF(SSAC="Y",0,31)</f>
        <v>31</v>
      </c>
      <c r="P19" s="16" t="s">
        <v>4257</v>
      </c>
      <c r="Q19" s="20">
        <v>1.236974</v>
      </c>
      <c r="R19" s="16" t="s">
        <v>6071</v>
      </c>
      <c r="S19" s="17">
        <f>IF(SSAC="Y",0,31)</f>
        <v>31</v>
      </c>
      <c r="T19" s="16" t="s">
        <v>4259</v>
      </c>
      <c r="U19" s="20">
        <v>1.2762990000000001</v>
      </c>
      <c r="V19" s="16" t="s">
        <v>6072</v>
      </c>
      <c r="W19" s="17">
        <f>IF(SSAC="Y",0,31)</f>
        <v>31</v>
      </c>
      <c r="X19" s="16" t="s">
        <v>4261</v>
      </c>
      <c r="Y19" s="20">
        <v>1.2731159999999999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IF(SSAC="Y",0,10798)</f>
        <v>10798</v>
      </c>
      <c r="H20" s="16" t="s">
        <v>4253</v>
      </c>
      <c r="I20" s="20">
        <v>1</v>
      </c>
      <c r="J20" s="16" t="s">
        <v>6069</v>
      </c>
      <c r="K20" s="17">
        <f>IF(SSAC="Y",0,10080)</f>
        <v>10080</v>
      </c>
      <c r="L20" s="16" t="s">
        <v>4255</v>
      </c>
      <c r="M20" s="20">
        <v>1.140987</v>
      </c>
      <c r="N20" s="16" t="s">
        <v>6070</v>
      </c>
      <c r="O20" s="17">
        <f>IF(SSAC="Y",0,9984)</f>
        <v>9984</v>
      </c>
      <c r="P20" s="16" t="s">
        <v>4257</v>
      </c>
      <c r="Q20" s="20">
        <v>1.236974</v>
      </c>
      <c r="R20" s="16" t="s">
        <v>6071</v>
      </c>
      <c r="S20" s="17">
        <f>IF(SSAC="Y",0,9916)</f>
        <v>9916</v>
      </c>
      <c r="T20" s="16" t="s">
        <v>4259</v>
      </c>
      <c r="U20" s="20">
        <v>1.2762990000000001</v>
      </c>
      <c r="V20" s="16" t="s">
        <v>6072</v>
      </c>
      <c r="W20" s="17">
        <f>IF(SSAC="Y",0,9678)</f>
        <v>9678</v>
      </c>
      <c r="X20" s="16" t="s">
        <v>4261</v>
      </c>
      <c r="Y20" s="20">
        <v>1.2731159999999999</v>
      </c>
      <c r="Z20" s="16" t="s">
        <v>6085</v>
      </c>
      <c r="AA20" s="17">
        <f>SUM(PRODUCT(A3L713C2,A3L713C3))/A3L713C1</f>
        <v>10798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IF(SSAC="Y",0,21204)</f>
        <v>21204</v>
      </c>
      <c r="H21" s="16" t="s">
        <v>4253</v>
      </c>
      <c r="I21" s="20">
        <v>1</v>
      </c>
      <c r="J21" s="16" t="s">
        <v>6069</v>
      </c>
      <c r="K21" s="17">
        <f>IF(SSAC="Y",0,21218)</f>
        <v>21218</v>
      </c>
      <c r="L21" s="16" t="s">
        <v>4255</v>
      </c>
      <c r="M21" s="20">
        <v>1.140987</v>
      </c>
      <c r="N21" s="16" t="s">
        <v>6070</v>
      </c>
      <c r="O21" s="17">
        <f>IF(SSAC="Y",0,20878)</f>
        <v>20878</v>
      </c>
      <c r="P21" s="16" t="s">
        <v>4257</v>
      </c>
      <c r="Q21" s="20">
        <v>1.236974</v>
      </c>
      <c r="R21" s="16" t="s">
        <v>6071</v>
      </c>
      <c r="S21" s="17">
        <f>IF(SSAC="Y",0,19690)</f>
        <v>19690</v>
      </c>
      <c r="T21" s="16" t="s">
        <v>4259</v>
      </c>
      <c r="U21" s="20">
        <v>1.2762990000000001</v>
      </c>
      <c r="V21" s="16" t="s">
        <v>6072</v>
      </c>
      <c r="W21" s="17">
        <f>IF(SSAC="Y",0,21424)</f>
        <v>21424</v>
      </c>
      <c r="X21" s="16" t="s">
        <v>4261</v>
      </c>
      <c r="Y21" s="20">
        <v>1.2731159999999999</v>
      </c>
      <c r="Z21" s="16" t="s">
        <v>6086</v>
      </c>
      <c r="AA21" s="17">
        <f>SUM(PRODUCT(A3L714C2,A3L714C3))/A3L714C1</f>
        <v>21204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IF(SSAC="Y",0,332)</f>
        <v>332</v>
      </c>
      <c r="H22" s="16" t="s">
        <v>4253</v>
      </c>
      <c r="I22" s="20">
        <v>1</v>
      </c>
      <c r="J22" s="16" t="s">
        <v>6069</v>
      </c>
      <c r="K22" s="17">
        <f>IF(SSAC="Y",0,117)</f>
        <v>117</v>
      </c>
      <c r="L22" s="16" t="s">
        <v>4255</v>
      </c>
      <c r="M22" s="20">
        <v>1.140987</v>
      </c>
      <c r="N22" s="16" t="s">
        <v>6070</v>
      </c>
      <c r="O22" s="17">
        <f>IF(SSAC="Y",0,105)</f>
        <v>105</v>
      </c>
      <c r="P22" s="16" t="s">
        <v>4257</v>
      </c>
      <c r="Q22" s="20">
        <v>1.236974</v>
      </c>
      <c r="R22" s="16" t="s">
        <v>6071</v>
      </c>
      <c r="S22" s="17">
        <f>IF(SSAC="Y",0,320)</f>
        <v>320</v>
      </c>
      <c r="T22" s="16" t="s">
        <v>4259</v>
      </c>
      <c r="U22" s="20">
        <v>1.2762990000000001</v>
      </c>
      <c r="V22" s="16" t="s">
        <v>6072</v>
      </c>
      <c r="W22" s="17">
        <f>IF(SSAC="Y",0,343)</f>
        <v>343</v>
      </c>
      <c r="X22" s="16" t="s">
        <v>4261</v>
      </c>
      <c r="Y22" s="20">
        <v>1.2731159999999999</v>
      </c>
      <c r="Z22" s="16" t="s">
        <v>6087</v>
      </c>
      <c r="AA22" s="17">
        <f>SUM(PRODUCT(A3L715C2,A3L715C3))/A3L715C1</f>
        <v>332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IF(SSAC="Y",0,451)</f>
        <v>451</v>
      </c>
      <c r="H23" s="16" t="s">
        <v>4253</v>
      </c>
      <c r="I23" s="20">
        <v>1</v>
      </c>
      <c r="J23" s="16" t="s">
        <v>6069</v>
      </c>
      <c r="K23" s="17">
        <f>IF(SSAC="Y",0,474)</f>
        <v>474</v>
      </c>
      <c r="L23" s="16" t="s">
        <v>4255</v>
      </c>
      <c r="M23" s="20">
        <v>1.140987</v>
      </c>
      <c r="N23" s="16" t="s">
        <v>6070</v>
      </c>
      <c r="O23" s="17">
        <f>IF(SSAC="Y",0,485)</f>
        <v>485</v>
      </c>
      <c r="P23" s="16" t="s">
        <v>4257</v>
      </c>
      <c r="Q23" s="20">
        <v>1.236974</v>
      </c>
      <c r="R23" s="16" t="s">
        <v>6071</v>
      </c>
      <c r="S23" s="17">
        <f>IF(SSAC="Y",0,510)</f>
        <v>510</v>
      </c>
      <c r="T23" s="16" t="s">
        <v>4259</v>
      </c>
      <c r="U23" s="20">
        <v>1.2762990000000001</v>
      </c>
      <c r="V23" s="16" t="s">
        <v>6072</v>
      </c>
      <c r="W23" s="17">
        <f>IF(SSAC="Y",0,603)</f>
        <v>603</v>
      </c>
      <c r="X23" s="16" t="s">
        <v>4261</v>
      </c>
      <c r="Y23" s="20">
        <v>1.2731159999999999</v>
      </c>
      <c r="Z23" s="16" t="s">
        <v>6088</v>
      </c>
      <c r="AA23" s="17">
        <f>SUM(PRODUCT(A3L716C2,A3L716C3))/A3L716C1</f>
        <v>451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IF(SSAC="Y",0,18818)</f>
        <v>18818</v>
      </c>
      <c r="H24" s="16" t="s">
        <v>4253</v>
      </c>
      <c r="I24" s="20">
        <v>1</v>
      </c>
      <c r="J24" s="16" t="s">
        <v>6069</v>
      </c>
      <c r="K24" s="17">
        <f>IF(SSAC="Y",0,19248)</f>
        <v>19248</v>
      </c>
      <c r="L24" s="16" t="s">
        <v>4255</v>
      </c>
      <c r="M24" s="20">
        <v>1.140987</v>
      </c>
      <c r="N24" s="16" t="s">
        <v>6070</v>
      </c>
      <c r="O24" s="17">
        <f>IF(SSAC="Y",0,18429)</f>
        <v>18429</v>
      </c>
      <c r="P24" s="16" t="s">
        <v>4257</v>
      </c>
      <c r="Q24" s="20">
        <v>1.236974</v>
      </c>
      <c r="R24" s="16" t="s">
        <v>6071</v>
      </c>
      <c r="S24" s="17">
        <f>IF(SSAC="Y",0,17702)</f>
        <v>17702</v>
      </c>
      <c r="T24" s="16" t="s">
        <v>4259</v>
      </c>
      <c r="U24" s="20">
        <v>1.2762990000000001</v>
      </c>
      <c r="V24" s="16" t="s">
        <v>6072</v>
      </c>
      <c r="W24" s="17">
        <f>IF(SSAC="Y",0,17051)</f>
        <v>17051</v>
      </c>
      <c r="X24" s="16" t="s">
        <v>4261</v>
      </c>
      <c r="Y24" s="20">
        <v>1.2731159999999999</v>
      </c>
      <c r="Z24" s="16" t="s">
        <v>6089</v>
      </c>
      <c r="AA24" s="17">
        <f>SUM(PRODUCT(A3L717C2,A3L717C3))/A3L717C1</f>
        <v>18818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IF(SSAC="Y",0,37789)</f>
        <v>37789</v>
      </c>
      <c r="H25" s="16" t="s">
        <v>4253</v>
      </c>
      <c r="I25" s="20">
        <v>1</v>
      </c>
      <c r="J25" s="16" t="s">
        <v>6069</v>
      </c>
      <c r="K25" s="17">
        <f>IF(SSAC="Y",0,33956)</f>
        <v>33956</v>
      </c>
      <c r="L25" s="16" t="s">
        <v>4255</v>
      </c>
      <c r="M25" s="20">
        <v>1.140987</v>
      </c>
      <c r="N25" s="16" t="s">
        <v>6070</v>
      </c>
      <c r="O25" s="17">
        <f>IF(SSAC="Y",0,31458)</f>
        <v>31458</v>
      </c>
      <c r="P25" s="16" t="s">
        <v>4257</v>
      </c>
      <c r="Q25" s="20">
        <v>1.236974</v>
      </c>
      <c r="R25" s="16" t="s">
        <v>6071</v>
      </c>
      <c r="S25" s="17">
        <f>IF(SSAC="Y",0,33674)</f>
        <v>33674</v>
      </c>
      <c r="T25" s="16" t="s">
        <v>4259</v>
      </c>
      <c r="U25" s="20">
        <v>1.2762990000000001</v>
      </c>
      <c r="V25" s="16" t="s">
        <v>6072</v>
      </c>
      <c r="W25" s="17">
        <f>IF(SSAC="Y",0,30889)</f>
        <v>30889</v>
      </c>
      <c r="X25" s="16" t="s">
        <v>4261</v>
      </c>
      <c r="Y25" s="20">
        <v>1.2731159999999999</v>
      </c>
      <c r="Z25" s="16" t="s">
        <v>6090</v>
      </c>
      <c r="AA25" s="17">
        <f>SUM(PRODUCT(A3L718C2,A3L718C3))/A3L718C1</f>
        <v>37789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IF(SSAC="Y",0,66868)</f>
        <v>66868</v>
      </c>
      <c r="H26" s="16" t="s">
        <v>4253</v>
      </c>
      <c r="I26" s="20">
        <v>1</v>
      </c>
      <c r="J26" s="16" t="s">
        <v>6069</v>
      </c>
      <c r="K26" s="17">
        <f>IF(SSAC="Y",0,64571)</f>
        <v>64571</v>
      </c>
      <c r="L26" s="16" t="s">
        <v>4255</v>
      </c>
      <c r="M26" s="20">
        <v>1.140987</v>
      </c>
      <c r="N26" s="16" t="s">
        <v>6070</v>
      </c>
      <c r="O26" s="17">
        <f>IF(SSAC="Y",0,61802)</f>
        <v>61802</v>
      </c>
      <c r="P26" s="16" t="s">
        <v>4257</v>
      </c>
      <c r="Q26" s="20">
        <v>1.236974</v>
      </c>
      <c r="R26" s="16" t="s">
        <v>6071</v>
      </c>
      <c r="S26" s="17">
        <f>IF(SSAC="Y",0,65152)</f>
        <v>65152</v>
      </c>
      <c r="T26" s="16" t="s">
        <v>4259</v>
      </c>
      <c r="U26" s="20">
        <v>1.2762990000000001</v>
      </c>
      <c r="V26" s="16" t="s">
        <v>6072</v>
      </c>
      <c r="W26" s="17">
        <f>IF(SSAC="Y",0,63747)</f>
        <v>63747</v>
      </c>
      <c r="X26" s="16" t="s">
        <v>4261</v>
      </c>
      <c r="Y26" s="20">
        <v>1.2731159999999999</v>
      </c>
      <c r="Z26" s="16" t="s">
        <v>6091</v>
      </c>
      <c r="AA26" s="17">
        <f>SUM(PRODUCT(A3L719C2,A3L719C3))/A3L719C1</f>
        <v>66868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IF(SSAC="Y",0,304726)</f>
        <v>304726</v>
      </c>
      <c r="H27" s="16" t="s">
        <v>4253</v>
      </c>
      <c r="I27" s="20">
        <v>1</v>
      </c>
      <c r="J27" s="16" t="s">
        <v>6069</v>
      </c>
      <c r="K27" s="17">
        <f>IF(SSAC="Y",0,277381)</f>
        <v>277381</v>
      </c>
      <c r="L27" s="16" t="s">
        <v>4255</v>
      </c>
      <c r="M27" s="20">
        <v>1.140987</v>
      </c>
      <c r="N27" s="16" t="s">
        <v>6070</v>
      </c>
      <c r="O27" s="17">
        <f>IF(SSAC="Y",0,284359)</f>
        <v>284359</v>
      </c>
      <c r="P27" s="16" t="s">
        <v>4257</v>
      </c>
      <c r="Q27" s="20">
        <v>1.236974</v>
      </c>
      <c r="R27" s="16" t="s">
        <v>6071</v>
      </c>
      <c r="S27" s="17">
        <f>IF(SSAC="Y",0,290987)</f>
        <v>290987</v>
      </c>
      <c r="T27" s="16" t="s">
        <v>4259</v>
      </c>
      <c r="U27" s="20">
        <v>1.2762990000000001</v>
      </c>
      <c r="V27" s="16" t="s">
        <v>6072</v>
      </c>
      <c r="W27" s="17">
        <f>IF(SSAC="Y",0,277582)</f>
        <v>277582</v>
      </c>
      <c r="X27" s="16" t="s">
        <v>4261</v>
      </c>
      <c r="Y27" s="20">
        <v>1.2731159999999999</v>
      </c>
      <c r="Z27" s="16" t="s">
        <v>6092</v>
      </c>
      <c r="AA27" s="17">
        <f>SUM(PRODUCT(A3L720C2,A3L720C3))/A3L720C1</f>
        <v>304726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IF(SSAC="Y",0,81)</f>
        <v>81</v>
      </c>
      <c r="H28" s="16" t="s">
        <v>4253</v>
      </c>
      <c r="I28" s="20">
        <v>1</v>
      </c>
      <c r="J28" s="16" t="s">
        <v>6069</v>
      </c>
      <c r="K28" s="17">
        <f>IF(SSAC="Y",0,88)</f>
        <v>88</v>
      </c>
      <c r="L28" s="16" t="s">
        <v>4255</v>
      </c>
      <c r="M28" s="20">
        <v>1.140987</v>
      </c>
      <c r="N28" s="16" t="s">
        <v>6070</v>
      </c>
      <c r="O28" s="17">
        <f>IF(SSAC="Y",0,-54)</f>
        <v>-54</v>
      </c>
      <c r="P28" s="16" t="s">
        <v>4257</v>
      </c>
      <c r="Q28" s="20">
        <v>1.236974</v>
      </c>
      <c r="R28" s="16" t="s">
        <v>6071</v>
      </c>
      <c r="S28" s="17">
        <f>IF(SSAC="Y",0,232)</f>
        <v>232</v>
      </c>
      <c r="T28" s="16" t="s">
        <v>4259</v>
      </c>
      <c r="U28" s="20">
        <v>1.2762990000000001</v>
      </c>
      <c r="V28" s="16" t="s">
        <v>6072</v>
      </c>
      <c r="W28" s="17">
        <f>IF(SSAC="Y",0,94)</f>
        <v>94</v>
      </c>
      <c r="X28" s="16" t="s">
        <v>4261</v>
      </c>
      <c r="Y28" s="20">
        <v>1.2731159999999999</v>
      </c>
      <c r="Z28" s="16" t="s">
        <v>6093</v>
      </c>
      <c r="AA28" s="17">
        <f>SUM(PRODUCT(A3L721C2,A3L721C3))/A3L721C1</f>
        <v>81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IF(SSAC="Y",0,2202)</f>
        <v>2202</v>
      </c>
      <c r="H29" s="16" t="s">
        <v>4253</v>
      </c>
      <c r="I29" s="20">
        <v>1</v>
      </c>
      <c r="J29" s="16" t="s">
        <v>6069</v>
      </c>
      <c r="K29" s="17">
        <f>IF(SSAC="Y",0,2198)</f>
        <v>2198</v>
      </c>
      <c r="L29" s="16" t="s">
        <v>4255</v>
      </c>
      <c r="M29" s="20">
        <v>1.140987</v>
      </c>
      <c r="N29" s="16" t="s">
        <v>6070</v>
      </c>
      <c r="O29" s="17">
        <f>IF(SSAC="Y",0,2128)</f>
        <v>2128</v>
      </c>
      <c r="P29" s="16" t="s">
        <v>4257</v>
      </c>
      <c r="Q29" s="20">
        <v>1.236974</v>
      </c>
      <c r="R29" s="16" t="s">
        <v>6071</v>
      </c>
      <c r="S29" s="17">
        <f>IF(SSAC="Y",0,1748)</f>
        <v>1748</v>
      </c>
      <c r="T29" s="16" t="s">
        <v>4259</v>
      </c>
      <c r="U29" s="20">
        <v>1.2762990000000001</v>
      </c>
      <c r="V29" s="16" t="s">
        <v>6072</v>
      </c>
      <c r="W29" s="17">
        <f>IF(SSAC="Y",0,2168)</f>
        <v>2168</v>
      </c>
      <c r="X29" s="16" t="s">
        <v>4261</v>
      </c>
      <c r="Y29" s="20">
        <v>1.2731159999999999</v>
      </c>
      <c r="Z29" s="16" t="s">
        <v>6094</v>
      </c>
      <c r="AA29" s="17">
        <f>SUM(PRODUCT(A3L722C2,A3L722C3))/A3L722C1</f>
        <v>2202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IF(SSAC="Y",0,943)</f>
        <v>943</v>
      </c>
      <c r="H30" s="16" t="s">
        <v>4253</v>
      </c>
      <c r="I30" s="20">
        <v>1</v>
      </c>
      <c r="J30" s="16" t="s">
        <v>6069</v>
      </c>
      <c r="K30" s="17">
        <f>IF(SSAC="Y",0,913)</f>
        <v>913</v>
      </c>
      <c r="L30" s="16" t="s">
        <v>4255</v>
      </c>
      <c r="M30" s="20">
        <v>1.140987</v>
      </c>
      <c r="N30" s="16" t="s">
        <v>6070</v>
      </c>
      <c r="O30" s="17">
        <f>IF(SSAC="Y",0,847)</f>
        <v>847</v>
      </c>
      <c r="P30" s="16" t="s">
        <v>4257</v>
      </c>
      <c r="Q30" s="20">
        <v>1.236974</v>
      </c>
      <c r="R30" s="16" t="s">
        <v>6071</v>
      </c>
      <c r="S30" s="17">
        <f>IF(SSAC="Y",0,807)</f>
        <v>807</v>
      </c>
      <c r="T30" s="16" t="s">
        <v>4259</v>
      </c>
      <c r="U30" s="20">
        <v>1.2762990000000001</v>
      </c>
      <c r="V30" s="16" t="s">
        <v>6072</v>
      </c>
      <c r="W30" s="17">
        <f>IF(SSAC="Y",0,985)</f>
        <v>985</v>
      </c>
      <c r="X30" s="16" t="s">
        <v>4261</v>
      </c>
      <c r="Y30" s="20">
        <v>1.2731159999999999</v>
      </c>
      <c r="Z30" s="16" t="s">
        <v>6095</v>
      </c>
      <c r="AA30" s="17">
        <f>SUM(PRODUCT(A3L723C2,A3L723C3))/A3L723C1</f>
        <v>943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48419</v>
      </c>
      <c r="H31" s="16" t="s">
        <v>4253</v>
      </c>
      <c r="I31" s="20">
        <v>1</v>
      </c>
      <c r="J31" s="16" t="s">
        <v>6069</v>
      </c>
      <c r="K31" s="17">
        <v>47361</v>
      </c>
      <c r="L31" s="16" t="s">
        <v>4255</v>
      </c>
      <c r="M31" s="20">
        <v>1.140987</v>
      </c>
      <c r="N31" s="16" t="s">
        <v>6070</v>
      </c>
      <c r="O31" s="17">
        <v>41670</v>
      </c>
      <c r="P31" s="16" t="s">
        <v>4257</v>
      </c>
      <c r="Q31" s="20">
        <v>1.236974</v>
      </c>
      <c r="R31" s="16" t="s">
        <v>6071</v>
      </c>
      <c r="S31" s="17">
        <v>36543</v>
      </c>
      <c r="T31" s="16" t="s">
        <v>4259</v>
      </c>
      <c r="U31" s="20">
        <v>1.2762990000000001</v>
      </c>
      <c r="V31" s="16" t="s">
        <v>6072</v>
      </c>
      <c r="W31" s="17">
        <v>39745</v>
      </c>
      <c r="X31" s="16" t="s">
        <v>4261</v>
      </c>
      <c r="Y31" s="20">
        <v>1.2731159999999999</v>
      </c>
      <c r="Z31" s="16" t="s">
        <v>6096</v>
      </c>
      <c r="AA31" s="17">
        <f>SUM(PRODUCT(A3L724C2,A3L724C3))/A3L724C1</f>
        <v>48419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IF(SSAC="Y",0,103078)</f>
        <v>103078</v>
      </c>
      <c r="H32" s="16" t="s">
        <v>4253</v>
      </c>
      <c r="I32" s="20">
        <v>1</v>
      </c>
      <c r="J32" s="16" t="s">
        <v>6069</v>
      </c>
      <c r="K32" s="17">
        <f>IF(SSAC="Y",0,95149)</f>
        <v>95149</v>
      </c>
      <c r="L32" s="16" t="s">
        <v>4255</v>
      </c>
      <c r="M32" s="20">
        <v>1.140987</v>
      </c>
      <c r="N32" s="16" t="s">
        <v>6070</v>
      </c>
      <c r="O32" s="17">
        <f>IF(SSAC="Y",0,95033)</f>
        <v>95033</v>
      </c>
      <c r="P32" s="16" t="s">
        <v>4257</v>
      </c>
      <c r="Q32" s="20">
        <v>1.236974</v>
      </c>
      <c r="R32" s="16" t="s">
        <v>6071</v>
      </c>
      <c r="S32" s="17">
        <f>IF(SSAC="Y",0,82578)</f>
        <v>82578</v>
      </c>
      <c r="T32" s="16" t="s">
        <v>4259</v>
      </c>
      <c r="U32" s="20">
        <v>1.2762990000000001</v>
      </c>
      <c r="V32" s="16" t="s">
        <v>6072</v>
      </c>
      <c r="W32" s="17">
        <f>IF(SSAC="Y",0,88239)</f>
        <v>88239</v>
      </c>
      <c r="X32" s="16" t="s">
        <v>4261</v>
      </c>
      <c r="Y32" s="20">
        <v>1.2731159999999999</v>
      </c>
      <c r="Z32" s="16" t="s">
        <v>6097</v>
      </c>
      <c r="AA32" s="17">
        <f>SUM(PRODUCT(A3L725C2,A3L725C3))/A3L725C1</f>
        <v>103078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IF(SSAC="Y",0,85)</f>
        <v>85</v>
      </c>
      <c r="H33" s="16" t="s">
        <v>4253</v>
      </c>
      <c r="I33" s="20">
        <v>1</v>
      </c>
      <c r="J33" s="16" t="s">
        <v>6069</v>
      </c>
      <c r="K33" s="17">
        <f>IF(SSAC="Y",0,128)</f>
        <v>128</v>
      </c>
      <c r="L33" s="16" t="s">
        <v>4255</v>
      </c>
      <c r="M33" s="20">
        <v>1.140987</v>
      </c>
      <c r="N33" s="16" t="s">
        <v>6070</v>
      </c>
      <c r="O33" s="17">
        <f>IF(SSAC="Y",0,132)</f>
        <v>132</v>
      </c>
      <c r="P33" s="16" t="s">
        <v>4257</v>
      </c>
      <c r="Q33" s="20">
        <v>1.236974</v>
      </c>
      <c r="R33" s="16" t="s">
        <v>6071</v>
      </c>
      <c r="S33" s="17">
        <f>IF(SSAC="Y",0,298)</f>
        <v>298</v>
      </c>
      <c r="T33" s="16" t="s">
        <v>4259</v>
      </c>
      <c r="U33" s="20">
        <v>1.2762990000000001</v>
      </c>
      <c r="V33" s="16" t="s">
        <v>6072</v>
      </c>
      <c r="W33" s="17">
        <f>IF(SSAC="Y",0,381)</f>
        <v>381</v>
      </c>
      <c r="X33" s="16" t="s">
        <v>4261</v>
      </c>
      <c r="Y33" s="20">
        <v>1.2731159999999999</v>
      </c>
      <c r="Z33" s="16" t="s">
        <v>6098</v>
      </c>
      <c r="AA33" s="17">
        <f>SUM(PRODUCT(A3L726C2,A3L726C3))/A3L726C1</f>
        <v>85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2324157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2218496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2174985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2121014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2077939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2324157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8B7FC-3B9E-4BC0-918A-24A9375788E3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IF(SSAC="Y",0,20)</f>
        <v>20</v>
      </c>
      <c r="H8" s="16" t="s">
        <v>4253</v>
      </c>
      <c r="I8" s="20">
        <v>1</v>
      </c>
      <c r="J8" s="16" t="s">
        <v>6069</v>
      </c>
      <c r="K8" s="17">
        <f>IF(SSAC="Y",0,17)</f>
        <v>17</v>
      </c>
      <c r="L8" s="16" t="s">
        <v>4255</v>
      </c>
      <c r="M8" s="20">
        <v>1.055917</v>
      </c>
      <c r="N8" s="16" t="s">
        <v>6070</v>
      </c>
      <c r="O8" s="17">
        <f>IF(SSAC="Y",0,52)</f>
        <v>52</v>
      </c>
      <c r="P8" s="16" t="s">
        <v>4257</v>
      </c>
      <c r="Q8" s="20">
        <v>1.3991750000000001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20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IF(SSAC="Y",0,11653)</f>
        <v>11653</v>
      </c>
      <c r="H9" s="16" t="s">
        <v>4253</v>
      </c>
      <c r="I9" s="20">
        <v>1</v>
      </c>
      <c r="J9" s="16" t="s">
        <v>6069</v>
      </c>
      <c r="K9" s="17">
        <f>IF(SSAC="Y",0,12312)</f>
        <v>12312</v>
      </c>
      <c r="L9" s="16" t="s">
        <v>4255</v>
      </c>
      <c r="M9" s="20">
        <v>1.055917</v>
      </c>
      <c r="N9" s="16" t="s">
        <v>6070</v>
      </c>
      <c r="O9" s="17">
        <f>IF(SSAC="Y",0,11815)</f>
        <v>11815</v>
      </c>
      <c r="P9" s="16" t="s">
        <v>4257</v>
      </c>
      <c r="Q9" s="20">
        <v>1.3991750000000001</v>
      </c>
      <c r="R9" s="16" t="s">
        <v>6071</v>
      </c>
      <c r="S9" s="17">
        <f>IF(SSAC="Y",0,10991)</f>
        <v>10991</v>
      </c>
      <c r="T9" s="16" t="s">
        <v>4259</v>
      </c>
      <c r="U9" s="20">
        <v>1.5401609999999999</v>
      </c>
      <c r="V9" s="16" t="s">
        <v>6072</v>
      </c>
      <c r="W9" s="17">
        <f>IF(SSAC="Y",0,12482)</f>
        <v>12482</v>
      </c>
      <c r="X9" s="16" t="s">
        <v>4261</v>
      </c>
      <c r="Y9" s="20">
        <v>1.398126</v>
      </c>
      <c r="Z9" s="16" t="s">
        <v>6110</v>
      </c>
      <c r="AA9" s="17">
        <f>SUM(PRODUCT(A3L802C2,A3L802C3))/A3L802C1</f>
        <v>11653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IF(SSAC="Y",0,53)</f>
        <v>53</v>
      </c>
      <c r="H10" s="16" t="s">
        <v>4253</v>
      </c>
      <c r="I10" s="20">
        <v>1</v>
      </c>
      <c r="J10" s="16" t="s">
        <v>6069</v>
      </c>
      <c r="K10" s="17">
        <f>IF(SSAC="Y",0,50)</f>
        <v>50</v>
      </c>
      <c r="L10" s="16" t="s">
        <v>4255</v>
      </c>
      <c r="M10" s="20">
        <v>1.055917</v>
      </c>
      <c r="N10" s="16" t="s">
        <v>6070</v>
      </c>
      <c r="O10" s="17">
        <f>IF(SSAC="Y",0,48)</f>
        <v>48</v>
      </c>
      <c r="P10" s="16" t="s">
        <v>4257</v>
      </c>
      <c r="Q10" s="20">
        <v>1.3991750000000001</v>
      </c>
      <c r="R10" s="16" t="s">
        <v>6071</v>
      </c>
      <c r="S10" s="17">
        <f>IF(SSAC="Y",0,44)</f>
        <v>44</v>
      </c>
      <c r="T10" s="16" t="s">
        <v>4259</v>
      </c>
      <c r="U10" s="20">
        <v>1.5401609999999999</v>
      </c>
      <c r="V10" s="16" t="s">
        <v>6072</v>
      </c>
      <c r="W10" s="17">
        <f>IF(SSAC="Y",0,45)</f>
        <v>45</v>
      </c>
      <c r="X10" s="16" t="s">
        <v>4261</v>
      </c>
      <c r="Y10" s="20">
        <v>1.398126</v>
      </c>
      <c r="Z10" s="16" t="s">
        <v>6111</v>
      </c>
      <c r="AA10" s="17">
        <f>SUM(PRODUCT(A3L803C2,A3L803C3))/A3L803C1</f>
        <v>53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IF(SSAC="Y",0,1145)</f>
        <v>1145</v>
      </c>
      <c r="H11" s="16" t="s">
        <v>4253</v>
      </c>
      <c r="I11" s="20">
        <v>1</v>
      </c>
      <c r="J11" s="16" t="s">
        <v>6069</v>
      </c>
      <c r="K11" s="17">
        <f>IF(SSAC="Y",0,1106)</f>
        <v>1106</v>
      </c>
      <c r="L11" s="16" t="s">
        <v>4255</v>
      </c>
      <c r="M11" s="20">
        <v>1.055917</v>
      </c>
      <c r="N11" s="16" t="s">
        <v>6070</v>
      </c>
      <c r="O11" s="17">
        <f>IF(SSAC="Y",0,1058)</f>
        <v>1058</v>
      </c>
      <c r="P11" s="16" t="s">
        <v>4257</v>
      </c>
      <c r="Q11" s="20">
        <v>1.3991750000000001</v>
      </c>
      <c r="R11" s="16" t="s">
        <v>6071</v>
      </c>
      <c r="S11" s="17">
        <f>IF(SSAC="Y",0,977)</f>
        <v>977</v>
      </c>
      <c r="T11" s="16" t="s">
        <v>4259</v>
      </c>
      <c r="U11" s="20">
        <v>1.5401609999999999</v>
      </c>
      <c r="V11" s="16" t="s">
        <v>6072</v>
      </c>
      <c r="W11" s="17">
        <f>IF(SSAC="Y",0,1081)</f>
        <v>1081</v>
      </c>
      <c r="X11" s="16" t="s">
        <v>4261</v>
      </c>
      <c r="Y11" s="20">
        <v>1.398126</v>
      </c>
      <c r="Z11" s="16" t="s">
        <v>6112</v>
      </c>
      <c r="AA11" s="17">
        <f>SUM(PRODUCT(A3L804C2,A3L804C3))/A3L804C1</f>
        <v>1145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IF(SSAC="Y",0,12413)</f>
        <v>12413</v>
      </c>
      <c r="H12" s="16" t="s">
        <v>4253</v>
      </c>
      <c r="I12" s="20">
        <v>1</v>
      </c>
      <c r="J12" s="16" t="s">
        <v>6069</v>
      </c>
      <c r="K12" s="17">
        <f>IF(SSAC="Y",0,11979)</f>
        <v>11979</v>
      </c>
      <c r="L12" s="16" t="s">
        <v>4255</v>
      </c>
      <c r="M12" s="20">
        <v>1.055917</v>
      </c>
      <c r="N12" s="16" t="s">
        <v>6070</v>
      </c>
      <c r="O12" s="17">
        <f>IF(SSAC="Y",0,11355)</f>
        <v>11355</v>
      </c>
      <c r="P12" s="16" t="s">
        <v>4257</v>
      </c>
      <c r="Q12" s="20">
        <v>1.3991750000000001</v>
      </c>
      <c r="R12" s="16" t="s">
        <v>6071</v>
      </c>
      <c r="S12" s="17">
        <f>IF(SSAC="Y",0,11136)</f>
        <v>11136</v>
      </c>
      <c r="T12" s="16" t="s">
        <v>4259</v>
      </c>
      <c r="U12" s="20">
        <v>1.5401609999999999</v>
      </c>
      <c r="V12" s="16" t="s">
        <v>6072</v>
      </c>
      <c r="W12" s="17">
        <f>IF(SSAC="Y",0,11504)</f>
        <v>11504</v>
      </c>
      <c r="X12" s="16" t="s">
        <v>4261</v>
      </c>
      <c r="Y12" s="20">
        <v>1.398126</v>
      </c>
      <c r="Z12" s="16" t="s">
        <v>6113</v>
      </c>
      <c r="AA12" s="17">
        <f>SUM(PRODUCT(A3L805C2,A3L805C3))/A3L805C1</f>
        <v>12413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IF(SSAC="Y",0,-42)</f>
        <v>-42</v>
      </c>
      <c r="H13" s="16" t="s">
        <v>4253</v>
      </c>
      <c r="I13" s="20">
        <v>1</v>
      </c>
      <c r="J13" s="16" t="s">
        <v>6069</v>
      </c>
      <c r="K13" s="17">
        <f>IF(SSAC="Y",0,-131)</f>
        <v>-131</v>
      </c>
      <c r="L13" s="16" t="s">
        <v>4255</v>
      </c>
      <c r="M13" s="20">
        <v>1.055917</v>
      </c>
      <c r="N13" s="16" t="s">
        <v>6070</v>
      </c>
      <c r="O13" s="17">
        <f>IF(SSAC="Y",0,-125)</f>
        <v>-125</v>
      </c>
      <c r="P13" s="16" t="s">
        <v>4257</v>
      </c>
      <c r="Q13" s="20">
        <v>1.3991750000000001</v>
      </c>
      <c r="R13" s="16" t="s">
        <v>6071</v>
      </c>
      <c r="S13" s="17">
        <f>IF(SSAC="Y",0,-115)</f>
        <v>-115</v>
      </c>
      <c r="T13" s="16" t="s">
        <v>4259</v>
      </c>
      <c r="U13" s="20">
        <v>1.5401609999999999</v>
      </c>
      <c r="V13" s="16" t="s">
        <v>6072</v>
      </c>
      <c r="W13" s="17">
        <f>IF(SSAC="Y",0,5)</f>
        <v>5</v>
      </c>
      <c r="X13" s="16" t="s">
        <v>4261</v>
      </c>
      <c r="Y13" s="20">
        <v>1.398126</v>
      </c>
      <c r="Z13" s="16" t="s">
        <v>6114</v>
      </c>
      <c r="AA13" s="17">
        <f>SUM(PRODUCT(A3L806C2,A3L806C3))/A3L806C1</f>
        <v>-42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IF(SSAC="Y",0,70437)</f>
        <v>70437</v>
      </c>
      <c r="H14" s="16" t="s">
        <v>4253</v>
      </c>
      <c r="I14" s="20">
        <v>1</v>
      </c>
      <c r="J14" s="16" t="s">
        <v>6069</v>
      </c>
      <c r="K14" s="17">
        <f>IF(SSAC="Y",0,70094)</f>
        <v>70094</v>
      </c>
      <c r="L14" s="16" t="s">
        <v>4255</v>
      </c>
      <c r="M14" s="20">
        <v>1.055917</v>
      </c>
      <c r="N14" s="16" t="s">
        <v>6070</v>
      </c>
      <c r="O14" s="17">
        <f>IF(SSAC="Y",0,64411)</f>
        <v>64411</v>
      </c>
      <c r="P14" s="16" t="s">
        <v>4257</v>
      </c>
      <c r="Q14" s="20">
        <v>1.3991750000000001</v>
      </c>
      <c r="R14" s="16" t="s">
        <v>6071</v>
      </c>
      <c r="S14" s="17">
        <f>IF(SSAC="Y",0,57127)</f>
        <v>57127</v>
      </c>
      <c r="T14" s="16" t="s">
        <v>4259</v>
      </c>
      <c r="U14" s="20">
        <v>1.5401609999999999</v>
      </c>
      <c r="V14" s="16" t="s">
        <v>6072</v>
      </c>
      <c r="W14" s="17">
        <f>IF(SSAC="Y",0,61778)</f>
        <v>61778</v>
      </c>
      <c r="X14" s="16" t="s">
        <v>4261</v>
      </c>
      <c r="Y14" s="20">
        <v>1.398126</v>
      </c>
      <c r="Z14" s="16" t="s">
        <v>6115</v>
      </c>
      <c r="AA14" s="17">
        <f>SUM(PRODUCT(A3L807C2,A3L807C3))/A3L807C1</f>
        <v>70437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IF(SSAC="Y",0,50971)</f>
        <v>50971</v>
      </c>
      <c r="H15" s="16" t="s">
        <v>4253</v>
      </c>
      <c r="I15" s="20">
        <v>1</v>
      </c>
      <c r="J15" s="16" t="s">
        <v>6069</v>
      </c>
      <c r="K15" s="17">
        <f>IF(SSAC="Y",0,43461)</f>
        <v>43461</v>
      </c>
      <c r="L15" s="16" t="s">
        <v>4255</v>
      </c>
      <c r="M15" s="20">
        <v>1.055917</v>
      </c>
      <c r="N15" s="16" t="s">
        <v>6070</v>
      </c>
      <c r="O15" s="17">
        <f>IF(SSAC="Y",0,39685)</f>
        <v>39685</v>
      </c>
      <c r="P15" s="16" t="s">
        <v>4257</v>
      </c>
      <c r="Q15" s="20">
        <v>1.3991750000000001</v>
      </c>
      <c r="R15" s="16" t="s">
        <v>6071</v>
      </c>
      <c r="S15" s="17">
        <f>IF(SSAC="Y",0,35273)</f>
        <v>35273</v>
      </c>
      <c r="T15" s="16" t="s">
        <v>4259</v>
      </c>
      <c r="U15" s="20">
        <v>1.5401609999999999</v>
      </c>
      <c r="V15" s="16" t="s">
        <v>6072</v>
      </c>
      <c r="W15" s="17">
        <f>IF(SSAC="Y",0,35198)</f>
        <v>35198</v>
      </c>
      <c r="X15" s="16" t="s">
        <v>4261</v>
      </c>
      <c r="Y15" s="20">
        <v>1.398126</v>
      </c>
      <c r="Z15" s="16" t="s">
        <v>6116</v>
      </c>
      <c r="AA15" s="17">
        <f>SUM(PRODUCT(A3L808C2,A3L808C3))/A3L808C1</f>
        <v>50971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IF(SSAC="Y",0,22661)</f>
        <v>22661</v>
      </c>
      <c r="H16" s="16" t="s">
        <v>4253</v>
      </c>
      <c r="I16" s="20">
        <v>1</v>
      </c>
      <c r="J16" s="16" t="s">
        <v>6069</v>
      </c>
      <c r="K16" s="17">
        <f>IF(SSAC="Y",0,22154)</f>
        <v>22154</v>
      </c>
      <c r="L16" s="16" t="s">
        <v>4255</v>
      </c>
      <c r="M16" s="20">
        <v>1.055917</v>
      </c>
      <c r="N16" s="16" t="s">
        <v>6070</v>
      </c>
      <c r="O16" s="17">
        <f>IF(SSAC="Y",0,20148)</f>
        <v>20148</v>
      </c>
      <c r="P16" s="16" t="s">
        <v>4257</v>
      </c>
      <c r="Q16" s="20">
        <v>1.3991750000000001</v>
      </c>
      <c r="R16" s="16" t="s">
        <v>6071</v>
      </c>
      <c r="S16" s="17">
        <f>IF(SSAC="Y",0,17898)</f>
        <v>17898</v>
      </c>
      <c r="T16" s="16" t="s">
        <v>4259</v>
      </c>
      <c r="U16" s="20">
        <v>1.5401609999999999</v>
      </c>
      <c r="V16" s="16" t="s">
        <v>6072</v>
      </c>
      <c r="W16" s="17">
        <f>IF(SSAC="Y",0,18880)</f>
        <v>18880</v>
      </c>
      <c r="X16" s="16" t="s">
        <v>4261</v>
      </c>
      <c r="Y16" s="20">
        <v>1.398126</v>
      </c>
      <c r="Z16" s="16" t="s">
        <v>6117</v>
      </c>
      <c r="AA16" s="17">
        <f>SUM(PRODUCT(A3L809C2,A3L809C3))/A3L809C1</f>
        <v>22661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IF(SSAC="Y",0,45)</f>
        <v>45</v>
      </c>
      <c r="H17" s="16" t="s">
        <v>4253</v>
      </c>
      <c r="I17" s="20">
        <v>1</v>
      </c>
      <c r="J17" s="16" t="s">
        <v>6069</v>
      </c>
      <c r="K17" s="17">
        <f>IF(SSAC="Y",0,35)</f>
        <v>35</v>
      </c>
      <c r="L17" s="16" t="s">
        <v>4255</v>
      </c>
      <c r="M17" s="20">
        <v>1.055917</v>
      </c>
      <c r="N17" s="16" t="s">
        <v>6070</v>
      </c>
      <c r="O17" s="17">
        <f>IF(SSAC="Y",0,29)</f>
        <v>29</v>
      </c>
      <c r="P17" s="16" t="s">
        <v>4257</v>
      </c>
      <c r="Q17" s="20">
        <v>1.3991750000000001</v>
      </c>
      <c r="R17" s="16" t="s">
        <v>6071</v>
      </c>
      <c r="S17" s="17">
        <f>IF(SSAC="Y",0,17)</f>
        <v>17</v>
      </c>
      <c r="T17" s="16" t="s">
        <v>4259</v>
      </c>
      <c r="U17" s="20">
        <v>1.5401609999999999</v>
      </c>
      <c r="V17" s="16" t="s">
        <v>6072</v>
      </c>
      <c r="W17" s="17">
        <f>IF(SSAC="Y",0,18)</f>
        <v>18</v>
      </c>
      <c r="X17" s="16" t="s">
        <v>4261</v>
      </c>
      <c r="Y17" s="20">
        <v>1.398126</v>
      </c>
      <c r="Z17" s="16" t="s">
        <v>6118</v>
      </c>
      <c r="AA17" s="17">
        <f>SUM(PRODUCT(A3L810C2,A3L810C3))/A3L810C1</f>
        <v>45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IF(SSAC="Y",0,5447)</f>
        <v>5447</v>
      </c>
      <c r="H18" s="16" t="s">
        <v>4253</v>
      </c>
      <c r="I18" s="20">
        <v>1</v>
      </c>
      <c r="J18" s="16" t="s">
        <v>6069</v>
      </c>
      <c r="K18" s="17">
        <f>IF(SSAC="Y",0,3417)</f>
        <v>3417</v>
      </c>
      <c r="L18" s="16" t="s">
        <v>4255</v>
      </c>
      <c r="M18" s="20">
        <v>1.055917</v>
      </c>
      <c r="N18" s="16" t="s">
        <v>6070</v>
      </c>
      <c r="O18" s="17">
        <f>IF(SSAC="Y",0,4004)</f>
        <v>4004</v>
      </c>
      <c r="P18" s="16" t="s">
        <v>4257</v>
      </c>
      <c r="Q18" s="20">
        <v>1.3991750000000001</v>
      </c>
      <c r="R18" s="16" t="s">
        <v>6071</v>
      </c>
      <c r="S18" s="17">
        <f>IF(SSAC="Y",0,3234)</f>
        <v>3234</v>
      </c>
      <c r="T18" s="16" t="s">
        <v>4259</v>
      </c>
      <c r="U18" s="20">
        <v>1.5401609999999999</v>
      </c>
      <c r="V18" s="16" t="s">
        <v>6072</v>
      </c>
      <c r="W18" s="17">
        <f>IF(SSAC="Y",0,3300)</f>
        <v>3300</v>
      </c>
      <c r="X18" s="16" t="s">
        <v>4261</v>
      </c>
      <c r="Y18" s="20">
        <v>1.398126</v>
      </c>
      <c r="Z18" s="16" t="s">
        <v>6119</v>
      </c>
      <c r="AA18" s="17">
        <f>SUM(PRODUCT(A3L811C2,A3L811C3))/A3L811C1</f>
        <v>5447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IF(SSAC="Y",0,175)</f>
        <v>175</v>
      </c>
      <c r="H19" s="16" t="s">
        <v>4253</v>
      </c>
      <c r="I19" s="20">
        <v>1</v>
      </c>
      <c r="J19" s="16" t="s">
        <v>6069</v>
      </c>
      <c r="K19" s="17">
        <f>IF(SSAC="Y",0,174)</f>
        <v>174</v>
      </c>
      <c r="L19" s="16" t="s">
        <v>4255</v>
      </c>
      <c r="M19" s="20">
        <v>1.055917</v>
      </c>
      <c r="N19" s="16" t="s">
        <v>6070</v>
      </c>
      <c r="O19" s="17">
        <f>IF(SSAC="Y",0,166)</f>
        <v>166</v>
      </c>
      <c r="P19" s="16" t="s">
        <v>4257</v>
      </c>
      <c r="Q19" s="20">
        <v>1.3991750000000001</v>
      </c>
      <c r="R19" s="16" t="s">
        <v>6071</v>
      </c>
      <c r="S19" s="17">
        <f>IF(SSAC="Y",0,154)</f>
        <v>154</v>
      </c>
      <c r="T19" s="16" t="s">
        <v>4259</v>
      </c>
      <c r="U19" s="20">
        <v>1.5401609999999999</v>
      </c>
      <c r="V19" s="16" t="s">
        <v>6072</v>
      </c>
      <c r="W19" s="17">
        <f>IF(SSAC="Y",0,176)</f>
        <v>176</v>
      </c>
      <c r="X19" s="16" t="s">
        <v>4261</v>
      </c>
      <c r="Y19" s="20">
        <v>1.398126</v>
      </c>
      <c r="Z19" s="16" t="s">
        <v>6120</v>
      </c>
      <c r="AA19" s="17">
        <f>SUM(PRODUCT(A3L812C2,A3L812C3))/A3L812C1</f>
        <v>175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IF(SSAC="Y",0,1228)</f>
        <v>1228</v>
      </c>
      <c r="H21" s="16" t="s">
        <v>4253</v>
      </c>
      <c r="I21" s="20">
        <v>1</v>
      </c>
      <c r="J21" s="16" t="s">
        <v>6069</v>
      </c>
      <c r="K21" s="17">
        <f>IF(SSAC="Y",0,1010)</f>
        <v>1010</v>
      </c>
      <c r="L21" s="16" t="s">
        <v>4255</v>
      </c>
      <c r="M21" s="20">
        <v>1.055917</v>
      </c>
      <c r="N21" s="16" t="s">
        <v>6070</v>
      </c>
      <c r="O21" s="17">
        <f>IF(SSAC="Y",0,950)</f>
        <v>950</v>
      </c>
      <c r="P21" s="16" t="s">
        <v>4257</v>
      </c>
      <c r="Q21" s="20">
        <v>1.3991750000000001</v>
      </c>
      <c r="R21" s="16" t="s">
        <v>6071</v>
      </c>
      <c r="S21" s="17">
        <f>IF(SSAC="Y",0,842)</f>
        <v>842</v>
      </c>
      <c r="T21" s="16" t="s">
        <v>4259</v>
      </c>
      <c r="U21" s="20">
        <v>1.5401609999999999</v>
      </c>
      <c r="V21" s="16" t="s">
        <v>6072</v>
      </c>
      <c r="W21" s="17">
        <f>IF(SSAC="Y",0,891)</f>
        <v>891</v>
      </c>
      <c r="X21" s="16" t="s">
        <v>4261</v>
      </c>
      <c r="Y21" s="20">
        <v>1.398126</v>
      </c>
      <c r="Z21" s="16" t="s">
        <v>6122</v>
      </c>
      <c r="AA21" s="17">
        <f>SUM(PRODUCT(A3L814C2,A3L814C3))/A3L814C1</f>
        <v>1228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IF(SSAC="Y",0,3028)</f>
        <v>3028</v>
      </c>
      <c r="H22" s="16" t="s">
        <v>4253</v>
      </c>
      <c r="I22" s="20">
        <v>1</v>
      </c>
      <c r="J22" s="16" t="s">
        <v>6069</v>
      </c>
      <c r="K22" s="17">
        <f>IF(SSAC="Y",0,2859)</f>
        <v>2859</v>
      </c>
      <c r="L22" s="16" t="s">
        <v>4255</v>
      </c>
      <c r="M22" s="20">
        <v>1.055917</v>
      </c>
      <c r="N22" s="16" t="s">
        <v>6070</v>
      </c>
      <c r="O22" s="17">
        <f>IF(SSAC="Y",0,2719)</f>
        <v>2719</v>
      </c>
      <c r="P22" s="16" t="s">
        <v>4257</v>
      </c>
      <c r="Q22" s="20">
        <v>1.3991750000000001</v>
      </c>
      <c r="R22" s="16" t="s">
        <v>6071</v>
      </c>
      <c r="S22" s="17">
        <f>IF(SSAC="Y",0,2471)</f>
        <v>2471</v>
      </c>
      <c r="T22" s="16" t="s">
        <v>4259</v>
      </c>
      <c r="U22" s="20">
        <v>1.5401609999999999</v>
      </c>
      <c r="V22" s="16" t="s">
        <v>6072</v>
      </c>
      <c r="W22" s="17">
        <f>IF(SSAC="Y",0,2683)</f>
        <v>2683</v>
      </c>
      <c r="X22" s="16" t="s">
        <v>4261</v>
      </c>
      <c r="Y22" s="20">
        <v>1.398126</v>
      </c>
      <c r="Z22" s="16" t="s">
        <v>6123</v>
      </c>
      <c r="AA22" s="17">
        <f>SUM(PRODUCT(A3L815C2,A3L815C3))/A3L815C1</f>
        <v>3028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IF(SSAC="Y",0,-6)</f>
        <v>-6</v>
      </c>
      <c r="H23" s="16" t="s">
        <v>4253</v>
      </c>
      <c r="I23" s="20">
        <v>1</v>
      </c>
      <c r="J23" s="16" t="s">
        <v>6069</v>
      </c>
      <c r="K23" s="17">
        <f>IF(SSAC="Y",0,-7)</f>
        <v>-7</v>
      </c>
      <c r="L23" s="16" t="s">
        <v>4255</v>
      </c>
      <c r="M23" s="20">
        <v>1.055917</v>
      </c>
      <c r="N23" s="16" t="s">
        <v>6070</v>
      </c>
      <c r="O23" s="17">
        <f>IF(SSAC="Y",0,-6)</f>
        <v>-6</v>
      </c>
      <c r="P23" s="16" t="s">
        <v>4257</v>
      </c>
      <c r="Q23" s="20">
        <v>1.3991750000000001</v>
      </c>
      <c r="R23" s="16" t="s">
        <v>6071</v>
      </c>
      <c r="S23" s="17">
        <f>IF(SSAC="Y",0,-4)</f>
        <v>-4</v>
      </c>
      <c r="T23" s="16" t="s">
        <v>4259</v>
      </c>
      <c r="U23" s="20">
        <v>1.5401609999999999</v>
      </c>
      <c r="V23" s="16" t="s">
        <v>6072</v>
      </c>
      <c r="W23" s="17">
        <f>IF(SSAC="Y",0,-1)</f>
        <v>-1</v>
      </c>
      <c r="X23" s="16" t="s">
        <v>4261</v>
      </c>
      <c r="Y23" s="20">
        <v>1.398126</v>
      </c>
      <c r="Z23" s="16" t="s">
        <v>6124</v>
      </c>
      <c r="AA23" s="17">
        <f>SUM(PRODUCT(A3L816C2,A3L816C3))/A3L816C1</f>
        <v>-6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IF(SSAC="Y",0,34)</f>
        <v>34</v>
      </c>
      <c r="H24" s="16" t="s">
        <v>4253</v>
      </c>
      <c r="I24" s="20">
        <v>1</v>
      </c>
      <c r="J24" s="16" t="s">
        <v>6069</v>
      </c>
      <c r="K24" s="17">
        <f>IF(SSAC="Y",0,39)</f>
        <v>39</v>
      </c>
      <c r="L24" s="16" t="s">
        <v>4255</v>
      </c>
      <c r="M24" s="20">
        <v>1.055917</v>
      </c>
      <c r="N24" s="16" t="s">
        <v>6070</v>
      </c>
      <c r="O24" s="17">
        <f>IF(SSAC="Y",0,37)</f>
        <v>37</v>
      </c>
      <c r="P24" s="16" t="s">
        <v>4257</v>
      </c>
      <c r="Q24" s="20">
        <v>1.3991750000000001</v>
      </c>
      <c r="R24" s="16" t="s">
        <v>6071</v>
      </c>
      <c r="S24" s="17">
        <f>IF(SSAC="Y",0,36)</f>
        <v>36</v>
      </c>
      <c r="T24" s="16" t="s">
        <v>4259</v>
      </c>
      <c r="U24" s="20">
        <v>1.5401609999999999</v>
      </c>
      <c r="V24" s="16" t="s">
        <v>6072</v>
      </c>
      <c r="W24" s="17">
        <f>IF(SSAC="Y",0,55)</f>
        <v>55</v>
      </c>
      <c r="X24" s="16" t="s">
        <v>4261</v>
      </c>
      <c r="Y24" s="20">
        <v>1.398126</v>
      </c>
      <c r="Z24" s="16" t="s">
        <v>6125</v>
      </c>
      <c r="AA24" s="17">
        <f>SUM(PRODUCT(A3L817C2,A3L817C3))/A3L817C1</f>
        <v>34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IF(SSAC="Y",0,1907)</f>
        <v>1907</v>
      </c>
      <c r="H25" s="16" t="s">
        <v>4253</v>
      </c>
      <c r="I25" s="20">
        <v>1</v>
      </c>
      <c r="J25" s="16" t="s">
        <v>6069</v>
      </c>
      <c r="K25" s="17">
        <f>IF(SSAC="Y",0,2123)</f>
        <v>2123</v>
      </c>
      <c r="L25" s="16" t="s">
        <v>4255</v>
      </c>
      <c r="M25" s="20">
        <v>1.055917</v>
      </c>
      <c r="N25" s="16" t="s">
        <v>6070</v>
      </c>
      <c r="O25" s="17">
        <f>IF(SSAC="Y",0,2049)</f>
        <v>2049</v>
      </c>
      <c r="P25" s="16" t="s">
        <v>4257</v>
      </c>
      <c r="Q25" s="20">
        <v>1.3991750000000001</v>
      </c>
      <c r="R25" s="16" t="s">
        <v>6071</v>
      </c>
      <c r="S25" s="17">
        <f>IF(SSAC="Y",0,1796)</f>
        <v>1796</v>
      </c>
      <c r="T25" s="16" t="s">
        <v>4259</v>
      </c>
      <c r="U25" s="20">
        <v>1.5401609999999999</v>
      </c>
      <c r="V25" s="16" t="s">
        <v>6072</v>
      </c>
      <c r="W25" s="17">
        <f>IF(SSAC="Y",0,1888)</f>
        <v>1888</v>
      </c>
      <c r="X25" s="16" t="s">
        <v>4261</v>
      </c>
      <c r="Y25" s="20">
        <v>1.398126</v>
      </c>
      <c r="Z25" s="16" t="s">
        <v>6126</v>
      </c>
      <c r="AA25" s="17">
        <f>SUM(PRODUCT(A3L818C2,A3L818C3))/A3L818C1</f>
        <v>1907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IF(SSAC="Y",0,8863)</f>
        <v>8863</v>
      </c>
      <c r="H26" s="16" t="s">
        <v>4253</v>
      </c>
      <c r="I26" s="20">
        <v>1</v>
      </c>
      <c r="J26" s="16" t="s">
        <v>6069</v>
      </c>
      <c r="K26" s="17">
        <f>IF(SSAC="Y",0,7463)</f>
        <v>7463</v>
      </c>
      <c r="L26" s="16" t="s">
        <v>4255</v>
      </c>
      <c r="M26" s="20">
        <v>1.055917</v>
      </c>
      <c r="N26" s="16" t="s">
        <v>6070</v>
      </c>
      <c r="O26" s="17">
        <f>IF(SSAC="Y",0,6608)</f>
        <v>6608</v>
      </c>
      <c r="P26" s="16" t="s">
        <v>4257</v>
      </c>
      <c r="Q26" s="20">
        <v>1.3991750000000001</v>
      </c>
      <c r="R26" s="16" t="s">
        <v>6071</v>
      </c>
      <c r="S26" s="17">
        <f>IF(SSAC="Y",0,5939)</f>
        <v>5939</v>
      </c>
      <c r="T26" s="16" t="s">
        <v>4259</v>
      </c>
      <c r="U26" s="20">
        <v>1.5401609999999999</v>
      </c>
      <c r="V26" s="16" t="s">
        <v>6072</v>
      </c>
      <c r="W26" s="17">
        <f>IF(SSAC="Y",0,6470)</f>
        <v>6470</v>
      </c>
      <c r="X26" s="16" t="s">
        <v>4261</v>
      </c>
      <c r="Y26" s="20">
        <v>1.398126</v>
      </c>
      <c r="Z26" s="16" t="s">
        <v>6127</v>
      </c>
      <c r="AA26" s="17">
        <f>SUM(PRODUCT(A3L819C2,A3L819C3))/A3L819C1</f>
        <v>8863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IF(SSAC="Y",0,6189)</f>
        <v>6189</v>
      </c>
      <c r="H27" s="16" t="s">
        <v>4253</v>
      </c>
      <c r="I27" s="20">
        <v>1</v>
      </c>
      <c r="J27" s="16" t="s">
        <v>6069</v>
      </c>
      <c r="K27" s="17">
        <f>IF(SSAC="Y",0,5298)</f>
        <v>5298</v>
      </c>
      <c r="L27" s="16" t="s">
        <v>4255</v>
      </c>
      <c r="M27" s="20">
        <v>1.055917</v>
      </c>
      <c r="N27" s="16" t="s">
        <v>6070</v>
      </c>
      <c r="O27" s="17">
        <f>IF(SSAC="Y",0,5049)</f>
        <v>5049</v>
      </c>
      <c r="P27" s="16" t="s">
        <v>4257</v>
      </c>
      <c r="Q27" s="20">
        <v>1.3991750000000001</v>
      </c>
      <c r="R27" s="16" t="s">
        <v>6071</v>
      </c>
      <c r="S27" s="17">
        <f>IF(SSAC="Y",0,5061)</f>
        <v>5061</v>
      </c>
      <c r="T27" s="16" t="s">
        <v>4259</v>
      </c>
      <c r="U27" s="20">
        <v>1.5401609999999999</v>
      </c>
      <c r="V27" s="16" t="s">
        <v>6072</v>
      </c>
      <c r="W27" s="17">
        <f>IF(SSAC="Y",0,5792)</f>
        <v>5792</v>
      </c>
      <c r="X27" s="16" t="s">
        <v>4261</v>
      </c>
      <c r="Y27" s="20">
        <v>1.398126</v>
      </c>
      <c r="Z27" s="16" t="s">
        <v>6128</v>
      </c>
      <c r="AA27" s="17">
        <f>SUM(PRODUCT(A3L820C2,A3L820C3))/A3L820C1</f>
        <v>6189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IF(SSAC="Y",0,33172)</f>
        <v>33172</v>
      </c>
      <c r="H28" s="16" t="s">
        <v>4253</v>
      </c>
      <c r="I28" s="20">
        <v>1</v>
      </c>
      <c r="J28" s="16" t="s">
        <v>6069</v>
      </c>
      <c r="K28" s="17">
        <f>IF(SSAC="Y",0,25996)</f>
        <v>25996</v>
      </c>
      <c r="L28" s="16" t="s">
        <v>4255</v>
      </c>
      <c r="M28" s="20">
        <v>1.055917</v>
      </c>
      <c r="N28" s="16" t="s">
        <v>6070</v>
      </c>
      <c r="O28" s="17">
        <f>IF(SSAC="Y",0,24937)</f>
        <v>24937</v>
      </c>
      <c r="P28" s="16" t="s">
        <v>4257</v>
      </c>
      <c r="Q28" s="20">
        <v>1.3991750000000001</v>
      </c>
      <c r="R28" s="16" t="s">
        <v>6071</v>
      </c>
      <c r="S28" s="17">
        <f>IF(SSAC="Y",0,24371)</f>
        <v>24371</v>
      </c>
      <c r="T28" s="16" t="s">
        <v>4259</v>
      </c>
      <c r="U28" s="20">
        <v>1.5401609999999999</v>
      </c>
      <c r="V28" s="16" t="s">
        <v>6072</v>
      </c>
      <c r="W28" s="17">
        <f>IF(SSAC="Y",0,24962)</f>
        <v>24962</v>
      </c>
      <c r="X28" s="16" t="s">
        <v>4261</v>
      </c>
      <c r="Y28" s="20">
        <v>1.398126</v>
      </c>
      <c r="Z28" s="16" t="s">
        <v>6129</v>
      </c>
      <c r="AA28" s="17">
        <f>SUM(PRODUCT(A3L821C2,A3L821C3))/A3L821C1</f>
        <v>33172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IF(SSAC="Y",0,3)</f>
        <v>3</v>
      </c>
      <c r="H29" s="16" t="s">
        <v>4253</v>
      </c>
      <c r="I29" s="20">
        <v>1</v>
      </c>
      <c r="J29" s="16" t="s">
        <v>6069</v>
      </c>
      <c r="K29" s="17">
        <f>IF(SSAC="Y",0,4)</f>
        <v>4</v>
      </c>
      <c r="L29" s="16" t="s">
        <v>4255</v>
      </c>
      <c r="M29" s="20">
        <v>1.055917</v>
      </c>
      <c r="N29" s="16" t="s">
        <v>6070</v>
      </c>
      <c r="O29" s="17">
        <f>IF(SSAC="Y",0,2)</f>
        <v>2</v>
      </c>
      <c r="P29" s="16" t="s">
        <v>4257</v>
      </c>
      <c r="Q29" s="20">
        <v>1.3991750000000001</v>
      </c>
      <c r="R29" s="16" t="s">
        <v>6071</v>
      </c>
      <c r="S29" s="17">
        <f>IF(SSAC="Y",0,2)</f>
        <v>2</v>
      </c>
      <c r="T29" s="16" t="s">
        <v>4259</v>
      </c>
      <c r="U29" s="20">
        <v>1.5401609999999999</v>
      </c>
      <c r="V29" s="16" t="s">
        <v>6072</v>
      </c>
      <c r="W29" s="17">
        <f>IF(SSAC="Y",0,4)</f>
        <v>4</v>
      </c>
      <c r="X29" s="16" t="s">
        <v>4261</v>
      </c>
      <c r="Y29" s="20">
        <v>1.398126</v>
      </c>
      <c r="Z29" s="16" t="s">
        <v>6130</v>
      </c>
      <c r="AA29" s="17">
        <f>SUM(PRODUCT(A3L822C2,A3L822C3))/A3L822C1</f>
        <v>3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IF(SSAC="Y",0,210)</f>
        <v>210</v>
      </c>
      <c r="H30" s="16" t="s">
        <v>4253</v>
      </c>
      <c r="I30" s="20">
        <v>1</v>
      </c>
      <c r="J30" s="16" t="s">
        <v>6069</v>
      </c>
      <c r="K30" s="17">
        <f>IF(SSAC="Y",0,213)</f>
        <v>213</v>
      </c>
      <c r="L30" s="16" t="s">
        <v>4255</v>
      </c>
      <c r="M30" s="20">
        <v>1.055917</v>
      </c>
      <c r="N30" s="16" t="s">
        <v>6070</v>
      </c>
      <c r="O30" s="17">
        <f>IF(SSAC="Y",0,205)</f>
        <v>205</v>
      </c>
      <c r="P30" s="16" t="s">
        <v>4257</v>
      </c>
      <c r="Q30" s="20">
        <v>1.3991750000000001</v>
      </c>
      <c r="R30" s="16" t="s">
        <v>6071</v>
      </c>
      <c r="S30" s="17">
        <f>IF(SSAC="Y",0,189)</f>
        <v>189</v>
      </c>
      <c r="T30" s="16" t="s">
        <v>4259</v>
      </c>
      <c r="U30" s="20">
        <v>1.5401609999999999</v>
      </c>
      <c r="V30" s="16" t="s">
        <v>6072</v>
      </c>
      <c r="W30" s="17">
        <f>IF(SSAC="Y",0,201)</f>
        <v>201</v>
      </c>
      <c r="X30" s="16" t="s">
        <v>4261</v>
      </c>
      <c r="Y30" s="20">
        <v>1.398126</v>
      </c>
      <c r="Z30" s="16" t="s">
        <v>6131</v>
      </c>
      <c r="AA30" s="17">
        <f>SUM(PRODUCT(A3L823C2,A3L823C3))/A3L823C1</f>
        <v>210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IF(SSAC="Y",0,39)</f>
        <v>39</v>
      </c>
      <c r="H31" s="16" t="s">
        <v>4253</v>
      </c>
      <c r="I31" s="20">
        <v>1</v>
      </c>
      <c r="J31" s="16" t="s">
        <v>6069</v>
      </c>
      <c r="K31" s="17">
        <f>IF(SSAC="Y",0,37)</f>
        <v>37</v>
      </c>
      <c r="L31" s="16" t="s">
        <v>4255</v>
      </c>
      <c r="M31" s="20">
        <v>1.055917</v>
      </c>
      <c r="N31" s="16" t="s">
        <v>6070</v>
      </c>
      <c r="O31" s="17">
        <f>IF(SSAC="Y",0,36)</f>
        <v>36</v>
      </c>
      <c r="P31" s="16" t="s">
        <v>4257</v>
      </c>
      <c r="Q31" s="20">
        <v>1.3991750000000001</v>
      </c>
      <c r="R31" s="16" t="s">
        <v>6071</v>
      </c>
      <c r="S31" s="17">
        <f>IF(SSAC="Y",0,36)</f>
        <v>36</v>
      </c>
      <c r="T31" s="16" t="s">
        <v>4259</v>
      </c>
      <c r="U31" s="20">
        <v>1.5401609999999999</v>
      </c>
      <c r="V31" s="16" t="s">
        <v>6072</v>
      </c>
      <c r="W31" s="17">
        <f>IF(SSAC="Y",0,41)</f>
        <v>41</v>
      </c>
      <c r="X31" s="16" t="s">
        <v>4261</v>
      </c>
      <c r="Y31" s="20">
        <v>1.398126</v>
      </c>
      <c r="Z31" s="16" t="s">
        <v>6132</v>
      </c>
      <c r="AA31" s="17">
        <f>SUM(PRODUCT(A3L824C2,A3L824C3))/A3L824C1</f>
        <v>39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7670</v>
      </c>
      <c r="H32" s="16" t="s">
        <v>4253</v>
      </c>
      <c r="I32" s="20">
        <v>1</v>
      </c>
      <c r="J32" s="16" t="s">
        <v>6069</v>
      </c>
      <c r="K32" s="17">
        <v>5398</v>
      </c>
      <c r="L32" s="16" t="s">
        <v>4255</v>
      </c>
      <c r="M32" s="20">
        <v>1.055917</v>
      </c>
      <c r="N32" s="16" t="s">
        <v>6070</v>
      </c>
      <c r="O32" s="17">
        <v>5066</v>
      </c>
      <c r="P32" s="16" t="s">
        <v>4257</v>
      </c>
      <c r="Q32" s="20">
        <v>1.3991750000000001</v>
      </c>
      <c r="R32" s="16" t="s">
        <v>6071</v>
      </c>
      <c r="S32" s="17">
        <v>4739</v>
      </c>
      <c r="T32" s="16" t="s">
        <v>4259</v>
      </c>
      <c r="U32" s="20">
        <v>1.5401609999999999</v>
      </c>
      <c r="V32" s="16" t="s">
        <v>6072</v>
      </c>
      <c r="W32" s="17">
        <v>5582</v>
      </c>
      <c r="X32" s="16" t="s">
        <v>4261</v>
      </c>
      <c r="Y32" s="20">
        <v>1.398126</v>
      </c>
      <c r="Z32" s="16" t="s">
        <v>6133</v>
      </c>
      <c r="AA32" s="17">
        <f>SUM(PRODUCT(A3L825C2,A3L825C3))/A3L825C1</f>
        <v>7670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IF(SSAC="Y",0,12642)</f>
        <v>12642</v>
      </c>
      <c r="H33" s="16" t="s">
        <v>4253</v>
      </c>
      <c r="I33" s="20">
        <v>1</v>
      </c>
      <c r="J33" s="16" t="s">
        <v>6069</v>
      </c>
      <c r="K33" s="17">
        <f>IF(SSAC="Y",0,11257)</f>
        <v>11257</v>
      </c>
      <c r="L33" s="16" t="s">
        <v>4255</v>
      </c>
      <c r="M33" s="20">
        <v>1.055917</v>
      </c>
      <c r="N33" s="16" t="s">
        <v>6070</v>
      </c>
      <c r="O33" s="17">
        <f>IF(SSAC="Y",0,10730)</f>
        <v>10730</v>
      </c>
      <c r="P33" s="16" t="s">
        <v>4257</v>
      </c>
      <c r="Q33" s="20">
        <v>1.3991750000000001</v>
      </c>
      <c r="R33" s="16" t="s">
        <v>6071</v>
      </c>
      <c r="S33" s="17">
        <f>IF(SSAC="Y",0,9915)</f>
        <v>9915</v>
      </c>
      <c r="T33" s="16" t="s">
        <v>4259</v>
      </c>
      <c r="U33" s="20">
        <v>1.5401609999999999</v>
      </c>
      <c r="V33" s="16" t="s">
        <v>6072</v>
      </c>
      <c r="W33" s="17">
        <f>IF(SSAC="Y",0,12481)</f>
        <v>12481</v>
      </c>
      <c r="X33" s="16" t="s">
        <v>4261</v>
      </c>
      <c r="Y33" s="20">
        <v>1.398126</v>
      </c>
      <c r="Z33" s="16" t="s">
        <v>6134</v>
      </c>
      <c r="AA33" s="17">
        <f>SUM(PRODUCT(A3L826C2,A3L826C3))/A3L826C1</f>
        <v>12642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IF(SSAC="Y",0,50)</f>
        <v>50</v>
      </c>
      <c r="H34" s="16" t="s">
        <v>4253</v>
      </c>
      <c r="I34" s="20">
        <v>1</v>
      </c>
      <c r="J34" s="16" t="s">
        <v>6069</v>
      </c>
      <c r="K34" s="17">
        <f>IF(SSAC="Y",0,46)</f>
        <v>46</v>
      </c>
      <c r="L34" s="16" t="s">
        <v>4255</v>
      </c>
      <c r="M34" s="20">
        <v>1.055917</v>
      </c>
      <c r="N34" s="16" t="s">
        <v>6070</v>
      </c>
      <c r="O34" s="17">
        <f>IF(SSAC="Y",0,44)</f>
        <v>44</v>
      </c>
      <c r="P34" s="16" t="s">
        <v>4257</v>
      </c>
      <c r="Q34" s="20">
        <v>1.3991750000000001</v>
      </c>
      <c r="R34" s="16" t="s">
        <v>6071</v>
      </c>
      <c r="S34" s="17">
        <f>IF(SSAC="Y",0,41)</f>
        <v>41</v>
      </c>
      <c r="T34" s="16" t="s">
        <v>4259</v>
      </c>
      <c r="U34" s="20">
        <v>1.5401609999999999</v>
      </c>
      <c r="V34" s="16" t="s">
        <v>6072</v>
      </c>
      <c r="W34" s="17">
        <f>IF(SSAC="Y",0,50)</f>
        <v>50</v>
      </c>
      <c r="X34" s="16" t="s">
        <v>4261</v>
      </c>
      <c r="Y34" s="20">
        <v>1.398126</v>
      </c>
      <c r="Z34" s="16" t="s">
        <v>6135</v>
      </c>
      <c r="AA34" s="17">
        <f>SUM(PRODUCT(A3L827C2,A3L827C3))/A3L827C1</f>
        <v>50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IF(SSAC="Y",0,-78368)</f>
        <v>-78368</v>
      </c>
      <c r="H35" s="16" t="s">
        <v>4253</v>
      </c>
      <c r="I35" s="20">
        <v>1</v>
      </c>
      <c r="J35" s="16" t="s">
        <v>6069</v>
      </c>
      <c r="K35" s="17">
        <f>IF(SSAC="Y",0,-73516)</f>
        <v>-73516</v>
      </c>
      <c r="L35" s="16" t="s">
        <v>4255</v>
      </c>
      <c r="M35" s="20">
        <v>1.055917</v>
      </c>
      <c r="N35" s="16" t="s">
        <v>6070</v>
      </c>
      <c r="O35" s="17">
        <f>IF(SSAC="Y",0,-18726)</f>
        <v>-18726</v>
      </c>
      <c r="P35" s="16" t="s">
        <v>4257</v>
      </c>
      <c r="Q35" s="20">
        <v>1.3991750000000001</v>
      </c>
      <c r="R35" s="16" t="s">
        <v>6071</v>
      </c>
      <c r="S35" s="17">
        <f>IF(SSAC="Y",0,-15667)</f>
        <v>-15667</v>
      </c>
      <c r="T35" s="16" t="s">
        <v>4259</v>
      </c>
      <c r="U35" s="20">
        <v>1.5401609999999999</v>
      </c>
      <c r="V35" s="16" t="s">
        <v>6072</v>
      </c>
      <c r="W35" s="17">
        <f>IF(SSAC="Y",0,-14026)</f>
        <v>-14026</v>
      </c>
      <c r="X35" s="16" t="s">
        <v>4261</v>
      </c>
      <c r="Y35" s="20">
        <v>1.398126</v>
      </c>
      <c r="Z35" s="16" t="s">
        <v>6136</v>
      </c>
      <c r="AA35" s="17">
        <f>SUM(PRODUCT(A3L828C2,A3L828C3))/A3L828C1</f>
        <v>-78368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171639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152888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192346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176503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191540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171639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B2E37-C071-46E3-AC3A-E6600B10541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IF(SSAC="Y",0,5947061)</f>
        <v>5947061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IF(SSAC="Y",0,7528581)</f>
        <v>7528581</v>
      </c>
      <c r="F9" s="16" t="s">
        <v>6197</v>
      </c>
      <c r="G9" s="17">
        <f>IF(SSAC="Y",0,2252074)</f>
        <v>2252074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2252074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IF(SSAC="Y",0,34478)</f>
        <v>34478</v>
      </c>
      <c r="F10" s="16" t="s">
        <v>6197</v>
      </c>
      <c r="G10" s="17">
        <f>IF(SSAC="Y",0,11866)</f>
        <v>11866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11866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IF(SSAC="Y",0,966024)</f>
        <v>966024</v>
      </c>
      <c r="F11" s="16" t="s">
        <v>6197</v>
      </c>
      <c r="G11" s="17">
        <f>IF(SSAC="Y",0,223087)</f>
        <v>223087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223087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IF(SSAC="Y",0,8459139)</f>
        <v>8459139</v>
      </c>
      <c r="F12" s="16" t="s">
        <v>6197</v>
      </c>
      <c r="G12" s="17">
        <f>IF(SSAC="Y",0,1800257)</f>
        <v>1800257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1800257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IF(SSAC="Y",0,40252)</f>
        <v>40252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40252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IF(SSAC="Y",0,14630167)</f>
        <v>14630167</v>
      </c>
      <c r="F14" s="16" t="s">
        <v>6197</v>
      </c>
      <c r="G14" s="17">
        <f>IF(SSAC="Y",0,5204096)</f>
        <v>5204096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5204096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IF(SSAC="Y",0,21258488)</f>
        <v>21258488</v>
      </c>
      <c r="F15" s="16" t="s">
        <v>6197</v>
      </c>
      <c r="G15" s="17">
        <f>IF(SSAC="Y",0,4911774)</f>
        <v>4911774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4911774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IF(SSAC="Y",0,7503233)</f>
        <v>7503233</v>
      </c>
      <c r="F16" s="16" t="s">
        <v>6197</v>
      </c>
      <c r="G16" s="17">
        <f>IF(SSAC="Y",0,2257417)</f>
        <v>2257417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2257417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IF(SSAC="Y",0,47394)</f>
        <v>47394</v>
      </c>
      <c r="F17" s="16" t="s">
        <v>6197</v>
      </c>
      <c r="G17" s="17">
        <f>IF(SSAC="Y",0,18228)</f>
        <v>18228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18228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IF(SSAC="Y",0,2216429)</f>
        <v>2216429</v>
      </c>
      <c r="F18" s="16" t="s">
        <v>6197</v>
      </c>
      <c r="G18" s="17">
        <f>IF(SSAC="Y",0,786204)</f>
        <v>786204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786204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IF(SSAC="Y",0,206826)</f>
        <v>206826</v>
      </c>
      <c r="F19" s="16" t="s">
        <v>6197</v>
      </c>
      <c r="G19" s="17">
        <f>IF(SSAC="Y",0,74367)</f>
        <v>74367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74367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IF(SSAC="Y",0,1526)</f>
        <v>1526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1526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IF(SSAC="Y",0,348538)</f>
        <v>348538</v>
      </c>
      <c r="F21" s="16" t="s">
        <v>6197</v>
      </c>
      <c r="G21" s="17">
        <f>IF(SSAC="Y",0,142783)</f>
        <v>142783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142783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IF(SSAC="Y",0,1125271)</f>
        <v>1125271</v>
      </c>
      <c r="F22" s="16" t="s">
        <v>6197</v>
      </c>
      <c r="G22" s="17">
        <f>IF(SSAC="Y",0,485826)</f>
        <v>485826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485826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IF(SSAC="Y",0,7959)</f>
        <v>7959</v>
      </c>
      <c r="F23" s="16" t="s">
        <v>6197</v>
      </c>
      <c r="G23" s="17">
        <f>IF(SSAC="Y",0,3618)</f>
        <v>3618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3618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IF(SSAC="Y",0,19484)</f>
        <v>19484</v>
      </c>
      <c r="F24" s="16" t="s">
        <v>6197</v>
      </c>
      <c r="G24" s="17">
        <f>IF(SSAC="Y",0,6237)</f>
        <v>6237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6237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IF(SSAC="Y",0,913239)</f>
        <v>913239</v>
      </c>
      <c r="F25" s="16" t="s">
        <v>6197</v>
      </c>
      <c r="G25" s="17">
        <f>IF(SSAC="Y",0,363851)</f>
        <v>363851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363851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IF(SSAC="Y",0,1359816)</f>
        <v>1359816</v>
      </c>
      <c r="F26" s="16" t="s">
        <v>6197</v>
      </c>
      <c r="G26" s="17">
        <f>IF(SSAC="Y",0,447802)</f>
        <v>447802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447802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IF(SSAC="Y",0,1700860)</f>
        <v>1700860</v>
      </c>
      <c r="F27" s="16" t="s">
        <v>6197</v>
      </c>
      <c r="G27" s="17">
        <f>IF(SSAC="Y",0,927176)</f>
        <v>927176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927176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IF(SSAC="Y",0,6958245)</f>
        <v>6958245</v>
      </c>
      <c r="F28" s="16" t="s">
        <v>6197</v>
      </c>
      <c r="G28" s="17">
        <f>IF(SSAC="Y",0,1943063)</f>
        <v>1943063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1943063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IF(SSAC="Y",0,4752)</f>
        <v>4752</v>
      </c>
      <c r="F29" s="16" t="s">
        <v>6197</v>
      </c>
      <c r="G29" s="17">
        <f>IF(SSAC="Y",0,4032)</f>
        <v>4032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4032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IF(SSAC="Y",0,119524)</f>
        <v>119524</v>
      </c>
      <c r="F30" s="16" t="s">
        <v>6197</v>
      </c>
      <c r="G30" s="17">
        <f>IF(SSAC="Y",0,40521)</f>
        <v>40521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40521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IF(SSAC="Y",0,50070)</f>
        <v>50070</v>
      </c>
      <c r="F31" s="16" t="s">
        <v>6197</v>
      </c>
      <c r="G31" s="17">
        <f>IF(SSAC="Y",0,17458)</f>
        <v>17458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17458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1791058</v>
      </c>
      <c r="F32" s="16" t="s">
        <v>6197</v>
      </c>
      <c r="G32" s="17">
        <v>859210</v>
      </c>
      <c r="H32" s="16" t="s">
        <v>6198</v>
      </c>
      <c r="I32" s="17">
        <v>0</v>
      </c>
      <c r="J32" s="16" t="s">
        <v>6222</v>
      </c>
      <c r="K32" s="17">
        <f>SUM(A4L125C2,A4L125C3)</f>
        <v>859210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IF(SSAC="Y",0,1621136)</f>
        <v>1621136</v>
      </c>
      <c r="F33" s="16" t="s">
        <v>6197</v>
      </c>
      <c r="G33" s="17">
        <f>IF(SSAC="Y",0,102717)</f>
        <v>102717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102717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IF(SSAC="Y",0,462700)</f>
        <v>462700</v>
      </c>
      <c r="F34" s="16" t="s">
        <v>6197</v>
      </c>
      <c r="G34" s="17">
        <f>IF(SSAC="Y",0,231514)</f>
        <v>231514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231514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IF(SSAC="Y",0,17338)</f>
        <v>17338</v>
      </c>
      <c r="F35" s="16" t="s">
        <v>6197</v>
      </c>
      <c r="G35" s="17">
        <f>IF(SSAC="Y",0,14572)</f>
        <v>14572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14572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IF(SSAC="Y",0,171)</f>
        <v>171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171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85342247</v>
      </c>
      <c r="F39" s="16" t="s">
        <v>6230</v>
      </c>
      <c r="G39" s="17">
        <f>SUM(A4L101C2:A4L131C2)</f>
        <v>23171699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23171699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13198617</v>
      </c>
      <c r="F40" s="16" t="s">
        <v>6197</v>
      </c>
      <c r="G40" s="17">
        <v>4610298</v>
      </c>
      <c r="H40" s="16" t="s">
        <v>6198</v>
      </c>
      <c r="I40" s="17">
        <v>0</v>
      </c>
      <c r="J40" s="16" t="s">
        <v>6233</v>
      </c>
      <c r="K40" s="17">
        <f>SUM(A4L133C2,A4L133C3)</f>
        <v>4610298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6012965</v>
      </c>
      <c r="F41" s="16" t="s">
        <v>6197</v>
      </c>
      <c r="G41" s="17">
        <v>1767025</v>
      </c>
      <c r="H41" s="16" t="s">
        <v>6198</v>
      </c>
      <c r="I41" s="17">
        <v>0</v>
      </c>
      <c r="J41" s="16" t="s">
        <v>6234</v>
      </c>
      <c r="K41" s="17">
        <f>SUM(A4L134C2,A4L134C3)</f>
        <v>1767025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12644</v>
      </c>
      <c r="F42" s="16" t="s">
        <v>6197</v>
      </c>
      <c r="G42" s="17">
        <v>2907</v>
      </c>
      <c r="H42" s="16" t="s">
        <v>6198</v>
      </c>
      <c r="I42" s="17">
        <v>0</v>
      </c>
      <c r="J42" s="16" t="s">
        <v>6235</v>
      </c>
      <c r="K42" s="17">
        <f>SUM(A4L135C2,A4L135C3)</f>
        <v>2907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753919</v>
      </c>
      <c r="F43" s="16" t="s">
        <v>6197</v>
      </c>
      <c r="G43" s="17">
        <v>306737</v>
      </c>
      <c r="H43" s="16" t="s">
        <v>6198</v>
      </c>
      <c r="I43" s="17">
        <v>0</v>
      </c>
      <c r="J43" s="16" t="s">
        <v>6236</v>
      </c>
      <c r="K43" s="17">
        <f>SUM(A4L136C2,A4L136C3)</f>
        <v>306737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380252</v>
      </c>
      <c r="F44" s="16" t="s">
        <v>6197</v>
      </c>
      <c r="G44" s="17">
        <v>121638</v>
      </c>
      <c r="H44" s="16" t="s">
        <v>6198</v>
      </c>
      <c r="I44" s="17">
        <v>0</v>
      </c>
      <c r="J44" s="16" t="s">
        <v>6237</v>
      </c>
      <c r="K44" s="17">
        <f>SUM(A4L137C2,A4L137C3)</f>
        <v>121638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423357</v>
      </c>
      <c r="F45" s="16" t="s">
        <v>6197</v>
      </c>
      <c r="G45" s="17">
        <v>115654</v>
      </c>
      <c r="H45" s="16" t="s">
        <v>6198</v>
      </c>
      <c r="I45" s="17">
        <v>0</v>
      </c>
      <c r="J45" s="16" t="s">
        <v>6238</v>
      </c>
      <c r="K45" s="17">
        <f>SUM(A4L138C2,A4L138C3)</f>
        <v>115654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1014074</v>
      </c>
      <c r="F46" s="16" t="s">
        <v>6197</v>
      </c>
      <c r="G46" s="17">
        <v>405840</v>
      </c>
      <c r="H46" s="16" t="s">
        <v>6198</v>
      </c>
      <c r="I46" s="17">
        <v>0</v>
      </c>
      <c r="J46" s="16" t="s">
        <v>6239</v>
      </c>
      <c r="K46" s="17">
        <f>SUM(A4L139C2,A4L139C3)</f>
        <v>405840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2025431</v>
      </c>
      <c r="F47" s="16" t="s">
        <v>6197</v>
      </c>
      <c r="G47" s="17">
        <v>1093080</v>
      </c>
      <c r="H47" s="16" t="s">
        <v>6198</v>
      </c>
      <c r="I47" s="17">
        <v>0</v>
      </c>
      <c r="J47" s="16" t="s">
        <v>6240</v>
      </c>
      <c r="K47" s="17">
        <f>SUM(A4L140C2,A4L140C3)</f>
        <v>1093080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23821259</v>
      </c>
      <c r="F48" s="16" t="s">
        <v>6242</v>
      </c>
      <c r="G48" s="17">
        <f>SUM(A4L133C2:A4L140C2)</f>
        <v>8423179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8423179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IF(SSAC="Y",0,IF(INCL_ACCT_90="N",0,1594630))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109163506</v>
      </c>
      <c r="F52" s="16" t="s">
        <v>6249</v>
      </c>
      <c r="G52" s="17">
        <f>SUM(A4L141C2:A4L144C2)+A4L132C2</f>
        <v>31594878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31594878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0EB5E-8B25-4E13-9E84-3743ADB4D38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F4F4F-E9FC-4327-A541-EB2AF72E791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IF(SSAC="Y",0,1753718)</f>
        <v>1753718</v>
      </c>
      <c r="F8" s="16" t="s">
        <v>6277</v>
      </c>
      <c r="G8" s="17">
        <f>A4L201C1</f>
        <v>1753718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IF(SSAC="Y",0,17163435)</f>
        <v>17163435</v>
      </c>
      <c r="F9" s="16" t="s">
        <v>6279</v>
      </c>
      <c r="G9" s="17">
        <f>A4L202C1</f>
        <v>17163435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4.4499999999999998E-2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4.4999999999999998E-2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E57CE-0AC0-4E28-8C72-A0B86107FB08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9D3BE-8CB2-40E8-9283-9F7984600C1D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776623.3998276667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8322.3114686666668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63451.192949000011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713137.03289333335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8357.5796266666657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9.4172666664235294E-2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418122.41847999999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10721.050908333333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212320.793859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205869.17155633331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10653.447677666665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-5.6295333342859522E-2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81485.699910666677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517.20959800000003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23.208093333333334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178301.19418566665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5625.3074146666668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86915.993354666673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16664.807103666666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330330.45189700002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5873.3487296666672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-4.8266666708514094E-3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28A54-0A9A-4842-B556-95354AA8FB5F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526507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520145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6362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526507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506246</v>
      </c>
      <c r="F13" s="16" t="s">
        <v>6455</v>
      </c>
      <c r="G13" s="15">
        <f>B2L206C1*B2L205C1</f>
        <v>506246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13899</v>
      </c>
      <c r="F14" s="16" t="s">
        <v>6457</v>
      </c>
      <c r="G14" s="15">
        <f>B2L207C1*B2L205C1</f>
        <v>13899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520145</v>
      </c>
      <c r="F15" s="16" t="s">
        <v>6459</v>
      </c>
      <c r="G15" s="15">
        <f>B2L206C2+B2L207C2</f>
        <v>520145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6362</v>
      </c>
      <c r="F16" s="16" t="s">
        <v>6460</v>
      </c>
      <c r="G16" s="15">
        <f>B2L209C1*B2L205C1</f>
        <v>6362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199275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193236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6039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199275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73</v>
      </c>
      <c r="F23" s="16" t="s">
        <v>6469</v>
      </c>
      <c r="G23" s="15">
        <f>B2L216C1*B2L214C1</f>
        <v>73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17448</v>
      </c>
      <c r="F24" s="16" t="s">
        <v>6471</v>
      </c>
      <c r="G24" s="15">
        <f>B2L217C1*B2L214C1</f>
        <v>17448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41892</v>
      </c>
      <c r="F25" s="16" t="s">
        <v>6473</v>
      </c>
      <c r="G25" s="15">
        <f>B2L218C1*B2L214C1</f>
        <v>41892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19443</v>
      </c>
      <c r="F26" s="16" t="s">
        <v>6475</v>
      </c>
      <c r="G26" s="15">
        <f>B2L219C1*B2L214C1</f>
        <v>19443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23809</v>
      </c>
      <c r="F27" s="16" t="s">
        <v>6477</v>
      </c>
      <c r="G27" s="15">
        <f>B2L220C1*B2L214C1</f>
        <v>23809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25236</v>
      </c>
      <c r="F28" s="16" t="s">
        <v>6479</v>
      </c>
      <c r="G28" s="15">
        <f>B2L221C1*B2L214C1</f>
        <v>25236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13428</v>
      </c>
      <c r="F29" s="16" t="s">
        <v>6481</v>
      </c>
      <c r="G29" s="15">
        <f>B2L222C1*B2L214C1</f>
        <v>13428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222</v>
      </c>
      <c r="F31" s="16" t="s">
        <v>6485</v>
      </c>
      <c r="G31" s="15">
        <f>B2L224C1*B2L214C1</f>
        <v>222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-34</v>
      </c>
      <c r="F32" s="16" t="s">
        <v>6487</v>
      </c>
      <c r="G32" s="15">
        <f>B2L225C1*B2L214C1</f>
        <v>-34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1270</v>
      </c>
      <c r="F33" s="16" t="s">
        <v>6489</v>
      </c>
      <c r="G33" s="15">
        <f>B2L226C1*B2L214C1</f>
        <v>1270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8257</v>
      </c>
      <c r="F34" s="16" t="s">
        <v>6491</v>
      </c>
      <c r="G34" s="15">
        <f>B2L227C1*B2L214C1</f>
        <v>8257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3209</v>
      </c>
      <c r="F35" s="16" t="s">
        <v>6493</v>
      </c>
      <c r="G35" s="15">
        <f>B2L228C1*B2L214C1</f>
        <v>3209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-513</v>
      </c>
      <c r="F36" s="16" t="s">
        <v>6495</v>
      </c>
      <c r="G36" s="15">
        <f>B2L229C1*B2L214C1</f>
        <v>-513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289</v>
      </c>
      <c r="F37" s="16" t="s">
        <v>6497</v>
      </c>
      <c r="G37" s="15">
        <f>B2L230C1*B2L214C1</f>
        <v>289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37535</v>
      </c>
      <c r="F38" s="16" t="s">
        <v>6499</v>
      </c>
      <c r="G38" s="15">
        <f>B2L231C1*B2L214C1</f>
        <v>37535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1672</v>
      </c>
      <c r="F39" s="16" t="s">
        <v>6501</v>
      </c>
      <c r="G39" s="15">
        <f>B2L232C1*B2L214C1</f>
        <v>1672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193236</v>
      </c>
      <c r="F40" s="16" t="s">
        <v>6503</v>
      </c>
      <c r="G40" s="15">
        <f>SUM(B2L215C2:B2L232C2)</f>
        <v>193236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6039</v>
      </c>
      <c r="F41" s="16" t="s">
        <v>6504</v>
      </c>
      <c r="G41" s="15">
        <f>B2L234C1*B2L214C1</f>
        <v>6039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311191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308664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2527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311191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272</v>
      </c>
      <c r="F48" s="16" t="s">
        <v>6513</v>
      </c>
      <c r="G48" s="15">
        <f>B2L241C1*B2L239C1</f>
        <v>272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9783</v>
      </c>
      <c r="F50" s="16" t="s">
        <v>6517</v>
      </c>
      <c r="G50" s="15">
        <f>B2L243C1*B2L239C1</f>
        <v>9783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20550</v>
      </c>
      <c r="F52" s="16" t="s">
        <v>6521</v>
      </c>
      <c r="G52" s="15">
        <f>B2L245C1*B2L239C1</f>
        <v>20550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827</v>
      </c>
      <c r="F53" s="16" t="s">
        <v>6523</v>
      </c>
      <c r="G53" s="15">
        <f>B2L246C1*B2L239C1</f>
        <v>827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17288</v>
      </c>
      <c r="F54" s="16" t="s">
        <v>6525</v>
      </c>
      <c r="G54" s="15">
        <f>B2L247C1*B2L239C1</f>
        <v>17288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17288</v>
      </c>
      <c r="F56" s="16" t="s">
        <v>6529</v>
      </c>
      <c r="G56" s="15">
        <f>B2L249C1*B2L239C1</f>
        <v>17288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602</v>
      </c>
      <c r="F57" s="16" t="s">
        <v>6531</v>
      </c>
      <c r="G57" s="15">
        <f>B2L250C1*B2L239C1</f>
        <v>602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171864</v>
      </c>
      <c r="F58" s="16" t="s">
        <v>6533</v>
      </c>
      <c r="G58" s="15">
        <f>B2L251C1*B2L239C1</f>
        <v>171864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2527</v>
      </c>
      <c r="F59" s="16" t="s">
        <v>6534</v>
      </c>
      <c r="G59" s="15">
        <f>B2L252C1*B2L239C1</f>
        <v>2527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87478</v>
      </c>
      <c r="F60" s="16" t="s">
        <v>6536</v>
      </c>
      <c r="G60" s="15">
        <f>B2L253C1*B2L239C1</f>
        <v>87478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31432</v>
      </c>
      <c r="F61" s="16" t="s">
        <v>6538</v>
      </c>
      <c r="G61" s="15">
        <f>SUM(B2L240C2:B2L246C2)</f>
        <v>31432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20550</v>
      </c>
      <c r="F62" s="16" t="s">
        <v>6540</v>
      </c>
      <c r="G62" s="15">
        <f>B2L244C2+B2L245C2</f>
        <v>20550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1036973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B9C4E-CBB7-4628-92F8-CF8FA39C3D1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13198617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13198617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12958258</v>
      </c>
      <c r="F11" s="16" t="s">
        <v>6580</v>
      </c>
      <c r="G11" s="15">
        <f>B2L304C1*B2L303C1</f>
        <v>12958258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240359</v>
      </c>
      <c r="F12" s="16" t="s">
        <v>6582</v>
      </c>
      <c r="G12" s="15">
        <f>B2L305C1*B2L303C1</f>
        <v>240359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13198617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6012965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6012965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1054</v>
      </c>
      <c r="F18" s="16" t="s">
        <v>6590</v>
      </c>
      <c r="G18" s="15">
        <f>B2L311C1*B2L309C1</f>
        <v>1054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555492</v>
      </c>
      <c r="F19" s="16" t="s">
        <v>6592</v>
      </c>
      <c r="G19" s="15">
        <f>B2L312C1*B2L309C1</f>
        <v>555492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1394074</v>
      </c>
      <c r="F20" s="16" t="s">
        <v>6594</v>
      </c>
      <c r="G20" s="15">
        <f>B2L313C1*B2L309C1</f>
        <v>1394074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927773</v>
      </c>
      <c r="F21" s="16" t="s">
        <v>6596</v>
      </c>
      <c r="G21" s="15">
        <f>B2L314C1*B2L309C1</f>
        <v>927773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678837</v>
      </c>
      <c r="F22" s="16" t="s">
        <v>6598</v>
      </c>
      <c r="G22" s="15">
        <f>B2L315C1*B2L309C1</f>
        <v>678837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710242</v>
      </c>
      <c r="F23" s="16" t="s">
        <v>6600</v>
      </c>
      <c r="G23" s="15">
        <f>B2L316C1*B2L309C1</f>
        <v>710242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381171</v>
      </c>
      <c r="F24" s="16" t="s">
        <v>6602</v>
      </c>
      <c r="G24" s="15">
        <f>B2L317C1*B2L309C1</f>
        <v>381171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1070</v>
      </c>
      <c r="F27" s="16" t="s">
        <v>6608</v>
      </c>
      <c r="G27" s="15">
        <f>B2L320C1*B2L309C1</f>
        <v>1070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48817</v>
      </c>
      <c r="F28" s="16" t="s">
        <v>6610</v>
      </c>
      <c r="G28" s="15">
        <f>B2L321C1*B2L309C1</f>
        <v>48817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87711</v>
      </c>
      <c r="F29" s="16" t="s">
        <v>6612</v>
      </c>
      <c r="G29" s="15">
        <f>B2L322C1*B2L309C1</f>
        <v>87711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86487</v>
      </c>
      <c r="F30" s="16" t="s">
        <v>6614</v>
      </c>
      <c r="G30" s="15">
        <f>B2L323C1*B2L309C1</f>
        <v>86487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15769</v>
      </c>
      <c r="F31" s="16" t="s">
        <v>6616</v>
      </c>
      <c r="G31" s="15">
        <f>B2L324C1*B2L309C1</f>
        <v>15769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5091</v>
      </c>
      <c r="F32" s="16" t="s">
        <v>6618</v>
      </c>
      <c r="G32" s="15">
        <f>B2L325C1*B2L309C1</f>
        <v>5091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1107068</v>
      </c>
      <c r="F33" s="16" t="s">
        <v>6620</v>
      </c>
      <c r="G33" s="15">
        <f>B2L326C1*B2L309C1</f>
        <v>1107068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9325</v>
      </c>
      <c r="F34" s="16" t="s">
        <v>6622</v>
      </c>
      <c r="G34" s="15">
        <f>B2L327C1*B2L309C1</f>
        <v>9325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6012965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753919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36141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209868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491831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16079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753919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36141</v>
      </c>
      <c r="F47" s="16" t="s">
        <v>6637</v>
      </c>
      <c r="G47" s="15">
        <f>B2L340C1*B2L338C1</f>
        <v>36141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209868</v>
      </c>
      <c r="F49" s="16" t="s">
        <v>6641</v>
      </c>
      <c r="G49" s="15">
        <f>B2L342C1*B2L338C1</f>
        <v>209868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491831</v>
      </c>
      <c r="F51" s="16" t="s">
        <v>6645</v>
      </c>
      <c r="G51" s="15">
        <f>B2L344C1*B2L338C1</f>
        <v>491831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16079</v>
      </c>
      <c r="F52" s="16" t="s">
        <v>6647</v>
      </c>
      <c r="G52" s="15">
        <f>B2L345C1*B2L338C1</f>
        <v>16079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753919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380252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380252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380252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380252</v>
      </c>
      <c r="F59" s="16" t="s">
        <v>6655</v>
      </c>
      <c r="G59" s="15">
        <f>B2L352C1*B2L351C1</f>
        <v>380252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380252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462700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182925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194554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85263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462742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0.99990923668048282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182925</v>
      </c>
      <c r="F68" s="16" t="s">
        <v>6666</v>
      </c>
      <c r="G68" s="15">
        <f>B2L361C1*B2L360C1</f>
        <v>182908.39711977731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194554</v>
      </c>
      <c r="F69" s="16" t="s">
        <v>6668</v>
      </c>
      <c r="G69" s="15">
        <f>B2L362C1*B2L360C1</f>
        <v>194536.34163313467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85263</v>
      </c>
      <c r="F70" s="16" t="s">
        <v>6670</v>
      </c>
      <c r="G70" s="15">
        <f>B2L363C1*B2L360C1</f>
        <v>85255.261247088012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462700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2025431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2025431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2025431</v>
      </c>
      <c r="F75" s="16" t="s">
        <v>6676</v>
      </c>
      <c r="G75" s="15">
        <f>B2L368C1*B2L367C1</f>
        <v>2025431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12644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12644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12644</v>
      </c>
      <c r="F79" s="16" t="s">
        <v>6681</v>
      </c>
      <c r="G79" s="15">
        <f>B2L372C1*B2L371C1</f>
        <v>12644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423357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1014074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1437431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1437431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1437431</v>
      </c>
      <c r="F85" s="16" t="s">
        <v>6688</v>
      </c>
      <c r="G85" s="15">
        <f>B2L378C1*B2L377C1</f>
        <v>1437431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BE4A5-5F68-413F-9A66-7BFBC1B0072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4610298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4610298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4495403</v>
      </c>
      <c r="F11" s="16" t="s">
        <v>6717</v>
      </c>
      <c r="G11" s="15">
        <f>B2L404C1*B2L403C1</f>
        <v>4495403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114895</v>
      </c>
      <c r="F12" s="16" t="s">
        <v>6719</v>
      </c>
      <c r="G12" s="15">
        <f>B2L405C1*B2L403C1</f>
        <v>114895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4610298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1767025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1767025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-171</v>
      </c>
      <c r="F18" s="16" t="s">
        <v>6727</v>
      </c>
      <c r="G18" s="15">
        <f>B2L411C1*B2L409C1</f>
        <v>-171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145523</v>
      </c>
      <c r="F19" s="16" t="s">
        <v>6729</v>
      </c>
      <c r="G19" s="15">
        <f>B2L412C1*B2L409C1</f>
        <v>145523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293109</v>
      </c>
      <c r="F20" s="16" t="s">
        <v>6731</v>
      </c>
      <c r="G20" s="15">
        <f>B2L413C1*B2L409C1</f>
        <v>293109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204006</v>
      </c>
      <c r="F21" s="16" t="s">
        <v>6733</v>
      </c>
      <c r="G21" s="15">
        <f>B2L414C1*B2L409C1</f>
        <v>204006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195007</v>
      </c>
      <c r="F22" s="16" t="s">
        <v>6735</v>
      </c>
      <c r="G22" s="15">
        <f>B2L415C1*B2L409C1</f>
        <v>195007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202096</v>
      </c>
      <c r="F23" s="16" t="s">
        <v>6737</v>
      </c>
      <c r="G23" s="15">
        <f>B2L416C1*B2L409C1</f>
        <v>202096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122051</v>
      </c>
      <c r="F24" s="16" t="s">
        <v>6739</v>
      </c>
      <c r="G24" s="15">
        <f>B2L417C1*B2L409C1</f>
        <v>122051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2642</v>
      </c>
      <c r="F26" s="16" t="s">
        <v>6743</v>
      </c>
      <c r="G26" s="15">
        <f>B2L419C1*B2L409C1</f>
        <v>2642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326</v>
      </c>
      <c r="F27" s="16" t="s">
        <v>6745</v>
      </c>
      <c r="G27" s="15">
        <f>B2L420C1*B2L409C1</f>
        <v>326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26526</v>
      </c>
      <c r="F28" s="16" t="s">
        <v>6747</v>
      </c>
      <c r="G28" s="15">
        <f>B2L421C1*B2L409C1</f>
        <v>26526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53352</v>
      </c>
      <c r="F29" s="16" t="s">
        <v>6749</v>
      </c>
      <c r="G29" s="15">
        <f>B2L422C1*B2L409C1</f>
        <v>53352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10525</v>
      </c>
      <c r="F30" s="16" t="s">
        <v>6751</v>
      </c>
      <c r="G30" s="15">
        <f>B2L423C1*B2L409C1</f>
        <v>10525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12853</v>
      </c>
      <c r="F31" s="16" t="s">
        <v>6753</v>
      </c>
      <c r="G31" s="15">
        <f>B2L424C1*B2L409C1</f>
        <v>12853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3857</v>
      </c>
      <c r="F32" s="16" t="s">
        <v>6755</v>
      </c>
      <c r="G32" s="15">
        <f>B2L425C1*B2L409C1</f>
        <v>3857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487782</v>
      </c>
      <c r="F33" s="16" t="s">
        <v>6757</v>
      </c>
      <c r="G33" s="15">
        <f>B2L426C1*B2L409C1</f>
        <v>487782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3932</v>
      </c>
      <c r="F34" s="16" t="s">
        <v>6759</v>
      </c>
      <c r="G34" s="15">
        <f>B2L427C1*B2L409C1</f>
        <v>3932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1767025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306737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23523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105878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165347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11989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306737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23523</v>
      </c>
      <c r="F47" s="16" t="s">
        <v>6774</v>
      </c>
      <c r="G47" s="15">
        <f>B2L440C1*B2L438C1</f>
        <v>23523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105878</v>
      </c>
      <c r="F49" s="16" t="s">
        <v>6778</v>
      </c>
      <c r="G49" s="15">
        <f>B2L442C1*B2L438C1</f>
        <v>105878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165347</v>
      </c>
      <c r="F51" s="16" t="s">
        <v>6782</v>
      </c>
      <c r="G51" s="15">
        <f>B2L444C1*B2L438C1</f>
        <v>165347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11989</v>
      </c>
      <c r="F52" s="16" t="s">
        <v>6784</v>
      </c>
      <c r="G52" s="15">
        <f>B2L445C1*B2L438C1</f>
        <v>11989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306737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121638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121638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121638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121638</v>
      </c>
      <c r="F59" s="16" t="s">
        <v>6792</v>
      </c>
      <c r="G59" s="15">
        <f>B2L452C1*B2L451C1</f>
        <v>121638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121638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231514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89408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91798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50307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231513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1.0000043194118688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89408</v>
      </c>
      <c r="F68" s="16" t="s">
        <v>6803</v>
      </c>
      <c r="G68" s="15">
        <f>B2L461C1*B2L460C1</f>
        <v>89408.386189976372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91798</v>
      </c>
      <c r="F69" s="16" t="s">
        <v>6805</v>
      </c>
      <c r="G69" s="15">
        <f>B2L462C1*B2L460C1</f>
        <v>91798.396513370739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50307</v>
      </c>
      <c r="F70" s="16" t="s">
        <v>6807</v>
      </c>
      <c r="G70" s="15">
        <f>B2L463C1*B2L460C1</f>
        <v>50307.217296652889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231514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1093080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1093080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1093080</v>
      </c>
      <c r="F75" s="16" t="s">
        <v>6813</v>
      </c>
      <c r="G75" s="15">
        <f>B2L468C1*B2L467C1</f>
        <v>1093080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2907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2907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2907</v>
      </c>
      <c r="F79" s="16" t="s">
        <v>6818</v>
      </c>
      <c r="G79" s="15">
        <f>B2L472C1*B2L471C1</f>
        <v>2907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115654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405840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521494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521494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521494</v>
      </c>
      <c r="F85" s="16" t="s">
        <v>6825</v>
      </c>
      <c r="G85" s="15">
        <f>B2L478C1*B2L477C1</f>
        <v>521494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E26E6-C1BC-4492-8565-0D70710EACA4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74039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133309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203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-59067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-59270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203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-59067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-59205</v>
      </c>
      <c r="F17" s="16" t="s">
        <v>6932</v>
      </c>
      <c r="G17" s="15">
        <f>B2L510C1*B2L509C1</f>
        <v>-59205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-65</v>
      </c>
      <c r="F18" s="16" t="s">
        <v>6934</v>
      </c>
      <c r="G18" s="15">
        <f>B2L511C1*B2L509C1</f>
        <v>-65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203</v>
      </c>
      <c r="F19" s="16" t="s">
        <v>6935</v>
      </c>
      <c r="G19" s="15">
        <f>B2L512C1*B2L509C1</f>
        <v>203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106359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990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105369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105369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105369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6859</v>
      </c>
      <c r="F28" s="16" t="s">
        <v>6946</v>
      </c>
      <c r="G28" s="15">
        <f>B2L521C1*B2L519C1</f>
        <v>6859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5580</v>
      </c>
      <c r="F29" s="16" t="s">
        <v>6948</v>
      </c>
      <c r="G29" s="15">
        <f>B2L522C1*B2L519C1</f>
        <v>5580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20481</v>
      </c>
      <c r="F30" s="16" t="s">
        <v>6950</v>
      </c>
      <c r="G30" s="15">
        <f>B2L523C1*B2L519C1</f>
        <v>20481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18856</v>
      </c>
      <c r="F31" s="16" t="s">
        <v>6952</v>
      </c>
      <c r="G31" s="15">
        <f>B2L524C1*B2L519C1</f>
        <v>18856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3258</v>
      </c>
      <c r="F32" s="16" t="s">
        <v>6954</v>
      </c>
      <c r="G32" s="15">
        <f>B2L525C1*B2L519C1</f>
        <v>3258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3272</v>
      </c>
      <c r="F33" s="16" t="s">
        <v>6956</v>
      </c>
      <c r="G33" s="15">
        <f>B2L526C1*B2L519C1</f>
        <v>3272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3243</v>
      </c>
      <c r="F34" s="16" t="s">
        <v>6958</v>
      </c>
      <c r="G34" s="15">
        <f>B2L527C1*B2L519C1</f>
        <v>3243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-376</v>
      </c>
      <c r="F37" s="16" t="s">
        <v>6964</v>
      </c>
      <c r="G37" s="15">
        <f>B2L530C1*B2L519C1</f>
        <v>-376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2280</v>
      </c>
      <c r="F38" s="16" t="s">
        <v>6966</v>
      </c>
      <c r="G38" s="15">
        <f>B2L531C1*B2L519C1</f>
        <v>2280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-9</v>
      </c>
      <c r="F39" s="16" t="s">
        <v>6968</v>
      </c>
      <c r="G39" s="15">
        <f>B2L532C1*B2L519C1</f>
        <v>-9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22217</v>
      </c>
      <c r="F40" s="16" t="s">
        <v>6970</v>
      </c>
      <c r="G40" s="15">
        <f>B2L533C1*B2L519C1</f>
        <v>22217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901</v>
      </c>
      <c r="F41" s="16" t="s">
        <v>6972</v>
      </c>
      <c r="G41" s="15">
        <f>B2L534C1*B2L519C1</f>
        <v>901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18807</v>
      </c>
      <c r="F43" s="16" t="s">
        <v>6976</v>
      </c>
      <c r="G43" s="15">
        <f>B2L536C1*B2L519C1</f>
        <v>18807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8742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49124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72064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38686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-7004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-5062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-429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-1513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-7004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4185</v>
      </c>
      <c r="F59" s="16" t="s">
        <v>6997</v>
      </c>
      <c r="G59" s="15">
        <f>B2L552C1*B2L548C1</f>
        <v>4185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3194</v>
      </c>
      <c r="F62" s="16" t="s">
        <v>7003</v>
      </c>
      <c r="G62" s="15">
        <f>B2L555C1*B2L548C1</f>
        <v>3194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17</v>
      </c>
      <c r="F65" s="16" t="s">
        <v>7009</v>
      </c>
      <c r="G65" s="15">
        <f>B2L558C1*B2L548C1</f>
        <v>17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-6969</v>
      </c>
      <c r="F66" s="16" t="s">
        <v>7011</v>
      </c>
      <c r="G66" s="15">
        <f>B2L559C1*B2L548C1</f>
        <v>-6969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-429</v>
      </c>
      <c r="F67" s="16" t="s">
        <v>7012</v>
      </c>
      <c r="G67" s="15">
        <f>B2L560C1*B2L548C1</f>
        <v>-429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-5489</v>
      </c>
      <c r="F68" s="16" t="s">
        <v>7014</v>
      </c>
      <c r="G68" s="15">
        <f>B2L561C1*B2L548C1</f>
        <v>-5489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38686</v>
      </c>
      <c r="F90" s="16" t="s">
        <v>7058</v>
      </c>
      <c r="G90" s="15">
        <f>B2L583C1*B2L548C1</f>
        <v>38686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3379</v>
      </c>
      <c r="F91" s="16" t="s">
        <v>7060</v>
      </c>
      <c r="G91" s="15">
        <f>B2L584C1*B2L548C1</f>
        <v>3379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33794</v>
      </c>
      <c r="F93" s="16" t="s">
        <v>7064</v>
      </c>
      <c r="G93" s="15">
        <f>B2L586C1*B2L548C1</f>
        <v>33794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-4892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3379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02F85-31DC-4E15-B41D-56FF02387F41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1042497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292074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750423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152</v>
      </c>
      <c r="F22" s="16" t="s">
        <v>7147</v>
      </c>
      <c r="G22" s="15">
        <f>B2L615C1*B2L604C1</f>
        <v>152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504</v>
      </c>
      <c r="F23" s="16" t="s">
        <v>7149</v>
      </c>
      <c r="G23" s="15">
        <f>B2L616C1*B2L604C1</f>
        <v>504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56518</v>
      </c>
      <c r="F24" s="16" t="s">
        <v>7151</v>
      </c>
      <c r="G24" s="15">
        <f>B2L617C1*B2L604C1</f>
        <v>56518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3589</v>
      </c>
      <c r="F25" s="16" t="s">
        <v>7153</v>
      </c>
      <c r="G25" s="15">
        <f>B2L618C1*B2L604C1</f>
        <v>3589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12723</v>
      </c>
      <c r="F26" s="16" t="s">
        <v>7155</v>
      </c>
      <c r="G26" s="15">
        <f>B2L619C1*B2L604C1</f>
        <v>12723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3437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12219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56518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4365</v>
      </c>
      <c r="F31" s="16" t="s">
        <v>7162</v>
      </c>
      <c r="G31" s="15">
        <f>B2L624C1*B2L604C1</f>
        <v>4365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14728</v>
      </c>
      <c r="F32" s="16" t="s">
        <v>7164</v>
      </c>
      <c r="G32" s="15">
        <f>B2L625C1*B2L604C1</f>
        <v>14728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44652</v>
      </c>
      <c r="F33" s="16" t="s">
        <v>7166</v>
      </c>
      <c r="G33" s="15">
        <f>B2L626C1*B2L604C1</f>
        <v>44652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21424</v>
      </c>
      <c r="F34" s="16" t="s">
        <v>7168</v>
      </c>
      <c r="G34" s="15">
        <f>B2L627C1*B2L604C1</f>
        <v>21424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75851</v>
      </c>
      <c r="F35" s="16" t="s">
        <v>7170</v>
      </c>
      <c r="G35" s="15">
        <f>B2L628C1*B2L604C1</f>
        <v>75851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17059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61123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44652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1292</v>
      </c>
      <c r="F40" s="16" t="s">
        <v>7177</v>
      </c>
      <c r="G40" s="15">
        <f>B2L633C1*B2L604C1</f>
        <v>1292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6091</v>
      </c>
      <c r="F41" s="16" t="s">
        <v>7179</v>
      </c>
      <c r="G41" s="15">
        <f>B2L634C1*B2L604C1</f>
        <v>6091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3610</v>
      </c>
      <c r="F42" s="16" t="s">
        <v>7181</v>
      </c>
      <c r="G42" s="15">
        <f>B2L635C1*B2L604C1</f>
        <v>3610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1772</v>
      </c>
      <c r="F43" s="16" t="s">
        <v>7183</v>
      </c>
      <c r="G43" s="15">
        <f>B2L636C1*B2L604C1</f>
        <v>1772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5152</v>
      </c>
      <c r="F44" s="16" t="s">
        <v>7185</v>
      </c>
      <c r="G44" s="15">
        <f>B2L637C1*B2L604C1</f>
        <v>5152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480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-939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3610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6089</v>
      </c>
      <c r="F49" s="16" t="s">
        <v>7192</v>
      </c>
      <c r="G49" s="15">
        <f>B2L642C1*B2L604C1</f>
        <v>6089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17230</v>
      </c>
      <c r="F50" s="16" t="s">
        <v>7194</v>
      </c>
      <c r="G50" s="15">
        <f>B2L643C1*B2L604C1</f>
        <v>17230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13</v>
      </c>
      <c r="F51" s="16" t="s">
        <v>7196</v>
      </c>
      <c r="G51" s="15">
        <f>B2L644C1*B2L604C1</f>
        <v>13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5220</v>
      </c>
      <c r="F52" s="16" t="s">
        <v>7198</v>
      </c>
      <c r="G52" s="15">
        <f>B2L645C1*B2L604C1</f>
        <v>5220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14627</v>
      </c>
      <c r="F53" s="16" t="s">
        <v>7200</v>
      </c>
      <c r="G53" s="15">
        <f>B2L646C1*B2L604C1</f>
        <v>14627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-869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-2603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13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4662</v>
      </c>
      <c r="F58" s="16" t="s">
        <v>7207</v>
      </c>
      <c r="G58" s="15">
        <f>B2L651C1*B2L604C1</f>
        <v>4662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14606</v>
      </c>
      <c r="F59" s="16" t="s">
        <v>7209</v>
      </c>
      <c r="G59" s="15">
        <f>B2L652C1*B2L604C1</f>
        <v>14606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8203</v>
      </c>
      <c r="F60" s="16" t="s">
        <v>7211</v>
      </c>
      <c r="G60" s="15">
        <f>B2L653C1*B2L604C1</f>
        <v>8203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8069</v>
      </c>
      <c r="F61" s="16" t="s">
        <v>7213</v>
      </c>
      <c r="G61" s="15">
        <f>B2L654C1*B2L604C1</f>
        <v>8069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20020</v>
      </c>
      <c r="F62" s="16" t="s">
        <v>7215</v>
      </c>
      <c r="G62" s="15">
        <f>B2L655C1*B2L604C1</f>
        <v>20020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3407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5414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8203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268</v>
      </c>
      <c r="F67" s="16" t="s">
        <v>7222</v>
      </c>
      <c r="G67" s="15">
        <f>B2L660C1*B2L604C1</f>
        <v>268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2508</v>
      </c>
      <c r="F68" s="16" t="s">
        <v>7224</v>
      </c>
      <c r="G68" s="15">
        <f>B2L661C1*B2L604C1</f>
        <v>2508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167</v>
      </c>
      <c r="F70" s="16" t="s">
        <v>7228</v>
      </c>
      <c r="G70" s="15">
        <f>B2L663C1*B2L604C1</f>
        <v>167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806</v>
      </c>
      <c r="F71" s="16" t="s">
        <v>7230</v>
      </c>
      <c r="G71" s="15">
        <f>B2L664C1*B2L604C1</f>
        <v>806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-101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-1702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278</v>
      </c>
      <c r="F76" s="16" t="s">
        <v>7237</v>
      </c>
      <c r="G76" s="15">
        <f>B2L669C1*B2L604C1</f>
        <v>278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2020</v>
      </c>
      <c r="F77" s="16" t="s">
        <v>7239</v>
      </c>
      <c r="G77" s="15">
        <f>B2L670C1*B2L604C1</f>
        <v>2020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229</v>
      </c>
      <c r="F79" s="16" t="s">
        <v>7243</v>
      </c>
      <c r="G79" s="15">
        <f>B2L672C1*B2L604C1</f>
        <v>229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1256</v>
      </c>
      <c r="F80" s="16" t="s">
        <v>7245</v>
      </c>
      <c r="G80" s="15">
        <f>B2L673C1*B2L604C1</f>
        <v>1256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-49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-764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18</v>
      </c>
      <c r="F87" s="16" t="s">
        <v>7256</v>
      </c>
      <c r="G87" s="15">
        <f>B2L680C1*B2L604C1</f>
        <v>18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1832</v>
      </c>
      <c r="F88" s="16" t="s">
        <v>7258</v>
      </c>
      <c r="G88" s="15">
        <f>B2L681C1*B2L604C1</f>
        <v>1832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6093</v>
      </c>
      <c r="F89" s="16" t="s">
        <v>7260</v>
      </c>
      <c r="G89" s="15">
        <f>B2L682C1*B2L604C1</f>
        <v>6093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1832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6093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18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</v>
      </c>
      <c r="F96" s="16" t="s">
        <v>7271</v>
      </c>
      <c r="G96" s="15">
        <f>B2L689C1*B2L604C1</f>
        <v>1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304</v>
      </c>
      <c r="F97" s="16" t="s">
        <v>7273</v>
      </c>
      <c r="G97" s="15">
        <f>B2L690C1*B2L604C1</f>
        <v>304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565</v>
      </c>
      <c r="F98" s="16" t="s">
        <v>7275</v>
      </c>
      <c r="G98" s="15">
        <f>B2L691C1*B2L604C1</f>
        <v>565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304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565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2328</v>
      </c>
      <c r="F103" s="16" t="s">
        <v>7282</v>
      </c>
      <c r="G103" s="15">
        <f>B2L696C1*B2L604C1</f>
        <v>2328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24242</v>
      </c>
      <c r="F104" s="16" t="s">
        <v>7284</v>
      </c>
      <c r="G104" s="15">
        <f>B2L697C1*B2L604C1</f>
        <v>24242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203306</v>
      </c>
      <c r="F105" s="16" t="s">
        <v>7286</v>
      </c>
      <c r="G105" s="15">
        <f>B2L698C1*B2L604C1</f>
        <v>203306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18534</v>
      </c>
      <c r="F106" s="16" t="s">
        <v>7288</v>
      </c>
      <c r="G106" s="15">
        <f>B2L699C1*B2L604C1</f>
        <v>18534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64307</v>
      </c>
      <c r="F107" s="16" t="s">
        <v>7290</v>
      </c>
      <c r="G107" s="15">
        <f>B2L700C1*B2L604C1</f>
        <v>64307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16206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40065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203306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464</v>
      </c>
      <c r="F112" s="16" t="s">
        <v>7297</v>
      </c>
      <c r="G112" s="15">
        <f>B2L705C1*B2L604C1</f>
        <v>464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43912</v>
      </c>
      <c r="F113" s="16" t="s">
        <v>7299</v>
      </c>
      <c r="G113" s="15">
        <f>B2L706C1*B2L604C1</f>
        <v>43912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177455</v>
      </c>
      <c r="F114" s="16" t="s">
        <v>7301</v>
      </c>
      <c r="G114" s="15">
        <f>B2L707C1*B2L604C1</f>
        <v>177455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5491</v>
      </c>
      <c r="F115" s="16" t="s">
        <v>7303</v>
      </c>
      <c r="G115" s="15">
        <f>B2L708C1*B2L604C1</f>
        <v>5491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48763</v>
      </c>
      <c r="F116" s="16" t="s">
        <v>7305</v>
      </c>
      <c r="G116" s="15">
        <f>B2L709C1*B2L604C1</f>
        <v>48763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5027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4851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177455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146</v>
      </c>
      <c r="F123" s="16" t="s">
        <v>7316</v>
      </c>
      <c r="G123" s="15">
        <f>B2L716C1*B2L604C1</f>
        <v>146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42</v>
      </c>
      <c r="F124" s="16" t="s">
        <v>7318</v>
      </c>
      <c r="G124" s="15">
        <f>B2L717C1*B2L604C1</f>
        <v>42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119</v>
      </c>
      <c r="F125" s="16" t="s">
        <v>7320</v>
      </c>
      <c r="G125" s="15">
        <f>B2L718C1*B2L604C1</f>
        <v>119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42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119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146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2680</v>
      </c>
      <c r="F130" s="16" t="s">
        <v>7327</v>
      </c>
      <c r="G130" s="15">
        <f>B2L723C1*B2L604C1</f>
        <v>2680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8735</v>
      </c>
      <c r="F131" s="16" t="s">
        <v>7329</v>
      </c>
      <c r="G131" s="15">
        <f>B2L724C1*B2L604C1</f>
        <v>8735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53089</v>
      </c>
      <c r="F132" s="16" t="s">
        <v>7331</v>
      </c>
      <c r="G132" s="15">
        <f>B2L725C1*B2L604C1</f>
        <v>53089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8190</v>
      </c>
      <c r="F133" s="16" t="s">
        <v>7333</v>
      </c>
      <c r="G133" s="15">
        <f>B2L726C1*B2L604C1</f>
        <v>8190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25655</v>
      </c>
      <c r="F134" s="16" t="s">
        <v>7335</v>
      </c>
      <c r="G134" s="15">
        <f>B2L727C1*B2L604C1</f>
        <v>25655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5510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16920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53089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4</v>
      </c>
      <c r="F139" s="16" t="s">
        <v>7342</v>
      </c>
      <c r="G139" s="15">
        <f>B2L732C1*B2L604C1</f>
        <v>4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9149</v>
      </c>
      <c r="F140" s="16" t="s">
        <v>7344</v>
      </c>
      <c r="G140" s="15">
        <f>B2L733C1*B2L604C1</f>
        <v>9149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77</v>
      </c>
      <c r="F142" s="16" t="s">
        <v>7348</v>
      </c>
      <c r="G142" s="15">
        <f>B2L735C1*B2L604C1</f>
        <v>77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248</v>
      </c>
      <c r="F143" s="16" t="s">
        <v>7350</v>
      </c>
      <c r="G143" s="15">
        <f>B2L736C1*B2L604C1</f>
        <v>248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73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-8901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2579</v>
      </c>
      <c r="F148" s="16" t="s">
        <v>7357</v>
      </c>
      <c r="G148" s="15">
        <f>B2L741C1*B2L604C1</f>
        <v>2579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2579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4338</v>
      </c>
      <c r="F151" s="16" t="s">
        <v>7362</v>
      </c>
      <c r="G151" s="15">
        <f>B2L744C1*B2L604C1</f>
        <v>4338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4338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125767</v>
      </c>
      <c r="F155" s="16" t="s">
        <v>7369</v>
      </c>
      <c r="G155" s="15">
        <f>B2L748C1*B2L604C1</f>
        <v>125767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9895</v>
      </c>
      <c r="F156" s="16" t="s">
        <v>7371</v>
      </c>
      <c r="G156" s="15">
        <f>B2L749C1*B2L604C1</f>
        <v>9895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24</v>
      </c>
      <c r="F157" s="16" t="s">
        <v>7373</v>
      </c>
      <c r="G157" s="15">
        <f>B2L750C1*B2L604C1</f>
        <v>24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127523</v>
      </c>
      <c r="F158" s="16" t="s">
        <v>7375</v>
      </c>
      <c r="G158" s="15">
        <f>B2L751C1*B2L604C1</f>
        <v>127523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24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1756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9895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F3359-0B6A-4119-B442-93BDB416AE0A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108702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158813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58627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29406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127598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3657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1846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3002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171639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171639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20</v>
      </c>
      <c r="F23" s="16" t="s">
        <v>7446</v>
      </c>
      <c r="G23" s="15">
        <f>B2L816C1*B2L815C1</f>
        <v>20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11653</v>
      </c>
      <c r="F24" s="16" t="s">
        <v>7448</v>
      </c>
      <c r="G24" s="15">
        <f>B2L817C1*B2L815C1</f>
        <v>11653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53</v>
      </c>
      <c r="F25" s="16" t="s">
        <v>7450</v>
      </c>
      <c r="G25" s="15">
        <f>B2L818C1*B2L815C1</f>
        <v>53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1145</v>
      </c>
      <c r="F26" s="16" t="s">
        <v>7452</v>
      </c>
      <c r="G26" s="15">
        <f>B2L819C1*B2L815C1</f>
        <v>1145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12413</v>
      </c>
      <c r="F27" s="16" t="s">
        <v>7454</v>
      </c>
      <c r="G27" s="15">
        <f>B2L820C1*B2L815C1</f>
        <v>12413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-42</v>
      </c>
      <c r="F28" s="16" t="s">
        <v>7456</v>
      </c>
      <c r="G28" s="15">
        <f>B2L821C1*B2L815C1</f>
        <v>-42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70437</v>
      </c>
      <c r="F29" s="16" t="s">
        <v>7458</v>
      </c>
      <c r="G29" s="15">
        <f>B2L822C1*B2L815C1</f>
        <v>70437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50971</v>
      </c>
      <c r="F30" s="16" t="s">
        <v>7460</v>
      </c>
      <c r="G30" s="15">
        <f>B2L823C1*B2L815C1</f>
        <v>50971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22661</v>
      </c>
      <c r="F31" s="16" t="s">
        <v>7462</v>
      </c>
      <c r="G31" s="15">
        <f>B2L824C1*B2L815C1</f>
        <v>22661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45</v>
      </c>
      <c r="F32" s="16" t="s">
        <v>7464</v>
      </c>
      <c r="G32" s="15">
        <f>B2L825C1*B2L815C1</f>
        <v>45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5447</v>
      </c>
      <c r="F33" s="16" t="s">
        <v>7466</v>
      </c>
      <c r="G33" s="15">
        <f>B2L826C1*B2L815C1</f>
        <v>5447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175</v>
      </c>
      <c r="F34" s="16" t="s">
        <v>7468</v>
      </c>
      <c r="G34" s="15">
        <f>B2L827C1*B2L815C1</f>
        <v>175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1228</v>
      </c>
      <c r="F36" s="16" t="s">
        <v>7472</v>
      </c>
      <c r="G36" s="15">
        <f>B2L829C1*B2L815C1</f>
        <v>1228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3028</v>
      </c>
      <c r="F37" s="16" t="s">
        <v>7474</v>
      </c>
      <c r="G37" s="15">
        <f>B2L830C1*B2L815C1</f>
        <v>3028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-6</v>
      </c>
      <c r="F38" s="16" t="s">
        <v>7476</v>
      </c>
      <c r="G38" s="15">
        <f>B2L831C1*B2L815C1</f>
        <v>-6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34</v>
      </c>
      <c r="F39" s="16" t="s">
        <v>7478</v>
      </c>
      <c r="G39" s="15">
        <f>B2L832C1*B2L815C1</f>
        <v>34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1907</v>
      </c>
      <c r="F40" s="16" t="s">
        <v>7480</v>
      </c>
      <c r="G40" s="15">
        <f>B2L833C1*B2L815C1</f>
        <v>1907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8863</v>
      </c>
      <c r="F41" s="16" t="s">
        <v>7482</v>
      </c>
      <c r="G41" s="15">
        <f>B2L834C1*B2L815C1</f>
        <v>8863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6189</v>
      </c>
      <c r="F42" s="16" t="s">
        <v>7484</v>
      </c>
      <c r="G42" s="15">
        <f>B2L835C1*B2L815C1</f>
        <v>6189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33172</v>
      </c>
      <c r="F43" s="16" t="s">
        <v>7486</v>
      </c>
      <c r="G43" s="15">
        <f>B2L836C1*B2L815C1</f>
        <v>33172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3</v>
      </c>
      <c r="F44" s="16" t="s">
        <v>7488</v>
      </c>
      <c r="G44" s="15">
        <f>B2L837C1*B2L815C1</f>
        <v>3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210</v>
      </c>
      <c r="F45" s="16" t="s">
        <v>7490</v>
      </c>
      <c r="G45" s="15">
        <f>B2L838C1*B2L815C1</f>
        <v>210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39</v>
      </c>
      <c r="F46" s="16" t="s">
        <v>7492</v>
      </c>
      <c r="G46" s="15">
        <f>B2L839C1*B2L815C1</f>
        <v>39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7670</v>
      </c>
      <c r="F47" s="16" t="s">
        <v>7494</v>
      </c>
      <c r="G47" s="15">
        <f>B2L840C1*B2L815C1</f>
        <v>7670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12642</v>
      </c>
      <c r="F48" s="16" t="s">
        <v>7496</v>
      </c>
      <c r="G48" s="15">
        <f>B2L841C1*B2L815C1</f>
        <v>12642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50</v>
      </c>
      <c r="F49" s="16" t="s">
        <v>7498</v>
      </c>
      <c r="G49" s="15">
        <f>B2L842C1*B2L815C1</f>
        <v>50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-78368</v>
      </c>
      <c r="F50" s="16" t="s">
        <v>7500</v>
      </c>
      <c r="G50" s="15">
        <f>B2L843C1*B2L815C1</f>
        <v>-78368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1228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2BB8F-31A3-4172-9A71-DF227896BFCB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1398403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93460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832370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2324233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2324157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1.0000327000284404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93591</v>
      </c>
      <c r="F14" s="16" t="s">
        <v>7550</v>
      </c>
      <c r="G14" s="15">
        <f>B2L907C1*B2L906C1</f>
        <v>93594.060428361758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546</v>
      </c>
      <c r="F15" s="16" t="s">
        <v>7552</v>
      </c>
      <c r="G15" s="15">
        <f>B2L908C1*B2L906C1</f>
        <v>546.01785421552847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10088</v>
      </c>
      <c r="F16" s="16" t="s">
        <v>7554</v>
      </c>
      <c r="G16" s="15">
        <f>B2L909C1*B2L906C1</f>
        <v>10088.329877886907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149168</v>
      </c>
      <c r="F17" s="16" t="s">
        <v>7556</v>
      </c>
      <c r="G17" s="15">
        <f>B2L910C1*B2L906C1</f>
        <v>149172.8777978424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-160</v>
      </c>
      <c r="F18" s="16" t="s">
        <v>7558</v>
      </c>
      <c r="G18" s="15">
        <f>B2L911C1*B2L906C1</f>
        <v>-160.00523200455046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652527</v>
      </c>
      <c r="F19" s="16" t="s">
        <v>7560</v>
      </c>
      <c r="G19" s="15">
        <f>B2L912C1*B2L906C1</f>
        <v>652548.3376514581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540339</v>
      </c>
      <c r="F20" s="16" t="s">
        <v>7562</v>
      </c>
      <c r="G20" s="15">
        <f>B2L913C1*B2L906C1</f>
        <v>540356.66910066747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196412</v>
      </c>
      <c r="F21" s="16" t="s">
        <v>7564</v>
      </c>
      <c r="G21" s="15">
        <f>B2L914C1*B2L906C1</f>
        <v>196418.42267798603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520</v>
      </c>
      <c r="F22" s="16" t="s">
        <v>7566</v>
      </c>
      <c r="G22" s="15">
        <f>B2L915C1*B2L906C1</f>
        <v>520.01700401478899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61422</v>
      </c>
      <c r="F23" s="16" t="s">
        <v>7568</v>
      </c>
      <c r="G23" s="15">
        <f>B2L916C1*B2L906C1</f>
        <v>61424.008501146862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3879</v>
      </c>
      <c r="F24" s="16" t="s">
        <v>7570</v>
      </c>
      <c r="G24" s="15">
        <f>B2L917C1*B2L906C1</f>
        <v>3879.1268434103204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31.00101370088165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10798</v>
      </c>
      <c r="F26" s="16" t="s">
        <v>7574</v>
      </c>
      <c r="G26" s="15">
        <f>B2L919C1*B2L906C1</f>
        <v>10798.353094907099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21204</v>
      </c>
      <c r="F27" s="16" t="s">
        <v>7576</v>
      </c>
      <c r="G27" s="15">
        <f>B2L920C1*B2L906C1</f>
        <v>21204.693371403049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332</v>
      </c>
      <c r="F28" s="16" t="s">
        <v>7578</v>
      </c>
      <c r="G28" s="15">
        <f>B2L921C1*B2L906C1</f>
        <v>332.01085640944223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451</v>
      </c>
      <c r="F29" s="16" t="s">
        <v>7580</v>
      </c>
      <c r="G29" s="15">
        <f>B2L922C1*B2L906C1</f>
        <v>451.01474771282659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18818</v>
      </c>
      <c r="F30" s="16" t="s">
        <v>7582</v>
      </c>
      <c r="G30" s="15">
        <f>B2L923C1*B2L906C1</f>
        <v>18818.615349135191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37789</v>
      </c>
      <c r="F31" s="16" t="s">
        <v>7584</v>
      </c>
      <c r="G31" s="15">
        <f>B2L924C1*B2L906C1</f>
        <v>37790.235701374731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66868</v>
      </c>
      <c r="F32" s="16" t="s">
        <v>7586</v>
      </c>
      <c r="G32" s="15">
        <f>B2L925C1*B2L906C1</f>
        <v>66870.186585501753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304726</v>
      </c>
      <c r="F33" s="16" t="s">
        <v>7588</v>
      </c>
      <c r="G33" s="15">
        <f>B2L926C1*B2L906C1</f>
        <v>304735.9645488665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81</v>
      </c>
      <c r="F34" s="16" t="s">
        <v>7590</v>
      </c>
      <c r="G34" s="15">
        <f>B2L927C1*B2L906C1</f>
        <v>81.002648702303674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2202</v>
      </c>
      <c r="F35" s="16" t="s">
        <v>7592</v>
      </c>
      <c r="G35" s="15">
        <f>B2L928C1*B2L906C1</f>
        <v>2202.0720054626258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943</v>
      </c>
      <c r="F36" s="16" t="s">
        <v>7594</v>
      </c>
      <c r="G36" s="15">
        <f>B2L929C1*B2L906C1</f>
        <v>943.03083612681928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48419</v>
      </c>
      <c r="F37" s="16" t="s">
        <v>7596</v>
      </c>
      <c r="G37" s="15">
        <f>B2L930C1*B2L906C1</f>
        <v>48420.583302677056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103078</v>
      </c>
      <c r="F38" s="16" t="s">
        <v>7598</v>
      </c>
      <c r="G38" s="15">
        <f>B2L931C1*B2L906C1</f>
        <v>103081.37065353157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85</v>
      </c>
      <c r="F39" s="16" t="s">
        <v>7600</v>
      </c>
      <c r="G39" s="15">
        <f>B2L932C1*B2L906C1</f>
        <v>85.002779502417425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10829</v>
      </c>
      <c r="F41" s="16" t="s">
        <v>7604</v>
      </c>
      <c r="G41" s="15">
        <f>B2L918C2+B2L919C2</f>
        <v>10829.35410860798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2368</v>
      </c>
      <c r="F42" s="16" t="s">
        <v>7606</v>
      </c>
      <c r="G42" s="15">
        <f>B2L927C2+B2L928C2+B2L932C2</f>
        <v>2368.0774336673471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512B1-3659-4A7E-88D0-072B51FF0CD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276864.73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11365.776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288230.50599999999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20455.678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308686.18400000001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31821.453999999998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0.35717337114765407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0.64282662885234598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3.9432939135179534E-2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0.96056706086482047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0.89691325478953077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3.6819840307462541E-2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6.6266904903006602E-2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0.93373309509699332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0.10308674521046915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FB3F6-4B34-49F8-A724-E3F49229FD2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270105.78999999998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12105.343499999999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282211.1335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20197.866999999998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302409.00049999997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32303.210499999997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0.3747411886505832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0.62525881134941685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4.2894634771735538E-2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0.95710536522826439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0.89318039328660792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4.0029706390964377E-2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6.6789900322427737E-2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0.9332100996775724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0.10681960671339212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D0D23-A517-417B-8971-FE42DA1A528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268086.23099999997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11981.205666666667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280067.43666666665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19846.734666666667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299914.1713333333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31827.940333333332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0.3764367263853004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0.62356327361469965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4.2779716946981496E-2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0.95722028305301843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0.89387650409503716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3.994878139102806E-2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6.6174714513934821E-2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0.93382528548606525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0.10612349590496288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90DA0-8C55-4F82-9298-50555ABADF8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269066.79725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11664.60425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280731.40149999998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20052.9725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300784.37400000001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31717.57675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0.36776467325802248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0.63223532674197758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4.1550764138510533E-2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0.95844923586148956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0.89455045044992931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3.8780619135487401E-2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6.6668930414583299E-2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0.93333106958541656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0.1054495495500707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805E4-91A1-46E8-A958-37A692EE305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280062.06400000001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11615.6052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291677.6692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21013.887200000001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312691.5564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32629.492400000003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0.35598485742916425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0.6440151425708357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3.9823429856179059E-2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0.96017657014382096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0.89564958908497094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3.7147166152261345E-2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6.7203244762767761E-2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0.93279675523723227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0.10435041091502911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F9F1A-738F-4313-8797-2C2C2C248B78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222773.7450964</v>
      </c>
      <c r="F8" s="16" t="s">
        <v>7737</v>
      </c>
      <c r="G8" s="15">
        <f>A2L107C44</f>
        <v>30574.180122399994</v>
      </c>
      <c r="H8" s="16" t="s">
        <v>7738</v>
      </c>
      <c r="I8" s="15">
        <f>B3L201C1+B3L201C2</f>
        <v>253347.9252188</v>
      </c>
      <c r="J8" s="16" t="s">
        <v>7739</v>
      </c>
      <c r="K8" s="21">
        <f>IF(B3L201C3=0,0,B3L201C1/B3L201C3)</f>
        <v>0.87931939803337611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196.89783259999999</v>
      </c>
      <c r="F9" s="16" t="s">
        <v>7741</v>
      </c>
      <c r="G9" s="15">
        <f>A2L109C44</f>
        <v>1265.184303</v>
      </c>
      <c r="H9" s="16" t="s">
        <v>7742</v>
      </c>
      <c r="I9" s="15">
        <f>B3L202C1+B3L202C2</f>
        <v>1462.0821355999999</v>
      </c>
      <c r="J9" s="16" t="s">
        <v>7743</v>
      </c>
      <c r="K9" s="21">
        <f>IF(B3L202C3=0,0,B3L202C1/B3L202C3)</f>
        <v>0.13466947431048279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90922.898506199985</v>
      </c>
      <c r="F10" s="16" t="s">
        <v>7745</v>
      </c>
      <c r="G10" s="15">
        <f>A2L111C44</f>
        <v>3855.678304</v>
      </c>
      <c r="H10" s="16" t="s">
        <v>7746</v>
      </c>
      <c r="I10" s="15">
        <f>B3L203C1+B3L203C2</f>
        <v>94778.576810199986</v>
      </c>
      <c r="J10" s="16" t="s">
        <v>7747</v>
      </c>
      <c r="K10" s="21">
        <f>IF(B3L203C3=0,0,B3L203C1/B3L203C3)</f>
        <v>0.959319094738875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40562.856254800012</v>
      </c>
      <c r="F11" s="16" t="s">
        <v>7749</v>
      </c>
      <c r="G11" s="15">
        <f>A2L113C44</f>
        <v>4019.0289126000002</v>
      </c>
      <c r="H11" s="16" t="s">
        <v>7750</v>
      </c>
      <c r="I11" s="15">
        <f>B3L204C1+B3L204C2</f>
        <v>44581.885167400011</v>
      </c>
      <c r="J11" s="16" t="s">
        <v>7751</v>
      </c>
      <c r="K11" s="21">
        <f>IF(B3L204C3=0,0,B3L204C1/B3L204C3)</f>
        <v>0.9098506288482644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302620.13237940008</v>
      </c>
      <c r="F12" s="16" t="s">
        <v>7753</v>
      </c>
      <c r="G12" s="15">
        <f>A2L115C44</f>
        <v>11423.778701399999</v>
      </c>
      <c r="H12" s="16" t="s">
        <v>7754</v>
      </c>
      <c r="I12" s="15">
        <f>B3L205C1+B3L205C2</f>
        <v>314043.91108080006</v>
      </c>
      <c r="J12" s="16" t="s">
        <v>7755</v>
      </c>
      <c r="K12" s="21">
        <f>IF(B3L205C3=0,0,B3L205C1/B3L205C3)</f>
        <v>0.96362362619264164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40391.712897799996</v>
      </c>
      <c r="F13" s="16" t="s">
        <v>7757</v>
      </c>
      <c r="G13" s="15">
        <f>A2L117C44</f>
        <v>2864.7339062000001</v>
      </c>
      <c r="H13" s="16" t="s">
        <v>7758</v>
      </c>
      <c r="I13" s="15">
        <f>B3L206C1+B3L206C2</f>
        <v>43256.446803999999</v>
      </c>
      <c r="J13" s="16" t="s">
        <v>7759</v>
      </c>
      <c r="K13" s="21">
        <f>IF(B3L206C3=0,0,B3L206C1/B3L206C3)</f>
        <v>0.93377324958796437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209343.99335959999</v>
      </c>
      <c r="F14" s="16" t="s">
        <v>7761</v>
      </c>
      <c r="G14" s="15">
        <f>A2L122C44</f>
        <v>11966.629652599997</v>
      </c>
      <c r="H14" s="16" t="s">
        <v>7762</v>
      </c>
      <c r="I14" s="15">
        <f>B3L207C1+B3L207C2</f>
        <v>221310.6230122</v>
      </c>
      <c r="J14" s="16" t="s">
        <v>7763</v>
      </c>
      <c r="K14" s="21">
        <f>IF(B3L207C3=0,0,B3L207C1/B3L207C3)</f>
        <v>0.94592835404950115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25727.496619600002</v>
      </c>
      <c r="F15" s="16" t="s">
        <v>7765</v>
      </c>
      <c r="G15" s="15">
        <f>A2L126C44</f>
        <v>650.78930520000006</v>
      </c>
      <c r="H15" s="16" t="s">
        <v>7766</v>
      </c>
      <c r="I15" s="15">
        <f>B3L208C1+B3L208C2</f>
        <v>26378.285924800002</v>
      </c>
      <c r="J15" s="16" t="s">
        <v>7767</v>
      </c>
      <c r="K15" s="21">
        <f>IF(B3L208C3=0,0,B3L208C1/B3L208C3)</f>
        <v>0.97532859765584123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932539.73294640006</v>
      </c>
      <c r="F16" s="16" t="s">
        <v>7769</v>
      </c>
      <c r="G16" s="15">
        <f>SUM(B3L201C2:B3L208C2)</f>
        <v>66620.00320739999</v>
      </c>
      <c r="H16" s="16" t="s">
        <v>7770</v>
      </c>
      <c r="I16" s="15">
        <f>B3L209C1+B3L209C2</f>
        <v>999159.73615380004</v>
      </c>
      <c r="J16" s="16" t="s">
        <v>7771</v>
      </c>
      <c r="K16" s="21">
        <f>IF(B3L209C3=0,0,B3L209C1/B3L209C3)</f>
        <v>0.93332397133630574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24538.901931</v>
      </c>
      <c r="F25" s="16" t="s">
        <v>7781</v>
      </c>
      <c r="G25" s="15">
        <f>A2L134C44</f>
        <v>2828.3858209999999</v>
      </c>
      <c r="H25" s="16" t="s">
        <v>7782</v>
      </c>
      <c r="I25" s="15">
        <f>B3L218C1+B3L218C2</f>
        <v>27367.287752</v>
      </c>
      <c r="J25" s="16" t="s">
        <v>7783</v>
      </c>
      <c r="K25" s="21">
        <f>IF(B3L218C3=0,0,B3L218C1/B3L218C3)</f>
        <v>0.89665085387230958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2424639</v>
      </c>
      <c r="F27" s="16" t="s">
        <v>7789</v>
      </c>
      <c r="G27" s="15">
        <f>A2L325C44</f>
        <v>152872</v>
      </c>
      <c r="H27" s="16" t="s">
        <v>7790</v>
      </c>
      <c r="I27" s="15">
        <f>B3L220C1+B3L220C2</f>
        <v>2577511</v>
      </c>
      <c r="J27" s="16" t="s">
        <v>7791</v>
      </c>
      <c r="K27" s="21">
        <f>IF(B3L220C3=0,0,B3L220C1/B3L220C3)</f>
        <v>0.94069006882996808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132063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132063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506246</v>
      </c>
      <c r="F29" s="16" t="s">
        <v>6456</v>
      </c>
      <c r="G29" s="15">
        <f>A3L406C12</f>
        <v>13899</v>
      </c>
      <c r="H29" s="16" t="s">
        <v>7796</v>
      </c>
      <c r="I29" s="15">
        <f>B3L222C1+B3L222C2</f>
        <v>520145</v>
      </c>
      <c r="J29" s="16" t="s">
        <v>7797</v>
      </c>
      <c r="K29" s="21">
        <f>IF(B3L222C3=0,0,B3L222C1/B3L222C3)</f>
        <v>0.9732786050043738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93695</v>
      </c>
      <c r="F30" s="16" t="s">
        <v>7799</v>
      </c>
      <c r="G30" s="15">
        <f>A2L327C44</f>
        <v>656</v>
      </c>
      <c r="H30" s="16" t="s">
        <v>7800</v>
      </c>
      <c r="I30" s="15">
        <f>B3L223C1+B3L223C2</f>
        <v>94351</v>
      </c>
      <c r="J30" s="16" t="s">
        <v>7801</v>
      </c>
      <c r="K30" s="21">
        <f>IF(B3L223C3=0,0,B3L223C1/B3L223C3)</f>
        <v>0.99304723850303656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17288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17288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1.6666666666666667</v>
      </c>
      <c r="F32" s="16" t="s">
        <v>7805</v>
      </c>
      <c r="G32" s="15">
        <f>A3L328C12+A3L330C12</f>
        <v>8836.7947816666674</v>
      </c>
      <c r="H32" s="16" t="s">
        <v>7806</v>
      </c>
      <c r="I32" s="15">
        <f>B3L225C1+B3L225C2</f>
        <v>8838.4614483333335</v>
      </c>
      <c r="J32" s="16" t="s">
        <v>7807</v>
      </c>
      <c r="K32" s="21">
        <f>IF(B3L225C3=0,0,B3L225C1/B3L225C3)</f>
        <v>1.8856977273809907E-4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367DD-A8B9-4FED-97D5-727EB50F83C4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1249336.6563466666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713137.03289333335</v>
      </c>
      <c r="F9" s="16" t="s">
        <v>7834</v>
      </c>
      <c r="G9" s="21">
        <f>IF(B3L301C1=0,0,B3L302C1/B3L301C1)</f>
        <v>0.57081254221636457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205869.17155633331</v>
      </c>
      <c r="F10" s="16" t="s">
        <v>7835</v>
      </c>
      <c r="G10" s="21">
        <f>IF(B3L301C1=0,0,B3L303C1/B3L301C1)</f>
        <v>0.16478278333587021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330330.45189700002</v>
      </c>
      <c r="F11" s="16" t="s">
        <v>7836</v>
      </c>
      <c r="G11" s="21">
        <f>IF(B3L301C1=0,0,B3L304C1/B3L301C1)</f>
        <v>0.26440467444776528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673215.13798666664</v>
      </c>
      <c r="F12" s="16" t="s">
        <v>7838</v>
      </c>
      <c r="G12" s="21">
        <f>IF(B3L301C1=0,0,B3L305C1/B3L301C1)</f>
        <v>0.53885806885335041</v>
      </c>
      <c r="H12" s="16" t="s">
        <v>7839</v>
      </c>
      <c r="I12" s="21">
        <f>IF(B3L302C1=0,0,B3L305C1/B3L302C1)</f>
        <v>0.94401932158158164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39921.894906666661</v>
      </c>
      <c r="F13" s="16" t="s">
        <v>7841</v>
      </c>
      <c r="G13" s="21">
        <f>IF(B3L301C1=0,0,B3L306C1/B3L301C1)</f>
        <v>3.1954473363014102E-2</v>
      </c>
      <c r="H13" s="16" t="s">
        <v>7842</v>
      </c>
      <c r="I13" s="21">
        <f>IF(B3L302C1=0,0,B3L306C1/B3L302C1)</f>
        <v>5.5980678418418264E-2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900.78211266666676</v>
      </c>
      <c r="F15" s="16" t="s">
        <v>7847</v>
      </c>
      <c r="G15" s="21">
        <f>IF(B3L301C1=0,0,B3L308C1/B3L301C1)</f>
        <v>7.2100831116310188E-4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4.3755075413036276E-3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29707.673332333332</v>
      </c>
      <c r="F16" s="16" t="s">
        <v>7850</v>
      </c>
      <c r="G16" s="21">
        <f>IF(B3L301C1=0,0,B3L309C1/B3L301C1)</f>
        <v>2.3778757456140814E-2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0.14430365220663566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27973.179543999999</v>
      </c>
      <c r="F17" s="16" t="s">
        <v>7853</v>
      </c>
      <c r="G17" s="21">
        <f>IF(B3L301C1=0,0,B3L310C1/B3L301C1)</f>
        <v>2.2390425672612287E-2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0.13587842867646416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23408.705177666667</v>
      </c>
      <c r="F18" s="16" t="s">
        <v>7856</v>
      </c>
      <c r="G18" s="21">
        <f>IF(B3L301C1=0,0,B3L311C1/B3L301C1)</f>
        <v>1.8736907348991774E-2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0.11370670509188498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35698.840278333337</v>
      </c>
      <c r="F19" s="16" t="s">
        <v>7859</v>
      </c>
      <c r="G19" s="21">
        <f>IF(B3L301C1=0,0,B3L312C1/B3L301C1)</f>
        <v>2.8574235853068255E-2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0.17340546915527288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6484.516282333333</v>
      </c>
      <c r="F20" s="16" t="s">
        <v>7862</v>
      </c>
      <c r="G20" s="21">
        <f>IF(B3L301C1=0,0,B3L313C1/B3L301C1)</f>
        <v>5.1903674236978489E-3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3.1498238581870106E-2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22624.260410333332</v>
      </c>
      <c r="F21" s="16" t="s">
        <v>7865</v>
      </c>
      <c r="G21" s="21">
        <f>IF(B3L301C1=0,0,B3L314C1/B3L301C1)</f>
        <v>1.8109018330168598E-2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0.109896300836585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416.19682333333338</v>
      </c>
      <c r="F22" s="16" t="s">
        <v>7868</v>
      </c>
      <c r="G22" s="21">
        <f>IF(B3L301C1=0,0,B3L315C1/B3L301C1)</f>
        <v>3.3313424465618725E-4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2.0216568619136196E-3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156.37719233333334</v>
      </c>
      <c r="F23" s="16" t="s">
        <v>7871</v>
      </c>
      <c r="G23" s="21">
        <f>IF(B3L301C1=0,0,B3L316C1/B3L301C1)</f>
        <v>1.2516817747957096E-4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7.5959499497253692E-4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4373.80249</v>
      </c>
      <c r="F24" s="16" t="s">
        <v>7874</v>
      </c>
      <c r="G24" s="21">
        <f>IF(B3L301C1=0,0,B3L317C1/B3L301C1)</f>
        <v>3.5008998317474765E-3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2.1245543744771753E-2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7604.1553296666671</v>
      </c>
      <c r="F25" s="16" t="s">
        <v>7877</v>
      </c>
      <c r="G25" s="21">
        <f>IF(B3L301C1=0,0,B3L318C1/B3L301C1)</f>
        <v>6.0865542454368376E-3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3.6936833583098634E-2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22.386944</v>
      </c>
      <c r="F26" s="16" t="s">
        <v>7880</v>
      </c>
      <c r="G26" s="21">
        <f>IF(B3L301C1=0,0,B3L319C1/B3L301C1)</f>
        <v>1.7919064398113729E-5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1.0874354732551161E-4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14412.977773333332</v>
      </c>
      <c r="F27" s="16" t="s">
        <v>7883</v>
      </c>
      <c r="G27" s="21">
        <f>IF(B3L301C1=0,0,B3L320C1/B3L301C1)</f>
        <v>1.1536504352221625E-2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7.0010374376959186E-2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10582.128857000002</v>
      </c>
      <c r="F28" s="16" t="s">
        <v>7886</v>
      </c>
      <c r="G28" s="21">
        <f>IF(B3L301C1=0,0,B3L321C1/B3L301C1)</f>
        <v>8.4701980072724829E-3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5.140220255903806E-2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22.183771666666669</v>
      </c>
      <c r="F29" s="16" t="s">
        <v>7889</v>
      </c>
      <c r="G29" s="21">
        <f>IF(B3L301C1=0,0,B3L322C1/B3L301C1)</f>
        <v>1.7756440230879692E-5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1.0775664709272111E-4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21481.005237333335</v>
      </c>
      <c r="F30" s="16" t="s">
        <v>7892</v>
      </c>
      <c r="G30" s="21">
        <f>IF(B3L301C1=0,0,B3L323C1/B3L301C1)</f>
        <v>1.7193928576584385E-2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0.1043429915948117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301.69092900000004</v>
      </c>
      <c r="F33" s="16" t="s">
        <v>7901</v>
      </c>
      <c r="G33" s="21">
        <f>IF(B3L301C1=0,0,B3L326C1/B3L301C1)</f>
        <v>2.4148089105318517E-4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9.1330038531860799E-4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1.6666666666666667</v>
      </c>
      <c r="F34" s="16" t="s">
        <v>7904</v>
      </c>
      <c r="G34" s="21">
        <f>IF(B3L301C1=0,0,B3L327C1/B3L301C1)</f>
        <v>1.3340412755840883E-6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21">
        <f>IF(B3L304C1=0,0,B3L327C1/B3L304C1)</f>
        <v>5.0454526886499349E-6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8535.1038526666671</v>
      </c>
      <c r="F35" s="16" t="s">
        <v>7907</v>
      </c>
      <c r="G35" s="21">
        <f>IF(B3L301C1=0,0,B3L328C1/B3L301C1)</f>
        <v>6.8317084985124628E-3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2.5838077608806072E-2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55911.788810999999</v>
      </c>
      <c r="F37" s="16" t="s">
        <v>7913</v>
      </c>
      <c r="G37" s="21">
        <f>IF(B3L301C1=0,0,B3L330C1/B3L301C1)</f>
        <v>4.4753180439368746E-2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0.16926017111021235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513.09227599999997</v>
      </c>
      <c r="F39" s="16" t="s">
        <v>7919</v>
      </c>
      <c r="G39" s="21">
        <f>IF(B3L301C1=0,0,B3L332C1/B3L301C1)</f>
        <v>4.1069176462042977E-4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1.5532696820818284E-3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23.91385866666667</v>
      </c>
      <c r="F41" s="16" t="s">
        <v>7925</v>
      </c>
      <c r="G41" s="21">
        <f>IF(B3L301C1=0,0,B3L334C1/B3L301C1)</f>
        <v>1.9141244711890561E-5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7.239374550343673E-5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178145.10310800001</v>
      </c>
      <c r="F42" s="16" t="s">
        <v>7928</v>
      </c>
      <c r="G42" s="21">
        <f>IF(B3L301C1=0,0,B3L335C1/B3L301C1)</f>
        <v>0.14259175235355315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0.53929361366764705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86898.092395</v>
      </c>
      <c r="F43" s="16" t="s">
        <v>7931</v>
      </c>
      <c r="G43" s="21">
        <f>IF(B3L301C1=0,0,B3L336C1/B3L301C1)</f>
        <v>6.9555385214669849E-2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0.2630641283477419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55911.788810999999</v>
      </c>
      <c r="F44" s="16" t="s">
        <v>7934</v>
      </c>
      <c r="G44" s="21">
        <f>IF(B3L301C1=0,0,B3L337C1/B3L301C1)</f>
        <v>4.4753180439368746E-2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0.16926017111021235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461B9-4F1E-413A-91C0-0475361F9B1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520145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506246</v>
      </c>
      <c r="F9" s="16" t="s">
        <v>7960</v>
      </c>
      <c r="G9" s="21">
        <f>IF(B3L401C1=0,0,B3L402C1/B3L401C1)</f>
        <v>0.9732786050043738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13899</v>
      </c>
      <c r="F10" s="16" t="s">
        <v>7962</v>
      </c>
      <c r="G10" s="21">
        <f>IF(B3L401C1=0,0,B3L403C1/B3L401C1)</f>
        <v>2.6721394995626219E-2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193236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73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3.7777639777267176E-4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17448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9.0293734086816124E-2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41892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0.21679190213003788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19443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0.10061789728621996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23809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0.12321203088451427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25236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0.13059678320809787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13428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6.9490157113581322E-2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222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1.1488542507607279E-3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-34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-1.7595065101740876E-4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1270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6.5722743174149749E-3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8257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4.2730133101492478E-2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3209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1.6606636444554845E-2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-513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-2.6547848227038442E-3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289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1.4955805336479746E-3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37535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0.1942443437040717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1672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8.6526320147384539E-3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31432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272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8.6536014252990585E-3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9783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0.31124331891066431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20550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0.65379231356579282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827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2.6310766098243829E-2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20550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0.65379231356579282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17288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17288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17791-4EC4-42CB-A336-32E24A5F35C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932539.73294640006</v>
      </c>
      <c r="F8" s="16" t="s">
        <v>8061</v>
      </c>
      <c r="G8" s="15">
        <f>B3L501C1</f>
        <v>932539.73294640006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66620.00320739999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66620.00320739999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90922.898506199985</v>
      </c>
      <c r="F10" s="16" t="s">
        <v>8064</v>
      </c>
      <c r="G10" s="15">
        <f>B3L503C1</f>
        <v>90922.898506199985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3855.678304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3855.678304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70836.820905200002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70836.820905200002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1735.374278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1735.374278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70492.272639999996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70492.272639999996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29315.594460799999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29315.594460799999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4772.3841656000004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4772.3841656000004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6940.0296998000003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6940.0296998000003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2455.5095299999998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2455.5095299999998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5283.3858817999999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5283.3858817999999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24538.901931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24538.901931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2828.3858209999999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2828.3858209999999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13045.1420722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13045.1420722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42285.470380800005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42285.470380800005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454.87917440000001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454.87917440000001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5713.358467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5713.358467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211582.24365819999</v>
      </c>
      <c r="F26" s="16" t="s">
        <v>8093</v>
      </c>
      <c r="G26" s="15">
        <f>SUM(B3L503C2,B3L504C2,SUM(B3L507C2:B3L510C2),B3L512C2)</f>
        <v>90922.898506199985</v>
      </c>
      <c r="H26" s="16" t="s">
        <v>8094</v>
      </c>
      <c r="I26" s="15">
        <f>SUM(B3L503C3,B3L504C3,SUM(B3L507C3:B3L510C3),B3L512C3)</f>
        <v>3855.678304</v>
      </c>
      <c r="J26" s="16" t="s">
        <v>8095</v>
      </c>
      <c r="K26" s="15">
        <f>SUM(B3L503C4,B3L504C4,SUM(B3L507C4:B3L510C4),B3L512C4)</f>
        <v>29315.594460799999</v>
      </c>
      <c r="L26" s="16" t="s">
        <v>8096</v>
      </c>
      <c r="M26" s="15">
        <f>SUM(B3L503C5,B3L504C5,SUM(B3L507C5:B3L510C5),B3L512C5)</f>
        <v>4772.3841656000004</v>
      </c>
      <c r="N26" s="16" t="s">
        <v>8097</v>
      </c>
      <c r="O26" s="15">
        <f>SUM(B3L503C6,B3L504C6,SUM(B3L507C6:B3L510C6),B3L512C6)</f>
        <v>6940.0296998000003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75775.658521799996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0.42972839749767072</v>
      </c>
      <c r="H27" s="16" t="s">
        <v>8108</v>
      </c>
      <c r="I27" s="21">
        <f>IF(B3L519C1=0,0,B3L519C3/B3L519C1)</f>
        <v>1.8223071262202163E-2</v>
      </c>
      <c r="J27" s="16" t="s">
        <v>8109</v>
      </c>
      <c r="K27" s="21">
        <f>IF(B3L519C1=0,0,B3L519C4/B3L519C1)</f>
        <v>0.13855413362643892</v>
      </c>
      <c r="L27" s="16" t="s">
        <v>8110</v>
      </c>
      <c r="M27" s="21">
        <f>IF(B3L519C1=0,0,B3L519C5/B3L519C1)</f>
        <v>2.2555693157831978E-2</v>
      </c>
      <c r="N27" s="16" t="s">
        <v>8111</v>
      </c>
      <c r="O27" s="21">
        <f>IF(B3L519C1=0,0,B3L519C6/B3L519C1)</f>
        <v>3.2800624380424165E-2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0.35813808007543202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280697.50940760004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29315.594460799999</v>
      </c>
      <c r="L28" s="16" t="s">
        <v>8115</v>
      </c>
      <c r="M28" s="15">
        <f>SUM(B3L505C5:B3L518C5)</f>
        <v>4772.3841656000004</v>
      </c>
      <c r="N28" s="16" t="s">
        <v>8116</v>
      </c>
      <c r="O28" s="15">
        <f>SUM(B3L505C6:B3L518C6)</f>
        <v>6940.0296998000003</v>
      </c>
      <c r="P28" s="16" t="s">
        <v>8117</v>
      </c>
      <c r="Q28" s="15">
        <f>SUM(B3L505C7:B3L518C7)</f>
        <v>24538.901931</v>
      </c>
      <c r="R28" s="16" t="s">
        <v>8118</v>
      </c>
      <c r="S28" s="15">
        <f>SUM(B3L505C8:B3L518C8)</f>
        <v>2828.3858209999999</v>
      </c>
      <c r="T28" s="16" t="s">
        <v>8119</v>
      </c>
      <c r="U28" s="15">
        <f>SUM(B3L505C9:B3L518C9)</f>
        <v>13045.1420722</v>
      </c>
      <c r="V28" s="16" t="s">
        <v>8120</v>
      </c>
      <c r="W28" s="15">
        <f>SUM(B3L505C10:B3L518C10)</f>
        <v>42285.470380800005</v>
      </c>
      <c r="X28" s="16" t="s">
        <v>8121</v>
      </c>
      <c r="Y28" s="15">
        <f>SUM(B3L505C11:B3L518C11)</f>
        <v>454.87917440000001</v>
      </c>
      <c r="Z28" s="16" t="s">
        <v>8122</v>
      </c>
      <c r="AA28" s="15">
        <f>SUM(B3L505C12:B3L518C12)</f>
        <v>5713.358467</v>
      </c>
      <c r="AB28" s="16" t="s">
        <v>8123</v>
      </c>
      <c r="AC28" s="15">
        <f>SUM(B3L505C13:B3L518C13)</f>
        <v>4190.8838079999996</v>
      </c>
      <c r="AD28" s="16" t="s">
        <v>8124</v>
      </c>
      <c r="AE28" s="15">
        <f>SUM(B3L505C14:B3L518C14)</f>
        <v>146612.47942700001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0.10443838466065943</v>
      </c>
      <c r="L29" s="16" t="s">
        <v>8127</v>
      </c>
      <c r="M29" s="21">
        <f>IF(B3L521C1=0,0,B3L521C5/B3L521C1)</f>
        <v>1.7001875704818013E-2</v>
      </c>
      <c r="N29" s="16" t="s">
        <v>8128</v>
      </c>
      <c r="O29" s="21">
        <f>IF(B3L521C1=0,0,B3L521C6/B3L521C1)</f>
        <v>2.472422970352189E-2</v>
      </c>
      <c r="P29" s="16" t="s">
        <v>8129</v>
      </c>
      <c r="Q29" s="21">
        <f>IF(B3L521C1=0,0,B3L521C7/B3L521C1)</f>
        <v>8.7421160176263377E-2</v>
      </c>
      <c r="R29" s="16" t="s">
        <v>8130</v>
      </c>
      <c r="S29" s="21">
        <f>IF(B3L521C1=0,0,B3L521C8/B3L521C1)</f>
        <v>1.0076276868181645E-2</v>
      </c>
      <c r="T29" s="16" t="s">
        <v>8131</v>
      </c>
      <c r="U29" s="21">
        <f>IF(B3L521C1=0,0,B3L521C9/B3L521C1)</f>
        <v>4.6474021446542967E-2</v>
      </c>
      <c r="V29" s="16" t="s">
        <v>8132</v>
      </c>
      <c r="W29" s="21">
        <f>IF(B3L521C1=0,0,B3L521C10/B3L521C1)</f>
        <v>0.15064426638498382</v>
      </c>
      <c r="X29" s="16" t="s">
        <v>8133</v>
      </c>
      <c r="Y29" s="21">
        <f>IF(B3L521C1=0,0,B3L521C11/B3L521C1)</f>
        <v>1.6205315656701153E-3</v>
      </c>
      <c r="Z29" s="16" t="s">
        <v>8134</v>
      </c>
      <c r="AA29" s="21">
        <f>IF(B3L521C1=0,0,B3L521C12/B3L521C1)</f>
        <v>2.0354147349072659E-2</v>
      </c>
      <c r="AB29" s="16" t="s">
        <v>8135</v>
      </c>
      <c r="AC29" s="21">
        <f>IF(B3L521C1=0,0,B3L521C13/B3L521C1)</f>
        <v>1.4930249352210779E-2</v>
      </c>
      <c r="AD29" s="16" t="s">
        <v>8136</v>
      </c>
      <c r="AE29" s="21">
        <f>IF(B3L521C1=0,0,B3L521C14/B3L521C1)</f>
        <v>0.52231485678807521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1279857.2455614</v>
      </c>
      <c r="F30" s="16" t="s">
        <v>8138</v>
      </c>
      <c r="G30" s="15">
        <f>SUM(B3L501C2,B3L502C2,SUM(B3L505C2:B3L518C2))</f>
        <v>932539.73294640006</v>
      </c>
      <c r="H30" s="16" t="s">
        <v>8139</v>
      </c>
      <c r="I30" s="15">
        <f>SUM(B3L501C3,B3L502C3,SUM(B3L505C3:B3L518C3))</f>
        <v>66620.00320739999</v>
      </c>
      <c r="J30" s="16" t="s">
        <v>8140</v>
      </c>
      <c r="K30" s="15">
        <f>SUM(B3L501C4,B3L502C4,SUM(B3L505C4:B3L518C4))</f>
        <v>29315.594460799999</v>
      </c>
      <c r="L30" s="16" t="s">
        <v>8141</v>
      </c>
      <c r="M30" s="15">
        <f>SUM(B3L501C5,B3L502C5,SUM(B3L505C5:B3L518C5))</f>
        <v>4772.3841656000004</v>
      </c>
      <c r="N30" s="16" t="s">
        <v>8142</v>
      </c>
      <c r="O30" s="15">
        <f>SUM(B3L501C6,B3L502C6,SUM(B3L505C6:B3L518C6))</f>
        <v>6940.0296998000003</v>
      </c>
      <c r="P30" s="16" t="s">
        <v>8143</v>
      </c>
      <c r="Q30" s="15">
        <f>SUM(B3L501C7,B3L502C7,SUM(B3L505C7:B3L518C7))</f>
        <v>24538.901931</v>
      </c>
      <c r="R30" s="16" t="s">
        <v>8144</v>
      </c>
      <c r="S30" s="15">
        <f>SUM(B3L501C8,B3L502C8,SUM(B3L505C8:B3L518C8))</f>
        <v>2828.3858209999999</v>
      </c>
      <c r="T30" s="16" t="s">
        <v>8145</v>
      </c>
      <c r="U30" s="15">
        <f>SUM(B3L501C9,B3L502C9,SUM(B3L505C9:B3L518C9))</f>
        <v>13045.1420722</v>
      </c>
      <c r="V30" s="16" t="s">
        <v>8146</v>
      </c>
      <c r="W30" s="15">
        <f>SUM(B3L501C10,B3L502C10,SUM(B3L505C10:B3L518C10))</f>
        <v>42285.470380800005</v>
      </c>
      <c r="X30" s="16" t="s">
        <v>8147</v>
      </c>
      <c r="Y30" s="15">
        <f>SUM(B3L501C11,B3L502C11,SUM(B3L505C11:B3L518C11))</f>
        <v>454.87917440000001</v>
      </c>
      <c r="Z30" s="16" t="s">
        <v>8148</v>
      </c>
      <c r="AA30" s="15">
        <f>SUM(B3L501C12,B3L502C12,SUM(B3L505C12:B3L518C12))</f>
        <v>5713.358467</v>
      </c>
      <c r="AB30" s="16" t="s">
        <v>8149</v>
      </c>
      <c r="AC30" s="15">
        <f>SUM(B3L501C13,B3L502C13,SUM(B3L505C13:B3L518C13))</f>
        <v>4190.8838079999996</v>
      </c>
      <c r="AD30" s="16" t="s">
        <v>8150</v>
      </c>
      <c r="AE30" s="15">
        <f>SUM(B3L501C14,B3L502C14,SUM(B3L505C14:B3L518C14))</f>
        <v>146612.47942700001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0.72862792798219334</v>
      </c>
      <c r="H31" s="16" t="s">
        <v>8153</v>
      </c>
      <c r="I31" s="21">
        <f>IF(B3L523C1=0,0,B3L523C3/B3L523C1)</f>
        <v>5.205268278039682E-2</v>
      </c>
      <c r="J31" s="16" t="s">
        <v>8154</v>
      </c>
      <c r="K31" s="21">
        <f>IF(B3L523C1=0,0,B3L523C4/B3L523C1)</f>
        <v>2.2905362736717508E-2</v>
      </c>
      <c r="L31" s="16" t="s">
        <v>8155</v>
      </c>
      <c r="M31" s="21">
        <f>IF(B3L523C1=0,0,B3L523C5/B3L523C1)</f>
        <v>3.7288409954710452E-3</v>
      </c>
      <c r="N31" s="16" t="s">
        <v>8156</v>
      </c>
      <c r="O31" s="21">
        <f>IF(B3L523C1=0,0,B3L523C6/B3L523C1)</f>
        <v>5.42250295794185E-3</v>
      </c>
      <c r="P31" s="16" t="s">
        <v>8157</v>
      </c>
      <c r="Q31" s="21">
        <f>IF(B3L523C1=0,0,B3L523C7/B3L523C1)</f>
        <v>1.9173155456283869E-2</v>
      </c>
      <c r="R31" s="16" t="s">
        <v>8158</v>
      </c>
      <c r="S31" s="21">
        <f>IF(B3L523C1=0,0,B3L523C8/B3L523C1)</f>
        <v>2.2099228885166401E-3</v>
      </c>
      <c r="T31" s="16" t="s">
        <v>8159</v>
      </c>
      <c r="U31" s="21">
        <f>IF(B3L523C1=0,0,B3L523C9/B3L523C1)</f>
        <v>1.0192653999062095E-2</v>
      </c>
      <c r="V31" s="16" t="s">
        <v>8160</v>
      </c>
      <c r="W31" s="21">
        <f>IF(B3L523C1=0,0,B3L523C10/B3L523C1)</f>
        <v>3.3039208495672337E-2</v>
      </c>
      <c r="X31" s="16" t="s">
        <v>8161</v>
      </c>
      <c r="Y31" s="21">
        <f>IF(B3L523C1=0,0,B3L523C11/B3L523C1)</f>
        <v>3.5541399322271339E-4</v>
      </c>
      <c r="Z31" s="16" t="s">
        <v>8162</v>
      </c>
      <c r="AA31" s="21">
        <f>IF(B3L523C1=0,0,B3L523C12/B3L523C1)</f>
        <v>4.4640591650468619E-3</v>
      </c>
      <c r="AB31" s="16" t="s">
        <v>8163</v>
      </c>
      <c r="AC31" s="21">
        <f>IF(B3L523C1=0,0,B3L523C13/B3L523C1)</f>
        <v>3.2744931690891037E-3</v>
      </c>
      <c r="AD31" s="16" t="s">
        <v>8164</v>
      </c>
      <c r="AE31" s="21">
        <f>IF(B3L523C1=0,0,B3L523C14/B3L523C1)</f>
        <v>0.1145537753803859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3F1B3-E0DC-4284-8D3C-1D5DF42B6FDB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192473</v>
      </c>
      <c r="F8" s="16" t="s">
        <v>8195</v>
      </c>
      <c r="G8" s="15">
        <f>A2L106C11</f>
        <v>192473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27621</v>
      </c>
      <c r="F9" s="16" t="s">
        <v>8198</v>
      </c>
      <c r="G9" s="15">
        <f>A2L107C11</f>
        <v>27621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132</v>
      </c>
      <c r="F10" s="16" t="s">
        <v>8201</v>
      </c>
      <c r="G10" s="15">
        <f>A2L108C11</f>
        <v>132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735</v>
      </c>
      <c r="F11" s="16" t="s">
        <v>8204</v>
      </c>
      <c r="G11" s="15">
        <f>A2L109C11</f>
        <v>735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81719</v>
      </c>
      <c r="F12" s="16" t="s">
        <v>8207</v>
      </c>
      <c r="G12" s="15">
        <f>A2L110C11</f>
        <v>81719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3397</v>
      </c>
      <c r="F13" s="16" t="s">
        <v>8210</v>
      </c>
      <c r="G13" s="15">
        <f>A2L111C11</f>
        <v>3397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39755</v>
      </c>
      <c r="F14" s="16" t="s">
        <v>8213</v>
      </c>
      <c r="G14" s="15">
        <f>A2L112C11</f>
        <v>39755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3113</v>
      </c>
      <c r="F15" s="16" t="s">
        <v>8216</v>
      </c>
      <c r="G15" s="15">
        <f>A2L113C11</f>
        <v>3113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312720</v>
      </c>
      <c r="F16" s="16" t="s">
        <v>8219</v>
      </c>
      <c r="G16" s="15">
        <f>A2L114C11</f>
        <v>312720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7548</v>
      </c>
      <c r="F17" s="16" t="s">
        <v>8222</v>
      </c>
      <c r="G17" s="15">
        <f>A2L115C11</f>
        <v>7548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38688</v>
      </c>
      <c r="F18" s="16" t="s">
        <v>8225</v>
      </c>
      <c r="G18" s="15">
        <f>A2L116C11</f>
        <v>38688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2053</v>
      </c>
      <c r="F19" s="16" t="s">
        <v>8228</v>
      </c>
      <c r="G19" s="15">
        <f>A2L117C11</f>
        <v>2053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11769</v>
      </c>
      <c r="F20" s="16" t="s">
        <v>8231</v>
      </c>
      <c r="G20" s="15">
        <f>A2L118C11</f>
        <v>11769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19</v>
      </c>
      <c r="F21" s="16" t="s">
        <v>8234</v>
      </c>
      <c r="G21" s="15">
        <f>A2L119C11</f>
        <v>19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190886</v>
      </c>
      <c r="F22" s="16" t="s">
        <v>8237</v>
      </c>
      <c r="G22" s="15">
        <f>A2L121C11</f>
        <v>190886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8674</v>
      </c>
      <c r="F23" s="16" t="s">
        <v>8240</v>
      </c>
      <c r="G23" s="15">
        <f>A2L122C11</f>
        <v>8674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20442</v>
      </c>
      <c r="F24" s="16" t="s">
        <v>8243</v>
      </c>
      <c r="G24" s="15">
        <f>A2L125C11</f>
        <v>20442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605</v>
      </c>
      <c r="F25" s="16" t="s">
        <v>8246</v>
      </c>
      <c r="G25" s="15">
        <f>A2L126C11</f>
        <v>605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888584</v>
      </c>
      <c r="F26" s="16" t="s">
        <v>8249</v>
      </c>
      <c r="G26" s="15">
        <f>B3L601C2+B3L603C2+B3L605C2+B3L607C2+B3L609C2+B3L611C2+B3L613C2+B3L615C2+B3L617C2</f>
        <v>888584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53765</v>
      </c>
      <c r="F27" s="16" t="s">
        <v>8252</v>
      </c>
      <c r="G27" s="15">
        <f>B3L602C2+B3L604C2+B3L606C2+B3L608C2+B3L610C2+B3L612C2+B3L614C2+B3L616C2+B3L618C2</f>
        <v>53765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57870</v>
      </c>
      <c r="F28" s="16" t="s">
        <v>8255</v>
      </c>
      <c r="G28" s="15">
        <f>A2L123C11</f>
        <v>57870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850</v>
      </c>
      <c r="F29" s="16" t="s">
        <v>8258</v>
      </c>
      <c r="G29" s="15">
        <f>A2L124C11</f>
        <v>850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70175</v>
      </c>
      <c r="F30" s="16" t="s">
        <v>8261</v>
      </c>
      <c r="G30" s="15">
        <f>A2L127C11</f>
        <v>70175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15456</v>
      </c>
      <c r="F31" s="16" t="s">
        <v>8264</v>
      </c>
      <c r="G31" s="15">
        <f>A2L128C11</f>
        <v>15456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2218</v>
      </c>
      <c r="F32" s="16" t="s">
        <v>8267</v>
      </c>
      <c r="G32" s="15">
        <f>A2L131C11</f>
        <v>2218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6193</v>
      </c>
      <c r="F33" s="16" t="s">
        <v>8270</v>
      </c>
      <c r="G33" s="15">
        <f>A2L132C11</f>
        <v>6193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78640</v>
      </c>
      <c r="F34" s="16" t="s">
        <v>8273</v>
      </c>
      <c r="G34" s="15">
        <f>A2L139C11</f>
        <v>78640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20463</v>
      </c>
      <c r="F35" s="16" t="s">
        <v>8276</v>
      </c>
      <c r="G35" s="15">
        <f>A2L140C11</f>
        <v>20463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5233438</v>
      </c>
      <c r="F36" s="16" t="s">
        <v>8279</v>
      </c>
      <c r="G36" s="15">
        <f>A2L181C11</f>
        <v>5233438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751965</v>
      </c>
      <c r="F37" s="16" t="s">
        <v>8282</v>
      </c>
      <c r="G37" s="15">
        <f>A2L202C11-A2L216C11</f>
        <v>751965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175379</v>
      </c>
      <c r="F39" s="16" t="s">
        <v>8288</v>
      </c>
      <c r="G39" s="15">
        <f>A2L243C11</f>
        <v>175379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92264</v>
      </c>
      <c r="F40" s="16" t="s">
        <v>8291</v>
      </c>
      <c r="G40" s="15">
        <f>A2L245C11</f>
        <v>92264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21201417</v>
      </c>
      <c r="F41" s="16" t="s">
        <v>8294</v>
      </c>
      <c r="G41" s="15">
        <f>A2L420C11</f>
        <v>21201417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F6A9F-457F-40B0-AF0D-CF91012A2614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276864.73</v>
      </c>
      <c r="F8" s="16" t="s">
        <v>7643</v>
      </c>
      <c r="G8" s="15">
        <f>A1L108C6</f>
        <v>270105.78999999998</v>
      </c>
      <c r="H8" s="16" t="s">
        <v>7660</v>
      </c>
      <c r="I8" s="15">
        <f>A1L108C7</f>
        <v>268086.23099999997</v>
      </c>
      <c r="J8" s="16" t="s">
        <v>7677</v>
      </c>
      <c r="K8" s="15">
        <f>A1L108C8</f>
        <v>269066.79725</v>
      </c>
      <c r="L8" s="16" t="s">
        <v>7694</v>
      </c>
      <c r="M8" s="15">
        <f>A1L108C9</f>
        <v>280062.06400000001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43929.726999999999</v>
      </c>
      <c r="F9" s="16" t="s">
        <v>8350</v>
      </c>
      <c r="G9" s="15">
        <f>A1L105C6</f>
        <v>42764.61</v>
      </c>
      <c r="H9" s="16" t="s">
        <v>8351</v>
      </c>
      <c r="I9" s="15">
        <f>A1L105C7</f>
        <v>41883.508999999998</v>
      </c>
      <c r="J9" s="16" t="s">
        <v>8352</v>
      </c>
      <c r="K9" s="15">
        <f>A1L105C8</f>
        <v>41048.978000000003</v>
      </c>
      <c r="L9" s="16" t="s">
        <v>8353</v>
      </c>
      <c r="M9" s="15">
        <f>A1L105C9</f>
        <v>44280.631000000008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42862.076000000001</v>
      </c>
      <c r="F10" s="16" t="s">
        <v>8355</v>
      </c>
      <c r="G10" s="15">
        <f>A1L106C6</f>
        <v>42255.864499999996</v>
      </c>
      <c r="H10" s="16" t="s">
        <v>8356</v>
      </c>
      <c r="I10" s="15">
        <f>A1L106C7</f>
        <v>42535.648666666668</v>
      </c>
      <c r="J10" s="16" t="s">
        <v>8357</v>
      </c>
      <c r="K10" s="15">
        <f>A1L106C8</f>
        <v>43391.497499999998</v>
      </c>
      <c r="L10" s="16" t="s">
        <v>8358</v>
      </c>
      <c r="M10" s="15">
        <f>A1L106C9</f>
        <v>44254.9836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190072.927</v>
      </c>
      <c r="F11" s="16" t="s">
        <v>8360</v>
      </c>
      <c r="G11" s="15">
        <f>A1L107C6</f>
        <v>185085.3155</v>
      </c>
      <c r="H11" s="16" t="s">
        <v>8361</v>
      </c>
      <c r="I11" s="15">
        <f>A1L107C7</f>
        <v>183667.07333333333</v>
      </c>
      <c r="J11" s="16" t="s">
        <v>8362</v>
      </c>
      <c r="K11" s="15">
        <f>A1L107C8</f>
        <v>184626.32175</v>
      </c>
      <c r="L11" s="16" t="s">
        <v>8363</v>
      </c>
      <c r="M11" s="15">
        <f>A1L107C9</f>
        <v>191526.4492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0.15866855630184459</v>
      </c>
      <c r="F12" s="16" t="s">
        <v>8365</v>
      </c>
      <c r="G12" s="21">
        <f>IF(B3L701C2=0,0,B3L702C2/B3L701C2)</f>
        <v>0.15832541020316523</v>
      </c>
      <c r="H12" s="16" t="s">
        <v>8366</v>
      </c>
      <c r="I12" s="21">
        <f>IF(B3L701C3=0,0,B3L702C3/B3L701C3)</f>
        <v>0.15623148135496748</v>
      </c>
      <c r="J12" s="16" t="s">
        <v>8367</v>
      </c>
      <c r="K12" s="21">
        <f>IF(B3L701C4=0,0,B3L702C4/B3L701C4)</f>
        <v>0.15256054786224651</v>
      </c>
      <c r="L12" s="16" t="s">
        <v>8368</v>
      </c>
      <c r="M12" s="21">
        <f>IF(B3L701C5=0,0,B3L702C5/B3L701C5)</f>
        <v>0.15811006448913412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0.15481233741834868</v>
      </c>
      <c r="F13" s="16" t="s">
        <v>8370</v>
      </c>
      <c r="G13" s="21">
        <f>IF(B3L701C2=0,0,B3L703C2/B3L701C2)</f>
        <v>0.15644190559558163</v>
      </c>
      <c r="H13" s="16" t="s">
        <v>8371</v>
      </c>
      <c r="I13" s="21">
        <f>IF(B3L701C3=0,0,B3L703C3/B3L701C3)</f>
        <v>0.15866405562121791</v>
      </c>
      <c r="J13" s="16" t="s">
        <v>8372</v>
      </c>
      <c r="K13" s="21">
        <f>IF(B3L701C4=0,0,B3L703C4/B3L701C4)</f>
        <v>0.16126663692244175</v>
      </c>
      <c r="L13" s="16" t="s">
        <v>8373</v>
      </c>
      <c r="M13" s="21">
        <f>IF(B3L701C5=0,0,B3L703C5/B3L701C5)</f>
        <v>0.15801848693081116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0.68651910627980683</v>
      </c>
      <c r="F14" s="16" t="s">
        <v>8375</v>
      </c>
      <c r="G14" s="21">
        <f>IF(B3L701C2=0,0,B3L704C2/B3L701C2)</f>
        <v>0.68523268420125316</v>
      </c>
      <c r="H14" s="16" t="s">
        <v>8376</v>
      </c>
      <c r="I14" s="21">
        <f>IF(B3L701C3=0,0,B3L704C3/B3L701C3)</f>
        <v>0.68510446302381478</v>
      </c>
      <c r="J14" s="16" t="s">
        <v>8377</v>
      </c>
      <c r="K14" s="21">
        <f>IF(B3L701C4=0,0,B3L704C4/B3L701C4)</f>
        <v>0.6861728152153117</v>
      </c>
      <c r="L14" s="16" t="s">
        <v>8378</v>
      </c>
      <c r="M14" s="21">
        <f>IF(B3L701C5=0,0,B3L704C5/B3L701C5)</f>
        <v>0.68387144786592735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131171.12299999999</v>
      </c>
      <c r="F15" s="16" t="s">
        <v>8380</v>
      </c>
      <c r="G15" s="15">
        <f>A1L104C6</f>
        <v>127997.37</v>
      </c>
      <c r="H15" s="16" t="s">
        <v>8381</v>
      </c>
      <c r="I15" s="15">
        <f>A1L104C7</f>
        <v>127075.90233333333</v>
      </c>
      <c r="J15" s="16" t="s">
        <v>8382</v>
      </c>
      <c r="K15" s="15">
        <f>A1L104C8</f>
        <v>127040.77099999999</v>
      </c>
      <c r="L15" s="16" t="s">
        <v>8383</v>
      </c>
      <c r="M15" s="15">
        <f>A1L104C9</f>
        <v>131661.33439999999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18738.018</v>
      </c>
      <c r="F16" s="16" t="s">
        <v>8385</v>
      </c>
      <c r="G16" s="15">
        <f>A1L101C6</f>
        <v>18286.054</v>
      </c>
      <c r="H16" s="16" t="s">
        <v>8386</v>
      </c>
      <c r="I16" s="15">
        <f>A1L101C7</f>
        <v>18203.09</v>
      </c>
      <c r="J16" s="16" t="s">
        <v>8387</v>
      </c>
      <c r="K16" s="15">
        <f>A1L101C8</f>
        <v>17836.757000000001</v>
      </c>
      <c r="L16" s="16" t="s">
        <v>8388</v>
      </c>
      <c r="M16" s="15">
        <f>A1L101C9</f>
        <v>19094.377400000001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27070.862000000001</v>
      </c>
      <c r="F17" s="16" t="s">
        <v>8390</v>
      </c>
      <c r="G17" s="15">
        <f>A1L102C6</f>
        <v>26731.628000000001</v>
      </c>
      <c r="H17" s="16" t="s">
        <v>8391</v>
      </c>
      <c r="I17" s="15">
        <f>A1L102C7</f>
        <v>26716.262666666666</v>
      </c>
      <c r="J17" s="16" t="s">
        <v>8392</v>
      </c>
      <c r="K17" s="15">
        <f>A1L102C8</f>
        <v>27062.797749999998</v>
      </c>
      <c r="L17" s="16" t="s">
        <v>8393</v>
      </c>
      <c r="M17" s="15">
        <f>A1L102C9</f>
        <v>27494.103999999999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85362.243000000002</v>
      </c>
      <c r="F18" s="16" t="s">
        <v>8395</v>
      </c>
      <c r="G18" s="15">
        <f>A1L103C6</f>
        <v>82979.687999999995</v>
      </c>
      <c r="H18" s="16" t="s">
        <v>8396</v>
      </c>
      <c r="I18" s="15">
        <f>A1L103C7</f>
        <v>82156.549666666659</v>
      </c>
      <c r="J18" s="16" t="s">
        <v>8397</v>
      </c>
      <c r="K18" s="15">
        <f>A1L103C8</f>
        <v>82141.216249999998</v>
      </c>
      <c r="L18" s="16" t="s">
        <v>8398</v>
      </c>
      <c r="M18" s="15">
        <f>A1L103C9</f>
        <v>85072.853000000003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0.142851700675003</v>
      </c>
      <c r="F19" s="16" t="s">
        <v>8400</v>
      </c>
      <c r="G19" s="21">
        <f>IF(B3L708C2=0,0,B3L709C2/B3L708C2)</f>
        <v>0.14286273225770185</v>
      </c>
      <c r="H19" s="16" t="s">
        <v>8401</v>
      </c>
      <c r="I19" s="21">
        <f>IF(B3L708C3=0,0,B3L709C3/B3L708C3)</f>
        <v>0.14324580558359049</v>
      </c>
      <c r="J19" s="16" t="s">
        <v>8402</v>
      </c>
      <c r="K19" s="21">
        <f>IF(B3L708C4=0,0,B3L709C4/B3L708C4)</f>
        <v>0.14040183210160148</v>
      </c>
      <c r="L19" s="16" t="s">
        <v>8403</v>
      </c>
      <c r="M19" s="21">
        <f>IF(B3L708C5=0,0,B3L709C5/B3L708C5)</f>
        <v>0.14502646116276946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0.20637821329013095</v>
      </c>
      <c r="F20" s="16" t="s">
        <v>8405</v>
      </c>
      <c r="G20" s="21">
        <f>IF(B3L708C2=0,0,B3L710C2/B3L708C2)</f>
        <v>0.20884513486488043</v>
      </c>
      <c r="H20" s="16" t="s">
        <v>8406</v>
      </c>
      <c r="I20" s="21">
        <f>IF(B3L708C3=0,0,B3L710C3/B3L708C3)</f>
        <v>0.21023862255636105</v>
      </c>
      <c r="J20" s="16" t="s">
        <v>8407</v>
      </c>
      <c r="K20" s="21">
        <f>IF(B3L708C4=0,0,B3L710C4/B3L708C4)</f>
        <v>0.21302450809276025</v>
      </c>
      <c r="L20" s="16" t="s">
        <v>8408</v>
      </c>
      <c r="M20" s="21">
        <f>IF(B3L708C5=0,0,B3L710C5/B3L708C5)</f>
        <v>0.20882443676645587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0.65077008603486608</v>
      </c>
      <c r="F21" s="16" t="s">
        <v>8410</v>
      </c>
      <c r="G21" s="21">
        <f>IF(B3L708C2=0,0,B3L711C2/B3L708C2)</f>
        <v>0.64829213287741771</v>
      </c>
      <c r="H21" s="16" t="s">
        <v>8411</v>
      </c>
      <c r="I21" s="21">
        <f>IF(B3L708C3=0,0,B3L711C3/B3L708C3)</f>
        <v>0.64651557186004838</v>
      </c>
      <c r="J21" s="16" t="s">
        <v>8412</v>
      </c>
      <c r="K21" s="21">
        <f>IF(B3L708C4=0,0,B3L711C4/B3L708C4)</f>
        <v>0.6465736598056383</v>
      </c>
      <c r="L21" s="16" t="s">
        <v>8413</v>
      </c>
      <c r="M21" s="21">
        <f>IF(B3L708C5=0,0,B3L711C5/B3L708C5)</f>
        <v>0.64614910207077481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2.1107140326914791</v>
      </c>
      <c r="F22" s="16" t="s">
        <v>8415</v>
      </c>
      <c r="G22" s="21">
        <f>IF(B3L708C2=0,0,B3L701C2/B3L708C2)</f>
        <v>2.1102448433120147</v>
      </c>
      <c r="H22" s="16" t="s">
        <v>8416</v>
      </c>
      <c r="I22" s="21">
        <f>IF(B3L708C3=0,0,B3L701C3/B3L708C3)</f>
        <v>2.1096543567857724</v>
      </c>
      <c r="J22" s="16" t="s">
        <v>8417</v>
      </c>
      <c r="K22" s="21">
        <f>IF(B3L708C4=0,0,B3L701C4/B3L708C4)</f>
        <v>2.1179562681495376</v>
      </c>
      <c r="L22" s="16" t="s">
        <v>8418</v>
      </c>
      <c r="M22" s="21">
        <f>IF(B3L708C5=0,0,B3L701C5/B3L708C5)</f>
        <v>2.1271397960250358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2.3444169495407676</v>
      </c>
      <c r="F23" s="16" t="s">
        <v>8420</v>
      </c>
      <c r="G23" s="21">
        <f>IF(B3L709C2=0,0,B3L702C2/B3L709C2)</f>
        <v>2.3386461617142769</v>
      </c>
      <c r="H23" s="16" t="s">
        <v>8421</v>
      </c>
      <c r="I23" s="21">
        <f>IF(B3L709C3=0,0,B3L702C3/B3L709C3)</f>
        <v>2.3009010558097551</v>
      </c>
      <c r="J23" s="16" t="s">
        <v>8422</v>
      </c>
      <c r="K23" s="21">
        <f>IF(B3L709C4=0,0,B3L702C4/B3L709C4)</f>
        <v>2.3013700304377078</v>
      </c>
      <c r="L23" s="16" t="s">
        <v>8423</v>
      </c>
      <c r="M23" s="21">
        <f>IF(B3L709C5=0,0,B3L702C5/B3L709C5)</f>
        <v>2.3190403160251774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1.5833288204860265</v>
      </c>
      <c r="F24" s="16" t="s">
        <v>8425</v>
      </c>
      <c r="G24" s="21">
        <f>IF(B3L710C2=0,0,B3L703C2/B3L710C2)</f>
        <v>1.5807441469707717</v>
      </c>
      <c r="H24" s="16" t="s">
        <v>8426</v>
      </c>
      <c r="I24" s="21">
        <f>IF(B3L710C3=0,0,B3L703C3/B3L710C3)</f>
        <v>1.5921257099982598</v>
      </c>
      <c r="J24" s="16" t="s">
        <v>8427</v>
      </c>
      <c r="K24" s="21">
        <f>IF(B3L710C4=0,0,B3L703C4/B3L710C4)</f>
        <v>1.6033633292773657</v>
      </c>
      <c r="L24" s="16" t="s">
        <v>8428</v>
      </c>
      <c r="M24" s="21">
        <f>IF(B3L710C5=0,0,B3L703C5/B3L710C5)</f>
        <v>1.6096172328438128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2.2266627529925613</v>
      </c>
      <c r="F25" s="16" t="s">
        <v>8430</v>
      </c>
      <c r="G25" s="21">
        <f>IF(B3L711C2=0,0,B3L704C2/B3L711C2)</f>
        <v>2.2304894120594909</v>
      </c>
      <c r="H25" s="16" t="s">
        <v>8431</v>
      </c>
      <c r="I25" s="21">
        <f>IF(B3L711C3=0,0,B3L704C3/B3L711C3)</f>
        <v>2.235574328261408</v>
      </c>
      <c r="J25" s="16" t="s">
        <v>8432</v>
      </c>
      <c r="K25" s="21">
        <f>IF(B3L711C4=0,0,B3L704C4/B3L711C4)</f>
        <v>2.2476696861668395</v>
      </c>
      <c r="L25" s="16" t="s">
        <v>8433</v>
      </c>
      <c r="M25" s="21">
        <f>IF(B3L711C5=0,0,B3L704C5/B3L711C5)</f>
        <v>2.2513227480451374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9575584</v>
      </c>
      <c r="F26" s="16" t="s">
        <v>8435</v>
      </c>
      <c r="G26" s="15">
        <f>A1L114C6</f>
        <v>9535806</v>
      </c>
      <c r="H26" s="16" t="s">
        <v>8436</v>
      </c>
      <c r="I26" s="15">
        <f>A1L114C7</f>
        <v>9489186</v>
      </c>
      <c r="J26" s="16" t="s">
        <v>8437</v>
      </c>
      <c r="K26" s="15">
        <f>A1L114C8</f>
        <v>9370790.75</v>
      </c>
      <c r="L26" s="16" t="s">
        <v>8438</v>
      </c>
      <c r="M26" s="15">
        <f>A1L114C9</f>
        <v>9565485.4000000004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2071744</v>
      </c>
      <c r="F27" s="16" t="s">
        <v>8440</v>
      </c>
      <c r="G27" s="15">
        <f>A1L115C6</f>
        <v>2035715.5</v>
      </c>
      <c r="H27" s="16" t="s">
        <v>8441</v>
      </c>
      <c r="I27" s="15">
        <f>A1L115C7</f>
        <v>2054358.6666666667</v>
      </c>
      <c r="J27" s="16" t="s">
        <v>8442</v>
      </c>
      <c r="K27" s="15">
        <f>A1L115C8</f>
        <v>2011293</v>
      </c>
      <c r="L27" s="16" t="s">
        <v>8443</v>
      </c>
      <c r="M27" s="15">
        <f>A1L115C9</f>
        <v>2114402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829159</v>
      </c>
      <c r="F28" s="16" t="s">
        <v>8445</v>
      </c>
      <c r="G28" s="15">
        <f>A1L116C6</f>
        <v>810234</v>
      </c>
      <c r="H28" s="16" t="s">
        <v>8446</v>
      </c>
      <c r="I28" s="15">
        <f>A1L116C7</f>
        <v>769932</v>
      </c>
      <c r="J28" s="16" t="s">
        <v>8447</v>
      </c>
      <c r="K28" s="15">
        <f>A1L116C8</f>
        <v>741828.75</v>
      </c>
      <c r="L28" s="16" t="s">
        <v>8448</v>
      </c>
      <c r="M28" s="15">
        <f>A1L116C9</f>
        <v>756425.4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6674681</v>
      </c>
      <c r="F29" s="16" t="s">
        <v>8450</v>
      </c>
      <c r="G29" s="15">
        <f>A1L117C6</f>
        <v>6689856.5</v>
      </c>
      <c r="H29" s="16" t="s">
        <v>8451</v>
      </c>
      <c r="I29" s="15">
        <f>A1L117C7</f>
        <v>6664895.333333333</v>
      </c>
      <c r="J29" s="16" t="s">
        <v>8452</v>
      </c>
      <c r="K29" s="15">
        <f>A1L117C8</f>
        <v>6617669</v>
      </c>
      <c r="L29" s="16" t="s">
        <v>8453</v>
      </c>
      <c r="M29" s="15">
        <f>A1L117C9</f>
        <v>6694658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73.000701533980163</v>
      </c>
      <c r="F30" s="16" t="s">
        <v>8455</v>
      </c>
      <c r="G30" s="21">
        <f>IF(B3L708C2=0,0,B3L719C2/B3L708C2)</f>
        <v>74.500015117498123</v>
      </c>
      <c r="H30" s="16" t="s">
        <v>8456</v>
      </c>
      <c r="I30" s="21">
        <f>IF(B3L708C3=0,0,B3L719C3/B3L708C3)</f>
        <v>74.673370999238529</v>
      </c>
      <c r="J30" s="16" t="s">
        <v>8457</v>
      </c>
      <c r="K30" s="21">
        <f>IF(B3L708C4=0,0,B3L719C4/B3L708C4)</f>
        <v>73.762073988042786</v>
      </c>
      <c r="L30" s="16" t="s">
        <v>8458</v>
      </c>
      <c r="M30" s="21">
        <f>IF(B3L708C5=0,0,B3L719C5/B3L708C5)</f>
        <v>72.652198487819675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110.56366793969352</v>
      </c>
      <c r="F31" s="16" t="s">
        <v>8460</v>
      </c>
      <c r="G31" s="21">
        <f>IF(B3L709C2=0,0,B3L720C2/B3L709C2)</f>
        <v>111.32612317561788</v>
      </c>
      <c r="H31" s="16" t="s">
        <v>8461</v>
      </c>
      <c r="I31" s="21">
        <f>IF(B3L709C3=0,0,B3L720C3/B3L709C3)</f>
        <v>112.85768881363916</v>
      </c>
      <c r="J31" s="16" t="s">
        <v>8462</v>
      </c>
      <c r="K31" s="21">
        <f>IF(B3L709C4=0,0,B3L720C4/B3L709C4)</f>
        <v>112.76113701610667</v>
      </c>
      <c r="L31" s="16" t="s">
        <v>8463</v>
      </c>
      <c r="M31" s="21">
        <f>IF(B3L709C5=0,0,B3L720C5/B3L709C5)</f>
        <v>110.73427301169819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30.629205675090802</v>
      </c>
      <c r="F32" s="16" t="s">
        <v>8465</v>
      </c>
      <c r="G32" s="21">
        <f>IF(B3L710C2=0,0,B3L721C2/B3L710C2)</f>
        <v>30.309938474379486</v>
      </c>
      <c r="H32" s="16" t="s">
        <v>8466</v>
      </c>
      <c r="I32" s="21">
        <f>IF(B3L710C3=0,0,B3L721C3/B3L710C3)</f>
        <v>28.818851259485047</v>
      </c>
      <c r="J32" s="16" t="s">
        <v>8467</v>
      </c>
      <c r="K32" s="21">
        <f>IF(B3L710C4=0,0,B3L721C4/B3L710C4)</f>
        <v>27.411384323706887</v>
      </c>
      <c r="L32" s="16" t="s">
        <v>8468</v>
      </c>
      <c r="M32" s="21">
        <f>IF(B3L710C5=0,0,B3L721C5/B3L710C5)</f>
        <v>27.512276813967098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78.192427534969994</v>
      </c>
      <c r="F33" s="16" t="s">
        <v>8470</v>
      </c>
      <c r="G33" s="21">
        <f>IF(B3L711C2=0,0,B3L722C2/B3L711C2)</f>
        <v>80.620410382839722</v>
      </c>
      <c r="H33" s="16" t="s">
        <v>8471</v>
      </c>
      <c r="I33" s="21">
        <f>IF(B3L711C3=0,0,B3L722C3/B3L711C3)</f>
        <v>81.124333487406403</v>
      </c>
      <c r="J33" s="16" t="s">
        <v>8472</v>
      </c>
      <c r="K33" s="21">
        <f>IF(B3L711C4=0,0,B3L722C4/B3L711C4)</f>
        <v>80.564536320704889</v>
      </c>
      <c r="L33" s="16" t="s">
        <v>8473</v>
      </c>
      <c r="M33" s="21">
        <f>IF(B3L711C5=0,0,B3L722C5/B3L711C5)</f>
        <v>78.693234844257546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6238.4570000000003</v>
      </c>
      <c r="F34" s="16" t="s">
        <v>8475</v>
      </c>
      <c r="G34" s="15">
        <f>A1L131C6</f>
        <v>6199.8045000000002</v>
      </c>
      <c r="H34" s="16" t="s">
        <v>8476</v>
      </c>
      <c r="I34" s="15">
        <f>A1L131C7</f>
        <v>5817.7806666666665</v>
      </c>
      <c r="J34" s="16" t="s">
        <v>8477</v>
      </c>
      <c r="K34" s="15">
        <f>A1L131C8</f>
        <v>5642.5322500000002</v>
      </c>
      <c r="L34" s="16" t="s">
        <v>8478</v>
      </c>
      <c r="M34" s="15">
        <f>A1L131C9</f>
        <v>5747.4758000000002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21.026212571474002</v>
      </c>
      <c r="F35" s="16" t="s">
        <v>8480</v>
      </c>
      <c r="G35" s="15">
        <f>IF(B3L727C2=0,0,B3L708C2/B3L727C2)</f>
        <v>20.645388092479365</v>
      </c>
      <c r="H35" s="16" t="s">
        <v>8481</v>
      </c>
      <c r="I35" s="15">
        <f>IF(B3L727C3=0,0,B3L708C3/B3L727C3)</f>
        <v>21.842676720595975</v>
      </c>
      <c r="J35" s="16" t="s">
        <v>8482</v>
      </c>
      <c r="K35" s="15">
        <f>IF(B3L727C4=0,0,B3L708C4/B3L727C4)</f>
        <v>22.514850668332464</v>
      </c>
      <c r="L35" s="16" t="s">
        <v>8483</v>
      </c>
      <c r="M35" s="15">
        <f>IF(B3L727C5=0,0,B3L708C5/B3L727C5)</f>
        <v>22.907679646080457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4.7559682781704936E-2</v>
      </c>
      <c r="F36" s="16" t="s">
        <v>8485</v>
      </c>
      <c r="G36" s="15">
        <f>IF(B3L728C2=0,0,1/B3L728C2)</f>
        <v>4.8436967884574508E-2</v>
      </c>
      <c r="H36" s="16" t="s">
        <v>8486</v>
      </c>
      <c r="I36" s="15">
        <f>IF(B3L728C3=0,0,1/B3L728C3)</f>
        <v>4.5781934732251769E-2</v>
      </c>
      <c r="J36" s="16" t="s">
        <v>8487</v>
      </c>
      <c r="K36" s="15">
        <f>IF(B3L728C4=0,0,1/B3L728C4)</f>
        <v>4.4415129139919976E-2</v>
      </c>
      <c r="L36" s="16" t="s">
        <v>8488</v>
      </c>
      <c r="M36" s="15">
        <f>IF(B3L728C5=0,0,1/B3L728C5)</f>
        <v>4.3653482825402691E-2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836135725</v>
      </c>
      <c r="F37" s="16" t="s">
        <v>8490</v>
      </c>
      <c r="G37" s="15">
        <f>A1L122C6</f>
        <v>838869620.5</v>
      </c>
      <c r="H37" s="16" t="s">
        <v>8491</v>
      </c>
      <c r="I37" s="15">
        <f>A1L122C7</f>
        <v>837288132.66666663</v>
      </c>
      <c r="J37" s="16" t="s">
        <v>8492</v>
      </c>
      <c r="K37" s="15">
        <f>A1L122C8</f>
        <v>824495087.75</v>
      </c>
      <c r="L37" s="16" t="s">
        <v>8493</v>
      </c>
      <c r="M37" s="15">
        <f>A1L122C9</f>
        <v>836072300.39999998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174543436</v>
      </c>
      <c r="F38" s="16" t="s">
        <v>8495</v>
      </c>
      <c r="G38" s="15">
        <f>A1L119C6</f>
        <v>172139874</v>
      </c>
      <c r="H38" s="16" t="s">
        <v>8496</v>
      </c>
      <c r="I38" s="15">
        <f>A1L119C7</f>
        <v>169573804.66666666</v>
      </c>
      <c r="J38" s="16" t="s">
        <v>8497</v>
      </c>
      <c r="K38" s="15">
        <f>A1L119C8</f>
        <v>163941342.75</v>
      </c>
      <c r="L38" s="16" t="s">
        <v>8498</v>
      </c>
      <c r="M38" s="15">
        <f>A1L119C9</f>
        <v>172455780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63338287</v>
      </c>
      <c r="F39" s="16" t="s">
        <v>8500</v>
      </c>
      <c r="G39" s="15">
        <f>A1L120C6</f>
        <v>62462599.5</v>
      </c>
      <c r="H39" s="16" t="s">
        <v>8501</v>
      </c>
      <c r="I39" s="15">
        <f>A1L120C7</f>
        <v>63773926.666666664</v>
      </c>
      <c r="J39" s="16" t="s">
        <v>8502</v>
      </c>
      <c r="K39" s="15">
        <f>A1L120C8</f>
        <v>64099113.75</v>
      </c>
      <c r="L39" s="16" t="s">
        <v>8503</v>
      </c>
      <c r="M39" s="15">
        <f>A1L120C9</f>
        <v>64502499.200000003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598254002</v>
      </c>
      <c r="F40" s="16" t="s">
        <v>8505</v>
      </c>
      <c r="G40" s="15">
        <f>A1L121C6</f>
        <v>604267147</v>
      </c>
      <c r="H40" s="16" t="s">
        <v>8506</v>
      </c>
      <c r="I40" s="15">
        <f>A1L121C7</f>
        <v>603940401.33333337</v>
      </c>
      <c r="J40" s="16" t="s">
        <v>8507</v>
      </c>
      <c r="K40" s="15">
        <f>A1L121C8</f>
        <v>596454631.25</v>
      </c>
      <c r="L40" s="16" t="s">
        <v>8508</v>
      </c>
      <c r="M40" s="15">
        <f>A1L121C9</f>
        <v>599114021.20000005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6374.3887059654135</v>
      </c>
      <c r="F41" s="16" t="s">
        <v>8510</v>
      </c>
      <c r="G41" s="15">
        <f>IF(B3L708C2=0,0,B3L730C2/B3L708C2)</f>
        <v>6553.8035703389842</v>
      </c>
      <c r="H41" s="16" t="s">
        <v>8511</v>
      </c>
      <c r="I41" s="15">
        <f>IF(B3L708C3=0,0,B3L730C3/B3L708C3)</f>
        <v>6588.8820562562096</v>
      </c>
      <c r="J41" s="16" t="s">
        <v>8512</v>
      </c>
      <c r="K41" s="15">
        <f>IF(B3L708C4=0,0,B3L730C4/B3L708C4)</f>
        <v>6490.0038094856973</v>
      </c>
      <c r="L41" s="16" t="s">
        <v>8513</v>
      </c>
      <c r="M41" s="15">
        <f>IF(B3L708C5=0,0,B3L730C5/B3L708C5)</f>
        <v>6350.1733763378907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9314.935869951667</v>
      </c>
      <c r="F42" s="16" t="s">
        <v>8515</v>
      </c>
      <c r="G42" s="15">
        <f>IF(B3L709C2=0,0,B3L731C2/B3L709C2)</f>
        <v>9413.7244700250794</v>
      </c>
      <c r="H42" s="16" t="s">
        <v>8516</v>
      </c>
      <c r="I42" s="15">
        <f>IF(B3L709C3=0,0,B3L731C3/B3L709C3)</f>
        <v>9315.660399781942</v>
      </c>
      <c r="J42" s="16" t="s">
        <v>8517</v>
      </c>
      <c r="K42" s="15">
        <f>IF(B3L709C4=0,0,B3L731C4/B3L709C4)</f>
        <v>9191.2079505259826</v>
      </c>
      <c r="L42" s="16" t="s">
        <v>8518</v>
      </c>
      <c r="M42" s="15">
        <f>IF(B3L709C5=0,0,B3L731C5/B3L709C5)</f>
        <v>9031.7571705689643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2339.7218381889725</v>
      </c>
      <c r="F43" s="16" t="s">
        <v>8520</v>
      </c>
      <c r="G43" s="15">
        <f>IF(B3L710C2=0,0,B3L732C2/B3L710C2)</f>
        <v>2336.65527217422</v>
      </c>
      <c r="H43" s="16" t="s">
        <v>8521</v>
      </c>
      <c r="I43" s="15">
        <f>IF(B3L710C3=0,0,B3L732C3/B3L710C3)</f>
        <v>2387.0826343624808</v>
      </c>
      <c r="J43" s="16" t="s">
        <v>8522</v>
      </c>
      <c r="K43" s="15">
        <f>IF(B3L710C4=0,0,B3L732C4/B3L710C4)</f>
        <v>2368.5324164239451</v>
      </c>
      <c r="L43" s="16" t="s">
        <v>8523</v>
      </c>
      <c r="M43" s="15">
        <f>IF(B3L710C5=0,0,B3L732C5/B3L710C5)</f>
        <v>2346.0484182354153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7008.4147390550643</v>
      </c>
      <c r="F44" s="16" t="s">
        <v>8525</v>
      </c>
      <c r="G44" s="15">
        <f>IF(B3L711C2=0,0,B3L733C2/B3L711C2)</f>
        <v>7282.1091711022109</v>
      </c>
      <c r="H44" s="16" t="s">
        <v>8526</v>
      </c>
      <c r="I44" s="15">
        <f>IF(B3L711C3=0,0,B3L733C3/B3L711C3)</f>
        <v>7351.0925639367479</v>
      </c>
      <c r="J44" s="16" t="s">
        <v>8527</v>
      </c>
      <c r="K44" s="15">
        <f>IF(B3L711C4=0,0,B3L733C4/B3L711C4)</f>
        <v>7261.3318682142108</v>
      </c>
      <c r="L44" s="16" t="s">
        <v>8528</v>
      </c>
      <c r="M44" s="15">
        <f>IF(B3L711C5=0,0,B3L733C5/B3L711C5)</f>
        <v>7042.3642804126957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8930.6819999999989</v>
      </c>
      <c r="F45" s="16" t="s">
        <v>8530</v>
      </c>
      <c r="G45" s="15">
        <f>A1L130C6*A1L158C1</f>
        <v>9412.0499999999993</v>
      </c>
      <c r="H45" s="16" t="s">
        <v>8531</v>
      </c>
      <c r="I45" s="15">
        <f>A1L130C7*A1L158C1</f>
        <v>9270.24</v>
      </c>
      <c r="J45" s="16" t="s">
        <v>8532</v>
      </c>
      <c r="K45" s="15">
        <f>A1L130C8*A1L158C1</f>
        <v>8962.0650000000005</v>
      </c>
      <c r="L45" s="16" t="s">
        <v>8533</v>
      </c>
      <c r="M45" s="15">
        <f>A1L130C9*A1L158C1</f>
        <v>8848.5132000000012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140101.80499999999</v>
      </c>
      <c r="F46" s="16" t="s">
        <v>8535</v>
      </c>
      <c r="G46" s="15">
        <f>B3L708C2+B3L738C2</f>
        <v>137409.41999999998</v>
      </c>
      <c r="H46" s="16" t="s">
        <v>8536</v>
      </c>
      <c r="I46" s="15">
        <f>B3L708C3+B3L738C3</f>
        <v>136346.14233333332</v>
      </c>
      <c r="J46" s="16" t="s">
        <v>8537</v>
      </c>
      <c r="K46" s="15">
        <f>B3L708C4+B3L738C4</f>
        <v>136002.83599999998</v>
      </c>
      <c r="L46" s="16" t="s">
        <v>8538</v>
      </c>
      <c r="M46" s="15">
        <f>B3L708C5+B3L738C5</f>
        <v>140509.84759999998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0.93625576772547647</v>
      </c>
      <c r="F47" s="16" t="s">
        <v>8540</v>
      </c>
      <c r="G47" s="21">
        <f>IF(B3L739C2=0,0,B3L708C2/B3L739C2)</f>
        <v>0.93150360433804325</v>
      </c>
      <c r="H47" s="16" t="s">
        <v>8541</v>
      </c>
      <c r="I47" s="21">
        <f>IF(B3L739C3=0,0,B3L708C3/B3L739C3)</f>
        <v>0.93200951753122219</v>
      </c>
      <c r="J47" s="16" t="s">
        <v>8542</v>
      </c>
      <c r="K47" s="21">
        <f>IF(B3L739C4=0,0,B3L708C4/B3L739C4)</f>
        <v>0.93410383736409741</v>
      </c>
      <c r="L47" s="16" t="s">
        <v>8543</v>
      </c>
      <c r="M47" s="21">
        <f>IF(B3L739C5=0,0,B3L708C5/B3L739C5)</f>
        <v>0.93702567221345423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6.3744232274523513E-2</v>
      </c>
      <c r="F48" s="16" t="s">
        <v>8545</v>
      </c>
      <c r="G48" s="21">
        <f>IF(B3L739C2=0,0,B3L738C2/B3L739C2)</f>
        <v>6.8496395661956797E-2</v>
      </c>
      <c r="H48" s="16" t="s">
        <v>8546</v>
      </c>
      <c r="I48" s="21">
        <f>IF(B3L739C3=0,0,B3L738C3/B3L739C3)</f>
        <v>6.7990482468777938E-2</v>
      </c>
      <c r="J48" s="16" t="s">
        <v>8547</v>
      </c>
      <c r="K48" s="21">
        <f>IF(B3L739C4=0,0,B3L738C4/B3L739C4)</f>
        <v>6.58961626359027E-2</v>
      </c>
      <c r="L48" s="16" t="s">
        <v>8548</v>
      </c>
      <c r="M48" s="21">
        <f>IF(B3L739C5=0,0,B3L738C5/B3L739C5)</f>
        <v>6.2974327786545853E-2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24187.263749999998</v>
      </c>
      <c r="F49" s="16" t="s">
        <v>8550</v>
      </c>
      <c r="G49" s="15">
        <f>A1L130C6*A1L595C1</f>
        <v>25490.96875</v>
      </c>
      <c r="H49" s="16" t="s">
        <v>8551</v>
      </c>
      <c r="I49" s="15">
        <f>A1L130C7*A1L595C1</f>
        <v>25106.899999999998</v>
      </c>
      <c r="J49" s="16" t="s">
        <v>8552</v>
      </c>
      <c r="K49" s="15">
        <f>A1L130C8*A1L595C1</f>
        <v>24272.259375000001</v>
      </c>
      <c r="L49" s="16" t="s">
        <v>8553</v>
      </c>
      <c r="M49" s="15">
        <f>A1L130C9*A1L595C1</f>
        <v>23964.723250000003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155358.38675000001</v>
      </c>
      <c r="F50" s="16" t="s">
        <v>8555</v>
      </c>
      <c r="G50" s="15">
        <f>B3L708C2+B3L742C2</f>
        <v>153488.33875</v>
      </c>
      <c r="H50" s="16" t="s">
        <v>8556</v>
      </c>
      <c r="I50" s="15">
        <f>B3L708C3+B3L742C3</f>
        <v>152182.80233333333</v>
      </c>
      <c r="J50" s="16" t="s">
        <v>8557</v>
      </c>
      <c r="K50" s="15">
        <f>B3L708C4+B3L742C4</f>
        <v>151313.030375</v>
      </c>
      <c r="L50" s="16" t="s">
        <v>8558</v>
      </c>
      <c r="M50" s="15">
        <f>B3L708C5+B3L742C5</f>
        <v>155626.05765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0.8443131120502575</v>
      </c>
      <c r="F51" s="16" t="s">
        <v>8560</v>
      </c>
      <c r="G51" s="21">
        <f>IF(B3L743C2=0,0,B3L708C2/B3L743C2)</f>
        <v>0.83392244024792406</v>
      </c>
      <c r="H51" s="16" t="s">
        <v>8561</v>
      </c>
      <c r="I51" s="21">
        <f>IF(B3L743C3=0,0,B3L708C3/B3L743C3)</f>
        <v>0.83502143727773426</v>
      </c>
      <c r="J51" s="16" t="s">
        <v>8562</v>
      </c>
      <c r="K51" s="21">
        <f>IF(B3L743C4=0,0,B3L708C4/B3L743C4)</f>
        <v>0.83958910006067611</v>
      </c>
      <c r="L51" s="16" t="s">
        <v>8563</v>
      </c>
      <c r="M51" s="21">
        <f>IF(B3L743C5=0,0,B3L708C5/B3L743C5)</f>
        <v>0.84601085697424649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0.15568688794974242</v>
      </c>
      <c r="F52" s="16" t="s">
        <v>8565</v>
      </c>
      <c r="G52" s="21">
        <f>IF(B3L743C2=0,0,B3L742C2/B3L743C2)</f>
        <v>0.16607755975207597</v>
      </c>
      <c r="H52" s="16" t="s">
        <v>8566</v>
      </c>
      <c r="I52" s="21">
        <f>IF(B3L743C3=0,0,B3L742C3/B3L743C3)</f>
        <v>0.16497856272226571</v>
      </c>
      <c r="J52" s="16" t="s">
        <v>8567</v>
      </c>
      <c r="K52" s="21">
        <f>IF(B3L743C4=0,0,B3L742C4/B3L743C4)</f>
        <v>0.16041089993932389</v>
      </c>
      <c r="L52" s="16" t="s">
        <v>8568</v>
      </c>
      <c r="M52" s="21">
        <f>IF(B3L743C5=0,0,B3L742C5/B3L743C5)</f>
        <v>0.15398914302575345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9261.6509999999998</v>
      </c>
      <c r="F53" s="16" t="s">
        <v>8570</v>
      </c>
      <c r="G53" s="15">
        <f>A1L135C6</f>
        <v>9124.4150000000009</v>
      </c>
      <c r="H53" s="16" t="s">
        <v>8571</v>
      </c>
      <c r="I53" s="15">
        <f>A1L135C7</f>
        <v>8970.9066666666677</v>
      </c>
      <c r="J53" s="16" t="s">
        <v>8572</v>
      </c>
      <c r="K53" s="15">
        <f>A1L135C8</f>
        <v>8688.68325</v>
      </c>
      <c r="L53" s="16" t="s">
        <v>8573</v>
      </c>
      <c r="M53" s="15">
        <f>A1L135C9</f>
        <v>8769.0896000000012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35.662787967489173</v>
      </c>
      <c r="F54" s="16" t="s">
        <v>8575</v>
      </c>
      <c r="G54" s="21">
        <f>IF(A1L144C6=0,0,B3L721C2/A1L144C6)</f>
        <v>34.798522881441592</v>
      </c>
      <c r="H54" s="16" t="s">
        <v>8576</v>
      </c>
      <c r="I54" s="21">
        <f>IF(A1L144C7=0,0,B3L721C3/A1L144C7)</f>
        <v>32.512639947605827</v>
      </c>
      <c r="J54" s="16" t="s">
        <v>8577</v>
      </c>
      <c r="K54" s="21">
        <f>IF(A1L144C8=0,0,B3L721C4/A1L144C8)</f>
        <v>31.410539165482941</v>
      </c>
      <c r="L54" s="16" t="s">
        <v>8578</v>
      </c>
      <c r="M54" s="21">
        <f>IF(A1L144C9=0,0,B3L721C5/A1L144C9)</f>
        <v>31.484989531634135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5D089-1700-4941-87DD-9971537EA367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27170</v>
      </c>
      <c r="F9" s="16" t="s">
        <v>8689</v>
      </c>
      <c r="G9" s="15">
        <f>A1L202C1</f>
        <v>28535</v>
      </c>
      <c r="H9" s="16" t="s">
        <v>8690</v>
      </c>
      <c r="I9" s="21">
        <f>IF(OR(B3L802C1=0,B3L802C2=0),0,1+(B3L802C1/B3L802C2))</f>
        <v>1.9521640091116175</v>
      </c>
      <c r="J9" s="16" t="s">
        <v>8691</v>
      </c>
      <c r="K9" s="15">
        <f>A1L202C5</f>
        <v>26274</v>
      </c>
      <c r="L9" s="16" t="s">
        <v>8692</v>
      </c>
      <c r="M9" s="15">
        <f>A1L202C4</f>
        <v>28751</v>
      </c>
      <c r="N9" s="16" t="s">
        <v>8693</v>
      </c>
      <c r="O9" s="21">
        <f>IF(OR(B3L802C4=0,B3L802C5=0),0,1+(B3L802C4/B3L802C5))</f>
        <v>1.9138464749052206</v>
      </c>
      <c r="P9" s="16" t="s">
        <v>8694</v>
      </c>
      <c r="Q9" s="15">
        <f>A1L202C17</f>
        <v>26722</v>
      </c>
      <c r="R9" s="16" t="s">
        <v>8695</v>
      </c>
      <c r="S9" s="15">
        <f>A1L202C16</f>
        <v>28643</v>
      </c>
      <c r="T9" s="16" t="s">
        <v>8696</v>
      </c>
      <c r="U9" s="21">
        <f>IF(OR(B3L802C7=0,B3L802C8=0),0,1+(B3L802C7/B3L802C8))</f>
        <v>1.9329330028279159</v>
      </c>
      <c r="V9" s="16" t="s">
        <v>8697</v>
      </c>
      <c r="W9" s="15">
        <f>A1L202C8</f>
        <v>24341</v>
      </c>
      <c r="X9" s="16" t="s">
        <v>8698</v>
      </c>
      <c r="Y9" s="15">
        <f>A1L202C7</f>
        <v>26438</v>
      </c>
      <c r="Z9" s="16" t="s">
        <v>8699</v>
      </c>
      <c r="AA9" s="21">
        <f>IF(OR(B3L802C10=0,B3L802C11=0),0,1+(B3L802C10/B3L802C11))</f>
        <v>1.9206823511612074</v>
      </c>
      <c r="AB9" s="16" t="s">
        <v>8700</v>
      </c>
      <c r="AC9" s="15">
        <f>A1L202C20</f>
        <v>25928.333333333332</v>
      </c>
      <c r="AD9" s="16" t="s">
        <v>8701</v>
      </c>
      <c r="AE9" s="15">
        <f>A1L202C19</f>
        <v>27908</v>
      </c>
      <c r="AF9" s="16" t="s">
        <v>8702</v>
      </c>
      <c r="AG9" s="21">
        <f>IF(OR(B3L802C13=0,B3L802C14=0),0,1+(B3L802C13/B3L802C14))</f>
        <v>1.9290645454111126</v>
      </c>
      <c r="AH9" s="16" t="s">
        <v>8703</v>
      </c>
      <c r="AI9" s="15">
        <f>A1L202C11</f>
        <v>21501</v>
      </c>
      <c r="AJ9" s="16" t="s">
        <v>8704</v>
      </c>
      <c r="AK9" s="15">
        <f>A1L202C10</f>
        <v>22928</v>
      </c>
      <c r="AL9" s="16" t="s">
        <v>8705</v>
      </c>
      <c r="AM9" s="21">
        <f>IF(OR(B3L802C16=0,B3L802C17=0),0,1+(B3L802C16/B3L802C17))</f>
        <v>1.937761688764829</v>
      </c>
      <c r="AN9" s="16" t="s">
        <v>8706</v>
      </c>
      <c r="AO9" s="15">
        <f>A1L202C23</f>
        <v>24821.5</v>
      </c>
      <c r="AP9" s="16" t="s">
        <v>8707</v>
      </c>
      <c r="AQ9" s="15">
        <f>A1L202C22</f>
        <v>26663</v>
      </c>
      <c r="AR9" s="16" t="s">
        <v>8708</v>
      </c>
      <c r="AS9" s="21">
        <f>IF(OR(B3L802C19=0,B3L802C20=0),0,1+(B3L802C19/B3L802C20))</f>
        <v>1.9309342534598506</v>
      </c>
      <c r="AT9" s="16" t="s">
        <v>8709</v>
      </c>
      <c r="AU9" s="15">
        <f>A1L202C14</f>
        <v>19810</v>
      </c>
      <c r="AV9" s="16" t="s">
        <v>8710</v>
      </c>
      <c r="AW9" s="15">
        <f>A1L202C13</f>
        <v>20991</v>
      </c>
      <c r="AX9" s="16" t="s">
        <v>8711</v>
      </c>
      <c r="AY9" s="21">
        <f>IF(OR(B3L802C22=0,B3L802C23=0),0,1+(B3L802C22/B3L802C23))</f>
        <v>1.9437377923872137</v>
      </c>
      <c r="AZ9" s="16" t="s">
        <v>8712</v>
      </c>
      <c r="BA9" s="15">
        <f>A1L202C26</f>
        <v>23819.200000000001</v>
      </c>
      <c r="BB9" s="16" t="s">
        <v>8713</v>
      </c>
      <c r="BC9" s="15">
        <f>A1L202C25</f>
        <v>25528.6</v>
      </c>
      <c r="BD9" s="16" t="s">
        <v>8714</v>
      </c>
      <c r="BE9" s="21">
        <f>IF(OR(B3L802C25=0,B3L802C26=0),0,1+(B3L802C25/B3L802C26))</f>
        <v>1.9330398063348557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162093</v>
      </c>
      <c r="F10" s="16" t="s">
        <v>8716</v>
      </c>
      <c r="G10" s="15">
        <f>A1L203C1</f>
        <v>164726</v>
      </c>
      <c r="H10" s="16" t="s">
        <v>8717</v>
      </c>
      <c r="I10" s="21">
        <f>IF(OR(B3L803C1=0,B3L803C2=0),0,1+(B3L803C1/B3L803C2))</f>
        <v>1.9840158809174022</v>
      </c>
      <c r="J10" s="16" t="s">
        <v>8718</v>
      </c>
      <c r="K10" s="15">
        <f>A1L203C5</f>
        <v>176250</v>
      </c>
      <c r="L10" s="16" t="s">
        <v>8719</v>
      </c>
      <c r="M10" s="15">
        <f>A1L203C4</f>
        <v>185763</v>
      </c>
      <c r="N10" s="16" t="s">
        <v>8720</v>
      </c>
      <c r="O10" s="21">
        <f>IF(OR(B3L803C4=0,B3L803C5=0),0,1+(B3L803C4/B3L803C5))</f>
        <v>1.9487895867314804</v>
      </c>
      <c r="P10" s="16" t="s">
        <v>8721</v>
      </c>
      <c r="Q10" s="15">
        <f>A1L203C17</f>
        <v>169171.5</v>
      </c>
      <c r="R10" s="16" t="s">
        <v>8722</v>
      </c>
      <c r="S10" s="15">
        <f>A1L203C16</f>
        <v>175244.5</v>
      </c>
      <c r="T10" s="16" t="s">
        <v>8723</v>
      </c>
      <c r="U10" s="21">
        <f>IF(OR(B3L803C7=0,B3L803C8=0),0,1+(B3L803C7/B3L803C8))</f>
        <v>1.9653455600603729</v>
      </c>
      <c r="V10" s="16" t="s">
        <v>8724</v>
      </c>
      <c r="W10" s="15">
        <f>A1L203C8</f>
        <v>178874</v>
      </c>
      <c r="X10" s="16" t="s">
        <v>8725</v>
      </c>
      <c r="Y10" s="15">
        <f>A1L203C7</f>
        <v>197884</v>
      </c>
      <c r="Z10" s="16" t="s">
        <v>8726</v>
      </c>
      <c r="AA10" s="21">
        <f>IF(OR(B3L803C10=0,B3L803C11=0),0,1+(B3L803C10/B3L803C11))</f>
        <v>1.9039336176750015</v>
      </c>
      <c r="AB10" s="16" t="s">
        <v>8727</v>
      </c>
      <c r="AC10" s="15">
        <f>A1L203C20</f>
        <v>172405.66666666666</v>
      </c>
      <c r="AD10" s="16" t="s">
        <v>8728</v>
      </c>
      <c r="AE10" s="15">
        <f>A1L203C19</f>
        <v>182791</v>
      </c>
      <c r="AF10" s="16" t="s">
        <v>8729</v>
      </c>
      <c r="AG10" s="21">
        <f>IF(OR(B3L803C13=0,B3L803C14=0),0,1+(B3L803C13/B3L803C14))</f>
        <v>1.9431846571585398</v>
      </c>
      <c r="AH10" s="16" t="s">
        <v>8730</v>
      </c>
      <c r="AI10" s="15">
        <f>A1L203C11</f>
        <v>185030</v>
      </c>
      <c r="AJ10" s="16" t="s">
        <v>8731</v>
      </c>
      <c r="AK10" s="15">
        <f>A1L203C10</f>
        <v>198404</v>
      </c>
      <c r="AL10" s="16" t="s">
        <v>8732</v>
      </c>
      <c r="AM10" s="21">
        <f>IF(OR(B3L803C16=0,B3L803C17=0),0,1+(B3L803C16/B3L803C17))</f>
        <v>1.9325920848369993</v>
      </c>
      <c r="AN10" s="16" t="s">
        <v>8733</v>
      </c>
      <c r="AO10" s="15">
        <f>A1L203C23</f>
        <v>175561.75</v>
      </c>
      <c r="AP10" s="16" t="s">
        <v>8734</v>
      </c>
      <c r="AQ10" s="15">
        <f>A1L203C22</f>
        <v>186694.25</v>
      </c>
      <c r="AR10" s="16" t="s">
        <v>8735</v>
      </c>
      <c r="AS10" s="21">
        <f>IF(OR(B3L803C19=0,B3L803C20=0),0,1+(B3L803C19/B3L803C20))</f>
        <v>1.940370418478341</v>
      </c>
      <c r="AT10" s="16" t="s">
        <v>8736</v>
      </c>
      <c r="AU10" s="15">
        <f>A1L203C14</f>
        <v>216217</v>
      </c>
      <c r="AV10" s="16" t="s">
        <v>8737</v>
      </c>
      <c r="AW10" s="15">
        <f>A1L203C13</f>
        <v>231023</v>
      </c>
      <c r="AX10" s="16" t="s">
        <v>8738</v>
      </c>
      <c r="AY10" s="21">
        <f>IF(OR(B3L803C22=0,B3L803C23=0),0,1+(B3L803C22/B3L803C23))</f>
        <v>1.9359111430463634</v>
      </c>
      <c r="AZ10" s="16" t="s">
        <v>8739</v>
      </c>
      <c r="BA10" s="15">
        <f>A1L203C26</f>
        <v>183692.79999999999</v>
      </c>
      <c r="BB10" s="16" t="s">
        <v>8740</v>
      </c>
      <c r="BC10" s="15">
        <f>A1L203C25</f>
        <v>195560</v>
      </c>
      <c r="BD10" s="16" t="s">
        <v>8741</v>
      </c>
      <c r="BE10" s="21">
        <f>IF(OR(B3L803C25=0,B3L803C26=0),0,1+(B3L803C25/B3L803C26))</f>
        <v>1.9393168337083249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336801</v>
      </c>
      <c r="F11" s="16" t="s">
        <v>8743</v>
      </c>
      <c r="G11" s="15">
        <f>A1L204C1</f>
        <v>335570</v>
      </c>
      <c r="H11" s="16" t="s">
        <v>8744</v>
      </c>
      <c r="I11" s="21">
        <f>IF(OR(B3L804C1=0,B3L804C2=0),0,1+(B3L804C1/B3L804C2))</f>
        <v>2.0036683851357391</v>
      </c>
      <c r="J11" s="16" t="s">
        <v>8745</v>
      </c>
      <c r="K11" s="15">
        <f>A1L204C5</f>
        <v>291504</v>
      </c>
      <c r="L11" s="16" t="s">
        <v>8746</v>
      </c>
      <c r="M11" s="15">
        <f>A1L204C4</f>
        <v>296203</v>
      </c>
      <c r="N11" s="16" t="s">
        <v>8747</v>
      </c>
      <c r="O11" s="21">
        <f>IF(OR(B3L804C4=0,B3L804C5=0),0,1+(B3L804C4/B3L804C5))</f>
        <v>1.9841358797851474</v>
      </c>
      <c r="P11" s="16" t="s">
        <v>8748</v>
      </c>
      <c r="Q11" s="15">
        <f>A1L204C17</f>
        <v>314152.5</v>
      </c>
      <c r="R11" s="16" t="s">
        <v>8749</v>
      </c>
      <c r="S11" s="15">
        <f>A1L204C16</f>
        <v>315886.5</v>
      </c>
      <c r="T11" s="16" t="s">
        <v>8750</v>
      </c>
      <c r="U11" s="21">
        <f>IF(OR(B3L804C7=0,B3L804C8=0),0,1+(B3L804C7/B3L804C8))</f>
        <v>1.9945106865915447</v>
      </c>
      <c r="V11" s="16" t="s">
        <v>8751</v>
      </c>
      <c r="W11" s="15">
        <f>A1L204C8</f>
        <v>306941</v>
      </c>
      <c r="X11" s="16" t="s">
        <v>8752</v>
      </c>
      <c r="Y11" s="15">
        <f>A1L204C7</f>
        <v>314719</v>
      </c>
      <c r="Z11" s="16" t="s">
        <v>8753</v>
      </c>
      <c r="AA11" s="21">
        <f>IF(OR(B3L804C10=0,B3L804C11=0),0,1+(B3L804C10/B3L804C11))</f>
        <v>1.9752858899526244</v>
      </c>
      <c r="AB11" s="16" t="s">
        <v>8754</v>
      </c>
      <c r="AC11" s="15">
        <f>A1L204C20</f>
        <v>311748.66666666669</v>
      </c>
      <c r="AD11" s="16" t="s">
        <v>8755</v>
      </c>
      <c r="AE11" s="15">
        <f>A1L204C19</f>
        <v>315497.33333333331</v>
      </c>
      <c r="AF11" s="16" t="s">
        <v>8756</v>
      </c>
      <c r="AG11" s="21">
        <f>IF(OR(B3L804C13=0,B3L804C14=0),0,1+(B3L804C13/B3L804C14))</f>
        <v>1.9881182302650209</v>
      </c>
      <c r="AH11" s="16" t="s">
        <v>8757</v>
      </c>
      <c r="AI11" s="15">
        <f>A1L204C11</f>
        <v>260253</v>
      </c>
      <c r="AJ11" s="16" t="s">
        <v>8758</v>
      </c>
      <c r="AK11" s="15">
        <f>A1L204C10</f>
        <v>267469</v>
      </c>
      <c r="AL11" s="16" t="s">
        <v>8759</v>
      </c>
      <c r="AM11" s="21">
        <f>IF(OR(B3L804C16=0,B3L804C17=0),0,1+(B3L804C16/B3L804C17))</f>
        <v>1.973021172547099</v>
      </c>
      <c r="AN11" s="16" t="s">
        <v>8760</v>
      </c>
      <c r="AO11" s="15">
        <f>A1L204C23</f>
        <v>298874.75</v>
      </c>
      <c r="AP11" s="16" t="s">
        <v>8761</v>
      </c>
      <c r="AQ11" s="15">
        <f>A1L204C22</f>
        <v>303490.25</v>
      </c>
      <c r="AR11" s="16" t="s">
        <v>8762</v>
      </c>
      <c r="AS11" s="21">
        <f>IF(OR(B3L804C19=0,B3L804C20=0),0,1+(B3L804C19/B3L804C20))</f>
        <v>1.9847919331840149</v>
      </c>
      <c r="AT11" s="16" t="s">
        <v>8763</v>
      </c>
      <c r="AU11" s="15">
        <f>A1L204C14</f>
        <v>334623</v>
      </c>
      <c r="AV11" s="16" t="s">
        <v>8764</v>
      </c>
      <c r="AW11" s="15">
        <f>A1L204C13</f>
        <v>351294</v>
      </c>
      <c r="AX11" s="16" t="s">
        <v>8765</v>
      </c>
      <c r="AY11" s="21">
        <f>IF(OR(B3L804C22=0,B3L804C23=0),0,1+(B3L804C22/B3L804C23))</f>
        <v>1.9525440229551316</v>
      </c>
      <c r="AZ11" s="16" t="s">
        <v>8766</v>
      </c>
      <c r="BA11" s="15">
        <f>A1L204C26</f>
        <v>306024.40000000002</v>
      </c>
      <c r="BB11" s="16" t="s">
        <v>8767</v>
      </c>
      <c r="BC11" s="15">
        <f>A1L204C25</f>
        <v>313051</v>
      </c>
      <c r="BD11" s="16" t="s">
        <v>8768</v>
      </c>
      <c r="BE11" s="21">
        <f>IF(OR(B3L804C25=0,B3L804C26=0),0,1+(B3L804C25/B3L804C26))</f>
        <v>1.9775544559832103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113230</v>
      </c>
      <c r="F12" s="16" t="s">
        <v>8770</v>
      </c>
      <c r="G12" s="15">
        <f>A1L205C1</f>
        <v>117726</v>
      </c>
      <c r="H12" s="16" t="s">
        <v>8771</v>
      </c>
      <c r="I12" s="21">
        <f>IF(OR(B3L805C1=0,B3L805C2=0),0,1+(B3L805C1/B3L805C2))</f>
        <v>1.9618096257411277</v>
      </c>
      <c r="J12" s="16" t="s">
        <v>8772</v>
      </c>
      <c r="K12" s="15">
        <f>A1L205C5</f>
        <v>111910</v>
      </c>
      <c r="L12" s="16" t="s">
        <v>8773</v>
      </c>
      <c r="M12" s="15">
        <f>A1L205C4</f>
        <v>121014</v>
      </c>
      <c r="N12" s="16" t="s">
        <v>8774</v>
      </c>
      <c r="O12" s="21">
        <f>IF(OR(B3L805C4=0,B3L805C5=0),0,1+(B3L805C4/B3L805C5))</f>
        <v>1.9247690349876874</v>
      </c>
      <c r="P12" s="16" t="s">
        <v>8775</v>
      </c>
      <c r="Q12" s="15">
        <f>A1L205C17</f>
        <v>112570</v>
      </c>
      <c r="R12" s="16" t="s">
        <v>8776</v>
      </c>
      <c r="S12" s="15">
        <f>A1L205C16</f>
        <v>119370</v>
      </c>
      <c r="T12" s="16" t="s">
        <v>8777</v>
      </c>
      <c r="U12" s="21">
        <f>IF(OR(B3L805C7=0,B3L805C8=0),0,1+(B3L805C7/B3L805C8))</f>
        <v>1.9430342632152131</v>
      </c>
      <c r="V12" s="16" t="s">
        <v>8778</v>
      </c>
      <c r="W12" s="15">
        <f>A1L205C8</f>
        <v>112436</v>
      </c>
      <c r="X12" s="16" t="s">
        <v>8779</v>
      </c>
      <c r="Y12" s="15">
        <f>A1L205C7</f>
        <v>131621</v>
      </c>
      <c r="Z12" s="16" t="s">
        <v>8780</v>
      </c>
      <c r="AA12" s="21">
        <f>IF(OR(B3L805C10=0,B3L805C11=0),0,1+(B3L805C10/B3L805C11))</f>
        <v>1.854240584709127</v>
      </c>
      <c r="AB12" s="16" t="s">
        <v>8781</v>
      </c>
      <c r="AC12" s="15">
        <f>A1L205C20</f>
        <v>112525.33333333333</v>
      </c>
      <c r="AD12" s="16" t="s">
        <v>8782</v>
      </c>
      <c r="AE12" s="15">
        <f>A1L205C19</f>
        <v>123453.66666666667</v>
      </c>
      <c r="AF12" s="16" t="s">
        <v>8783</v>
      </c>
      <c r="AG12" s="21">
        <f>IF(OR(B3L805C13=0,B3L805C14=0),0,1+(B3L805C13/B3L805C14))</f>
        <v>1.911478260399988</v>
      </c>
      <c r="AH12" s="16" t="s">
        <v>8784</v>
      </c>
      <c r="AI12" s="15">
        <f>A1L205C11</f>
        <v>101124</v>
      </c>
      <c r="AJ12" s="16" t="s">
        <v>8785</v>
      </c>
      <c r="AK12" s="15">
        <f>A1L205C10</f>
        <v>102729</v>
      </c>
      <c r="AL12" s="16" t="s">
        <v>8786</v>
      </c>
      <c r="AM12" s="21">
        <f>IF(OR(B3L805C16=0,B3L805C17=0),0,1+(B3L805C16/B3L805C17))</f>
        <v>1.9843763688929124</v>
      </c>
      <c r="AN12" s="16" t="s">
        <v>8787</v>
      </c>
      <c r="AO12" s="15">
        <f>A1L205C23</f>
        <v>109675</v>
      </c>
      <c r="AP12" s="16" t="s">
        <v>8788</v>
      </c>
      <c r="AQ12" s="15">
        <f>A1L205C22</f>
        <v>118272.5</v>
      </c>
      <c r="AR12" s="16" t="s">
        <v>8789</v>
      </c>
      <c r="AS12" s="21">
        <f>IF(OR(B3L805C19=0,B3L805C20=0),0,1+(B3L805C19/B3L805C20))</f>
        <v>1.9273077004375487</v>
      </c>
      <c r="AT12" s="16" t="s">
        <v>8790</v>
      </c>
      <c r="AU12" s="15">
        <f>A1L205C14</f>
        <v>115455</v>
      </c>
      <c r="AV12" s="16" t="s">
        <v>8791</v>
      </c>
      <c r="AW12" s="15">
        <f>A1L205C13</f>
        <v>121769</v>
      </c>
      <c r="AX12" s="16" t="s">
        <v>8792</v>
      </c>
      <c r="AY12" s="21">
        <f>IF(OR(B3L805C22=0,B3L805C23=0),0,1+(B3L805C22/B3L805C23))</f>
        <v>1.9481477223267005</v>
      </c>
      <c r="AZ12" s="16" t="s">
        <v>8793</v>
      </c>
      <c r="BA12" s="15">
        <f>A1L205C26</f>
        <v>110831</v>
      </c>
      <c r="BB12" s="16" t="s">
        <v>8794</v>
      </c>
      <c r="BC12" s="15">
        <f>A1L205C25</f>
        <v>118971.8</v>
      </c>
      <c r="BD12" s="16" t="s">
        <v>8795</v>
      </c>
      <c r="BE12" s="21">
        <f>IF(OR(B3L805C25=0,B3L805C26=0),0,1+(B3L805C25/B3L805C26))</f>
        <v>1.9315737006584754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201336</v>
      </c>
      <c r="F13" s="16" t="s">
        <v>8797</v>
      </c>
      <c r="G13" s="15">
        <f>A1L206C1</f>
        <v>193515</v>
      </c>
      <c r="H13" s="16" t="s">
        <v>8798</v>
      </c>
      <c r="I13" s="21">
        <f>IF(OR(B3L806C1=0,B3L806C2=0),0,1+(B3L806C1/B3L806C2))</f>
        <v>2.0404154716688629</v>
      </c>
      <c r="J13" s="16" t="s">
        <v>8799</v>
      </c>
      <c r="K13" s="15">
        <f>A1L206C5</f>
        <v>203620</v>
      </c>
      <c r="L13" s="16" t="s">
        <v>8800</v>
      </c>
      <c r="M13" s="15">
        <f>A1L206C4</f>
        <v>197548</v>
      </c>
      <c r="N13" s="16" t="s">
        <v>8801</v>
      </c>
      <c r="O13" s="21">
        <f>IF(OR(B3L806C4=0,B3L806C5=0),0,1+(B3L806C4/B3L806C5))</f>
        <v>2.0307368335796872</v>
      </c>
      <c r="P13" s="16" t="s">
        <v>8802</v>
      </c>
      <c r="Q13" s="15">
        <f>A1L206C17</f>
        <v>202478</v>
      </c>
      <c r="R13" s="16" t="s">
        <v>8803</v>
      </c>
      <c r="S13" s="15">
        <f>A1L206C16</f>
        <v>195531.5</v>
      </c>
      <c r="T13" s="16" t="s">
        <v>8804</v>
      </c>
      <c r="U13" s="21">
        <f>IF(OR(B3L806C7=0,B3L806C8=0),0,1+(B3L806C7/B3L806C8))</f>
        <v>2.0355262451318588</v>
      </c>
      <c r="V13" s="16" t="s">
        <v>8805</v>
      </c>
      <c r="W13" s="15">
        <f>A1L206C8</f>
        <v>194395</v>
      </c>
      <c r="X13" s="16" t="s">
        <v>8806</v>
      </c>
      <c r="Y13" s="15">
        <f>A1L206C7</f>
        <v>189671</v>
      </c>
      <c r="Z13" s="16" t="s">
        <v>8807</v>
      </c>
      <c r="AA13" s="21">
        <f>IF(OR(B3L806C10=0,B3L806C11=0),0,1+(B3L806C10/B3L806C11))</f>
        <v>2.0249062850936621</v>
      </c>
      <c r="AB13" s="16" t="s">
        <v>8808</v>
      </c>
      <c r="AC13" s="15">
        <f>A1L206C20</f>
        <v>199783.66666666666</v>
      </c>
      <c r="AD13" s="16" t="s">
        <v>8809</v>
      </c>
      <c r="AE13" s="15">
        <f>A1L206C19</f>
        <v>193578</v>
      </c>
      <c r="AF13" s="16" t="s">
        <v>8810</v>
      </c>
      <c r="AG13" s="21">
        <f>IF(OR(B3L806C13=0,B3L806C14=0),0,1+(B3L806C13/B3L806C14))</f>
        <v>2.0320577062820497</v>
      </c>
      <c r="AH13" s="16" t="s">
        <v>8811</v>
      </c>
      <c r="AI13" s="15">
        <f>A1L206C11</f>
        <v>186232</v>
      </c>
      <c r="AJ13" s="16" t="s">
        <v>8812</v>
      </c>
      <c r="AK13" s="15">
        <f>A1L206C10</f>
        <v>183832</v>
      </c>
      <c r="AL13" s="16" t="s">
        <v>8813</v>
      </c>
      <c r="AM13" s="21">
        <f>IF(OR(B3L806C16=0,B3L806C17=0),0,1+(B3L806C16/B3L806C17))</f>
        <v>2.0130553984072415</v>
      </c>
      <c r="AN13" s="16" t="s">
        <v>8814</v>
      </c>
      <c r="AO13" s="15">
        <f>A1L206C23</f>
        <v>196395.75</v>
      </c>
      <c r="AP13" s="16" t="s">
        <v>8815</v>
      </c>
      <c r="AQ13" s="15">
        <f>A1L206C22</f>
        <v>191141.5</v>
      </c>
      <c r="AR13" s="16" t="s">
        <v>8816</v>
      </c>
      <c r="AS13" s="21">
        <f>IF(OR(B3L806C19=0,B3L806C20=0),0,1+(B3L806C19/B3L806C20))</f>
        <v>2.027488797566201</v>
      </c>
      <c r="AT13" s="16" t="s">
        <v>8817</v>
      </c>
      <c r="AU13" s="15">
        <f>A1L206C14</f>
        <v>214886</v>
      </c>
      <c r="AV13" s="16" t="s">
        <v>8818</v>
      </c>
      <c r="AW13" s="15">
        <f>A1L206C13</f>
        <v>207575</v>
      </c>
      <c r="AX13" s="16" t="s">
        <v>8819</v>
      </c>
      <c r="AY13" s="21">
        <f>IF(OR(B3L806C22=0,B3L806C23=0),0,1+(B3L806C22/B3L806C23))</f>
        <v>2.0352210044562207</v>
      </c>
      <c r="AZ13" s="16" t="s">
        <v>8820</v>
      </c>
      <c r="BA13" s="15">
        <f>A1L206C26</f>
        <v>200093.8</v>
      </c>
      <c r="BB13" s="16" t="s">
        <v>8821</v>
      </c>
      <c r="BC13" s="15">
        <f>A1L206C25</f>
        <v>194428.2</v>
      </c>
      <c r="BD13" s="16" t="s">
        <v>8822</v>
      </c>
      <c r="BE13" s="21">
        <f>IF(OR(B3L806C25=0,B3L806C26=0),0,1+(B3L806C25/B3L806C26))</f>
        <v>2.0291398058512087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77625</v>
      </c>
      <c r="F14" s="16" t="s">
        <v>8824</v>
      </c>
      <c r="G14" s="15">
        <f>A1L207C1</f>
        <v>79239</v>
      </c>
      <c r="H14" s="16" t="s">
        <v>8825</v>
      </c>
      <c r="I14" s="21">
        <f>IF(OR(B3L807C1=0,B3L807C2=0),0,1+(B3L807C1/B3L807C2))</f>
        <v>1.9796312421913451</v>
      </c>
      <c r="J14" s="16" t="s">
        <v>8826</v>
      </c>
      <c r="K14" s="15">
        <f>A1L207C5</f>
        <v>79887</v>
      </c>
      <c r="L14" s="16" t="s">
        <v>8827</v>
      </c>
      <c r="M14" s="15">
        <f>A1L207C4</f>
        <v>79553</v>
      </c>
      <c r="N14" s="16" t="s">
        <v>8828</v>
      </c>
      <c r="O14" s="21">
        <f>IF(OR(B3L807C4=0,B3L807C5=0),0,1+(B3L807C4/B3L807C5))</f>
        <v>2.0041984588890425</v>
      </c>
      <c r="P14" s="16" t="s">
        <v>8829</v>
      </c>
      <c r="Q14" s="15">
        <f>A1L207C17</f>
        <v>78756</v>
      </c>
      <c r="R14" s="16" t="s">
        <v>8830</v>
      </c>
      <c r="S14" s="15">
        <f>A1L207C16</f>
        <v>79396</v>
      </c>
      <c r="T14" s="16" t="s">
        <v>8831</v>
      </c>
      <c r="U14" s="21">
        <f>IF(OR(B3L807C7=0,B3L807C8=0),0,1+(B3L807C7/B3L807C8))</f>
        <v>1.9919391405108571</v>
      </c>
      <c r="V14" s="16" t="s">
        <v>8832</v>
      </c>
      <c r="W14" s="15">
        <f>A1L207C8</f>
        <v>76434</v>
      </c>
      <c r="X14" s="16" t="s">
        <v>8833</v>
      </c>
      <c r="Y14" s="15">
        <f>A1L207C7</f>
        <v>75871</v>
      </c>
      <c r="Z14" s="16" t="s">
        <v>8834</v>
      </c>
      <c r="AA14" s="21">
        <f>IF(OR(B3L807C10=0,B3L807C11=0),0,1+(B3L807C10/B3L807C11))</f>
        <v>2.0074204900423087</v>
      </c>
      <c r="AB14" s="16" t="s">
        <v>8835</v>
      </c>
      <c r="AC14" s="15">
        <f>A1L207C20</f>
        <v>77982</v>
      </c>
      <c r="AD14" s="16" t="s">
        <v>8836</v>
      </c>
      <c r="AE14" s="15">
        <f>A1L207C19</f>
        <v>78221</v>
      </c>
      <c r="AF14" s="16" t="s">
        <v>8837</v>
      </c>
      <c r="AG14" s="21">
        <f>IF(OR(B3L807C13=0,B3L807C14=0),0,1+(B3L807C13/B3L807C14))</f>
        <v>1.996944554531392</v>
      </c>
      <c r="AH14" s="16" t="s">
        <v>8838</v>
      </c>
      <c r="AI14" s="15">
        <f>A1L207C11</f>
        <v>57830</v>
      </c>
      <c r="AJ14" s="16" t="s">
        <v>8839</v>
      </c>
      <c r="AK14" s="15">
        <f>A1L207C10</f>
        <v>56538</v>
      </c>
      <c r="AL14" s="16" t="s">
        <v>8840</v>
      </c>
      <c r="AM14" s="21">
        <f>IF(OR(B3L807C16=0,B3L807C17=0),0,1+(B3L807C16/B3L807C17))</f>
        <v>2.0228518872262904</v>
      </c>
      <c r="AN14" s="16" t="s">
        <v>8841</v>
      </c>
      <c r="AO14" s="15">
        <f>A1L207C23</f>
        <v>72944</v>
      </c>
      <c r="AP14" s="16" t="s">
        <v>8842</v>
      </c>
      <c r="AQ14" s="15">
        <f>A1L207C22</f>
        <v>72800.25</v>
      </c>
      <c r="AR14" s="16" t="s">
        <v>8843</v>
      </c>
      <c r="AS14" s="21">
        <f>IF(OR(B3L807C19=0,B3L807C20=0),0,1+(B3L807C19/B3L807C20))</f>
        <v>2.0019745811312459</v>
      </c>
      <c r="AT14" s="16" t="s">
        <v>8844</v>
      </c>
      <c r="AU14" s="15">
        <f>A1L207C14</f>
        <v>83942</v>
      </c>
      <c r="AV14" s="16" t="s">
        <v>8845</v>
      </c>
      <c r="AW14" s="15">
        <f>A1L207C13</f>
        <v>81343</v>
      </c>
      <c r="AX14" s="16" t="s">
        <v>8846</v>
      </c>
      <c r="AY14" s="21">
        <f>IF(OR(B3L807C22=0,B3L807C23=0),0,1+(B3L807C22/B3L807C23))</f>
        <v>2.0319511205635399</v>
      </c>
      <c r="AZ14" s="16" t="s">
        <v>8847</v>
      </c>
      <c r="BA14" s="15">
        <f>A1L207C26</f>
        <v>75143.600000000006</v>
      </c>
      <c r="BB14" s="16" t="s">
        <v>8848</v>
      </c>
      <c r="BC14" s="15">
        <f>A1L207C25</f>
        <v>74508.800000000003</v>
      </c>
      <c r="BD14" s="16" t="s">
        <v>8849</v>
      </c>
      <c r="BE14" s="21">
        <f>IF(OR(B3L807C25=0,B3L807C26=0),0,1+(B3L807C25/B3L807C26))</f>
        <v>2.0085197990036079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66126</v>
      </c>
      <c r="F15" s="16" t="s">
        <v>8851</v>
      </c>
      <c r="G15" s="15">
        <f>A1L208C1</f>
        <v>64529</v>
      </c>
      <c r="H15" s="16" t="s">
        <v>8852</v>
      </c>
      <c r="I15" s="21">
        <f>IF(OR(B3L808C1=0,B3L808C2=0),0,1+(B3L808C1/B3L808C2))</f>
        <v>2.024748562661749</v>
      </c>
      <c r="J15" s="16" t="s">
        <v>8853</v>
      </c>
      <c r="K15" s="15">
        <f>A1L208C5</f>
        <v>65443</v>
      </c>
      <c r="L15" s="16" t="s">
        <v>8854</v>
      </c>
      <c r="M15" s="15">
        <f>A1L208C4</f>
        <v>63812</v>
      </c>
      <c r="N15" s="16" t="s">
        <v>8855</v>
      </c>
      <c r="O15" s="21">
        <f>IF(OR(B3L808C4=0,B3L808C5=0),0,1+(B3L808C4/B3L808C5))</f>
        <v>2.0255594559017114</v>
      </c>
      <c r="P15" s="16" t="s">
        <v>8856</v>
      </c>
      <c r="Q15" s="15">
        <f>A1L208C17</f>
        <v>65784.5</v>
      </c>
      <c r="R15" s="16" t="s">
        <v>8857</v>
      </c>
      <c r="S15" s="15">
        <f>A1L208C16</f>
        <v>64170.5</v>
      </c>
      <c r="T15" s="16" t="s">
        <v>8858</v>
      </c>
      <c r="U15" s="21">
        <f>IF(OR(B3L808C7=0,B3L808C8=0),0,1+(B3L808C7/B3L808C8))</f>
        <v>2.0251517441815166</v>
      </c>
      <c r="V15" s="16" t="s">
        <v>8859</v>
      </c>
      <c r="W15" s="15">
        <f>A1L208C8</f>
        <v>71447</v>
      </c>
      <c r="X15" s="16" t="s">
        <v>8860</v>
      </c>
      <c r="Y15" s="15">
        <f>A1L208C7</f>
        <v>71274</v>
      </c>
      <c r="Z15" s="16" t="s">
        <v>8861</v>
      </c>
      <c r="AA15" s="21">
        <f>IF(OR(B3L808C10=0,B3L808C11=0),0,1+(B3L808C10/B3L808C11))</f>
        <v>2.0024272525745714</v>
      </c>
      <c r="AB15" s="16" t="s">
        <v>8862</v>
      </c>
      <c r="AC15" s="15">
        <f>A1L208C20</f>
        <v>67672</v>
      </c>
      <c r="AD15" s="16" t="s">
        <v>8863</v>
      </c>
      <c r="AE15" s="15">
        <f>A1L208C19</f>
        <v>66538.333333333328</v>
      </c>
      <c r="AF15" s="16" t="s">
        <v>8864</v>
      </c>
      <c r="AG15" s="21">
        <f>IF(OR(B3L808C13=0,B3L808C14=0),0,1+(B3L808C13/B3L808C14))</f>
        <v>2.0170377977606897</v>
      </c>
      <c r="AH15" s="16" t="s">
        <v>8865</v>
      </c>
      <c r="AI15" s="15">
        <f>A1L208C11</f>
        <v>64808</v>
      </c>
      <c r="AJ15" s="16" t="s">
        <v>8866</v>
      </c>
      <c r="AK15" s="15">
        <f>A1L208C10</f>
        <v>63580</v>
      </c>
      <c r="AL15" s="16" t="s">
        <v>8867</v>
      </c>
      <c r="AM15" s="21">
        <f>IF(OR(B3L808C16=0,B3L808C17=0),0,1+(B3L808C16/B3L808C17))</f>
        <v>2.0193142497640766</v>
      </c>
      <c r="AN15" s="16" t="s">
        <v>8868</v>
      </c>
      <c r="AO15" s="15">
        <f>A1L208C23</f>
        <v>66956</v>
      </c>
      <c r="AP15" s="16" t="s">
        <v>8869</v>
      </c>
      <c r="AQ15" s="15">
        <f>A1L208C22</f>
        <v>65798.75</v>
      </c>
      <c r="AR15" s="16" t="s">
        <v>8870</v>
      </c>
      <c r="AS15" s="21">
        <f>IF(OR(B3L808C19=0,B3L808C20=0),0,1+(B3L808C19/B3L808C20))</f>
        <v>2.0175877201314614</v>
      </c>
      <c r="AT15" s="16" t="s">
        <v>8871</v>
      </c>
      <c r="AU15" s="15">
        <f>A1L208C14</f>
        <v>74796</v>
      </c>
      <c r="AV15" s="16" t="s">
        <v>8872</v>
      </c>
      <c r="AW15" s="15">
        <f>A1L208C13</f>
        <v>71656</v>
      </c>
      <c r="AX15" s="16" t="s">
        <v>8873</v>
      </c>
      <c r="AY15" s="21">
        <f>IF(OR(B3L808C22=0,B3L808C23=0),0,1+(B3L808C22/B3L808C23))</f>
        <v>2.0438204756056715</v>
      </c>
      <c r="AZ15" s="16" t="s">
        <v>8874</v>
      </c>
      <c r="BA15" s="15">
        <f>A1L208C26</f>
        <v>68524</v>
      </c>
      <c r="BB15" s="16" t="s">
        <v>8875</v>
      </c>
      <c r="BC15" s="15">
        <f>A1L208C25</f>
        <v>66970.2</v>
      </c>
      <c r="BD15" s="16" t="s">
        <v>8876</v>
      </c>
      <c r="BE15" s="21">
        <f>IF(OR(B3L808C25=0,B3L808C26=0),0,1+(B3L808C25/B3L808C26))</f>
        <v>2.0232013641888482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7668</v>
      </c>
      <c r="F16" s="16" t="s">
        <v>8878</v>
      </c>
      <c r="G16" s="15">
        <f>A1L209C1</f>
        <v>7767</v>
      </c>
      <c r="H16" s="16" t="s">
        <v>8879</v>
      </c>
      <c r="I16" s="21">
        <f>IF(OR(B3L809C1=0,B3L809C2=0),0,1+(B3L809C1/B3L809C2))</f>
        <v>1.9872537659327927</v>
      </c>
      <c r="J16" s="16" t="s">
        <v>8880</v>
      </c>
      <c r="K16" s="15">
        <f>A1L209C5</f>
        <v>8796</v>
      </c>
      <c r="L16" s="16" t="s">
        <v>8881</v>
      </c>
      <c r="M16" s="15">
        <f>A1L209C4</f>
        <v>8823</v>
      </c>
      <c r="N16" s="16" t="s">
        <v>8882</v>
      </c>
      <c r="O16" s="21">
        <f>IF(OR(B3L809C4=0,B3L809C5=0),0,1+(B3L809C4/B3L809C5))</f>
        <v>1.9969398163889833</v>
      </c>
      <c r="P16" s="16" t="s">
        <v>8883</v>
      </c>
      <c r="Q16" s="15">
        <f>A1L209C17</f>
        <v>8232</v>
      </c>
      <c r="R16" s="16" t="s">
        <v>8884</v>
      </c>
      <c r="S16" s="15">
        <f>A1L209C16</f>
        <v>8295</v>
      </c>
      <c r="T16" s="16" t="s">
        <v>8885</v>
      </c>
      <c r="U16" s="21">
        <f>IF(OR(B3L809C7=0,B3L809C8=0),0,1+(B3L809C7/B3L809C8))</f>
        <v>1.9924050632911392</v>
      </c>
      <c r="V16" s="16" t="s">
        <v>8886</v>
      </c>
      <c r="W16" s="15">
        <f>A1L209C8</f>
        <v>9430</v>
      </c>
      <c r="X16" s="16" t="s">
        <v>8887</v>
      </c>
      <c r="Y16" s="15">
        <f>A1L209C7</f>
        <v>9570</v>
      </c>
      <c r="Z16" s="16" t="s">
        <v>8888</v>
      </c>
      <c r="AA16" s="21">
        <f>IF(OR(B3L809C10=0,B3L809C11=0),0,1+(B3L809C10/B3L809C11))</f>
        <v>1.9853709508881923</v>
      </c>
      <c r="AB16" s="16" t="s">
        <v>8889</v>
      </c>
      <c r="AC16" s="15">
        <f>A1L209C20</f>
        <v>8631.3333333333339</v>
      </c>
      <c r="AD16" s="16" t="s">
        <v>8890</v>
      </c>
      <c r="AE16" s="15">
        <f>A1L209C19</f>
        <v>8720</v>
      </c>
      <c r="AF16" s="16" t="s">
        <v>8891</v>
      </c>
      <c r="AG16" s="21">
        <f>IF(OR(B3L809C13=0,B3L809C14=0),0,1+(B3L809C13/B3L809C14))</f>
        <v>1.9898318042813457</v>
      </c>
      <c r="AH16" s="16" t="s">
        <v>8892</v>
      </c>
      <c r="AI16" s="15">
        <f>A1L209C11</f>
        <v>9273</v>
      </c>
      <c r="AJ16" s="16" t="s">
        <v>8893</v>
      </c>
      <c r="AK16" s="15">
        <f>A1L209C10</f>
        <v>9405</v>
      </c>
      <c r="AL16" s="16" t="s">
        <v>8894</v>
      </c>
      <c r="AM16" s="21">
        <f>IF(OR(B3L809C16=0,B3L809C17=0),0,1+(B3L809C16/B3L809C17))</f>
        <v>1.9859649122807017</v>
      </c>
      <c r="AN16" s="16" t="s">
        <v>8895</v>
      </c>
      <c r="AO16" s="15">
        <f>A1L209C23</f>
        <v>8791.75</v>
      </c>
      <c r="AP16" s="16" t="s">
        <v>8896</v>
      </c>
      <c r="AQ16" s="15">
        <f>A1L209C22</f>
        <v>8891.25</v>
      </c>
      <c r="AR16" s="16" t="s">
        <v>8897</v>
      </c>
      <c r="AS16" s="21">
        <f>IF(OR(B3L809C19=0,B3L809C20=0),0,1+(B3L809C19/B3L809C20))</f>
        <v>1.98880922255026</v>
      </c>
      <c r="AT16" s="16" t="s">
        <v>8898</v>
      </c>
      <c r="AU16" s="15">
        <f>A1L209C14</f>
        <v>13829</v>
      </c>
      <c r="AV16" s="16" t="s">
        <v>8899</v>
      </c>
      <c r="AW16" s="15">
        <f>A1L209C13</f>
        <v>13547</v>
      </c>
      <c r="AX16" s="16" t="s">
        <v>8900</v>
      </c>
      <c r="AY16" s="21">
        <f>IF(OR(B3L809C22=0,B3L809C23=0),0,1+(B3L809C22/B3L809C23))</f>
        <v>2.0208164169188749</v>
      </c>
      <c r="AZ16" s="16" t="s">
        <v>8901</v>
      </c>
      <c r="BA16" s="15">
        <f>A1L209C26</f>
        <v>9799.2000000000007</v>
      </c>
      <c r="BB16" s="16" t="s">
        <v>8902</v>
      </c>
      <c r="BC16" s="15">
        <f>A1L209C25</f>
        <v>9822.4</v>
      </c>
      <c r="BD16" s="16" t="s">
        <v>8903</v>
      </c>
      <c r="BE16" s="21">
        <f>IF(OR(B3L809C25=0,B3L809C26=0),0,1+(B3L809C25/B3L809C26))</f>
        <v>1.9976380517999677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2577</v>
      </c>
      <c r="F17" s="16" t="s">
        <v>8905</v>
      </c>
      <c r="G17" s="15">
        <f>A1L210C1</f>
        <v>2858</v>
      </c>
      <c r="H17" s="16" t="s">
        <v>8906</v>
      </c>
      <c r="I17" s="21">
        <f>IF(OR(B3L810C1=0,B3L810C2=0),0,1+(B3L810C1/B3L810C2))</f>
        <v>1.9016794961511545</v>
      </c>
      <c r="J17" s="16" t="s">
        <v>8907</v>
      </c>
      <c r="K17" s="15">
        <f>A1L210C5</f>
        <v>3983</v>
      </c>
      <c r="L17" s="16" t="s">
        <v>8908</v>
      </c>
      <c r="M17" s="15">
        <f>A1L210C4</f>
        <v>4294</v>
      </c>
      <c r="N17" s="16" t="s">
        <v>8909</v>
      </c>
      <c r="O17" s="21">
        <f>IF(OR(B3L810C4=0,B3L810C5=0),0,1+(B3L810C4/B3L810C5))</f>
        <v>1.9275733581741965</v>
      </c>
      <c r="P17" s="16" t="s">
        <v>8910</v>
      </c>
      <c r="Q17" s="15">
        <f>A1L210C17</f>
        <v>3280</v>
      </c>
      <c r="R17" s="16" t="s">
        <v>8911</v>
      </c>
      <c r="S17" s="15">
        <f>A1L210C16</f>
        <v>3576</v>
      </c>
      <c r="T17" s="16" t="s">
        <v>8912</v>
      </c>
      <c r="U17" s="21">
        <f>IF(OR(B3L810C7=0,B3L810C8=0),0,1+(B3L810C7/B3L810C8))</f>
        <v>1.9172259507829978</v>
      </c>
      <c r="V17" s="16" t="s">
        <v>8913</v>
      </c>
      <c r="W17" s="15">
        <f>A1L210C8</f>
        <v>4618</v>
      </c>
      <c r="X17" s="16" t="s">
        <v>8914</v>
      </c>
      <c r="Y17" s="15">
        <f>A1L210C7</f>
        <v>5013</v>
      </c>
      <c r="Z17" s="16" t="s">
        <v>8915</v>
      </c>
      <c r="AA17" s="21">
        <f>IF(OR(B3L810C10=0,B3L810C11=0),0,1+(B3L810C10/B3L810C11))</f>
        <v>1.9212048673449034</v>
      </c>
      <c r="AB17" s="16" t="s">
        <v>8916</v>
      </c>
      <c r="AC17" s="15">
        <f>A1L210C20</f>
        <v>3726</v>
      </c>
      <c r="AD17" s="16" t="s">
        <v>8917</v>
      </c>
      <c r="AE17" s="15">
        <f>A1L210C19</f>
        <v>4055</v>
      </c>
      <c r="AF17" s="16" t="s">
        <v>8918</v>
      </c>
      <c r="AG17" s="21">
        <f>IF(OR(B3L810C13=0,B3L810C14=0),0,1+(B3L810C13/B3L810C14))</f>
        <v>1.918865598027127</v>
      </c>
      <c r="AH17" s="16" t="s">
        <v>8919</v>
      </c>
      <c r="AI17" s="15">
        <f>A1L210C11</f>
        <v>3865</v>
      </c>
      <c r="AJ17" s="16" t="s">
        <v>8920</v>
      </c>
      <c r="AK17" s="15">
        <f>A1L210C10</f>
        <v>4415</v>
      </c>
      <c r="AL17" s="16" t="s">
        <v>8921</v>
      </c>
      <c r="AM17" s="21">
        <f>IF(OR(B3L810C16=0,B3L810C17=0),0,1+(B3L810C16/B3L810C17))</f>
        <v>1.8754246885617214</v>
      </c>
      <c r="AN17" s="16" t="s">
        <v>8922</v>
      </c>
      <c r="AO17" s="15">
        <f>A1L210C23</f>
        <v>3760.75</v>
      </c>
      <c r="AP17" s="16" t="s">
        <v>8923</v>
      </c>
      <c r="AQ17" s="15">
        <f>A1L210C22</f>
        <v>4145</v>
      </c>
      <c r="AR17" s="16" t="s">
        <v>8924</v>
      </c>
      <c r="AS17" s="21">
        <f>IF(OR(B3L810C19=0,B3L810C20=0),0,1+(B3L810C19/B3L810C20))</f>
        <v>1.9072979493365501</v>
      </c>
      <c r="AT17" s="16" t="s">
        <v>8925</v>
      </c>
      <c r="AU17" s="15">
        <f>A1L210C14</f>
        <v>5281</v>
      </c>
      <c r="AV17" s="16" t="s">
        <v>8926</v>
      </c>
      <c r="AW17" s="15">
        <f>A1L210C13</f>
        <v>5812</v>
      </c>
      <c r="AX17" s="16" t="s">
        <v>8927</v>
      </c>
      <c r="AY17" s="21">
        <f>IF(OR(B3L810C22=0,B3L810C23=0),0,1+(B3L810C22/B3L810C23))</f>
        <v>1.908637302133517</v>
      </c>
      <c r="AZ17" s="16" t="s">
        <v>8928</v>
      </c>
      <c r="BA17" s="15">
        <f>A1L210C26</f>
        <v>4064.8</v>
      </c>
      <c r="BB17" s="16" t="s">
        <v>8929</v>
      </c>
      <c r="BC17" s="15">
        <f>A1L210C25</f>
        <v>4478.3999999999996</v>
      </c>
      <c r="BD17" s="16" t="s">
        <v>8930</v>
      </c>
      <c r="BE17" s="21">
        <f>IF(OR(B3L810C25=0,B3L810C26=0),0,1+(B3L810C25/B3L810C26))</f>
        <v>1.9076455877098963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30852</v>
      </c>
      <c r="F18" s="16" t="s">
        <v>8932</v>
      </c>
      <c r="G18" s="15">
        <f>A1L211C1</f>
        <v>285732</v>
      </c>
      <c r="H18" s="16" t="s">
        <v>8933</v>
      </c>
      <c r="I18" s="21">
        <f>IF(OR(B3L811C1=0,B3L811C2=0),0,1+(B3L811C1/B3L811C2))</f>
        <v>1.1079753055310571</v>
      </c>
      <c r="J18" s="16" t="s">
        <v>8934</v>
      </c>
      <c r="K18" s="15">
        <f>A1L211C5</f>
        <v>25234</v>
      </c>
      <c r="L18" s="16" t="s">
        <v>8935</v>
      </c>
      <c r="M18" s="15">
        <f>A1L211C4</f>
        <v>273145</v>
      </c>
      <c r="N18" s="16" t="s">
        <v>8936</v>
      </c>
      <c r="O18" s="21">
        <f>IF(OR(B3L811C4=0,B3L811C5=0),0,1+(B3L811C4/B3L811C5))</f>
        <v>1.0923831664500541</v>
      </c>
      <c r="P18" s="16" t="s">
        <v>8937</v>
      </c>
      <c r="Q18" s="15">
        <f>A1L211C17</f>
        <v>28043</v>
      </c>
      <c r="R18" s="16" t="s">
        <v>8938</v>
      </c>
      <c r="S18" s="15">
        <f>A1L211C16</f>
        <v>279438.5</v>
      </c>
      <c r="T18" s="16" t="s">
        <v>8939</v>
      </c>
      <c r="U18" s="21">
        <f>IF(OR(B3L811C7=0,B3L811C8=0),0,1+(B3L811C7/B3L811C8))</f>
        <v>1.1003548186810335</v>
      </c>
      <c r="V18" s="16" t="s">
        <v>8940</v>
      </c>
      <c r="W18" s="15">
        <f>A1L211C8</f>
        <v>25965</v>
      </c>
      <c r="X18" s="16" t="s">
        <v>8941</v>
      </c>
      <c r="Y18" s="15">
        <f>A1L211C7</f>
        <v>272878</v>
      </c>
      <c r="Z18" s="16" t="s">
        <v>8942</v>
      </c>
      <c r="AA18" s="21">
        <f>IF(OR(B3L811C10=0,B3L811C11=0),0,1+(B3L811C10/B3L811C11))</f>
        <v>1.0951524124333951</v>
      </c>
      <c r="AB18" s="16" t="s">
        <v>8943</v>
      </c>
      <c r="AC18" s="15">
        <f>A1L211C20</f>
        <v>27350.333333333332</v>
      </c>
      <c r="AD18" s="16" t="s">
        <v>8944</v>
      </c>
      <c r="AE18" s="15">
        <f>A1L211C19</f>
        <v>277251.66666666669</v>
      </c>
      <c r="AF18" s="16" t="s">
        <v>8945</v>
      </c>
      <c r="AG18" s="21">
        <f>IF(OR(B3L811C13=0,B3L811C14=0),0,1+(B3L811C13/B3L811C14))</f>
        <v>1.0986480393865983</v>
      </c>
      <c r="AH18" s="16" t="s">
        <v>8946</v>
      </c>
      <c r="AI18" s="15">
        <f>A1L211C11</f>
        <v>38168</v>
      </c>
      <c r="AJ18" s="16" t="s">
        <v>8947</v>
      </c>
      <c r="AK18" s="15">
        <f>A1L211C10</f>
        <v>305081</v>
      </c>
      <c r="AL18" s="16" t="s">
        <v>8948</v>
      </c>
      <c r="AM18" s="21">
        <f>IF(OR(B3L811C16=0,B3L811C17=0),0,1+(B3L811C16/B3L811C17))</f>
        <v>1.1251077582674764</v>
      </c>
      <c r="AN18" s="16" t="s">
        <v>8949</v>
      </c>
      <c r="AO18" s="15">
        <f>A1L211C23</f>
        <v>30054.75</v>
      </c>
      <c r="AP18" s="16" t="s">
        <v>8950</v>
      </c>
      <c r="AQ18" s="15">
        <f>A1L211C22</f>
        <v>284209</v>
      </c>
      <c r="AR18" s="16" t="s">
        <v>8951</v>
      </c>
      <c r="AS18" s="21">
        <f>IF(OR(B3L811C19=0,B3L811C20=0),0,1+(B3L811C19/B3L811C20))</f>
        <v>1.1057487623544644</v>
      </c>
      <c r="AT18" s="16" t="s">
        <v>8952</v>
      </c>
      <c r="AU18" s="15">
        <f>A1L211C14</f>
        <v>28585</v>
      </c>
      <c r="AV18" s="16" t="s">
        <v>8953</v>
      </c>
      <c r="AW18" s="15">
        <f>A1L211C13</f>
        <v>292050</v>
      </c>
      <c r="AX18" s="16" t="s">
        <v>8954</v>
      </c>
      <c r="AY18" s="21">
        <f>IF(OR(B3L811C22=0,B3L811C23=0),0,1+(B3L811C22/B3L811C23))</f>
        <v>1.0978770758431775</v>
      </c>
      <c r="AZ18" s="16" t="s">
        <v>8955</v>
      </c>
      <c r="BA18" s="15">
        <f>A1L211C26</f>
        <v>29760.799999999999</v>
      </c>
      <c r="BB18" s="16" t="s">
        <v>8956</v>
      </c>
      <c r="BC18" s="15">
        <f>A1L211C25</f>
        <v>285777.2</v>
      </c>
      <c r="BD18" s="16" t="s">
        <v>8957</v>
      </c>
      <c r="BE18" s="21">
        <f>IF(OR(B3L811C25=0,B3L811C26=0),0,1+(B3L811C25/B3L811C26))</f>
        <v>1.104139868400978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52400</v>
      </c>
      <c r="F19" s="16" t="s">
        <v>8959</v>
      </c>
      <c r="G19" s="15">
        <f>A1L212C1</f>
        <v>84870</v>
      </c>
      <c r="H19" s="16" t="s">
        <v>8960</v>
      </c>
      <c r="I19" s="21">
        <f>IF(OR(B3L812C1=0,B3L812C2=0),0,1+(B3L812C1/B3L812C2))</f>
        <v>1.6174148698008719</v>
      </c>
      <c r="J19" s="16" t="s">
        <v>8961</v>
      </c>
      <c r="K19" s="15">
        <f>A1L212C5</f>
        <v>50629</v>
      </c>
      <c r="L19" s="16" t="s">
        <v>8962</v>
      </c>
      <c r="M19" s="15">
        <f>A1L212C4</f>
        <v>78405</v>
      </c>
      <c r="N19" s="16" t="s">
        <v>8963</v>
      </c>
      <c r="O19" s="21">
        <f>IF(OR(B3L812C4=0,B3L812C5=0),0,1+(B3L812C4/B3L812C5))</f>
        <v>1.6457368790255722</v>
      </c>
      <c r="P19" s="16" t="s">
        <v>8964</v>
      </c>
      <c r="Q19" s="15">
        <f>A1L212C17</f>
        <v>51514.5</v>
      </c>
      <c r="R19" s="16" t="s">
        <v>8965</v>
      </c>
      <c r="S19" s="15">
        <f>A1L212C16</f>
        <v>81637.5</v>
      </c>
      <c r="T19" s="16" t="s">
        <v>8966</v>
      </c>
      <c r="U19" s="21">
        <f>IF(OR(B3L812C7=0,B3L812C8=0),0,1+(B3L812C7/B3L812C8))</f>
        <v>1.6310151584749657</v>
      </c>
      <c r="V19" s="16" t="s">
        <v>8967</v>
      </c>
      <c r="W19" s="15">
        <f>A1L212C8</f>
        <v>45115</v>
      </c>
      <c r="X19" s="16" t="s">
        <v>8968</v>
      </c>
      <c r="Y19" s="15">
        <f>A1L212C7</f>
        <v>68589</v>
      </c>
      <c r="Z19" s="16" t="s">
        <v>8969</v>
      </c>
      <c r="AA19" s="21">
        <f>IF(OR(B3L812C10=0,B3L812C11=0),0,1+(B3L812C10/B3L812C11))</f>
        <v>1.6577585327093267</v>
      </c>
      <c r="AB19" s="16" t="s">
        <v>8970</v>
      </c>
      <c r="AC19" s="15">
        <f>A1L212C20</f>
        <v>49381.333333333336</v>
      </c>
      <c r="AD19" s="16" t="s">
        <v>8971</v>
      </c>
      <c r="AE19" s="15">
        <f>A1L212C19</f>
        <v>77288</v>
      </c>
      <c r="AF19" s="16" t="s">
        <v>8972</v>
      </c>
      <c r="AG19" s="21">
        <f>IF(OR(B3L812C13=0,B3L812C14=0),0,1+(B3L812C13/B3L812C14))</f>
        <v>1.6389262671221061</v>
      </c>
      <c r="AH19" s="16" t="s">
        <v>8973</v>
      </c>
      <c r="AI19" s="15">
        <f>A1L212C11</f>
        <v>44797</v>
      </c>
      <c r="AJ19" s="16" t="s">
        <v>8974</v>
      </c>
      <c r="AK19" s="15">
        <f>A1L212C10</f>
        <v>69320</v>
      </c>
      <c r="AL19" s="16" t="s">
        <v>8975</v>
      </c>
      <c r="AM19" s="21">
        <f>IF(OR(B3L812C16=0,B3L812C17=0),0,1+(B3L812C16/B3L812C17))</f>
        <v>1.6462348528563187</v>
      </c>
      <c r="AN19" s="16" t="s">
        <v>8976</v>
      </c>
      <c r="AO19" s="15">
        <f>A1L212C23</f>
        <v>48235.25</v>
      </c>
      <c r="AP19" s="16" t="s">
        <v>8977</v>
      </c>
      <c r="AQ19" s="15">
        <f>A1L212C22</f>
        <v>75296</v>
      </c>
      <c r="AR19" s="16" t="s">
        <v>8978</v>
      </c>
      <c r="AS19" s="21">
        <f>IF(OR(B3L812C19=0,B3L812C20=0),0,1+(B3L812C19/B3L812C20))</f>
        <v>1.6406083988525286</v>
      </c>
      <c r="AT19" s="16" t="s">
        <v>8979</v>
      </c>
      <c r="AU19" s="15">
        <f>A1L212C14</f>
        <v>57611</v>
      </c>
      <c r="AV19" s="16" t="s">
        <v>8980</v>
      </c>
      <c r="AW19" s="15">
        <f>A1L212C13</f>
        <v>84987</v>
      </c>
      <c r="AX19" s="16" t="s">
        <v>8981</v>
      </c>
      <c r="AY19" s="21">
        <f>IF(OR(B3L812C22=0,B3L812C23=0),0,1+(B3L812C22/B3L812C23))</f>
        <v>1.6778801463753279</v>
      </c>
      <c r="AZ19" s="16" t="s">
        <v>8982</v>
      </c>
      <c r="BA19" s="15">
        <f>A1L212C26</f>
        <v>50110.400000000001</v>
      </c>
      <c r="BB19" s="16" t="s">
        <v>8983</v>
      </c>
      <c r="BC19" s="15">
        <f>A1L212C25</f>
        <v>77234.2</v>
      </c>
      <c r="BD19" s="16" t="s">
        <v>8984</v>
      </c>
      <c r="BE19" s="21">
        <f>IF(OR(B3L812C25=0,B3L812C26=0),0,1+(B3L812C25/B3L812C26))</f>
        <v>1.6488110189527436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352</v>
      </c>
      <c r="F20" s="16" t="s">
        <v>8986</v>
      </c>
      <c r="G20" s="15">
        <f>A1L213C1</f>
        <v>333</v>
      </c>
      <c r="H20" s="16" t="s">
        <v>8987</v>
      </c>
      <c r="I20" s="21">
        <f>IF(OR(B3L813C1=0,B3L813C2=0),0,1+(B3L813C1/B3L813C2))</f>
        <v>2.0570570570570572</v>
      </c>
      <c r="J20" s="16" t="s">
        <v>8988</v>
      </c>
      <c r="K20" s="15">
        <f>A1L213C5</f>
        <v>300</v>
      </c>
      <c r="L20" s="16" t="s">
        <v>8989</v>
      </c>
      <c r="M20" s="15">
        <f>A1L213C4</f>
        <v>284</v>
      </c>
      <c r="N20" s="16" t="s">
        <v>8990</v>
      </c>
      <c r="O20" s="21">
        <f>IF(OR(B3L813C4=0,B3L813C5=0),0,1+(B3L813C4/B3L813C5))</f>
        <v>2.056338028169014</v>
      </c>
      <c r="P20" s="16" t="s">
        <v>8991</v>
      </c>
      <c r="Q20" s="15">
        <f>A1L213C17</f>
        <v>326</v>
      </c>
      <c r="R20" s="16" t="s">
        <v>8992</v>
      </c>
      <c r="S20" s="21">
        <f>A1L213C16</f>
        <v>308.5</v>
      </c>
      <c r="T20" s="16" t="s">
        <v>8993</v>
      </c>
      <c r="U20" s="21">
        <f>IF(OR(B3L813C7=0,B3L813C8=0),0,1+(B3L813C7/B3L813C8))</f>
        <v>2.0567260940032415</v>
      </c>
      <c r="V20" s="16" t="s">
        <v>8994</v>
      </c>
      <c r="W20" s="15">
        <f>A1L213C8</f>
        <v>279</v>
      </c>
      <c r="X20" s="16" t="s">
        <v>8995</v>
      </c>
      <c r="Y20" s="15">
        <f>A1L213C7</f>
        <v>252</v>
      </c>
      <c r="Z20" s="16" t="s">
        <v>8996</v>
      </c>
      <c r="AA20" s="21">
        <f>IF(OR(B3L813C10=0,B3L813C11=0),0,1+(B3L813C10/B3L813C11))</f>
        <v>2.1071428571428572</v>
      </c>
      <c r="AB20" s="16" t="s">
        <v>8997</v>
      </c>
      <c r="AC20" s="21">
        <f>A1L213C20</f>
        <v>310.33333333333331</v>
      </c>
      <c r="AD20" s="16" t="s">
        <v>8998</v>
      </c>
      <c r="AE20" s="21">
        <f>A1L213C19</f>
        <v>289.66666666666669</v>
      </c>
      <c r="AF20" s="16" t="s">
        <v>8999</v>
      </c>
      <c r="AG20" s="21">
        <f>IF(OR(B3L813C13=0,B3L813C14=0),0,1+(B3L813C13/B3L813C14))</f>
        <v>2.0713463751438432</v>
      </c>
      <c r="AH20" s="16" t="s">
        <v>9000</v>
      </c>
      <c r="AI20" s="15">
        <f>A1L213C11</f>
        <v>348</v>
      </c>
      <c r="AJ20" s="16" t="s">
        <v>9001</v>
      </c>
      <c r="AK20" s="15">
        <f>A1L213C10</f>
        <v>341</v>
      </c>
      <c r="AL20" s="16" t="s">
        <v>9002</v>
      </c>
      <c r="AM20" s="21">
        <f>IF(OR(B3L813C16=0,B3L813C17=0),0,1+(B3L813C16/B3L813C17))</f>
        <v>2.0205278592375366</v>
      </c>
      <c r="AN20" s="16" t="s">
        <v>9003</v>
      </c>
      <c r="AO20" s="21">
        <f>A1L213C23</f>
        <v>319.75</v>
      </c>
      <c r="AP20" s="16" t="s">
        <v>9004</v>
      </c>
      <c r="AQ20" s="21">
        <f>A1L213C22</f>
        <v>302.5</v>
      </c>
      <c r="AR20" s="16" t="s">
        <v>9005</v>
      </c>
      <c r="AS20" s="21">
        <f>IF(OR(B3L813C19=0,B3L813C20=0),0,1+(B3L813C19/B3L813C20))</f>
        <v>2.0570247933884298</v>
      </c>
      <c r="AT20" s="16" t="s">
        <v>9006</v>
      </c>
      <c r="AU20" s="15">
        <f>A1L213C14</f>
        <v>348</v>
      </c>
      <c r="AV20" s="16" t="s">
        <v>9007</v>
      </c>
      <c r="AW20" s="15">
        <f>A1L213C13</f>
        <v>313</v>
      </c>
      <c r="AX20" s="16" t="s">
        <v>9008</v>
      </c>
      <c r="AY20" s="21">
        <f>IF(OR(B3L813C22=0,B3L813C23=0),0,1+(B3L813C22/B3L813C23))</f>
        <v>2.1118210862619806</v>
      </c>
      <c r="AZ20" s="16" t="s">
        <v>9009</v>
      </c>
      <c r="BA20" s="21">
        <f>A1L213C26</f>
        <v>325.39999999999998</v>
      </c>
      <c r="BB20" s="16" t="s">
        <v>9010</v>
      </c>
      <c r="BC20" s="21">
        <f>A1L213C25</f>
        <v>304.60000000000002</v>
      </c>
      <c r="BD20" s="16" t="s">
        <v>9011</v>
      </c>
      <c r="BE20" s="21">
        <f>IF(OR(B3L813C25=0,B3L813C26=0),0,1+(B3L813C25/B3L813C26))</f>
        <v>2.068286277084701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93690</v>
      </c>
      <c r="F21" s="16" t="s">
        <v>9013</v>
      </c>
      <c r="G21" s="15">
        <f>A1L214C1</f>
        <v>93749</v>
      </c>
      <c r="H21" s="16" t="s">
        <v>9014</v>
      </c>
      <c r="I21" s="21">
        <f>IF(OR(B3L814C1=0,B3L814C2=0),0,1+(B3L814C1/B3L814C2))</f>
        <v>1.9993706599537062</v>
      </c>
      <c r="J21" s="16" t="s">
        <v>9015</v>
      </c>
      <c r="K21" s="15">
        <f>A1L214C5</f>
        <v>97397</v>
      </c>
      <c r="L21" s="16" t="s">
        <v>9016</v>
      </c>
      <c r="M21" s="15">
        <f>A1L214C4</f>
        <v>98864</v>
      </c>
      <c r="N21" s="16" t="s">
        <v>9017</v>
      </c>
      <c r="O21" s="21">
        <f>IF(OR(B3L814C4=0,B3L814C5=0),0,1+(B3L814C4/B3L814C5))</f>
        <v>1.9851614338889787</v>
      </c>
      <c r="P21" s="16" t="s">
        <v>9018</v>
      </c>
      <c r="Q21" s="15">
        <f>A1L214C17</f>
        <v>95543.5</v>
      </c>
      <c r="R21" s="16" t="s">
        <v>9019</v>
      </c>
      <c r="S21" s="15">
        <f>A1L214C16</f>
        <v>96306.5</v>
      </c>
      <c r="T21" s="16" t="s">
        <v>9020</v>
      </c>
      <c r="U21" s="21">
        <f>IF(OR(B3L814C7=0,B3L814C8=0),0,1+(B3L814C7/B3L814C8))</f>
        <v>1.9920773779547591</v>
      </c>
      <c r="V21" s="16" t="s">
        <v>9021</v>
      </c>
      <c r="W21" s="15">
        <f>A1L214C8</f>
        <v>102760</v>
      </c>
      <c r="X21" s="16" t="s">
        <v>9022</v>
      </c>
      <c r="Y21" s="15">
        <f>A1L214C7</f>
        <v>99880</v>
      </c>
      <c r="Z21" s="16" t="s">
        <v>9023</v>
      </c>
      <c r="AA21" s="21">
        <f>IF(OR(B3L814C10=0,B3L814C11=0),0,1+(B3L814C10/B3L814C11))</f>
        <v>2.0288346015218259</v>
      </c>
      <c r="AB21" s="16" t="s">
        <v>9024</v>
      </c>
      <c r="AC21" s="15">
        <f>A1L214C20</f>
        <v>97949</v>
      </c>
      <c r="AD21" s="16" t="s">
        <v>9025</v>
      </c>
      <c r="AE21" s="15">
        <f>A1L214C19</f>
        <v>97497.666666666672</v>
      </c>
      <c r="AF21" s="16" t="s">
        <v>9026</v>
      </c>
      <c r="AG21" s="21">
        <f>IF(OR(B3L814C13=0,B3L814C14=0),0,1+(B3L814C13/B3L814C14))</f>
        <v>2.0046291706126302</v>
      </c>
      <c r="AH21" s="16" t="s">
        <v>9027</v>
      </c>
      <c r="AI21" s="15">
        <f>A1L214C11</f>
        <v>95565</v>
      </c>
      <c r="AJ21" s="16" t="s">
        <v>9028</v>
      </c>
      <c r="AK21" s="15">
        <f>A1L214C10</f>
        <v>92709</v>
      </c>
      <c r="AL21" s="16" t="s">
        <v>9029</v>
      </c>
      <c r="AM21" s="21">
        <f>IF(OR(B3L814C16=0,B3L814C17=0),0,1+(B3L814C16/B3L814C17))</f>
        <v>2.0308060706080315</v>
      </c>
      <c r="AN21" s="16" t="s">
        <v>9030</v>
      </c>
      <c r="AO21" s="15">
        <f>A1L214C23</f>
        <v>97353</v>
      </c>
      <c r="AP21" s="16" t="s">
        <v>9031</v>
      </c>
      <c r="AQ21" s="15">
        <f>A1L214C22</f>
        <v>96300.5</v>
      </c>
      <c r="AR21" s="16" t="s">
        <v>9032</v>
      </c>
      <c r="AS21" s="21">
        <f>IF(OR(B3L814C19=0,B3L814C20=0),0,1+(B3L814C19/B3L814C20))</f>
        <v>2.0109293305849918</v>
      </c>
      <c r="AT21" s="16" t="s">
        <v>9033</v>
      </c>
      <c r="AU21" s="15">
        <f>A1L214C14</f>
        <v>104166</v>
      </c>
      <c r="AV21" s="16" t="s">
        <v>9034</v>
      </c>
      <c r="AW21" s="15">
        <f>A1L214C13</f>
        <v>101820</v>
      </c>
      <c r="AX21" s="16" t="s">
        <v>9035</v>
      </c>
      <c r="AY21" s="21">
        <f>IF(OR(B3L814C22=0,B3L814C23=0),0,1+(B3L814C22/B3L814C23))</f>
        <v>2.0230406599882143</v>
      </c>
      <c r="AZ21" s="16" t="s">
        <v>9036</v>
      </c>
      <c r="BA21" s="15">
        <f>A1L214C26</f>
        <v>98715.6</v>
      </c>
      <c r="BB21" s="16" t="s">
        <v>9037</v>
      </c>
      <c r="BC21" s="15">
        <f>A1L214C25</f>
        <v>97404.4</v>
      </c>
      <c r="BD21" s="16" t="s">
        <v>9038</v>
      </c>
      <c r="BE21" s="21">
        <f>IF(OR(B3L814C25=0,B3L814C26=0),0,1+(B3L814C25/B3L814C26))</f>
        <v>2.0134614042076127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5509</v>
      </c>
      <c r="F22" s="16" t="s">
        <v>9040</v>
      </c>
      <c r="G22" s="15">
        <f>A1L215C1</f>
        <v>47105</v>
      </c>
      <c r="H22" s="16" t="s">
        <v>9041</v>
      </c>
      <c r="I22" s="21">
        <f>IF(OR(B3L815C1=0,B3L815C2=0),0,1+(B3L815C1/B3L815C2))</f>
        <v>1.1169514913491136</v>
      </c>
      <c r="J22" s="16" t="s">
        <v>9042</v>
      </c>
      <c r="K22" s="15">
        <f>A1L215C5</f>
        <v>4633</v>
      </c>
      <c r="L22" s="16" t="s">
        <v>9043</v>
      </c>
      <c r="M22" s="15">
        <f>A1L215C4</f>
        <v>41240</v>
      </c>
      <c r="N22" s="16" t="s">
        <v>9044</v>
      </c>
      <c r="O22" s="21">
        <f>IF(OR(B3L815C4=0,B3L815C5=0),0,1+(B3L815C4/B3L815C5))</f>
        <v>1.1123423860329777</v>
      </c>
      <c r="P22" s="16" t="s">
        <v>9045</v>
      </c>
      <c r="Q22" s="15">
        <f>A1L215C17</f>
        <v>5071</v>
      </c>
      <c r="R22" s="16" t="s">
        <v>9046</v>
      </c>
      <c r="S22" s="15">
        <f>A1L215C16</f>
        <v>44172.5</v>
      </c>
      <c r="T22" s="16" t="s">
        <v>9047</v>
      </c>
      <c r="U22" s="21">
        <f>IF(OR(B3L815C7=0,B3L815C8=0),0,1+(B3L815C7/B3L815C8))</f>
        <v>1.1147999320844417</v>
      </c>
      <c r="V22" s="16" t="s">
        <v>9048</v>
      </c>
      <c r="W22" s="15">
        <f>A1L215C8</f>
        <v>2967</v>
      </c>
      <c r="X22" s="16" t="s">
        <v>9049</v>
      </c>
      <c r="Y22" s="15">
        <f>A1L215C7</f>
        <v>32681</v>
      </c>
      <c r="Z22" s="16" t="s">
        <v>9050</v>
      </c>
      <c r="AA22" s="21">
        <f>IF(OR(B3L815C10=0,B3L815C11=0),0,1+(B3L815C10/B3L815C11))</f>
        <v>1.0907866956335486</v>
      </c>
      <c r="AB22" s="16" t="s">
        <v>9051</v>
      </c>
      <c r="AC22" s="15">
        <f>A1L215C20</f>
        <v>4369.666666666667</v>
      </c>
      <c r="AD22" s="16" t="s">
        <v>9052</v>
      </c>
      <c r="AE22" s="15">
        <f>A1L215C19</f>
        <v>40342</v>
      </c>
      <c r="AF22" s="16" t="s">
        <v>9053</v>
      </c>
      <c r="AG22" s="21">
        <f>IF(OR(B3L815C13=0,B3L815C14=0),0,1+(B3L815C13/B3L815C14))</f>
        <v>1.108315568555517</v>
      </c>
      <c r="AH22" s="16" t="s">
        <v>9054</v>
      </c>
      <c r="AI22" s="15">
        <f>A1L215C11</f>
        <v>2342</v>
      </c>
      <c r="AJ22" s="16" t="s">
        <v>9055</v>
      </c>
      <c r="AK22" s="15">
        <f>A1L215C10</f>
        <v>39654</v>
      </c>
      <c r="AL22" s="16" t="s">
        <v>9056</v>
      </c>
      <c r="AM22" s="21">
        <f>IF(OR(B3L815C16=0,B3L815C17=0),0,1+(B3L815C16/B3L815C17))</f>
        <v>1.0590608765824381</v>
      </c>
      <c r="AN22" s="16" t="s">
        <v>9057</v>
      </c>
      <c r="AO22" s="15">
        <f>A1L215C23</f>
        <v>3862.75</v>
      </c>
      <c r="AP22" s="16" t="s">
        <v>9058</v>
      </c>
      <c r="AQ22" s="15">
        <f>A1L215C22</f>
        <v>40170</v>
      </c>
      <c r="AR22" s="16" t="s">
        <v>9059</v>
      </c>
      <c r="AS22" s="21">
        <f>IF(OR(B3L815C19=0,B3L815C20=0),0,1+(B3L815C19/B3L815C20))</f>
        <v>1.096160069703759</v>
      </c>
      <c r="AT22" s="16" t="s">
        <v>9060</v>
      </c>
      <c r="AU22" s="15">
        <f>A1L215C14</f>
        <v>4858</v>
      </c>
      <c r="AV22" s="16" t="s">
        <v>9061</v>
      </c>
      <c r="AW22" s="15">
        <f>A1L215C13</f>
        <v>62181</v>
      </c>
      <c r="AX22" s="16" t="s">
        <v>9062</v>
      </c>
      <c r="AY22" s="21">
        <f>IF(OR(B3L815C22=0,B3L815C23=0),0,1+(B3L815C22/B3L815C23))</f>
        <v>1.0781267589778227</v>
      </c>
      <c r="AZ22" s="16" t="s">
        <v>9063</v>
      </c>
      <c r="BA22" s="15">
        <f>A1L215C26</f>
        <v>4061.8</v>
      </c>
      <c r="BB22" s="16" t="s">
        <v>9064</v>
      </c>
      <c r="BC22" s="15">
        <f>A1L215C25</f>
        <v>44572.2</v>
      </c>
      <c r="BD22" s="16" t="s">
        <v>9065</v>
      </c>
      <c r="BE22" s="21">
        <f>IF(OR(B3L815C25=0,B3L815C26=0),0,1+(B3L815C25/B3L815C26))</f>
        <v>1.0911285509802073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1177429</v>
      </c>
      <c r="F23" s="16" t="s">
        <v>9067</v>
      </c>
      <c r="G23" s="15">
        <f>A1L216C1</f>
        <v>1506254</v>
      </c>
      <c r="H23" s="16" t="s">
        <v>9068</v>
      </c>
      <c r="I23" s="21">
        <f>IF(OR(B3L816C1=0,B3L816C2=0),0,1+(B3L816C1/B3L816C2))</f>
        <v>1.7816935257931266</v>
      </c>
      <c r="J23" s="16" t="s">
        <v>9069</v>
      </c>
      <c r="K23" s="15">
        <f>A1L216C5</f>
        <v>1145860</v>
      </c>
      <c r="L23" s="16" t="s">
        <v>9070</v>
      </c>
      <c r="M23" s="15">
        <f>A1L216C4</f>
        <v>1477699</v>
      </c>
      <c r="N23" s="16" t="s">
        <v>9071</v>
      </c>
      <c r="O23" s="21">
        <f>IF(OR(B3L816C4=0,B3L816C5=0),0,1+(B3L816C4/B3L816C5))</f>
        <v>1.7754353220784478</v>
      </c>
      <c r="P23" s="16" t="s">
        <v>9072</v>
      </c>
      <c r="Q23" s="15">
        <f>A1L216C17</f>
        <v>1161644.5</v>
      </c>
      <c r="R23" s="16" t="s">
        <v>9073</v>
      </c>
      <c r="S23" s="15">
        <f>A1L216C16</f>
        <v>1491976.5</v>
      </c>
      <c r="T23" s="16" t="s">
        <v>9074</v>
      </c>
      <c r="U23" s="21">
        <f>IF(OR(B3L816C7=0,B3L816C8=0),0,1+(B3L816C7/B3L816C8))</f>
        <v>1.7785943679407819</v>
      </c>
      <c r="V23" s="16" t="s">
        <v>9075</v>
      </c>
      <c r="W23" s="15">
        <f>A1L216C8</f>
        <v>1156002</v>
      </c>
      <c r="X23" s="16" t="s">
        <v>9076</v>
      </c>
      <c r="Y23" s="15">
        <f>A1L216C7</f>
        <v>1496341</v>
      </c>
      <c r="Z23" s="16" t="s">
        <v>9077</v>
      </c>
      <c r="AA23" s="21">
        <f>IF(OR(B3L816C10=0,B3L816C11=0),0,1+(B3L816C10/B3L816C11))</f>
        <v>1.7725525130969477</v>
      </c>
      <c r="AB23" s="16" t="s">
        <v>9078</v>
      </c>
      <c r="AC23" s="15">
        <f>A1L216C20</f>
        <v>1159763.6666666667</v>
      </c>
      <c r="AD23" s="16" t="s">
        <v>9079</v>
      </c>
      <c r="AE23" s="15">
        <f>A1L216C19</f>
        <v>1493431.3333333333</v>
      </c>
      <c r="AF23" s="16" t="s">
        <v>9080</v>
      </c>
      <c r="AG23" s="21">
        <f>IF(OR(B3L816C13=0,B3L816C14=0),0,1+(B3L816C13/B3L816C14))</f>
        <v>1.7765764925248209</v>
      </c>
      <c r="AH23" s="16" t="s">
        <v>9081</v>
      </c>
      <c r="AI23" s="15">
        <f>A1L216C11</f>
        <v>1071136</v>
      </c>
      <c r="AJ23" s="16" t="s">
        <v>9082</v>
      </c>
      <c r="AK23" s="15">
        <f>A1L216C10</f>
        <v>1416405</v>
      </c>
      <c r="AL23" s="16" t="s">
        <v>9083</v>
      </c>
      <c r="AM23" s="21">
        <f>IF(OR(B3L816C16=0,B3L816C17=0),0,1+(B3L816C16/B3L816C17))</f>
        <v>1.7562356811787589</v>
      </c>
      <c r="AN23" s="16" t="s">
        <v>9084</v>
      </c>
      <c r="AO23" s="15">
        <f>A1L216C23</f>
        <v>1137606.75</v>
      </c>
      <c r="AP23" s="16" t="s">
        <v>9085</v>
      </c>
      <c r="AQ23" s="15">
        <f>A1L216C22</f>
        <v>1474174.75</v>
      </c>
      <c r="AR23" s="16" t="s">
        <v>9086</v>
      </c>
      <c r="AS23" s="21">
        <f>IF(OR(B3L816C19=0,B3L816C20=0),0,1+(B3L816C19/B3L816C20))</f>
        <v>1.7716905678923072</v>
      </c>
      <c r="AT23" s="16" t="s">
        <v>9087</v>
      </c>
      <c r="AU23" s="15">
        <f>A1L216C14</f>
        <v>1274407</v>
      </c>
      <c r="AV23" s="16" t="s">
        <v>9088</v>
      </c>
      <c r="AW23" s="15">
        <f>A1L216C13</f>
        <v>1646361</v>
      </c>
      <c r="AX23" s="16" t="s">
        <v>9089</v>
      </c>
      <c r="AY23" s="21">
        <f>IF(OR(B3L816C22=0,B3L816C23=0),0,1+(B3L816C22/B3L816C23))</f>
        <v>1.7740750661610667</v>
      </c>
      <c r="AZ23" s="16" t="s">
        <v>9090</v>
      </c>
      <c r="BA23" s="15">
        <f>A1L216C26</f>
        <v>1164966.8</v>
      </c>
      <c r="BB23" s="16" t="s">
        <v>9091</v>
      </c>
      <c r="BC23" s="15">
        <f>A1L216C25</f>
        <v>1508612</v>
      </c>
      <c r="BD23" s="16" t="s">
        <v>9092</v>
      </c>
      <c r="BE23" s="21">
        <f>IF(OR(B3L816C25=0,B3L816C26=0),0,1+(B3L816C25/B3L816C26))</f>
        <v>1.7722110125068606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16689</v>
      </c>
      <c r="F25" s="16" t="s">
        <v>9121</v>
      </c>
      <c r="G25" s="15">
        <f>A1L218C1</f>
        <v>15364</v>
      </c>
      <c r="H25" s="16" t="s">
        <v>9122</v>
      </c>
      <c r="I25" s="21">
        <f>IF(OR(B3L818C1=0,B3L818C2=0),0,1+(B3L818C1/B3L818C2))</f>
        <v>2.086240562353554</v>
      </c>
      <c r="J25" s="16" t="s">
        <v>9123</v>
      </c>
      <c r="K25" s="15">
        <f>A1L218C5</f>
        <v>20776</v>
      </c>
      <c r="L25" s="16" t="s">
        <v>9124</v>
      </c>
      <c r="M25" s="15">
        <f>A1L218C4</f>
        <v>23332</v>
      </c>
      <c r="N25" s="16" t="s">
        <v>9125</v>
      </c>
      <c r="O25" s="21">
        <f>IF(OR(B3L818C4=0,B3L818C5=0),0,1+(B3L818C4/B3L818C5))</f>
        <v>1.8904508829075946</v>
      </c>
      <c r="P25" s="16" t="s">
        <v>9126</v>
      </c>
      <c r="Q25" s="15">
        <f>A1L218C17</f>
        <v>18732.5</v>
      </c>
      <c r="R25" s="16" t="s">
        <v>9127</v>
      </c>
      <c r="S25" s="15">
        <f>A1L218C16</f>
        <v>19348</v>
      </c>
      <c r="T25" s="16" t="s">
        <v>9128</v>
      </c>
      <c r="U25" s="21">
        <f>IF(OR(B3L818C7=0,B3L818C8=0),0,1+(B3L818C7/B3L818C8))</f>
        <v>1.9681879264006614</v>
      </c>
      <c r="V25" s="16" t="s">
        <v>9129</v>
      </c>
      <c r="W25" s="15">
        <f>A1L218C8</f>
        <v>24263</v>
      </c>
      <c r="X25" s="16" t="s">
        <v>9130</v>
      </c>
      <c r="Y25" s="15">
        <f>A1L218C7</f>
        <v>28180</v>
      </c>
      <c r="Z25" s="16" t="s">
        <v>9131</v>
      </c>
      <c r="AA25" s="21">
        <f>IF(OR(B3L818C10=0,B3L818C11=0),0,1+(B3L818C10/B3L818C11))</f>
        <v>1.861000709723208</v>
      </c>
      <c r="AB25" s="16" t="s">
        <v>9132</v>
      </c>
      <c r="AC25" s="15">
        <f>A1L218C20</f>
        <v>20576</v>
      </c>
      <c r="AD25" s="16" t="s">
        <v>9133</v>
      </c>
      <c r="AE25" s="15">
        <f>A1L218C19</f>
        <v>22292</v>
      </c>
      <c r="AF25" s="16" t="s">
        <v>9134</v>
      </c>
      <c r="AG25" s="21">
        <f>IF(OR(B3L818C13=0,B3L818C14=0),0,1+(B3L818C13/B3L818C14))</f>
        <v>1.92302171182487</v>
      </c>
      <c r="AH25" s="16" t="s">
        <v>9135</v>
      </c>
      <c r="AI25" s="15">
        <f>A1L218C11</f>
        <v>17839</v>
      </c>
      <c r="AJ25" s="16" t="s">
        <v>9136</v>
      </c>
      <c r="AK25" s="15">
        <f>A1L218C10</f>
        <v>19331</v>
      </c>
      <c r="AL25" s="16" t="s">
        <v>9137</v>
      </c>
      <c r="AM25" s="21">
        <f>IF(OR(B3L818C16=0,B3L818C17=0),0,1+(B3L818C16/B3L818C17))</f>
        <v>1.9228182711706585</v>
      </c>
      <c r="AN25" s="16" t="s">
        <v>9138</v>
      </c>
      <c r="AO25" s="15">
        <f>A1L218C23</f>
        <v>19891.75</v>
      </c>
      <c r="AP25" s="16" t="s">
        <v>9139</v>
      </c>
      <c r="AQ25" s="15">
        <f>A1L218C22</f>
        <v>21551.75</v>
      </c>
      <c r="AR25" s="16" t="s">
        <v>9140</v>
      </c>
      <c r="AS25" s="21">
        <f>IF(OR(B3L818C19=0,B3L818C20=0),0,1+(B3L818C19/B3L818C20))</f>
        <v>1.9229760924286889</v>
      </c>
      <c r="AT25" s="16" t="s">
        <v>9141</v>
      </c>
      <c r="AU25" s="15">
        <f>A1L218C14</f>
        <v>19425</v>
      </c>
      <c r="AV25" s="16" t="s">
        <v>9142</v>
      </c>
      <c r="AW25" s="15">
        <f>A1L218C13</f>
        <v>20711</v>
      </c>
      <c r="AX25" s="16" t="s">
        <v>9143</v>
      </c>
      <c r="AY25" s="21">
        <f>IF(OR(B3L818C22=0,B3L818C23=0),0,1+(B3L818C22/B3L818C23))</f>
        <v>1.9379073922070398</v>
      </c>
      <c r="AZ25" s="16" t="s">
        <v>9144</v>
      </c>
      <c r="BA25" s="15">
        <f>A1L218C26</f>
        <v>19798.400000000001</v>
      </c>
      <c r="BB25" s="16" t="s">
        <v>9145</v>
      </c>
      <c r="BC25" s="15">
        <f>A1L218C25</f>
        <v>21383.599999999999</v>
      </c>
      <c r="BD25" s="16" t="s">
        <v>9146</v>
      </c>
      <c r="BE25" s="21">
        <f>IF(OR(B3L818C25=0,B3L818C26=0),0,1+(B3L818C25/B3L818C26))</f>
        <v>1.9258684225294151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103859</v>
      </c>
      <c r="F26" s="16" t="s">
        <v>9148</v>
      </c>
      <c r="G26" s="15">
        <f>A1L219C1</f>
        <v>144182</v>
      </c>
      <c r="H26" s="16" t="s">
        <v>9149</v>
      </c>
      <c r="I26" s="21">
        <f>IF(OR(B3L819C1=0,B3L819C2=0),0,1+(B3L819C1/B3L819C2))</f>
        <v>1.7203326351416959</v>
      </c>
      <c r="J26" s="16" t="s">
        <v>9150</v>
      </c>
      <c r="K26" s="15">
        <f>A1L219C5</f>
        <v>100947</v>
      </c>
      <c r="L26" s="16" t="s">
        <v>9151</v>
      </c>
      <c r="M26" s="15">
        <f>A1L219C4</f>
        <v>133937</v>
      </c>
      <c r="N26" s="16" t="s">
        <v>9152</v>
      </c>
      <c r="O26" s="21">
        <f>IF(OR(B3L819C4=0,B3L819C5=0),0,1+(B3L819C4/B3L819C5))</f>
        <v>1.753690167765442</v>
      </c>
      <c r="P26" s="16" t="s">
        <v>9153</v>
      </c>
      <c r="Q26" s="15">
        <f>A1L219C17</f>
        <v>102403</v>
      </c>
      <c r="R26" s="16" t="s">
        <v>9154</v>
      </c>
      <c r="S26" s="15">
        <f>A1L219C16</f>
        <v>139059.5</v>
      </c>
      <c r="T26" s="16" t="s">
        <v>9155</v>
      </c>
      <c r="U26" s="21">
        <f>IF(OR(B3L819C7=0,B3L819C8=0),0,1+(B3L819C7/B3L819C8))</f>
        <v>1.7363970099130228</v>
      </c>
      <c r="V26" s="16" t="s">
        <v>9156</v>
      </c>
      <c r="W26" s="15">
        <f>A1L219C8</f>
        <v>90929</v>
      </c>
      <c r="X26" s="16" t="s">
        <v>9157</v>
      </c>
      <c r="Y26" s="15">
        <f>A1L219C7</f>
        <v>125991</v>
      </c>
      <c r="Z26" s="16" t="s">
        <v>9158</v>
      </c>
      <c r="AA26" s="21">
        <f>IF(OR(B3L819C10=0,B3L819C11=0),0,1+(B3L819C10/B3L819C11))</f>
        <v>1.7217102808930798</v>
      </c>
      <c r="AB26" s="16" t="s">
        <v>9159</v>
      </c>
      <c r="AC26" s="15">
        <f>A1L219C20</f>
        <v>98578.333333333328</v>
      </c>
      <c r="AD26" s="16" t="s">
        <v>9160</v>
      </c>
      <c r="AE26" s="15">
        <f>A1L219C19</f>
        <v>134703.33333333334</v>
      </c>
      <c r="AF26" s="16" t="s">
        <v>9161</v>
      </c>
      <c r="AG26" s="21">
        <f>IF(OR(B3L819C13=0,B3L819C14=0),0,1+(B3L819C13/B3L819C14))</f>
        <v>1.7318180693375567</v>
      </c>
      <c r="AH26" s="16" t="s">
        <v>9162</v>
      </c>
      <c r="AI26" s="15">
        <f>A1L219C11</f>
        <v>86461</v>
      </c>
      <c r="AJ26" s="16" t="s">
        <v>9163</v>
      </c>
      <c r="AK26" s="15">
        <f>A1L219C10</f>
        <v>117225</v>
      </c>
      <c r="AL26" s="16" t="s">
        <v>9164</v>
      </c>
      <c r="AM26" s="21">
        <f>IF(OR(B3L819C16=0,B3L819C17=0),0,1+(B3L819C16/B3L819C17))</f>
        <v>1.7375645126892727</v>
      </c>
      <c r="AN26" s="16" t="s">
        <v>9165</v>
      </c>
      <c r="AO26" s="15">
        <f>A1L219C23</f>
        <v>95549</v>
      </c>
      <c r="AP26" s="16" t="s">
        <v>9166</v>
      </c>
      <c r="AQ26" s="15">
        <f>A1L219C22</f>
        <v>130333.75</v>
      </c>
      <c r="AR26" s="16" t="s">
        <v>9167</v>
      </c>
      <c r="AS26" s="21">
        <f>IF(OR(B3L819C19=0,B3L819C20=0),0,1+(B3L819C19/B3L819C20))</f>
        <v>1.7331101882666615</v>
      </c>
      <c r="AT26" s="16" t="s">
        <v>9168</v>
      </c>
      <c r="AU26" s="15">
        <f>A1L219C14</f>
        <v>88591</v>
      </c>
      <c r="AV26" s="16" t="s">
        <v>9169</v>
      </c>
      <c r="AW26" s="15">
        <f>A1L219C13</f>
        <v>114243</v>
      </c>
      <c r="AX26" s="16" t="s">
        <v>9170</v>
      </c>
      <c r="AY26" s="21">
        <f>IF(OR(B3L819C22=0,B3L819C23=0),0,1+(B3L819C22/B3L819C23))</f>
        <v>1.7754610785781186</v>
      </c>
      <c r="AZ26" s="16" t="s">
        <v>9171</v>
      </c>
      <c r="BA26" s="15">
        <f>A1L219C26</f>
        <v>94157.4</v>
      </c>
      <c r="BB26" s="16" t="s">
        <v>9172</v>
      </c>
      <c r="BC26" s="15">
        <f>A1L219C25</f>
        <v>127115.6</v>
      </c>
      <c r="BD26" s="16" t="s">
        <v>9173</v>
      </c>
      <c r="BE26" s="21">
        <f>IF(OR(B3L819C25=0,B3L819C26=0),0,1+(B3L819C25/B3L819C26))</f>
        <v>1.7407226178376218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130524</v>
      </c>
      <c r="F27" s="16" t="s">
        <v>9175</v>
      </c>
      <c r="G27" s="15">
        <f>A1L220C1</f>
        <v>152890</v>
      </c>
      <c r="H27" s="16" t="s">
        <v>9176</v>
      </c>
      <c r="I27" s="21">
        <f>IF(OR(B3L820C1=0,B3L820C2=0),0,1+(B3L820C1/B3L820C2))</f>
        <v>1.8537118189548041</v>
      </c>
      <c r="J27" s="16" t="s">
        <v>9177</v>
      </c>
      <c r="K27" s="15">
        <f>A1L220C5</f>
        <v>136534</v>
      </c>
      <c r="L27" s="16" t="s">
        <v>9178</v>
      </c>
      <c r="M27" s="15">
        <f>A1L220C4</f>
        <v>154453</v>
      </c>
      <c r="N27" s="16" t="s">
        <v>9179</v>
      </c>
      <c r="O27" s="21">
        <f>IF(OR(B3L820C4=0,B3L820C5=0),0,1+(B3L820C4/B3L820C5))</f>
        <v>1.8839841246204347</v>
      </c>
      <c r="P27" s="16" t="s">
        <v>9180</v>
      </c>
      <c r="Q27" s="15">
        <f>A1L220C17</f>
        <v>133529</v>
      </c>
      <c r="R27" s="16" t="s">
        <v>9181</v>
      </c>
      <c r="S27" s="15">
        <f>A1L220C16</f>
        <v>153671.5</v>
      </c>
      <c r="T27" s="16" t="s">
        <v>9182</v>
      </c>
      <c r="U27" s="21">
        <f>IF(OR(B3L820C7=0,B3L820C8=0),0,1+(B3L820C7/B3L820C8))</f>
        <v>1.8689249470461342</v>
      </c>
      <c r="V27" s="16" t="s">
        <v>9183</v>
      </c>
      <c r="W27" s="15">
        <f>A1L220C8</f>
        <v>138367</v>
      </c>
      <c r="X27" s="16" t="s">
        <v>9184</v>
      </c>
      <c r="Y27" s="15">
        <f>A1L220C7</f>
        <v>154070</v>
      </c>
      <c r="Z27" s="16" t="s">
        <v>9185</v>
      </c>
      <c r="AA27" s="21">
        <f>IF(OR(B3L820C10=0,B3L820C11=0),0,1+(B3L820C10/B3L820C11))</f>
        <v>1.8980787953527618</v>
      </c>
      <c r="AB27" s="16" t="s">
        <v>9186</v>
      </c>
      <c r="AC27" s="15">
        <f>A1L220C20</f>
        <v>135141.66666666666</v>
      </c>
      <c r="AD27" s="16" t="s">
        <v>9187</v>
      </c>
      <c r="AE27" s="15">
        <f>A1L220C19</f>
        <v>153804.33333333334</v>
      </c>
      <c r="AF27" s="16" t="s">
        <v>9188</v>
      </c>
      <c r="AG27" s="21">
        <f>IF(OR(B3L820C13=0,B3L820C14=0),0,1+(B3L820C13/B3L820C14))</f>
        <v>1.878659682323645</v>
      </c>
      <c r="AH27" s="16" t="s">
        <v>9189</v>
      </c>
      <c r="AI27" s="15">
        <f>A1L220C11</f>
        <v>127260</v>
      </c>
      <c r="AJ27" s="16" t="s">
        <v>9190</v>
      </c>
      <c r="AK27" s="15">
        <f>A1L220C10</f>
        <v>139599</v>
      </c>
      <c r="AL27" s="16" t="s">
        <v>9191</v>
      </c>
      <c r="AM27" s="21">
        <f>IF(OR(B3L820C16=0,B3L820C17=0),0,1+(B3L820C16/B3L820C17))</f>
        <v>1.9116111146927985</v>
      </c>
      <c r="AN27" s="16" t="s">
        <v>9192</v>
      </c>
      <c r="AO27" s="15">
        <f>A1L220C23</f>
        <v>133171.25</v>
      </c>
      <c r="AP27" s="16" t="s">
        <v>9193</v>
      </c>
      <c r="AQ27" s="15">
        <f>A1L220C22</f>
        <v>150253</v>
      </c>
      <c r="AR27" s="16" t="s">
        <v>9194</v>
      </c>
      <c r="AS27" s="21">
        <f>IF(OR(B3L820C19=0,B3L820C20=0),0,1+(B3L820C19/B3L820C20))</f>
        <v>1.8863134180349146</v>
      </c>
      <c r="AT27" s="16" t="s">
        <v>9195</v>
      </c>
      <c r="AU27" s="15">
        <f>A1L220C14</f>
        <v>157060</v>
      </c>
      <c r="AV27" s="16" t="s">
        <v>9196</v>
      </c>
      <c r="AW27" s="15">
        <f>A1L220C13</f>
        <v>163367</v>
      </c>
      <c r="AX27" s="16" t="s">
        <v>9197</v>
      </c>
      <c r="AY27" s="21">
        <f>IF(OR(B3L820C22=0,B3L820C23=0),0,1+(B3L820C22/B3L820C23))</f>
        <v>1.961393671916605</v>
      </c>
      <c r="AZ27" s="16" t="s">
        <v>9198</v>
      </c>
      <c r="BA27" s="15">
        <f>A1L220C26</f>
        <v>137949</v>
      </c>
      <c r="BB27" s="16" t="s">
        <v>9199</v>
      </c>
      <c r="BC27" s="15">
        <f>A1L220C25</f>
        <v>152875.79999999999</v>
      </c>
      <c r="BD27" s="16" t="s">
        <v>9200</v>
      </c>
      <c r="BE27" s="21">
        <f>IF(OR(B3L820C25=0,B3L820C26=0),0,1+(B3L820C25/B3L820C26))</f>
        <v>1.902359954943817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47081</v>
      </c>
      <c r="F28" s="16" t="s">
        <v>9202</v>
      </c>
      <c r="G28" s="15">
        <f>A1L221C1</f>
        <v>50299</v>
      </c>
      <c r="H28" s="16" t="s">
        <v>9203</v>
      </c>
      <c r="I28" s="21">
        <f>IF(OR(B3L821C1=0,B3L821C2=0),0,1+(B3L821C1/B3L821C2))</f>
        <v>1.9360225849420467</v>
      </c>
      <c r="J28" s="16" t="s">
        <v>9204</v>
      </c>
      <c r="K28" s="15">
        <f>A1L221C5</f>
        <v>43296</v>
      </c>
      <c r="L28" s="16" t="s">
        <v>9205</v>
      </c>
      <c r="M28" s="15">
        <f>A1L221C4</f>
        <v>45797</v>
      </c>
      <c r="N28" s="16" t="s">
        <v>9206</v>
      </c>
      <c r="O28" s="21">
        <f>IF(OR(B3L821C4=0,B3L821C5=0),0,1+(B3L821C4/B3L821C5))</f>
        <v>1.945389435989257</v>
      </c>
      <c r="P28" s="16" t="s">
        <v>9207</v>
      </c>
      <c r="Q28" s="15">
        <f>A1L221C17</f>
        <v>45188.5</v>
      </c>
      <c r="R28" s="16" t="s">
        <v>9208</v>
      </c>
      <c r="S28" s="15">
        <f>A1L221C16</f>
        <v>48048</v>
      </c>
      <c r="T28" s="16" t="s">
        <v>9209</v>
      </c>
      <c r="U28" s="21">
        <f>IF(OR(B3L821C7=0,B3L821C8=0),0,1+(B3L821C7/B3L821C8))</f>
        <v>1.9404865967365967</v>
      </c>
      <c r="V28" s="16" t="s">
        <v>9210</v>
      </c>
      <c r="W28" s="15">
        <f>A1L221C8</f>
        <v>45445</v>
      </c>
      <c r="X28" s="16" t="s">
        <v>9211</v>
      </c>
      <c r="Y28" s="15">
        <f>A1L221C7</f>
        <v>48878</v>
      </c>
      <c r="Z28" s="16" t="s">
        <v>9212</v>
      </c>
      <c r="AA28" s="21">
        <f>IF(OR(B3L821C10=0,B3L821C11=0),0,1+(B3L821C10/B3L821C11))</f>
        <v>1.9297639019599822</v>
      </c>
      <c r="AB28" s="16" t="s">
        <v>9213</v>
      </c>
      <c r="AC28" s="15">
        <f>A1L221C20</f>
        <v>45274</v>
      </c>
      <c r="AD28" s="16" t="s">
        <v>9214</v>
      </c>
      <c r="AE28" s="15">
        <f>A1L221C19</f>
        <v>48324.666666666664</v>
      </c>
      <c r="AF28" s="16" t="s">
        <v>9215</v>
      </c>
      <c r="AG28" s="21">
        <f>IF(OR(B3L821C13=0,B3L821C14=0),0,1+(B3L821C13/B3L821C14))</f>
        <v>1.9368714390166513</v>
      </c>
      <c r="AH28" s="16" t="s">
        <v>9216</v>
      </c>
      <c r="AI28" s="15">
        <f>A1L221C11</f>
        <v>43392</v>
      </c>
      <c r="AJ28" s="16" t="s">
        <v>9217</v>
      </c>
      <c r="AK28" s="15">
        <f>A1L221C10</f>
        <v>46070</v>
      </c>
      <c r="AL28" s="16" t="s">
        <v>9218</v>
      </c>
      <c r="AM28" s="21">
        <f>IF(OR(B3L821C16=0,B3L821C17=0),0,1+(B3L821C16/B3L821C17))</f>
        <v>1.9418710657694813</v>
      </c>
      <c r="AN28" s="16" t="s">
        <v>9219</v>
      </c>
      <c r="AO28" s="15">
        <f>A1L221C23</f>
        <v>44803.5</v>
      </c>
      <c r="AP28" s="16" t="s">
        <v>9220</v>
      </c>
      <c r="AQ28" s="15">
        <f>A1L221C22</f>
        <v>47761</v>
      </c>
      <c r="AR28" s="16" t="s">
        <v>9221</v>
      </c>
      <c r="AS28" s="21">
        <f>IF(OR(B3L821C19=0,B3L821C20=0),0,1+(B3L821C19/B3L821C20))</f>
        <v>1.9380770921881871</v>
      </c>
      <c r="AT28" s="16" t="s">
        <v>9222</v>
      </c>
      <c r="AU28" s="15">
        <f>A1L221C14</f>
        <v>46361</v>
      </c>
      <c r="AV28" s="16" t="s">
        <v>9223</v>
      </c>
      <c r="AW28" s="15">
        <f>A1L221C13</f>
        <v>49222</v>
      </c>
      <c r="AX28" s="16" t="s">
        <v>9224</v>
      </c>
      <c r="AY28" s="21">
        <f>IF(OR(B3L821C22=0,B3L821C23=0),0,1+(B3L821C22/B3L821C23))</f>
        <v>1.9418755840884159</v>
      </c>
      <c r="AZ28" s="16" t="s">
        <v>9225</v>
      </c>
      <c r="BA28" s="15">
        <f>A1L221C26</f>
        <v>45115</v>
      </c>
      <c r="BB28" s="16" t="s">
        <v>9226</v>
      </c>
      <c r="BC28" s="15">
        <f>A1L221C25</f>
        <v>48053.2</v>
      </c>
      <c r="BD28" s="16" t="s">
        <v>9227</v>
      </c>
      <c r="BE28" s="21">
        <f>IF(OR(B3L821C25=0,B3L821C26=0),0,1+(B3L821C25/B3L821C26))</f>
        <v>1.938855268743809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901914</v>
      </c>
      <c r="F29" s="16" t="s">
        <v>9229</v>
      </c>
      <c r="G29" s="15">
        <f>A1L222C1</f>
        <v>891136</v>
      </c>
      <c r="H29" s="16" t="s">
        <v>9230</v>
      </c>
      <c r="I29" s="21">
        <f>IF(OR(B3L822C1=0,B3L822C2=0),0,1+(B3L822C1/B3L822C2))</f>
        <v>2.0120946746624533</v>
      </c>
      <c r="J29" s="16" t="s">
        <v>9231</v>
      </c>
      <c r="K29" s="15">
        <f>A1L222C5</f>
        <v>885517</v>
      </c>
      <c r="L29" s="16" t="s">
        <v>9232</v>
      </c>
      <c r="M29" s="15">
        <f>A1L222C4</f>
        <v>878456</v>
      </c>
      <c r="N29" s="16" t="s">
        <v>9233</v>
      </c>
      <c r="O29" s="21">
        <f>IF(OR(B3L822C4=0,B3L822C5=0),0,1+(B3L822C4/B3L822C5))</f>
        <v>2.0080379666141503</v>
      </c>
      <c r="P29" s="16" t="s">
        <v>9234</v>
      </c>
      <c r="Q29" s="15">
        <f>A1L222C17</f>
        <v>893715.5</v>
      </c>
      <c r="R29" s="16" t="s">
        <v>9235</v>
      </c>
      <c r="S29" s="15">
        <f>A1L222C16</f>
        <v>884796</v>
      </c>
      <c r="T29" s="16" t="s">
        <v>9236</v>
      </c>
      <c r="U29" s="21">
        <f>IF(OR(B3L822C7=0,B3L822C8=0),0,1+(B3L822C7/B3L822C8))</f>
        <v>2.0100808547959077</v>
      </c>
      <c r="V29" s="16" t="s">
        <v>9237</v>
      </c>
      <c r="W29" s="15">
        <f>A1L222C8</f>
        <v>864238</v>
      </c>
      <c r="X29" s="16" t="s">
        <v>9238</v>
      </c>
      <c r="Y29" s="15">
        <f>A1L222C7</f>
        <v>868328</v>
      </c>
      <c r="Z29" s="16" t="s">
        <v>9239</v>
      </c>
      <c r="AA29" s="21">
        <f>IF(OR(B3L822C10=0,B3L822C11=0),0,1+(B3L822C10/B3L822C11))</f>
        <v>1.9952897983250568</v>
      </c>
      <c r="AB29" s="16" t="s">
        <v>9240</v>
      </c>
      <c r="AC29" s="15">
        <f>A1L222C20</f>
        <v>883889.66666666663</v>
      </c>
      <c r="AD29" s="16" t="s">
        <v>9241</v>
      </c>
      <c r="AE29" s="15">
        <f>A1L222C19</f>
        <v>879306.66666666663</v>
      </c>
      <c r="AF29" s="16" t="s">
        <v>9242</v>
      </c>
      <c r="AG29" s="21">
        <f>IF(OR(B3L822C13=0,B3L822C14=0),0,1+(B3L822C13/B3L822C14))</f>
        <v>2.0052120610177715</v>
      </c>
      <c r="AH29" s="16" t="s">
        <v>9243</v>
      </c>
      <c r="AI29" s="15">
        <f>A1L222C11</f>
        <v>814267</v>
      </c>
      <c r="AJ29" s="16" t="s">
        <v>9244</v>
      </c>
      <c r="AK29" s="15">
        <f>A1L222C10</f>
        <v>833267</v>
      </c>
      <c r="AL29" s="16" t="s">
        <v>9245</v>
      </c>
      <c r="AM29" s="21">
        <f>IF(OR(B3L822C16=0,B3L822C17=0),0,1+(B3L822C16/B3L822C17))</f>
        <v>1.977198184975524</v>
      </c>
      <c r="AN29" s="16" t="s">
        <v>9246</v>
      </c>
      <c r="AO29" s="15">
        <f>A1L222C23</f>
        <v>866484</v>
      </c>
      <c r="AP29" s="16" t="s">
        <v>9247</v>
      </c>
      <c r="AQ29" s="15">
        <f>A1L222C22</f>
        <v>867796.75</v>
      </c>
      <c r="AR29" s="16" t="s">
        <v>9248</v>
      </c>
      <c r="AS29" s="21">
        <f>IF(OR(B3L822C19=0,B3L822C20=0),0,1+(B3L822C19/B3L822C20))</f>
        <v>1.9984872609859394</v>
      </c>
      <c r="AT29" s="16" t="s">
        <v>9249</v>
      </c>
      <c r="AU29" s="15">
        <f>A1L222C14</f>
        <v>886580</v>
      </c>
      <c r="AV29" s="16" t="s">
        <v>9250</v>
      </c>
      <c r="AW29" s="15">
        <f>A1L222C13</f>
        <v>888810</v>
      </c>
      <c r="AX29" s="16" t="s">
        <v>9251</v>
      </c>
      <c r="AY29" s="21">
        <f>IF(OR(B3L822C22=0,B3L822C23=0),0,1+(B3L822C22/B3L822C23))</f>
        <v>1.9974910273286755</v>
      </c>
      <c r="AZ29" s="16" t="s">
        <v>9252</v>
      </c>
      <c r="BA29" s="15">
        <f>A1L222C26</f>
        <v>870503.2</v>
      </c>
      <c r="BB29" s="16" t="s">
        <v>9253</v>
      </c>
      <c r="BC29" s="15">
        <f>A1L222C25</f>
        <v>871999.4</v>
      </c>
      <c r="BD29" s="16" t="s">
        <v>9254</v>
      </c>
      <c r="BE29" s="21">
        <f>IF(OR(B3L822C25=0,B3L822C26=0),0,1+(B3L822C25/B3L822C26))</f>
        <v>1.9982841731313117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99756</v>
      </c>
      <c r="F30" s="16" t="s">
        <v>9256</v>
      </c>
      <c r="G30" s="15">
        <f>A1L223C1</f>
        <v>111728</v>
      </c>
      <c r="H30" s="16" t="s">
        <v>9257</v>
      </c>
      <c r="I30" s="21">
        <f>IF(OR(B3L823C1=0,B3L823C2=0),0,1+(B3L823C1/B3L823C2))</f>
        <v>1.8928469139338393</v>
      </c>
      <c r="J30" s="16" t="s">
        <v>9258</v>
      </c>
      <c r="K30" s="15">
        <f>A1L223C5</f>
        <v>86273</v>
      </c>
      <c r="L30" s="16" t="s">
        <v>9259</v>
      </c>
      <c r="M30" s="15">
        <f>A1L223C4</f>
        <v>96717</v>
      </c>
      <c r="N30" s="16" t="s">
        <v>9260</v>
      </c>
      <c r="O30" s="21">
        <f>IF(OR(B3L823C4=0,B3L823C5=0),0,1+(B3L823C4/B3L823C5))</f>
        <v>1.8920148474415046</v>
      </c>
      <c r="P30" s="16" t="s">
        <v>9261</v>
      </c>
      <c r="Q30" s="15">
        <f>A1L223C17</f>
        <v>93014.5</v>
      </c>
      <c r="R30" s="16" t="s">
        <v>9262</v>
      </c>
      <c r="S30" s="15">
        <f>A1L223C16</f>
        <v>104222.5</v>
      </c>
      <c r="T30" s="16" t="s">
        <v>9263</v>
      </c>
      <c r="U30" s="21">
        <f>IF(OR(B3L823C7=0,B3L823C8=0),0,1+(B3L823C7/B3L823C8))</f>
        <v>1.8924608409892296</v>
      </c>
      <c r="V30" s="16" t="s">
        <v>9264</v>
      </c>
      <c r="W30" s="15">
        <f>A1L223C8</f>
        <v>84735</v>
      </c>
      <c r="X30" s="16" t="s">
        <v>9265</v>
      </c>
      <c r="Y30" s="15">
        <f>A1L223C7</f>
        <v>90233</v>
      </c>
      <c r="Z30" s="16" t="s">
        <v>9266</v>
      </c>
      <c r="AA30" s="21">
        <f>IF(OR(B3L823C10=0,B3L823C11=0),0,1+(B3L823C10/B3L823C11))</f>
        <v>1.9390688550751942</v>
      </c>
      <c r="AB30" s="16" t="s">
        <v>9267</v>
      </c>
      <c r="AC30" s="15">
        <f>A1L223C20</f>
        <v>90254.666666666672</v>
      </c>
      <c r="AD30" s="16" t="s">
        <v>9268</v>
      </c>
      <c r="AE30" s="15">
        <f>A1L223C19</f>
        <v>99559.333333333328</v>
      </c>
      <c r="AF30" s="16" t="s">
        <v>9269</v>
      </c>
      <c r="AG30" s="21">
        <f>IF(OR(B3L823C13=0,B3L823C14=0),0,1+(B3L823C13/B3L823C14))</f>
        <v>1.9065414928451376</v>
      </c>
      <c r="AH30" s="16" t="s">
        <v>9270</v>
      </c>
      <c r="AI30" s="15">
        <f>A1L223C11</f>
        <v>70652</v>
      </c>
      <c r="AJ30" s="16" t="s">
        <v>9271</v>
      </c>
      <c r="AK30" s="15">
        <f>A1L223C10</f>
        <v>75862</v>
      </c>
      <c r="AL30" s="16" t="s">
        <v>9272</v>
      </c>
      <c r="AM30" s="21">
        <f>IF(OR(B3L823C16=0,B3L823C17=0),0,1+(B3L823C16/B3L823C17))</f>
        <v>1.9313226648387862</v>
      </c>
      <c r="AN30" s="16" t="s">
        <v>9273</v>
      </c>
      <c r="AO30" s="15">
        <f>A1L223C23</f>
        <v>85354</v>
      </c>
      <c r="AP30" s="16" t="s">
        <v>9274</v>
      </c>
      <c r="AQ30" s="15">
        <f>A1L223C22</f>
        <v>93635</v>
      </c>
      <c r="AR30" s="16" t="s">
        <v>9275</v>
      </c>
      <c r="AS30" s="21">
        <f>IF(OR(B3L823C19=0,B3L823C20=0),0,1+(B3L823C19/B3L823C20))</f>
        <v>1.9115608479735142</v>
      </c>
      <c r="AT30" s="16" t="s">
        <v>9276</v>
      </c>
      <c r="AU30" s="15">
        <f>A1L223C14</f>
        <v>88916</v>
      </c>
      <c r="AV30" s="16" t="s">
        <v>9277</v>
      </c>
      <c r="AW30" s="15">
        <f>A1L223C13</f>
        <v>96803</v>
      </c>
      <c r="AX30" s="16" t="s">
        <v>9278</v>
      </c>
      <c r="AY30" s="21">
        <f>IF(OR(B3L823C22=0,B3L823C23=0),0,1+(B3L823C22/B3L823C23))</f>
        <v>1.9185252523165603</v>
      </c>
      <c r="AZ30" s="16" t="s">
        <v>9279</v>
      </c>
      <c r="BA30" s="15">
        <f>A1L223C26</f>
        <v>86066.4</v>
      </c>
      <c r="BB30" s="16" t="s">
        <v>9280</v>
      </c>
      <c r="BC30" s="15">
        <f>A1L223C25</f>
        <v>94268.6</v>
      </c>
      <c r="BD30" s="16" t="s">
        <v>9281</v>
      </c>
      <c r="BE30" s="21">
        <f>IF(OR(B3L823C25=0,B3L823C26=0),0,1+(B3L823C25/B3L823C26))</f>
        <v>1.9129911762771483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199063</v>
      </c>
      <c r="F31" s="16" t="s">
        <v>9283</v>
      </c>
      <c r="G31" s="15">
        <f>A1L224C1</f>
        <v>204196</v>
      </c>
      <c r="H31" s="16" t="s">
        <v>9284</v>
      </c>
      <c r="I31" s="21">
        <f>IF(OR(B3L824C1=0,B3L824C2=0),0,1+(B3L824C1/B3L824C2))</f>
        <v>1.9748623871182589</v>
      </c>
      <c r="J31" s="16" t="s">
        <v>9285</v>
      </c>
      <c r="K31" s="15">
        <f>A1L224C5</f>
        <v>203370</v>
      </c>
      <c r="L31" s="16" t="s">
        <v>9286</v>
      </c>
      <c r="M31" s="15">
        <f>A1L224C4</f>
        <v>211012</v>
      </c>
      <c r="N31" s="16" t="s">
        <v>9287</v>
      </c>
      <c r="O31" s="21">
        <f>IF(OR(B3L824C4=0,B3L824C5=0),0,1+(B3L824C4/B3L824C5))</f>
        <v>1.9637840501961974</v>
      </c>
      <c r="P31" s="16" t="s">
        <v>9288</v>
      </c>
      <c r="Q31" s="15">
        <f>A1L224C17</f>
        <v>201216.5</v>
      </c>
      <c r="R31" s="16" t="s">
        <v>9289</v>
      </c>
      <c r="S31" s="15">
        <f>A1L224C16</f>
        <v>207604</v>
      </c>
      <c r="T31" s="16" t="s">
        <v>9290</v>
      </c>
      <c r="U31" s="21">
        <f>IF(OR(B3L824C7=0,B3L824C8=0),0,1+(B3L824C7/B3L824C8))</f>
        <v>1.9692322883952138</v>
      </c>
      <c r="V31" s="16" t="s">
        <v>9291</v>
      </c>
      <c r="W31" s="15">
        <f>A1L224C8</f>
        <v>198792</v>
      </c>
      <c r="X31" s="16" t="s">
        <v>9292</v>
      </c>
      <c r="Y31" s="15">
        <f>A1L224C7</f>
        <v>204803</v>
      </c>
      <c r="Z31" s="16" t="s">
        <v>9293</v>
      </c>
      <c r="AA31" s="21">
        <f>IF(OR(B3L824C10=0,B3L824C11=0),0,1+(B3L824C10/B3L824C11))</f>
        <v>1.970649843996426</v>
      </c>
      <c r="AB31" s="16" t="s">
        <v>9294</v>
      </c>
      <c r="AC31" s="15">
        <f>A1L224C20</f>
        <v>200408.33333333334</v>
      </c>
      <c r="AD31" s="16" t="s">
        <v>9295</v>
      </c>
      <c r="AE31" s="15">
        <f>A1L224C19</f>
        <v>206670.33333333334</v>
      </c>
      <c r="AF31" s="16" t="s">
        <v>9296</v>
      </c>
      <c r="AG31" s="21">
        <f>IF(OR(B3L824C13=0,B3L824C14=0),0,1+(B3L824C13/B3L824C14))</f>
        <v>1.9697005375711076</v>
      </c>
      <c r="AH31" s="16" t="s">
        <v>9297</v>
      </c>
      <c r="AI31" s="15">
        <f>A1L224C11</f>
        <v>158102</v>
      </c>
      <c r="AJ31" s="16" t="s">
        <v>9298</v>
      </c>
      <c r="AK31" s="15">
        <f>A1L224C10</f>
        <v>164936</v>
      </c>
      <c r="AL31" s="16" t="s">
        <v>9299</v>
      </c>
      <c r="AM31" s="21">
        <f>IF(OR(B3L824C16=0,B3L824C17=0),0,1+(B3L824C16/B3L824C17))</f>
        <v>1.9585657467138768</v>
      </c>
      <c r="AN31" s="16" t="s">
        <v>9300</v>
      </c>
      <c r="AO31" s="15">
        <f>A1L224C23</f>
        <v>189831.75</v>
      </c>
      <c r="AP31" s="16" t="s">
        <v>9301</v>
      </c>
      <c r="AQ31" s="15">
        <f>A1L224C22</f>
        <v>196236.75</v>
      </c>
      <c r="AR31" s="16" t="s">
        <v>9302</v>
      </c>
      <c r="AS31" s="21">
        <f>IF(OR(B3L824C19=0,B3L824C20=0),0,1+(B3L824C19/B3L824C20))</f>
        <v>1.9673608536627314</v>
      </c>
      <c r="AT31" s="16" t="s">
        <v>9303</v>
      </c>
      <c r="AU31" s="15">
        <f>A1L224C14</f>
        <v>255010</v>
      </c>
      <c r="AV31" s="16" t="s">
        <v>9304</v>
      </c>
      <c r="AW31" s="15">
        <f>A1L224C13</f>
        <v>264117</v>
      </c>
      <c r="AX31" s="16" t="s">
        <v>9305</v>
      </c>
      <c r="AY31" s="21">
        <f>IF(OR(B3L824C22=0,B3L824C23=0),0,1+(B3L824C22/B3L824C23))</f>
        <v>1.9655190692003921</v>
      </c>
      <c r="AZ31" s="16" t="s">
        <v>9306</v>
      </c>
      <c r="BA31" s="15">
        <f>A1L224C26</f>
        <v>202867.4</v>
      </c>
      <c r="BB31" s="16" t="s">
        <v>9307</v>
      </c>
      <c r="BC31" s="15">
        <f>A1L224C25</f>
        <v>209812.8</v>
      </c>
      <c r="BD31" s="16" t="s">
        <v>9308</v>
      </c>
      <c r="BE31" s="21">
        <f>IF(OR(B3L824C25=0,B3L824C26=0),0,1+(B3L824C25/B3L824C26))</f>
        <v>1.9668971578473764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6970</v>
      </c>
      <c r="F32" s="16" t="s">
        <v>9310</v>
      </c>
      <c r="G32" s="15">
        <f>A1L225C1</f>
        <v>19332</v>
      </c>
      <c r="H32" s="16" t="s">
        <v>9311</v>
      </c>
      <c r="I32" s="21">
        <f>IF(OR(B3L825C1=0,B3L825C2=0),0,1+(B3L825C1/B3L825C2))</f>
        <v>1.3605421063521623</v>
      </c>
      <c r="J32" s="16" t="s">
        <v>9312</v>
      </c>
      <c r="K32" s="15">
        <f>A1L225C5</f>
        <v>6805</v>
      </c>
      <c r="L32" s="16" t="s">
        <v>9313</v>
      </c>
      <c r="M32" s="15">
        <f>A1L225C4</f>
        <v>19402</v>
      </c>
      <c r="N32" s="16" t="s">
        <v>9314</v>
      </c>
      <c r="O32" s="21">
        <f>IF(OR(B3L825C4=0,B3L825C5=0),0,1+(B3L825C4/B3L825C5))</f>
        <v>1.3507370374188228</v>
      </c>
      <c r="P32" s="16" t="s">
        <v>9315</v>
      </c>
      <c r="Q32" s="15">
        <f>A1L225C17</f>
        <v>6887.5</v>
      </c>
      <c r="R32" s="16" t="s">
        <v>9316</v>
      </c>
      <c r="S32" s="15">
        <f>A1L225C16</f>
        <v>19367</v>
      </c>
      <c r="T32" s="16" t="s">
        <v>9317</v>
      </c>
      <c r="U32" s="21">
        <f>IF(OR(B3L825C7=0,B3L825C8=0),0,1+(B3L825C7/B3L825C8))</f>
        <v>1.3556307120359374</v>
      </c>
      <c r="V32" s="16" t="s">
        <v>9318</v>
      </c>
      <c r="W32" s="15">
        <f>A1L225C8</f>
        <v>7209</v>
      </c>
      <c r="X32" s="16" t="s">
        <v>9319</v>
      </c>
      <c r="Y32" s="15">
        <f>A1L225C7</f>
        <v>21531</v>
      </c>
      <c r="Z32" s="16" t="s">
        <v>9320</v>
      </c>
      <c r="AA32" s="21">
        <f>IF(OR(B3L825C10=0,B3L825C11=0),0,1+(B3L825C10/B3L825C11))</f>
        <v>1.3348195624912917</v>
      </c>
      <c r="AB32" s="16" t="s">
        <v>9321</v>
      </c>
      <c r="AC32" s="15">
        <f>A1L225C20</f>
        <v>6994.666666666667</v>
      </c>
      <c r="AD32" s="16" t="s">
        <v>9322</v>
      </c>
      <c r="AE32" s="15">
        <f>A1L225C19</f>
        <v>20088.333333333332</v>
      </c>
      <c r="AF32" s="16" t="s">
        <v>9323</v>
      </c>
      <c r="AG32" s="21">
        <f>IF(OR(B3L825C13=0,B3L825C14=0),0,1+(B3L825C13/B3L825C14))</f>
        <v>1.348195470007467</v>
      </c>
      <c r="AH32" s="16" t="s">
        <v>9324</v>
      </c>
      <c r="AI32" s="15">
        <f>A1L225C11</f>
        <v>6853</v>
      </c>
      <c r="AJ32" s="16" t="s">
        <v>9325</v>
      </c>
      <c r="AK32" s="15">
        <f>A1L225C10</f>
        <v>23476</v>
      </c>
      <c r="AL32" s="16" t="s">
        <v>9326</v>
      </c>
      <c r="AM32" s="21">
        <f>IF(OR(B3L825C16=0,B3L825C17=0),0,1+(B3L825C16/B3L825C17))</f>
        <v>1.2919151473845629</v>
      </c>
      <c r="AN32" s="16" t="s">
        <v>9327</v>
      </c>
      <c r="AO32" s="15">
        <f>A1L225C23</f>
        <v>6959.25</v>
      </c>
      <c r="AP32" s="16" t="s">
        <v>9328</v>
      </c>
      <c r="AQ32" s="15">
        <f>A1L225C22</f>
        <v>20935.25</v>
      </c>
      <c r="AR32" s="16" t="s">
        <v>9329</v>
      </c>
      <c r="AS32" s="21">
        <f>IF(OR(B3L825C19=0,B3L825C20=0),0,1+(B3L825C19/B3L825C20))</f>
        <v>1.3324178120633858</v>
      </c>
      <c r="AT32" s="16" t="s">
        <v>9330</v>
      </c>
      <c r="AU32" s="15">
        <f>A1L225C14</f>
        <v>7486</v>
      </c>
      <c r="AV32" s="16" t="s">
        <v>9331</v>
      </c>
      <c r="AW32" s="15">
        <f>A1L225C13</f>
        <v>23871</v>
      </c>
      <c r="AX32" s="16" t="s">
        <v>9332</v>
      </c>
      <c r="AY32" s="21">
        <f>IF(OR(B3L825C22=0,B3L825C23=0),0,1+(B3L825C22/B3L825C23))</f>
        <v>1.3136022789158392</v>
      </c>
      <c r="AZ32" s="16" t="s">
        <v>9333</v>
      </c>
      <c r="BA32" s="15">
        <f>A1L225C26</f>
        <v>7064.6</v>
      </c>
      <c r="BB32" s="16" t="s">
        <v>9334</v>
      </c>
      <c r="BC32" s="15">
        <f>A1L225C25</f>
        <v>21522.400000000001</v>
      </c>
      <c r="BD32" s="16" t="s">
        <v>9335</v>
      </c>
      <c r="BE32" s="21">
        <f>IF(OR(B3L825C25=0,B3L825C26=0),0,1+(B3L825C25/B3L825C26))</f>
        <v>1.3282440620005205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499</v>
      </c>
      <c r="F33" s="16" t="s">
        <v>9337</v>
      </c>
      <c r="G33" s="15">
        <f>A1L226C1</f>
        <v>505</v>
      </c>
      <c r="H33" s="16" t="s">
        <v>9338</v>
      </c>
      <c r="I33" s="21">
        <f>IF(OR(B3L826C1=0,B3L826C2=0),0,1+(B3L826C1/B3L826C2))</f>
        <v>1.9881188118811881</v>
      </c>
      <c r="J33" s="16" t="s">
        <v>9339</v>
      </c>
      <c r="K33" s="15">
        <f>A1L226C5</f>
        <v>1093</v>
      </c>
      <c r="L33" s="16" t="s">
        <v>9340</v>
      </c>
      <c r="M33" s="15">
        <f>A1L226C4</f>
        <v>1220</v>
      </c>
      <c r="N33" s="16" t="s">
        <v>9341</v>
      </c>
      <c r="O33" s="21">
        <f>IF(OR(B3L826C4=0,B3L826C5=0),0,1+(B3L826C4/B3L826C5))</f>
        <v>1.8959016393442623</v>
      </c>
      <c r="P33" s="16" t="s">
        <v>9342</v>
      </c>
      <c r="Q33" s="15">
        <f>A1L226C17</f>
        <v>796</v>
      </c>
      <c r="R33" s="16" t="s">
        <v>9343</v>
      </c>
      <c r="S33" s="21">
        <f>A1L226C16</f>
        <v>862.5</v>
      </c>
      <c r="T33" s="16" t="s">
        <v>9344</v>
      </c>
      <c r="U33" s="21">
        <f>IF(OR(B3L826C7=0,B3L826C8=0),0,1+(B3L826C7/B3L826C8))</f>
        <v>1.9228985507246377</v>
      </c>
      <c r="V33" s="16" t="s">
        <v>9345</v>
      </c>
      <c r="W33" s="15">
        <f>A1L226C8</f>
        <v>3463</v>
      </c>
      <c r="X33" s="16" t="s">
        <v>9346</v>
      </c>
      <c r="Y33" s="15">
        <f>A1L226C7</f>
        <v>3698</v>
      </c>
      <c r="Z33" s="16" t="s">
        <v>9347</v>
      </c>
      <c r="AA33" s="21">
        <f>IF(OR(B3L826C10=0,B3L826C11=0),0,1+(B3L826C10/B3L826C11))</f>
        <v>1.9364521362898865</v>
      </c>
      <c r="AB33" s="16" t="s">
        <v>9348</v>
      </c>
      <c r="AC33" s="15">
        <f>A1L226C20</f>
        <v>1685</v>
      </c>
      <c r="AD33" s="16" t="s">
        <v>9349</v>
      </c>
      <c r="AE33" s="15">
        <f>A1L226C19</f>
        <v>1807.6666666666667</v>
      </c>
      <c r="AF33" s="16" t="s">
        <v>9350</v>
      </c>
      <c r="AG33" s="21">
        <f>IF(OR(B3L826C13=0,B3L826C14=0),0,1+(B3L826C13/B3L826C14))</f>
        <v>1.9321408814309422</v>
      </c>
      <c r="AH33" s="16" t="s">
        <v>9351</v>
      </c>
      <c r="AI33" s="15">
        <f>A1L226C11</f>
        <v>4088</v>
      </c>
      <c r="AJ33" s="16" t="s">
        <v>9352</v>
      </c>
      <c r="AK33" s="15">
        <f>A1L226C10</f>
        <v>4124</v>
      </c>
      <c r="AL33" s="16" t="s">
        <v>9353</v>
      </c>
      <c r="AM33" s="21">
        <f>IF(OR(B3L826C16=0,B3L826C17=0),0,1+(B3L826C16/B3L826C17))</f>
        <v>1.991270611057226</v>
      </c>
      <c r="AN33" s="16" t="s">
        <v>9354</v>
      </c>
      <c r="AO33" s="15">
        <f>A1L226C23</f>
        <v>2285.75</v>
      </c>
      <c r="AP33" s="16" t="s">
        <v>9355</v>
      </c>
      <c r="AQ33" s="15">
        <f>A1L226C22</f>
        <v>2386.75</v>
      </c>
      <c r="AR33" s="16" t="s">
        <v>9356</v>
      </c>
      <c r="AS33" s="21">
        <f>IF(OR(B3L826C19=0,B3L826C20=0),0,1+(B3L826C19/B3L826C20))</f>
        <v>1.9576830417932336</v>
      </c>
      <c r="AT33" s="16" t="s">
        <v>9357</v>
      </c>
      <c r="AU33" s="15">
        <f>A1L226C14</f>
        <v>4017</v>
      </c>
      <c r="AV33" s="16" t="s">
        <v>9358</v>
      </c>
      <c r="AW33" s="15">
        <f>A1L226C13</f>
        <v>3785</v>
      </c>
      <c r="AX33" s="16" t="s">
        <v>9359</v>
      </c>
      <c r="AY33" s="21">
        <f>IF(OR(B3L826C22=0,B3L826C23=0),0,1+(B3L826C22/B3L826C23))</f>
        <v>2.0612945838837518</v>
      </c>
      <c r="AZ33" s="16" t="s">
        <v>9360</v>
      </c>
      <c r="BA33" s="15">
        <f>A1L226C26</f>
        <v>2632</v>
      </c>
      <c r="BB33" s="16" t="s">
        <v>9361</v>
      </c>
      <c r="BC33" s="15">
        <f>A1L226C25</f>
        <v>2666.4</v>
      </c>
      <c r="BD33" s="16" t="s">
        <v>9362</v>
      </c>
      <c r="BE33" s="21">
        <f>IF(OR(B3L826C25=0,B3L826C26=0),0,1+(B3L826C25/B3L826C26))</f>
        <v>1.9870987098709869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89613</v>
      </c>
      <c r="F34" s="16" t="s">
        <v>9364</v>
      </c>
      <c r="G34" s="15">
        <f>A1L227C1</f>
        <v>841104</v>
      </c>
      <c r="H34" s="16" t="s">
        <v>9365</v>
      </c>
      <c r="I34" s="21">
        <f>IF(OR(B3L827C1=0,B3L827C2=0),0,1+(B3L827C1/B3L827C2))</f>
        <v>1.1065421160760143</v>
      </c>
      <c r="J34" s="16" t="s">
        <v>9366</v>
      </c>
      <c r="K34" s="15">
        <f>A1L227C5</f>
        <v>85883</v>
      </c>
      <c r="L34" s="16" t="s">
        <v>9367</v>
      </c>
      <c r="M34" s="15">
        <f>A1L227C4</f>
        <v>912328</v>
      </c>
      <c r="N34" s="16" t="s">
        <v>9368</v>
      </c>
      <c r="O34" s="21">
        <f>IF(OR(B3L827C4=0,B3L827C5=0),0,1+(B3L827C4/B3L827C5))</f>
        <v>1.0941361001744987</v>
      </c>
      <c r="P34" s="16" t="s">
        <v>9369</v>
      </c>
      <c r="Q34" s="15">
        <f>A1L227C17</f>
        <v>87748</v>
      </c>
      <c r="R34" s="16" t="s">
        <v>9370</v>
      </c>
      <c r="S34" s="15">
        <f>A1L227C16</f>
        <v>876716</v>
      </c>
      <c r="T34" s="16" t="s">
        <v>9371</v>
      </c>
      <c r="U34" s="21">
        <f>IF(OR(B3L827C7=0,B3L827C8=0),0,1+(B3L827C7/B3L827C8))</f>
        <v>1.1000871433850872</v>
      </c>
      <c r="V34" s="16" t="s">
        <v>9372</v>
      </c>
      <c r="W34" s="15">
        <f>A1L227C8</f>
        <v>81792</v>
      </c>
      <c r="X34" s="16" t="s">
        <v>9373</v>
      </c>
      <c r="Y34" s="15">
        <f>A1L227C7</f>
        <v>904554</v>
      </c>
      <c r="Z34" s="16" t="s">
        <v>9374</v>
      </c>
      <c r="AA34" s="21">
        <f>IF(OR(B3L827C10=0,B3L827C11=0),0,1+(B3L827C10/B3L827C11))</f>
        <v>1.0904224623405567</v>
      </c>
      <c r="AB34" s="16" t="s">
        <v>9375</v>
      </c>
      <c r="AC34" s="15">
        <f>A1L227C20</f>
        <v>85762.666666666672</v>
      </c>
      <c r="AD34" s="16" t="s">
        <v>9376</v>
      </c>
      <c r="AE34" s="15">
        <f>A1L227C19</f>
        <v>885995.33333333337</v>
      </c>
      <c r="AF34" s="16" t="s">
        <v>9377</v>
      </c>
      <c r="AG34" s="21">
        <f>IF(OR(B3L827C13=0,B3L827C14=0),0,1+(B3L827C13/B3L827C14))</f>
        <v>1.0967981020216058</v>
      </c>
      <c r="AH34" s="16" t="s">
        <v>9378</v>
      </c>
      <c r="AI34" s="15">
        <f>A1L227C11</f>
        <v>100629</v>
      </c>
      <c r="AJ34" s="16" t="s">
        <v>9379</v>
      </c>
      <c r="AK34" s="15">
        <f>A1L227C10</f>
        <v>953748</v>
      </c>
      <c r="AL34" s="16" t="s">
        <v>9380</v>
      </c>
      <c r="AM34" s="21">
        <f>IF(OR(B3L827C16=0,B3L827C17=0),0,1+(B3L827C16/B3L827C17))</f>
        <v>1.1055090023779865</v>
      </c>
      <c r="AN34" s="16" t="s">
        <v>9381</v>
      </c>
      <c r="AO34" s="15">
        <f>A1L227C23</f>
        <v>89479.25</v>
      </c>
      <c r="AP34" s="16" t="s">
        <v>9382</v>
      </c>
      <c r="AQ34" s="15">
        <f>A1L227C22</f>
        <v>902933.5</v>
      </c>
      <c r="AR34" s="16" t="s">
        <v>9383</v>
      </c>
      <c r="AS34" s="21">
        <f>IF(OR(B3L827C19=0,B3L827C20=0),0,1+(B3L827C19/B3L827C20))</f>
        <v>1.0990983832142678</v>
      </c>
      <c r="AT34" s="16" t="s">
        <v>9384</v>
      </c>
      <c r="AU34" s="15">
        <f>A1L227C14</f>
        <v>78107</v>
      </c>
      <c r="AV34" s="16" t="s">
        <v>9385</v>
      </c>
      <c r="AW34" s="15">
        <f>A1L227C13</f>
        <v>923987</v>
      </c>
      <c r="AX34" s="16" t="s">
        <v>9386</v>
      </c>
      <c r="AY34" s="21">
        <f>IF(OR(B3L827C22=0,B3L827C23=0),0,1+(B3L827C22/B3L827C23))</f>
        <v>1.0845325745924996</v>
      </c>
      <c r="AZ34" s="16" t="s">
        <v>9387</v>
      </c>
      <c r="BA34" s="15">
        <f>A1L227C26</f>
        <v>87204.800000000003</v>
      </c>
      <c r="BB34" s="16" t="s">
        <v>9388</v>
      </c>
      <c r="BC34" s="15">
        <f>A1L227C25</f>
        <v>907144.2</v>
      </c>
      <c r="BD34" s="16" t="s">
        <v>9389</v>
      </c>
      <c r="BE34" s="21">
        <f>IF(OR(B3L827C25=0,B3L827C26=0),0,1+(B3L827C25/B3L827C26))</f>
        <v>1.0961311332861965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283205</v>
      </c>
      <c r="F35" s="16" t="s">
        <v>9391</v>
      </c>
      <c r="G35" s="15">
        <f>A1L228C1</f>
        <v>481686</v>
      </c>
      <c r="H35" s="16" t="s">
        <v>9392</v>
      </c>
      <c r="I35" s="21">
        <f>IF(OR(B3L828C1=0,B3L828C2=0),0,1+(B3L828C1/B3L828C2))</f>
        <v>1.5879452589446237</v>
      </c>
      <c r="J35" s="16" t="s">
        <v>9393</v>
      </c>
      <c r="K35" s="15">
        <f>A1L228C5</f>
        <v>250060</v>
      </c>
      <c r="L35" s="16" t="s">
        <v>9394</v>
      </c>
      <c r="M35" s="15">
        <f>A1L228C4</f>
        <v>423147</v>
      </c>
      <c r="N35" s="16" t="s">
        <v>9395</v>
      </c>
      <c r="O35" s="21">
        <f>IF(OR(B3L828C4=0,B3L828C5=0),0,1+(B3L828C4/B3L828C5))</f>
        <v>1.5909530257806388</v>
      </c>
      <c r="P35" s="16" t="s">
        <v>9396</v>
      </c>
      <c r="Q35" s="15">
        <f>A1L228C17</f>
        <v>266632.5</v>
      </c>
      <c r="R35" s="16" t="s">
        <v>9397</v>
      </c>
      <c r="S35" s="15">
        <f>A1L228C16</f>
        <v>452416.5</v>
      </c>
      <c r="T35" s="16" t="s">
        <v>9398</v>
      </c>
      <c r="U35" s="21">
        <f>IF(OR(B3L828C7=0,B3L828C8=0),0,1+(B3L828C7/B3L828C8))</f>
        <v>1.5893518472469506</v>
      </c>
      <c r="V35" s="16" t="s">
        <v>9399</v>
      </c>
      <c r="W35" s="15">
        <f>A1L228C8</f>
        <v>247990</v>
      </c>
      <c r="X35" s="16" t="s">
        <v>9400</v>
      </c>
      <c r="Y35" s="15">
        <f>A1L228C7</f>
        <v>404933</v>
      </c>
      <c r="Z35" s="16" t="s">
        <v>9401</v>
      </c>
      <c r="AA35" s="21">
        <f>IF(OR(B3L828C10=0,B3L828C11=0),0,1+(B3L828C10/B3L828C11))</f>
        <v>1.6124223019610651</v>
      </c>
      <c r="AB35" s="16" t="s">
        <v>9402</v>
      </c>
      <c r="AC35" s="15">
        <f>A1L228C20</f>
        <v>260418.33333333334</v>
      </c>
      <c r="AD35" s="16" t="s">
        <v>9403</v>
      </c>
      <c r="AE35" s="15">
        <f>A1L228C19</f>
        <v>436588.66666666669</v>
      </c>
      <c r="AF35" s="16" t="s">
        <v>9404</v>
      </c>
      <c r="AG35" s="21">
        <f>IF(OR(B3L828C13=0,B3L828C14=0),0,1+(B3L828C13/B3L828C14))</f>
        <v>1.596484410192355</v>
      </c>
      <c r="AH35" s="16" t="s">
        <v>9405</v>
      </c>
      <c r="AI35" s="15">
        <f>A1L228C11</f>
        <v>244425</v>
      </c>
      <c r="AJ35" s="16" t="s">
        <v>9406</v>
      </c>
      <c r="AK35" s="15">
        <f>A1L228C10</f>
        <v>401962</v>
      </c>
      <c r="AL35" s="16" t="s">
        <v>9407</v>
      </c>
      <c r="AM35" s="21">
        <f>IF(OR(B3L828C16=0,B3L828C17=0),0,1+(B3L828C16/B3L828C17))</f>
        <v>1.6080798682462523</v>
      </c>
      <c r="AN35" s="16" t="s">
        <v>9408</v>
      </c>
      <c r="AO35" s="15">
        <f>A1L228C23</f>
        <v>256420</v>
      </c>
      <c r="AP35" s="16" t="s">
        <v>9409</v>
      </c>
      <c r="AQ35" s="15">
        <f>A1L228C22</f>
        <v>427932</v>
      </c>
      <c r="AR35" s="16" t="s">
        <v>9410</v>
      </c>
      <c r="AS35" s="21">
        <f>IF(OR(B3L828C19=0,B3L828C20=0),0,1+(B3L828C19/B3L828C20))</f>
        <v>1.5992073507005786</v>
      </c>
      <c r="AT35" s="16" t="s">
        <v>9411</v>
      </c>
      <c r="AU35" s="15">
        <f>A1L228C14</f>
        <v>321985</v>
      </c>
      <c r="AV35" s="16" t="s">
        <v>9412</v>
      </c>
      <c r="AW35" s="15">
        <f>A1L228C13</f>
        <v>510145</v>
      </c>
      <c r="AX35" s="16" t="s">
        <v>9413</v>
      </c>
      <c r="AY35" s="21">
        <f>IF(OR(B3L828C22=0,B3L828C23=0),0,1+(B3L828C22/B3L828C23))</f>
        <v>1.6311636887551577</v>
      </c>
      <c r="AZ35" s="16" t="s">
        <v>9414</v>
      </c>
      <c r="BA35" s="15">
        <f>A1L228C26</f>
        <v>269533</v>
      </c>
      <c r="BB35" s="16" t="s">
        <v>9415</v>
      </c>
      <c r="BC35" s="15">
        <f>A1L228C25</f>
        <v>444374.6</v>
      </c>
      <c r="BD35" s="16" t="s">
        <v>9416</v>
      </c>
      <c r="BE35" s="21">
        <f>IF(OR(B3L828C25=0,B3L828C26=0),0,1+(B3L828C25/B3L828C26))</f>
        <v>1.6065445684789363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338</v>
      </c>
      <c r="F36" s="16" t="s">
        <v>9418</v>
      </c>
      <c r="G36" s="15">
        <f>A1L229C1</f>
        <v>320</v>
      </c>
      <c r="H36" s="16" t="s">
        <v>9419</v>
      </c>
      <c r="I36" s="21">
        <f>IF(OR(B3L829C1=0,B3L829C2=0),0,1+(B3L829C1/B3L829C2))</f>
        <v>2.0562499999999999</v>
      </c>
      <c r="J36" s="16" t="s">
        <v>9420</v>
      </c>
      <c r="K36" s="15">
        <f>A1L229C5</f>
        <v>500</v>
      </c>
      <c r="L36" s="16" t="s">
        <v>9421</v>
      </c>
      <c r="M36" s="15">
        <f>A1L229C4</f>
        <v>391</v>
      </c>
      <c r="N36" s="16" t="s">
        <v>9422</v>
      </c>
      <c r="O36" s="21">
        <f>IF(OR(B3L829C4=0,B3L829C5=0),0,1+(B3L829C4/B3L829C5))</f>
        <v>2.2787723785166243</v>
      </c>
      <c r="P36" s="16" t="s">
        <v>9423</v>
      </c>
      <c r="Q36" s="15">
        <f>A1L229C17</f>
        <v>419</v>
      </c>
      <c r="R36" s="16" t="s">
        <v>9424</v>
      </c>
      <c r="S36" s="21">
        <f>A1L229C16</f>
        <v>355.5</v>
      </c>
      <c r="T36" s="16" t="s">
        <v>9425</v>
      </c>
      <c r="U36" s="21">
        <f>IF(OR(B3L829C7=0,B3L829C8=0),0,1+(B3L829C7/B3L829C8))</f>
        <v>2.1786216596343175</v>
      </c>
      <c r="V36" s="16" t="s">
        <v>9426</v>
      </c>
      <c r="W36" s="15">
        <f>A1L229C8</f>
        <v>695</v>
      </c>
      <c r="X36" s="16" t="s">
        <v>9427</v>
      </c>
      <c r="Y36" s="15">
        <f>A1L229C7</f>
        <v>470</v>
      </c>
      <c r="Z36" s="16" t="s">
        <v>9428</v>
      </c>
      <c r="AA36" s="21">
        <f>IF(OR(B3L829C10=0,B3L829C11=0),0,1+(B3L829C10/B3L829C11))</f>
        <v>2.4787234042553195</v>
      </c>
      <c r="AB36" s="16" t="s">
        <v>9429</v>
      </c>
      <c r="AC36" s="15">
        <f>A1L229C20</f>
        <v>511</v>
      </c>
      <c r="AD36" s="16" t="s">
        <v>9430</v>
      </c>
      <c r="AE36" s="21">
        <f>A1L229C19</f>
        <v>393.66666666666669</v>
      </c>
      <c r="AF36" s="16" t="s">
        <v>9431</v>
      </c>
      <c r="AG36" s="21">
        <f>IF(OR(B3L829C13=0,B3L829C14=0),0,1+(B3L829C13/B3L829C14))</f>
        <v>2.29805249788315</v>
      </c>
      <c r="AH36" s="16" t="s">
        <v>9432</v>
      </c>
      <c r="AI36" s="15">
        <f>A1L229C11</f>
        <v>333</v>
      </c>
      <c r="AJ36" s="16" t="s">
        <v>9433</v>
      </c>
      <c r="AK36" s="15">
        <f>A1L229C10</f>
        <v>308</v>
      </c>
      <c r="AL36" s="16" t="s">
        <v>9434</v>
      </c>
      <c r="AM36" s="21">
        <f>IF(OR(B3L829C16=0,B3L829C17=0),0,1+(B3L829C16/B3L829C17))</f>
        <v>2.0811688311688314</v>
      </c>
      <c r="AN36" s="16" t="s">
        <v>9435</v>
      </c>
      <c r="AO36" s="21">
        <f>A1L229C23</f>
        <v>466.5</v>
      </c>
      <c r="AP36" s="16" t="s">
        <v>9436</v>
      </c>
      <c r="AQ36" s="21">
        <f>A1L229C22</f>
        <v>372.25</v>
      </c>
      <c r="AR36" s="16" t="s">
        <v>9437</v>
      </c>
      <c r="AS36" s="21">
        <f>IF(OR(B3L829C19=0,B3L829C20=0),0,1+(B3L829C19/B3L829C20))</f>
        <v>2.2531900604432504</v>
      </c>
      <c r="AT36" s="16" t="s">
        <v>9438</v>
      </c>
      <c r="AU36" s="15">
        <f>A1L229C14</f>
        <v>501</v>
      </c>
      <c r="AV36" s="16" t="s">
        <v>9439</v>
      </c>
      <c r="AW36" s="15">
        <f>A1L229C13</f>
        <v>486</v>
      </c>
      <c r="AX36" s="16" t="s">
        <v>9440</v>
      </c>
      <c r="AY36" s="21">
        <f>IF(OR(B3L829C22=0,B3L829C23=0),0,1+(B3L829C22/B3L829C23))</f>
        <v>2.0308641975308639</v>
      </c>
      <c r="AZ36" s="16" t="s">
        <v>9441</v>
      </c>
      <c r="BA36" s="21">
        <f>A1L229C26</f>
        <v>473.4</v>
      </c>
      <c r="BB36" s="16" t="s">
        <v>9442</v>
      </c>
      <c r="BC36" s="15">
        <f>A1L229C25</f>
        <v>395</v>
      </c>
      <c r="BD36" s="16" t="s">
        <v>9443</v>
      </c>
      <c r="BE36" s="21">
        <f>IF(OR(B3L829C25=0,B3L829C26=0),0,1+(B3L829C25/B3L829C26))</f>
        <v>2.1984810126582275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85080</v>
      </c>
      <c r="F37" s="16" t="s">
        <v>9445</v>
      </c>
      <c r="G37" s="15">
        <f>A1L230C1</f>
        <v>92208</v>
      </c>
      <c r="H37" s="16" t="s">
        <v>9446</v>
      </c>
      <c r="I37" s="21">
        <f>IF(OR(B3L830C1=0,B3L830C2=0),0,1+(B3L830C1/B3L830C2))</f>
        <v>1.922696512233212</v>
      </c>
      <c r="J37" s="16" t="s">
        <v>9447</v>
      </c>
      <c r="K37" s="15">
        <f>A1L230C5</f>
        <v>83289</v>
      </c>
      <c r="L37" s="16" t="s">
        <v>9448</v>
      </c>
      <c r="M37" s="15">
        <f>A1L230C4</f>
        <v>88254</v>
      </c>
      <c r="N37" s="16" t="s">
        <v>9449</v>
      </c>
      <c r="O37" s="21">
        <f>IF(OR(B3L830C4=0,B3L830C5=0),0,1+(B3L830C4/B3L830C5))</f>
        <v>1.943741926711537</v>
      </c>
      <c r="P37" s="16" t="s">
        <v>9450</v>
      </c>
      <c r="Q37" s="15">
        <f>A1L230C17</f>
        <v>84184.5</v>
      </c>
      <c r="R37" s="16" t="s">
        <v>9451</v>
      </c>
      <c r="S37" s="15">
        <f>A1L230C16</f>
        <v>90231</v>
      </c>
      <c r="T37" s="16" t="s">
        <v>9452</v>
      </c>
      <c r="U37" s="21">
        <f>IF(OR(B3L830C7=0,B3L830C8=0),0,1+(B3L830C7/B3L830C8))</f>
        <v>1.9329886624330883</v>
      </c>
      <c r="V37" s="16" t="s">
        <v>9453</v>
      </c>
      <c r="W37" s="15">
        <f>A1L230C8</f>
        <v>81569</v>
      </c>
      <c r="X37" s="16" t="s">
        <v>9454</v>
      </c>
      <c r="Y37" s="15">
        <f>A1L230C7</f>
        <v>95043</v>
      </c>
      <c r="Z37" s="16" t="s">
        <v>9455</v>
      </c>
      <c r="AA37" s="21">
        <f>IF(OR(B3L830C10=0,B3L830C11=0),0,1+(B3L830C10/B3L830C11))</f>
        <v>1.8582325894595078</v>
      </c>
      <c r="AB37" s="16" t="s">
        <v>9456</v>
      </c>
      <c r="AC37" s="15">
        <f>A1L230C20</f>
        <v>83312.666666666672</v>
      </c>
      <c r="AD37" s="16" t="s">
        <v>9457</v>
      </c>
      <c r="AE37" s="15">
        <f>A1L230C19</f>
        <v>91835</v>
      </c>
      <c r="AF37" s="16" t="s">
        <v>9458</v>
      </c>
      <c r="AG37" s="21">
        <f>IF(OR(B3L830C13=0,B3L830C14=0),0,1+(B3L830C13/B3L830C14))</f>
        <v>1.9071995063610463</v>
      </c>
      <c r="AH37" s="16" t="s">
        <v>9459</v>
      </c>
      <c r="AI37" s="15">
        <f>A1L230C11</f>
        <v>82893</v>
      </c>
      <c r="AJ37" s="16" t="s">
        <v>9460</v>
      </c>
      <c r="AK37" s="15">
        <f>A1L230C10</f>
        <v>85014</v>
      </c>
      <c r="AL37" s="16" t="s">
        <v>9461</v>
      </c>
      <c r="AM37" s="21">
        <f>IF(OR(B3L830C16=0,B3L830C17=0),0,1+(B3L830C16/B3L830C17))</f>
        <v>1.9750511680429106</v>
      </c>
      <c r="AN37" s="16" t="s">
        <v>9462</v>
      </c>
      <c r="AO37" s="15">
        <f>A1L230C23</f>
        <v>83207.75</v>
      </c>
      <c r="AP37" s="16" t="s">
        <v>9463</v>
      </c>
      <c r="AQ37" s="15">
        <f>A1L230C22</f>
        <v>90129.75</v>
      </c>
      <c r="AR37" s="16" t="s">
        <v>9464</v>
      </c>
      <c r="AS37" s="21">
        <f>IF(OR(B3L830C19=0,B3L830C20=0),0,1+(B3L830C19/B3L830C20))</f>
        <v>1.923199609451929</v>
      </c>
      <c r="AT37" s="16" t="s">
        <v>9465</v>
      </c>
      <c r="AU37" s="15">
        <f>A1L230C14</f>
        <v>93919</v>
      </c>
      <c r="AV37" s="16" t="s">
        <v>9466</v>
      </c>
      <c r="AW37" s="15">
        <f>A1L230C13</f>
        <v>94340</v>
      </c>
      <c r="AX37" s="16" t="s">
        <v>9467</v>
      </c>
      <c r="AY37" s="21">
        <f>IF(OR(B3L830C22=0,B3L830C23=0),0,1+(B3L830C22/B3L830C23))</f>
        <v>1.9955374178503287</v>
      </c>
      <c r="AZ37" s="16" t="s">
        <v>9468</v>
      </c>
      <c r="BA37" s="15">
        <f>A1L230C26</f>
        <v>85350</v>
      </c>
      <c r="BB37" s="16" t="s">
        <v>9469</v>
      </c>
      <c r="BC37" s="15">
        <f>A1L230C25</f>
        <v>90971.8</v>
      </c>
      <c r="BD37" s="16" t="s">
        <v>9470</v>
      </c>
      <c r="BE37" s="21">
        <f>IF(OR(B3L830C25=0,B3L830C26=0),0,1+(B3L830C25/B3L830C26))</f>
        <v>1.9382028276894596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225898</v>
      </c>
      <c r="F38" s="16" t="s">
        <v>9472</v>
      </c>
      <c r="G38" s="15">
        <f>A1L231C1</f>
        <v>222112</v>
      </c>
      <c r="H38" s="16" t="s">
        <v>9473</v>
      </c>
      <c r="I38" s="21">
        <f>IF(OR(B3L831C1=0,B3L831C2=0),0,1+(B3L831C1/B3L831C2))</f>
        <v>2.0170454545454546</v>
      </c>
      <c r="J38" s="16" t="s">
        <v>9474</v>
      </c>
      <c r="K38" s="15">
        <f>A1L231C5</f>
        <v>238890</v>
      </c>
      <c r="L38" s="16" t="s">
        <v>9475</v>
      </c>
      <c r="M38" s="15">
        <f>A1L231C4</f>
        <v>234665</v>
      </c>
      <c r="N38" s="16" t="s">
        <v>9476</v>
      </c>
      <c r="O38" s="21">
        <f>IF(OR(B3L831C4=0,B3L831C5=0),0,1+(B3L831C4/B3L831C5))</f>
        <v>2.0180043892357187</v>
      </c>
      <c r="P38" s="16" t="s">
        <v>9477</v>
      </c>
      <c r="Q38" s="15">
        <f>A1L231C17</f>
        <v>232394</v>
      </c>
      <c r="R38" s="16" t="s">
        <v>9478</v>
      </c>
      <c r="S38" s="15">
        <f>A1L231C16</f>
        <v>228388.5</v>
      </c>
      <c r="T38" s="16" t="s">
        <v>9479</v>
      </c>
      <c r="U38" s="21">
        <f>IF(OR(B3L831C7=0,B3L831C8=0),0,1+(B3L831C7/B3L831C8))</f>
        <v>2.0175380984594233</v>
      </c>
      <c r="V38" s="16" t="s">
        <v>9480</v>
      </c>
      <c r="W38" s="15">
        <f>A1L231C8</f>
        <v>243800</v>
      </c>
      <c r="X38" s="16" t="s">
        <v>9481</v>
      </c>
      <c r="Y38" s="15">
        <f>A1L231C7</f>
        <v>239395</v>
      </c>
      <c r="Z38" s="16" t="s">
        <v>9482</v>
      </c>
      <c r="AA38" s="21">
        <f>IF(OR(B3L831C10=0,B3L831C11=0),0,1+(B3L831C10/B3L831C11))</f>
        <v>2.0184005513899619</v>
      </c>
      <c r="AB38" s="16" t="s">
        <v>9483</v>
      </c>
      <c r="AC38" s="15">
        <f>A1L231C20</f>
        <v>236196</v>
      </c>
      <c r="AD38" s="16" t="s">
        <v>9484</v>
      </c>
      <c r="AE38" s="15">
        <f>A1L231C19</f>
        <v>232057.33333333334</v>
      </c>
      <c r="AF38" s="16" t="s">
        <v>9485</v>
      </c>
      <c r="AG38" s="21">
        <f>IF(OR(B3L831C13=0,B3L831C14=0),0,1+(B3L831C13/B3L831C14))</f>
        <v>2.0178346730405705</v>
      </c>
      <c r="AH38" s="16" t="s">
        <v>9486</v>
      </c>
      <c r="AI38" s="15">
        <f>A1L231C11</f>
        <v>235386</v>
      </c>
      <c r="AJ38" s="16" t="s">
        <v>9487</v>
      </c>
      <c r="AK38" s="15">
        <f>A1L231C10</f>
        <v>229164</v>
      </c>
      <c r="AL38" s="16" t="s">
        <v>9488</v>
      </c>
      <c r="AM38" s="21">
        <f>IF(OR(B3L831C16=0,B3L831C17=0),0,1+(B3L831C16/B3L831C17))</f>
        <v>2.0271508613918416</v>
      </c>
      <c r="AN38" s="16" t="s">
        <v>9489</v>
      </c>
      <c r="AO38" s="15">
        <f>A1L231C23</f>
        <v>235993.5</v>
      </c>
      <c r="AP38" s="16" t="s">
        <v>9490</v>
      </c>
      <c r="AQ38" s="15">
        <f>A1L231C22</f>
        <v>231334</v>
      </c>
      <c r="AR38" s="16" t="s">
        <v>9491</v>
      </c>
      <c r="AS38" s="21">
        <f>IF(OR(B3L831C19=0,B3L831C20=0),0,1+(B3L831C19/B3L831C20))</f>
        <v>2.020141872789992</v>
      </c>
      <c r="AT38" s="16" t="s">
        <v>9492</v>
      </c>
      <c r="AU38" s="15">
        <f>A1L231C14</f>
        <v>246069</v>
      </c>
      <c r="AV38" s="16" t="s">
        <v>9493</v>
      </c>
      <c r="AW38" s="15">
        <f>A1L231C13</f>
        <v>241349</v>
      </c>
      <c r="AX38" s="16" t="s">
        <v>9494</v>
      </c>
      <c r="AY38" s="21">
        <f>IF(OR(B3L831C22=0,B3L831C23=0),0,1+(B3L831C22/B3L831C23))</f>
        <v>2.0195567414822522</v>
      </c>
      <c r="AZ38" s="16" t="s">
        <v>9495</v>
      </c>
      <c r="BA38" s="15">
        <f>A1L231C26</f>
        <v>238008.6</v>
      </c>
      <c r="BB38" s="16" t="s">
        <v>9496</v>
      </c>
      <c r="BC38" s="15">
        <f>A1L231C25</f>
        <v>233337</v>
      </c>
      <c r="BD38" s="16" t="s">
        <v>9497</v>
      </c>
      <c r="BE38" s="21">
        <f>IF(OR(B3L831C25=0,B3L831C26=0),0,1+(B3L831C25/B3L831C26))</f>
        <v>2.0200208282441277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676436</v>
      </c>
      <c r="F39" s="16" t="s">
        <v>9499</v>
      </c>
      <c r="G39" s="15">
        <f>A1L232C1</f>
        <v>656862</v>
      </c>
      <c r="H39" s="16" t="s">
        <v>9500</v>
      </c>
      <c r="I39" s="21">
        <f>IF(OR(B3L832C1=0,B3L832C2=0),0,1+(B3L832C1/B3L832C2))</f>
        <v>2.0297992576827402</v>
      </c>
      <c r="J39" s="16" t="s">
        <v>9501</v>
      </c>
      <c r="K39" s="15">
        <f>A1L232C5</f>
        <v>694406</v>
      </c>
      <c r="L39" s="16" t="s">
        <v>9502</v>
      </c>
      <c r="M39" s="15">
        <f>A1L232C4</f>
        <v>673551</v>
      </c>
      <c r="N39" s="16" t="s">
        <v>9503</v>
      </c>
      <c r="O39" s="21">
        <f>IF(OR(B3L832C4=0,B3L832C5=0),0,1+(B3L832C4/B3L832C5))</f>
        <v>2.0309627630275955</v>
      </c>
      <c r="P39" s="16" t="s">
        <v>9504</v>
      </c>
      <c r="Q39" s="15">
        <f>A1L232C17</f>
        <v>685421</v>
      </c>
      <c r="R39" s="16" t="s">
        <v>9505</v>
      </c>
      <c r="S39" s="15">
        <f>A1L232C16</f>
        <v>665206.5</v>
      </c>
      <c r="T39" s="16" t="s">
        <v>9506</v>
      </c>
      <c r="U39" s="21">
        <f>IF(OR(B3L832C7=0,B3L832C8=0),0,1+(B3L832C7/B3L832C8))</f>
        <v>2.0303883079915783</v>
      </c>
      <c r="V39" s="16" t="s">
        <v>9507</v>
      </c>
      <c r="W39" s="15">
        <f>A1L232C8</f>
        <v>662451</v>
      </c>
      <c r="X39" s="16" t="s">
        <v>9508</v>
      </c>
      <c r="Y39" s="15">
        <f>A1L232C7</f>
        <v>651298</v>
      </c>
      <c r="Z39" s="16" t="s">
        <v>9509</v>
      </c>
      <c r="AA39" s="21">
        <f>IF(OR(B3L832C10=0,B3L832C11=0),0,1+(B3L832C10/B3L832C11))</f>
        <v>2.0171242656971158</v>
      </c>
      <c r="AB39" s="16" t="s">
        <v>9510</v>
      </c>
      <c r="AC39" s="15">
        <f>A1L232C20</f>
        <v>677764.33333333337</v>
      </c>
      <c r="AD39" s="16" t="s">
        <v>9511</v>
      </c>
      <c r="AE39" s="15">
        <f>A1L232C19</f>
        <v>660570.33333333337</v>
      </c>
      <c r="AF39" s="16" t="s">
        <v>9512</v>
      </c>
      <c r="AG39" s="21">
        <f>IF(OR(B3L832C13=0,B3L832C14=0),0,1+(B3L832C13/B3L832C14))</f>
        <v>2.0260290223952939</v>
      </c>
      <c r="AH39" s="16" t="s">
        <v>9513</v>
      </c>
      <c r="AI39" s="15">
        <f>A1L232C11</f>
        <v>668512</v>
      </c>
      <c r="AJ39" s="16" t="s">
        <v>9514</v>
      </c>
      <c r="AK39" s="15">
        <f>A1L232C10</f>
        <v>651565</v>
      </c>
      <c r="AL39" s="16" t="s">
        <v>9515</v>
      </c>
      <c r="AM39" s="21">
        <f>IF(OR(B3L832C16=0,B3L832C17=0),0,1+(B3L832C16/B3L832C17))</f>
        <v>2.0260096843753117</v>
      </c>
      <c r="AN39" s="16" t="s">
        <v>9516</v>
      </c>
      <c r="AO39" s="15">
        <f>A1L232C23</f>
        <v>675451.25</v>
      </c>
      <c r="AP39" s="16" t="s">
        <v>9517</v>
      </c>
      <c r="AQ39" s="15">
        <f>A1L232C22</f>
        <v>658319</v>
      </c>
      <c r="AR39" s="16" t="s">
        <v>9518</v>
      </c>
      <c r="AS39" s="21">
        <f>IF(OR(B3L832C19=0,B3L832C20=0),0,1+(B3L832C19/B3L832C20))</f>
        <v>2.0260242374897279</v>
      </c>
      <c r="AT39" s="16" t="s">
        <v>9519</v>
      </c>
      <c r="AU39" s="15">
        <f>A1L232C14</f>
        <v>732478</v>
      </c>
      <c r="AV39" s="16" t="s">
        <v>9520</v>
      </c>
      <c r="AW39" s="15">
        <f>A1L232C13</f>
        <v>715750</v>
      </c>
      <c r="AX39" s="16" t="s">
        <v>9521</v>
      </c>
      <c r="AY39" s="21">
        <f>IF(OR(B3L832C22=0,B3L832C23=0),0,1+(B3L832C22/B3L832C23))</f>
        <v>2.0233712888578417</v>
      </c>
      <c r="AZ39" s="16" t="s">
        <v>9522</v>
      </c>
      <c r="BA39" s="15">
        <f>A1L232C26</f>
        <v>686856.6</v>
      </c>
      <c r="BB39" s="16" t="s">
        <v>9523</v>
      </c>
      <c r="BC39" s="15">
        <f>A1L232C25</f>
        <v>669805.19999999995</v>
      </c>
      <c r="BD39" s="16" t="s">
        <v>9524</v>
      </c>
      <c r="BE39" s="21">
        <f>IF(OR(B3L832C25=0,B3L832C26=0),0,1+(B3L832C25/B3L832C26))</f>
        <v>2.0254572523473993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23092</v>
      </c>
      <c r="F40" s="16" t="s">
        <v>9526</v>
      </c>
      <c r="G40" s="15">
        <f>A1L233C1</f>
        <v>25714</v>
      </c>
      <c r="H40" s="16" t="s">
        <v>9527</v>
      </c>
      <c r="I40" s="21">
        <f>IF(OR(B3L833C1=0,B3L833C2=0),0,1+(B3L833C1/B3L833C2))</f>
        <v>1.8980322003577816</v>
      </c>
      <c r="J40" s="16" t="s">
        <v>9528</v>
      </c>
      <c r="K40" s="15">
        <f>A1L233C5</f>
        <v>24274</v>
      </c>
      <c r="L40" s="16" t="s">
        <v>9529</v>
      </c>
      <c r="M40" s="15">
        <f>A1L233C4</f>
        <v>26364</v>
      </c>
      <c r="N40" s="16" t="s">
        <v>9530</v>
      </c>
      <c r="O40" s="21">
        <f>IF(OR(B3L833C4=0,B3L833C5=0),0,1+(B3L833C4/B3L833C5))</f>
        <v>1.9207252313761189</v>
      </c>
      <c r="P40" s="16" t="s">
        <v>9531</v>
      </c>
      <c r="Q40" s="15">
        <f>A1L233C17</f>
        <v>23683</v>
      </c>
      <c r="R40" s="16" t="s">
        <v>9532</v>
      </c>
      <c r="S40" s="15">
        <f>A1L233C16</f>
        <v>26039</v>
      </c>
      <c r="T40" s="16" t="s">
        <v>9533</v>
      </c>
      <c r="U40" s="21">
        <f>IF(OR(B3L833C7=0,B3L833C8=0),0,1+(B3L833C7/B3L833C8))</f>
        <v>1.9095203348822918</v>
      </c>
      <c r="V40" s="16" t="s">
        <v>9534</v>
      </c>
      <c r="W40" s="15">
        <f>A1L233C8</f>
        <v>20582</v>
      </c>
      <c r="X40" s="16" t="s">
        <v>9535</v>
      </c>
      <c r="Y40" s="15">
        <f>A1L233C7</f>
        <v>22556</v>
      </c>
      <c r="Z40" s="16" t="s">
        <v>9536</v>
      </c>
      <c r="AA40" s="21">
        <f>IF(OR(B3L833C10=0,B3L833C11=0),0,1+(B3L833C10/B3L833C11))</f>
        <v>1.912484483064373</v>
      </c>
      <c r="AB40" s="16" t="s">
        <v>9537</v>
      </c>
      <c r="AC40" s="15">
        <f>A1L233C20</f>
        <v>22649.333333333332</v>
      </c>
      <c r="AD40" s="16" t="s">
        <v>9538</v>
      </c>
      <c r="AE40" s="15">
        <f>A1L233C19</f>
        <v>24878</v>
      </c>
      <c r="AF40" s="16" t="s">
        <v>9539</v>
      </c>
      <c r="AG40" s="21">
        <f>IF(OR(B3L833C13=0,B3L833C14=0),0,1+(B3L833C13/B3L833C14))</f>
        <v>1.9104161642147011</v>
      </c>
      <c r="AH40" s="16" t="s">
        <v>9540</v>
      </c>
      <c r="AI40" s="15">
        <f>A1L233C11</f>
        <v>12583</v>
      </c>
      <c r="AJ40" s="16" t="s">
        <v>9541</v>
      </c>
      <c r="AK40" s="15">
        <f>A1L233C10</f>
        <v>16877</v>
      </c>
      <c r="AL40" s="16" t="s">
        <v>9542</v>
      </c>
      <c r="AM40" s="21">
        <f>IF(OR(B3L833C16=0,B3L833C17=0),0,1+(B3L833C16/B3L833C17))</f>
        <v>1.7455708953012976</v>
      </c>
      <c r="AN40" s="16" t="s">
        <v>9543</v>
      </c>
      <c r="AO40" s="15">
        <f>A1L233C23</f>
        <v>20132.75</v>
      </c>
      <c r="AP40" s="16" t="s">
        <v>9544</v>
      </c>
      <c r="AQ40" s="15">
        <f>A1L233C22</f>
        <v>22877.75</v>
      </c>
      <c r="AR40" s="16" t="s">
        <v>9545</v>
      </c>
      <c r="AS40" s="21">
        <f>IF(OR(B3L833C19=0,B3L833C20=0),0,1+(B3L833C19/B3L833C20))</f>
        <v>1.8800144244954158</v>
      </c>
      <c r="AT40" s="16" t="s">
        <v>9546</v>
      </c>
      <c r="AU40" s="15">
        <f>A1L233C14</f>
        <v>59384</v>
      </c>
      <c r="AV40" s="16" t="s">
        <v>9547</v>
      </c>
      <c r="AW40" s="15">
        <f>A1L233C13</f>
        <v>125917</v>
      </c>
      <c r="AX40" s="16" t="s">
        <v>9548</v>
      </c>
      <c r="AY40" s="21">
        <f>IF(OR(B3L833C22=0,B3L833C23=0),0,1+(B3L833C22/B3L833C23))</f>
        <v>1.4716122525155459</v>
      </c>
      <c r="AZ40" s="16" t="s">
        <v>9549</v>
      </c>
      <c r="BA40" s="15">
        <f>A1L233C26</f>
        <v>27983</v>
      </c>
      <c r="BB40" s="16" t="s">
        <v>9550</v>
      </c>
      <c r="BC40" s="15">
        <f>A1L233C25</f>
        <v>43485.599999999999</v>
      </c>
      <c r="BD40" s="16" t="s">
        <v>9551</v>
      </c>
      <c r="BE40" s="21">
        <f>IF(OR(B3L833C25=0,B3L833C26=0),0,1+(B3L833C25/B3L833C26))</f>
        <v>1.6435003771363395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2890017</v>
      </c>
      <c r="F41" s="16" t="s">
        <v>9553</v>
      </c>
      <c r="G41" s="15">
        <f>A1L235C1</f>
        <v>3909638</v>
      </c>
      <c r="H41" s="16" t="s">
        <v>9554</v>
      </c>
      <c r="I41" s="21">
        <f>IF(OR(B3L834C1=0,B3L834C2=0),0,1+(B3L834C1/B3L834C2))</f>
        <v>1.7392032203493009</v>
      </c>
      <c r="J41" s="16" t="s">
        <v>9555</v>
      </c>
      <c r="K41" s="15">
        <f>A1L235C5</f>
        <v>2861913</v>
      </c>
      <c r="L41" s="16" t="s">
        <v>9556</v>
      </c>
      <c r="M41" s="15">
        <f>A1L235C4</f>
        <v>3923026</v>
      </c>
      <c r="N41" s="16" t="s">
        <v>9557</v>
      </c>
      <c r="O41" s="21">
        <f>IF(OR(B3L834C4=0,B3L834C5=0),0,1+(B3L834C4/B3L834C5))</f>
        <v>1.7295167047070297</v>
      </c>
      <c r="P41" s="16" t="s">
        <v>9558</v>
      </c>
      <c r="Q41" s="15">
        <f>A1L235C17</f>
        <v>2875965</v>
      </c>
      <c r="R41" s="16" t="s">
        <v>9559</v>
      </c>
      <c r="S41" s="15">
        <f>A1L235C16</f>
        <v>3916332</v>
      </c>
      <c r="T41" s="16" t="s">
        <v>9560</v>
      </c>
      <c r="U41" s="21">
        <f>IF(OR(B3L834C7=0,B3L834C8=0),0,1+(B3L834C7/B3L834C8))</f>
        <v>1.73435168417795</v>
      </c>
      <c r="V41" s="16" t="s">
        <v>9561</v>
      </c>
      <c r="W41" s="15">
        <f>A1L235C8</f>
        <v>2796320</v>
      </c>
      <c r="X41" s="16" t="s">
        <v>9562</v>
      </c>
      <c r="Y41" s="15">
        <f>A1L235C7</f>
        <v>3863961</v>
      </c>
      <c r="Z41" s="16" t="s">
        <v>9563</v>
      </c>
      <c r="AA41" s="21">
        <f>IF(OR(B3L834C10=0,B3L834C11=0),0,1+(B3L834C10/B3L834C11))</f>
        <v>1.7236926045578618</v>
      </c>
      <c r="AB41" s="16" t="s">
        <v>9564</v>
      </c>
      <c r="AC41" s="15">
        <f>A1L235C20</f>
        <v>2849416.6666666665</v>
      </c>
      <c r="AD41" s="16" t="s">
        <v>9565</v>
      </c>
      <c r="AE41" s="15">
        <f>A1L235C19</f>
        <v>3898875</v>
      </c>
      <c r="AF41" s="16" t="s">
        <v>9566</v>
      </c>
      <c r="AG41" s="21">
        <f>IF(OR(B3L834C13=0,B3L834C14=0),0,1+(B3L834C13/B3L834C14))</f>
        <v>1.7308304746027166</v>
      </c>
      <c r="AH41" s="16" t="s">
        <v>9567</v>
      </c>
      <c r="AI41" s="15">
        <f>A1L235C11</f>
        <v>2673675</v>
      </c>
      <c r="AJ41" s="16" t="s">
        <v>9568</v>
      </c>
      <c r="AK41" s="15">
        <f>A1L235C10</f>
        <v>3762528</v>
      </c>
      <c r="AL41" s="16" t="s">
        <v>9569</v>
      </c>
      <c r="AM41" s="21">
        <f>IF(OR(B3L834C16=0,B3L834C17=0),0,1+(B3L834C16/B3L834C17))</f>
        <v>1.71060600745031</v>
      </c>
      <c r="AN41" s="16" t="s">
        <v>9570</v>
      </c>
      <c r="AO41" s="15">
        <f>A1L235C23</f>
        <v>2805481.25</v>
      </c>
      <c r="AP41" s="16" t="s">
        <v>9571</v>
      </c>
      <c r="AQ41" s="15">
        <f>A1L235C22</f>
        <v>3864788.25</v>
      </c>
      <c r="AR41" s="16" t="s">
        <v>9572</v>
      </c>
      <c r="AS41" s="21">
        <f>IF(OR(B3L834C19=0,B3L834C20=0),0,1+(B3L834C19/B3L834C20))</f>
        <v>1.725908139986712</v>
      </c>
      <c r="AT41" s="16" t="s">
        <v>9573</v>
      </c>
      <c r="AU41" s="15">
        <f>A1L235C14</f>
        <v>3085889</v>
      </c>
      <c r="AV41" s="16" t="s">
        <v>9574</v>
      </c>
      <c r="AW41" s="15">
        <f>A1L235C13</f>
        <v>4236903</v>
      </c>
      <c r="AX41" s="16" t="s">
        <v>9575</v>
      </c>
      <c r="AY41" s="21">
        <f>IF(OR(B3L834C22=0,B3L834C23=0),0,1+(B3L834C22/B3L834C23))</f>
        <v>1.728336003916068</v>
      </c>
      <c r="AZ41" s="16" t="s">
        <v>9576</v>
      </c>
      <c r="BA41" s="15">
        <f>A1L235C26</f>
        <v>2861562.8</v>
      </c>
      <c r="BB41" s="16" t="s">
        <v>9577</v>
      </c>
      <c r="BC41" s="15">
        <f>A1L235C25</f>
        <v>3939211.2</v>
      </c>
      <c r="BD41" s="16" t="s">
        <v>9578</v>
      </c>
      <c r="BE41" s="21">
        <f>IF(OR(B3L834C25=0,B3L834C26=0),0,1+(B3L834C25/B3L834C26))</f>
        <v>1.7264304081994892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43859</v>
      </c>
      <c r="F43" s="16" t="s">
        <v>9607</v>
      </c>
      <c r="G43" s="15">
        <f>A1L237C1</f>
        <v>43899</v>
      </c>
      <c r="H43" s="16" t="s">
        <v>9608</v>
      </c>
      <c r="I43" s="21">
        <f>IF(OR(B3L836C1=0,B3L836C2=0),0,1+(B3L836C1/B3L836C2))</f>
        <v>1.9990888175129276</v>
      </c>
      <c r="J43" s="16" t="s">
        <v>9609</v>
      </c>
      <c r="K43" s="15">
        <f>A1L237C5</f>
        <v>47050</v>
      </c>
      <c r="L43" s="16" t="s">
        <v>9610</v>
      </c>
      <c r="M43" s="15">
        <f>A1L237C4</f>
        <v>52083</v>
      </c>
      <c r="N43" s="16" t="s">
        <v>9611</v>
      </c>
      <c r="O43" s="21">
        <f>IF(OR(B3L836C4=0,B3L836C5=0),0,1+(B3L836C4/B3L836C5))</f>
        <v>1.9033657815410019</v>
      </c>
      <c r="P43" s="16" t="s">
        <v>9612</v>
      </c>
      <c r="Q43" s="15">
        <f>A1L237C17</f>
        <v>45454.5</v>
      </c>
      <c r="R43" s="16" t="s">
        <v>9613</v>
      </c>
      <c r="S43" s="15">
        <f>A1L237C16</f>
        <v>47991</v>
      </c>
      <c r="T43" s="16" t="s">
        <v>9614</v>
      </c>
      <c r="U43" s="21">
        <f>IF(OR(B3L836C7=0,B3L836C8=0),0,1+(B3L836C7/B3L836C8))</f>
        <v>1.9471463399387385</v>
      </c>
      <c r="V43" s="16" t="s">
        <v>9615</v>
      </c>
      <c r="W43" s="15">
        <f>A1L237C8</f>
        <v>48604</v>
      </c>
      <c r="X43" s="16" t="s">
        <v>9616</v>
      </c>
      <c r="Y43" s="15">
        <f>A1L237C7</f>
        <v>54618</v>
      </c>
      <c r="Z43" s="16" t="s">
        <v>9617</v>
      </c>
      <c r="AA43" s="21">
        <f>IF(OR(B3L836C10=0,B3L836C11=0),0,1+(B3L836C10/B3L836C11))</f>
        <v>1.8898897799260317</v>
      </c>
      <c r="AB43" s="16" t="s">
        <v>9618</v>
      </c>
      <c r="AC43" s="15">
        <f>A1L237C20</f>
        <v>46504.333333333336</v>
      </c>
      <c r="AD43" s="16" t="s">
        <v>9619</v>
      </c>
      <c r="AE43" s="15">
        <f>A1L237C19</f>
        <v>50200</v>
      </c>
      <c r="AF43" s="16" t="s">
        <v>9620</v>
      </c>
      <c r="AG43" s="21">
        <f>IF(OR(B3L836C13=0,B3L836C14=0),0,1+(B3L836C13/B3L836C14))</f>
        <v>1.9263811420982737</v>
      </c>
      <c r="AH43" s="16" t="s">
        <v>9621</v>
      </c>
      <c r="AI43" s="15">
        <f>A1L237C11</f>
        <v>39340</v>
      </c>
      <c r="AJ43" s="16" t="s">
        <v>9622</v>
      </c>
      <c r="AK43" s="15">
        <f>A1L237C10</f>
        <v>42259</v>
      </c>
      <c r="AL43" s="16" t="s">
        <v>9623</v>
      </c>
      <c r="AM43" s="21">
        <f>IF(OR(B3L836C16=0,B3L836C17=0),0,1+(B3L836C16/B3L836C17))</f>
        <v>1.9309259566009609</v>
      </c>
      <c r="AN43" s="16" t="s">
        <v>9624</v>
      </c>
      <c r="AO43" s="15">
        <f>A1L237C23</f>
        <v>44713.25</v>
      </c>
      <c r="AP43" s="16" t="s">
        <v>9625</v>
      </c>
      <c r="AQ43" s="15">
        <f>A1L237C22</f>
        <v>48214.75</v>
      </c>
      <c r="AR43" s="16" t="s">
        <v>9626</v>
      </c>
      <c r="AS43" s="21">
        <f>IF(OR(B3L836C19=0,B3L836C20=0),0,1+(B3L836C19/B3L836C20))</f>
        <v>1.9273769956289311</v>
      </c>
      <c r="AT43" s="16" t="s">
        <v>9627</v>
      </c>
      <c r="AU43" s="15">
        <f>A1L237C14</f>
        <v>39235</v>
      </c>
      <c r="AV43" s="16" t="s">
        <v>9628</v>
      </c>
      <c r="AW43" s="15">
        <f>A1L237C13</f>
        <v>41702</v>
      </c>
      <c r="AX43" s="16" t="s">
        <v>9629</v>
      </c>
      <c r="AY43" s="21">
        <f>IF(OR(B3L836C22=0,B3L836C23=0),0,1+(B3L836C22/B3L836C23))</f>
        <v>1.9408421658433648</v>
      </c>
      <c r="AZ43" s="16" t="s">
        <v>9630</v>
      </c>
      <c r="BA43" s="15">
        <f>A1L237C26</f>
        <v>43617.599999999999</v>
      </c>
      <c r="BB43" s="16" t="s">
        <v>9631</v>
      </c>
      <c r="BC43" s="15">
        <f>A1L237C25</f>
        <v>46912.2</v>
      </c>
      <c r="BD43" s="16" t="s">
        <v>9632</v>
      </c>
      <c r="BE43" s="21">
        <f>IF(OR(B3L836C25=0,B3L836C26=0),0,1+(B3L836C25/B3L836C26))</f>
        <v>1.9297709337869469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265952</v>
      </c>
      <c r="F44" s="16" t="s">
        <v>9634</v>
      </c>
      <c r="G44" s="15">
        <f>A1L238C1</f>
        <v>308908</v>
      </c>
      <c r="H44" s="16" t="s">
        <v>9635</v>
      </c>
      <c r="I44" s="21">
        <f>IF(OR(B3L837C1=0,B3L837C2=0),0,1+(B3L837C1/B3L837C2))</f>
        <v>1.8609424165123598</v>
      </c>
      <c r="J44" s="16" t="s">
        <v>9636</v>
      </c>
      <c r="K44" s="15">
        <f>A1L238C5</f>
        <v>277197</v>
      </c>
      <c r="L44" s="16" t="s">
        <v>9637</v>
      </c>
      <c r="M44" s="15">
        <f>A1L238C4</f>
        <v>319700</v>
      </c>
      <c r="N44" s="16" t="s">
        <v>9638</v>
      </c>
      <c r="O44" s="21">
        <f>IF(OR(B3L837C4=0,B3L837C5=0),0,1+(B3L837C4/B3L837C5))</f>
        <v>1.8670534876446667</v>
      </c>
      <c r="P44" s="16" t="s">
        <v>9639</v>
      </c>
      <c r="Q44" s="15">
        <f>A1L238C17</f>
        <v>271574.5</v>
      </c>
      <c r="R44" s="16" t="s">
        <v>9640</v>
      </c>
      <c r="S44" s="15">
        <f>A1L238C16</f>
        <v>314304</v>
      </c>
      <c r="T44" s="16" t="s">
        <v>9641</v>
      </c>
      <c r="U44" s="21">
        <f>IF(OR(B3L837C7=0,B3L837C8=0),0,1+(B3L837C7/B3L837C8))</f>
        <v>1.8640504097943391</v>
      </c>
      <c r="V44" s="16" t="s">
        <v>9642</v>
      </c>
      <c r="W44" s="15">
        <f>A1L238C8</f>
        <v>269803</v>
      </c>
      <c r="X44" s="16" t="s">
        <v>9643</v>
      </c>
      <c r="Y44" s="15">
        <f>A1L238C7</f>
        <v>323875</v>
      </c>
      <c r="Z44" s="16" t="s">
        <v>9644</v>
      </c>
      <c r="AA44" s="21">
        <f>IF(OR(B3L837C10=0,B3L837C11=0),0,1+(B3L837C10/B3L837C11))</f>
        <v>1.8330467001157853</v>
      </c>
      <c r="AB44" s="16" t="s">
        <v>9645</v>
      </c>
      <c r="AC44" s="15">
        <f>A1L238C20</f>
        <v>270984</v>
      </c>
      <c r="AD44" s="16" t="s">
        <v>9646</v>
      </c>
      <c r="AE44" s="15">
        <f>A1L238C19</f>
        <v>317494.33333333331</v>
      </c>
      <c r="AF44" s="16" t="s">
        <v>9647</v>
      </c>
      <c r="AG44" s="21">
        <f>IF(OR(B3L837C13=0,B3L837C14=0),0,1+(B3L837C13/B3L837C14))</f>
        <v>1.8535081466020915</v>
      </c>
      <c r="AH44" s="16" t="s">
        <v>9648</v>
      </c>
      <c r="AI44" s="15">
        <f>A1L238C11</f>
        <v>271491</v>
      </c>
      <c r="AJ44" s="16" t="s">
        <v>9649</v>
      </c>
      <c r="AK44" s="15">
        <f>A1L238C10</f>
        <v>315629</v>
      </c>
      <c r="AL44" s="16" t="s">
        <v>9650</v>
      </c>
      <c r="AM44" s="21">
        <f>IF(OR(B3L837C16=0,B3L837C17=0),0,1+(B3L837C16/B3L837C17))</f>
        <v>1.860158603930564</v>
      </c>
      <c r="AN44" s="16" t="s">
        <v>9651</v>
      </c>
      <c r="AO44" s="15">
        <f>A1L238C23</f>
        <v>271110.75</v>
      </c>
      <c r="AP44" s="16" t="s">
        <v>9652</v>
      </c>
      <c r="AQ44" s="15">
        <f>A1L238C22</f>
        <v>317028</v>
      </c>
      <c r="AR44" s="16" t="s">
        <v>9653</v>
      </c>
      <c r="AS44" s="21">
        <f>IF(OR(B3L837C19=0,B3L837C20=0),0,1+(B3L837C19/B3L837C20))</f>
        <v>1.8551634240508723</v>
      </c>
      <c r="AT44" s="16" t="s">
        <v>9654</v>
      </c>
      <c r="AU44" s="15">
        <f>A1L238C14</f>
        <v>304808</v>
      </c>
      <c r="AV44" s="16" t="s">
        <v>9655</v>
      </c>
      <c r="AW44" s="15">
        <f>A1L238C13</f>
        <v>345266</v>
      </c>
      <c r="AX44" s="16" t="s">
        <v>9656</v>
      </c>
      <c r="AY44" s="21">
        <f>IF(OR(B3L837C22=0,B3L837C23=0),0,1+(B3L837C22/B3L837C23))</f>
        <v>1.8828207816581997</v>
      </c>
      <c r="AZ44" s="16" t="s">
        <v>9657</v>
      </c>
      <c r="BA44" s="15">
        <f>A1L238C26</f>
        <v>277850.2</v>
      </c>
      <c r="BB44" s="16" t="s">
        <v>9658</v>
      </c>
      <c r="BC44" s="15">
        <f>A1L238C25</f>
        <v>322675.59999999998</v>
      </c>
      <c r="BD44" s="16" t="s">
        <v>9659</v>
      </c>
      <c r="BE44" s="21">
        <f>IF(OR(B3L837C25=0,B3L837C26=0),0,1+(B3L837C25/B3L837C26))</f>
        <v>1.8610821518577794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467325</v>
      </c>
      <c r="F45" s="16" t="s">
        <v>9661</v>
      </c>
      <c r="G45" s="15">
        <f>A1L239C1</f>
        <v>488460</v>
      </c>
      <c r="H45" s="16" t="s">
        <v>9662</v>
      </c>
      <c r="I45" s="21">
        <f>IF(OR(B3L838C1=0,B3L838C2=0),0,1+(B3L838C1/B3L838C2))</f>
        <v>1.9567313597838103</v>
      </c>
      <c r="J45" s="16" t="s">
        <v>9663</v>
      </c>
      <c r="K45" s="15">
        <f>A1L239C5</f>
        <v>428038</v>
      </c>
      <c r="L45" s="16" t="s">
        <v>9664</v>
      </c>
      <c r="M45" s="15">
        <f>A1L239C4</f>
        <v>450656</v>
      </c>
      <c r="N45" s="16" t="s">
        <v>9665</v>
      </c>
      <c r="O45" s="21">
        <f>IF(OR(B3L838C4=0,B3L838C5=0),0,1+(B3L838C4/B3L838C5))</f>
        <v>1.949810942270823</v>
      </c>
      <c r="P45" s="16" t="s">
        <v>9666</v>
      </c>
      <c r="Q45" s="15">
        <f>A1L239C17</f>
        <v>447681.5</v>
      </c>
      <c r="R45" s="16" t="s">
        <v>9667</v>
      </c>
      <c r="S45" s="15">
        <f>A1L239C16</f>
        <v>469558</v>
      </c>
      <c r="T45" s="16" t="s">
        <v>9668</v>
      </c>
      <c r="U45" s="21">
        <f>IF(OR(B3L838C7=0,B3L838C8=0),0,1+(B3L838C7/B3L838C8))</f>
        <v>1.9534104413086348</v>
      </c>
      <c r="V45" s="16" t="s">
        <v>9669</v>
      </c>
      <c r="W45" s="15">
        <f>A1L239C8</f>
        <v>445308</v>
      </c>
      <c r="X45" s="16" t="s">
        <v>9670</v>
      </c>
      <c r="Y45" s="15">
        <f>A1L239C7</f>
        <v>468789</v>
      </c>
      <c r="Z45" s="16" t="s">
        <v>9671</v>
      </c>
      <c r="AA45" s="21">
        <f>IF(OR(B3L838C10=0,B3L838C11=0),0,1+(B3L838C10/B3L838C11))</f>
        <v>1.9499113673742343</v>
      </c>
      <c r="AB45" s="16" t="s">
        <v>9672</v>
      </c>
      <c r="AC45" s="15">
        <f>A1L239C20</f>
        <v>446890.33333333331</v>
      </c>
      <c r="AD45" s="16" t="s">
        <v>9673</v>
      </c>
      <c r="AE45" s="15">
        <f>A1L239C19</f>
        <v>469301.66666666669</v>
      </c>
      <c r="AF45" s="16" t="s">
        <v>9674</v>
      </c>
      <c r="AG45" s="21">
        <f>IF(OR(B3L838C13=0,B3L838C14=0),0,1+(B3L838C13/B3L838C14))</f>
        <v>1.9522453574637493</v>
      </c>
      <c r="AH45" s="16" t="s">
        <v>9675</v>
      </c>
      <c r="AI45" s="15">
        <f>A1L239C11</f>
        <v>387513</v>
      </c>
      <c r="AJ45" s="16" t="s">
        <v>9676</v>
      </c>
      <c r="AK45" s="15">
        <f>A1L239C10</f>
        <v>407068</v>
      </c>
      <c r="AL45" s="16" t="s">
        <v>9677</v>
      </c>
      <c r="AM45" s="21">
        <f>IF(OR(B3L838C16=0,B3L838C17=0),0,1+(B3L838C16/B3L838C17))</f>
        <v>1.9519613430679885</v>
      </c>
      <c r="AN45" s="16" t="s">
        <v>9678</v>
      </c>
      <c r="AO45" s="15">
        <f>A1L239C23</f>
        <v>432046</v>
      </c>
      <c r="AP45" s="16" t="s">
        <v>9679</v>
      </c>
      <c r="AQ45" s="15">
        <f>A1L239C22</f>
        <v>453743.25</v>
      </c>
      <c r="AR45" s="16" t="s">
        <v>9680</v>
      </c>
      <c r="AS45" s="21">
        <f>IF(OR(B3L838C19=0,B3L838C20=0),0,1+(B3L838C19/B3L838C20))</f>
        <v>1.9521816577987661</v>
      </c>
      <c r="AT45" s="16" t="s">
        <v>9681</v>
      </c>
      <c r="AU45" s="15">
        <f>A1L239C14</f>
        <v>491683</v>
      </c>
      <c r="AV45" s="16" t="s">
        <v>9682</v>
      </c>
      <c r="AW45" s="15">
        <f>A1L239C13</f>
        <v>514661</v>
      </c>
      <c r="AX45" s="16" t="s">
        <v>9683</v>
      </c>
      <c r="AY45" s="21">
        <f>IF(OR(B3L838C22=0,B3L838C23=0),0,1+(B3L838C22/B3L838C23))</f>
        <v>1.9553531353648324</v>
      </c>
      <c r="AZ45" s="16" t="s">
        <v>9684</v>
      </c>
      <c r="BA45" s="15">
        <f>A1L239C26</f>
        <v>443973.4</v>
      </c>
      <c r="BB45" s="16" t="s">
        <v>9685</v>
      </c>
      <c r="BC45" s="15">
        <f>A1L239C25</f>
        <v>465926.8</v>
      </c>
      <c r="BD45" s="16" t="s">
        <v>9686</v>
      </c>
      <c r="BE45" s="21">
        <f>IF(OR(B3L838C25=0,B3L838C26=0),0,1+(B3L838C25/B3L838C26))</f>
        <v>1.9528822982494245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160311</v>
      </c>
      <c r="F46" s="16" t="s">
        <v>9688</v>
      </c>
      <c r="G46" s="15">
        <f>A1L240C1</f>
        <v>168025</v>
      </c>
      <c r="H46" s="16" t="s">
        <v>9689</v>
      </c>
      <c r="I46" s="21">
        <f>IF(OR(B3L839C1=0,B3L839C2=0),0,1+(B3L839C1/B3L839C2))</f>
        <v>1.9540901651539948</v>
      </c>
      <c r="J46" s="16" t="s">
        <v>9690</v>
      </c>
      <c r="K46" s="15">
        <f>A1L240C5</f>
        <v>155206</v>
      </c>
      <c r="L46" s="16" t="s">
        <v>9691</v>
      </c>
      <c r="M46" s="15">
        <f>A1L240C4</f>
        <v>166811</v>
      </c>
      <c r="N46" s="16" t="s">
        <v>9692</v>
      </c>
      <c r="O46" s="21">
        <f>IF(OR(B3L839C4=0,B3L839C5=0),0,1+(B3L839C4/B3L839C5))</f>
        <v>1.9304302474057466</v>
      </c>
      <c r="P46" s="16" t="s">
        <v>9693</v>
      </c>
      <c r="Q46" s="15">
        <f>A1L240C17</f>
        <v>157758.5</v>
      </c>
      <c r="R46" s="16" t="s">
        <v>9694</v>
      </c>
      <c r="S46" s="15">
        <f>A1L240C16</f>
        <v>167418</v>
      </c>
      <c r="T46" s="16" t="s">
        <v>9695</v>
      </c>
      <c r="U46" s="21">
        <f>IF(OR(B3L839C7=0,B3L839C8=0),0,1+(B3L839C7/B3L839C8))</f>
        <v>1.9423030976358575</v>
      </c>
      <c r="V46" s="16" t="s">
        <v>9696</v>
      </c>
      <c r="W46" s="15">
        <f>A1L240C8</f>
        <v>157881</v>
      </c>
      <c r="X46" s="16" t="s">
        <v>9697</v>
      </c>
      <c r="Y46" s="15">
        <f>A1L240C7</f>
        <v>180499</v>
      </c>
      <c r="Z46" s="16" t="s">
        <v>9698</v>
      </c>
      <c r="AA46" s="21">
        <f>IF(OR(B3L839C10=0,B3L839C11=0),0,1+(B3L839C10/B3L839C11))</f>
        <v>1.8746918265475156</v>
      </c>
      <c r="AB46" s="16" t="s">
        <v>9699</v>
      </c>
      <c r="AC46" s="15">
        <f>A1L240C20</f>
        <v>157799.33333333334</v>
      </c>
      <c r="AD46" s="16" t="s">
        <v>9700</v>
      </c>
      <c r="AE46" s="15">
        <f>A1L240C19</f>
        <v>171778.33333333334</v>
      </c>
      <c r="AF46" s="16" t="s">
        <v>9701</v>
      </c>
      <c r="AG46" s="21">
        <f>IF(OR(B3L839C13=0,B3L839C14=0),0,1+(B3L839C13/B3L839C14))</f>
        <v>1.918621867329019</v>
      </c>
      <c r="AH46" s="16" t="s">
        <v>9702</v>
      </c>
      <c r="AI46" s="15">
        <f>A1L240C11</f>
        <v>144516</v>
      </c>
      <c r="AJ46" s="16" t="s">
        <v>9703</v>
      </c>
      <c r="AK46" s="15">
        <f>A1L240C10</f>
        <v>148799</v>
      </c>
      <c r="AL46" s="16" t="s">
        <v>9704</v>
      </c>
      <c r="AM46" s="21">
        <f>IF(OR(B3L839C16=0,B3L839C17=0),0,1+(B3L839C16/B3L839C17))</f>
        <v>1.9712162044099759</v>
      </c>
      <c r="AN46" s="16" t="s">
        <v>9705</v>
      </c>
      <c r="AO46" s="15">
        <f>A1L240C23</f>
        <v>154478.5</v>
      </c>
      <c r="AP46" s="16" t="s">
        <v>9706</v>
      </c>
      <c r="AQ46" s="15">
        <f>A1L240C22</f>
        <v>166033.5</v>
      </c>
      <c r="AR46" s="16" t="s">
        <v>9707</v>
      </c>
      <c r="AS46" s="21">
        <f>IF(OR(B3L839C19=0,B3L839C20=0),0,1+(B3L839C19/B3L839C20))</f>
        <v>1.9304056109158694</v>
      </c>
      <c r="AT46" s="16" t="s">
        <v>9708</v>
      </c>
      <c r="AU46" s="15">
        <f>A1L240C14</f>
        <v>161816</v>
      </c>
      <c r="AV46" s="16" t="s">
        <v>9709</v>
      </c>
      <c r="AW46" s="15">
        <f>A1L240C13</f>
        <v>170991</v>
      </c>
      <c r="AX46" s="16" t="s">
        <v>9710</v>
      </c>
      <c r="AY46" s="21">
        <f>IF(OR(B3L839C22=0,B3L839C23=0),0,1+(B3L839C22/B3L839C23))</f>
        <v>1.9463422051453001</v>
      </c>
      <c r="AZ46" s="16" t="s">
        <v>9711</v>
      </c>
      <c r="BA46" s="15">
        <f>A1L240C26</f>
        <v>155946</v>
      </c>
      <c r="BB46" s="16" t="s">
        <v>9712</v>
      </c>
      <c r="BC46" s="15">
        <f>A1L240C25</f>
        <v>167025</v>
      </c>
      <c r="BD46" s="16" t="s">
        <v>9713</v>
      </c>
      <c r="BE46" s="21">
        <f>IF(OR(B3L839C25=0,B3L839C26=0),0,1+(B3L839C25/B3L839C26))</f>
        <v>1.9336686124831612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1103250</v>
      </c>
      <c r="F47" s="16" t="s">
        <v>9715</v>
      </c>
      <c r="G47" s="15">
        <f>A1L241C1</f>
        <v>1084651</v>
      </c>
      <c r="H47" s="16" t="s">
        <v>9716</v>
      </c>
      <c r="I47" s="21">
        <f>IF(OR(B3L840C1=0,B3L840C2=0),0,1+(B3L840C1/B3L840C2))</f>
        <v>2.017147451115612</v>
      </c>
      <c r="J47" s="16" t="s">
        <v>9717</v>
      </c>
      <c r="K47" s="15">
        <f>A1L241C5</f>
        <v>1089137</v>
      </c>
      <c r="L47" s="16" t="s">
        <v>9718</v>
      </c>
      <c r="M47" s="15">
        <f>A1L241C4</f>
        <v>1076004</v>
      </c>
      <c r="N47" s="16" t="s">
        <v>9719</v>
      </c>
      <c r="O47" s="21">
        <f>IF(OR(B3L840C4=0,B3L840C5=0),0,1+(B3L840C4/B3L840C5))</f>
        <v>2.0122053449615427</v>
      </c>
      <c r="P47" s="16" t="s">
        <v>9720</v>
      </c>
      <c r="Q47" s="15">
        <f>A1L241C17</f>
        <v>1096193.5</v>
      </c>
      <c r="R47" s="16" t="s">
        <v>9721</v>
      </c>
      <c r="S47" s="15">
        <f>A1L241C16</f>
        <v>1080327.5</v>
      </c>
      <c r="T47" s="16" t="s">
        <v>9722</v>
      </c>
      <c r="U47" s="21">
        <f>IF(OR(B3L840C7=0,B3L840C8=0),0,1+(B3L840C7/B3L840C8))</f>
        <v>2.0146862872601132</v>
      </c>
      <c r="V47" s="16" t="s">
        <v>9723</v>
      </c>
      <c r="W47" s="15">
        <f>A1L241C8</f>
        <v>1058633</v>
      </c>
      <c r="X47" s="16" t="s">
        <v>9724</v>
      </c>
      <c r="Y47" s="15">
        <f>A1L241C7</f>
        <v>1057999</v>
      </c>
      <c r="Z47" s="16" t="s">
        <v>9725</v>
      </c>
      <c r="AA47" s="21">
        <f>IF(OR(B3L840C10=0,B3L840C11=0),0,1+(B3L840C10/B3L840C11))</f>
        <v>2.0005992444227263</v>
      </c>
      <c r="AB47" s="16" t="s">
        <v>9726</v>
      </c>
      <c r="AC47" s="15">
        <f>A1L241C20</f>
        <v>1083673.3333333333</v>
      </c>
      <c r="AD47" s="16" t="s">
        <v>9727</v>
      </c>
      <c r="AE47" s="15">
        <f>A1L241C19</f>
        <v>1072884.6666666667</v>
      </c>
      <c r="AF47" s="16" t="s">
        <v>9728</v>
      </c>
      <c r="AG47" s="21">
        <f>IF(OR(B3L840C13=0,B3L840C14=0),0,1+(B3L840C13/B3L840C14))</f>
        <v>2.0100557562260497</v>
      </c>
      <c r="AH47" s="16" t="s">
        <v>9729</v>
      </c>
      <c r="AI47" s="15">
        <f>A1L241C11</f>
        <v>1000499</v>
      </c>
      <c r="AJ47" s="16" t="s">
        <v>9730</v>
      </c>
      <c r="AK47" s="15">
        <f>A1L241C10</f>
        <v>1017099</v>
      </c>
      <c r="AL47" s="16" t="s">
        <v>9731</v>
      </c>
      <c r="AM47" s="21">
        <f>IF(OR(B3L840C16=0,B3L840C17=0),0,1+(B3L840C16/B3L840C17))</f>
        <v>1.9836790715554731</v>
      </c>
      <c r="AN47" s="16" t="s">
        <v>9732</v>
      </c>
      <c r="AO47" s="15">
        <f>A1L241C23</f>
        <v>1062879.75</v>
      </c>
      <c r="AP47" s="16" t="s">
        <v>9733</v>
      </c>
      <c r="AQ47" s="15">
        <f>A1L241C22</f>
        <v>1058938.25</v>
      </c>
      <c r="AR47" s="16" t="s">
        <v>9734</v>
      </c>
      <c r="AS47" s="21">
        <f>IF(OR(B3L840C19=0,B3L840C20=0),0,1+(B3L840C19/B3L840C20))</f>
        <v>2.003722124495928</v>
      </c>
      <c r="AT47" s="16" t="s">
        <v>9735</v>
      </c>
      <c r="AU47" s="15">
        <f>A1L241C14</f>
        <v>1101466</v>
      </c>
      <c r="AV47" s="16" t="s">
        <v>9736</v>
      </c>
      <c r="AW47" s="15">
        <f>A1L241C13</f>
        <v>1096385</v>
      </c>
      <c r="AX47" s="16" t="s">
        <v>9737</v>
      </c>
      <c r="AY47" s="21">
        <f>IF(OR(B3L840C22=0,B3L840C23=0),0,1+(B3L840C22/B3L840C23))</f>
        <v>2.004634320973016</v>
      </c>
      <c r="AZ47" s="16" t="s">
        <v>9738</v>
      </c>
      <c r="BA47" s="15">
        <f>A1L241C26</f>
        <v>1070597</v>
      </c>
      <c r="BB47" s="16" t="s">
        <v>9739</v>
      </c>
      <c r="BC47" s="15">
        <f>A1L241C25</f>
        <v>1066427.6000000001</v>
      </c>
      <c r="BD47" s="16" t="s">
        <v>9740</v>
      </c>
      <c r="BE47" s="21">
        <f>IF(OR(B3L840C25=0,B3L840C26=0),0,1+(B3L840C25/B3L840C26))</f>
        <v>2.0039096887589931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177381</v>
      </c>
      <c r="F48" s="16" t="s">
        <v>9742</v>
      </c>
      <c r="G48" s="15">
        <f>A1L242C1</f>
        <v>190967</v>
      </c>
      <c r="H48" s="16" t="s">
        <v>9743</v>
      </c>
      <c r="I48" s="21">
        <f>IF(OR(B3L841C1=0,B3L841C2=0),0,1+(B3L841C1/B3L841C2))</f>
        <v>1.9288568181937193</v>
      </c>
      <c r="J48" s="16" t="s">
        <v>9744</v>
      </c>
      <c r="K48" s="15">
        <f>A1L242C5</f>
        <v>166160</v>
      </c>
      <c r="L48" s="16" t="s">
        <v>9745</v>
      </c>
      <c r="M48" s="15">
        <f>A1L242C4</f>
        <v>176270</v>
      </c>
      <c r="N48" s="16" t="s">
        <v>9746</v>
      </c>
      <c r="O48" s="21">
        <f>IF(OR(B3L841C4=0,B3L841C5=0),0,1+(B3L841C4/B3L841C5))</f>
        <v>1.942644806263119</v>
      </c>
      <c r="P48" s="16" t="s">
        <v>9747</v>
      </c>
      <c r="Q48" s="15">
        <f>A1L242C17</f>
        <v>171770.5</v>
      </c>
      <c r="R48" s="16" t="s">
        <v>9748</v>
      </c>
      <c r="S48" s="15">
        <f>A1L242C16</f>
        <v>183618.5</v>
      </c>
      <c r="T48" s="16" t="s">
        <v>9749</v>
      </c>
      <c r="U48" s="21">
        <f>IF(OR(B3L841C7=0,B3L841C8=0),0,1+(B3L841C7/B3L841C8))</f>
        <v>1.9354749112970642</v>
      </c>
      <c r="V48" s="16" t="s">
        <v>9750</v>
      </c>
      <c r="W48" s="15">
        <f>A1L242C8</f>
        <v>161169</v>
      </c>
      <c r="X48" s="16" t="s">
        <v>9751</v>
      </c>
      <c r="Y48" s="15">
        <f>A1L242C7</f>
        <v>166104</v>
      </c>
      <c r="Z48" s="16" t="s">
        <v>9752</v>
      </c>
      <c r="AA48" s="21">
        <f>IF(OR(B3L841C10=0,B3L841C11=0),0,1+(B3L841C10/B3L841C11))</f>
        <v>1.9702896980205171</v>
      </c>
      <c r="AB48" s="16" t="s">
        <v>9753</v>
      </c>
      <c r="AC48" s="15">
        <f>A1L242C20</f>
        <v>168236.66666666666</v>
      </c>
      <c r="AD48" s="16" t="s">
        <v>9754</v>
      </c>
      <c r="AE48" s="15">
        <f>A1L242C19</f>
        <v>177780.33333333334</v>
      </c>
      <c r="AF48" s="16" t="s">
        <v>9755</v>
      </c>
      <c r="AG48" s="21">
        <f>IF(OR(B3L841C13=0,B3L841C14=0),0,1+(B3L841C13/B3L841C14))</f>
        <v>1.9463176466838288</v>
      </c>
      <c r="AH48" s="16" t="s">
        <v>9756</v>
      </c>
      <c r="AI48" s="15">
        <f>A1L242C11</f>
        <v>128482</v>
      </c>
      <c r="AJ48" s="16" t="s">
        <v>9757</v>
      </c>
      <c r="AK48" s="15">
        <f>A1L242C10</f>
        <v>132400</v>
      </c>
      <c r="AL48" s="16" t="s">
        <v>9758</v>
      </c>
      <c r="AM48" s="21">
        <f>IF(OR(B3L841C16=0,B3L841C17=0),0,1+(B3L841C16/B3L841C17))</f>
        <v>1.9704078549848942</v>
      </c>
      <c r="AN48" s="16" t="s">
        <v>9759</v>
      </c>
      <c r="AO48" s="15">
        <f>A1L242C23</f>
        <v>158298</v>
      </c>
      <c r="AP48" s="16" t="s">
        <v>9760</v>
      </c>
      <c r="AQ48" s="15">
        <f>A1L242C22</f>
        <v>166435.25</v>
      </c>
      <c r="AR48" s="16" t="s">
        <v>9761</v>
      </c>
      <c r="AS48" s="21">
        <f>IF(OR(B3L841C19=0,B3L841C20=0),0,1+(B3L841C19/B3L841C20))</f>
        <v>1.9511086143109708</v>
      </c>
      <c r="AT48" s="16" t="s">
        <v>9762</v>
      </c>
      <c r="AU48" s="15">
        <f>A1L242C14</f>
        <v>172858</v>
      </c>
      <c r="AV48" s="16" t="s">
        <v>9763</v>
      </c>
      <c r="AW48" s="15">
        <f>A1L242C13</f>
        <v>178146</v>
      </c>
      <c r="AX48" s="16" t="s">
        <v>9764</v>
      </c>
      <c r="AY48" s="21">
        <f>IF(OR(B3L841C22=0,B3L841C23=0),0,1+(B3L841C22/B3L841C23))</f>
        <v>1.9703164819866852</v>
      </c>
      <c r="AZ48" s="16" t="s">
        <v>9765</v>
      </c>
      <c r="BA48" s="15">
        <f>A1L242C26</f>
        <v>161210</v>
      </c>
      <c r="BB48" s="16" t="s">
        <v>9766</v>
      </c>
      <c r="BC48" s="15">
        <f>A1L242C25</f>
        <v>168777.4</v>
      </c>
      <c r="BD48" s="16" t="s">
        <v>9767</v>
      </c>
      <c r="BE48" s="21">
        <f>IF(OR(B3L841C25=0,B3L841C26=0),0,1+(B3L841C25/B3L841C26))</f>
        <v>1.9551634282789045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265189</v>
      </c>
      <c r="F49" s="16" t="s">
        <v>9769</v>
      </c>
      <c r="G49" s="15">
        <f>A1L243C1</f>
        <v>268725</v>
      </c>
      <c r="H49" s="16" t="s">
        <v>9770</v>
      </c>
      <c r="I49" s="21">
        <f>IF(OR(B3L842C1=0,B3L842C2=0),0,1+(B3L842C1/B3L842C2))</f>
        <v>1.9868415666573633</v>
      </c>
      <c r="J49" s="16" t="s">
        <v>9771</v>
      </c>
      <c r="K49" s="15">
        <f>A1L243C5</f>
        <v>268813</v>
      </c>
      <c r="L49" s="16" t="s">
        <v>9772</v>
      </c>
      <c r="M49" s="15">
        <f>A1L243C4</f>
        <v>274824</v>
      </c>
      <c r="N49" s="16" t="s">
        <v>9773</v>
      </c>
      <c r="O49" s="21">
        <f>IF(OR(B3L842C4=0,B3L842C5=0),0,1+(B3L842C4/B3L842C5))</f>
        <v>1.9781278199866095</v>
      </c>
      <c r="P49" s="16" t="s">
        <v>9774</v>
      </c>
      <c r="Q49" s="15">
        <f>A1L243C17</f>
        <v>267001</v>
      </c>
      <c r="R49" s="16" t="s">
        <v>9775</v>
      </c>
      <c r="S49" s="15">
        <f>A1L243C16</f>
        <v>271774.5</v>
      </c>
      <c r="T49" s="16" t="s">
        <v>9776</v>
      </c>
      <c r="U49" s="21">
        <f>IF(OR(B3L842C7=0,B3L842C8=0),0,1+(B3L842C7/B3L842C8))</f>
        <v>1.9824358061554708</v>
      </c>
      <c r="V49" s="16" t="s">
        <v>9777</v>
      </c>
      <c r="W49" s="15">
        <f>A1L243C8</f>
        <v>270239</v>
      </c>
      <c r="X49" s="16" t="s">
        <v>9778</v>
      </c>
      <c r="Y49" s="15">
        <f>A1L243C7</f>
        <v>276077</v>
      </c>
      <c r="Z49" s="16" t="s">
        <v>9779</v>
      </c>
      <c r="AA49" s="21">
        <f>IF(OR(B3L842C10=0,B3L842C11=0),0,1+(B3L842C10/B3L842C11))</f>
        <v>1.978853725591049</v>
      </c>
      <c r="AB49" s="16" t="s">
        <v>9780</v>
      </c>
      <c r="AC49" s="15">
        <f>A1L243C20</f>
        <v>268080.33333333331</v>
      </c>
      <c r="AD49" s="16" t="s">
        <v>9781</v>
      </c>
      <c r="AE49" s="15">
        <f>A1L243C19</f>
        <v>273208.66666666669</v>
      </c>
      <c r="AF49" s="16" t="s">
        <v>9782</v>
      </c>
      <c r="AG49" s="21">
        <f>IF(OR(B3L842C13=0,B3L842C14=0),0,1+(B3L842C13/B3L842C14))</f>
        <v>1.9812292435818286</v>
      </c>
      <c r="AH49" s="16" t="s">
        <v>9783</v>
      </c>
      <c r="AI49" s="15">
        <f>A1L243C11</f>
        <v>222910</v>
      </c>
      <c r="AJ49" s="16" t="s">
        <v>9784</v>
      </c>
      <c r="AK49" s="15">
        <f>A1L243C10</f>
        <v>228516</v>
      </c>
      <c r="AL49" s="16" t="s">
        <v>9785</v>
      </c>
      <c r="AM49" s="21">
        <f>IF(OR(B3L842C16=0,B3L842C17=0),0,1+(B3L842C16/B3L842C17))</f>
        <v>1.9754678009417284</v>
      </c>
      <c r="AN49" s="16" t="s">
        <v>9786</v>
      </c>
      <c r="AO49" s="15">
        <f>A1L243C23</f>
        <v>256787.75</v>
      </c>
      <c r="AP49" s="16" t="s">
        <v>9787</v>
      </c>
      <c r="AQ49" s="15">
        <f>A1L243C22</f>
        <v>262035.5</v>
      </c>
      <c r="AR49" s="16" t="s">
        <v>9788</v>
      </c>
      <c r="AS49" s="21">
        <f>IF(OR(B3L842C19=0,B3L842C20=0),0,1+(B3L842C19/B3L842C20))</f>
        <v>1.9799731334113124</v>
      </c>
      <c r="AT49" s="16" t="s">
        <v>9789</v>
      </c>
      <c r="AU49" s="15">
        <f>A1L243C14</f>
        <v>329806</v>
      </c>
      <c r="AV49" s="16" t="s">
        <v>9790</v>
      </c>
      <c r="AW49" s="15">
        <f>A1L243C13</f>
        <v>335773</v>
      </c>
      <c r="AX49" s="16" t="s">
        <v>9791</v>
      </c>
      <c r="AY49" s="21">
        <f>IF(OR(B3L842C22=0,B3L842C23=0),0,1+(B3L842C22/B3L842C23))</f>
        <v>1.9822290654698262</v>
      </c>
      <c r="AZ49" s="16" t="s">
        <v>9792</v>
      </c>
      <c r="BA49" s="15">
        <f>A1L243C26</f>
        <v>271391.40000000002</v>
      </c>
      <c r="BB49" s="16" t="s">
        <v>9793</v>
      </c>
      <c r="BC49" s="15">
        <f>A1L243C25</f>
        <v>276783</v>
      </c>
      <c r="BD49" s="16" t="s">
        <v>9794</v>
      </c>
      <c r="BE49" s="21">
        <f>IF(OR(B3L842C25=0,B3L842C26=0),0,1+(B3L842C25/B3L842C26))</f>
        <v>1.9805204799427711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14638</v>
      </c>
      <c r="F50" s="16" t="s">
        <v>9796</v>
      </c>
      <c r="G50" s="15">
        <f>A1L244C1</f>
        <v>27099</v>
      </c>
      <c r="H50" s="16" t="s">
        <v>9797</v>
      </c>
      <c r="I50" s="21">
        <f>IF(OR(B3L843C1=0,B3L843C2=0),0,1+(B3L843C1/B3L843C2))</f>
        <v>1.540167533857338</v>
      </c>
      <c r="J50" s="16" t="s">
        <v>9798</v>
      </c>
      <c r="K50" s="15">
        <f>A1L244C5</f>
        <v>15601</v>
      </c>
      <c r="L50" s="16" t="s">
        <v>9799</v>
      </c>
      <c r="M50" s="15">
        <f>A1L244C4</f>
        <v>28225</v>
      </c>
      <c r="N50" s="16" t="s">
        <v>9800</v>
      </c>
      <c r="O50" s="21">
        <f>IF(OR(B3L843C4=0,B3L843C5=0),0,1+(B3L843C4/B3L843C5))</f>
        <v>1.5527369353410099</v>
      </c>
      <c r="P50" s="16" t="s">
        <v>9801</v>
      </c>
      <c r="Q50" s="15">
        <f>A1L244C17</f>
        <v>15119.5</v>
      </c>
      <c r="R50" s="16" t="s">
        <v>9802</v>
      </c>
      <c r="S50" s="15">
        <f>A1L244C16</f>
        <v>27662</v>
      </c>
      <c r="T50" s="16" t="s">
        <v>9803</v>
      </c>
      <c r="U50" s="21">
        <f>IF(OR(B3L843C7=0,B3L843C8=0),0,1+(B3L843C7/B3L843C8))</f>
        <v>1.546580146048731</v>
      </c>
      <c r="V50" s="16" t="s">
        <v>9804</v>
      </c>
      <c r="W50" s="15">
        <f>A1L244C8</f>
        <v>16639</v>
      </c>
      <c r="X50" s="16" t="s">
        <v>9805</v>
      </c>
      <c r="Y50" s="15">
        <f>A1L244C7</f>
        <v>31101</v>
      </c>
      <c r="Z50" s="16" t="s">
        <v>9806</v>
      </c>
      <c r="AA50" s="21">
        <f>IF(OR(B3L843C10=0,B3L843C11=0),0,1+(B3L843C10/B3L843C11))</f>
        <v>1.534998874634256</v>
      </c>
      <c r="AB50" s="16" t="s">
        <v>9807</v>
      </c>
      <c r="AC50" s="15">
        <f>A1L244C20</f>
        <v>15626</v>
      </c>
      <c r="AD50" s="16" t="s">
        <v>9808</v>
      </c>
      <c r="AE50" s="15">
        <f>A1L244C19</f>
        <v>28808.333333333332</v>
      </c>
      <c r="AF50" s="16" t="s">
        <v>9809</v>
      </c>
      <c r="AG50" s="21">
        <f>IF(OR(B3L843C13=0,B3L843C14=0),0,1+(B3L843C13/B3L843C14))</f>
        <v>1.5424124963841481</v>
      </c>
      <c r="AH50" s="16" t="s">
        <v>9810</v>
      </c>
      <c r="AI50" s="15">
        <f>A1L244C11</f>
        <v>16126</v>
      </c>
      <c r="AJ50" s="16" t="s">
        <v>9811</v>
      </c>
      <c r="AK50" s="15">
        <f>A1L244C10</f>
        <v>32881</v>
      </c>
      <c r="AL50" s="16" t="s">
        <v>9812</v>
      </c>
      <c r="AM50" s="21">
        <f>IF(OR(B3L843C16=0,B3L843C17=0),0,1+(B3L843C16/B3L843C17))</f>
        <v>1.4904352057419179</v>
      </c>
      <c r="AN50" s="16" t="s">
        <v>9813</v>
      </c>
      <c r="AO50" s="15">
        <f>A1L244C23</f>
        <v>15751</v>
      </c>
      <c r="AP50" s="16" t="s">
        <v>9814</v>
      </c>
      <c r="AQ50" s="15">
        <f>A1L244C22</f>
        <v>29826.5</v>
      </c>
      <c r="AR50" s="16" t="s">
        <v>9815</v>
      </c>
      <c r="AS50" s="21">
        <f>IF(OR(B3L843C19=0,B3L843C20=0),0,1+(B3L843C19/B3L843C20))</f>
        <v>1.5280874390223458</v>
      </c>
      <c r="AT50" s="16" t="s">
        <v>9816</v>
      </c>
      <c r="AU50" s="15">
        <f>A1L244C14</f>
        <v>21315</v>
      </c>
      <c r="AV50" s="16" t="s">
        <v>9817</v>
      </c>
      <c r="AW50" s="15">
        <f>A1L244C13</f>
        <v>37418</v>
      </c>
      <c r="AX50" s="16" t="s">
        <v>9818</v>
      </c>
      <c r="AY50" s="21">
        <f>IF(OR(B3L843C22=0,B3L843C23=0),0,1+(B3L843C22/B3L843C23))</f>
        <v>1.5696456251002191</v>
      </c>
      <c r="AZ50" s="16" t="s">
        <v>9819</v>
      </c>
      <c r="BA50" s="15">
        <f>A1L244C26</f>
        <v>16863.8</v>
      </c>
      <c r="BB50" s="16" t="s">
        <v>9820</v>
      </c>
      <c r="BC50" s="15">
        <f>A1L244C25</f>
        <v>31344.799999999999</v>
      </c>
      <c r="BD50" s="16" t="s">
        <v>9821</v>
      </c>
      <c r="BE50" s="21">
        <f>IF(OR(B3L843C25=0,B3L843C26=0),0,1+(B3L843C25/B3L843C26))</f>
        <v>1.5380094943977949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3076</v>
      </c>
      <c r="F51" s="16" t="s">
        <v>9823</v>
      </c>
      <c r="G51" s="15">
        <f>A1L245C1</f>
        <v>3363</v>
      </c>
      <c r="H51" s="16" t="s">
        <v>9824</v>
      </c>
      <c r="I51" s="21">
        <f>IF(OR(B3L844C1=0,B3L844C2=0),0,1+(B3L844C1/B3L844C2))</f>
        <v>1.9146595301813858</v>
      </c>
      <c r="J51" s="16" t="s">
        <v>9825</v>
      </c>
      <c r="K51" s="15">
        <f>A1L245C5</f>
        <v>5076</v>
      </c>
      <c r="L51" s="16" t="s">
        <v>9826</v>
      </c>
      <c r="M51" s="15">
        <f>A1L245C4</f>
        <v>5514</v>
      </c>
      <c r="N51" s="16" t="s">
        <v>9827</v>
      </c>
      <c r="O51" s="21">
        <f>IF(OR(B3L844C4=0,B3L844C5=0),0,1+(B3L844C4/B3L844C5))</f>
        <v>1.9205658324265507</v>
      </c>
      <c r="P51" s="16" t="s">
        <v>9828</v>
      </c>
      <c r="Q51" s="15">
        <f>A1L245C17</f>
        <v>4076</v>
      </c>
      <c r="R51" s="16" t="s">
        <v>9829</v>
      </c>
      <c r="S51" s="15">
        <f>A1L245C16</f>
        <v>4438.5</v>
      </c>
      <c r="T51" s="16" t="s">
        <v>9830</v>
      </c>
      <c r="U51" s="21">
        <f>IF(OR(B3L844C7=0,B3L844C8=0),0,1+(B3L844C7/B3L844C8))</f>
        <v>1.9183282640531711</v>
      </c>
      <c r="V51" s="16" t="s">
        <v>9831</v>
      </c>
      <c r="W51" s="15">
        <f>A1L245C8</f>
        <v>8081</v>
      </c>
      <c r="X51" s="16" t="s">
        <v>9832</v>
      </c>
      <c r="Y51" s="15">
        <f>A1L245C7</f>
        <v>8711</v>
      </c>
      <c r="Z51" s="16" t="s">
        <v>9833</v>
      </c>
      <c r="AA51" s="21">
        <f>IF(OR(B3L844C10=0,B3L844C11=0),0,1+(B3L844C10/B3L844C11))</f>
        <v>1.9276776489496039</v>
      </c>
      <c r="AB51" s="16" t="s">
        <v>9834</v>
      </c>
      <c r="AC51" s="15">
        <f>A1L245C20</f>
        <v>5411</v>
      </c>
      <c r="AD51" s="16" t="s">
        <v>9835</v>
      </c>
      <c r="AE51" s="15">
        <f>A1L245C19</f>
        <v>5862.666666666667</v>
      </c>
      <c r="AF51" s="16" t="s">
        <v>9836</v>
      </c>
      <c r="AG51" s="21">
        <f>IF(OR(B3L844C13=0,B3L844C14=0),0,1+(B3L844C13/B3L844C14))</f>
        <v>1.9229588355697067</v>
      </c>
      <c r="AH51" s="16" t="s">
        <v>9837</v>
      </c>
      <c r="AI51" s="15">
        <f>A1L245C11</f>
        <v>7953</v>
      </c>
      <c r="AJ51" s="16" t="s">
        <v>9838</v>
      </c>
      <c r="AK51" s="15">
        <f>A1L245C10</f>
        <v>8539</v>
      </c>
      <c r="AL51" s="16" t="s">
        <v>9839</v>
      </c>
      <c r="AM51" s="21">
        <f>IF(OR(B3L844C16=0,B3L844C17=0),0,1+(B3L844C16/B3L844C17))</f>
        <v>1.9313736971542337</v>
      </c>
      <c r="AN51" s="16" t="s">
        <v>9840</v>
      </c>
      <c r="AO51" s="15">
        <f>A1L245C23</f>
        <v>6046.5</v>
      </c>
      <c r="AP51" s="16" t="s">
        <v>9841</v>
      </c>
      <c r="AQ51" s="15">
        <f>A1L245C22</f>
        <v>6531.75</v>
      </c>
      <c r="AR51" s="16" t="s">
        <v>9842</v>
      </c>
      <c r="AS51" s="21">
        <f>IF(OR(B3L844C19=0,B3L844C20=0),0,1+(B3L844C19/B3L844C20))</f>
        <v>1.9257090366287748</v>
      </c>
      <c r="AT51" s="16" t="s">
        <v>9843</v>
      </c>
      <c r="AU51" s="15">
        <f>A1L245C14</f>
        <v>9298</v>
      </c>
      <c r="AV51" s="16" t="s">
        <v>9844</v>
      </c>
      <c r="AW51" s="15">
        <f>A1L245C13</f>
        <v>9597</v>
      </c>
      <c r="AX51" s="16" t="s">
        <v>9845</v>
      </c>
      <c r="AY51" s="21">
        <f>IF(OR(B3L844C22=0,B3L844C23=0),0,1+(B3L844C22/B3L844C23))</f>
        <v>1.9688444305512141</v>
      </c>
      <c r="AZ51" s="16" t="s">
        <v>9846</v>
      </c>
      <c r="BA51" s="15">
        <f>A1L245C26</f>
        <v>6696.8</v>
      </c>
      <c r="BB51" s="16" t="s">
        <v>9847</v>
      </c>
      <c r="BC51" s="15">
        <f>A1L245C25</f>
        <v>7144.8</v>
      </c>
      <c r="BD51" s="16" t="s">
        <v>9848</v>
      </c>
      <c r="BE51" s="21">
        <f>IF(OR(B3L844C25=0,B3L844C26=0),0,1+(B3L844C25/B3L844C26))</f>
        <v>1.9372970552009854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120465</v>
      </c>
      <c r="F52" s="16" t="s">
        <v>9850</v>
      </c>
      <c r="G52" s="15">
        <f>A1L246C1</f>
        <v>1126836</v>
      </c>
      <c r="H52" s="16" t="s">
        <v>9851</v>
      </c>
      <c r="I52" s="21">
        <f>IF(OR(B3L845C1=0,B3L845C2=0),0,1+(B3L845C1/B3L845C2))</f>
        <v>1.1069055301747548</v>
      </c>
      <c r="J52" s="16" t="s">
        <v>9852</v>
      </c>
      <c r="K52" s="15">
        <f>A1L246C5</f>
        <v>111117</v>
      </c>
      <c r="L52" s="16" t="s">
        <v>9853</v>
      </c>
      <c r="M52" s="15">
        <f>A1L246C4</f>
        <v>1185473</v>
      </c>
      <c r="N52" s="16" t="s">
        <v>9854</v>
      </c>
      <c r="O52" s="21">
        <f>IF(OR(B3L845C4=0,B3L845C5=0),0,1+(B3L845C4/B3L845C5))</f>
        <v>1.0937322064694852</v>
      </c>
      <c r="P52" s="16" t="s">
        <v>9855</v>
      </c>
      <c r="Q52" s="15">
        <f>A1L246C17</f>
        <v>115791</v>
      </c>
      <c r="R52" s="16" t="s">
        <v>9856</v>
      </c>
      <c r="S52" s="15">
        <f>A1L246C16</f>
        <v>1156154.5</v>
      </c>
      <c r="T52" s="16" t="s">
        <v>9857</v>
      </c>
      <c r="U52" s="21">
        <f>IF(OR(B3L845C7=0,B3L845C8=0),0,1+(B3L845C7/B3L845C8))</f>
        <v>1.1001518395681547</v>
      </c>
      <c r="V52" s="16" t="s">
        <v>9858</v>
      </c>
      <c r="W52" s="15">
        <f>A1L246C8</f>
        <v>107757</v>
      </c>
      <c r="X52" s="16" t="s">
        <v>9859</v>
      </c>
      <c r="Y52" s="15">
        <f>A1L246C7</f>
        <v>1177432</v>
      </c>
      <c r="Z52" s="16" t="s">
        <v>9860</v>
      </c>
      <c r="AA52" s="21">
        <f>IF(OR(B3L845C10=0,B3L845C11=0),0,1+(B3L845C10/B3L845C11))</f>
        <v>1.0915186609502714</v>
      </c>
      <c r="AB52" s="16" t="s">
        <v>9861</v>
      </c>
      <c r="AC52" s="15">
        <f>A1L246C20</f>
        <v>113113</v>
      </c>
      <c r="AD52" s="16" t="s">
        <v>9862</v>
      </c>
      <c r="AE52" s="15">
        <f>A1L246C19</f>
        <v>1163247</v>
      </c>
      <c r="AF52" s="16" t="s">
        <v>9863</v>
      </c>
      <c r="AG52" s="21">
        <f>IF(OR(B3L845C13=0,B3L845C14=0),0,1+(B3L845C13/B3L845C14))</f>
        <v>1.0972390214631975</v>
      </c>
      <c r="AH52" s="16" t="s">
        <v>9864</v>
      </c>
      <c r="AI52" s="15">
        <f>A1L246C11</f>
        <v>138797</v>
      </c>
      <c r="AJ52" s="16" t="s">
        <v>9865</v>
      </c>
      <c r="AK52" s="15">
        <f>A1L246C10</f>
        <v>1258829</v>
      </c>
      <c r="AL52" s="16" t="s">
        <v>9866</v>
      </c>
      <c r="AM52" s="21">
        <f>IF(OR(B3L845C16=0,B3L845C17=0),0,1+(B3L845C16/B3L845C17))</f>
        <v>1.1102588199032593</v>
      </c>
      <c r="AN52" s="16" t="s">
        <v>9867</v>
      </c>
      <c r="AO52" s="15">
        <f>A1L246C23</f>
        <v>119534</v>
      </c>
      <c r="AP52" s="16" t="s">
        <v>9868</v>
      </c>
      <c r="AQ52" s="15">
        <f>A1L246C22</f>
        <v>1187142.5</v>
      </c>
      <c r="AR52" s="16" t="s">
        <v>9869</v>
      </c>
      <c r="AS52" s="21">
        <f>IF(OR(B3L845C19=0,B3L845C20=0),0,1+(B3L845C19/B3L845C20))</f>
        <v>1.1006905236734428</v>
      </c>
      <c r="AT52" s="16" t="s">
        <v>9870</v>
      </c>
      <c r="AU52" s="15">
        <f>A1L246C14</f>
        <v>106692</v>
      </c>
      <c r="AV52" s="16" t="s">
        <v>9871</v>
      </c>
      <c r="AW52" s="15">
        <f>A1L246C13</f>
        <v>1216037</v>
      </c>
      <c r="AX52" s="16" t="s">
        <v>9872</v>
      </c>
      <c r="AY52" s="21">
        <f>IF(OR(B3L845C22=0,B3L845C23=0),0,1+(B3L845C22/B3L845C23))</f>
        <v>1.08773746193578</v>
      </c>
      <c r="AZ52" s="16" t="s">
        <v>9873</v>
      </c>
      <c r="BA52" s="15">
        <f>A1L246C26</f>
        <v>116965.6</v>
      </c>
      <c r="BB52" s="16" t="s">
        <v>9874</v>
      </c>
      <c r="BC52" s="15">
        <f>A1L246C25</f>
        <v>1192921.3999999999</v>
      </c>
      <c r="BD52" s="16" t="s">
        <v>9875</v>
      </c>
      <c r="BE52" s="21">
        <f>IF(OR(B3L845C25=0,B3L845C26=0),0,1+(B3L845C25/B3L845C26))</f>
        <v>1.0980497122442434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335605</v>
      </c>
      <c r="F53" s="16" t="s">
        <v>9877</v>
      </c>
      <c r="G53" s="15">
        <f>A1L247C1</f>
        <v>566556</v>
      </c>
      <c r="H53" s="16" t="s">
        <v>9878</v>
      </c>
      <c r="I53" s="21">
        <f>IF(OR(B3L846C1=0,B3L846C2=0),0,1+(B3L846C1/B3L846C2))</f>
        <v>1.5923598020319263</v>
      </c>
      <c r="J53" s="16" t="s">
        <v>9879</v>
      </c>
      <c r="K53" s="15">
        <f>A1L247C5</f>
        <v>300689</v>
      </c>
      <c r="L53" s="16" t="s">
        <v>9880</v>
      </c>
      <c r="M53" s="15">
        <f>A1L247C4</f>
        <v>501552</v>
      </c>
      <c r="N53" s="16" t="s">
        <v>9881</v>
      </c>
      <c r="O53" s="21">
        <f>IF(OR(B3L846C4=0,B3L846C5=0),0,1+(B3L846C4/B3L846C5))</f>
        <v>1.599517098924937</v>
      </c>
      <c r="P53" s="16" t="s">
        <v>9882</v>
      </c>
      <c r="Q53" s="15">
        <f>A1L247C17</f>
        <v>318147</v>
      </c>
      <c r="R53" s="16" t="s">
        <v>9883</v>
      </c>
      <c r="S53" s="15">
        <f>A1L247C16</f>
        <v>534054</v>
      </c>
      <c r="T53" s="16" t="s">
        <v>9884</v>
      </c>
      <c r="U53" s="21">
        <f>IF(OR(B3L846C7=0,B3L846C8=0),0,1+(B3L846C7/B3L846C8))</f>
        <v>1.595720657461605</v>
      </c>
      <c r="V53" s="16" t="s">
        <v>9885</v>
      </c>
      <c r="W53" s="15">
        <f>A1L247C8</f>
        <v>293105</v>
      </c>
      <c r="X53" s="16" t="s">
        <v>9886</v>
      </c>
      <c r="Y53" s="15">
        <f>A1L247C7</f>
        <v>473522</v>
      </c>
      <c r="Z53" s="16" t="s">
        <v>9887</v>
      </c>
      <c r="AA53" s="21">
        <f>IF(OR(B3L846C10=0,B3L846C11=0),0,1+(B3L846C10/B3L846C11))</f>
        <v>1.6189891916320678</v>
      </c>
      <c r="AB53" s="16" t="s">
        <v>9888</v>
      </c>
      <c r="AC53" s="15">
        <f>A1L247C20</f>
        <v>309799.66666666669</v>
      </c>
      <c r="AD53" s="16" t="s">
        <v>9889</v>
      </c>
      <c r="AE53" s="15">
        <f>A1L247C19</f>
        <v>513876.66666666669</v>
      </c>
      <c r="AF53" s="16" t="s">
        <v>9890</v>
      </c>
      <c r="AG53" s="21">
        <f>IF(OR(B3L846C13=0,B3L846C14=0),0,1+(B3L846C13/B3L846C14))</f>
        <v>1.6028677438814762</v>
      </c>
      <c r="AH53" s="16" t="s">
        <v>9891</v>
      </c>
      <c r="AI53" s="15">
        <f>A1L247C11</f>
        <v>289222</v>
      </c>
      <c r="AJ53" s="16" t="s">
        <v>9892</v>
      </c>
      <c r="AK53" s="15">
        <f>A1L247C10</f>
        <v>471282</v>
      </c>
      <c r="AL53" s="16" t="s">
        <v>9893</v>
      </c>
      <c r="AM53" s="21">
        <f>IF(OR(B3L846C16=0,B3L846C17=0),0,1+(B3L846C16/B3L846C17))</f>
        <v>1.6136920145475533</v>
      </c>
      <c r="AN53" s="16" t="s">
        <v>9894</v>
      </c>
      <c r="AO53" s="15">
        <f>A1L247C23</f>
        <v>304655.25</v>
      </c>
      <c r="AP53" s="16" t="s">
        <v>9895</v>
      </c>
      <c r="AQ53" s="15">
        <f>A1L247C22</f>
        <v>503228</v>
      </c>
      <c r="AR53" s="16" t="s">
        <v>9896</v>
      </c>
      <c r="AS53" s="21">
        <f>IF(OR(B3L846C19=0,B3L846C20=0),0,1+(B3L846C19/B3L846C20))</f>
        <v>1.6054020245296368</v>
      </c>
      <c r="AT53" s="16" t="s">
        <v>9897</v>
      </c>
      <c r="AU53" s="15">
        <f>A1L247C14</f>
        <v>379596</v>
      </c>
      <c r="AV53" s="16" t="s">
        <v>9898</v>
      </c>
      <c r="AW53" s="15">
        <f>A1L247C13</f>
        <v>595132</v>
      </c>
      <c r="AX53" s="16" t="s">
        <v>9899</v>
      </c>
      <c r="AY53" s="21">
        <f>IF(OR(B3L846C22=0,B3L846C23=0),0,1+(B3L846C22/B3L846C23))</f>
        <v>1.6378349677046438</v>
      </c>
      <c r="AZ53" s="16" t="s">
        <v>9900</v>
      </c>
      <c r="BA53" s="15">
        <f>A1L247C26</f>
        <v>319643.40000000002</v>
      </c>
      <c r="BB53" s="16" t="s">
        <v>9901</v>
      </c>
      <c r="BC53" s="15">
        <f>A1L247C25</f>
        <v>521608.8</v>
      </c>
      <c r="BD53" s="16" t="s">
        <v>9902</v>
      </c>
      <c r="BE53" s="21">
        <f>IF(OR(B3L846C25=0,B3L846C26=0),0,1+(B3L846C25/B3L846C26))</f>
        <v>1.6128029281714573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690</v>
      </c>
      <c r="F54" s="16" t="s">
        <v>9904</v>
      </c>
      <c r="G54" s="15">
        <f>A1L248C1</f>
        <v>653</v>
      </c>
      <c r="H54" s="16" t="s">
        <v>9905</v>
      </c>
      <c r="I54" s="21">
        <f>IF(OR(B3L847C1=0,B3L847C2=0),0,1+(B3L847C1/B3L847C2))</f>
        <v>2.0566615620214392</v>
      </c>
      <c r="J54" s="16" t="s">
        <v>9906</v>
      </c>
      <c r="K54" s="15">
        <f>A1L248C5</f>
        <v>800</v>
      </c>
      <c r="L54" s="16" t="s">
        <v>9907</v>
      </c>
      <c r="M54" s="15">
        <f>A1L248C4</f>
        <v>675</v>
      </c>
      <c r="N54" s="16" t="s">
        <v>9908</v>
      </c>
      <c r="O54" s="21">
        <f>IF(OR(B3L847C4=0,B3L847C5=0),0,1+(B3L847C4/B3L847C5))</f>
        <v>2.1851851851851851</v>
      </c>
      <c r="P54" s="16" t="s">
        <v>9909</v>
      </c>
      <c r="Q54" s="15">
        <f>A1L248C17</f>
        <v>745</v>
      </c>
      <c r="R54" s="16" t="s">
        <v>9910</v>
      </c>
      <c r="S54" s="15">
        <f>A1L248C16</f>
        <v>664</v>
      </c>
      <c r="T54" s="16" t="s">
        <v>9911</v>
      </c>
      <c r="U54" s="21">
        <f>IF(OR(B3L847C7=0,B3L847C8=0),0,1+(B3L847C7/B3L847C8))</f>
        <v>2.1219879518072289</v>
      </c>
      <c r="V54" s="16" t="s">
        <v>9912</v>
      </c>
      <c r="W54" s="15">
        <f>A1L248C8</f>
        <v>974</v>
      </c>
      <c r="X54" s="16" t="s">
        <v>9913</v>
      </c>
      <c r="Y54" s="15">
        <f>A1L248C7</f>
        <v>722</v>
      </c>
      <c r="Z54" s="16" t="s">
        <v>9914</v>
      </c>
      <c r="AA54" s="21">
        <f>IF(OR(B3L847C10=0,B3L847C11=0),0,1+(B3L847C10/B3L847C11))</f>
        <v>2.3490304709141272</v>
      </c>
      <c r="AB54" s="16" t="s">
        <v>9915</v>
      </c>
      <c r="AC54" s="21">
        <f>A1L248C20</f>
        <v>821.33333333333337</v>
      </c>
      <c r="AD54" s="16" t="s">
        <v>9916</v>
      </c>
      <c r="AE54" s="21">
        <f>A1L248C19</f>
        <v>683.33333333333337</v>
      </c>
      <c r="AF54" s="16" t="s">
        <v>9917</v>
      </c>
      <c r="AG54" s="21">
        <f>IF(OR(B3L847C13=0,B3L847C14=0),0,1+(B3L847C13/B3L847C14))</f>
        <v>2.2019512195121953</v>
      </c>
      <c r="AH54" s="16" t="s">
        <v>9918</v>
      </c>
      <c r="AI54" s="15">
        <f>A1L248C11</f>
        <v>681</v>
      </c>
      <c r="AJ54" s="16" t="s">
        <v>9919</v>
      </c>
      <c r="AK54" s="15">
        <f>A1L248C10</f>
        <v>649</v>
      </c>
      <c r="AL54" s="16" t="s">
        <v>9920</v>
      </c>
      <c r="AM54" s="21">
        <f>IF(OR(B3L847C16=0,B3L847C17=0),0,1+(B3L847C16/B3L847C17))</f>
        <v>2.0493066255778123</v>
      </c>
      <c r="AN54" s="16" t="s">
        <v>9921</v>
      </c>
      <c r="AO54" s="21">
        <f>A1L248C23</f>
        <v>786.25</v>
      </c>
      <c r="AP54" s="16" t="s">
        <v>9922</v>
      </c>
      <c r="AQ54" s="21">
        <f>A1L248C22</f>
        <v>674.75</v>
      </c>
      <c r="AR54" s="16" t="s">
        <v>9923</v>
      </c>
      <c r="AS54" s="21">
        <f>IF(OR(B3L847C19=0,B3L847C20=0),0,1+(B3L847C19/B3L847C20))</f>
        <v>2.1652463875509449</v>
      </c>
      <c r="AT54" s="16" t="s">
        <v>9924</v>
      </c>
      <c r="AU54" s="15">
        <f>A1L248C14</f>
        <v>849</v>
      </c>
      <c r="AV54" s="16" t="s">
        <v>9925</v>
      </c>
      <c r="AW54" s="15">
        <f>A1L248C13</f>
        <v>799</v>
      </c>
      <c r="AX54" s="16" t="s">
        <v>9926</v>
      </c>
      <c r="AY54" s="21">
        <f>IF(OR(B3L847C22=0,B3L847C23=0),0,1+(B3L847C22/B3L847C23))</f>
        <v>2.0625782227784732</v>
      </c>
      <c r="AZ54" s="16" t="s">
        <v>9927</v>
      </c>
      <c r="BA54" s="21">
        <f>A1L248C26</f>
        <v>798.8</v>
      </c>
      <c r="BB54" s="16" t="s">
        <v>9928</v>
      </c>
      <c r="BC54" s="21">
        <f>A1L248C25</f>
        <v>699.6</v>
      </c>
      <c r="BD54" s="16" t="s">
        <v>9929</v>
      </c>
      <c r="BE54" s="21">
        <f>IF(OR(B3L847C25=0,B3L847C26=0),0,1+(B3L847C25/B3L847C26))</f>
        <v>2.1417953116066322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178770</v>
      </c>
      <c r="F55" s="16" t="s">
        <v>9931</v>
      </c>
      <c r="G55" s="15">
        <f>A1L249C1</f>
        <v>185957</v>
      </c>
      <c r="H55" s="16" t="s">
        <v>9932</v>
      </c>
      <c r="I55" s="21">
        <f>IF(OR(B3L848C1=0,B3L848C2=0),0,1+(B3L848C1/B3L848C2))</f>
        <v>1.9613512801346547</v>
      </c>
      <c r="J55" s="16" t="s">
        <v>9933</v>
      </c>
      <c r="K55" s="15">
        <f>A1L249C5</f>
        <v>180686</v>
      </c>
      <c r="L55" s="16" t="s">
        <v>9934</v>
      </c>
      <c r="M55" s="15">
        <f>A1L249C4</f>
        <v>187118</v>
      </c>
      <c r="N55" s="16" t="s">
        <v>9935</v>
      </c>
      <c r="O55" s="21">
        <f>IF(OR(B3L848C4=0,B3L848C5=0),0,1+(B3L848C4/B3L848C5))</f>
        <v>1.9656259686401094</v>
      </c>
      <c r="P55" s="16" t="s">
        <v>9936</v>
      </c>
      <c r="Q55" s="15">
        <f>A1L249C17</f>
        <v>179728</v>
      </c>
      <c r="R55" s="16" t="s">
        <v>9937</v>
      </c>
      <c r="S55" s="15">
        <f>A1L249C16</f>
        <v>186537.5</v>
      </c>
      <c r="T55" s="16" t="s">
        <v>9938</v>
      </c>
      <c r="U55" s="21">
        <f>IF(OR(B3L848C7=0,B3L848C8=0),0,1+(B3L848C7/B3L848C8))</f>
        <v>1.9634952757488442</v>
      </c>
      <c r="V55" s="16" t="s">
        <v>9939</v>
      </c>
      <c r="W55" s="15">
        <f>A1L249C8</f>
        <v>184329</v>
      </c>
      <c r="X55" s="16" t="s">
        <v>9940</v>
      </c>
      <c r="Y55" s="15">
        <f>A1L249C7</f>
        <v>194923</v>
      </c>
      <c r="Z55" s="16" t="s">
        <v>9941</v>
      </c>
      <c r="AA55" s="21">
        <f>IF(OR(B3L848C10=0,B3L848C11=0),0,1+(B3L848C10/B3L848C11))</f>
        <v>1.9456503337215207</v>
      </c>
      <c r="AB55" s="16" t="s">
        <v>9942</v>
      </c>
      <c r="AC55" s="15">
        <f>A1L249C20</f>
        <v>181261.66666666666</v>
      </c>
      <c r="AD55" s="16" t="s">
        <v>9943</v>
      </c>
      <c r="AE55" s="15">
        <f>A1L249C19</f>
        <v>189332.66666666666</v>
      </c>
      <c r="AF55" s="16" t="s">
        <v>9944</v>
      </c>
      <c r="AG55" s="21">
        <f>IF(OR(B3L848C13=0,B3L848C14=0),0,1+(B3L848C13/B3L848C14))</f>
        <v>1.9573713287722843</v>
      </c>
      <c r="AH55" s="16" t="s">
        <v>9945</v>
      </c>
      <c r="AI55" s="15">
        <f>A1L249C11</f>
        <v>178458</v>
      </c>
      <c r="AJ55" s="16" t="s">
        <v>9946</v>
      </c>
      <c r="AK55" s="15">
        <f>A1L249C10</f>
        <v>177723</v>
      </c>
      <c r="AL55" s="16" t="s">
        <v>9947</v>
      </c>
      <c r="AM55" s="21">
        <f>IF(OR(B3L848C16=0,B3L848C17=0),0,1+(B3L848C16/B3L848C17))</f>
        <v>2.0041356492969395</v>
      </c>
      <c r="AN55" s="16" t="s">
        <v>9948</v>
      </c>
      <c r="AO55" s="15">
        <f>A1L249C23</f>
        <v>180560.75</v>
      </c>
      <c r="AP55" s="16" t="s">
        <v>9949</v>
      </c>
      <c r="AQ55" s="15">
        <f>A1L249C22</f>
        <v>186430.25</v>
      </c>
      <c r="AR55" s="16" t="s">
        <v>9950</v>
      </c>
      <c r="AS55" s="21">
        <f>IF(OR(B3L848C19=0,B3L848C20=0),0,1+(B3L848C19/B3L848C20))</f>
        <v>1.9685163754272712</v>
      </c>
      <c r="AT55" s="16" t="s">
        <v>9951</v>
      </c>
      <c r="AU55" s="15">
        <f>A1L249C14</f>
        <v>198085</v>
      </c>
      <c r="AV55" s="16" t="s">
        <v>9952</v>
      </c>
      <c r="AW55" s="15">
        <f>A1L249C13</f>
        <v>196160</v>
      </c>
      <c r="AX55" s="16" t="s">
        <v>9953</v>
      </c>
      <c r="AY55" s="21">
        <f>IF(OR(B3L848C22=0,B3L848C23=0),0,1+(B3L848C22/B3L848C23))</f>
        <v>2.0098134176182709</v>
      </c>
      <c r="AZ55" s="16" t="s">
        <v>9954</v>
      </c>
      <c r="BA55" s="15">
        <f>A1L249C26</f>
        <v>184065.6</v>
      </c>
      <c r="BB55" s="16" t="s">
        <v>9955</v>
      </c>
      <c r="BC55" s="15">
        <f>A1L249C25</f>
        <v>188376.2</v>
      </c>
      <c r="BD55" s="16" t="s">
        <v>9956</v>
      </c>
      <c r="BE55" s="21">
        <f>IF(OR(B3L848C25=0,B3L848C26=0),0,1+(B3L848C25/B3L848C26))</f>
        <v>1.9771170668056792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225898</v>
      </c>
      <c r="F56" s="16" t="s">
        <v>9958</v>
      </c>
      <c r="G56" s="15">
        <f>A1L250C1</f>
        <v>222112</v>
      </c>
      <c r="H56" s="16" t="s">
        <v>9959</v>
      </c>
      <c r="I56" s="21">
        <f>IF(OR(B3L849C1=0,B3L849C2=0),0,1+(B3L849C1/B3L849C2))</f>
        <v>2.0170454545454546</v>
      </c>
      <c r="J56" s="16" t="s">
        <v>9960</v>
      </c>
      <c r="K56" s="15">
        <f>A1L250C5</f>
        <v>238890</v>
      </c>
      <c r="L56" s="16" t="s">
        <v>9961</v>
      </c>
      <c r="M56" s="15">
        <f>A1L250C4</f>
        <v>234665</v>
      </c>
      <c r="N56" s="16" t="s">
        <v>9962</v>
      </c>
      <c r="O56" s="21">
        <f>IF(OR(B3L849C4=0,B3L849C5=0),0,1+(B3L849C4/B3L849C5))</f>
        <v>2.0180043892357187</v>
      </c>
      <c r="P56" s="16" t="s">
        <v>9963</v>
      </c>
      <c r="Q56" s="15">
        <f>A1L250C17</f>
        <v>232394</v>
      </c>
      <c r="R56" s="16" t="s">
        <v>9964</v>
      </c>
      <c r="S56" s="15">
        <f>A1L250C16</f>
        <v>228388.5</v>
      </c>
      <c r="T56" s="16" t="s">
        <v>9965</v>
      </c>
      <c r="U56" s="21">
        <f>IF(OR(B3L849C7=0,B3L849C8=0),0,1+(B3L849C7/B3L849C8))</f>
        <v>2.0175380984594233</v>
      </c>
      <c r="V56" s="16" t="s">
        <v>9966</v>
      </c>
      <c r="W56" s="15">
        <f>A1L250C8</f>
        <v>243800</v>
      </c>
      <c r="X56" s="16" t="s">
        <v>9967</v>
      </c>
      <c r="Y56" s="15">
        <f>A1L250C7</f>
        <v>239395</v>
      </c>
      <c r="Z56" s="16" t="s">
        <v>9968</v>
      </c>
      <c r="AA56" s="21">
        <f>IF(OR(B3L849C10=0,B3L849C11=0),0,1+(B3L849C10/B3L849C11))</f>
        <v>2.0184005513899619</v>
      </c>
      <c r="AB56" s="16" t="s">
        <v>9969</v>
      </c>
      <c r="AC56" s="15">
        <f>A1L250C20</f>
        <v>236196</v>
      </c>
      <c r="AD56" s="16" t="s">
        <v>9970</v>
      </c>
      <c r="AE56" s="15">
        <f>A1L250C19</f>
        <v>232057.33333333334</v>
      </c>
      <c r="AF56" s="16" t="s">
        <v>9971</v>
      </c>
      <c r="AG56" s="21">
        <f>IF(OR(B3L849C13=0,B3L849C14=0),0,1+(B3L849C13/B3L849C14))</f>
        <v>2.0178346730405705</v>
      </c>
      <c r="AH56" s="16" t="s">
        <v>9972</v>
      </c>
      <c r="AI56" s="15">
        <f>A1L250C11</f>
        <v>235386</v>
      </c>
      <c r="AJ56" s="16" t="s">
        <v>9973</v>
      </c>
      <c r="AK56" s="15">
        <f>A1L250C10</f>
        <v>229164</v>
      </c>
      <c r="AL56" s="16" t="s">
        <v>9974</v>
      </c>
      <c r="AM56" s="21">
        <f>IF(OR(B3L849C16=0,B3L849C17=0),0,1+(B3L849C16/B3L849C17))</f>
        <v>2.0271508613918416</v>
      </c>
      <c r="AN56" s="16" t="s">
        <v>9975</v>
      </c>
      <c r="AO56" s="15">
        <f>A1L250C23</f>
        <v>235993.5</v>
      </c>
      <c r="AP56" s="16" t="s">
        <v>9976</v>
      </c>
      <c r="AQ56" s="15">
        <f>A1L250C22</f>
        <v>231334</v>
      </c>
      <c r="AR56" s="16" t="s">
        <v>9977</v>
      </c>
      <c r="AS56" s="21">
        <f>IF(OR(B3L849C19=0,B3L849C20=0),0,1+(B3L849C19/B3L849C20))</f>
        <v>2.020141872789992</v>
      </c>
      <c r="AT56" s="16" t="s">
        <v>9978</v>
      </c>
      <c r="AU56" s="15">
        <f>A1L250C14</f>
        <v>246069</v>
      </c>
      <c r="AV56" s="16" t="s">
        <v>9979</v>
      </c>
      <c r="AW56" s="15">
        <f>A1L250C13</f>
        <v>241349</v>
      </c>
      <c r="AX56" s="16" t="s">
        <v>9980</v>
      </c>
      <c r="AY56" s="21">
        <f>IF(OR(B3L849C22=0,B3L849C23=0),0,1+(B3L849C22/B3L849C23))</f>
        <v>2.0195567414822522</v>
      </c>
      <c r="AZ56" s="16" t="s">
        <v>9981</v>
      </c>
      <c r="BA56" s="15">
        <f>A1L250C26</f>
        <v>238008.6</v>
      </c>
      <c r="BB56" s="16" t="s">
        <v>9982</v>
      </c>
      <c r="BC56" s="15">
        <f>A1L250C25</f>
        <v>233337</v>
      </c>
      <c r="BD56" s="16" t="s">
        <v>9983</v>
      </c>
      <c r="BE56" s="21">
        <f>IF(OR(B3L849C25=0,B3L849C26=0),0,1+(B3L849C25/B3L849C26))</f>
        <v>2.0200208282441277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676436</v>
      </c>
      <c r="F57" s="16" t="s">
        <v>9985</v>
      </c>
      <c r="G57" s="15">
        <f>A1L251C1</f>
        <v>656862</v>
      </c>
      <c r="H57" s="16" t="s">
        <v>9986</v>
      </c>
      <c r="I57" s="21">
        <f>IF(OR(B3L850C1=0,B3L850C2=0),0,1+(B3L850C1/B3L850C2))</f>
        <v>2.0297992576827402</v>
      </c>
      <c r="J57" s="16" t="s">
        <v>9987</v>
      </c>
      <c r="K57" s="15">
        <f>A1L251C5</f>
        <v>694406</v>
      </c>
      <c r="L57" s="16" t="s">
        <v>9988</v>
      </c>
      <c r="M57" s="15">
        <f>A1L251C4</f>
        <v>673551</v>
      </c>
      <c r="N57" s="16" t="s">
        <v>9989</v>
      </c>
      <c r="O57" s="21">
        <f>IF(OR(B3L850C4=0,B3L850C5=0),0,1+(B3L850C4/B3L850C5))</f>
        <v>2.0309627630275955</v>
      </c>
      <c r="P57" s="16" t="s">
        <v>9990</v>
      </c>
      <c r="Q57" s="15">
        <f>A1L251C17</f>
        <v>685421</v>
      </c>
      <c r="R57" s="16" t="s">
        <v>9991</v>
      </c>
      <c r="S57" s="15">
        <f>A1L251C16</f>
        <v>665206.5</v>
      </c>
      <c r="T57" s="16" t="s">
        <v>9992</v>
      </c>
      <c r="U57" s="21">
        <f>IF(OR(B3L850C7=0,B3L850C8=0),0,1+(B3L850C7/B3L850C8))</f>
        <v>2.0303883079915783</v>
      </c>
      <c r="V57" s="16" t="s">
        <v>9993</v>
      </c>
      <c r="W57" s="15">
        <f>A1L251C8</f>
        <v>662451</v>
      </c>
      <c r="X57" s="16" t="s">
        <v>9994</v>
      </c>
      <c r="Y57" s="15">
        <f>A1L251C7</f>
        <v>651298</v>
      </c>
      <c r="Z57" s="16" t="s">
        <v>9995</v>
      </c>
      <c r="AA57" s="21">
        <f>IF(OR(B3L850C10=0,B3L850C11=0),0,1+(B3L850C10/B3L850C11))</f>
        <v>2.0171242656971158</v>
      </c>
      <c r="AB57" s="16" t="s">
        <v>9996</v>
      </c>
      <c r="AC57" s="15">
        <f>A1L251C20</f>
        <v>677764.33333333337</v>
      </c>
      <c r="AD57" s="16" t="s">
        <v>9997</v>
      </c>
      <c r="AE57" s="15">
        <f>A1L251C19</f>
        <v>660570.33333333337</v>
      </c>
      <c r="AF57" s="16" t="s">
        <v>9998</v>
      </c>
      <c r="AG57" s="21">
        <f>IF(OR(B3L850C13=0,B3L850C14=0),0,1+(B3L850C13/B3L850C14))</f>
        <v>2.0260290223952939</v>
      </c>
      <c r="AH57" s="16" t="s">
        <v>9999</v>
      </c>
      <c r="AI57" s="15">
        <f>A1L251C11</f>
        <v>668512</v>
      </c>
      <c r="AJ57" s="16" t="s">
        <v>10000</v>
      </c>
      <c r="AK57" s="15">
        <f>A1L251C10</f>
        <v>651565</v>
      </c>
      <c r="AL57" s="16" t="s">
        <v>10001</v>
      </c>
      <c r="AM57" s="21">
        <f>IF(OR(B3L850C16=0,B3L850C17=0),0,1+(B3L850C16/B3L850C17))</f>
        <v>2.0260096843753117</v>
      </c>
      <c r="AN57" s="16" t="s">
        <v>10002</v>
      </c>
      <c r="AO57" s="15">
        <f>A1L251C23</f>
        <v>675451.25</v>
      </c>
      <c r="AP57" s="16" t="s">
        <v>10003</v>
      </c>
      <c r="AQ57" s="15">
        <f>A1L251C22</f>
        <v>658319</v>
      </c>
      <c r="AR57" s="16" t="s">
        <v>10004</v>
      </c>
      <c r="AS57" s="21">
        <f>IF(OR(B3L850C19=0,B3L850C20=0),0,1+(B3L850C19/B3L850C20))</f>
        <v>2.0260242374897279</v>
      </c>
      <c r="AT57" s="16" t="s">
        <v>10005</v>
      </c>
      <c r="AU57" s="15">
        <f>A1L251C14</f>
        <v>732478</v>
      </c>
      <c r="AV57" s="16" t="s">
        <v>10006</v>
      </c>
      <c r="AW57" s="15">
        <f>A1L251C13</f>
        <v>715750</v>
      </c>
      <c r="AX57" s="16" t="s">
        <v>10007</v>
      </c>
      <c r="AY57" s="21">
        <f>IF(OR(B3L850C22=0,B3L850C23=0),0,1+(B3L850C22/B3L850C23))</f>
        <v>2.0233712888578417</v>
      </c>
      <c r="AZ57" s="16" t="s">
        <v>10008</v>
      </c>
      <c r="BA57" s="15">
        <f>A1L251C26</f>
        <v>686856.6</v>
      </c>
      <c r="BB57" s="16" t="s">
        <v>10009</v>
      </c>
      <c r="BC57" s="15">
        <f>A1L251C25</f>
        <v>669805.19999999995</v>
      </c>
      <c r="BD57" s="16" t="s">
        <v>10010</v>
      </c>
      <c r="BE57" s="21">
        <f>IF(OR(B3L850C25=0,B3L850C26=0),0,1+(B3L850C25/B3L850C26))</f>
        <v>2.0254572523473993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28601</v>
      </c>
      <c r="F58" s="16" t="s">
        <v>10012</v>
      </c>
      <c r="G58" s="15">
        <f>A1L252C1</f>
        <v>72819</v>
      </c>
      <c r="H58" s="16" t="s">
        <v>10013</v>
      </c>
      <c r="I58" s="21">
        <f>IF(OR(B3L851C1=0,B3L851C2=0),0,1+(B3L851C1/B3L851C2))</f>
        <v>1.3927683708922123</v>
      </c>
      <c r="J58" s="16" t="s">
        <v>10014</v>
      </c>
      <c r="K58" s="15">
        <f>A1L252C5</f>
        <v>28907</v>
      </c>
      <c r="L58" s="16" t="s">
        <v>10015</v>
      </c>
      <c r="M58" s="15">
        <f>A1L252C4</f>
        <v>67604</v>
      </c>
      <c r="N58" s="16" t="s">
        <v>10016</v>
      </c>
      <c r="O58" s="21">
        <f>IF(OR(B3L851C4=0,B3L851C5=0),0,1+(B3L851C4/B3L851C5))</f>
        <v>1.4275930418318443</v>
      </c>
      <c r="P58" s="16" t="s">
        <v>10017</v>
      </c>
      <c r="Q58" s="15">
        <f>A1L252C17</f>
        <v>28754</v>
      </c>
      <c r="R58" s="16" t="s">
        <v>10018</v>
      </c>
      <c r="S58" s="15">
        <f>A1L252C16</f>
        <v>70211.5</v>
      </c>
      <c r="T58" s="16" t="s">
        <v>10019</v>
      </c>
      <c r="U58" s="21">
        <f>IF(OR(B3L851C7=0,B3L851C8=0),0,1+(B3L851C7/B3L851C8))</f>
        <v>1.4095340506897018</v>
      </c>
      <c r="V58" s="16" t="s">
        <v>10020</v>
      </c>
      <c r="W58" s="15">
        <f>A1L252C8</f>
        <v>23549</v>
      </c>
      <c r="X58" s="16" t="s">
        <v>10021</v>
      </c>
      <c r="Y58" s="15">
        <f>A1L252C7</f>
        <v>55237</v>
      </c>
      <c r="Z58" s="16" t="s">
        <v>10022</v>
      </c>
      <c r="AA58" s="21">
        <f>IF(OR(B3L851C10=0,B3L851C11=0),0,1+(B3L851C10/B3L851C11))</f>
        <v>1.4263265564748266</v>
      </c>
      <c r="AB58" s="16" t="s">
        <v>10023</v>
      </c>
      <c r="AC58" s="15">
        <f>A1L252C20</f>
        <v>27019</v>
      </c>
      <c r="AD58" s="16" t="s">
        <v>10024</v>
      </c>
      <c r="AE58" s="15">
        <f>A1L252C19</f>
        <v>65220</v>
      </c>
      <c r="AF58" s="16" t="s">
        <v>10025</v>
      </c>
      <c r="AG58" s="21">
        <f>IF(OR(B3L851C13=0,B3L851C14=0),0,1+(B3L851C13/B3L851C14))</f>
        <v>1.4142747623428396</v>
      </c>
      <c r="AH58" s="16" t="s">
        <v>10026</v>
      </c>
      <c r="AI58" s="15">
        <f>A1L252C11</f>
        <v>14925</v>
      </c>
      <c r="AJ58" s="16" t="s">
        <v>10027</v>
      </c>
      <c r="AK58" s="15">
        <f>A1L252C10</f>
        <v>56531</v>
      </c>
      <c r="AL58" s="16" t="s">
        <v>10028</v>
      </c>
      <c r="AM58" s="21">
        <f>IF(OR(B3L851C16=0,B3L851C17=0),0,1+(B3L851C16/B3L851C17))</f>
        <v>1.26401443455803</v>
      </c>
      <c r="AN58" s="16" t="s">
        <v>10029</v>
      </c>
      <c r="AO58" s="15">
        <f>A1L252C23</f>
        <v>23995.5</v>
      </c>
      <c r="AP58" s="16" t="s">
        <v>10030</v>
      </c>
      <c r="AQ58" s="15">
        <f>A1L252C22</f>
        <v>63047.75</v>
      </c>
      <c r="AR58" s="16" t="s">
        <v>10031</v>
      </c>
      <c r="AS58" s="21">
        <f>IF(OR(B3L851C19=0,B3L851C20=0),0,1+(B3L851C19/B3L851C20))</f>
        <v>1.3805924874400752</v>
      </c>
      <c r="AT58" s="16" t="s">
        <v>10032</v>
      </c>
      <c r="AU58" s="15">
        <f>A1L252C14</f>
        <v>64242</v>
      </c>
      <c r="AV58" s="16" t="s">
        <v>10033</v>
      </c>
      <c r="AW58" s="15">
        <f>A1L252C13</f>
        <v>188098</v>
      </c>
      <c r="AX58" s="16" t="s">
        <v>10034</v>
      </c>
      <c r="AY58" s="21">
        <f>IF(OR(B3L851C22=0,B3L851C23=0),0,1+(B3L851C22/B3L851C23))</f>
        <v>1.3415347318950759</v>
      </c>
      <c r="AZ58" s="16" t="s">
        <v>10035</v>
      </c>
      <c r="BA58" s="15">
        <f>A1L252C26</f>
        <v>32044.799999999999</v>
      </c>
      <c r="BB58" s="16" t="s">
        <v>10036</v>
      </c>
      <c r="BC58" s="15">
        <f>A1L252C25</f>
        <v>88057.8</v>
      </c>
      <c r="BD58" s="16" t="s">
        <v>10037</v>
      </c>
      <c r="BE58" s="21">
        <f>IF(OR(B3L851C25=0,B3L851C26=0),0,1+(B3L851C25/B3L851C26))</f>
        <v>1.3639064341830025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930935</v>
      </c>
      <c r="F59" s="16" t="s">
        <v>10039</v>
      </c>
      <c r="G59" s="15">
        <f>A1L253C1</f>
        <v>951793</v>
      </c>
      <c r="H59" s="16" t="s">
        <v>10040</v>
      </c>
      <c r="I59" s="21">
        <f>IF(OR(B3L852C1=0,B3L852C2=0),0,1+(B3L852C1/B3L852C2))</f>
        <v>1.9780855711273353</v>
      </c>
      <c r="J59" s="16" t="s">
        <v>10041</v>
      </c>
      <c r="K59" s="15">
        <f>A1L253C5</f>
        <v>962203</v>
      </c>
      <c r="L59" s="16" t="s">
        <v>10042</v>
      </c>
      <c r="M59" s="15">
        <f>A1L253C4</f>
        <v>975820</v>
      </c>
      <c r="N59" s="16" t="s">
        <v>10043</v>
      </c>
      <c r="O59" s="21">
        <f>IF(OR(B3L852C4=0,B3L852C5=0),0,1+(B3L852C4/B3L852C5))</f>
        <v>1.9860455821770409</v>
      </c>
      <c r="P59" s="16" t="s">
        <v>10044</v>
      </c>
      <c r="Q59" s="15">
        <f>A1L253C17</f>
        <v>946569</v>
      </c>
      <c r="R59" s="16" t="s">
        <v>10045</v>
      </c>
      <c r="S59" s="15">
        <f>A1L253C16</f>
        <v>963806.5</v>
      </c>
      <c r="T59" s="16" t="s">
        <v>10046</v>
      </c>
      <c r="U59" s="21">
        <f>IF(OR(B3L852C7=0,B3L852C8=0),0,1+(B3L852C7/B3L852C8))</f>
        <v>1.9821151859839086</v>
      </c>
      <c r="V59" s="16" t="s">
        <v>10047</v>
      </c>
      <c r="W59" s="15">
        <f>A1L253C8</f>
        <v>929800</v>
      </c>
      <c r="X59" s="16" t="s">
        <v>10048</v>
      </c>
      <c r="Y59" s="15">
        <f>A1L253C7</f>
        <v>945930</v>
      </c>
      <c r="Z59" s="16" t="s">
        <v>10049</v>
      </c>
      <c r="AA59" s="21">
        <f>IF(OR(B3L852C10=0,B3L852C11=0),0,1+(B3L852C10/B3L852C11))</f>
        <v>1.9829479982662566</v>
      </c>
      <c r="AB59" s="16" t="s">
        <v>10050</v>
      </c>
      <c r="AC59" s="15">
        <f>A1L253C20</f>
        <v>940979.33333333337</v>
      </c>
      <c r="AD59" s="16" t="s">
        <v>10051</v>
      </c>
      <c r="AE59" s="15">
        <f>A1L253C19</f>
        <v>957847.66666666663</v>
      </c>
      <c r="AF59" s="16" t="s">
        <v>10052</v>
      </c>
      <c r="AG59" s="21">
        <f>IF(OR(B3L852C13=0,B3L852C14=0),0,1+(B3L852C13/B3L852C14))</f>
        <v>1.9823893360913689</v>
      </c>
      <c r="AH59" s="16" t="s">
        <v>10053</v>
      </c>
      <c r="AI59" s="15">
        <f>A1L253C11</f>
        <v>918823</v>
      </c>
      <c r="AJ59" s="16" t="s">
        <v>10054</v>
      </c>
      <c r="AK59" s="15">
        <f>A1L253C10</f>
        <v>937260</v>
      </c>
      <c r="AL59" s="16" t="s">
        <v>10055</v>
      </c>
      <c r="AM59" s="21">
        <f>IF(OR(B3L852C16=0,B3L852C17=0),0,1+(B3L852C16/B3L852C17))</f>
        <v>1.9803288308473634</v>
      </c>
      <c r="AN59" s="16" t="s">
        <v>10056</v>
      </c>
      <c r="AO59" s="15">
        <f>A1L253C23</f>
        <v>935440.25</v>
      </c>
      <c r="AP59" s="16" t="s">
        <v>10057</v>
      </c>
      <c r="AQ59" s="15">
        <f>A1L253C22</f>
        <v>952700.75</v>
      </c>
      <c r="AR59" s="16" t="s">
        <v>10058</v>
      </c>
      <c r="AS59" s="21">
        <f>IF(OR(B3L852C19=0,B3L852C20=0),0,1+(B3L852C19/B3L852C20))</f>
        <v>1.9818825586103506</v>
      </c>
      <c r="AT59" s="16" t="s">
        <v>10059</v>
      </c>
      <c r="AU59" s="15">
        <f>A1L253C14</f>
        <v>1042789</v>
      </c>
      <c r="AV59" s="16" t="s">
        <v>10060</v>
      </c>
      <c r="AW59" s="15">
        <f>A1L253C13</f>
        <v>1145197</v>
      </c>
      <c r="AX59" s="16" t="s">
        <v>10061</v>
      </c>
      <c r="AY59" s="21">
        <f>IF(OR(B3L852C22=0,B3L852C23=0),0,1+(B3L852C22/B3L852C23))</f>
        <v>1.9105760842894279</v>
      </c>
      <c r="AZ59" s="16" t="s">
        <v>10062</v>
      </c>
      <c r="BA59" s="15">
        <f>A1L253C26</f>
        <v>956910</v>
      </c>
      <c r="BB59" s="16" t="s">
        <v>10063</v>
      </c>
      <c r="BC59" s="15">
        <f>A1L253C25</f>
        <v>991200</v>
      </c>
      <c r="BD59" s="16" t="s">
        <v>10064</v>
      </c>
      <c r="BE59" s="21">
        <f>IF(OR(B3L852C25=0,B3L852C26=0),0,1+(B3L852C25/B3L852C26))</f>
        <v>1.965405569007264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4067446</v>
      </c>
      <c r="F60" s="16" t="s">
        <v>10066</v>
      </c>
      <c r="G60" s="15">
        <f>A1L254C1</f>
        <v>5415892</v>
      </c>
      <c r="H60" s="16" t="s">
        <v>10067</v>
      </c>
      <c r="I60" s="21">
        <f>IF(OR(B3L853C1=0,B3L853C2=0),0,1+(B3L853C1/B3L853C2))</f>
        <v>1.7510205151801403</v>
      </c>
      <c r="J60" s="16" t="s">
        <v>10068</v>
      </c>
      <c r="K60" s="15">
        <f>A1L254C5</f>
        <v>4007773</v>
      </c>
      <c r="L60" s="16" t="s">
        <v>10069</v>
      </c>
      <c r="M60" s="15">
        <f>A1L254C4</f>
        <v>5400725</v>
      </c>
      <c r="N60" s="16" t="s">
        <v>10070</v>
      </c>
      <c r="O60" s="21">
        <f>IF(OR(B3L853C4=0,B3L853C5=0),0,1+(B3L853C4/B3L853C5))</f>
        <v>1.7420805539996946</v>
      </c>
      <c r="P60" s="16" t="s">
        <v>10071</v>
      </c>
      <c r="Q60" s="15">
        <f>A1L254C17</f>
        <v>4037609.5</v>
      </c>
      <c r="R60" s="16" t="s">
        <v>10072</v>
      </c>
      <c r="S60" s="15">
        <f>A1L254C16</f>
        <v>5408308.5</v>
      </c>
      <c r="T60" s="16" t="s">
        <v>10073</v>
      </c>
      <c r="U60" s="21">
        <f>IF(OR(B3L853C7=0,B3L853C8=0),0,1+(B3L853C7/B3L853C8))</f>
        <v>1.7465568023717581</v>
      </c>
      <c r="V60" s="16" t="s">
        <v>10074</v>
      </c>
      <c r="W60" s="15">
        <f>A1L254C8</f>
        <v>3952322</v>
      </c>
      <c r="X60" s="16" t="s">
        <v>10075</v>
      </c>
      <c r="Y60" s="15">
        <f>A1L254C7</f>
        <v>5360302</v>
      </c>
      <c r="Z60" s="16" t="s">
        <v>10076</v>
      </c>
      <c r="AA60" s="21">
        <f>IF(OR(B3L853C10=0,B3L853C11=0),0,1+(B3L853C10/B3L853C11))</f>
        <v>1.7373319637587583</v>
      </c>
      <c r="AB60" s="16" t="s">
        <v>10077</v>
      </c>
      <c r="AC60" s="15">
        <f>A1L254C20</f>
        <v>4009180.3333333335</v>
      </c>
      <c r="AD60" s="16" t="s">
        <v>10078</v>
      </c>
      <c r="AE60" s="15">
        <f>A1L254C19</f>
        <v>5392306.333333333</v>
      </c>
      <c r="AF60" s="16" t="s">
        <v>10079</v>
      </c>
      <c r="AG60" s="21">
        <f>IF(OR(B3L853C13=0,B3L853C14=0),0,1+(B3L853C13/B3L853C14))</f>
        <v>1.743500106540683</v>
      </c>
      <c r="AH60" s="16" t="s">
        <v>10080</v>
      </c>
      <c r="AI60" s="15">
        <f>A1L254C11</f>
        <v>3744811</v>
      </c>
      <c r="AJ60" s="16" t="s">
        <v>10081</v>
      </c>
      <c r="AK60" s="15">
        <f>A1L254C10</f>
        <v>5178933</v>
      </c>
      <c r="AL60" s="16" t="s">
        <v>10082</v>
      </c>
      <c r="AM60" s="21">
        <f>IF(OR(B3L853C16=0,B3L853C17=0),0,1+(B3L853C16/B3L853C17))</f>
        <v>1.7230854309179131</v>
      </c>
      <c r="AN60" s="16" t="s">
        <v>10083</v>
      </c>
      <c r="AO60" s="15">
        <f>A1L254C23</f>
        <v>3943088</v>
      </c>
      <c r="AP60" s="16" t="s">
        <v>10084</v>
      </c>
      <c r="AQ60" s="15">
        <f>A1L254C22</f>
        <v>5338963</v>
      </c>
      <c r="AR60" s="16" t="s">
        <v>10085</v>
      </c>
      <c r="AS60" s="21">
        <f>IF(OR(B3L853C19=0,B3L853C20=0),0,1+(B3L853C19/B3L853C20))</f>
        <v>1.7385494149331997</v>
      </c>
      <c r="AT60" s="16" t="s">
        <v>10086</v>
      </c>
      <c r="AU60" s="15">
        <f>A1L254C14</f>
        <v>4360296</v>
      </c>
      <c r="AV60" s="16" t="s">
        <v>10087</v>
      </c>
      <c r="AW60" s="15">
        <f>A1L254C13</f>
        <v>5883264</v>
      </c>
      <c r="AX60" s="16" t="s">
        <v>10088</v>
      </c>
      <c r="AY60" s="21">
        <f>IF(OR(B3L853C22=0,B3L853C23=0),0,1+(B3L853C22/B3L853C23))</f>
        <v>1.74113553292866</v>
      </c>
      <c r="AZ60" s="16" t="s">
        <v>10089</v>
      </c>
      <c r="BA60" s="15">
        <f>A1L254C26</f>
        <v>4026529.6</v>
      </c>
      <c r="BB60" s="16" t="s">
        <v>10090</v>
      </c>
      <c r="BC60" s="15">
        <f>A1L254C25</f>
        <v>5447823.2000000002</v>
      </c>
      <c r="BD60" s="16" t="s">
        <v>10091</v>
      </c>
      <c r="BE60" s="21">
        <f>IF(OR(B3L853C25=0,B3L853C26=0),0,1+(B3L853C25/B3L853C26))</f>
        <v>1.7391079798624889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32BF9-1D55-465E-BB21-8A2C2979BC83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1753718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17163435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5947061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5947061</v>
      </c>
      <c r="J10" s="16" t="s">
        <v>10143</v>
      </c>
      <c r="K10" s="23">
        <f>IF(B5L372C1B=0,0,B5L301C1B/B5L372C1B)</f>
        <v>7.666464343868247E-2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134448.16516199935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6081509.1651619989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7528581</v>
      </c>
      <c r="F11" s="16" t="s">
        <v>10147</v>
      </c>
      <c r="G11" s="15">
        <f>A4L102C4</f>
        <v>2252074</v>
      </c>
      <c r="H11" s="16" t="s">
        <v>10148</v>
      </c>
      <c r="I11" s="15">
        <f>IF(B5L302C1-B5L302C1A&lt;0,0,B5L302C1-B5L302C1A)</f>
        <v>5276507</v>
      </c>
      <c r="J11" s="16" t="s">
        <v>10149</v>
      </c>
      <c r="K11" s="23">
        <f>IF(B5L372C1B=0,0,B5L302C1B/B5L372C1B)</f>
        <v>6.8020410040642285E-2</v>
      </c>
      <c r="L11" s="16" t="s">
        <v>10150</v>
      </c>
      <c r="M11" s="21">
        <f>IF(B5L373C1B=0,0,B5L302C1B/B5L373C1B)</f>
        <v>7.3668152700188658E-2</v>
      </c>
      <c r="N11" s="16" t="s">
        <v>10151</v>
      </c>
      <c r="O11" s="15">
        <f>B5L101C1*B5L302C1C</f>
        <v>119288.61745565511</v>
      </c>
      <c r="P11" s="16" t="s">
        <v>10152</v>
      </c>
      <c r="Q11" s="15">
        <f>B5L102C1*B5L302C1D</f>
        <v>1264398.5504397624</v>
      </c>
      <c r="R11" s="16" t="s">
        <v>10153</v>
      </c>
      <c r="S11" s="15">
        <f>B5L302C1-B5L302C1A+B5L302C1E-B5L302C1F</f>
        <v>4131397.0670158924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34478</v>
      </c>
      <c r="F12" s="16" t="s">
        <v>10155</v>
      </c>
      <c r="G12" s="15">
        <f>A4L103C4</f>
        <v>11866</v>
      </c>
      <c r="H12" s="16" t="s">
        <v>10156</v>
      </c>
      <c r="I12" s="15">
        <f>IF(B5L303C1-B5L303C1A&lt;0,0,B5L303C1-B5L303C1A)</f>
        <v>22612</v>
      </c>
      <c r="J12" s="16" t="s">
        <v>10157</v>
      </c>
      <c r="K12" s="23">
        <f>IF(B5L372C1B=0,0,B5L303C1B/B5L372C1B)</f>
        <v>2.9149539872476307E-4</v>
      </c>
      <c r="L12" s="16" t="s">
        <v>10158</v>
      </c>
      <c r="M12" s="21">
        <f>IF(B5L373C1B=0,0,B5L303C1B/B5L373C1B)</f>
        <v>3.1569829602361296E-4</v>
      </c>
      <c r="N12" s="16" t="s">
        <v>10159</v>
      </c>
      <c r="O12" s="15">
        <f>B5L101C1*B5L303C1C</f>
        <v>511.20072766079403</v>
      </c>
      <c r="P12" s="16" t="s">
        <v>10160</v>
      </c>
      <c r="Q12" s="15">
        <f>B5L102C1*B5L303C1D</f>
        <v>5418.467183412039</v>
      </c>
      <c r="R12" s="16" t="s">
        <v>10161</v>
      </c>
      <c r="S12" s="15">
        <f>B5L303C1-B5L303C1A+B5L303C1E-B5L303C1F</f>
        <v>17704.733544248757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966024</v>
      </c>
      <c r="F13" s="16" t="s">
        <v>10163</v>
      </c>
      <c r="G13" s="15">
        <f>A4L104C4</f>
        <v>223087</v>
      </c>
      <c r="H13" s="16" t="s">
        <v>10164</v>
      </c>
      <c r="I13" s="15">
        <f>IF(B5L304C1-B5L304C1A&lt;0,0,B5L304C1-B5L304C1A)</f>
        <v>742937</v>
      </c>
      <c r="J13" s="16" t="s">
        <v>10165</v>
      </c>
      <c r="K13" s="23">
        <f>IF(B5L372C1B=0,0,B5L304C1B/B5L372C1B)</f>
        <v>9.5773357970272109E-3</v>
      </c>
      <c r="L13" s="16" t="s">
        <v>10166</v>
      </c>
      <c r="M13" s="21">
        <f>IF(B5L373C1B=0,0,B5L304C1B/B5L373C1B)</f>
        <v>1.0372543116614849E-2</v>
      </c>
      <c r="N13" s="16" t="s">
        <v>10167</v>
      </c>
      <c r="O13" s="15">
        <f>B5L101C1*B5L304C1C</f>
        <v>16795.946179290968</v>
      </c>
      <c r="P13" s="16" t="s">
        <v>10168</v>
      </c>
      <c r="Q13" s="15">
        <f>B5L102C1*B5L304C1D</f>
        <v>178028.46956671638</v>
      </c>
      <c r="R13" s="16" t="s">
        <v>10169</v>
      </c>
      <c r="S13" s="15">
        <f>B5L304C1-B5L304C1A+B5L304C1E-B5L304C1F</f>
        <v>581704.47661257465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8459139</v>
      </c>
      <c r="F14" s="16" t="s">
        <v>10171</v>
      </c>
      <c r="G14" s="15">
        <f>A4L105C4</f>
        <v>1800257</v>
      </c>
      <c r="H14" s="16" t="s">
        <v>10172</v>
      </c>
      <c r="I14" s="15">
        <f>IF(B5L305C1-B5L305C1A&lt;0,0,B5L305C1-B5L305C1A)</f>
        <v>6658882</v>
      </c>
      <c r="J14" s="16" t="s">
        <v>10173</v>
      </c>
      <c r="K14" s="23">
        <f>IF(B5L372C1B=0,0,B5L305C1B/B5L372C1B)</f>
        <v>8.584085722851352E-2</v>
      </c>
      <c r="L14" s="16" t="s">
        <v>10174</v>
      </c>
      <c r="M14" s="21">
        <f>IF(B5L373C1B=0,0,B5L305C1B/B5L373C1B)</f>
        <v>9.2968233717597201E-2</v>
      </c>
      <c r="N14" s="16" t="s">
        <v>10175</v>
      </c>
      <c r="O14" s="15">
        <f>B5L101C1*B5L305C1C</f>
        <v>150540.65645707428</v>
      </c>
      <c r="P14" s="16" t="s">
        <v>10176</v>
      </c>
      <c r="Q14" s="15">
        <f>B5L102C1*B5L305C1D</f>
        <v>1595654.2364767878</v>
      </c>
      <c r="R14" s="16" t="s">
        <v>10177</v>
      </c>
      <c r="S14" s="15">
        <f>B5L305C1-B5L305C1A+B5L305C1E-B5L305C1F</f>
        <v>5213768.4199802857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40252</v>
      </c>
      <c r="H15" s="16" t="s">
        <v>10180</v>
      </c>
      <c r="I15" s="15">
        <f>IF(B5L306C1-B5L306C1A&lt;0,0,B5L306C1-B5L306C1A)</f>
        <v>2331</v>
      </c>
      <c r="J15" s="16" t="s">
        <v>10181</v>
      </c>
      <c r="K15" s="23">
        <f>IF(B5L372C1B=0,0,B5L306C1B/B5L372C1B)</f>
        <v>3.0049344349346485E-5</v>
      </c>
      <c r="L15" s="16" t="s">
        <v>10182</v>
      </c>
      <c r="M15" s="21">
        <f>IF(B5L373C1B=0,0,B5L306C1B/B5L373C1B)</f>
        <v>3.2544344950957093E-5</v>
      </c>
      <c r="N15" s="16" t="s">
        <v>10183</v>
      </c>
      <c r="O15" s="15">
        <f>B5L101C1*B5L306C1C</f>
        <v>52.698076073647222</v>
      </c>
      <c r="P15" s="16" t="s">
        <v>10184</v>
      </c>
      <c r="Q15" s="15">
        <f>B5L102C1*B5L306C1D</f>
        <v>558.5727491833303</v>
      </c>
      <c r="R15" s="16" t="s">
        <v>10185</v>
      </c>
      <c r="S15" s="15">
        <f>B5L306C1-B5L306C1A+B5L306C1E-B5L306C1F</f>
        <v>1825.125326890317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14630167</v>
      </c>
      <c r="F16" s="16" t="s">
        <v>10187</v>
      </c>
      <c r="G16" s="15">
        <f>A4L107C4</f>
        <v>5204096</v>
      </c>
      <c r="H16" s="16" t="s">
        <v>10188</v>
      </c>
      <c r="I16" s="15">
        <f>IF(B5L307C1-B5L307C1A&lt;0,0,B5L307C1-B5L307C1A)</f>
        <v>9426071</v>
      </c>
      <c r="J16" s="16" t="s">
        <v>10189</v>
      </c>
      <c r="K16" s="23">
        <f>IF(B5L372C1B=0,0,B5L307C1B/B5L372C1B)</f>
        <v>0.12151319319621998</v>
      </c>
      <c r="L16" s="16" t="s">
        <v>10190</v>
      </c>
      <c r="M16" s="21">
        <f>IF(B5L373C1B=0,0,B5L307C1B/B5L373C1B)</f>
        <v>0.13160244794346337</v>
      </c>
      <c r="N16" s="16" t="s">
        <v>10191</v>
      </c>
      <c r="O16" s="15">
        <f>B5L101C1*B5L307C1C</f>
        <v>213099.87414568852</v>
      </c>
      <c r="P16" s="16" t="s">
        <v>10192</v>
      </c>
      <c r="Q16" s="15">
        <f>B5L102C1*B5L307C1D</f>
        <v>2258750.0611185171</v>
      </c>
      <c r="R16" s="16" t="s">
        <v>10193</v>
      </c>
      <c r="S16" s="15">
        <f>B5L307C1-B5L307C1A+B5L307C1E-B5L307C1F</f>
        <v>7380420.8130271714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21258488</v>
      </c>
      <c r="F17" s="16" t="s">
        <v>10195</v>
      </c>
      <c r="G17" s="15">
        <f>A4L108C4</f>
        <v>4911774</v>
      </c>
      <c r="H17" s="16" t="s">
        <v>10196</v>
      </c>
      <c r="I17" s="15">
        <f>IF(B5L308C1-B5L308C1A&lt;0,0,B5L308C1-B5L308C1A)</f>
        <v>16346714</v>
      </c>
      <c r="J17" s="16" t="s">
        <v>10197</v>
      </c>
      <c r="K17" s="23">
        <f>IF(B5L372C1B=0,0,B5L308C1B/B5L372C1B)</f>
        <v>0.21072845901599446</v>
      </c>
      <c r="L17" s="16" t="s">
        <v>10198</v>
      </c>
      <c r="M17" s="21">
        <f>IF(B5L373C1B=0,0,B5L308C1B/B5L373C1B)</f>
        <v>0.22822526779521221</v>
      </c>
      <c r="N17" s="16" t="s">
        <v>10199</v>
      </c>
      <c r="O17" s="15">
        <f>B5L101C1*B5L308C1C</f>
        <v>369558.29168861179</v>
      </c>
      <c r="P17" s="16" t="s">
        <v>10200</v>
      </c>
      <c r="Q17" s="15">
        <f>B5L102C1*B5L308C1D</f>
        <v>3917129.549160718</v>
      </c>
      <c r="R17" s="16" t="s">
        <v>10201</v>
      </c>
      <c r="S17" s="15">
        <f>B5L308C1-B5L308C1A+B5L308C1E-B5L308C1F</f>
        <v>12799142.742527895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7503233</v>
      </c>
      <c r="F18" s="16" t="s">
        <v>10203</v>
      </c>
      <c r="G18" s="15">
        <f>A4L109C4</f>
        <v>2257417</v>
      </c>
      <c r="H18" s="16" t="s">
        <v>10204</v>
      </c>
      <c r="I18" s="15">
        <f>IF(B5L309C1-B5L309C1A&lt;0,0,B5L309C1-B5L309C1A)</f>
        <v>5245816</v>
      </c>
      <c r="J18" s="16" t="s">
        <v>10205</v>
      </c>
      <c r="K18" s="23">
        <f>IF(B5L372C1B=0,0,B5L309C1B/B5L372C1B)</f>
        <v>6.7624766785633367E-2</v>
      </c>
      <c r="L18" s="16" t="s">
        <v>10206</v>
      </c>
      <c r="M18" s="21">
        <f>IF(B5L373C1B=0,0,B5L309C1B/B5L373C1B)</f>
        <v>7.3239659139103366E-2</v>
      </c>
      <c r="N18" s="16" t="s">
        <v>10207</v>
      </c>
      <c r="O18" s="15">
        <f>B5L101C1*B5L309C1C</f>
        <v>118594.77075776737</v>
      </c>
      <c r="P18" s="16" t="s">
        <v>10208</v>
      </c>
      <c r="Q18" s="15">
        <f>B5L102C1*B5L309C1D</f>
        <v>1257044.1290561566</v>
      </c>
      <c r="R18" s="16" t="s">
        <v>10209</v>
      </c>
      <c r="S18" s="15">
        <f>B5L309C1-B5L309C1A+B5L309C1E-B5L309C1F</f>
        <v>4107366.6417016108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47394</v>
      </c>
      <c r="F19" s="16" t="s">
        <v>10211</v>
      </c>
      <c r="G19" s="15">
        <f>A4L110C4</f>
        <v>18228</v>
      </c>
      <c r="H19" s="16" t="s">
        <v>10212</v>
      </c>
      <c r="I19" s="15">
        <f>IF(B5L310C1-B5L310C1A&lt;0,0,B5L310C1-B5L310C1A)</f>
        <v>29166</v>
      </c>
      <c r="J19" s="16" t="s">
        <v>10213</v>
      </c>
      <c r="K19" s="23">
        <f>IF(B5L372C1B=0,0,B5L310C1B/B5L372C1B)</f>
        <v>3.75984203042917E-4</v>
      </c>
      <c r="L19" s="16" t="s">
        <v>10214</v>
      </c>
      <c r="M19" s="21">
        <f>IF(B5L373C1B=0,0,B5L310C1B/B5L373C1B)</f>
        <v>4.0720221571841043E-4</v>
      </c>
      <c r="N19" s="16" t="s">
        <v>10215</v>
      </c>
      <c r="O19" s="15">
        <f>B5L101C1*B5L310C1C</f>
        <v>659.37026459201832</v>
      </c>
      <c r="P19" s="16" t="s">
        <v>10216</v>
      </c>
      <c r="Q19" s="15">
        <f>B5L102C1*B5L310C1D</f>
        <v>6988.9887613389155</v>
      </c>
      <c r="R19" s="16" t="s">
        <v>10217</v>
      </c>
      <c r="S19" s="15">
        <f>B5L310C1-B5L310C1A+B5L310C1E-B5L310C1F</f>
        <v>22836.381503253102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2216429</v>
      </c>
      <c r="F20" s="16" t="s">
        <v>10219</v>
      </c>
      <c r="G20" s="15">
        <f>A4L111C4</f>
        <v>786204</v>
      </c>
      <c r="H20" s="16" t="s">
        <v>10220</v>
      </c>
      <c r="I20" s="15">
        <f>IF(B5L311C1-B5L311C1A&lt;0,0,B5L311C1-B5L311C1A)</f>
        <v>1430225</v>
      </c>
      <c r="J20" s="16" t="s">
        <v>10221</v>
      </c>
      <c r="K20" s="23">
        <f>IF(B5L372C1B=0,0,B5L311C1B/B5L372C1B)</f>
        <v>1.8437290228247135E-2</v>
      </c>
      <c r="L20" s="16" t="s">
        <v>10222</v>
      </c>
      <c r="M20" s="21">
        <f>IF(B5L373C1B=0,0,B5L311C1B/B5L373C1B)</f>
        <v>1.9968140608100649E-2</v>
      </c>
      <c r="N20" s="16" t="s">
        <v>10223</v>
      </c>
      <c r="O20" s="15">
        <f>B5L101C1*B5L311C1C</f>
        <v>32333.807744501108</v>
      </c>
      <c r="P20" s="16" t="s">
        <v>10224</v>
      </c>
      <c r="Q20" s="15">
        <f>B5L102C1*B5L311C1D</f>
        <v>342721.88339799596</v>
      </c>
      <c r="R20" s="16" t="s">
        <v>10225</v>
      </c>
      <c r="S20" s="15">
        <f>B5L311C1-B5L311C1A+B5L311C1E-B5L311C1F</f>
        <v>1119836.9243465052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206826</v>
      </c>
      <c r="F21" s="16" t="s">
        <v>10227</v>
      </c>
      <c r="G21" s="15">
        <f>A4L112C4</f>
        <v>74367</v>
      </c>
      <c r="H21" s="16" t="s">
        <v>10228</v>
      </c>
      <c r="I21" s="15">
        <f>IF(B5L312C1-B5L312C1A&lt;0,0,B5L312C1-B5L312C1A)</f>
        <v>132459</v>
      </c>
      <c r="J21" s="16" t="s">
        <v>10229</v>
      </c>
      <c r="K21" s="23">
        <f>IF(B5L372C1B=0,0,B5L312C1B/B5L372C1B)</f>
        <v>1.7075530258129927E-3</v>
      </c>
      <c r="L21" s="16" t="s">
        <v>10230</v>
      </c>
      <c r="M21" s="21">
        <f>IF(B5L373C1B=0,0,B5L312C1B/B5L373C1B)</f>
        <v>1.8493313547227911E-3</v>
      </c>
      <c r="N21" s="16" t="s">
        <v>10231</v>
      </c>
      <c r="O21" s="15">
        <f>B5L101C1*B5L312C1C</f>
        <v>2994.5664773227099</v>
      </c>
      <c r="P21" s="16" t="s">
        <v>10232</v>
      </c>
      <c r="Q21" s="15">
        <f>B5L102C1*B5L312C1D</f>
        <v>31740.87850024657</v>
      </c>
      <c r="R21" s="16" t="s">
        <v>10233</v>
      </c>
      <c r="S21" s="15">
        <f>B5L312C1-B5L312C1A+B5L312C1E-B5L312C1F</f>
        <v>103712.68797707614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1526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348538</v>
      </c>
      <c r="F23" s="16" t="s">
        <v>10237</v>
      </c>
      <c r="G23" s="15">
        <f>A4L114C4</f>
        <v>142783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350392</v>
      </c>
      <c r="F24" s="16" t="s">
        <v>10239</v>
      </c>
      <c r="G24" s="15">
        <f>B5L313C1A+B5L314C1A</f>
        <v>144309</v>
      </c>
      <c r="H24" s="16" t="s">
        <v>10240</v>
      </c>
      <c r="I24" s="15">
        <f>IF(B5L315C1-B5L315C1A&lt;0,0,B5L315C1-B5L315C1A)</f>
        <v>206083</v>
      </c>
      <c r="J24" s="16" t="s">
        <v>10241</v>
      </c>
      <c r="K24" s="23">
        <f>IF(B5L372C1B=0,0,B5L315C1B/B5L372C1B)</f>
        <v>2.6566533811867746E-3</v>
      </c>
      <c r="L24" s="16" t="s">
        <v>10242</v>
      </c>
      <c r="M24" s="21">
        <f>IF(B5L373C1B=0,0,B5L315C1B/B5L373C1B)</f>
        <v>2.8772356244221755E-3</v>
      </c>
      <c r="N24" s="16" t="s">
        <v>10243</v>
      </c>
      <c r="O24" s="15">
        <f>B5L101C1*B5L315C1C</f>
        <v>4659.0208543481076</v>
      </c>
      <c r="P24" s="16" t="s">
        <v>10244</v>
      </c>
      <c r="Q24" s="15">
        <f>B5L102C1*B5L315C1D</f>
        <v>49383.246619454425</v>
      </c>
      <c r="R24" s="16" t="s">
        <v>10245</v>
      </c>
      <c r="S24" s="15">
        <f>B5L315C1-B5L315C1A+B5L315C1E-B5L315C1F</f>
        <v>161358.77423489367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1125271</v>
      </c>
      <c r="F25" s="16" t="s">
        <v>10247</v>
      </c>
      <c r="G25" s="15">
        <f>A4L115C4</f>
        <v>485826</v>
      </c>
      <c r="H25" s="16" t="s">
        <v>10248</v>
      </c>
      <c r="I25" s="15">
        <f>IF(B5L316C1-B5L316C1A&lt;0,0,B5L316C1-B5L316C1A)</f>
        <v>639445</v>
      </c>
      <c r="J25" s="16" t="s">
        <v>10249</v>
      </c>
      <c r="K25" s="23">
        <f>IF(B5L372C1B=0,0,B5L316C1B/B5L372C1B)</f>
        <v>8.2432016291153418E-3</v>
      </c>
      <c r="L25" s="16" t="s">
        <v>10250</v>
      </c>
      <c r="M25" s="21">
        <f>IF(B5L373C1B=0,0,B5L316C1B/B5L373C1B)</f>
        <v>8.9276356315593133E-3</v>
      </c>
      <c r="N25" s="16" t="s">
        <v>10251</v>
      </c>
      <c r="O25" s="15">
        <f>B5L101C1*B5L316C1C</f>
        <v>14456.251074608899</v>
      </c>
      <c r="P25" s="16" t="s">
        <v>10252</v>
      </c>
      <c r="Q25" s="15">
        <f>B5L102C1*B5L316C1D</f>
        <v>153228.89386595221</v>
      </c>
      <c r="R25" s="16" t="s">
        <v>10253</v>
      </c>
      <c r="S25" s="15">
        <f>B5L316C1-B5L316C1A+B5L316C1E-B5L316C1F</f>
        <v>500672.35720865667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7959</v>
      </c>
      <c r="F26" s="16" t="s">
        <v>10255</v>
      </c>
      <c r="G26" s="15">
        <f>A4L116C4</f>
        <v>3618</v>
      </c>
      <c r="H26" s="16" t="s">
        <v>10256</v>
      </c>
      <c r="I26" s="15">
        <f>IF(B5L317C1-B5L317C1A&lt;0,0,B5L317C1-B5L317C1A)</f>
        <v>4341</v>
      </c>
      <c r="J26" s="16" t="s">
        <v>10257</v>
      </c>
      <c r="K26" s="23">
        <f>IF(B5L372C1B=0,0,B5L317C1B/B5L372C1B)</f>
        <v>5.5960619399619512E-5</v>
      </c>
      <c r="L26" s="16" t="s">
        <v>10258</v>
      </c>
      <c r="M26" s="21">
        <f>IF(B5L373C1B=0,0,B5L317C1B/B5L373C1B)</f>
        <v>6.0607036221409164E-5</v>
      </c>
      <c r="N26" s="16" t="s">
        <v>10259</v>
      </c>
      <c r="O26" s="15">
        <f>B5L101C1*B5L317C1C</f>
        <v>98.139145532261935</v>
      </c>
      <c r="P26" s="16" t="s">
        <v>10260</v>
      </c>
      <c r="Q26" s="15">
        <f>B5L102C1*B5L317C1D</f>
        <v>1040.2249267288018</v>
      </c>
      <c r="R26" s="16" t="s">
        <v>10261</v>
      </c>
      <c r="S26" s="15">
        <f>B5L317C1-B5L317C1A+B5L317C1E-B5L317C1F</f>
        <v>3398.9142188034602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19484</v>
      </c>
      <c r="F27" s="16" t="s">
        <v>10263</v>
      </c>
      <c r="G27" s="15">
        <f>A4L117C4</f>
        <v>6237</v>
      </c>
      <c r="H27" s="16" t="s">
        <v>10264</v>
      </c>
      <c r="I27" s="15">
        <f>IF(B5L318C1-B5L318C1A&lt;0,0,B5L318C1-B5L318C1A)</f>
        <v>13247</v>
      </c>
      <c r="J27" s="16" t="s">
        <v>10265</v>
      </c>
      <c r="K27" s="23">
        <f>IF(B5L372C1B=0,0,B5L318C1B/B5L372C1B)</f>
        <v>1.7076948288107804E-4</v>
      </c>
      <c r="L27" s="16" t="s">
        <v>10266</v>
      </c>
      <c r="M27" s="21">
        <f>IF(B5L373C1B=0,0,B5L318C1B/B5L373C1B)</f>
        <v>1.8494849316401916E-4</v>
      </c>
      <c r="N27" s="16" t="s">
        <v>10267</v>
      </c>
      <c r="O27" s="15">
        <f>B5L101C1*B5L318C1C</f>
        <v>299.4815159792384</v>
      </c>
      <c r="P27" s="16" t="s">
        <v>10268</v>
      </c>
      <c r="Q27" s="15">
        <f>B5L102C1*B5L318C1D</f>
        <v>3174.3514407685871</v>
      </c>
      <c r="R27" s="16" t="s">
        <v>10269</v>
      </c>
      <c r="S27" s="15">
        <f>B5L318C1-B5L318C1A+B5L318C1E-B5L318C1F</f>
        <v>10372.130075210651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913239</v>
      </c>
      <c r="F28" s="16" t="s">
        <v>10271</v>
      </c>
      <c r="G28" s="15">
        <f>A4L118C4</f>
        <v>363851</v>
      </c>
      <c r="H28" s="16" t="s">
        <v>10272</v>
      </c>
      <c r="I28" s="15">
        <f>IF(B5L319C1-B5L319C1A&lt;0,0,B5L319C1-B5L319C1A)</f>
        <v>549388</v>
      </c>
      <c r="J28" s="16" t="s">
        <v>10273</v>
      </c>
      <c r="K28" s="23">
        <f>IF(B5L372C1B=0,0,B5L319C1B/B5L372C1B)</f>
        <v>7.0822604862285574E-3</v>
      </c>
      <c r="L28" s="16" t="s">
        <v>10274</v>
      </c>
      <c r="M28" s="21">
        <f>IF(B5L373C1B=0,0,B5L319C1B/B5L373C1B)</f>
        <v>7.6703014088015517E-3</v>
      </c>
      <c r="N28" s="16" t="s">
        <v>10275</v>
      </c>
      <c r="O28" s="15">
        <f>B5L101C1*B5L319C1C</f>
        <v>12420.287695387773</v>
      </c>
      <c r="P28" s="16" t="s">
        <v>10276</v>
      </c>
      <c r="Q28" s="15">
        <f>B5L102C1*B5L319C1D</f>
        <v>131648.71966037387</v>
      </c>
      <c r="R28" s="16" t="s">
        <v>10277</v>
      </c>
      <c r="S28" s="15">
        <f>B5L319C1-B5L319C1A+B5L319C1E-B5L319C1F</f>
        <v>430159.56803501386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1359816</v>
      </c>
      <c r="F29" s="16" t="s">
        <v>10279</v>
      </c>
      <c r="G29" s="15">
        <f>A4L119C4</f>
        <v>447802</v>
      </c>
      <c r="H29" s="16" t="s">
        <v>10280</v>
      </c>
      <c r="I29" s="15">
        <f>IF(B5L320C1-B5L320C1A&lt;0,0,B5L320C1-B5L320C1A)</f>
        <v>912014</v>
      </c>
      <c r="J29" s="16" t="s">
        <v>10281</v>
      </c>
      <c r="K29" s="23">
        <f>IF(B5L372C1B=0,0,B5L320C1B/B5L372C1B)</f>
        <v>1.1756938111293387E-2</v>
      </c>
      <c r="L29" s="16" t="s">
        <v>10282</v>
      </c>
      <c r="M29" s="21">
        <f>IF(B5L373C1B=0,0,B5L320C1B/B5L373C1B)</f>
        <v>1.2733118067825904E-2</v>
      </c>
      <c r="N29" s="16" t="s">
        <v>10283</v>
      </c>
      <c r="O29" s="15">
        <f>B5L101C1*B5L320C1C</f>
        <v>20618.353990661217</v>
      </c>
      <c r="P29" s="16" t="s">
        <v>10284</v>
      </c>
      <c r="Q29" s="15">
        <f>B5L102C1*B5L320C1D</f>
        <v>218544.04430445551</v>
      </c>
      <c r="R29" s="16" t="s">
        <v>10285</v>
      </c>
      <c r="S29" s="15">
        <f>B5L320C1-B5L320C1A+B5L320C1E-B5L320C1F</f>
        <v>714088.3096862057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1700860</v>
      </c>
      <c r="F30" s="16" t="s">
        <v>10287</v>
      </c>
      <c r="G30" s="15">
        <f>A4L120C4</f>
        <v>927176</v>
      </c>
      <c r="H30" s="16" t="s">
        <v>10288</v>
      </c>
      <c r="I30" s="15">
        <f>IF(B5L321C1-B5L321C1A&lt;0,0,B5L321C1-B5L321C1A)</f>
        <v>773684</v>
      </c>
      <c r="J30" s="16" t="s">
        <v>10289</v>
      </c>
      <c r="K30" s="23">
        <f>IF(B5L372C1B=0,0,B5L321C1B/B5L372C1B)</f>
        <v>9.9737009582066861E-3</v>
      </c>
      <c r="L30" s="16" t="s">
        <v>10290</v>
      </c>
      <c r="M30" s="21">
        <f>IF(B5L373C1B=0,0,B5L321C1B/B5L373C1B)</f>
        <v>1.0801818523825092E-2</v>
      </c>
      <c r="N30" s="16" t="s">
        <v>10291</v>
      </c>
      <c r="O30" s="15">
        <f>B5L101C1*B5L321C1C</f>
        <v>17491.058897024312</v>
      </c>
      <c r="P30" s="16" t="s">
        <v>10292</v>
      </c>
      <c r="Q30" s="15">
        <f>B5L102C1*B5L321C1D</f>
        <v>185396.31011546793</v>
      </c>
      <c r="R30" s="16" t="s">
        <v>10293</v>
      </c>
      <c r="S30" s="15">
        <f>B5L321C1-B5L321C1A+B5L321C1E-B5L321C1F</f>
        <v>605778.74878155626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6958245</v>
      </c>
      <c r="F31" s="16" t="s">
        <v>10295</v>
      </c>
      <c r="G31" s="15">
        <f>A4L121C4</f>
        <v>1943063</v>
      </c>
      <c r="H31" s="16" t="s">
        <v>10296</v>
      </c>
      <c r="I31" s="15">
        <f>IF(B5L322C1-B5L322C1A&lt;0,0,B5L322C1-B5L322C1A)</f>
        <v>5015182</v>
      </c>
      <c r="J31" s="16" t="s">
        <v>10297</v>
      </c>
      <c r="K31" s="23">
        <f>IF(B5L372C1B=0,0,B5L322C1B/B5L372C1B)</f>
        <v>6.4651622004566367E-2</v>
      </c>
      <c r="L31" s="16" t="s">
        <v>10298</v>
      </c>
      <c r="M31" s="21">
        <f>IF(B5L373C1B=0,0,B5L322C1B/B5L373C1B)</f>
        <v>7.001965379658126E-2</v>
      </c>
      <c r="N31" s="16" t="s">
        <v>10299</v>
      </c>
      <c r="O31" s="15">
        <f>B5L101C1*B5L322C1C</f>
        <v>113380.71323860412</v>
      </c>
      <c r="P31" s="16" t="s">
        <v>10300</v>
      </c>
      <c r="Q31" s="15">
        <f>B5L102C1*B5L322C1D</f>
        <v>1201777.7766601257</v>
      </c>
      <c r="R31" s="16" t="s">
        <v>10301</v>
      </c>
      <c r="S31" s="15">
        <f>B5L322C1-B5L322C1A+B5L322C1E-B5L322C1F</f>
        <v>3926784.9365784787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4752</v>
      </c>
      <c r="F32" s="16" t="s">
        <v>10303</v>
      </c>
      <c r="G32" s="15">
        <f>A4L122C4</f>
        <v>4032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119524</v>
      </c>
      <c r="F33" s="16" t="s">
        <v>10305</v>
      </c>
      <c r="G33" s="15">
        <f>A4L123C4</f>
        <v>40521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50070</v>
      </c>
      <c r="F34" s="16" t="s">
        <v>10307</v>
      </c>
      <c r="G34" s="15">
        <f>A4L124C4</f>
        <v>17458</v>
      </c>
      <c r="H34" s="16" t="s">
        <v>10308</v>
      </c>
      <c r="I34" s="15">
        <f>IF(B5L325C1-B5L325C1A&lt;0,0,B5L325C1-B5L325C1A)</f>
        <v>32612</v>
      </c>
      <c r="J34" s="16" t="s">
        <v>10309</v>
      </c>
      <c r="K34" s="23">
        <f>IF(B5L372C1B=0,0,B5L325C1B/B5L372C1B)</f>
        <v>4.2040721489527565E-4</v>
      </c>
      <c r="L34" s="16" t="s">
        <v>10310</v>
      </c>
      <c r="M34" s="21">
        <f>IF(B5L373C1B=0,0,B5L325C1B/B5L373C1B)</f>
        <v>4.553136754785984E-4</v>
      </c>
      <c r="N34" s="16" t="s">
        <v>10311</v>
      </c>
      <c r="O34" s="15">
        <f>B5L101C1*B5L325C1C</f>
        <v>737.27570009171302</v>
      </c>
      <c r="P34" s="16" t="s">
        <v>10312</v>
      </c>
      <c r="Q34" s="15">
        <f>B5L102C1*B5L325C1D</f>
        <v>7814.7466736880178</v>
      </c>
      <c r="R34" s="16" t="s">
        <v>10313</v>
      </c>
      <c r="S34" s="15">
        <f>B5L325C1-B5L325C1A+B5L325C1E-B5L325C1F</f>
        <v>25534.529026403696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1791058</v>
      </c>
      <c r="F35" s="16" t="s">
        <v>10315</v>
      </c>
      <c r="G35" s="15">
        <f>A4L125C4</f>
        <v>859210</v>
      </c>
      <c r="H35" s="16" t="s">
        <v>10316</v>
      </c>
      <c r="I35" s="15">
        <f>IF(B5L326C1-B5L326C1A&lt;0,0,B5L326C1-B5L326C1A)</f>
        <v>931848</v>
      </c>
      <c r="J35" s="16" t="s">
        <v>10317</v>
      </c>
      <c r="K35" s="23">
        <f>IF(B5L372C1B=0,0,B5L326C1B/B5L372C1B)</f>
        <v>1.2012621807485982E-2</v>
      </c>
      <c r="L35" s="16" t="s">
        <v>10318</v>
      </c>
      <c r="M35" s="21">
        <f>IF(B5L373C1B=0,0,B5L326C1B/B5L373C1B)</f>
        <v>1.3010031211436924E-2</v>
      </c>
      <c r="N35" s="16" t="s">
        <v>10319</v>
      </c>
      <c r="O35" s="15">
        <f>B5L101C1*B5L326C1C</f>
        <v>21066.751090980702</v>
      </c>
      <c r="P35" s="16" t="s">
        <v>10320</v>
      </c>
      <c r="Q35" s="15">
        <f>B5L102C1*B5L326C1D</f>
        <v>223296.8250454689</v>
      </c>
      <c r="R35" s="16" t="s">
        <v>10321</v>
      </c>
      <c r="S35" s="15">
        <f>B5L326C1-B5L326C1A+B5L326C1E-B5L326C1F</f>
        <v>729617.92604551185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1621136</v>
      </c>
      <c r="F36" s="16" t="s">
        <v>10323</v>
      </c>
      <c r="G36" s="15">
        <f>A4L126C4</f>
        <v>102717</v>
      </c>
      <c r="H36" s="16" t="s">
        <v>10324</v>
      </c>
      <c r="I36" s="15">
        <f>IF(B5L327C1-B5L327C1A&lt;0,0,B5L327C1-B5L327C1A)</f>
        <v>1518419</v>
      </c>
      <c r="J36" s="16" t="s">
        <v>10325</v>
      </c>
      <c r="K36" s="23">
        <f>IF(B5L372C1B=0,0,B5L327C1B/B5L372C1B)</f>
        <v>1.9574215099781356E-2</v>
      </c>
      <c r="L36" s="16" t="s">
        <v>10326</v>
      </c>
      <c r="M36" s="21">
        <f>IF(B5L373C1B=0,0,B5L327C1B/B5L373C1B)</f>
        <v>2.1199464485665946E-2</v>
      </c>
      <c r="N36" s="16" t="s">
        <v>10327</v>
      </c>
      <c r="O36" s="15">
        <f>B5L101C1*B5L327C1C</f>
        <v>34327.653356358358</v>
      </c>
      <c r="P36" s="16" t="s">
        <v>10328</v>
      </c>
      <c r="Q36" s="15">
        <f>B5L102C1*B5L327C1D</f>
        <v>363855.63073453592</v>
      </c>
      <c r="R36" s="16" t="s">
        <v>10329</v>
      </c>
      <c r="S36" s="15">
        <f>B5L327C1-B5L327C1A+B5L327C1E-B5L327C1F</f>
        <v>1188891.0226218225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182908.39711977731</v>
      </c>
      <c r="F37" s="16" t="s">
        <v>10331</v>
      </c>
      <c r="G37" s="15">
        <f>B2L461C2</f>
        <v>89408.386189976372</v>
      </c>
      <c r="H37" s="16" t="s">
        <v>10332</v>
      </c>
      <c r="I37" s="15">
        <f>IF(B5L328C1-B5L328C1A&lt;0,0,B5L328C1-B5L328C1A)</f>
        <v>93500.010929800934</v>
      </c>
      <c r="J37" s="16" t="s">
        <v>10333</v>
      </c>
      <c r="K37" s="23">
        <f>IF(B5L372C1B=0,0,B5L328C1B/B5L372C1B)</f>
        <v>1.2053256220923415E-3</v>
      </c>
      <c r="L37" s="16" t="s">
        <v>10334</v>
      </c>
      <c r="M37" s="21">
        <f>IF(B5L373C1B=0,0,B5L328C1B/B5L373C1B)</f>
        <v>1.3054039505009439E-3</v>
      </c>
      <c r="N37" s="16" t="s">
        <v>10335</v>
      </c>
      <c r="O37" s="15">
        <f>B5L101C1*B5L328C1C</f>
        <v>2113.8012393245372</v>
      </c>
      <c r="P37" s="16" t="s">
        <v>10336</v>
      </c>
      <c r="Q37" s="15">
        <f>B5L102C1*B5L328C1D</f>
        <v>22405.21585316617</v>
      </c>
      <c r="R37" s="16" t="s">
        <v>10337</v>
      </c>
      <c r="S37" s="15">
        <f>B5L328C1-B5L328C1A+B5L328C1E-B5L328C1F</f>
        <v>73208.596315959308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194536.34163313467</v>
      </c>
      <c r="F38" s="16" t="s">
        <v>10339</v>
      </c>
      <c r="G38" s="15">
        <f>B2L462C2</f>
        <v>91798.396513370739</v>
      </c>
      <c r="H38" s="16" t="s">
        <v>10340</v>
      </c>
      <c r="I38" s="15">
        <f>IF(B5L329C1-B5L329C1A&lt;0,0,B5L329C1-B5L329C1A)</f>
        <v>102737.94511976393</v>
      </c>
      <c r="J38" s="16" t="s">
        <v>10341</v>
      </c>
      <c r="K38" s="23">
        <f>IF(B5L372C1B=0,0,B5L329C1B/B5L372C1B)</f>
        <v>1.3244135095015219E-3</v>
      </c>
      <c r="L38" s="16" t="s">
        <v>10342</v>
      </c>
      <c r="M38" s="21">
        <f>IF(B5L373C1B=0,0,B5L329C1B/B5L373C1B)</f>
        <v>1.4343797192321306E-3</v>
      </c>
      <c r="N38" s="16" t="s">
        <v>10343</v>
      </c>
      <c r="O38" s="15">
        <f>B5L101C1*B5L329C1C</f>
        <v>2322.6478110559901</v>
      </c>
      <c r="P38" s="16" t="s">
        <v>10344</v>
      </c>
      <c r="Q38" s="15">
        <f>B5L102C1*B5L329C1D</f>
        <v>24618.883076358925</v>
      </c>
      <c r="R38" s="16" t="s">
        <v>10345</v>
      </c>
      <c r="S38" s="15">
        <f>B5L329C1-B5L329C1A+B5L329C1E-B5L329C1F</f>
        <v>80441.709854460991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85255.261247088012</v>
      </c>
      <c r="F39" s="16" t="s">
        <v>10347</v>
      </c>
      <c r="G39" s="15">
        <f>B2L463C2</f>
        <v>50307.217296652889</v>
      </c>
      <c r="H39" s="16" t="s">
        <v>10348</v>
      </c>
      <c r="I39" s="15">
        <f>IF(B5L330C1-B5L330C1A&lt;0,0,B5L330C1-B5L330C1A)</f>
        <v>34948.043950435123</v>
      </c>
      <c r="J39" s="16" t="s">
        <v>10349</v>
      </c>
      <c r="K39" s="23">
        <f>IF(B5L372C1B=0,0,B5L330C1B/B5L372C1B)</f>
        <v>4.5052158172574874E-4</v>
      </c>
      <c r="L39" s="16" t="s">
        <v>10350</v>
      </c>
      <c r="M39" s="21">
        <f>IF(B5L373C1B=0,0,B5L330C1B/B5L373C1B)</f>
        <v>4.8792844173495064E-4</v>
      </c>
      <c r="N39" s="16" t="s">
        <v>10351</v>
      </c>
      <c r="O39" s="15">
        <f>B5L101C1*B5L330C1C</f>
        <v>790.08780726091663</v>
      </c>
      <c r="P39" s="16" t="s">
        <v>10352</v>
      </c>
      <c r="Q39" s="15">
        <f>B5L102C1*B5L330C1D</f>
        <v>8374.5280943691123</v>
      </c>
      <c r="R39" s="16" t="s">
        <v>10353</v>
      </c>
      <c r="S39" s="15">
        <f>B5L330C1-B5L330C1A+B5L330C1E-B5L330C1F</f>
        <v>27363.603663326932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17338</v>
      </c>
      <c r="F40" s="16" t="s">
        <v>10355</v>
      </c>
      <c r="G40" s="15">
        <f>A4L128C4</f>
        <v>14572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141614</v>
      </c>
      <c r="F41" s="16" t="s">
        <v>10357</v>
      </c>
      <c r="G41" s="15">
        <f>B5L323C1A+B5L324C1A+B5L331C1A</f>
        <v>59125</v>
      </c>
      <c r="H41" s="16" t="s">
        <v>10358</v>
      </c>
      <c r="I41" s="15">
        <f>IF(B5L332C1-B5L332C1A&lt;0,0,B5L332C1-B5L332C1A)</f>
        <v>82489</v>
      </c>
      <c r="J41" s="16" t="s">
        <v>10359</v>
      </c>
      <c r="K41" s="23">
        <f>IF(B5L372C1B=0,0,B5L332C1B/B5L372C1B)</f>
        <v>1.0633806804089413E-3</v>
      </c>
      <c r="L41" s="16" t="s">
        <v>10360</v>
      </c>
      <c r="M41" s="21">
        <f>IF(B5L373C1B=0,0,B5L332C1B/B5L373C1B)</f>
        <v>1.151673303586229E-3</v>
      </c>
      <c r="N41" s="16" t="s">
        <v>10361</v>
      </c>
      <c r="O41" s="15">
        <f>B5L101C1*B5L332C1C</f>
        <v>1864.8698400854078</v>
      </c>
      <c r="P41" s="16" t="s">
        <v>10362</v>
      </c>
      <c r="Q41" s="15">
        <f>B5L102C1*B5L332C1D</f>
        <v>19766.66988733751</v>
      </c>
      <c r="R41" s="16" t="s">
        <v>10363</v>
      </c>
      <c r="S41" s="15">
        <f>B5L332C1-B5L332C1A+B5L332C1E-B5L332C1F</f>
        <v>64587.199952747891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171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171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-171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12958258</v>
      </c>
      <c r="F49" s="16" t="s">
        <v>10394</v>
      </c>
      <c r="G49" s="15">
        <f>B2L404C2</f>
        <v>4495403</v>
      </c>
      <c r="H49" s="16" t="s">
        <v>10395</v>
      </c>
      <c r="I49" s="15">
        <f>IF(B5L340C1-B5L340C1A&lt;0,0,B5L340C1-B5L340C1A)</f>
        <v>8462855</v>
      </c>
      <c r="J49" s="16" t="s">
        <v>10396</v>
      </c>
      <c r="K49" s="23">
        <f>IF(B5L372C1B=0,0,B5L340C1B/B5L372C1B)</f>
        <v>0.10909620080377033</v>
      </c>
      <c r="L49" s="16" t="s">
        <v>10397</v>
      </c>
      <c r="M49" s="21">
        <f>IF(B5L373C1B=0,0,B5L340C1B/B5L373C1B)</f>
        <v>0.11815447120975205</v>
      </c>
      <c r="N49" s="16" t="s">
        <v>10398</v>
      </c>
      <c r="O49" s="15">
        <f>B5L101C1*B5L340C1C</f>
        <v>191323.97108118649</v>
      </c>
      <c r="P49" s="16" t="s">
        <v>10399</v>
      </c>
      <c r="Q49" s="15">
        <f>B5L102C1*B5L340C1D</f>
        <v>2027936.5865679507</v>
      </c>
      <c r="R49" s="16" t="s">
        <v>10400</v>
      </c>
      <c r="S49" s="15">
        <f>B5L340C1-B5L340C1A+B5L340C1E-B5L340C1F</f>
        <v>6626242.3845132357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240359</v>
      </c>
      <c r="F50" s="16" t="s">
        <v>10402</v>
      </c>
      <c r="G50" s="15">
        <f>B2L405C2</f>
        <v>114895</v>
      </c>
      <c r="H50" s="16" t="s">
        <v>10403</v>
      </c>
      <c r="I50" s="15">
        <f>IF(B5L341C1-B5L341C1A&lt;0,0,B5L341C1-B5L341C1A)</f>
        <v>125464</v>
      </c>
      <c r="J50" s="16" t="s">
        <v>10404</v>
      </c>
      <c r="K50" s="23">
        <f>IF(B5L372C1B=0,0,B5L341C1B/B5L372C1B)</f>
        <v>1.6173792104017192E-3</v>
      </c>
      <c r="L50" s="16" t="s">
        <v>10405</v>
      </c>
      <c r="M50" s="21">
        <f>IF(B5L373C1B=0,0,B5L341C1B/B5L373C1B)</f>
        <v>1.7516703967940287E-3</v>
      </c>
      <c r="N50" s="16" t="s">
        <v>10406</v>
      </c>
      <c r="O50" s="15">
        <f>B5L101C1*B5L341C1C</f>
        <v>2836.4270341072825</v>
      </c>
      <c r="P50" s="16" t="s">
        <v>10407</v>
      </c>
      <c r="Q50" s="15">
        <f>B5L102C1*B5L341C1D</f>
        <v>30064.680996798521</v>
      </c>
      <c r="R50" s="16" t="s">
        <v>10408</v>
      </c>
      <c r="S50" s="15">
        <f>B5L341C1-B5L341C1A+B5L341C1E-B5L341C1F</f>
        <v>98235.746037308767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1054</v>
      </c>
      <c r="F52" s="16" t="s">
        <v>10418</v>
      </c>
      <c r="G52" s="15">
        <f>B2L411C2</f>
        <v>-171</v>
      </c>
      <c r="H52" s="16" t="s">
        <v>10419</v>
      </c>
      <c r="I52" s="15">
        <f>IF(B5L343C1-B5L343C1A&lt;0,0,B5L343C1-B5L343C1A)</f>
        <v>1225</v>
      </c>
      <c r="J52" s="16" t="s">
        <v>10420</v>
      </c>
      <c r="K52" s="23">
        <f>IF(B5L372C1B=0,0,B5L343C1B/B5L372C1B)</f>
        <v>1.5791697480887792E-5</v>
      </c>
      <c r="L52" s="16" t="s">
        <v>10421</v>
      </c>
      <c r="M52" s="21">
        <f>IF(B5L373C1B=0,0,B5L343C1B/B5L373C1B)</f>
        <v>1.7102883983235712E-5</v>
      </c>
      <c r="N52" s="16" t="s">
        <v>10422</v>
      </c>
      <c r="O52" s="15">
        <f>B5L101C1*B5L343C1C</f>
        <v>27.694184122787576</v>
      </c>
      <c r="P52" s="16" t="s">
        <v>10423</v>
      </c>
      <c r="Q52" s="15">
        <f>B5L102C1*B5L343C1D</f>
        <v>293.54423755880725</v>
      </c>
      <c r="R52" s="16" t="s">
        <v>10424</v>
      </c>
      <c r="S52" s="15">
        <f>B5L343C1-B5L343C1A+B5L343C1E-B5L343C1F</f>
        <v>959.14994656398039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555492</v>
      </c>
      <c r="F53" s="16" t="s">
        <v>10426</v>
      </c>
      <c r="G53" s="15">
        <f>B2L412C2</f>
        <v>145523</v>
      </c>
      <c r="H53" s="16" t="s">
        <v>10427</v>
      </c>
      <c r="I53" s="15">
        <f>IF(B5L344C1-B5L344C1A&lt;0,0,B5L344C1-B5L344C1A)</f>
        <v>409969</v>
      </c>
      <c r="J53" s="16" t="s">
        <v>10428</v>
      </c>
      <c r="K53" s="23">
        <f>IF(B5L372C1B=0,0,B5L344C1B/B5L372C1B)</f>
        <v>5.2849848363608872E-3</v>
      </c>
      <c r="L53" s="16" t="s">
        <v>10429</v>
      </c>
      <c r="M53" s="21">
        <f>IF(B5L373C1B=0,0,B5L344C1B/B5L373C1B)</f>
        <v>5.723797749978091E-3</v>
      </c>
      <c r="N53" s="16" t="s">
        <v>10430</v>
      </c>
      <c r="O53" s="15">
        <f>B5L101C1*B5L344C1C</f>
        <v>9268.3730372531427</v>
      </c>
      <c r="P53" s="16" t="s">
        <v>10431</v>
      </c>
      <c r="Q53" s="15">
        <f>B5L102C1*B5L344C1D</f>
        <v>98240.030634895214</v>
      </c>
      <c r="R53" s="16" t="s">
        <v>10432</v>
      </c>
      <c r="S53" s="15">
        <f>B5L344C1-B5L344C1A+B5L344C1E-B5L344C1F</f>
        <v>320997.34240235796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1394074</v>
      </c>
      <c r="F54" s="16" t="s">
        <v>10434</v>
      </c>
      <c r="G54" s="15">
        <f>B2L413C2</f>
        <v>293109</v>
      </c>
      <c r="H54" s="16" t="s">
        <v>10435</v>
      </c>
      <c r="I54" s="15">
        <f>IF(B5L345C1-B5L345C1A&lt;0,0,B5L345C1-B5L345C1A)</f>
        <v>1100965</v>
      </c>
      <c r="J54" s="16" t="s">
        <v>10436</v>
      </c>
      <c r="K54" s="23">
        <f>IF(B5L372C1B=0,0,B5L345C1B/B5L372C1B)</f>
        <v>1.4192739769016839E-2</v>
      </c>
      <c r="L54" s="16" t="s">
        <v>10437</v>
      </c>
      <c r="M54" s="21">
        <f>IF(B5L373C1B=0,0,B5L345C1B/B5L373C1B)</f>
        <v>1.53711646241658E-2</v>
      </c>
      <c r="N54" s="16" t="s">
        <v>10438</v>
      </c>
      <c r="O54" s="15">
        <f>B5L101C1*B5L345C1C</f>
        <v>24890.063202240672</v>
      </c>
      <c r="P54" s="16" t="s">
        <v>10439</v>
      </c>
      <c r="Q54" s="15">
        <f>B5L102C1*B5L345C1D</f>
        <v>263821.98490116914</v>
      </c>
      <c r="R54" s="16" t="s">
        <v>10440</v>
      </c>
      <c r="S54" s="15">
        <f>B5L345C1-B5L345C1A+B5L345C1E-B5L345C1F</f>
        <v>862033.07830107166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927773</v>
      </c>
      <c r="F55" s="16" t="s">
        <v>10442</v>
      </c>
      <c r="G55" s="15">
        <f>B2L414C2</f>
        <v>204006</v>
      </c>
      <c r="H55" s="16" t="s">
        <v>10443</v>
      </c>
      <c r="I55" s="15">
        <f>IF(B5L346C1-B5L346C1A&lt;0,0,B5L346C1-B5L346C1A)</f>
        <v>723767</v>
      </c>
      <c r="J55" s="16" t="s">
        <v>10444</v>
      </c>
      <c r="K55" s="23">
        <f>IF(B5L372C1B=0,0,B5L346C1B/B5L372C1B)</f>
        <v>9.3302118454283382E-3</v>
      </c>
      <c r="L55" s="16" t="s">
        <v>10445</v>
      </c>
      <c r="M55" s="21">
        <f>IF(B5L373C1B=0,0,B5L346C1B/B5L373C1B)</f>
        <v>1.0104900434199642E-2</v>
      </c>
      <c r="N55" s="16" t="s">
        <v>10446</v>
      </c>
      <c r="O55" s="15">
        <f>B5L101C1*B5L346C1C</f>
        <v>16362.560457140895</v>
      </c>
      <c r="P55" s="16" t="s">
        <v>10447</v>
      </c>
      <c r="Q55" s="15">
        <f>B5L102C1*B5L346C1D</f>
        <v>173434.80178385731</v>
      </c>
      <c r="R55" s="16" t="s">
        <v>10448</v>
      </c>
      <c r="S55" s="15">
        <f>B5L346C1-B5L346C1A+B5L346C1E-B5L346C1F</f>
        <v>566694.75867328362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678837</v>
      </c>
      <c r="F56" s="16" t="s">
        <v>10450</v>
      </c>
      <c r="G56" s="15">
        <f>B2L415C2</f>
        <v>195007</v>
      </c>
      <c r="H56" s="16" t="s">
        <v>10451</v>
      </c>
      <c r="I56" s="15">
        <f>IF(B5L347C1-B5L347C1A&lt;0,0,B5L347C1-B5L347C1A)</f>
        <v>483830</v>
      </c>
      <c r="J56" s="16" t="s">
        <v>10452</v>
      </c>
      <c r="K56" s="23">
        <f>IF(B5L372C1B=0,0,B5L347C1B/B5L372C1B)</f>
        <v>6.2371404017779108E-3</v>
      </c>
      <c r="L56" s="16" t="s">
        <v>10453</v>
      </c>
      <c r="M56" s="21">
        <f>IF(B5L373C1B=0,0,B5L347C1B/B5L373C1B)</f>
        <v>6.7550109041705584E-3</v>
      </c>
      <c r="N56" s="16" t="s">
        <v>10454</v>
      </c>
      <c r="O56" s="15">
        <f>B5L101C1*B5L347C1C</f>
        <v>10938.185391125155</v>
      </c>
      <c r="P56" s="16" t="s">
        <v>10455</v>
      </c>
      <c r="Q56" s="15">
        <f>B5L102C1*B5L347C1D</f>
        <v>115939.19057802261</v>
      </c>
      <c r="R56" s="16" t="s">
        <v>10456</v>
      </c>
      <c r="S56" s="15">
        <f>B5L347C1-B5L347C1A+B5L347C1E-B5L347C1F</f>
        <v>378828.99481310253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710242</v>
      </c>
      <c r="F57" s="16" t="s">
        <v>10458</v>
      </c>
      <c r="G57" s="15">
        <f>B2L416C2</f>
        <v>202096</v>
      </c>
      <c r="H57" s="16" t="s">
        <v>10459</v>
      </c>
      <c r="I57" s="15">
        <f>IF(B5L348C1-B5L348C1A&lt;0,0,B5L348C1-B5L348C1A)</f>
        <v>508146</v>
      </c>
      <c r="J57" s="16" t="s">
        <v>10460</v>
      </c>
      <c r="K57" s="23">
        <f>IF(B5L372C1B=0,0,B5L348C1B/B5L372C1B)</f>
        <v>6.5506023739781288E-3</v>
      </c>
      <c r="L57" s="16" t="s">
        <v>10461</v>
      </c>
      <c r="M57" s="21">
        <f>IF(B5L373C1B=0,0,B5L348C1B/B5L373C1B)</f>
        <v>7.0944996608533007E-3</v>
      </c>
      <c r="N57" s="16" t="s">
        <v>10462</v>
      </c>
      <c r="O57" s="15">
        <f>B5L101C1*B5L348C1C</f>
        <v>11487.909294088176</v>
      </c>
      <c r="P57" s="16" t="s">
        <v>10463</v>
      </c>
      <c r="Q57" s="15">
        <f>B5L102C1*B5L348C1D</f>
        <v>121765.98378657766</v>
      </c>
      <c r="R57" s="16" t="s">
        <v>10464</v>
      </c>
      <c r="S57" s="15">
        <f>B5L348C1-B5L348C1A+B5L348C1E-B5L348C1F</f>
        <v>397867.92550751055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381171</v>
      </c>
      <c r="F58" s="16" t="s">
        <v>10466</v>
      </c>
      <c r="G58" s="15">
        <f>B2L417C2</f>
        <v>122051</v>
      </c>
      <c r="H58" s="16" t="s">
        <v>10467</v>
      </c>
      <c r="I58" s="15">
        <f>IF(B5L349C1-B5L349C1A&lt;0,0,B5L349C1-B5L349C1A)</f>
        <v>259120</v>
      </c>
      <c r="J58" s="16" t="s">
        <v>10468</v>
      </c>
      <c r="K58" s="23">
        <f>IF(B5L372C1B=0,0,B5L349C1B/B5L372C1B)</f>
        <v>3.340362980610322E-3</v>
      </c>
      <c r="L58" s="16" t="s">
        <v>10469</v>
      </c>
      <c r="M58" s="21">
        <f>IF(B5L373C1B=0,0,B5L349C1B/B5L373C1B)</f>
        <v>3.6177137124375814E-3</v>
      </c>
      <c r="N58" s="16" t="s">
        <v>10470</v>
      </c>
      <c r="O58" s="15">
        <f>B5L101C1*B5L349C1C</f>
        <v>5858.0546856299725</v>
      </c>
      <c r="P58" s="16" t="s">
        <v>10471</v>
      </c>
      <c r="Q58" s="15">
        <f>B5L102C1*B5L349C1D</f>
        <v>62092.39415203112</v>
      </c>
      <c r="R58" s="16" t="s">
        <v>10472</v>
      </c>
      <c r="S58" s="15">
        <f>B5L349C1-B5L349C1A+B5L349C1E-B5L349C1F</f>
        <v>202885.66053359886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2642</v>
      </c>
      <c r="H60" s="16" t="s">
        <v>10483</v>
      </c>
      <c r="I60" s="15">
        <f>IF(B5L351C1-B5L351C1A&lt;0,0,B5L351C1-B5L351C1A)</f>
        <v>342</v>
      </c>
      <c r="J60" s="16" t="s">
        <v>10484</v>
      </c>
      <c r="K60" s="23">
        <f>IF(B5L372C1B=0,0,B5L351C1B/B5L372C1B)</f>
        <v>4.4087841130315303E-6</v>
      </c>
      <c r="L60" s="16" t="s">
        <v>10485</v>
      </c>
      <c r="M60" s="21">
        <f>IF(B5L373C1B=0,0,B5L351C1B/B5L373C1B)</f>
        <v>4.7748459773605004E-6</v>
      </c>
      <c r="N60" s="16" t="s">
        <v>10486</v>
      </c>
      <c r="O60" s="15">
        <f>B5L101C1*B5L351C1C</f>
        <v>7.7317640571374291</v>
      </c>
      <c r="P60" s="16" t="s">
        <v>10487</v>
      </c>
      <c r="Q60" s="15">
        <f>B5L102C1*B5L351C1D</f>
        <v>81.952758567438423</v>
      </c>
      <c r="R60" s="16" t="s">
        <v>10488</v>
      </c>
      <c r="S60" s="15">
        <f>B5L351C1-B5L351C1A+B5L351C1E-B5L351C1F</f>
        <v>267.77900548969899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1070</v>
      </c>
      <c r="F61" s="16" t="s">
        <v>10490</v>
      </c>
      <c r="G61" s="15">
        <f>B2L420C2</f>
        <v>326</v>
      </c>
      <c r="H61" s="16" t="s">
        <v>10491</v>
      </c>
      <c r="I61" s="15">
        <f>IF(B5L352C1-B5L352C1A&lt;0,0,B5L352C1-B5L352C1A)</f>
        <v>744</v>
      </c>
      <c r="J61" s="16" t="s">
        <v>10492</v>
      </c>
      <c r="K61" s="23">
        <f>IF(B5L372C1B=0,0,B5L352C1B/B5L372C1B)</f>
        <v>9.5910391230861372E-6</v>
      </c>
      <c r="L61" s="16" t="s">
        <v>10493</v>
      </c>
      <c r="M61" s="21">
        <f>IF(B5L373C1B=0,0,B5L352C1B/B5L373C1B)</f>
        <v>1.0387384231450914E-5</v>
      </c>
      <c r="N61" s="16" t="s">
        <v>10494</v>
      </c>
      <c r="O61" s="15">
        <f>B5L101C1*B5L352C1C</f>
        <v>16.819977948860373</v>
      </c>
      <c r="P61" s="16" t="s">
        <v>10495</v>
      </c>
      <c r="Q61" s="15">
        <f>B5L102C1*B5L352C1D</f>
        <v>178.28319407653271</v>
      </c>
      <c r="R61" s="16" t="s">
        <v>10496</v>
      </c>
      <c r="S61" s="15">
        <f>B5L352C1-B5L352C1A+B5L352C1E-B5L352C1F</f>
        <v>582.53678387232765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48817</v>
      </c>
      <c r="F62" s="16" t="s">
        <v>10498</v>
      </c>
      <c r="G62" s="15">
        <f>B2L421C2</f>
        <v>26526</v>
      </c>
      <c r="H62" s="16" t="s">
        <v>10499</v>
      </c>
      <c r="I62" s="15">
        <f>IF(B5L353C1-B5L353C1A&lt;0,0,B5L353C1-B5L353C1A)</f>
        <v>22291</v>
      </c>
      <c r="J62" s="16" t="s">
        <v>10500</v>
      </c>
      <c r="K62" s="23">
        <f>IF(B5L372C1B=0,0,B5L353C1B/B5L372C1B)</f>
        <v>2.873573294256896E-4</v>
      </c>
      <c r="L62" s="16" t="s">
        <v>10501</v>
      </c>
      <c r="M62" s="21">
        <f>IF(B5L373C1B=0,0,B5L353C1B/B5L373C1B)</f>
        <v>3.1121664234310797E-4</v>
      </c>
      <c r="N62" s="16" t="s">
        <v>10502</v>
      </c>
      <c r="O62" s="15">
        <f>B5L101C1*B5L353C1C</f>
        <v>503.94372104576149</v>
      </c>
      <c r="P62" s="16" t="s">
        <v>10503</v>
      </c>
      <c r="Q62" s="15">
        <f>B5L102C1*B5L353C1D</f>
        <v>5341.5466117741817</v>
      </c>
      <c r="R62" s="16" t="s">
        <v>10504</v>
      </c>
      <c r="S62" s="15">
        <f>B5L353C1-B5L353C1A+B5L353C1E-B5L353C1F</f>
        <v>17453.39710927158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87711</v>
      </c>
      <c r="F63" s="16" t="s">
        <v>10506</v>
      </c>
      <c r="G63" s="15">
        <f>B2L422C2</f>
        <v>53352</v>
      </c>
      <c r="H63" s="16" t="s">
        <v>10507</v>
      </c>
      <c r="I63" s="15">
        <f>IF(B5L354C1-B5L354C1A&lt;0,0,B5L354C1-B5L354C1A)</f>
        <v>34359</v>
      </c>
      <c r="J63" s="16" t="s">
        <v>10508</v>
      </c>
      <c r="K63" s="23">
        <f>IF(B5L372C1B=0,0,B5L354C1B/B5L372C1B)</f>
        <v>4.4292810918026421E-4</v>
      </c>
      <c r="L63" s="16" t="s">
        <v>10509</v>
      </c>
      <c r="M63" s="21">
        <f>IF(B5L373C1B=0,0,B5L354C1B/B5L373C1B)</f>
        <v>4.7970448226938433E-4</v>
      </c>
      <c r="N63" s="16" t="s">
        <v>10510</v>
      </c>
      <c r="O63" s="15">
        <f>B5L101C1*B5L354C1C</f>
        <v>776.77099777539456</v>
      </c>
      <c r="P63" s="16" t="s">
        <v>10511</v>
      </c>
      <c r="Q63" s="15">
        <f>B5L102C1*B5L354C1D</f>
        <v>8233.37670063923</v>
      </c>
      <c r="R63" s="16" t="s">
        <v>10512</v>
      </c>
      <c r="S63" s="15">
        <f>B5L354C1-B5L354C1A+B5L354C1E-B5L354C1F</f>
        <v>26902.394297136161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86487</v>
      </c>
      <c r="F64" s="16" t="s">
        <v>10514</v>
      </c>
      <c r="G64" s="15">
        <f>B2L423C2</f>
        <v>10525</v>
      </c>
      <c r="H64" s="16" t="s">
        <v>10515</v>
      </c>
      <c r="I64" s="15">
        <f>IF(B5L355C1-B5L355C1A&lt;0,0,B5L355C1-B5L355C1A)</f>
        <v>75962</v>
      </c>
      <c r="J64" s="16" t="s">
        <v>10516</v>
      </c>
      <c r="K64" s="23">
        <f>IF(B5L372C1B=0,0,B5L355C1B/B5L372C1B)</f>
        <v>9.7923993799444776E-4</v>
      </c>
      <c r="L64" s="16" t="s">
        <v>10517</v>
      </c>
      <c r="M64" s="21">
        <f>IF(B5L373C1B=0,0,B5L355C1B/B5L373C1B)</f>
        <v>1.06054634541596E-3</v>
      </c>
      <c r="N64" s="16" t="s">
        <v>10518</v>
      </c>
      <c r="O64" s="15">
        <f>B5L101C1*B5L355C1C</f>
        <v>1717.310705579747</v>
      </c>
      <c r="P64" s="16" t="s">
        <v>10519</v>
      </c>
      <c r="Q64" s="15">
        <f>B5L102C1*B5L355C1D</f>
        <v>18202.61826403438</v>
      </c>
      <c r="R64" s="16" t="s">
        <v>10520</v>
      </c>
      <c r="S64" s="15">
        <f>B5L355C1-B5L355C1A+B5L355C1E-B5L355C1F</f>
        <v>59476.692441545369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15769</v>
      </c>
      <c r="F65" s="16" t="s">
        <v>10522</v>
      </c>
      <c r="G65" s="15">
        <f>B2L424C2</f>
        <v>12853</v>
      </c>
      <c r="H65" s="16" t="s">
        <v>10523</v>
      </c>
      <c r="I65" s="15">
        <f>IF(B5L356C1-B5L356C1A&lt;0,0,B5L356C1-B5L356C1A)</f>
        <v>2916</v>
      </c>
      <c r="J65" s="16" t="s">
        <v>10524</v>
      </c>
      <c r="K65" s="23">
        <f>IF(B5L372C1B=0,0,B5L356C1B/B5L372C1B)</f>
        <v>3.7590685595321472E-5</v>
      </c>
      <c r="L65" s="16" t="s">
        <v>10525</v>
      </c>
      <c r="M65" s="21">
        <f>IF(B5L373C1B=0,0,B5L356C1B/B5L373C1B)</f>
        <v>4.0711844649073744E-5</v>
      </c>
      <c r="N65" s="16" t="s">
        <v>10526</v>
      </c>
      <c r="O65" s="15">
        <f>B5L101C1*B5L356C1C</f>
        <v>65.923461960855988</v>
      </c>
      <c r="P65" s="16" t="s">
        <v>10527</v>
      </c>
      <c r="Q65" s="15">
        <f>B5L102C1*B5L356C1D</f>
        <v>698.75509936447497</v>
      </c>
      <c r="R65" s="16" t="s">
        <v>10528</v>
      </c>
      <c r="S65" s="15">
        <f>B5L356C1-B5L356C1A+B5L356C1E-B5L356C1F</f>
        <v>2283.168362596381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5091</v>
      </c>
      <c r="F66" s="16" t="s">
        <v>10530</v>
      </c>
      <c r="G66" s="15">
        <f>B2L425C2</f>
        <v>3857</v>
      </c>
      <c r="H66" s="16" t="s">
        <v>10531</v>
      </c>
      <c r="I66" s="15">
        <f>IF(B5L357C1-B5L357C1A&lt;0,0,B5L357C1-B5L357C1A)</f>
        <v>1234</v>
      </c>
      <c r="J66" s="16" t="s">
        <v>10532</v>
      </c>
      <c r="K66" s="23">
        <f>IF(B5L372C1B=0,0,B5L357C1B/B5L372C1B)</f>
        <v>1.5907718115441252E-5</v>
      </c>
      <c r="L66" s="16" t="s">
        <v>10533</v>
      </c>
      <c r="M66" s="21">
        <f>IF(B5L373C1B=0,0,B5L357C1B/B5L373C1B)</f>
        <v>1.7228537824745197E-5</v>
      </c>
      <c r="N66" s="16" t="s">
        <v>10534</v>
      </c>
      <c r="O66" s="15">
        <f>B5L101C1*B5L357C1C</f>
        <v>27.897651597975404</v>
      </c>
      <c r="P66" s="16" t="s">
        <v>10535</v>
      </c>
      <c r="Q66" s="15">
        <f>B5L102C1*B5L357C1D</f>
        <v>295.70088910005558</v>
      </c>
      <c r="R66" s="16" t="s">
        <v>10536</v>
      </c>
      <c r="S66" s="15">
        <f>B5L357C1-B5L357C1A+B5L357C1E-B5L357C1F</f>
        <v>966.19676249791996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1107068</v>
      </c>
      <c r="F67" s="16" t="s">
        <v>10538</v>
      </c>
      <c r="G67" s="15">
        <f>B2L426C2</f>
        <v>487782</v>
      </c>
      <c r="H67" s="16" t="s">
        <v>10539</v>
      </c>
      <c r="I67" s="15">
        <f>IF(B5L358C1-B5L358C1A&lt;0,0,B5L358C1-B5L358C1A)</f>
        <v>619286</v>
      </c>
      <c r="J67" s="16" t="s">
        <v>10540</v>
      </c>
      <c r="K67" s="23">
        <f>IF(B5L372C1B=0,0,B5L358C1B/B5L372C1B)</f>
        <v>7.9833282988972052E-3</v>
      </c>
      <c r="L67" s="16" t="s">
        <v>10541</v>
      </c>
      <c r="M67" s="21">
        <f>IF(B5L373C1B=0,0,B5L358C1B/B5L373C1B)</f>
        <v>8.6461849881160086E-3</v>
      </c>
      <c r="N67" s="16" t="s">
        <v>10542</v>
      </c>
      <c r="O67" s="15">
        <f>B5L101C1*B5L358C1C</f>
        <v>14000.506537685409</v>
      </c>
      <c r="P67" s="16" t="s">
        <v>10543</v>
      </c>
      <c r="Q67" s="15">
        <f>B5L102C1*B5L358C1D</f>
        <v>148398.23404150488</v>
      </c>
      <c r="R67" s="16" t="s">
        <v>10544</v>
      </c>
      <c r="S67" s="15">
        <f>B5L358C1-B5L358C1A+B5L358C1E-B5L358C1F</f>
        <v>484888.27249618049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9325</v>
      </c>
      <c r="F68" s="16" t="s">
        <v>10546</v>
      </c>
      <c r="G68" s="15">
        <f>B2L427C2</f>
        <v>3932</v>
      </c>
      <c r="H68" s="16" t="s">
        <v>10547</v>
      </c>
      <c r="I68" s="15">
        <f>IF(B5L359C1-B5L359C1A&lt;0,0,B5L359C1-B5L359C1A)</f>
        <v>5393</v>
      </c>
      <c r="J68" s="16" t="s">
        <v>10548</v>
      </c>
      <c r="K68" s="23">
        <f>IF(B5L372C1B=0,0,B5L359C1B/B5L372C1B)</f>
        <v>6.9522142460757441E-5</v>
      </c>
      <c r="L68" s="16" t="s">
        <v>10549</v>
      </c>
      <c r="M68" s="21">
        <f>IF(B5L373C1B=0,0,B5L359C1B/B5L373C1B)</f>
        <v>7.529457414007362E-5</v>
      </c>
      <c r="N68" s="16" t="s">
        <v>10550</v>
      </c>
      <c r="O68" s="15">
        <f>B5L101C1*B5L359C1C</f>
        <v>121.92223263199462</v>
      </c>
      <c r="P68" s="16" t="s">
        <v>10551</v>
      </c>
      <c r="Q68" s="15">
        <f>B5L102C1*B5L359C1D</f>
        <v>1292.3135291058345</v>
      </c>
      <c r="R68" s="16" t="s">
        <v>10552</v>
      </c>
      <c r="S68" s="15">
        <f>B5L359C1-B5L359C1A+B5L359C1E-B5L359C1F</f>
        <v>4222.6087035261608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36141</v>
      </c>
      <c r="F70" s="16" t="s">
        <v>10562</v>
      </c>
      <c r="G70" s="15">
        <f>B2L440C2</f>
        <v>23523</v>
      </c>
      <c r="H70" s="16" t="s">
        <v>10563</v>
      </c>
      <c r="I70" s="15">
        <f>IF(B5L361C1-B5L361C1A&lt;0,0,B5L361C1-B5L361C1A)</f>
        <v>12618</v>
      </c>
      <c r="J70" s="16" t="s">
        <v>10564</v>
      </c>
      <c r="K70" s="23">
        <f>IF(B5L372C1B=0,0,B5L361C1B/B5L372C1B)</f>
        <v>1.6266092964395279E-4</v>
      </c>
      <c r="L70" s="16" t="s">
        <v>10565</v>
      </c>
      <c r="M70" s="21">
        <f>IF(B5L373C1B=0,0,B5L361C1B/B5L373C1B)</f>
        <v>1.7616668579630059E-4</v>
      </c>
      <c r="N70" s="16" t="s">
        <v>10566</v>
      </c>
      <c r="O70" s="15">
        <f>B5L101C1*B5L361C1C</f>
        <v>285.26140021333362</v>
      </c>
      <c r="P70" s="16" t="s">
        <v>10567</v>
      </c>
      <c r="Q70" s="15">
        <f>B5L102C1*B5L361C1D</f>
        <v>3023.6254608302283</v>
      </c>
      <c r="R70" s="16" t="s">
        <v>10568</v>
      </c>
      <c r="S70" s="15">
        <f>B5L361C1-B5L361C1A+B5L361C1E-B5L361C1F</f>
        <v>9879.6359393831062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209868</v>
      </c>
      <c r="F72" s="16" t="s">
        <v>10578</v>
      </c>
      <c r="G72" s="15">
        <f>B2L442C2</f>
        <v>105878</v>
      </c>
      <c r="H72" s="16" t="s">
        <v>10579</v>
      </c>
      <c r="I72" s="15">
        <f>IF(B5L363C1-B5L363C1A&lt;0,0,B5L363C1-B5L363C1A)</f>
        <v>103990</v>
      </c>
      <c r="J72" s="16" t="s">
        <v>10580</v>
      </c>
      <c r="K72" s="23">
        <f>IF(B5L372C1B=0,0,B5L363C1B/B5L372C1B)</f>
        <v>1.3405539763571605E-3</v>
      </c>
      <c r="L72" s="16" t="s">
        <v>10581</v>
      </c>
      <c r="M72" s="21">
        <f>IF(B5L373C1B=0,0,B5L363C1B/B5L373C1B)</f>
        <v>1.4518603309523932E-3</v>
      </c>
      <c r="N72" s="16" t="s">
        <v>10582</v>
      </c>
      <c r="O72" s="15">
        <f>B5L101C1*B5L363C1C</f>
        <v>2350.9536383091267</v>
      </c>
      <c r="P72" s="16" t="s">
        <v>10583</v>
      </c>
      <c r="Q72" s="15">
        <f>B5L102C1*B5L363C1D</f>
        <v>24918.910419379888</v>
      </c>
      <c r="R72" s="16" t="s">
        <v>10584</v>
      </c>
      <c r="S72" s="15">
        <f>B5L363C1-B5L363C1A+B5L363C1E-B5L363C1F</f>
        <v>81422.043218929248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491831</v>
      </c>
      <c r="F74" s="16" t="s">
        <v>10594</v>
      </c>
      <c r="G74" s="15">
        <f>B2L444C2</f>
        <v>165347</v>
      </c>
      <c r="H74" s="16" t="s">
        <v>10595</v>
      </c>
      <c r="I74" s="15">
        <f>IF(B5L365C1-B5L365C1A&lt;0,0,B5L365C1-B5L365C1A)</f>
        <v>326484</v>
      </c>
      <c r="J74" s="16" t="s">
        <v>10596</v>
      </c>
      <c r="K74" s="23">
        <f>IF(B5L372C1B=0,0,B5L365C1B/B5L372C1B)</f>
        <v>4.2087645390613635E-3</v>
      </c>
      <c r="L74" s="16" t="s">
        <v>10597</v>
      </c>
      <c r="M74" s="21">
        <f>IF(B5L373C1B=0,0,B5L365C1B/B5L373C1B)</f>
        <v>4.5582187545981454E-3</v>
      </c>
      <c r="N74" s="16" t="s">
        <v>10598</v>
      </c>
      <c r="O74" s="15">
        <f>B5L101C1*B5L365C1C</f>
        <v>7380.9861299136164</v>
      </c>
      <c r="P74" s="16" t="s">
        <v>10599</v>
      </c>
      <c r="Q74" s="15">
        <f>B5L102C1*B5L365C1D</f>
        <v>78234.69131032622</v>
      </c>
      <c r="R74" s="16" t="s">
        <v>10600</v>
      </c>
      <c r="S74" s="15">
        <f>B5L365C1-B5L365C1A+B5L365C1E-B5L365C1F</f>
        <v>255630.29481958738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16079</v>
      </c>
      <c r="F75" s="16" t="s">
        <v>10602</v>
      </c>
      <c r="G75" s="15">
        <f>B2L445C2</f>
        <v>11989</v>
      </c>
      <c r="H75" s="16" t="s">
        <v>10603</v>
      </c>
      <c r="I75" s="15">
        <f>IF(B5L366C1-B5L366C1A&lt;0,0,B5L366C1-B5L366C1A)</f>
        <v>4090</v>
      </c>
      <c r="J75" s="16" t="s">
        <v>10604</v>
      </c>
      <c r="K75" s="23">
        <f>IF(B5L372C1B=0,0,B5L366C1B/B5L372C1B)</f>
        <v>5.2724932813739648E-5</v>
      </c>
      <c r="L75" s="16" t="s">
        <v>10605</v>
      </c>
      <c r="M75" s="21">
        <f>IF(B5L373C1B=0,0,B5L366C1B/B5L373C1B)</f>
        <v>5.7102690197089026E-5</v>
      </c>
      <c r="N75" s="16" t="s">
        <v>10606</v>
      </c>
      <c r="O75" s="15">
        <f>B5L101C1*B5L366C1C</f>
        <v>92.464663724245867</v>
      </c>
      <c r="P75" s="16" t="s">
        <v>10607</v>
      </c>
      <c r="Q75" s="15">
        <f>B5L102C1*B5L366C1D</f>
        <v>980.07831152287474</v>
      </c>
      <c r="R75" s="16" t="s">
        <v>10608</v>
      </c>
      <c r="S75" s="15">
        <f>B5L366C1-B5L366C1A+B5L366C1E-B5L366C1F</f>
        <v>3202.3863522013712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380252</v>
      </c>
      <c r="F76" s="16" t="s">
        <v>10610</v>
      </c>
      <c r="G76" s="15">
        <f>B2L452C2</f>
        <v>121638</v>
      </c>
      <c r="H76" s="16" t="s">
        <v>10611</v>
      </c>
      <c r="I76" s="15">
        <f>IF(B5L367C1-B5L367C1A&lt;0,0,B5L367C1-B5L367C1A)</f>
        <v>258614</v>
      </c>
      <c r="J76" s="16" t="s">
        <v>10612</v>
      </c>
      <c r="K76" s="23">
        <f>IF(B5L372C1B=0,0,B5L367C1B/B5L372C1B)</f>
        <v>3.3338400427120941E-3</v>
      </c>
      <c r="L76" s="16" t="s">
        <v>10613</v>
      </c>
      <c r="M76" s="21">
        <f>IF(B5L373C1B=0,0,B5L367C1B/B5L373C1B)</f>
        <v>3.6106491742371595E-3</v>
      </c>
      <c r="N76" s="16" t="s">
        <v>10614</v>
      </c>
      <c r="O76" s="15">
        <f>B5L101C1*B5L367C1C</f>
        <v>5846.6152920249679</v>
      </c>
      <c r="P76" s="16" t="s">
        <v>10615</v>
      </c>
      <c r="Q76" s="15">
        <f>B5L102C1*B5L367C1D</f>
        <v>61971.142409823158</v>
      </c>
      <c r="R76" s="16" t="s">
        <v>10616</v>
      </c>
      <c r="S76" s="15">
        <f>B5L367C1-B5L367C1A+B5L367C1E-B5L367C1F</f>
        <v>202489.47288220181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2025431</v>
      </c>
      <c r="F78" s="16" t="s">
        <v>10626</v>
      </c>
      <c r="G78" s="15">
        <f>B2L468C2</f>
        <v>1093080</v>
      </c>
      <c r="H78" s="16" t="s">
        <v>10627</v>
      </c>
      <c r="I78" s="15">
        <f>IF(B5L369C1-B5L369C1A&lt;0,0,B5L369C1-B5L369C1A)</f>
        <v>932351</v>
      </c>
      <c r="J78" s="16" t="s">
        <v>10628</v>
      </c>
      <c r="K78" s="23">
        <f>IF(B5L372C1B=0,0,B5L369C1B/B5L372C1B)</f>
        <v>1.2019106071839359E-2</v>
      </c>
      <c r="L78" s="16" t="s">
        <v>10629</v>
      </c>
      <c r="M78" s="21">
        <f>IF(B5L373C1B=0,0,B5L369C1B/B5L373C1B)</f>
        <v>1.3017053865023508E-2</v>
      </c>
      <c r="N78" s="16" t="s">
        <v>10630</v>
      </c>
      <c r="O78" s="15">
        <f>B5L101C1*B5L369C1C</f>
        <v>21078.122662093978</v>
      </c>
      <c r="P78" s="16" t="s">
        <v>10631</v>
      </c>
      <c r="Q78" s="15">
        <f>B5L102C1*B5L369C1D</f>
        <v>223417.35790382975</v>
      </c>
      <c r="R78" s="16" t="s">
        <v>10632</v>
      </c>
      <c r="S78" s="15">
        <f>B5L369C1-B5L369C1A+B5L369C1E-B5L369C1F</f>
        <v>730011.76475826418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12644</v>
      </c>
      <c r="F79" s="16" t="s">
        <v>10634</v>
      </c>
      <c r="G79" s="15">
        <f>B2L472C2</f>
        <v>2907</v>
      </c>
      <c r="H79" s="16" t="s">
        <v>10635</v>
      </c>
      <c r="I79" s="15">
        <f>IF(B5L370C1-B5L370C1A&lt;0,0,B5L370C1-B5L370C1A)</f>
        <v>9737</v>
      </c>
      <c r="J79" s="16" t="s">
        <v>10636</v>
      </c>
      <c r="K79" s="23">
        <f>IF(B5L372C1B=0,0,B5L370C1B/B5L372C1B)</f>
        <v>1.2552143540522811E-4</v>
      </c>
      <c r="L79" s="16" t="s">
        <v>10637</v>
      </c>
      <c r="M79" s="21">
        <f>IF(B5L373C1B=0,0,B5L370C1B/B5L373C1B)</f>
        <v>1.3594349497531927E-4</v>
      </c>
      <c r="N79" s="16" t="s">
        <v>10638</v>
      </c>
      <c r="O79" s="15">
        <f>B5L101C1*B5L370C1C</f>
        <v>220.12920065598584</v>
      </c>
      <c r="P79" s="16" t="s">
        <v>10639</v>
      </c>
      <c r="Q79" s="15">
        <f>B5L102C1*B5L370C1D</f>
        <v>2333.2573396817188</v>
      </c>
      <c r="R79" s="16" t="s">
        <v>10640</v>
      </c>
      <c r="S79" s="15">
        <f>B5L370C1-B5L370C1A+B5L370C1E-B5L370C1F</f>
        <v>7623.8718609742664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1437431</v>
      </c>
      <c r="F80" s="16" t="s">
        <v>10642</v>
      </c>
      <c r="G80" s="15">
        <f>B2L478C2</f>
        <v>521494</v>
      </c>
      <c r="H80" s="16" t="s">
        <v>10643</v>
      </c>
      <c r="I80" s="15">
        <f>IF(B5L371C1-B5L371C1A&lt;0,0,B5L371C1-B5L371C1A)</f>
        <v>915937</v>
      </c>
      <c r="J80" s="16" t="s">
        <v>10644</v>
      </c>
      <c r="K80" s="23">
        <f>IF(B5L372C1B=0,0,B5L371C1B/B5L372C1B)</f>
        <v>1.1807510216777079E-2</v>
      </c>
      <c r="L80" s="16" t="s">
        <v>10645</v>
      </c>
      <c r="M80" s="21">
        <f>IF(B5L373C1B=0,0,B5L371C1B/B5L373C1B)</f>
        <v>1.2787889181186096E-2</v>
      </c>
      <c r="N80" s="16" t="s">
        <v>10646</v>
      </c>
      <c r="O80" s="15">
        <f>B5L101C1*B5L371C1C</f>
        <v>20707.043202345867</v>
      </c>
      <c r="P80" s="16" t="s">
        <v>10647</v>
      </c>
      <c r="Q80" s="15">
        <f>B5L102C1*B5L371C1D</f>
        <v>219484.10474849079</v>
      </c>
      <c r="R80" s="16" t="s">
        <v>10648</v>
      </c>
      <c r="S80" s="15">
        <f>B5L371C1-B5L371C1A+B5L371C1E-B5L371C1F</f>
        <v>717159.93845385499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109163506</v>
      </c>
      <c r="F81" s="16" t="s">
        <v>10650</v>
      </c>
      <c r="G81" s="15">
        <f>SUM(B5L301C1A:B5L312C1A)+SUM(B5L315C1A:B5L322C1A)+SUM(B5L325C1A:B5L330C1A)+B5L332C1A+SUM(B5L336C1A:B5L371C1A)</f>
        <v>31594878</v>
      </c>
      <c r="H81" s="16" t="s">
        <v>10651</v>
      </c>
      <c r="I81" s="15">
        <f>SUM(B5L301C1B:B5L312C1B)+SUM(B5L315C1B:B5L322C1B)+SUM(B5L325C1B:B5L330C1B)+B5L332C1B+SUM(B5L336C1B:B5L371C1B)</f>
        <v>77572408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1.0830301178156945</v>
      </c>
      <c r="N81" s="16" t="s">
        <v>10654</v>
      </c>
      <c r="O81" s="15">
        <f>SUM(B5L301C1E:B5L312C1E)+SUM(B5L315C1E:B5L322C1E)+SUM(B5L325C1E:B5L330C1E)+B5L332C1E+SUM(B5L336C1E:B5L371C1E)</f>
        <v>1753718.0000000002</v>
      </c>
      <c r="P81" s="16" t="s">
        <v>10655</v>
      </c>
      <c r="Q81" s="15">
        <f>B5L102C1*B5L372C1D</f>
        <v>18588517.030172013</v>
      </c>
      <c r="R81" s="16" t="s">
        <v>10656</v>
      </c>
      <c r="S81" s="15">
        <f>B5L372C1-B5L372C1A+B5L372C1E-B5L372C1F</f>
        <v>60733828.969827987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103216445</v>
      </c>
      <c r="F82" s="16" t="s">
        <v>10658</v>
      </c>
      <c r="G82" s="15">
        <f>SUM(B5L302C1A:B5L312C1A)+SUM(B5L315C1A:B5L322C1A)+SUM(B5L325C1A:B5L330C1A)+B5L332C1A+B5L336C1A+B5L338C1A+SUM(B5L340C1A:B5L371C1A)</f>
        <v>31594878</v>
      </c>
      <c r="H82" s="16" t="s">
        <v>10659</v>
      </c>
      <c r="I82" s="15">
        <f>SUM(B5L302C1B:B5L312C1B)+SUM(B5L315C1B:B5L322C1B)+SUM(B5L325C1B:B5L330C1B)+B5L332C1B+B5L336C1B+B5L338C1B+SUM(B5L340C1B:B5L371C1B)</f>
        <v>71625347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17163435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AB36F6-A90B-45B4-97CD-FB21BBDE8CF8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500672.35720865667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73208.596315959308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80441.709854460991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27363.603663326932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21204.693371403049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3028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6039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2527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-429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0.53885806885335041</v>
      </c>
      <c r="F18" s="16" t="s">
        <v>10707</v>
      </c>
      <c r="G18" s="15">
        <f>B5L401C1*B5L411C1</f>
        <v>269791.33953371155</v>
      </c>
      <c r="H18" s="16" t="s">
        <v>10708</v>
      </c>
      <c r="I18" s="15">
        <f>B5L405C1*B5L411C1</f>
        <v>11426.320120741688</v>
      </c>
      <c r="J18" s="16" t="s">
        <v>10709</v>
      </c>
      <c r="K18" s="23">
        <f>B5L406C1*B5L411C1</f>
        <v>1631.6622324879449</v>
      </c>
      <c r="L18" s="16" t="s">
        <v>10710</v>
      </c>
      <c r="M18" s="21">
        <f>B3L305C3</f>
        <v>0.94401932158158164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69110.329428131779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338901.66896184336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3.1954473363014102E-2</v>
      </c>
      <c r="F19" s="16" t="s">
        <v>10714</v>
      </c>
      <c r="G19" s="15">
        <f>B5L401C1*B5L412C1</f>
        <v>15998.721502021501</v>
      </c>
      <c r="H19" s="16" t="s">
        <v>10715</v>
      </c>
      <c r="I19" s="21">
        <f>B5L405C1*B5L412C1</f>
        <v>677.58480950738044</v>
      </c>
      <c r="J19" s="16" t="s">
        <v>10716</v>
      </c>
      <c r="K19" s="23">
        <f>B5L406C1*B5L412C1</f>
        <v>96.758145343206706</v>
      </c>
      <c r="L19" s="16" t="s">
        <v>10717</v>
      </c>
      <c r="M19" s="21">
        <f>B3L306C3</f>
        <v>5.5980678418418264E-2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4098.2668878275181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20096.988389849019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7.2100831116310188E-4</v>
      </c>
      <c r="F21" s="16" t="s">
        <v>10730</v>
      </c>
      <c r="G21" s="15">
        <f>B5L401C1*B5L414C1</f>
        <v>360.98893071706283</v>
      </c>
      <c r="H21" s="16" t="s">
        <v>10731</v>
      </c>
      <c r="I21" s="21">
        <f>B5L405C1*B5L414C1</f>
        <v>15.288760156446733</v>
      </c>
      <c r="J21" s="16" t="s">
        <v>10732</v>
      </c>
      <c r="K21" s="23">
        <f>B5L406C1*B5L414C1</f>
        <v>2.1832131662018726</v>
      </c>
      <c r="L21" s="16" t="s">
        <v>10733</v>
      </c>
      <c r="M21" s="21">
        <f>B3L406C3</f>
        <v>3.7777639777267176E-4</v>
      </c>
      <c r="N21" s="16" t="s">
        <v>10734</v>
      </c>
      <c r="O21" s="15">
        <f>B5L403C1*B5L414C5</f>
        <v>30.388979379492707</v>
      </c>
      <c r="P21" s="16" t="s">
        <v>10735</v>
      </c>
      <c r="Q21" s="21">
        <f>B5L407C1*B5L414C5</f>
        <v>2.2813916661491649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391.37791009655552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2.3778757456140814E-2</v>
      </c>
      <c r="F22" s="16" t="s">
        <v>10739</v>
      </c>
      <c r="G22" s="15">
        <f>B5L401C1*B5L415C1</f>
        <v>11905.366547058942</v>
      </c>
      <c r="H22" s="16" t="s">
        <v>10740</v>
      </c>
      <c r="I22" s="21">
        <f>B5L405C1*B5L415C1</f>
        <v>504.22126061042997</v>
      </c>
      <c r="J22" s="16" t="s">
        <v>10741</v>
      </c>
      <c r="K22" s="23">
        <f>B5L406C1*B5L415C1</f>
        <v>72.002077577194385</v>
      </c>
      <c r="L22" s="16" t="s">
        <v>10742</v>
      </c>
      <c r="M22" s="21">
        <f>B3L407C3</f>
        <v>9.0293734086816124E-2</v>
      </c>
      <c r="N22" s="16" t="s">
        <v>10743</v>
      </c>
      <c r="O22" s="15">
        <f>B5L403C1*B5L415C5</f>
        <v>7263.3823590875172</v>
      </c>
      <c r="P22" s="16" t="s">
        <v>10744</v>
      </c>
      <c r="Q22" s="21">
        <f>B5L407C1*B5L415C5</f>
        <v>545.28386015028252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19168.748906146458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2.2390425672612287E-2</v>
      </c>
      <c r="F23" s="16" t="s">
        <v>10748</v>
      </c>
      <c r="G23" s="15">
        <f>B5L401C1*B5L416C1</f>
        <v>11210.267200412016</v>
      </c>
      <c r="H23" s="16" t="s">
        <v>10749</v>
      </c>
      <c r="I23" s="21">
        <f>B5L405C1*B5L416C1</f>
        <v>474.7821108429344</v>
      </c>
      <c r="J23" s="16" t="s">
        <v>10750</v>
      </c>
      <c r="K23" s="23">
        <f>B5L406C1*B5L416C1</f>
        <v>67.798208936670008</v>
      </c>
      <c r="L23" s="16" t="s">
        <v>10751</v>
      </c>
      <c r="M23" s="21">
        <f>B3L408C3</f>
        <v>0.21679190213003788</v>
      </c>
      <c r="N23" s="16" t="s">
        <v>10752</v>
      </c>
      <c r="O23" s="15">
        <f>B5L403C1*B5L416C5</f>
        <v>17439.111289941211</v>
      </c>
      <c r="P23" s="16" t="s">
        <v>10753</v>
      </c>
      <c r="Q23" s="15">
        <f>B5L407C1*B5L416C5</f>
        <v>1309.2062969632987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28649.378490353229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1.8736907348991774E-2</v>
      </c>
      <c r="F24" s="16" t="s">
        <v>10757</v>
      </c>
      <c r="G24" s="15">
        <f>B5L401C1*B5L417C1</f>
        <v>9381.0515692199133</v>
      </c>
      <c r="H24" s="16" t="s">
        <v>10758</v>
      </c>
      <c r="I24" s="21">
        <f>B5L405C1*B5L417C1</f>
        <v>397.31037506375895</v>
      </c>
      <c r="J24" s="16" t="s">
        <v>10759</v>
      </c>
      <c r="K24" s="23">
        <f>B5L406C1*B5L417C1</f>
        <v>56.735355452747093</v>
      </c>
      <c r="L24" s="16" t="s">
        <v>10760</v>
      </c>
      <c r="M24" s="21">
        <f>B3L409C3</f>
        <v>0.10061789728621996</v>
      </c>
      <c r="N24" s="16" t="s">
        <v>10761</v>
      </c>
      <c r="O24" s="15">
        <f>B5L403C1*B5L417C5</f>
        <v>8093.8756996640641</v>
      </c>
      <c r="P24" s="16" t="s">
        <v>10762</v>
      </c>
      <c r="Q24" s="21">
        <f>B5L407C1*B5L417C5</f>
        <v>607.63148171148237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17474.927268883977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2.8574235853068255E-2</v>
      </c>
      <c r="F25" s="16" t="s">
        <v>10766</v>
      </c>
      <c r="G25" s="15">
        <f>B5L401C1*B5L418C1</f>
        <v>14306.330019991794</v>
      </c>
      <c r="H25" s="16" t="s">
        <v>10767</v>
      </c>
      <c r="I25" s="21">
        <f>B5L405C1*B5L418C1</f>
        <v>605.9079095864638</v>
      </c>
      <c r="J25" s="16" t="s">
        <v>10768</v>
      </c>
      <c r="K25" s="23">
        <f>B5L406C1*B5L418C1</f>
        <v>86.522786163090672</v>
      </c>
      <c r="L25" s="16" t="s">
        <v>10769</v>
      </c>
      <c r="M25" s="21">
        <f>B3L410C3</f>
        <v>0.12321203088451427</v>
      </c>
      <c r="N25" s="16" t="s">
        <v>10770</v>
      </c>
      <c r="O25" s="15">
        <f>B5L403C1*B5L418C5</f>
        <v>9911.3864389909832</v>
      </c>
      <c r="P25" s="16" t="s">
        <v>10771</v>
      </c>
      <c r="Q25" s="21">
        <f>B5L407C1*B5L418C5</f>
        <v>744.07745451158166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24217.716458982777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5.1903674236978489E-3</v>
      </c>
      <c r="F26" s="16" t="s">
        <v>10775</v>
      </c>
      <c r="G26" s="15">
        <f>B5L401C1*B5L419C1</f>
        <v>2598.6734928018245</v>
      </c>
      <c r="H26" s="16" t="s">
        <v>10776</v>
      </c>
      <c r="I26" s="21">
        <f>B5L405C1*B5L419C1</f>
        <v>110.06014970443209</v>
      </c>
      <c r="J26" s="16" t="s">
        <v>10777</v>
      </c>
      <c r="K26" s="23">
        <f>B5L406C1*B5L419C1</f>
        <v>15.716432558957086</v>
      </c>
      <c r="L26" s="16" t="s">
        <v>10778</v>
      </c>
      <c r="M26" s="21">
        <f>B3L411C3</f>
        <v>0.13059678320809787</v>
      </c>
      <c r="N26" s="16" t="s">
        <v>10779</v>
      </c>
      <c r="O26" s="15">
        <f>B5L403C1*B5L419C5</f>
        <v>10505.428542751752</v>
      </c>
      <c r="P26" s="16" t="s">
        <v>10780</v>
      </c>
      <c r="Q26" s="21">
        <f>B5L407C1*B5L419C5</f>
        <v>788.673973793703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13104.102035553577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1.8109018330168598E-2</v>
      </c>
      <c r="F27" s="16" t="s">
        <v>10784</v>
      </c>
      <c r="G27" s="15">
        <f>B5L401C1*B5L420C1</f>
        <v>9066.6848941002845</v>
      </c>
      <c r="H27" s="16" t="s">
        <v>10785</v>
      </c>
      <c r="I27" s="21">
        <f>B5L405C1*B5L420C1</f>
        <v>383.99618094834238</v>
      </c>
      <c r="J27" s="16" t="s">
        <v>10786</v>
      </c>
      <c r="K27" s="23">
        <f>B5L406C1*B5L420C1</f>
        <v>54.834107503750516</v>
      </c>
      <c r="L27" s="16" t="s">
        <v>10787</v>
      </c>
      <c r="M27" s="21">
        <f>B3L412C3</f>
        <v>6.9490157113581322E-2</v>
      </c>
      <c r="N27" s="16" t="s">
        <v>10788</v>
      </c>
      <c r="O27" s="15">
        <f>B5L403C1*B5L420C5</f>
        <v>5589.907056271617</v>
      </c>
      <c r="P27" s="16" t="s">
        <v>10789</v>
      </c>
      <c r="Q27" s="21">
        <f>B5L407C1*B5L420C5</f>
        <v>419.65105880891758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14656.591950371901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3.3313424465618725E-4</v>
      </c>
      <c r="F28" s="16" t="s">
        <v>10793</v>
      </c>
      <c r="G28" s="15">
        <f>B5L401C1*B5L421C1</f>
        <v>166.7911075389386</v>
      </c>
      <c r="H28" s="16" t="s">
        <v>10794</v>
      </c>
      <c r="I28" s="21">
        <f>B5L405C1*B5L421C1</f>
        <v>7.0640095094484154</v>
      </c>
      <c r="J28" s="16" t="s">
        <v>10795</v>
      </c>
      <c r="K28" s="23">
        <f>B5L406C1*B5L421C1</f>
        <v>1.0087304928189349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166.7911075389386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1.2516817747957096E-4</v>
      </c>
      <c r="F29" s="16" t="s">
        <v>10802</v>
      </c>
      <c r="G29" s="15">
        <f>B5L401C1*B5L422C1</f>
        <v>62.668246466208288</v>
      </c>
      <c r="H29" s="16" t="s">
        <v>10803</v>
      </c>
      <c r="I29" s="21">
        <f>B5L405C1*B5L422C1</f>
        <v>2.6541528233116587</v>
      </c>
      <c r="J29" s="16" t="s">
        <v>10804</v>
      </c>
      <c r="K29" s="23">
        <f>B5L406C1*B5L422C1</f>
        <v>0.37900924140814085</v>
      </c>
      <c r="L29" s="16" t="s">
        <v>10805</v>
      </c>
      <c r="M29" s="21">
        <f>B3L414C3</f>
        <v>1.1488542507607279E-3</v>
      </c>
      <c r="N29" s="16" t="s">
        <v>10806</v>
      </c>
      <c r="O29" s="15">
        <f>B5L403C1*B5L422C5</f>
        <v>92.415800304758648</v>
      </c>
      <c r="P29" s="16" t="s">
        <v>10807</v>
      </c>
      <c r="Q29" s="21">
        <f>B5L407C1*B5L422C5</f>
        <v>6.937930820344036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155.08404677096695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3.5008998317474765E-3</v>
      </c>
      <c r="F30" s="16" t="s">
        <v>10811</v>
      </c>
      <c r="G30" s="15">
        <f>B5L401C1*B5L423C1</f>
        <v>1752.8037711123986</v>
      </c>
      <c r="H30" s="16" t="s">
        <v>10812</v>
      </c>
      <c r="I30" s="21">
        <f>B5L405C1*B5L423C1</f>
        <v>74.235507456201759</v>
      </c>
      <c r="J30" s="16" t="s">
        <v>10813</v>
      </c>
      <c r="K30" s="23">
        <f>B5L406C1*B5L423C1</f>
        <v>10.600724690531358</v>
      </c>
      <c r="L30" s="16" t="s">
        <v>10814</v>
      </c>
      <c r="M30" s="21">
        <f>B3L415C3</f>
        <v>-1.7595065101740876E-4</v>
      </c>
      <c r="N30" s="16" t="s">
        <v>10815</v>
      </c>
      <c r="O30" s="15">
        <f>B5L403C1*B5L423C5</f>
        <v>-14.153771217845916</v>
      </c>
      <c r="P30" s="16" t="s">
        <v>10816</v>
      </c>
      <c r="Q30" s="21">
        <f>B5L407C1*B5L423C5</f>
        <v>-1.0625659814941315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1738.6499998945528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6.0865542454368376E-3</v>
      </c>
      <c r="F31" s="16" t="s">
        <v>10820</v>
      </c>
      <c r="G31" s="15">
        <f>B5L401C1*B5L424C1</f>
        <v>3047.3694613412181</v>
      </c>
      <c r="H31" s="16" t="s">
        <v>10821</v>
      </c>
      <c r="I31" s="21">
        <f>B5L405C1*B5L424C1</f>
        <v>129.0635164628996</v>
      </c>
      <c r="J31" s="16" t="s">
        <v>10822</v>
      </c>
      <c r="K31" s="23">
        <f>B5L406C1*B5L424C1</f>
        <v>18.430086255182744</v>
      </c>
      <c r="L31" s="16" t="s">
        <v>10823</v>
      </c>
      <c r="M31" s="21">
        <f>B3L416C3</f>
        <v>6.5722743174149749E-3</v>
      </c>
      <c r="N31" s="16" t="s">
        <v>10824</v>
      </c>
      <c r="O31" s="15">
        <f>B5L403C1*B5L424C5</f>
        <v>528.68498372542103</v>
      </c>
      <c r="P31" s="16" t="s">
        <v>10825</v>
      </c>
      <c r="Q31" s="21">
        <f>B5L407C1*B5L424C5</f>
        <v>39.689964602869033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3576.0544450666393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1.7919064398113729E-5</v>
      </c>
      <c r="F32" s="16" t="s">
        <v>10829</v>
      </c>
      <c r="G32" s="15">
        <f>B5L401C1*B5L425C1</f>
        <v>8.9715802111773204</v>
      </c>
      <c r="H32" s="16" t="s">
        <v>10830</v>
      </c>
      <c r="I32" s="21">
        <f>B5L405C1*B5L425C1</f>
        <v>0.37996826606442657</v>
      </c>
      <c r="J32" s="16" t="s">
        <v>10831</v>
      </c>
      <c r="K32" s="23">
        <f>B5L406C1*B5L425C1</f>
        <v>5.4258926997488376E-2</v>
      </c>
      <c r="L32" s="16" t="s">
        <v>10832</v>
      </c>
      <c r="M32" s="21">
        <f>B3L417C3</f>
        <v>4.2730133101492478E-2</v>
      </c>
      <c r="N32" s="16" t="s">
        <v>10833</v>
      </c>
      <c r="O32" s="15">
        <f>B5L403C1*B5L425C5</f>
        <v>3437.2849689927571</v>
      </c>
      <c r="P32" s="16" t="s">
        <v>10834</v>
      </c>
      <c r="Q32" s="21">
        <f>B5L407C1*B5L425C5</f>
        <v>258.04727379991306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3446.2565492039344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1.1536504352221625E-2</v>
      </c>
      <c r="F33" s="16" t="s">
        <v>10838</v>
      </c>
      <c r="G33" s="15">
        <f>B5L401C1*B5L426C1</f>
        <v>5776.0088279747279</v>
      </c>
      <c r="H33" s="16" t="s">
        <v>10839</v>
      </c>
      <c r="I33" s="21">
        <f>B5L405C1*B5L426C1</f>
        <v>244.62803736671631</v>
      </c>
      <c r="J33" s="16" t="s">
        <v>10840</v>
      </c>
      <c r="K33" s="23">
        <f>B5L406C1*B5L426C1</f>
        <v>34.932535178527083</v>
      </c>
      <c r="L33" s="16" t="s">
        <v>10841</v>
      </c>
      <c r="M33" s="21">
        <f>B3L418C3</f>
        <v>1.6606636444554845E-2</v>
      </c>
      <c r="N33" s="16" t="s">
        <v>10842</v>
      </c>
      <c r="O33" s="15">
        <f>B5L403C1*B5L426C5</f>
        <v>1335.8662305313985</v>
      </c>
      <c r="P33" s="16" t="s">
        <v>10843</v>
      </c>
      <c r="Q33" s="21">
        <f>B5L407C1*B5L426C5</f>
        <v>100.28747748866671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7111.8750585061262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8.4701980072724829E-3</v>
      </c>
      <c r="F34" s="16" t="s">
        <v>10847</v>
      </c>
      <c r="G34" s="15">
        <f>B5L401C1*B5L427C1</f>
        <v>4240.7940023251804</v>
      </c>
      <c r="H34" s="16" t="s">
        <v>10848</v>
      </c>
      <c r="I34" s="21">
        <f>B5L405C1*B5L427C1</f>
        <v>179.60795153928214</v>
      </c>
      <c r="J34" s="16" t="s">
        <v>10849</v>
      </c>
      <c r="K34" s="23">
        <f>B5L406C1*B5L427C1</f>
        <v>25.64775956602108</v>
      </c>
      <c r="L34" s="16" t="s">
        <v>10850</v>
      </c>
      <c r="M34" s="21">
        <f>B3L419C3</f>
        <v>-2.6547848227038442E-3</v>
      </c>
      <c r="N34" s="16" t="s">
        <v>10851</v>
      </c>
      <c r="O34" s="15">
        <f>B5L403C1*B5L427C5</f>
        <v>-213.55543043396929</v>
      </c>
      <c r="P34" s="16" t="s">
        <v>10852</v>
      </c>
      <c r="Q34" s="21">
        <f>B5L407C1*B5L427C5</f>
        <v>-16.032245544308516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4027.238571891211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1.7756440230879692E-5</v>
      </c>
      <c r="F35" s="16" t="s">
        <v>10856</v>
      </c>
      <c r="G35" s="15">
        <f>B5L401C1*B5L428C1</f>
        <v>8.8901587860291595</v>
      </c>
      <c r="H35" s="16" t="s">
        <v>10857</v>
      </c>
      <c r="I35" s="21">
        <f>B5L405C1*B5L428C1</f>
        <v>0.37651987046344904</v>
      </c>
      <c r="J35" s="16" t="s">
        <v>10858</v>
      </c>
      <c r="K35" s="23">
        <f>B5L406C1*B5L428C1</f>
        <v>5.3766501019103706E-2</v>
      </c>
      <c r="L35" s="16" t="s">
        <v>10859</v>
      </c>
      <c r="M35" s="21">
        <f>B3L420C3</f>
        <v>1.4955805336479746E-3</v>
      </c>
      <c r="N35" s="16" t="s">
        <v>10860</v>
      </c>
      <c r="O35" s="15">
        <f>B5L403C1*B5L428C5</f>
        <v>120.30705535169031</v>
      </c>
      <c r="P35" s="16" t="s">
        <v>10861</v>
      </c>
      <c r="Q35" s="21">
        <f>B5L407C1*B5L428C5</f>
        <v>9.0318108427001178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129.19721413771947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1.7193928576584385E-2</v>
      </c>
      <c r="F36" s="16" t="s">
        <v>10865</v>
      </c>
      <c r="G36" s="15">
        <f>B5L401C1*B5L429C1</f>
        <v>8608.5247501157864</v>
      </c>
      <c r="H36" s="16" t="s">
        <v>10866</v>
      </c>
      <c r="I36" s="21">
        <f>B5L405C1*B5L429C1</f>
        <v>364.59198331627636</v>
      </c>
      <c r="J36" s="16" t="s">
        <v>10867</v>
      </c>
      <c r="K36" s="23">
        <f>B5L406C1*B5L429C1</f>
        <v>52.063215729897522</v>
      </c>
      <c r="L36" s="16" t="s">
        <v>10868</v>
      </c>
      <c r="M36" s="21">
        <f>B3L421C3</f>
        <v>0.1942443437040717</v>
      </c>
      <c r="N36" s="16" t="s">
        <v>10869</v>
      </c>
      <c r="O36" s="15">
        <f>B5L403C1*B5L429C5</f>
        <v>15625.347137113133</v>
      </c>
      <c r="P36" s="16" t="s">
        <v>10870</v>
      </c>
      <c r="Q36" s="15">
        <f>B5L407C1*B5L429C5</f>
        <v>1173.0415916288889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24233.871887228917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8.6526320147384539E-3</v>
      </c>
      <c r="N37" s="16" t="s">
        <v>10878</v>
      </c>
      <c r="O37" s="15">
        <f>B5L403C1*B5L430C5</f>
        <v>696.03251400701095</v>
      </c>
      <c r="P37" s="16" t="s">
        <v>10879</v>
      </c>
      <c r="Q37" s="21">
        <f>B5L407C1*B5L430C5</f>
        <v>52.253244737005524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696.03251400701095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2.4148089105318517E-4</v>
      </c>
      <c r="F39" s="16" t="s">
        <v>10892</v>
      </c>
      <c r="G39" s="15">
        <f>B5L401C1*B5L432C1</f>
        <v>120.90280694444503</v>
      </c>
      <c r="H39" s="16" t="s">
        <v>10893</v>
      </c>
      <c r="I39" s="21">
        <f>B5L405C1*B5L432C1</f>
        <v>5.1205282498359779</v>
      </c>
      <c r="J39" s="16" t="s">
        <v>10894</v>
      </c>
      <c r="K39" s="23">
        <f>B5L406C1*B5L432C1</f>
        <v>0.73120413810904472</v>
      </c>
      <c r="L39" s="16" t="s">
        <v>10895</v>
      </c>
      <c r="M39" s="21">
        <f>B3L326C5</f>
        <v>9.1330038531860799E-4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2.3079100737001226</v>
      </c>
      <c r="X39" s="16" t="s">
        <v>10897</v>
      </c>
      <c r="Y39" s="21">
        <f>B5L410C1*B5L432C5</f>
        <v>-0.39180586530168282</v>
      </c>
      <c r="Z39" s="16" t="s">
        <v>10898</v>
      </c>
      <c r="AA39" s="15">
        <f>B5L404C1*B5L432C5</f>
        <v>24.99118976942216</v>
      </c>
      <c r="AB39" s="16" t="s">
        <v>10899</v>
      </c>
      <c r="AC39" s="15">
        <f>B5L432C2+IF(B5L432C6=NULL_VALUE,0,B5L432C6)+IF(B5L432C9=NULL_VALUE,0,B5L432C9)+IF(B5L432C12=NULL_VALUE,0,B5L432C12)</f>
        <v>145.89399671386718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21">
        <f>B3L327C2</f>
        <v>1.3340412755840883E-6</v>
      </c>
      <c r="F40" s="16" t="s">
        <v>10901</v>
      </c>
      <c r="G40" s="15">
        <f>B5L401C1*B5L433C1</f>
        <v>0.66791759006032858</v>
      </c>
      <c r="H40" s="16" t="s">
        <v>10902</v>
      </c>
      <c r="I40" s="21">
        <f>B5L405C1*B5L433C1</f>
        <v>2.8287936193555983E-2</v>
      </c>
      <c r="J40" s="16" t="s">
        <v>10903</v>
      </c>
      <c r="K40" s="23">
        <f>B5L406C1*B5L433C1</f>
        <v>4.0394769824686197E-3</v>
      </c>
      <c r="L40" s="16" t="s">
        <v>10904</v>
      </c>
      <c r="M40" s="21">
        <f>B3L327C5</f>
        <v>5.0454526886499349E-6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21">
        <f>B5L409C1*B5L433C5</f>
        <v>1.2749858944218385E-2</v>
      </c>
      <c r="X40" s="16" t="s">
        <v>10906</v>
      </c>
      <c r="Y40" s="21">
        <f>B5L410C1*B5L433C5</f>
        <v>-2.164499203430822E-3</v>
      </c>
      <c r="Z40" s="16" t="s">
        <v>10907</v>
      </c>
      <c r="AA40" s="15">
        <f>B5L404C1*B5L433C5</f>
        <v>0.13806176767428407</v>
      </c>
      <c r="AB40" s="16" t="s">
        <v>10908</v>
      </c>
      <c r="AC40" s="15">
        <f>B5L433C2+IF(B5L433C6=NULL_VALUE,0,B5L433C6)+IF(B5L433C9=NULL_VALUE,0,B5L433C9)+IF(B5L433C12=NULL_VALUE,0,B5L433C12)</f>
        <v>0.8059793577346126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6.8317084985124628E-3</v>
      </c>
      <c r="F41" s="16" t="s">
        <v>10910</v>
      </c>
      <c r="G41" s="15">
        <f>B5L401C1*B5L434C1</f>
        <v>3420.4475977126472</v>
      </c>
      <c r="H41" s="16" t="s">
        <v>10911</v>
      </c>
      <c r="I41" s="21">
        <f>B5L405C1*B5L434C1</f>
        <v>144.86428391376509</v>
      </c>
      <c r="J41" s="16" t="s">
        <v>10912</v>
      </c>
      <c r="K41" s="23">
        <f>B5L406C1*B5L434C1</f>
        <v>20.686413333495736</v>
      </c>
      <c r="L41" s="16" t="s">
        <v>10913</v>
      </c>
      <c r="M41" s="21">
        <f>B3L328C5</f>
        <v>2.5838077608806072E-2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65.292822117452943</v>
      </c>
      <c r="X41" s="16" t="s">
        <v>10915</v>
      </c>
      <c r="Y41" s="21">
        <f>B5L410C1*B5L434C5</f>
        <v>-11.084535294177805</v>
      </c>
      <c r="Z41" s="16" t="s">
        <v>10916</v>
      </c>
      <c r="AA41" s="15">
        <f>B5L404C1*B5L434C5</f>
        <v>707.02291510965142</v>
      </c>
      <c r="AB41" s="16" t="s">
        <v>10917</v>
      </c>
      <c r="AC41" s="15">
        <f>B5L434C2+IF(B5L434C6=NULL_VALUE,0,B5L434C6)+IF(B5L434C9=NULL_VALUE,0,B5L434C9)+IF(B5L434C12=NULL_VALUE,0,B5L434C12)</f>
        <v>4127.4705128222986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4.4753180439368746E-2</v>
      </c>
      <c r="F42" s="16" t="s">
        <v>10919</v>
      </c>
      <c r="G42" s="15">
        <f>B5L401C1*B5L435C1</f>
        <v>22406.680343163094</v>
      </c>
      <c r="H42" s="16" t="s">
        <v>10920</v>
      </c>
      <c r="I42" s="21">
        <f>B5L405C1*B5L435C1</f>
        <v>948.97746861188705</v>
      </c>
      <c r="J42" s="16" t="s">
        <v>10921</v>
      </c>
      <c r="K42" s="23">
        <f>B5L406C1*B5L435C1</f>
        <v>135.51263037040857</v>
      </c>
      <c r="L42" s="16" t="s">
        <v>10922</v>
      </c>
      <c r="M42" s="21">
        <f>B3L337C5</f>
        <v>0.16926017111021235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427.72045239550664</v>
      </c>
      <c r="X42" s="16" t="s">
        <v>10924</v>
      </c>
      <c r="Y42" s="21">
        <f>B5L410C1*B5L435C5</f>
        <v>-72.612613406281099</v>
      </c>
      <c r="Z42" s="16" t="s">
        <v>10925</v>
      </c>
      <c r="AA42" s="15">
        <f>B5L404C1*B5L435C5</f>
        <v>4631.5682382467503</v>
      </c>
      <c r="AB42" s="16" t="s">
        <v>10926</v>
      </c>
      <c r="AC42" s="15">
        <f>B5L435C2+IF(B5L435C6=NULL_VALUE,0,B5L435C6)+IF(B5L435C9=NULL_VALUE,0,B5L435C9)+IF(B5L435C12=NULL_VALUE,0,B5L435C12)</f>
        <v>27038.248581409844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4.1069176462042977E-4</v>
      </c>
      <c r="F44" s="16" t="s">
        <v>10937</v>
      </c>
      <c r="G44" s="15">
        <f>B5L401C1*B5L437C1</f>
        <v>205.62201387869337</v>
      </c>
      <c r="H44" s="16" t="s">
        <v>10938</v>
      </c>
      <c r="I44" s="21">
        <f>B5L405C1*B5L437C1</f>
        <v>8.7085929389366488</v>
      </c>
      <c r="J44" s="16" t="s">
        <v>10939</v>
      </c>
      <c r="K44" s="23">
        <f>B5L406C1*B5L437C1</f>
        <v>1.2435746632706612</v>
      </c>
      <c r="L44" s="16" t="s">
        <v>10940</v>
      </c>
      <c r="M44" s="21">
        <f>B3L332C5</f>
        <v>1.5532696820818284E-3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3.9251124866207805</v>
      </c>
      <c r="X44" s="16" t="s">
        <v>10942</v>
      </c>
      <c r="Y44" s="21">
        <f>B5L410C1*B5L437C5</f>
        <v>-0.66635269361310445</v>
      </c>
      <c r="Z44" s="16" t="s">
        <v>10943</v>
      </c>
      <c r="AA44" s="15">
        <f>B5L404C1*B5L437C5</f>
        <v>42.503055962748981</v>
      </c>
      <c r="AB44" s="16" t="s">
        <v>10944</v>
      </c>
      <c r="AC44" s="15">
        <f>B5L437C2+IF(B5L437C6=NULL_VALUE,0,B5L437C6)+IF(B5L437C9=NULL_VALUE,0,B5L437C9)+IF(B5L437C12=NULL_VALUE,0,B5L437C12)</f>
        <v>248.12506984144235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1.9141244711890561E-5</v>
      </c>
      <c r="F46" s="16" t="s">
        <v>10955</v>
      </c>
      <c r="G46" s="15">
        <f>B5L401C1*B5L439C1</f>
        <v>9.5834921098099812</v>
      </c>
      <c r="H46" s="16" t="s">
        <v>10956</v>
      </c>
      <c r="I46" s="21">
        <f>B5L405C1*B5L439C1</f>
        <v>0.40588422486262943</v>
      </c>
      <c r="J46" s="16" t="s">
        <v>10957</v>
      </c>
      <c r="K46" s="23">
        <f>B5L406C1*B5L439C1</f>
        <v>5.7959688987604618E-2</v>
      </c>
      <c r="L46" s="16" t="s">
        <v>10958</v>
      </c>
      <c r="M46" s="21">
        <f>B3L334C5</f>
        <v>7.239374550343673E-5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0.18293899488718462</v>
      </c>
      <c r="X46" s="16" t="s">
        <v>10960</v>
      </c>
      <c r="Y46" s="21">
        <f>B5L410C1*B5L439C5</f>
        <v>-3.1056916820974358E-2</v>
      </c>
      <c r="Z46" s="16" t="s">
        <v>10961</v>
      </c>
      <c r="AA46" s="15">
        <f>B5L404C1*B5L439C5</f>
        <v>1.980953759659799</v>
      </c>
      <c r="AB46" s="16" t="s">
        <v>10962</v>
      </c>
      <c r="AC46" s="15">
        <f>B5L439C2+IF(B5L439C6=NULL_VALUE,0,B5L439C6)+IF(B5L439C9=NULL_VALUE,0,B5L439C9)+IF(B5L439C12=NULL_VALUE,0,B5L439C12)</f>
        <v>11.564445869469781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0.14259175235355315</v>
      </c>
      <c r="F47" s="16" t="s">
        <v>10964</v>
      </c>
      <c r="G47" s="15">
        <f>B5L401C1*B5L440C1</f>
        <v>71391.748769366473</v>
      </c>
      <c r="H47" s="16" t="s">
        <v>10965</v>
      </c>
      <c r="I47" s="15">
        <f>B5L405C1*B5L440C1</f>
        <v>3023.6143859481335</v>
      </c>
      <c r="J47" s="16" t="s">
        <v>10966</v>
      </c>
      <c r="K47" s="23">
        <f>B5L406C1*B5L440C1</f>
        <v>431.76782612655893</v>
      </c>
      <c r="L47" s="16" t="s">
        <v>10967</v>
      </c>
      <c r="M47" s="21">
        <f>B3L335C5</f>
        <v>0.53929361366764705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1362.7949617381441</v>
      </c>
      <c r="X47" s="16" t="s">
        <v>10969</v>
      </c>
      <c r="Y47" s="21">
        <f>B5L410C1*B5L440C5</f>
        <v>-231.35696026342058</v>
      </c>
      <c r="Z47" s="16" t="s">
        <v>10970</v>
      </c>
      <c r="AA47" s="15">
        <f>B5L404C1*B5L440C5</f>
        <v>14757.016702564846</v>
      </c>
      <c r="AB47" s="16" t="s">
        <v>10971</v>
      </c>
      <c r="AC47" s="15">
        <f>B5L440C2+IF(B5L440C6=NULL_VALUE,0,B5L440C6)+IF(B5L440C9=NULL_VALUE,0,B5L440C9)+IF(B5L440C12=NULL_VALUE,0,B5L440C12)</f>
        <v>86148.765471931314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6.9555385214669849E-2</v>
      </c>
      <c r="F48" s="16" t="s">
        <v>10973</v>
      </c>
      <c r="G48" s="15">
        <f>B5L401C1*B5L441C1</f>
        <v>34824.458671984896</v>
      </c>
      <c r="H48" s="16" t="s">
        <v>10974</v>
      </c>
      <c r="I48" s="15">
        <f>B5L405C1*B5L441C1</f>
        <v>1474.9006158068953</v>
      </c>
      <c r="J48" s="16" t="s">
        <v>10975</v>
      </c>
      <c r="K48" s="23">
        <f>B5L406C1*B5L441C1</f>
        <v>210.6137064300203</v>
      </c>
      <c r="L48" s="16" t="s">
        <v>10976</v>
      </c>
      <c r="M48" s="21">
        <f>B3L336C5</f>
        <v>0.2630641283477419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664.76305233474375</v>
      </c>
      <c r="X48" s="16" t="s">
        <v>10978</v>
      </c>
      <c r="Y48" s="21">
        <f>B5L410C1*B5L441C5</f>
        <v>-112.85451106118127</v>
      </c>
      <c r="Z48" s="16" t="s">
        <v>10979</v>
      </c>
      <c r="AA48" s="15">
        <f>B5L404C1*B5L441C5</f>
        <v>7198.3825461461765</v>
      </c>
      <c r="AB48" s="16" t="s">
        <v>10980</v>
      </c>
      <c r="AC48" s="15">
        <f>B5L441C2+IF(B5L441C6=NULL_VALUE,0,B5L441C6)+IF(B5L441C9=NULL_VALUE,0,B5L441C9)+IF(B5L441C12=NULL_VALUE,0,B5L441C12)</f>
        <v>42022.84121813107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15895-DB6B-4F79-92A8-A2E8125A3CD0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6081509.1651619989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1857657.7895903839</v>
      </c>
      <c r="J8" s="16" t="s">
        <v>11040</v>
      </c>
      <c r="K8" s="17">
        <f>B5L501C1-B5L501C3</f>
        <v>4223851.3755716151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4131397.0670158924</v>
      </c>
      <c r="F9" s="16" t="s">
        <v>11042</v>
      </c>
      <c r="G9" s="21">
        <f>B3L209C4</f>
        <v>0.93332397133630574</v>
      </c>
      <c r="H9" s="16" t="s">
        <v>11043</v>
      </c>
      <c r="I9" s="15">
        <f>B5L502C1*B5L502C2</f>
        <v>3855931.9177544382</v>
      </c>
      <c r="J9" s="16" t="s">
        <v>11044</v>
      </c>
      <c r="K9" s="17">
        <f>B5L502C1-B5L502C3</f>
        <v>275465.14926145412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17704.733544248757</v>
      </c>
      <c r="F10" s="16" t="s">
        <v>11042</v>
      </c>
      <c r="G10" s="21">
        <f>B3L209C4</f>
        <v>0.93332397133630574</v>
      </c>
      <c r="H10" s="16" t="s">
        <v>11046</v>
      </c>
      <c r="I10" s="15">
        <f>B5L503C1*B5L503C2</f>
        <v>16524.252222969357</v>
      </c>
      <c r="J10" s="16" t="s">
        <v>11047</v>
      </c>
      <c r="K10" s="17">
        <f>B5L503C1-B5L503C3</f>
        <v>1180.4813212793997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581704.47661257465</v>
      </c>
      <c r="F11" s="16" t="s">
        <v>11049</v>
      </c>
      <c r="G11" s="21">
        <f>B3L202C4</f>
        <v>0.13466947431048279</v>
      </c>
      <c r="H11" s="16" t="s">
        <v>11050</v>
      </c>
      <c r="I11" s="15">
        <f>B5L504C1*B5L504C2</f>
        <v>78337.836069469966</v>
      </c>
      <c r="J11" s="16" t="s">
        <v>11051</v>
      </c>
      <c r="K11" s="17">
        <f>B5L504C1-B5L504C3</f>
        <v>503366.64054310467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5213768.4199802857</v>
      </c>
      <c r="F12" s="16" t="s">
        <v>11053</v>
      </c>
      <c r="G12" s="21">
        <f>B3L203C4</f>
        <v>0.959319094738875</v>
      </c>
      <c r="H12" s="16" t="s">
        <v>11054</v>
      </c>
      <c r="I12" s="15">
        <f>B5L505C1*B5L505C2</f>
        <v>5001667.6008336227</v>
      </c>
      <c r="J12" s="16" t="s">
        <v>11055</v>
      </c>
      <c r="K12" s="17">
        <f>B5L505C1-B5L505C3</f>
        <v>212100.81914666295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1825.125326890317</v>
      </c>
      <c r="F13" s="16" t="s">
        <v>11053</v>
      </c>
      <c r="G13" s="21">
        <f>B3L203C4</f>
        <v>0.959319094738875</v>
      </c>
      <c r="H13" s="16" t="s">
        <v>11057</v>
      </c>
      <c r="I13" s="15">
        <f>B5L506C1*B5L506C2</f>
        <v>1750.8775763774122</v>
      </c>
      <c r="J13" s="16" t="s">
        <v>11058</v>
      </c>
      <c r="K13" s="17">
        <f>B5L506C1-B5L506C3</f>
        <v>74.247750512904759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7380420.8130271714</v>
      </c>
      <c r="F14" s="16" t="s">
        <v>11060</v>
      </c>
      <c r="G14" s="21">
        <f>B3L204C4</f>
        <v>0.9098506288482644</v>
      </c>
      <c r="H14" s="16" t="s">
        <v>11061</v>
      </c>
      <c r="I14" s="15">
        <f>B5L507C1*B5L507C2</f>
        <v>6715080.517897591</v>
      </c>
      <c r="J14" s="16" t="s">
        <v>11062</v>
      </c>
      <c r="K14" s="17">
        <f>B5L507C1-B5L507C3</f>
        <v>665340.29512958042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12799142.742527895</v>
      </c>
      <c r="F15" s="16" t="s">
        <v>11064</v>
      </c>
      <c r="G15" s="21">
        <f>B3L205C4</f>
        <v>0.96362362619264164</v>
      </c>
      <c r="H15" s="16" t="s">
        <v>11065</v>
      </c>
      <c r="I15" s="15">
        <f>B5L508C1*B5L508C2</f>
        <v>12333556.341711963</v>
      </c>
      <c r="J15" s="16" t="s">
        <v>11066</v>
      </c>
      <c r="K15" s="17">
        <f>B5L508C1-B5L508C3</f>
        <v>465586.40081593208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4107366.6417016108</v>
      </c>
      <c r="F16" s="16" t="s">
        <v>11068</v>
      </c>
      <c r="G16" s="21">
        <f>B3L206C4</f>
        <v>0.93377324958796437</v>
      </c>
      <c r="H16" s="16" t="s">
        <v>11069</v>
      </c>
      <c r="I16" s="15">
        <f>B5L509C1*B5L509C2</f>
        <v>3835349.096270917</v>
      </c>
      <c r="J16" s="16" t="s">
        <v>11070</v>
      </c>
      <c r="K16" s="17">
        <f>B5L509C1-B5L509C3</f>
        <v>272017.54543069378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22836.381503253102</v>
      </c>
      <c r="F17" s="16" t="s">
        <v>11042</v>
      </c>
      <c r="G17" s="21">
        <f>B3L209C4</f>
        <v>0.93332397133630574</v>
      </c>
      <c r="H17" s="16" t="s">
        <v>11072</v>
      </c>
      <c r="I17" s="15">
        <f>B5L510C1*B5L510C2</f>
        <v>21313.74227556714</v>
      </c>
      <c r="J17" s="16" t="s">
        <v>11073</v>
      </c>
      <c r="K17" s="17">
        <f>B5L510C1-B5L510C3</f>
        <v>1522.6392276859624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103712.68797707614</v>
      </c>
      <c r="F18" s="16" t="s">
        <v>11042</v>
      </c>
      <c r="G18" s="21">
        <f>B3L209C4</f>
        <v>0.93332397133630574</v>
      </c>
      <c r="H18" s="16" t="s">
        <v>11075</v>
      </c>
      <c r="I18" s="15">
        <f>B5L511C1*B5L511C2</f>
        <v>96797.537820727841</v>
      </c>
      <c r="J18" s="16" t="s">
        <v>11076</v>
      </c>
      <c r="K18" s="17">
        <f>B5L511C1-B5L511C3</f>
        <v>6915.1501563483034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161358.77423489367</v>
      </c>
      <c r="F19" s="16" t="s">
        <v>11078</v>
      </c>
      <c r="G19" s="21">
        <f>B3L220C4</f>
        <v>0.94069006882996808</v>
      </c>
      <c r="H19" s="16" t="s">
        <v>11079</v>
      </c>
      <c r="I19" s="15">
        <f>B5L512C1*B5L512C2</f>
        <v>151788.59644134142</v>
      </c>
      <c r="J19" s="16" t="s">
        <v>11080</v>
      </c>
      <c r="K19" s="17">
        <f>B5L512C1-B5L512C3</f>
        <v>9570.177793552255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42022.84121813107</v>
      </c>
      <c r="F20" s="16" t="s">
        <v>11042</v>
      </c>
      <c r="G20" s="21">
        <f>B3L209C4</f>
        <v>0.93332397133630574</v>
      </c>
      <c r="H20" s="16" t="s">
        <v>11082</v>
      </c>
      <c r="I20" s="15">
        <f>B5L513C1*B5L513C2</f>
        <v>39220.92505254109</v>
      </c>
      <c r="J20" s="16" t="s">
        <v>11083</v>
      </c>
      <c r="K20" s="17">
        <f>B5L513C1-B5L513C3</f>
        <v>2801.9161655899807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27038.248581409844</v>
      </c>
      <c r="F21" s="16" t="s">
        <v>11085</v>
      </c>
      <c r="G21" s="21">
        <f>B3L225C4</f>
        <v>1.8856977273809907E-4</v>
      </c>
      <c r="H21" s="16" t="s">
        <v>11086</v>
      </c>
      <c r="I21" s="15">
        <f>B5L514C1*B5L514C2</f>
        <v>5.0985963902326841</v>
      </c>
      <c r="J21" s="16" t="s">
        <v>11087</v>
      </c>
      <c r="K21" s="17">
        <f>B5L514C1-B5L514C3</f>
        <v>27033.149985019612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430159.56803501386</v>
      </c>
      <c r="F22" s="16" t="s">
        <v>11089</v>
      </c>
      <c r="G22" s="21">
        <f>B3L218C4</f>
        <v>0.89665085387230958</v>
      </c>
      <c r="H22" s="16" t="s">
        <v>11090</v>
      </c>
      <c r="I22" s="15">
        <f>B5L515C1*B5L515C2</f>
        <v>385702.94397993904</v>
      </c>
      <c r="J22" s="16" t="s">
        <v>11091</v>
      </c>
      <c r="K22" s="17">
        <f>B5L515C1-B5L515C3</f>
        <v>44456.624055074819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3926784.9365784787</v>
      </c>
      <c r="F23" s="16" t="s">
        <v>11093</v>
      </c>
      <c r="G23" s="21">
        <f>B3L207C4</f>
        <v>0.94592835404950115</v>
      </c>
      <c r="H23" s="16" t="s">
        <v>11094</v>
      </c>
      <c r="I23" s="15">
        <f>B5L516C1*B5L516C2</f>
        <v>3714457.2117640553</v>
      </c>
      <c r="J23" s="16" t="s">
        <v>11095</v>
      </c>
      <c r="K23" s="17">
        <f>B5L516C1-B5L516C3</f>
        <v>212327.72481442336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64587.199952747891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64587.199952747891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729617.92604551185</v>
      </c>
      <c r="F25" s="16" t="s">
        <v>11042</v>
      </c>
      <c r="G25" s="21">
        <f>B3L209C4</f>
        <v>0.93332397133630574</v>
      </c>
      <c r="H25" s="16" t="s">
        <v>11101</v>
      </c>
      <c r="I25" s="15">
        <f>B5L518C1*B5L518C2</f>
        <v>680969.90029495617</v>
      </c>
      <c r="J25" s="16" t="s">
        <v>11102</v>
      </c>
      <c r="K25" s="17">
        <f>B5L518C1-B5L518C3</f>
        <v>48648.02575055568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1188891.0226218225</v>
      </c>
      <c r="F26" s="16" t="s">
        <v>11104</v>
      </c>
      <c r="G26" s="21">
        <f>B3L208C4</f>
        <v>0.97532859765584123</v>
      </c>
      <c r="H26" s="16" t="s">
        <v>11105</v>
      </c>
      <c r="I26" s="15">
        <f>B5L519C1*B5L519C2</f>
        <v>1159559.4138593611</v>
      </c>
      <c r="J26" s="16" t="s">
        <v>11106</v>
      </c>
      <c r="K26" s="17">
        <f>B5L519C1-B5L519C3</f>
        <v>29331.608762461459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6626242.3845132357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6626242.3845132357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98235.746037308767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98235.746037308767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202489.47288220181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202489.47288220181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717159.93845385499</v>
      </c>
      <c r="F31" s="16" t="s">
        <v>11042</v>
      </c>
      <c r="G31" s="21">
        <f>B3L209C4</f>
        <v>0.93332397133630574</v>
      </c>
      <c r="H31" s="16" t="s">
        <v>11122</v>
      </c>
      <c r="I31" s="15">
        <f>B5L524C1*B5L524C2</f>
        <v>669342.56184105249</v>
      </c>
      <c r="J31" s="16" t="s">
        <v>11123</v>
      </c>
      <c r="K31" s="17">
        <f>B5L524C1-B5L524C3</f>
        <v>47817.376612802502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20</v>
      </c>
      <c r="F32" s="16" t="s">
        <v>11038</v>
      </c>
      <c r="G32" s="21">
        <f>B3L216C1</f>
        <v>0.30545999999999995</v>
      </c>
      <c r="H32" s="16" t="s">
        <v>11125</v>
      </c>
      <c r="I32" s="21">
        <f>B5L525C1*B5L525C2</f>
        <v>6.1091999999999995</v>
      </c>
      <c r="J32" s="16" t="s">
        <v>11126</v>
      </c>
      <c r="K32" s="23">
        <f>B5L525C1-B5L525C3</f>
        <v>13.8908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93594.060428361758</v>
      </c>
      <c r="F33" s="16" t="s">
        <v>11042</v>
      </c>
      <c r="G33" s="21">
        <f>B3L209C4</f>
        <v>0.93332397133630574</v>
      </c>
      <c r="H33" s="16" t="s">
        <v>11128</v>
      </c>
      <c r="I33" s="15">
        <f>B5L526C1*B5L526C2</f>
        <v>87353.580172488771</v>
      </c>
      <c r="J33" s="16" t="s">
        <v>11129</v>
      </c>
      <c r="K33" s="17">
        <f>B5L526C1-B5L526C3</f>
        <v>6240.4802558729862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11653</v>
      </c>
      <c r="F34" s="16" t="s">
        <v>11042</v>
      </c>
      <c r="G34" s="21">
        <f>B3L209C4</f>
        <v>0.93332397133630574</v>
      </c>
      <c r="H34" s="16" t="s">
        <v>11131</v>
      </c>
      <c r="I34" s="15">
        <f>B5L527C1*B5L527C2</f>
        <v>10876.02423798197</v>
      </c>
      <c r="J34" s="16" t="s">
        <v>11132</v>
      </c>
      <c r="K34" s="23">
        <f>B5L527C1-B5L527C3</f>
        <v>776.97576201802985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546.01785421552847</v>
      </c>
      <c r="F35" s="16" t="s">
        <v>11042</v>
      </c>
      <c r="G35" s="21">
        <f>B3L209C4</f>
        <v>0.93332397133630574</v>
      </c>
      <c r="H35" s="16" t="s">
        <v>11134</v>
      </c>
      <c r="I35" s="21">
        <f>B5L528C1*B5L528C2</f>
        <v>509.61155211696507</v>
      </c>
      <c r="J35" s="16" t="s">
        <v>11135</v>
      </c>
      <c r="K35" s="23">
        <f>B5L528C1-B5L528C3</f>
        <v>36.406302098563401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53</v>
      </c>
      <c r="F36" s="16" t="s">
        <v>11042</v>
      </c>
      <c r="G36" s="21">
        <f>B3L209C4</f>
        <v>0.93332397133630574</v>
      </c>
      <c r="H36" s="16" t="s">
        <v>11137</v>
      </c>
      <c r="I36" s="21">
        <f>B5L529C1*B5L529C2</f>
        <v>49.466170480824204</v>
      </c>
      <c r="J36" s="16" t="s">
        <v>11138</v>
      </c>
      <c r="K36" s="23">
        <f>B5L529C1-B5L529C3</f>
        <v>3.5338295191757965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10088.329877886907</v>
      </c>
      <c r="F37" s="16" t="s">
        <v>11049</v>
      </c>
      <c r="G37" s="21">
        <f>B3L202C4</f>
        <v>0.13466947431048279</v>
      </c>
      <c r="H37" s="16" t="s">
        <v>11140</v>
      </c>
      <c r="I37" s="15">
        <f>B5L530C1*B5L530C2</f>
        <v>1358.5900813257667</v>
      </c>
      <c r="J37" s="16" t="s">
        <v>11141</v>
      </c>
      <c r="K37" s="17">
        <f>B5L530C1-B5L530C3</f>
        <v>8729.7397965611399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1145</v>
      </c>
      <c r="F38" s="16" t="s">
        <v>11049</v>
      </c>
      <c r="G38" s="21">
        <f>B3L202C4</f>
        <v>0.13466947431048279</v>
      </c>
      <c r="H38" s="16" t="s">
        <v>11143</v>
      </c>
      <c r="I38" s="21">
        <f>B5L531C1*B5L531C2</f>
        <v>154.1965480855028</v>
      </c>
      <c r="J38" s="16" t="s">
        <v>11144</v>
      </c>
      <c r="K38" s="23">
        <f>B5L531C1-B5L531C3</f>
        <v>990.80345191449715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149172.8777978424</v>
      </c>
      <c r="F39" s="16" t="s">
        <v>11053</v>
      </c>
      <c r="G39" s="21">
        <f>B3L203C4</f>
        <v>0.959319094738875</v>
      </c>
      <c r="H39" s="16" t="s">
        <v>11146</v>
      </c>
      <c r="I39" s="15">
        <f>B5L532C1*B5L532C2</f>
        <v>143104.39008861899</v>
      </c>
      <c r="J39" s="16" t="s">
        <v>11147</v>
      </c>
      <c r="K39" s="17">
        <f>B5L532C1-B5L532C3</f>
        <v>6068.4877092234092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652548.3376514581</v>
      </c>
      <c r="F40" s="16" t="s">
        <v>11060</v>
      </c>
      <c r="G40" s="21">
        <f>B3L204C4</f>
        <v>0.9098506288482644</v>
      </c>
      <c r="H40" s="16" t="s">
        <v>11149</v>
      </c>
      <c r="I40" s="15">
        <f>B5L533C1*B5L533C2</f>
        <v>593721.51536606869</v>
      </c>
      <c r="J40" s="16" t="s">
        <v>11150</v>
      </c>
      <c r="K40" s="17">
        <f>B5L533C1-B5L533C3</f>
        <v>58826.822285389411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540356.66910066747</v>
      </c>
      <c r="F41" s="16" t="s">
        <v>11064</v>
      </c>
      <c r="G41" s="21">
        <f>B3L205C4</f>
        <v>0.96362362619264164</v>
      </c>
      <c r="H41" s="16" t="s">
        <v>11152</v>
      </c>
      <c r="I41" s="15">
        <f>B5L534C1*B5L534C2</f>
        <v>520700.45291616255</v>
      </c>
      <c r="J41" s="16" t="s">
        <v>11153</v>
      </c>
      <c r="K41" s="17">
        <f>B5L534C1-B5L534C3</f>
        <v>19656.216184504912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196418.42267798603</v>
      </c>
      <c r="F42" s="16" t="s">
        <v>11068</v>
      </c>
      <c r="G42" s="21">
        <f>B3L206C4</f>
        <v>0.93377324958796437</v>
      </c>
      <c r="H42" s="16" t="s">
        <v>11155</v>
      </c>
      <c r="I42" s="15">
        <f>B5L535C1*B5L535C2</f>
        <v>183410.26882296533</v>
      </c>
      <c r="J42" s="16" t="s">
        <v>11156</v>
      </c>
      <c r="K42" s="17">
        <f>B5L535C1-B5L535C3</f>
        <v>13008.153855020704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12413</v>
      </c>
      <c r="F43" s="16" t="s">
        <v>11053</v>
      </c>
      <c r="G43" s="21">
        <f>B3L203C4</f>
        <v>0.959319094738875</v>
      </c>
      <c r="H43" s="16" t="s">
        <v>11158</v>
      </c>
      <c r="I43" s="15">
        <f>B5L536C1*B5L536C2</f>
        <v>11908.027922993655</v>
      </c>
      <c r="J43" s="16" t="s">
        <v>11159</v>
      </c>
      <c r="K43" s="23">
        <f>B5L536C1-B5L536C3</f>
        <v>504.97207700634499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-160.00523200455046</v>
      </c>
      <c r="F44" s="16" t="s">
        <v>11053</v>
      </c>
      <c r="G44" s="21">
        <f>B3L203C4</f>
        <v>0.959319094738875</v>
      </c>
      <c r="H44" s="16" t="s">
        <v>11161</v>
      </c>
      <c r="I44" s="21">
        <f>B5L537C1*B5L537C2</f>
        <v>-153.49607432008901</v>
      </c>
      <c r="J44" s="16" t="s">
        <v>11162</v>
      </c>
      <c r="K44" s="23">
        <f>B5L537C1-B5L537C3</f>
        <v>-6.5091576844614565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-42</v>
      </c>
      <c r="F45" s="16" t="s">
        <v>11053</v>
      </c>
      <c r="G45" s="21">
        <f>B3L203C4</f>
        <v>0.959319094738875</v>
      </c>
      <c r="H45" s="16" t="s">
        <v>11164</v>
      </c>
      <c r="I45" s="21">
        <f>B5L538C1*B5L538C2</f>
        <v>-40.291401979032749</v>
      </c>
      <c r="J45" s="16" t="s">
        <v>11165</v>
      </c>
      <c r="K45" s="23">
        <f>B5L538C1-B5L538C3</f>
        <v>-1.7085980209672513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70437</v>
      </c>
      <c r="F46" s="16" t="s">
        <v>11060</v>
      </c>
      <c r="G46" s="21">
        <f>B3L204C4</f>
        <v>0.9098506288482644</v>
      </c>
      <c r="H46" s="16" t="s">
        <v>11167</v>
      </c>
      <c r="I46" s="15">
        <f>B5L539C1*B5L539C2</f>
        <v>64087.1487441852</v>
      </c>
      <c r="J46" s="16" t="s">
        <v>11168</v>
      </c>
      <c r="K46" s="17">
        <f>B5L539C1-B5L539C3</f>
        <v>6349.8512558147995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50971</v>
      </c>
      <c r="F47" s="16" t="s">
        <v>11064</v>
      </c>
      <c r="G47" s="21">
        <f>B3L205C4</f>
        <v>0.96362362619264164</v>
      </c>
      <c r="H47" s="16" t="s">
        <v>11170</v>
      </c>
      <c r="I47" s="15">
        <f>B5L540C1*B5L540C2</f>
        <v>49116.85985066514</v>
      </c>
      <c r="J47" s="16" t="s">
        <v>11171</v>
      </c>
      <c r="K47" s="17">
        <f>B5L540C1-B5L540C3</f>
        <v>1854.1401493348603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22661</v>
      </c>
      <c r="F48" s="16" t="s">
        <v>11068</v>
      </c>
      <c r="G48" s="21">
        <f>B3L206C4</f>
        <v>0.93377324958796437</v>
      </c>
      <c r="H48" s="16" t="s">
        <v>11173</v>
      </c>
      <c r="I48" s="15">
        <f>B5L541C1*B5L541C2</f>
        <v>21160.235608912859</v>
      </c>
      <c r="J48" s="16" t="s">
        <v>11174</v>
      </c>
      <c r="K48" s="17">
        <f>B5L541C1-B5L541C3</f>
        <v>1500.7643910871411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520.01700401478899</v>
      </c>
      <c r="F49" s="16" t="s">
        <v>11042</v>
      </c>
      <c r="G49" s="21">
        <f>B3L209C4</f>
        <v>0.93332397133630574</v>
      </c>
      <c r="H49" s="16" t="s">
        <v>11176</v>
      </c>
      <c r="I49" s="21">
        <f>B5L542C1*B5L542C2</f>
        <v>485.34433534949051</v>
      </c>
      <c r="J49" s="16" t="s">
        <v>11177</v>
      </c>
      <c r="K49" s="23">
        <f>B5L542C1-B5L542C3</f>
        <v>34.672668665298488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45</v>
      </c>
      <c r="F50" s="16" t="s">
        <v>11042</v>
      </c>
      <c r="G50" s="21">
        <f>B3L209C4</f>
        <v>0.93332397133630574</v>
      </c>
      <c r="H50" s="16" t="s">
        <v>11179</v>
      </c>
      <c r="I50" s="21">
        <f>B5L543C1*B5L543C2</f>
        <v>41.999578710133761</v>
      </c>
      <c r="J50" s="16" t="s">
        <v>11180</v>
      </c>
      <c r="K50" s="23">
        <f>B5L543C1-B5L543C3</f>
        <v>3.0004212898662388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3879.1268434103204</v>
      </c>
      <c r="F51" s="16" t="s">
        <v>11042</v>
      </c>
      <c r="G51" s="21">
        <f>B3L209C4</f>
        <v>0.93332397133630574</v>
      </c>
      <c r="H51" s="16" t="s">
        <v>11182</v>
      </c>
      <c r="I51" s="15">
        <f>B5L544C1*B5L544C2</f>
        <v>3620.4820708089878</v>
      </c>
      <c r="J51" s="16" t="s">
        <v>11183</v>
      </c>
      <c r="K51" s="23">
        <f>B5L544C1-B5L544C3</f>
        <v>258.64477260133253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175</v>
      </c>
      <c r="F52" s="16" t="s">
        <v>11042</v>
      </c>
      <c r="G52" s="21">
        <f>B3L209C4</f>
        <v>0.93332397133630574</v>
      </c>
      <c r="H52" s="16" t="s">
        <v>11185</v>
      </c>
      <c r="I52" s="21">
        <f>B5L545C1*B5L545C2</f>
        <v>163.33169498385351</v>
      </c>
      <c r="J52" s="16" t="s">
        <v>11186</v>
      </c>
      <c r="K52" s="23">
        <f>B5L545C1-B5L545C3</f>
        <v>11.668305016146491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10829.35410860798</v>
      </c>
      <c r="F53" s="16" t="s">
        <v>11078</v>
      </c>
      <c r="G53" s="21">
        <f>B3L220C4</f>
        <v>0.94069006882996808</v>
      </c>
      <c r="H53" s="16" t="s">
        <v>11188</v>
      </c>
      <c r="I53" s="15">
        <f>B5L546C1*B5L546C2</f>
        <v>10187.065861810539</v>
      </c>
      <c r="J53" s="16" t="s">
        <v>11189</v>
      </c>
      <c r="K53" s="23">
        <f>B5L546C1-B5L546C3</f>
        <v>642.28824679744139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1228</v>
      </c>
      <c r="F54" s="16" t="s">
        <v>11078</v>
      </c>
      <c r="G54" s="21">
        <f>B3L220C4</f>
        <v>0.94069006882996808</v>
      </c>
      <c r="H54" s="16" t="s">
        <v>11191</v>
      </c>
      <c r="I54" s="15">
        <f>B5L547C1*B5L547C2</f>
        <v>1155.1674045232007</v>
      </c>
      <c r="J54" s="16" t="s">
        <v>11192</v>
      </c>
      <c r="K54" s="23">
        <f>B5L547C1-B5L547C3</f>
        <v>72.83259547679927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1474.9006158068953</v>
      </c>
      <c r="F55" s="16" t="s">
        <v>11042</v>
      </c>
      <c r="G55" s="21">
        <f>B3L209C4</f>
        <v>0.93332397133630574</v>
      </c>
      <c r="H55" s="16" t="s">
        <v>11194</v>
      </c>
      <c r="I55" s="15">
        <f>B5L548C1*B5L548C2</f>
        <v>1376.5601000712545</v>
      </c>
      <c r="J55" s="16" t="s">
        <v>11195</v>
      </c>
      <c r="K55" s="23">
        <f>B5L548C1-B5L548C3</f>
        <v>98.340515735640793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210.6137064300203</v>
      </c>
      <c r="F56" s="16" t="s">
        <v>11042</v>
      </c>
      <c r="G56" s="21">
        <f>B3L209C4</f>
        <v>0.93332397133630574</v>
      </c>
      <c r="H56" s="16" t="s">
        <v>11197</v>
      </c>
      <c r="I56" s="21">
        <f>B5L549C1*B5L549C2</f>
        <v>196.57082090312537</v>
      </c>
      <c r="J56" s="16" t="s">
        <v>11198</v>
      </c>
      <c r="K56" s="23">
        <f>B5L549C1-B5L549C3</f>
        <v>14.042885526894935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18818.615349135191</v>
      </c>
      <c r="F57" s="16" t="s">
        <v>11089</v>
      </c>
      <c r="G57" s="21">
        <f>B3L218C4</f>
        <v>0.89665085387230958</v>
      </c>
      <c r="H57" s="16" t="s">
        <v>11200</v>
      </c>
      <c r="I57" s="15">
        <f>B5L550C1*B5L550C2</f>
        <v>16873.727521496621</v>
      </c>
      <c r="J57" s="16" t="s">
        <v>11201</v>
      </c>
      <c r="K57" s="17">
        <f>B5L550C1-B5L550C3</f>
        <v>1944.8878276385694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1907</v>
      </c>
      <c r="F58" s="16" t="s">
        <v>11089</v>
      </c>
      <c r="G58" s="21">
        <f>B3L218C4</f>
        <v>0.89665085387230958</v>
      </c>
      <c r="H58" s="16" t="s">
        <v>11203</v>
      </c>
      <c r="I58" s="15">
        <f>B5L551C1*B5L551C2</f>
        <v>1709.9131783344944</v>
      </c>
      <c r="J58" s="16" t="s">
        <v>11204</v>
      </c>
      <c r="K58" s="23">
        <f>B5L551C1-B5L551C3</f>
        <v>197.08682166550557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304735.9645488665</v>
      </c>
      <c r="F59" s="16" t="s">
        <v>11093</v>
      </c>
      <c r="G59" s="21">
        <f>B3L207C4</f>
        <v>0.94592835404950115</v>
      </c>
      <c r="H59" s="16" t="s">
        <v>11206</v>
      </c>
      <c r="I59" s="15">
        <f>B5L552C1*B5L552C2</f>
        <v>288258.3893653964</v>
      </c>
      <c r="J59" s="16" t="s">
        <v>11207</v>
      </c>
      <c r="K59" s="17">
        <f>B5L552C1-B5L552C3</f>
        <v>16477.575183470093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33172</v>
      </c>
      <c r="F60" s="16" t="s">
        <v>11093</v>
      </c>
      <c r="G60" s="21">
        <f>B3L207C4</f>
        <v>0.94592835404950115</v>
      </c>
      <c r="H60" s="16" t="s">
        <v>11209</v>
      </c>
      <c r="I60" s="15">
        <f>B5L553C1*B5L553C2</f>
        <v>31378.335360530051</v>
      </c>
      <c r="J60" s="16" t="s">
        <v>11210</v>
      </c>
      <c r="K60" s="17">
        <f>B5L553C1-B5L553C3</f>
        <v>1793.6646394699492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48420.583302677056</v>
      </c>
      <c r="F61" s="16" t="s">
        <v>11042</v>
      </c>
      <c r="G61" s="21">
        <f>B3L209C4</f>
        <v>0.93332397133630574</v>
      </c>
      <c r="H61" s="16" t="s">
        <v>11212</v>
      </c>
      <c r="I61" s="15">
        <f>B5L554C1*B5L554C2</f>
        <v>45192.091102474966</v>
      </c>
      <c r="J61" s="16" t="s">
        <v>11213</v>
      </c>
      <c r="K61" s="17">
        <f>B5L554C1-B5L554C3</f>
        <v>3228.4922002020903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7670</v>
      </c>
      <c r="F62" s="16" t="s">
        <v>11042</v>
      </c>
      <c r="G62" s="21">
        <f>B3L209C4</f>
        <v>0.93332397133630574</v>
      </c>
      <c r="H62" s="16" t="s">
        <v>11215</v>
      </c>
      <c r="I62" s="15">
        <f>B5L555C1*B5L555C2</f>
        <v>7158.5948601494647</v>
      </c>
      <c r="J62" s="16" t="s">
        <v>11216</v>
      </c>
      <c r="K62" s="23">
        <f>B5L555C1-B5L555C3</f>
        <v>511.40513985053531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103081.37065353157</v>
      </c>
      <c r="F63" s="16" t="s">
        <v>11104</v>
      </c>
      <c r="G63" s="21">
        <f>B3L208C4</f>
        <v>0.97532859765584123</v>
      </c>
      <c r="H63" s="16" t="s">
        <v>11218</v>
      </c>
      <c r="I63" s="15">
        <f>B5L556C1*B5L556C2</f>
        <v>100538.20868395093</v>
      </c>
      <c r="J63" s="16" t="s">
        <v>11219</v>
      </c>
      <c r="K63" s="17">
        <f>B5L556C1-B5L556C3</f>
        <v>2543.1619695806439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12642</v>
      </c>
      <c r="F64" s="16" t="s">
        <v>11104</v>
      </c>
      <c r="G64" s="21">
        <f>B3L208C4</f>
        <v>0.97532859765584123</v>
      </c>
      <c r="H64" s="16" t="s">
        <v>11221</v>
      </c>
      <c r="I64" s="15">
        <f>B5L557C1*B5L557C2</f>
        <v>12330.104131565146</v>
      </c>
      <c r="J64" s="16" t="s">
        <v>11222</v>
      </c>
      <c r="K64" s="23">
        <f>B5L557C1-B5L557C3</f>
        <v>311.89586843485449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2368.0774336673471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2368.0774336673471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263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263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87478</v>
      </c>
      <c r="F67" s="16" t="s">
        <v>11042</v>
      </c>
      <c r="G67" s="21">
        <f>B3L209C4</f>
        <v>0.93332397133630574</v>
      </c>
      <c r="H67" s="16" t="s">
        <v>11230</v>
      </c>
      <c r="I67" s="15">
        <f>B5L560C1*B5L560C2</f>
        <v>81645.314364557358</v>
      </c>
      <c r="J67" s="16" t="s">
        <v>11231</v>
      </c>
      <c r="K67" s="17">
        <f>B5L560C1-B5L560C3</f>
        <v>5832.6856354426418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-5489</v>
      </c>
      <c r="F68" s="16" t="s">
        <v>11042</v>
      </c>
      <c r="G68" s="21">
        <f>B3L209C4</f>
        <v>0.93332397133630574</v>
      </c>
      <c r="H68" s="16" t="s">
        <v>11233</v>
      </c>
      <c r="I68" s="15">
        <f>B5L561C1*B5L561C2</f>
        <v>-5123.0152786649824</v>
      </c>
      <c r="J68" s="16" t="s">
        <v>11234</v>
      </c>
      <c r="K68" s="23">
        <f>B5L561C1-B5L561C3</f>
        <v>-365.98472133501764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6362</v>
      </c>
      <c r="F69" s="16" t="s">
        <v>11236</v>
      </c>
      <c r="G69" s="21">
        <f>B3L402C2</f>
        <v>0.9732786050043738</v>
      </c>
      <c r="H69" s="16" t="s">
        <v>11237</v>
      </c>
      <c r="I69" s="15">
        <f>B5L562C1*B5L562C2</f>
        <v>6191.998485037826</v>
      </c>
      <c r="J69" s="16" t="s">
        <v>11238</v>
      </c>
      <c r="K69" s="23">
        <f>B5L562C1-B5L562C3</f>
        <v>170.00151496217404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203</v>
      </c>
      <c r="F70" s="16" t="s">
        <v>11236</v>
      </c>
      <c r="G70" s="21">
        <f>B3L402C2</f>
        <v>0.9732786050043738</v>
      </c>
      <c r="H70" s="16" t="s">
        <v>11240</v>
      </c>
      <c r="I70" s="21">
        <f>B5L563C1*B5L563C2</f>
        <v>197.57555681588789</v>
      </c>
      <c r="J70" s="16" t="s">
        <v>11241</v>
      </c>
      <c r="K70" s="23">
        <f>B5L563C1-B5L563C3</f>
        <v>5.424443184112107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664.76305233474375</v>
      </c>
      <c r="F71" s="16" t="s">
        <v>11042</v>
      </c>
      <c r="G71" s="21">
        <f>B3L209C4</f>
        <v>0.93332397133630574</v>
      </c>
      <c r="H71" s="16" t="s">
        <v>11243</v>
      </c>
      <c r="I71" s="21">
        <f>B5L564C1*B5L564C2</f>
        <v>620.43929200270748</v>
      </c>
      <c r="J71" s="16" t="s">
        <v>11244</v>
      </c>
      <c r="K71" s="23">
        <f>B5L564C1-B5L564C3</f>
        <v>44.323760332036272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-112.85451106118127</v>
      </c>
      <c r="F72" s="16" t="s">
        <v>11042</v>
      </c>
      <c r="G72" s="21">
        <f>B3L209C4</f>
        <v>0.93332397133630574</v>
      </c>
      <c r="H72" s="16" t="s">
        <v>11246</v>
      </c>
      <c r="I72" s="21">
        <f>B5L565C1*B5L565C2</f>
        <v>-105.32982044683875</v>
      </c>
      <c r="J72" s="16" t="s">
        <v>11247</v>
      </c>
      <c r="K72" s="23">
        <f>B5L565C1-B5L565C3</f>
        <v>-7.5246906143425178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948.97746861188705</v>
      </c>
      <c r="F73" s="16" t="s">
        <v>11085</v>
      </c>
      <c r="G73" s="21">
        <f>B3L225C4</f>
        <v>1.8856977273809907E-4</v>
      </c>
      <c r="H73" s="16" t="s">
        <v>11249</v>
      </c>
      <c r="I73" s="21">
        <f>B5L566C1*B5L566C2</f>
        <v>0.17894846558972008</v>
      </c>
      <c r="J73" s="16" t="s">
        <v>11250</v>
      </c>
      <c r="K73" s="23">
        <f>B5L566C1-B5L566C3</f>
        <v>948.79852014629728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135.51263037040857</v>
      </c>
      <c r="F74" s="16" t="s">
        <v>11085</v>
      </c>
      <c r="G74" s="21">
        <f>B3L225C4</f>
        <v>1.8856977273809907E-4</v>
      </c>
      <c r="H74" s="16" t="s">
        <v>11252</v>
      </c>
      <c r="I74" s="21">
        <f>B5L567C1*B5L567C2</f>
        <v>2.5553585912089966E-2</v>
      </c>
      <c r="J74" s="16" t="s">
        <v>11253</v>
      </c>
      <c r="K74" s="23">
        <f>B5L567C1-B5L567C3</f>
        <v>135.48707678449648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20550</v>
      </c>
      <c r="F75" s="16" t="s">
        <v>11085</v>
      </c>
      <c r="G75" s="21">
        <f>B3L225C4</f>
        <v>1.8856977273809907E-4</v>
      </c>
      <c r="H75" s="16" t="s">
        <v>11255</v>
      </c>
      <c r="I75" s="21">
        <f>B5L568C1*B5L568C2</f>
        <v>3.8751088297679357</v>
      </c>
      <c r="J75" s="16" t="s">
        <v>11256</v>
      </c>
      <c r="K75" s="17">
        <f>B5L568C1-B5L568C3</f>
        <v>20546.124891170231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21">
        <f>B3L225C4</f>
        <v>1.8856977273809907E-4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427.72045239550664</v>
      </c>
      <c r="F77" s="16" t="s">
        <v>11085</v>
      </c>
      <c r="G77" s="21">
        <f>B3L225C4</f>
        <v>1.8856977273809907E-4</v>
      </c>
      <c r="H77" s="16" t="s">
        <v>11261</v>
      </c>
      <c r="I77" s="21">
        <f>B5L570C1*B5L570C2</f>
        <v>8.0655148503657612E-2</v>
      </c>
      <c r="J77" s="16" t="s">
        <v>11262</v>
      </c>
      <c r="K77" s="23">
        <f>B5L570C1-B5L570C3</f>
        <v>427.639797247003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-72.612613406281099</v>
      </c>
      <c r="F78" s="16" t="s">
        <v>11085</v>
      </c>
      <c r="G78" s="21">
        <f>B3L225C4</f>
        <v>1.8856977273809907E-4</v>
      </c>
      <c r="H78" s="16" t="s">
        <v>11264</v>
      </c>
      <c r="I78" s="21">
        <f>B5L571C1*B5L571C2</f>
        <v>-1.3692544007941872E-2</v>
      </c>
      <c r="J78" s="16" t="s">
        <v>11265</v>
      </c>
      <c r="K78" s="23">
        <f>B5L571C1-B5L571C3</f>
        <v>-72.598920862273161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A06B5-6542-451B-967D-22E186297D27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1857657.7895903839</v>
      </c>
      <c r="F8" s="16" t="s">
        <v>11361</v>
      </c>
      <c r="G8" s="15">
        <f>B5L601C1*A4L203C2</f>
        <v>227191.54766690396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227191.54766690396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4223851.3755716151</v>
      </c>
      <c r="F9" s="16" t="s">
        <v>11366</v>
      </c>
      <c r="G9" s="15">
        <f>B5L602C1*A4L203C2</f>
        <v>516577.02323240857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516577.02323240857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3855931.9177544382</v>
      </c>
      <c r="F10" s="16" t="s">
        <v>11370</v>
      </c>
      <c r="G10" s="15">
        <f>B5L603C1*A4L203C2</f>
        <v>471580.4735413678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471580.4735413678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275465.14926145412</v>
      </c>
      <c r="F11" s="16" t="s">
        <v>11375</v>
      </c>
      <c r="G11" s="15">
        <f>B5L604C1*A4L203C2</f>
        <v>33689.387754675838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33689.387754675838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16524.252222969357</v>
      </c>
      <c r="F12" s="16" t="s">
        <v>11380</v>
      </c>
      <c r="G12" s="15">
        <f>B5L605C1*A4L203C2</f>
        <v>2020.9160468691525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2020.9160468691525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1180.4813212793997</v>
      </c>
      <c r="F13" s="16" t="s">
        <v>11384</v>
      </c>
      <c r="G13" s="15">
        <f>B5L606C1*A4L203C2</f>
        <v>144.37286559247059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144.37286559247059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78337.836069469966</v>
      </c>
      <c r="F14" s="16" t="s">
        <v>11388</v>
      </c>
      <c r="G14" s="15">
        <f>B5L607C1*A4L203C2</f>
        <v>9580.7173512961781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9580.7173512961781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503366.64054310467</v>
      </c>
      <c r="F15" s="16" t="s">
        <v>11393</v>
      </c>
      <c r="G15" s="15">
        <f>B5L608C1*A4L203C2</f>
        <v>61561.740138421701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61561.740138421701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5001667.6008336227</v>
      </c>
      <c r="F16" s="16" t="s">
        <v>11398</v>
      </c>
      <c r="G16" s="15">
        <f>B5L609C1*A4L203C2</f>
        <v>611703.94758195209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611703.94758195209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212100.81914666295</v>
      </c>
      <c r="F17" s="16" t="s">
        <v>11403</v>
      </c>
      <c r="G17" s="15">
        <f>B5L610C1*A4L203C2</f>
        <v>25939.930181636879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25939.930181636879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1750.8775763774122</v>
      </c>
      <c r="F18" s="16" t="s">
        <v>11408</v>
      </c>
      <c r="G18" s="15">
        <f>B5L611C1*A4L203C2</f>
        <v>214.13232759095752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214.13232759095752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74.247750512904759</v>
      </c>
      <c r="F19" s="16" t="s">
        <v>11412</v>
      </c>
      <c r="G19" s="15">
        <f>B5L612C1*A4L203C2</f>
        <v>9.0804998877282532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9.0804998877282532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6715080.517897591</v>
      </c>
      <c r="F20" s="16" t="s">
        <v>11416</v>
      </c>
      <c r="G20" s="15">
        <f>B5L613C1*A4L203C2</f>
        <v>821254.34733887541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821254.34733887541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665340.29512958042</v>
      </c>
      <c r="F21" s="16" t="s">
        <v>11421</v>
      </c>
      <c r="G21" s="15">
        <f>B5L614C1*A4L203C2</f>
        <v>81371.118094347694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81371.118094347694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12333556.341711963</v>
      </c>
      <c r="F22" s="16" t="s">
        <v>11426</v>
      </c>
      <c r="G22" s="15">
        <f>B5L615C1*A4L203C2</f>
        <v>1508393.940591373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1508393.940591373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465586.40081593208</v>
      </c>
      <c r="F23" s="16" t="s">
        <v>11431</v>
      </c>
      <c r="G23" s="15">
        <f>B5L616C1*A4L203C2</f>
        <v>56941.216819788497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56941.216819788497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3835349.096270917</v>
      </c>
      <c r="F24" s="16" t="s">
        <v>11436</v>
      </c>
      <c r="G24" s="15">
        <f>B5L617C1*A4L203C2</f>
        <v>469063.1944739332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469063.1944739332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272017.54543069378</v>
      </c>
      <c r="F25" s="16" t="s">
        <v>11441</v>
      </c>
      <c r="G25" s="15">
        <f>B5L618C1*A4L203C2</f>
        <v>33267.745806173851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33267.745806173851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21313.74227556714</v>
      </c>
      <c r="F26" s="16" t="s">
        <v>11446</v>
      </c>
      <c r="G26" s="15">
        <f>B5L619C1*A4L203C2</f>
        <v>2606.6706803018615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2606.6706803018615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1522.6392276859624</v>
      </c>
      <c r="F27" s="16" t="s">
        <v>11450</v>
      </c>
      <c r="G27" s="15">
        <f>B5L620C1*A4L203C2</f>
        <v>186.21877754599322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186.21877754599322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1119836.9243465052</v>
      </c>
      <c r="F28" s="16" t="s">
        <v>11454</v>
      </c>
      <c r="G28" s="15">
        <f>B5L621C1*A4L203C2</f>
        <v>136956.05584757761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136956.05584757761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96797.537820727841</v>
      </c>
      <c r="F29" s="16" t="s">
        <v>11459</v>
      </c>
      <c r="G29" s="15">
        <f>B5L622C1*A4L203C2</f>
        <v>11838.338875475016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11838.338875475016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6915.1501563483034</v>
      </c>
      <c r="F30" s="16" t="s">
        <v>11463</v>
      </c>
      <c r="G30" s="15">
        <f>B5L623C1*A4L203C2</f>
        <v>845.72286412139761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845.72286412139761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151788.59644134142</v>
      </c>
      <c r="F31" s="16" t="s">
        <v>11467</v>
      </c>
      <c r="G31" s="15">
        <f>B5L624C1*A4L203C2</f>
        <v>18563.745344776056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18563.745344776056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9570.177793552255</v>
      </c>
      <c r="F32" s="16" t="s">
        <v>11472</v>
      </c>
      <c r="G32" s="15">
        <f>B5L625C1*A4L203C2</f>
        <v>1170.4327441514408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1170.4327441514408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338901.66896184336</v>
      </c>
      <c r="F33" s="16" t="s">
        <v>11476</v>
      </c>
      <c r="G33" s="15">
        <f>B5L626C1*A4L203C2</f>
        <v>41447.674114033442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41447.674114033442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20096.988389849019</v>
      </c>
      <c r="F34" s="16" t="s">
        <v>11480</v>
      </c>
      <c r="G34" s="15">
        <f>B5L627C1*A4L203C2</f>
        <v>2457.8616800785353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2457.8616800785353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391.37791009655552</v>
      </c>
      <c r="F36" s="16" t="s">
        <v>11488</v>
      </c>
      <c r="G36" s="15">
        <f>B5L629C1*A4L203C2</f>
        <v>47.865518404808746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47.865518404808746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19168.748906146458</v>
      </c>
      <c r="F37" s="16" t="s">
        <v>11492</v>
      </c>
      <c r="G37" s="15">
        <f>B5L630C1*A4L203C2</f>
        <v>2344.3379912217119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2344.3379912217119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28649.378490353229</v>
      </c>
      <c r="F38" s="16" t="s">
        <v>11496</v>
      </c>
      <c r="G38" s="15">
        <f>B5L631C1*A4L203C2</f>
        <v>3503.8189893702001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3503.8189893702001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17474.927268883977</v>
      </c>
      <c r="F39" s="16" t="s">
        <v>11500</v>
      </c>
      <c r="G39" s="15">
        <f>B5L632C1*A4L203C2</f>
        <v>2137.1836049845106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2137.1836049845106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24217.716458982777</v>
      </c>
      <c r="F40" s="16" t="s">
        <v>11504</v>
      </c>
      <c r="G40" s="15">
        <f>B5L633C1*A4L203C2</f>
        <v>2961.8267229335938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2961.8267229335938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13104.102035553577</v>
      </c>
      <c r="F41" s="16" t="s">
        <v>11508</v>
      </c>
      <c r="G41" s="15">
        <f>B5L634C1*A4L203C2</f>
        <v>1602.6316789482025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1602.6316789482025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14656.591950371901</v>
      </c>
      <c r="F42" s="16" t="s">
        <v>11512</v>
      </c>
      <c r="G42" s="15">
        <f>B5L635C1*A4L203C2</f>
        <v>1792.5011955304835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1792.5011955304835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166.7911075389386</v>
      </c>
      <c r="F43" s="16" t="s">
        <v>11516</v>
      </c>
      <c r="G43" s="15">
        <f>B5L636C1*A4L203C2</f>
        <v>20.398552452012193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20.398552452012193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155.08404677096695</v>
      </c>
      <c r="F44" s="16" t="s">
        <v>11520</v>
      </c>
      <c r="G44" s="15">
        <f>B5L637C1*A4L203C2</f>
        <v>18.966778920089258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18.966778920089258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1738.6499998945528</v>
      </c>
      <c r="F45" s="16" t="s">
        <v>11524</v>
      </c>
      <c r="G45" s="15">
        <f>B5L638C1*A4L203C2</f>
        <v>212.63689498710383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212.63689498710383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3576.0544450666393</v>
      </c>
      <c r="F46" s="16" t="s">
        <v>11528</v>
      </c>
      <c r="G46" s="15">
        <f>B5L639C1*A4L203C2</f>
        <v>437.35145863165002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437.35145863165002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3446.2565492039344</v>
      </c>
      <c r="F47" s="16" t="s">
        <v>11532</v>
      </c>
      <c r="G47" s="15">
        <f>B5L640C1*A4L203C2</f>
        <v>421.47717596764119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421.47717596764119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7111.8750585061262</v>
      </c>
      <c r="F48" s="16" t="s">
        <v>11536</v>
      </c>
      <c r="G48" s="15">
        <f>B5L641C1*A4L203C2</f>
        <v>869.78231965529926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869.78231965529926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4027.238571891211</v>
      </c>
      <c r="F49" s="16" t="s">
        <v>11540</v>
      </c>
      <c r="G49" s="15">
        <f>B5L642C1*A4L203C2</f>
        <v>492.53127734229514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492.53127734229514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129.19721413771947</v>
      </c>
      <c r="F50" s="16" t="s">
        <v>11544</v>
      </c>
      <c r="G50" s="15">
        <f>B5L643C1*A4L203C2</f>
        <v>15.800819289043092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15.800819289043092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24233.871887228917</v>
      </c>
      <c r="F51" s="16" t="s">
        <v>11548</v>
      </c>
      <c r="G51" s="15">
        <f>B5L644C1*A4L203C2</f>
        <v>2963.8025318080968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2963.8025318080968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696.03251400701095</v>
      </c>
      <c r="F52" s="16" t="s">
        <v>11552</v>
      </c>
      <c r="G52" s="15">
        <f>B5L645C1*A4L203C2</f>
        <v>85.124776463057444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85.124776463057444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145.89399671386718</v>
      </c>
      <c r="F54" s="16" t="s">
        <v>11560</v>
      </c>
      <c r="G54" s="15">
        <f>B5L647C1*A4L203C2</f>
        <v>17.842835798105956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17.842835798105956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0.8059793577346126</v>
      </c>
      <c r="F55" s="16" t="s">
        <v>11564</v>
      </c>
      <c r="G55" s="15">
        <f>B5L648C1*A4L203C2</f>
        <v>9.857127545094313E-2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9.857127545094313E-2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4127.4705128222986</v>
      </c>
      <c r="F56" s="16" t="s">
        <v>11568</v>
      </c>
      <c r="G56" s="15">
        <f>B5L649C1*A4L203C2</f>
        <v>504.78964371816716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504.78964371816716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5.0985963902326841</v>
      </c>
      <c r="F57" s="16" t="s">
        <v>11572</v>
      </c>
      <c r="G57" s="15">
        <f>B5L650C1*A4L203C2</f>
        <v>0.62355833852545728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0.62355833852545728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27033.149985019612</v>
      </c>
      <c r="F58" s="16" t="s">
        <v>11576</v>
      </c>
      <c r="G58" s="15">
        <f>B5L651C1*A4L203C2</f>
        <v>3306.1542431678986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3306.1542431678986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248.12506984144235</v>
      </c>
      <c r="F60" s="16" t="s">
        <v>11584</v>
      </c>
      <c r="G60" s="15">
        <f>B5L653C1*A4L203C2</f>
        <v>30.345696041608402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30.345696041608402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11.564445869469781</v>
      </c>
      <c r="F62" s="16" t="s">
        <v>11592</v>
      </c>
      <c r="G62" s="15">
        <f>B5L655C1*A4L203C2</f>
        <v>1.4143317298361542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1.4143317298361542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86148.765471931314</v>
      </c>
      <c r="F63" s="16" t="s">
        <v>11597</v>
      </c>
      <c r="G63" s="15">
        <f>B5L656C1*A4L203C2</f>
        <v>10535.994017217201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10535.994017217201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39220.92505254109</v>
      </c>
      <c r="F64" s="16" t="s">
        <v>11602</v>
      </c>
      <c r="G64" s="15">
        <f>B5L657C1*A4L203C2</f>
        <v>4796.7191339257752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4796.7191339257752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2801.9161655899807</v>
      </c>
      <c r="F65" s="16" t="s">
        <v>11607</v>
      </c>
      <c r="G65" s="15">
        <f>B5L658C1*A4L203C2</f>
        <v>342.67434705165465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342.67434705165465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0.8059793577346126</v>
      </c>
      <c r="F66" s="16" t="s">
        <v>11611</v>
      </c>
      <c r="G66" s="15">
        <f>B5L659C1*A4L203C2</f>
        <v>9.857127545094313E-2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9.857127545094313E-2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4273.3645095361662</v>
      </c>
      <c r="F67" s="16" t="s">
        <v>11615</v>
      </c>
      <c r="G67" s="15">
        <f>B5L660C1*A4L203C2</f>
        <v>522.63247951627318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522.63247951627318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3398.9142188034602</v>
      </c>
      <c r="F68" s="16" t="s">
        <v>11619</v>
      </c>
      <c r="G68" s="15">
        <f>B5L661C1*A4L203C2</f>
        <v>415.68720895966322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415.68720895966322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10372.130075210651</v>
      </c>
      <c r="F69" s="16" t="s">
        <v>11623</v>
      </c>
      <c r="G69" s="15">
        <f>B5L662C1*A4L203C2</f>
        <v>1268.5115081982626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1268.5115081982626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385702.94397993904</v>
      </c>
      <c r="F70" s="16" t="s">
        <v>11627</v>
      </c>
      <c r="G70" s="15">
        <f>B5L663C1*A4L203C2</f>
        <v>47171.470048746545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47171.470048746545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44456.624055074819</v>
      </c>
      <c r="F71" s="16" t="s">
        <v>11631</v>
      </c>
      <c r="G71" s="15">
        <f>B5L664C1*A4L203C2</f>
        <v>5437.045121935651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5437.045121935651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714088.3096862057</v>
      </c>
      <c r="F72" s="16" t="s">
        <v>11635</v>
      </c>
      <c r="G72" s="15">
        <f>B5L665C1*A4L203C2</f>
        <v>87333.000274622958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87333.000274622958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605778.74878155626</v>
      </c>
      <c r="F73" s="16" t="s">
        <v>11639</v>
      </c>
      <c r="G73" s="15">
        <f>B5L666C1*A4L203C2</f>
        <v>74086.740975984329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74086.740975984329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3714457.2117640553</v>
      </c>
      <c r="F74" s="16" t="s">
        <v>11644</v>
      </c>
      <c r="G74" s="15">
        <f>B5L667C1*A4L203C2</f>
        <v>454278.11699874396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454278.11699874396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212327.72481442336</v>
      </c>
      <c r="F75" s="16" t="s">
        <v>11649</v>
      </c>
      <c r="G75" s="15">
        <f>B5L668C1*A4L203C2</f>
        <v>25967.68074480398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25967.68074480398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64587.199952747891</v>
      </c>
      <c r="F77" s="16" t="s">
        <v>11659</v>
      </c>
      <c r="G77" s="15">
        <f>B5L670C1*A4L203C2</f>
        <v>7899.0145542210676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7899.0145542210676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25534.529026403696</v>
      </c>
      <c r="F78" s="16" t="s">
        <v>11663</v>
      </c>
      <c r="G78" s="15">
        <f>B5L671C1*A4L203C2</f>
        <v>3122.872899929172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3122.872899929172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680969.90029495617</v>
      </c>
      <c r="F79" s="16" t="s">
        <v>11668</v>
      </c>
      <c r="G79" s="15">
        <f>B5L672C1*A4L203C2</f>
        <v>83282.618806073137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83282.618806073137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48648.02575055568</v>
      </c>
      <c r="F80" s="16" t="s">
        <v>11673</v>
      </c>
      <c r="G80" s="15">
        <f>B5L673C1*A4L203C2</f>
        <v>5949.6535492929597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5949.6535492929597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1159559.4138593611</v>
      </c>
      <c r="F81" s="16" t="s">
        <v>11677</v>
      </c>
      <c r="G81" s="15">
        <f>B5L674C1*A4L203C2</f>
        <v>141814.11631499988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141814.11631499988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29331.608762461459</v>
      </c>
      <c r="F82" s="16" t="s">
        <v>11681</v>
      </c>
      <c r="G82" s="15">
        <f>B5L675C1*A4L203C2</f>
        <v>3587.2557516490365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3587.2557516490365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-171</v>
      </c>
      <c r="F83" s="16" t="s">
        <v>11685</v>
      </c>
      <c r="G83" s="15">
        <f>B5L676C1*A4L203C2</f>
        <v>-20.9133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-20.9133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50103312.505024448</v>
      </c>
      <c r="F86" s="16" t="s">
        <v>11698</v>
      </c>
      <c r="G86" s="15">
        <f>SUM(B5L601C2:B5L658C2)+SUM(B5L661C2:B5L678C2)</f>
        <v>6127635.1193644898</v>
      </c>
      <c r="H86" s="16" t="s">
        <v>945</v>
      </c>
      <c r="I86" s="21"/>
      <c r="J86" s="16" t="s">
        <v>11699</v>
      </c>
      <c r="K86" s="17">
        <f>SUM(B5L601C4:B5L658C4)+SUM(B5L661C4:B5L678C4)</f>
        <v>6127633.7050327603</v>
      </c>
      <c r="L86" s="16" t="s">
        <v>11700</v>
      </c>
      <c r="M86" s="17">
        <f>SUM(B5L601C5:B5L658C5)+SUM(B5L661C5:B5L678C5)</f>
        <v>1.4143317298361542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F0E03-5DEC-4F71-B428-7BDA3953BDBE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6626242.3845132357</v>
      </c>
      <c r="F8" s="16" t="s">
        <v>11757</v>
      </c>
      <c r="G8" s="15">
        <f>B5L701C1*A4L204C2</f>
        <v>810389.44362596876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810389.44362596876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98235.746037308767</v>
      </c>
      <c r="F9" s="16" t="s">
        <v>11762</v>
      </c>
      <c r="G9" s="15">
        <f>B5L702C1*A4L204C2</f>
        <v>12014.231740362862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12014.231740362862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-441.25839999999999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-441.25839999999999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959.14994656398039</v>
      </c>
      <c r="F11" s="16" t="s">
        <v>11771</v>
      </c>
      <c r="G11" s="15">
        <f>B5L704C1*A4L204C2</f>
        <v>117.30403846477481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117.30403846477481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320997.34240235796</v>
      </c>
      <c r="F12" s="16" t="s">
        <v>11775</v>
      </c>
      <c r="G12" s="15">
        <f>B5L705C1*A4L204C2</f>
        <v>39257.974975808378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39257.974975808378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862033.07830107166</v>
      </c>
      <c r="F13" s="16" t="s">
        <v>11779</v>
      </c>
      <c r="G13" s="15">
        <f>B5L706C1*A4L204C2</f>
        <v>105426.64547622106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105426.64547622106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566694.75867328362</v>
      </c>
      <c r="F14" s="16" t="s">
        <v>11783</v>
      </c>
      <c r="G14" s="15">
        <f>B5L707C1*A4L204C2</f>
        <v>69306.768985742587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69306.768985742587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378828.99481310253</v>
      </c>
      <c r="F15" s="16" t="s">
        <v>11787</v>
      </c>
      <c r="G15" s="15">
        <f>B5L708C1*A4L204C2</f>
        <v>46330.786065642438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46330.786065642438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397867.92550751055</v>
      </c>
      <c r="F16" s="16" t="s">
        <v>11791</v>
      </c>
      <c r="G16" s="15">
        <f>B5L709C1*A4L204C2</f>
        <v>48659.247289568542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48659.247289568542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202885.66053359886</v>
      </c>
      <c r="F17" s="16" t="s">
        <v>11795</v>
      </c>
      <c r="G17" s="15">
        <f>B5L710C1*A4L204C2</f>
        <v>24812.916283259143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24812.916283259143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-0.12230000000000001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-0.12230000000000001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267.77900548969899</v>
      </c>
      <c r="F19" s="16" t="s">
        <v>11803</v>
      </c>
      <c r="G19" s="15">
        <f>B5L712C1*A4L204C2</f>
        <v>32.749372371390187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32.749372371390187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582.53678387232765</v>
      </c>
      <c r="F20" s="16" t="s">
        <v>11807</v>
      </c>
      <c r="G20" s="15">
        <f>B5L713C1*A4L204C2</f>
        <v>71.24424866758568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71.24424866758568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17453.39710927158</v>
      </c>
      <c r="F21" s="16" t="s">
        <v>11811</v>
      </c>
      <c r="G21" s="15">
        <f>B5L714C1*A4L204C2</f>
        <v>2134.5504664639143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2134.5504664639143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26902.394297136161</v>
      </c>
      <c r="F22" s="16" t="s">
        <v>11815</v>
      </c>
      <c r="G22" s="15">
        <f>B5L715C1*A4L204C2</f>
        <v>3290.1628225397526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3290.1628225397526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59476.692441545369</v>
      </c>
      <c r="F23" s="16" t="s">
        <v>11819</v>
      </c>
      <c r="G23" s="15">
        <f>B5L716C1*A4L204C2</f>
        <v>7273.9994856009989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7273.9994856009989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2283.168362596381</v>
      </c>
      <c r="F24" s="16" t="s">
        <v>11823</v>
      </c>
      <c r="G24" s="15">
        <f>B5L717C1*A4L204C2</f>
        <v>279.23149074553743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279.23149074553743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966.19676249791996</v>
      </c>
      <c r="F25" s="16" t="s">
        <v>11827</v>
      </c>
      <c r="G25" s="15">
        <f>B5L718C1*A4L204C2</f>
        <v>118.16586405349561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118.16586405349561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484888.27249618049</v>
      </c>
      <c r="F26" s="16" t="s">
        <v>11831</v>
      </c>
      <c r="G26" s="15">
        <f>B5L719C1*A4L204C2</f>
        <v>59301.835726282879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59301.835726282879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4222.6087035261608</v>
      </c>
      <c r="F27" s="16" t="s">
        <v>11835</v>
      </c>
      <c r="G27" s="15">
        <f>B5L720C1*A4L204C2</f>
        <v>516.4250444412495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516.4250444412495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9879.6359393831062</v>
      </c>
      <c r="F29" s="16" t="s">
        <v>11843</v>
      </c>
      <c r="G29" s="15">
        <f>B5L722C1*A4L204C2</f>
        <v>1208.2794753865539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1208.2794753865539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81422.043218929248</v>
      </c>
      <c r="F31" s="16" t="s">
        <v>11851</v>
      </c>
      <c r="G31" s="15">
        <f>B5L724C1*A4L204C2</f>
        <v>9957.9158856750473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9957.9158856750473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255630.29481958738</v>
      </c>
      <c r="F33" s="16" t="s">
        <v>11859</v>
      </c>
      <c r="G33" s="15">
        <f>B5L726C1*A4L204C2</f>
        <v>31263.585056435539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31263.585056435539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3202.3863522013712</v>
      </c>
      <c r="F34" s="16" t="s">
        <v>11863</v>
      </c>
      <c r="G34" s="15">
        <f>B5L727C1*A4L204C2</f>
        <v>391.6518508742277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391.6518508742277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202489.47288220181</v>
      </c>
      <c r="F35" s="16" t="s">
        <v>11867</v>
      </c>
      <c r="G35" s="15">
        <f>B5L728C1*A4L204C2</f>
        <v>24764.462533493283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24764.462533493283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7623.8718609742664</v>
      </c>
      <c r="F37" s="16" t="s">
        <v>11875</v>
      </c>
      <c r="G37" s="15">
        <f>B5L730C1*A4L204C2</f>
        <v>932.39952859715288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932.39952859715288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730011.76475826418</v>
      </c>
      <c r="F38" s="16" t="s">
        <v>11879</v>
      </c>
      <c r="G38" s="15">
        <f>B5L731C1*A4L204C2</f>
        <v>89280.438829935709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89280.438829935709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669342.56184105249</v>
      </c>
      <c r="F39" s="16" t="s">
        <v>11883</v>
      </c>
      <c r="G39" s="15">
        <f>B5L732C1*A4L204C2</f>
        <v>81860.595313160724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81860.595313160724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47817.376612802502</v>
      </c>
      <c r="F40" s="16" t="s">
        <v>11887</v>
      </c>
      <c r="G40" s="15">
        <f>B5L733C1*A4L204C2</f>
        <v>5848.0651597457463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5848.0651597457463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12055598.49497555</v>
      </c>
      <c r="F41" s="16" t="s">
        <v>11891</v>
      </c>
      <c r="G41" s="15">
        <f>SUM(B5L701C2:B5L733C2)</f>
        <v>1474399.6959355092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1473467.2964069119</v>
      </c>
      <c r="L41" s="16" t="s">
        <v>11893</v>
      </c>
      <c r="M41" s="23">
        <f>SUM(B5L701C5:B5L733C5)</f>
        <v>932.39952859715288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17668-AFD9-4BD0-B098-39039AC81518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1488.4469999999999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1568.675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1545.04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1493.6775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1474.7522000000001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3107.4140000000002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3052.1585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3031.9339999999997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3085.4437499999999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3249.8525999999997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275751.65999999997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277250.01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274618.44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274747.27500000002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283476.288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45F9F-8493-4912-BFC1-99CFA0F92CE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0.30506322651415957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68.325000000000003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122.98500000000001</v>
      </c>
      <c r="J9" s="16" t="s">
        <v>12037</v>
      </c>
      <c r="K9" s="23">
        <f>IF(B6L216C3=0,0,B6L202C3/B6L216C3)</f>
        <v>4.4989806919705569E-3</v>
      </c>
      <c r="L9" s="16" t="s">
        <v>12038</v>
      </c>
      <c r="M9" s="23">
        <f>A1L542C9</f>
        <v>1.050000771616846</v>
      </c>
      <c r="N9" s="16" t="s">
        <v>12039</v>
      </c>
      <c r="O9" s="23">
        <f>B6L202C1*B6L202C5</f>
        <v>71.741302720721009</v>
      </c>
      <c r="P9" s="16" t="s">
        <v>12040</v>
      </c>
      <c r="Q9" s="23">
        <f>B3L836C3</f>
        <v>1.9990888175129276</v>
      </c>
      <c r="R9" s="16" t="s">
        <v>12041</v>
      </c>
      <c r="S9" s="17">
        <f>B6L202C6*B6L202C7</f>
        <v>143.41723602280314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78.879479812541732</v>
      </c>
      <c r="X9" s="16" t="s">
        <v>12044</v>
      </c>
      <c r="Y9" s="23">
        <f>IF(B6L216C10=0,0,B6L202C10/B6L216C10)</f>
        <v>1.6831236815107495E-2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4.0166901000000008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6.0250351500000008</v>
      </c>
      <c r="AH9" s="16" t="s">
        <v>12049</v>
      </c>
      <c r="AI9" s="23">
        <f>IF(B6L216C15=0,0,B6L202C15/B6L216C15)</f>
        <v>4.4989806919705578E-3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5.7433995000000007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6.892079400000001</v>
      </c>
      <c r="AR9" s="16" t="s">
        <v>12054</v>
      </c>
      <c r="AS9" s="23">
        <f>IF(B6L216C20=0,0,B6L202C20/B6L216C20)</f>
        <v>4.4989806919705578E-3</v>
      </c>
      <c r="AT9" s="16" t="s">
        <v>12055</v>
      </c>
      <c r="AU9" s="17">
        <f>A1L237C3</f>
        <v>87758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438.79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109.69750000000001</v>
      </c>
      <c r="BD9" s="16" t="s">
        <v>12060</v>
      </c>
      <c r="BE9" s="23">
        <f>IF(B6L216C26=0,0,B6L202C26/B6L216C26)</f>
        <v>9.2539146026430798E-3</v>
      </c>
      <c r="BF9" s="16" t="s">
        <v>12061</v>
      </c>
      <c r="BG9" s="17">
        <f>B6L202C3+B6L202C10+B6L202C15+B6L202C20+B6L202C26</f>
        <v>324.47909436254173</v>
      </c>
      <c r="BH9" s="16" t="s">
        <v>12062</v>
      </c>
      <c r="BI9" s="17">
        <f>B6L218C3*B6L202C4</f>
        <v>725.4499396341871</v>
      </c>
      <c r="BJ9" s="16" t="s">
        <v>12063</v>
      </c>
      <c r="BK9" s="17">
        <f>B6L218C10*B6L202C11</f>
        <v>465.28531014663963</v>
      </c>
      <c r="BL9" s="16" t="s">
        <v>12064</v>
      </c>
      <c r="BM9" s="17">
        <f>B6L218C15*B6L202C16</f>
        <v>35.539792542678832</v>
      </c>
      <c r="BN9" s="16" t="s">
        <v>12065</v>
      </c>
      <c r="BO9" s="17">
        <f>B6L218C20*B6L202C21</f>
        <v>40.654214617099846</v>
      </c>
      <c r="BP9" s="16" t="s">
        <v>12066</v>
      </c>
      <c r="BQ9" s="17">
        <f>B6L218C26*B6L202C27</f>
        <v>647.07114487962974</v>
      </c>
      <c r="BR9" s="16" t="s">
        <v>12067</v>
      </c>
      <c r="BS9" s="15">
        <f>B6L202C29+B6L202C30+B6L202C31+B6L202C32+B6L202C33</f>
        <v>1914.0004018202353</v>
      </c>
      <c r="BT9" s="16" t="s">
        <v>12068</v>
      </c>
      <c r="BU9" s="23">
        <f>IF(B6L202C3=0,0,B6L202C29/B6L202C3)</f>
        <v>5.898686340888621</v>
      </c>
      <c r="BV9" s="16" t="s">
        <v>12069</v>
      </c>
      <c r="BW9" s="23">
        <f>IF(B6L202C8=0,0,B6L202C30/B6L202C8)</f>
        <v>3.2442774874887417</v>
      </c>
      <c r="BX9" s="16" t="s">
        <v>12070</v>
      </c>
      <c r="BY9" s="23">
        <f>IF(B6L202C13=0,0,B6L202C31/B6L202C13)</f>
        <v>8.8480295113329319</v>
      </c>
      <c r="BZ9" s="16" t="s">
        <v>12071</v>
      </c>
      <c r="CA9" s="23">
        <f>IF(B6L202C18=0,0,B6L202C32/B6L202C18)</f>
        <v>7.0784236090663448</v>
      </c>
      <c r="CB9" s="16" t="s">
        <v>12072</v>
      </c>
      <c r="CC9" s="23">
        <f>IF(B6L202C24=0,0,B6L202C33/B6L202C24)</f>
        <v>1.4746715852221557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570.21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1140.42</v>
      </c>
      <c r="J10" s="16" t="s">
        <v>12076</v>
      </c>
      <c r="K10" s="23">
        <f>IF(B6L216C3=0,0,B6L203C3/B6L216C3)</f>
        <v>4.1718319801090073E-2</v>
      </c>
      <c r="L10" s="16" t="s">
        <v>12077</v>
      </c>
      <c r="M10" s="23">
        <f>A1L543C9</f>
        <v>0.94754945317216299</v>
      </c>
      <c r="N10" s="16" t="s">
        <v>12078</v>
      </c>
      <c r="O10" s="23">
        <f>B6L203C1*B6L203C5</f>
        <v>540.3021736932991</v>
      </c>
      <c r="P10" s="16" t="s">
        <v>12079</v>
      </c>
      <c r="Q10" s="23">
        <f>B3L837C3</f>
        <v>1.8609424165123598</v>
      </c>
      <c r="R10" s="16" t="s">
        <v>12080</v>
      </c>
      <c r="S10" s="17">
        <f>B6L203C6*B6L203C7</f>
        <v>1005.4712327596887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553.00917801782884</v>
      </c>
      <c r="X10" s="16" t="s">
        <v>12083</v>
      </c>
      <c r="Y10" s="23">
        <f>IF(B6L216C10=0,0,B6L203C10/B6L216C10)</f>
        <v>0.1180006315744755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37.246117200000008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55.869175800000008</v>
      </c>
      <c r="AH10" s="16" t="s">
        <v>12088</v>
      </c>
      <c r="AI10" s="23">
        <f>IF(B6L216C15=0,0,B6L203C15/B6L216C15)</f>
        <v>4.171831980109008E-2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53.257614000000004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63.909136799999999</v>
      </c>
      <c r="AR10" s="16" t="s">
        <v>12093</v>
      </c>
      <c r="AS10" s="23">
        <f>IF(B6L216C20=0,0,B6L203C20/B6L216C20)</f>
        <v>4.171831980109008E-2</v>
      </c>
      <c r="AT10" s="16" t="s">
        <v>12094</v>
      </c>
      <c r="AU10" s="17">
        <f>A1L238C3</f>
        <v>574860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2874.3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718.57500000000005</v>
      </c>
      <c r="BD10" s="16" t="s">
        <v>12099</v>
      </c>
      <c r="BE10" s="23">
        <f>IF(B6L216C26=0,0,B6L203C26/B6L216C26)</f>
        <v>6.061789635674697E-2</v>
      </c>
      <c r="BF10" s="16" t="s">
        <v>12100</v>
      </c>
      <c r="BG10" s="17">
        <f>B6L203C3+B6L203C10+B6L203C15+B6L203C20+B6L203C26</f>
        <v>2531.7824906178289</v>
      </c>
      <c r="BH10" s="16" t="s">
        <v>12101</v>
      </c>
      <c r="BI10" s="17">
        <f>B6L218C3*B6L203C4</f>
        <v>6726.9798768762021</v>
      </c>
      <c r="BJ10" s="16" t="s">
        <v>12102</v>
      </c>
      <c r="BK10" s="17">
        <f>B6L218C10*B6L203C11</f>
        <v>3262.0276847598107</v>
      </c>
      <c r="BL10" s="16" t="s">
        <v>12103</v>
      </c>
      <c r="BM10" s="17">
        <f>B6L218C15*B6L203C16</f>
        <v>329.5547441681652</v>
      </c>
      <c r="BN10" s="16" t="s">
        <v>12104</v>
      </c>
      <c r="BO10" s="17">
        <f>B6L218C20*B6L203C21</f>
        <v>376.97995230014237</v>
      </c>
      <c r="BP10" s="16" t="s">
        <v>12105</v>
      </c>
      <c r="BQ10" s="17">
        <f>B6L218C26*B6L203C27</f>
        <v>4238.6485374040421</v>
      </c>
      <c r="BR10" s="16" t="s">
        <v>12106</v>
      </c>
      <c r="BS10" s="15">
        <f>B6L203C29+B6L203C30+B6L203C31+B6L203C32+B6L203C33</f>
        <v>14934.190795508361</v>
      </c>
      <c r="BT10" s="16" t="s">
        <v>12107</v>
      </c>
      <c r="BU10" s="23">
        <f>IF(B6L203C3=0,0,B6L203C29/B6L203C3)</f>
        <v>5.898686340888621</v>
      </c>
      <c r="BV10" s="16" t="s">
        <v>12108</v>
      </c>
      <c r="BW10" s="23">
        <f>IF(B6L203C8=0,0,B6L203C30/B6L203C8)</f>
        <v>3.2442774874887417</v>
      </c>
      <c r="BX10" s="16" t="s">
        <v>12109</v>
      </c>
      <c r="BY10" s="23">
        <f>IF(B6L203C13=0,0,B6L203C31/B6L203C13)</f>
        <v>8.8480295113329319</v>
      </c>
      <c r="BZ10" s="16" t="s">
        <v>12110</v>
      </c>
      <c r="CA10" s="23">
        <f>IF(B6L203C18=0,0,B6L203C32/B6L203C18)</f>
        <v>7.0784236090663457</v>
      </c>
      <c r="CB10" s="16" t="s">
        <v>12111</v>
      </c>
      <c r="CC10" s="23">
        <f>IF(B6L203C24=0,0,B6L203C33/B6L203C24)</f>
        <v>1.4746715852221557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2014.7179999999998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4029.4359999999997</v>
      </c>
      <c r="J11" s="16" t="s">
        <v>12115</v>
      </c>
      <c r="K11" s="23">
        <f>IF(B6L216C3=0,0,B6L204C3/B6L216C3)</f>
        <v>0.14740297404993349</v>
      </c>
      <c r="L11" s="16" t="s">
        <v>12116</v>
      </c>
      <c r="M11" s="23">
        <f>A1L544C9</f>
        <v>0.1535949154533654</v>
      </c>
      <c r="N11" s="16" t="s">
        <v>12117</v>
      </c>
      <c r="O11" s="23">
        <f>B6L204C1*B6L204C5</f>
        <v>309.45044087237341</v>
      </c>
      <c r="P11" s="16" t="s">
        <v>12118</v>
      </c>
      <c r="Q11" s="23">
        <f>B3L838C3</f>
        <v>1.9567313597838103</v>
      </c>
      <c r="R11" s="16" t="s">
        <v>12119</v>
      </c>
      <c r="S11" s="17">
        <f>B6L204C6*B6L204C7</f>
        <v>605.51138195389876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333.03126007464436</v>
      </c>
      <c r="X11" s="16" t="s">
        <v>12122</v>
      </c>
      <c r="Y11" s="23">
        <f>IF(B6L216C10=0,0,B6L204C10/B6L216C10)</f>
        <v>7.1061929141408381E-2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131.60137975999999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197.40206963999998</v>
      </c>
      <c r="AH11" s="16" t="s">
        <v>12127</v>
      </c>
      <c r="AI11" s="23">
        <f>IF(B6L216C15=0,0,B6L204C15/B6L216C15)</f>
        <v>0.14740297404993349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188.17466119999997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225.80959343999996</v>
      </c>
      <c r="AR11" s="16" t="s">
        <v>12132</v>
      </c>
      <c r="AS11" s="23">
        <f>IF(B6L216C20=0,0,B6L204C20/B6L216C20)</f>
        <v>0.14740297404993349</v>
      </c>
      <c r="AT11" s="16" t="s">
        <v>12133</v>
      </c>
      <c r="AU11" s="17">
        <f>A1L239C3</f>
        <v>955785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4778.9250000000002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1194.73125</v>
      </c>
      <c r="BD11" s="16" t="s">
        <v>12138</v>
      </c>
      <c r="BE11" s="23">
        <f>IF(B6L216C26=0,0,B6L204C26/B6L216C26)</f>
        <v>0.1007857149033389</v>
      </c>
      <c r="BF11" s="16" t="s">
        <v>12139</v>
      </c>
      <c r="BG11" s="17">
        <f>B6L204C3+B6L204C10+B6L204C15+B6L204C20+B6L204C26</f>
        <v>5980.4101731546443</v>
      </c>
      <c r="BH11" s="16" t="s">
        <v>12140</v>
      </c>
      <c r="BI11" s="17">
        <f>B6L218C3*B6L204C4</f>
        <v>23768.379094684882</v>
      </c>
      <c r="BJ11" s="16" t="s">
        <v>12141</v>
      </c>
      <c r="BK11" s="17">
        <f>B6L218C10*B6L204C11</f>
        <v>1964.4469448912307</v>
      </c>
      <c r="BL11" s="16" t="s">
        <v>12142</v>
      </c>
      <c r="BM11" s="17">
        <f>B6L218C15*B6L204C16</f>
        <v>1164.4128918486124</v>
      </c>
      <c r="BN11" s="16" t="s">
        <v>12143</v>
      </c>
      <c r="BO11" s="17">
        <f>B6L218C20*B6L204C21</f>
        <v>1331.9799644661405</v>
      </c>
      <c r="BP11" s="16" t="s">
        <v>12144</v>
      </c>
      <c r="BQ11" s="17">
        <f>B6L218C26*B6L204C27</f>
        <v>7047.3449054077901</v>
      </c>
      <c r="BR11" s="16" t="s">
        <v>12145</v>
      </c>
      <c r="BS11" s="15">
        <f>B6L204C29+B6L204C30+B6L204C31+B6L204C32+B6L204C33</f>
        <v>35276.56380129866</v>
      </c>
      <c r="BT11" s="16" t="s">
        <v>12146</v>
      </c>
      <c r="BU11" s="23">
        <f>IF(B6L204C3=0,0,B6L204C29/B6L204C3)</f>
        <v>5.8986863408886219</v>
      </c>
      <c r="BV11" s="16" t="s">
        <v>12147</v>
      </c>
      <c r="BW11" s="23">
        <f>IF(B6L204C8=0,0,B6L204C30/B6L204C8)</f>
        <v>3.2442774874887421</v>
      </c>
      <c r="BX11" s="16" t="s">
        <v>12148</v>
      </c>
      <c r="BY11" s="23">
        <f>IF(B6L204C13=0,0,B6L204C31/B6L204C13)</f>
        <v>8.8480295113329319</v>
      </c>
      <c r="BZ11" s="16" t="s">
        <v>12149</v>
      </c>
      <c r="CA11" s="23">
        <f>IF(B6L204C18=0,0,B6L204C32/B6L204C18)</f>
        <v>7.0784236090663448</v>
      </c>
      <c r="CB11" s="16" t="s">
        <v>12150</v>
      </c>
      <c r="CC11" s="23">
        <f>IF(B6L204C24=0,0,B6L204C33/B6L204C24)</f>
        <v>1.4746715852221555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578.11400000000003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1156.2280000000001</v>
      </c>
      <c r="J12" s="16" t="s">
        <v>12154</v>
      </c>
      <c r="K12" s="23">
        <f>IF(B6L216C3=0,0,B6L205C3/B6L216C3)</f>
        <v>4.2296600784776456E-2</v>
      </c>
      <c r="L12" s="16" t="s">
        <v>12155</v>
      </c>
      <c r="M12" s="23">
        <f>A1L545C9</f>
        <v>0.59807110586133194</v>
      </c>
      <c r="N12" s="16" t="s">
        <v>12156</v>
      </c>
      <c r="O12" s="23">
        <f>B6L205C1*B6L205C5</f>
        <v>345.75327929391807</v>
      </c>
      <c r="P12" s="16" t="s">
        <v>12157</v>
      </c>
      <c r="Q12" s="23">
        <f>B3L839C3</f>
        <v>1.9540901651539948</v>
      </c>
      <c r="R12" s="16" t="s">
        <v>12158</v>
      </c>
      <c r="S12" s="23">
        <f>B6L205C6*B6L205C7</f>
        <v>675.63308263798763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371.59819545089323</v>
      </c>
      <c r="X12" s="16" t="s">
        <v>12161</v>
      </c>
      <c r="Y12" s="23">
        <f>IF(B6L216C10=0,0,B6L205C10/B6L216C10)</f>
        <v>7.9291309255137027E-2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37.762406480000003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56.643609720000001</v>
      </c>
      <c r="AH12" s="16" t="s">
        <v>12166</v>
      </c>
      <c r="AI12" s="23">
        <f>IF(B6L216C15=0,0,B6L205C15/B6L216C15)</f>
        <v>4.2296600784776463E-2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53.995847600000005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64.795017119999997</v>
      </c>
      <c r="AR12" s="16" t="s">
        <v>12171</v>
      </c>
      <c r="AS12" s="23">
        <f>IF(B6L216C20=0,0,B6L205C20/B6L216C20)</f>
        <v>4.2296600784776463E-2</v>
      </c>
      <c r="AT12" s="16" t="s">
        <v>12172</v>
      </c>
      <c r="AU12" s="17">
        <f>A1L240C3</f>
        <v>328336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1641.68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410.42</v>
      </c>
      <c r="BD12" s="16" t="s">
        <v>12177</v>
      </c>
      <c r="BE12" s="23">
        <f>IF(B6L216C26=0,0,B6L205C26/B6L216C26)</f>
        <v>3.4622408270168166E-2</v>
      </c>
      <c r="BF12" s="16" t="s">
        <v>12178</v>
      </c>
      <c r="BG12" s="17">
        <f>B6L205C3+B6L205C10+B6L205C15+B6L205C20+B6L205C26</f>
        <v>2059.6848222908934</v>
      </c>
      <c r="BH12" s="16" t="s">
        <v>12179</v>
      </c>
      <c r="BI12" s="17">
        <f>B6L218C3*B6L205C4</f>
        <v>6820.2263105529682</v>
      </c>
      <c r="BJ12" s="16" t="s">
        <v>12180</v>
      </c>
      <c r="BK12" s="17">
        <f>B6L218C10*B6L205C11</f>
        <v>2191.9411998050441</v>
      </c>
      <c r="BL12" s="16" t="s">
        <v>12181</v>
      </c>
      <c r="BM12" s="17">
        <f>B6L218C15*B6L205C16</f>
        <v>334.12288695398996</v>
      </c>
      <c r="BN12" s="16" t="s">
        <v>12182</v>
      </c>
      <c r="BO12" s="17">
        <f>B6L218C20*B6L205C21</f>
        <v>382.20548244338835</v>
      </c>
      <c r="BP12" s="16" t="s">
        <v>12183</v>
      </c>
      <c r="BQ12" s="17">
        <f>B6L218C26*B6L205C27</f>
        <v>2420.9388480275084</v>
      </c>
      <c r="BR12" s="16" t="s">
        <v>12184</v>
      </c>
      <c r="BS12" s="15">
        <f>B6L205C29+B6L205C30+B6L205C31+B6L205C32+B6L205C33</f>
        <v>12149.4347277829</v>
      </c>
      <c r="BT12" s="16" t="s">
        <v>12185</v>
      </c>
      <c r="BU12" s="23">
        <f>IF(B6L205C3=0,0,B6L205C29/B6L205C3)</f>
        <v>5.8986863408886201</v>
      </c>
      <c r="BV12" s="16" t="s">
        <v>12186</v>
      </c>
      <c r="BW12" s="23">
        <f>IF(B6L205C8=0,0,B6L205C30/B6L205C8)</f>
        <v>3.2442774874887421</v>
      </c>
      <c r="BX12" s="16" t="s">
        <v>12187</v>
      </c>
      <c r="BY12" s="23">
        <f>IF(B6L205C13=0,0,B6L205C31/B6L205C13)</f>
        <v>8.8480295113329319</v>
      </c>
      <c r="BZ12" s="16" t="s">
        <v>12188</v>
      </c>
      <c r="CA12" s="23">
        <f>IF(B6L205C18=0,0,B6L205C32/B6L205C18)</f>
        <v>7.0784236090663448</v>
      </c>
      <c r="CB12" s="16" t="s">
        <v>12189</v>
      </c>
      <c r="CC12" s="23">
        <f>IF(B6L205C24=0,0,B6L205C33/B6L205C24)</f>
        <v>1.4746715852221555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2345.7350000000001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4691.47</v>
      </c>
      <c r="J13" s="16" t="s">
        <v>12193</v>
      </c>
      <c r="K13" s="23">
        <f>IF(B6L216C3=0,0,B6L206C3/B6L216C3)</f>
        <v>0.17162119727575809</v>
      </c>
      <c r="L13" s="16" t="s">
        <v>12194</v>
      </c>
      <c r="M13" s="23">
        <f>A1L546C9</f>
        <v>0.39725662305047343</v>
      </c>
      <c r="N13" s="16" t="s">
        <v>12195</v>
      </c>
      <c r="O13" s="23">
        <f>B6L206C1*B6L206C5</f>
        <v>931.85876467130231</v>
      </c>
      <c r="P13" s="16" t="s">
        <v>12196</v>
      </c>
      <c r="Q13" s="23">
        <f>B3L840C3</f>
        <v>2.017147451115612</v>
      </c>
      <c r="R13" s="16" t="s">
        <v>12197</v>
      </c>
      <c r="S13" s="17">
        <f>B6L206C6*B6L206C7</f>
        <v>1879.6965319564604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1033.8330925760533</v>
      </c>
      <c r="X13" s="16" t="s">
        <v>12200</v>
      </c>
      <c r="Y13" s="23">
        <f>IF(B6L216C10=0,0,B6L206C10/B6L216C10)</f>
        <v>0.22059843256821043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153.22341020000002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229.83511530000004</v>
      </c>
      <c r="AH13" s="16" t="s">
        <v>12205</v>
      </c>
      <c r="AI13" s="23">
        <f>IF(B6L216C15=0,0,B6L206C15/B6L216C15)</f>
        <v>0.17162119727575811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219.09164900000002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262.90997880000003</v>
      </c>
      <c r="AR13" s="16" t="s">
        <v>12210</v>
      </c>
      <c r="AS13" s="23">
        <f>IF(B6L216C20=0,0,B6L206C20/B6L216C20)</f>
        <v>0.17162119727575814</v>
      </c>
      <c r="AT13" s="16" t="s">
        <v>12211</v>
      </c>
      <c r="AU13" s="17">
        <f>A1L241C3</f>
        <v>2187901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10939.504999999999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2734.8762499999998</v>
      </c>
      <c r="BD13" s="16" t="s">
        <v>12216</v>
      </c>
      <c r="BE13" s="23">
        <f>IF(B6L216C26=0,0,B6L206C26/B6L216C26)</f>
        <v>0.23071000949243822</v>
      </c>
      <c r="BF13" s="16" t="s">
        <v>12217</v>
      </c>
      <c r="BG13" s="17">
        <f>B6L206C3+B6L206C10+B6L206C15+B6L206C20+B6L206C26</f>
        <v>8952.924436676054</v>
      </c>
      <c r="BH13" s="16" t="s">
        <v>12218</v>
      </c>
      <c r="BI13" s="17">
        <f>B6L218C3*B6L206C4</f>
        <v>27673.510007688743</v>
      </c>
      <c r="BJ13" s="16" t="s">
        <v>12219</v>
      </c>
      <c r="BK13" s="17">
        <f>B6L218C10*B6L206C11</f>
        <v>6098.257141937007</v>
      </c>
      <c r="BL13" s="16" t="s">
        <v>12220</v>
      </c>
      <c r="BM13" s="17">
        <f>B6L218C15*B6L206C16</f>
        <v>1355.7252552766718</v>
      </c>
      <c r="BN13" s="16" t="s">
        <v>12221</v>
      </c>
      <c r="BO13" s="17">
        <f>B6L218C20*B6L206C21</f>
        <v>1550.8235008308773</v>
      </c>
      <c r="BP13" s="16" t="s">
        <v>12222</v>
      </c>
      <c r="BQ13" s="17">
        <f>B6L218C26*B6L206C27</f>
        <v>16132.177179895696</v>
      </c>
      <c r="BR13" s="16" t="s">
        <v>12223</v>
      </c>
      <c r="BS13" s="15">
        <f>B6L206C29+B6L206C30+B6L206C31+B6L206C32+B6L206C33</f>
        <v>52810.493085629001</v>
      </c>
      <c r="BT13" s="16" t="s">
        <v>12224</v>
      </c>
      <c r="BU13" s="23">
        <f>IF(B6L206C3=0,0,B6L206C29/B6L206C3)</f>
        <v>5.8986863408886219</v>
      </c>
      <c r="BV13" s="16" t="s">
        <v>12225</v>
      </c>
      <c r="BW13" s="23">
        <f>IF(B6L206C8=0,0,B6L206C30/B6L206C8)</f>
        <v>3.2442774874887421</v>
      </c>
      <c r="BX13" s="16" t="s">
        <v>12226</v>
      </c>
      <c r="BY13" s="23">
        <f>IF(B6L206C13=0,0,B6L206C31/B6L206C13)</f>
        <v>8.8480295113329337</v>
      </c>
      <c r="BZ13" s="16" t="s">
        <v>12227</v>
      </c>
      <c r="CA13" s="23">
        <f>IF(B6L206C18=0,0,B6L206C32/B6L206C18)</f>
        <v>7.0784236090663466</v>
      </c>
      <c r="CB13" s="16" t="s">
        <v>12228</v>
      </c>
      <c r="CC13" s="23">
        <f>IF(B6L206C24=0,0,B6L206C33/B6L206C24)</f>
        <v>1.4746715852221557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957.89699999999993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1915.7939999999999</v>
      </c>
      <c r="J14" s="16" t="s">
        <v>12232</v>
      </c>
      <c r="K14" s="23">
        <f>IF(B6L216C3=0,0,B6L207C3/B6L216C3)</f>
        <v>7.0082694765971787E-2</v>
      </c>
      <c r="L14" s="16" t="s">
        <v>12233</v>
      </c>
      <c r="M14" s="23">
        <f>A1L547C9</f>
        <v>0.11789522397225688</v>
      </c>
      <c r="N14" s="16" t="s">
        <v>12234</v>
      </c>
      <c r="O14" s="23">
        <f>B6L207C1*B6L207C5</f>
        <v>112.93148135735294</v>
      </c>
      <c r="P14" s="16" t="s">
        <v>12235</v>
      </c>
      <c r="Q14" s="23">
        <f>B3L841C3</f>
        <v>1.9288568181937193</v>
      </c>
      <c r="R14" s="16" t="s">
        <v>12236</v>
      </c>
      <c r="S14" s="23">
        <f>B6L207C6*B6L207C7</f>
        <v>217.82865780484713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119.80576179266593</v>
      </c>
      <c r="X14" s="16" t="s">
        <v>12239</v>
      </c>
      <c r="Y14" s="23">
        <f>IF(B6L216C10=0,0,B6L207C10/B6L216C10)</f>
        <v>2.5564052315493344E-2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62.569832040000001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93.854748060000006</v>
      </c>
      <c r="AH14" s="16" t="s">
        <v>12244</v>
      </c>
      <c r="AI14" s="23">
        <f>IF(B6L216C15=0,0,B6L207C15/B6L216C15)</f>
        <v>7.0082694765971801E-2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89.467579799999996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107.36109576</v>
      </c>
      <c r="AR14" s="16" t="s">
        <v>12249</v>
      </c>
      <c r="AS14" s="23">
        <f>IF(B6L216C20=0,0,B6L207C20/B6L216C20)</f>
        <v>7.0082694765971801E-2</v>
      </c>
      <c r="AT14" s="16" t="s">
        <v>12250</v>
      </c>
      <c r="AU14" s="17">
        <f>A1L242C3</f>
        <v>368348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1841.74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460.435</v>
      </c>
      <c r="BD14" s="16" t="s">
        <v>12255</v>
      </c>
      <c r="BE14" s="23">
        <f>IF(B6L216C26=0,0,B6L207C26/B6L216C26)</f>
        <v>3.8841597758088979E-2</v>
      </c>
      <c r="BF14" s="16" t="s">
        <v>12256</v>
      </c>
      <c r="BG14" s="17">
        <f>B6L207C3+B6L207C10+B6L207C15+B6L207C20+B6L207C26</f>
        <v>2697.2506056126654</v>
      </c>
      <c r="BH14" s="16" t="s">
        <v>12257</v>
      </c>
      <c r="BI14" s="17">
        <f>B6L218C3*B6L207C4</f>
        <v>11300.667899756376</v>
      </c>
      <c r="BJ14" s="16" t="s">
        <v>12258</v>
      </c>
      <c r="BK14" s="17">
        <f>B6L218C10*B6L207C11</f>
        <v>706.69661064615445</v>
      </c>
      <c r="BL14" s="16" t="s">
        <v>12259</v>
      </c>
      <c r="BM14" s="17">
        <f>B6L218C15*B6L207C16</f>
        <v>553.61972040906494</v>
      </c>
      <c r="BN14" s="16" t="s">
        <v>12260</v>
      </c>
      <c r="BO14" s="17">
        <f>B6L218C20*B6L207C21</f>
        <v>633.2894291023473</v>
      </c>
      <c r="BP14" s="16" t="s">
        <v>12261</v>
      </c>
      <c r="BQ14" s="17">
        <f>B6L218C26*B6L207C27</f>
        <v>2715.9616453670524</v>
      </c>
      <c r="BR14" s="16" t="s">
        <v>12262</v>
      </c>
      <c r="BS14" s="15">
        <f>B6L207C29+B6L207C30+B6L207C31+B6L207C32+B6L207C33</f>
        <v>15910.235305280996</v>
      </c>
      <c r="BT14" s="16" t="s">
        <v>12263</v>
      </c>
      <c r="BU14" s="23">
        <f>IF(B6L207C3=0,0,B6L207C29/B6L207C3)</f>
        <v>5.8986863408886219</v>
      </c>
      <c r="BV14" s="16" t="s">
        <v>12264</v>
      </c>
      <c r="BW14" s="23">
        <f>IF(B6L207C8=0,0,B6L207C30/B6L207C8)</f>
        <v>3.2442774874887421</v>
      </c>
      <c r="BX14" s="16" t="s">
        <v>12265</v>
      </c>
      <c r="BY14" s="23">
        <f>IF(B6L207C13=0,0,B6L207C31/B6L207C13)</f>
        <v>8.8480295113329337</v>
      </c>
      <c r="BZ14" s="16" t="s">
        <v>12266</v>
      </c>
      <c r="CA14" s="23">
        <f>IF(B6L207C18=0,0,B6L207C32/B6L207C18)</f>
        <v>7.0784236090663466</v>
      </c>
      <c r="CB14" s="16" t="s">
        <v>12267</v>
      </c>
      <c r="CC14" s="23">
        <f>IF(B6L207C24=0,0,B6L207C33/B6L207C24)</f>
        <v>1.4746715852221552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2339.221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4678.442</v>
      </c>
      <c r="J15" s="16" t="s">
        <v>12271</v>
      </c>
      <c r="K15" s="23">
        <f>IF(B6L216C3=0,0,B6L208C3/B6L216C3)</f>
        <v>0.17114461297316025</v>
      </c>
      <c r="L15" s="16" t="s">
        <v>12272</v>
      </c>
      <c r="M15" s="23">
        <f>A1L548C9</f>
        <v>0.19973915005801601</v>
      </c>
      <c r="N15" s="16" t="s">
        <v>12273</v>
      </c>
      <c r="O15" s="23">
        <f>B6L208C1*B6L208C5</f>
        <v>467.23401433786228</v>
      </c>
      <c r="P15" s="16" t="s">
        <v>12274</v>
      </c>
      <c r="Q15" s="23">
        <f>B3L842C3</f>
        <v>1.9868415666573633</v>
      </c>
      <c r="R15" s="16" t="s">
        <v>12275</v>
      </c>
      <c r="S15" s="23">
        <f>B6L208C6*B6L208C7</f>
        <v>928.31996104264726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510.57597857345604</v>
      </c>
      <c r="X15" s="16" t="s">
        <v>12278</v>
      </c>
      <c r="Y15" s="23">
        <f>IF(B6L216C10=0,0,B6L208C10/B6L216C10)</f>
        <v>0.10894627129765522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152.79791572000002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229.19687358000004</v>
      </c>
      <c r="AH15" s="16" t="s">
        <v>12283</v>
      </c>
      <c r="AI15" s="23">
        <f>IF(B6L216C15=0,0,B6L208C15/B6L216C15)</f>
        <v>0.1711446129731603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218.4832414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262.17988967999997</v>
      </c>
      <c r="AR15" s="16" t="s">
        <v>12288</v>
      </c>
      <c r="AS15" s="23">
        <f>IF(B6L216C20=0,0,B6L208C20/B6L216C20)</f>
        <v>0.17114461297316028</v>
      </c>
      <c r="AT15" s="16" t="s">
        <v>12289</v>
      </c>
      <c r="AU15" s="17">
        <f>A1L243C3</f>
        <v>533914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2669.57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667.39250000000004</v>
      </c>
      <c r="BD15" s="16" t="s">
        <v>12294</v>
      </c>
      <c r="BE15" s="23">
        <f>IF(B6L216C26=0,0,B6L208C26/B6L216C26)</f>
        <v>5.6300218340841597E-2</v>
      </c>
      <c r="BF15" s="16" t="s">
        <v>12295</v>
      </c>
      <c r="BG15" s="17">
        <f>B6L208C3+B6L208C10+B6L208C15+B6L208C20+B6L208C26</f>
        <v>6347.7872418334564</v>
      </c>
      <c r="BH15" s="16" t="s">
        <v>12296</v>
      </c>
      <c r="BI15" s="17">
        <f>B6L218C3*B6L208C4</f>
        <v>27596.661922039642</v>
      </c>
      <c r="BJ15" s="16" t="s">
        <v>12297</v>
      </c>
      <c r="BK15" s="17">
        <f>B6L218C10*B6L208C11</f>
        <v>3011.7275507970867</v>
      </c>
      <c r="BL15" s="16" t="s">
        <v>12298</v>
      </c>
      <c r="BM15" s="17">
        <f>B6L218C15*B6L208C16</f>
        <v>1351.9604675607225</v>
      </c>
      <c r="BN15" s="16" t="s">
        <v>12299</v>
      </c>
      <c r="BO15" s="17">
        <f>B6L218C20*B6L208C21</f>
        <v>1546.5169341111014</v>
      </c>
      <c r="BP15" s="16" t="s">
        <v>12300</v>
      </c>
      <c r="BQ15" s="17">
        <f>B6L218C26*B6L208C27</f>
        <v>3936.73902376151</v>
      </c>
      <c r="BR15" s="16" t="s">
        <v>12301</v>
      </c>
      <c r="BS15" s="15">
        <f>B6L208C29+B6L208C30+B6L208C31+B6L208C32+B6L208C33</f>
        <v>37443.605898270063</v>
      </c>
      <c r="BT15" s="16" t="s">
        <v>12302</v>
      </c>
      <c r="BU15" s="23">
        <f>IF(B6L208C3=0,0,B6L208C29/B6L208C3)</f>
        <v>5.898686340888621</v>
      </c>
      <c r="BV15" s="16" t="s">
        <v>12303</v>
      </c>
      <c r="BW15" s="23">
        <f>IF(B6L208C8=0,0,B6L208C30/B6L208C8)</f>
        <v>3.2442774874887421</v>
      </c>
      <c r="BX15" s="16" t="s">
        <v>12304</v>
      </c>
      <c r="BY15" s="23">
        <f>IF(B6L208C13=0,0,B6L208C31/B6L208C13)</f>
        <v>8.8480295113329337</v>
      </c>
      <c r="BZ15" s="16" t="s">
        <v>12305</v>
      </c>
      <c r="CA15" s="23">
        <f>IF(B6L208C18=0,0,B6L208C32/B6L208C18)</f>
        <v>7.0784236090663448</v>
      </c>
      <c r="CB15" s="16" t="s">
        <v>12306</v>
      </c>
      <c r="CC15" s="23">
        <f>IF(B6L208C24=0,0,B6L208C33/B6L208C24)</f>
        <v>1.4746715852221555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27.649000000000001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55.298000000000002</v>
      </c>
      <c r="J16" s="16" t="s">
        <v>12310</v>
      </c>
      <c r="K16" s="23">
        <f>IF(B6L216C3=0,0,B6L209C3/B6L216C3)</f>
        <v>2.0228859967035642E-3</v>
      </c>
      <c r="L16" s="16" t="s">
        <v>12311</v>
      </c>
      <c r="M16" s="23">
        <f>A1L549C9</f>
        <v>0.96471120921413811</v>
      </c>
      <c r="N16" s="16" t="s">
        <v>12312</v>
      </c>
      <c r="O16" s="23">
        <f>B6L209C1*B6L209C5</f>
        <v>26.673300223561707</v>
      </c>
      <c r="P16" s="16" t="s">
        <v>12313</v>
      </c>
      <c r="Q16" s="23">
        <f>B3L843C3</f>
        <v>1.540167533857338</v>
      </c>
      <c r="R16" s="16" t="s">
        <v>12314</v>
      </c>
      <c r="S16" s="23">
        <f>B6L209C6*B6L209C7</f>
        <v>41.081351025159414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22.594743063837679</v>
      </c>
      <c r="X16" s="16" t="s">
        <v>12317</v>
      </c>
      <c r="Y16" s="23">
        <f>IF(B6L216C10=0,0,B6L209C10/B6L216C10)</f>
        <v>4.821247201271384E-3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1.8060326800000002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2.7090490200000001</v>
      </c>
      <c r="AH16" s="16" t="s">
        <v>12322</v>
      </c>
      <c r="AI16" s="23">
        <f>IF(B6L216C15=0,0,B6L209C15/B6L216C15)</f>
        <v>2.0228859967035642E-3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2.5824166000000002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3.09889992</v>
      </c>
      <c r="AR16" s="16" t="s">
        <v>12327</v>
      </c>
      <c r="AS16" s="23">
        <f>IF(B6L216C20=0,0,B6L209C20/B6L216C20)</f>
        <v>2.0228859967035646E-3</v>
      </c>
      <c r="AT16" s="16" t="s">
        <v>12328</v>
      </c>
      <c r="AU16" s="17">
        <f>A1L244C3</f>
        <v>41737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208.685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52.171250000000001</v>
      </c>
      <c r="BD16" s="16" t="s">
        <v>12333</v>
      </c>
      <c r="BE16" s="23">
        <f>IF(B6L216C26=0,0,B6L209C26/B6L216C26)</f>
        <v>4.4010874651942179E-3</v>
      </c>
      <c r="BF16" s="16" t="s">
        <v>12334</v>
      </c>
      <c r="BG16" s="23">
        <f>B6L209C3+B6L209C10+B6L209C15+B6L209C20+B6L209C26</f>
        <v>135.87194200383766</v>
      </c>
      <c r="BH16" s="16" t="s">
        <v>12335</v>
      </c>
      <c r="BI16" s="17">
        <f>B6L218C3*B6L209C4</f>
        <v>326.18555727845899</v>
      </c>
      <c r="BJ16" s="16" t="s">
        <v>12336</v>
      </c>
      <c r="BK16" s="17">
        <f>B6L218C10*B6L209C11</f>
        <v>133.27930228654722</v>
      </c>
      <c r="BL16" s="16" t="s">
        <v>12337</v>
      </c>
      <c r="BM16" s="17">
        <f>B6L218C15*B6L209C16</f>
        <v>15.979830451071706</v>
      </c>
      <c r="BN16" s="16" t="s">
        <v>12338</v>
      </c>
      <c r="BO16" s="17">
        <f>B6L218C20*B6L209C21</f>
        <v>18.27943862988484</v>
      </c>
      <c r="BP16" s="16" t="s">
        <v>12339</v>
      </c>
      <c r="BQ16" s="17">
        <f>B6L218C26*B6L209C27</f>
        <v>307.74183976208553</v>
      </c>
      <c r="BR16" s="16" t="s">
        <v>12340</v>
      </c>
      <c r="BS16" s="15">
        <f>B6L209C29+B6L209C30+B6L209C31+B6L209C32+B6L209C33</f>
        <v>801.46596840804841</v>
      </c>
      <c r="BT16" s="16" t="s">
        <v>12341</v>
      </c>
      <c r="BU16" s="23">
        <f>IF(B6L209C3=0,0,B6L209C29/B6L209C3)</f>
        <v>5.898686340888621</v>
      </c>
      <c r="BV16" s="16" t="s">
        <v>12342</v>
      </c>
      <c r="BW16" s="23">
        <f>IF(B6L209C8=0,0,B6L209C30/B6L209C8)</f>
        <v>3.2442774874887417</v>
      </c>
      <c r="BX16" s="16" t="s">
        <v>12343</v>
      </c>
      <c r="BY16" s="23">
        <f>IF(B6L209C13=0,0,B6L209C31/B6L209C13)</f>
        <v>8.8480295113329319</v>
      </c>
      <c r="BZ16" s="16" t="s">
        <v>12344</v>
      </c>
      <c r="CA16" s="23">
        <f>IF(B6L209C18=0,0,B6L209C32/B6L209C18)</f>
        <v>7.0784236090663448</v>
      </c>
      <c r="CB16" s="16" t="s">
        <v>12345</v>
      </c>
      <c r="CC16" s="23">
        <f>IF(B6L209C24=0,0,B6L209C33/B6L209C24)</f>
        <v>1.4746715852221555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1.78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3.56</v>
      </c>
      <c r="J17" s="16" t="s">
        <v>12349</v>
      </c>
      <c r="K17" s="23">
        <f>IF(B6L216C3=0,0,B6L210C3/B6L216C3)</f>
        <v>1.3023028225730927E-4</v>
      </c>
      <c r="L17" s="16" t="s">
        <v>12350</v>
      </c>
      <c r="M17" s="23">
        <f>A1L550C9</f>
        <v>0.7661735875957939</v>
      </c>
      <c r="N17" s="16" t="s">
        <v>12351</v>
      </c>
      <c r="O17" s="23">
        <f>B6L210C1*B6L210C5</f>
        <v>1.3637889859205132</v>
      </c>
      <c r="P17" s="16" t="s">
        <v>12352</v>
      </c>
      <c r="Q17" s="23">
        <f>B3L844C3</f>
        <v>1.9146595301813858</v>
      </c>
      <c r="R17" s="16" t="s">
        <v>12353</v>
      </c>
      <c r="S17" s="23">
        <f>B6L210C6*B6L210C7</f>
        <v>2.6111915790491182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1.4361553684770152</v>
      </c>
      <c r="X17" s="16" t="s">
        <v>12356</v>
      </c>
      <c r="Y17" s="23">
        <f>IF(B6L216C10=0,0,B6L210C10/B6L216C10)</f>
        <v>3.0644562017359105E-4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0.1162696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0.17440440000000001</v>
      </c>
      <c r="AH17" s="16" t="s">
        <v>12361</v>
      </c>
      <c r="AI17" s="23">
        <f>IF(B6L216C15=0,0,B6L210C15/B6L216C15)</f>
        <v>1.302302822573093E-4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0.16625199999999998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0.19950239999999997</v>
      </c>
      <c r="AR17" s="16" t="s">
        <v>12366</v>
      </c>
      <c r="AS17" s="23">
        <f>IF(B6L216C20=0,0,B6L210C20/B6L216C20)</f>
        <v>1.3023028225730927E-4</v>
      </c>
      <c r="AT17" s="16" t="s">
        <v>12367</v>
      </c>
      <c r="AU17" s="17">
        <f>A1L245C3</f>
        <v>6439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32.195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8.0487500000000001</v>
      </c>
      <c r="BD17" s="16" t="s">
        <v>12372</v>
      </c>
      <c r="BE17" s="23">
        <f>IF(B6L216C26=0,0,B6L210C26/B6L216C26)</f>
        <v>6.7898033371793776E-4</v>
      </c>
      <c r="BF17" s="16" t="s">
        <v>12373</v>
      </c>
      <c r="BG17" s="23">
        <f>B6L210C3+B6L210C10+B6L210C15+B6L210C20+B6L210C26</f>
        <v>13.418812168477015</v>
      </c>
      <c r="BH17" s="16" t="s">
        <v>12374</v>
      </c>
      <c r="BI17" s="17">
        <f>B6L218C3*B6L210C4</f>
        <v>20.999323373563492</v>
      </c>
      <c r="BJ17" s="16" t="s">
        <v>12375</v>
      </c>
      <c r="BK17" s="17">
        <f>B6L218C10*B6L210C11</f>
        <v>8.4714300554292343</v>
      </c>
      <c r="BL17" s="16" t="s">
        <v>12376</v>
      </c>
      <c r="BM17" s="17">
        <f>B6L218C15*B6L210C16</f>
        <v>1.0287568520708756</v>
      </c>
      <c r="BN17" s="16" t="s">
        <v>12377</v>
      </c>
      <c r="BO17" s="17">
        <f>B6L218C20*B6L210C21</f>
        <v>1.1768020818544978</v>
      </c>
      <c r="BP17" s="16" t="s">
        <v>12378</v>
      </c>
      <c r="BQ17" s="17">
        <f>B6L218C26*B6L210C27</f>
        <v>47.477051686227298</v>
      </c>
      <c r="BR17" s="16" t="s">
        <v>12379</v>
      </c>
      <c r="BS17" s="15">
        <f>B6L210C29+B6L210C30+B6L210C31+B6L210C32+B6L210C33</f>
        <v>79.153364049145395</v>
      </c>
      <c r="BT17" s="16" t="s">
        <v>12380</v>
      </c>
      <c r="BU17" s="23">
        <f>IF(B6L210C3=0,0,B6L210C29/B6L210C3)</f>
        <v>5.898686340888621</v>
      </c>
      <c r="BV17" s="16" t="s">
        <v>12381</v>
      </c>
      <c r="BW17" s="23">
        <f>IF(B6L210C8=0,0,B6L210C30/B6L210C8)</f>
        <v>3.2442774874887421</v>
      </c>
      <c r="BX17" s="16" t="s">
        <v>12382</v>
      </c>
      <c r="BY17" s="23">
        <f>IF(B6L210C13=0,0,B6L210C31/B6L210C13)</f>
        <v>8.8480295113329337</v>
      </c>
      <c r="BZ17" s="16" t="s">
        <v>12383</v>
      </c>
      <c r="CA17" s="23">
        <f>IF(B6L210C18=0,0,B6L210C32/B6L210C18)</f>
        <v>7.0784236090663439</v>
      </c>
      <c r="CB17" s="16" t="s">
        <v>12384</v>
      </c>
      <c r="CC17" s="23">
        <f>IF(B6L210C24=0,0,B6L210C33/B6L210C24)</f>
        <v>1.4746715852221555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2931.9549999999999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2931.9549999999999</v>
      </c>
      <c r="J18" s="16" t="s">
        <v>12388</v>
      </c>
      <c r="K18" s="23">
        <f>IF(B6L216C3=0,0,B6L211C3/B6L216C3)</f>
        <v>0.10725542899318236</v>
      </c>
      <c r="L18" s="16" t="s">
        <v>12389</v>
      </c>
      <c r="M18" s="23">
        <f>A1L551C9</f>
        <v>0.21784477339654371</v>
      </c>
      <c r="N18" s="16" t="s">
        <v>12390</v>
      </c>
      <c r="O18" s="23">
        <f>B6L211C1*B6L211C5</f>
        <v>638.71107258386326</v>
      </c>
      <c r="P18" s="16" t="s">
        <v>12391</v>
      </c>
      <c r="Q18" s="23">
        <f>B3L845C3</f>
        <v>1.1069055301747548</v>
      </c>
      <c r="R18" s="16" t="s">
        <v>12392</v>
      </c>
      <c r="S18" s="23">
        <f>B6L211C6*B6L211C7</f>
        <v>706.99281842692744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388.84605013481013</v>
      </c>
      <c r="X18" s="16" t="s">
        <v>12395</v>
      </c>
      <c r="Y18" s="23">
        <f>IF(B6L216C10=0,0,B6L211C10/B6L216C10)</f>
        <v>8.2971641927556711E-2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95.757650300000009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143.63647545000001</v>
      </c>
      <c r="AH18" s="16" t="s">
        <v>12400</v>
      </c>
      <c r="AI18" s="23">
        <f>IF(B6L216C15=0,0,B6L211C15/B6L216C15)</f>
        <v>0.10725542899318238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136.92229849999998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164.30675819999996</v>
      </c>
      <c r="AR18" s="16" t="s">
        <v>12405</v>
      </c>
      <c r="AS18" s="23">
        <f>IF(B6L216C20=0,0,B6L211C20/B6L216C20)</f>
        <v>0.10725542899318237</v>
      </c>
      <c r="AT18" s="16" t="s">
        <v>12406</v>
      </c>
      <c r="AU18" s="17">
        <f>A1L246C3</f>
        <v>1247301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6236.5050000000001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1559.12625</v>
      </c>
      <c r="BD18" s="16" t="s">
        <v>12411</v>
      </c>
      <c r="BE18" s="23">
        <f>IF(B6L216C26=0,0,B6L211C26/B6L216C26)</f>
        <v>0.13152552402961912</v>
      </c>
      <c r="BF18" s="16" t="s">
        <v>12412</v>
      </c>
      <c r="BG18" s="17">
        <f>B6L211C3+B6L211C10+B6L211C15+B6L211C20+B6L211C26</f>
        <v>5187.8705337848096</v>
      </c>
      <c r="BH18" s="16" t="s">
        <v>12413</v>
      </c>
      <c r="BI18" s="17">
        <f>B6L218C3*B6L211C4</f>
        <v>17294.682910600095</v>
      </c>
      <c r="BJ18" s="16" t="s">
        <v>12414</v>
      </c>
      <c r="BK18" s="17">
        <f>B6L218C10*B6L211C11</f>
        <v>2293.6808846386966</v>
      </c>
      <c r="BL18" s="16" t="s">
        <v>12415</v>
      </c>
      <c r="BM18" s="17">
        <f>B6L218C15*B6L211C16</f>
        <v>847.26651579029885</v>
      </c>
      <c r="BN18" s="16" t="s">
        <v>12416</v>
      </c>
      <c r="BO18" s="17">
        <f>B6L218C20*B6L211C21</f>
        <v>969.19403031002935</v>
      </c>
      <c r="BP18" s="16" t="s">
        <v>12417</v>
      </c>
      <c r="BQ18" s="17">
        <f>B6L218C26*B6L211C27</f>
        <v>9196.7967145958992</v>
      </c>
      <c r="BR18" s="16" t="s">
        <v>12418</v>
      </c>
      <c r="BS18" s="15">
        <f>B6L211C29+B6L211C30+B6L211C31+B6L211C32+B6L211C33</f>
        <v>30601.621055935022</v>
      </c>
      <c r="BT18" s="16" t="s">
        <v>12419</v>
      </c>
      <c r="BU18" s="23">
        <f>IF(B6L211C3=0,0,B6L211C29/B6L211C3)</f>
        <v>5.898686340888621</v>
      </c>
      <c r="BV18" s="16" t="s">
        <v>12420</v>
      </c>
      <c r="BW18" s="23">
        <f>IF(B6L211C8=0,0,B6L211C30/B6L211C8)</f>
        <v>3.2442774874887421</v>
      </c>
      <c r="BX18" s="16" t="s">
        <v>12421</v>
      </c>
      <c r="BY18" s="23">
        <f>IF(B6L211C13=0,0,B6L211C31/B6L211C13)</f>
        <v>8.8480295113329319</v>
      </c>
      <c r="BZ18" s="16" t="s">
        <v>12422</v>
      </c>
      <c r="CA18" s="23">
        <f>IF(B6L211C18=0,0,B6L211C32/B6L211C18)</f>
        <v>7.0784236090663457</v>
      </c>
      <c r="CB18" s="16" t="s">
        <v>12423</v>
      </c>
      <c r="CC18" s="23">
        <f>IF(B6L211C24=0,0,B6L211C33/B6L211C24)</f>
        <v>1.4746715852221555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1146.432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2292.864</v>
      </c>
      <c r="J19" s="16" t="s">
        <v>12427</v>
      </c>
      <c r="K19" s="23">
        <f>IF(B6L216C3=0,0,B6L212C3/B6L216C3)</f>
        <v>8.3876496038658196E-2</v>
      </c>
      <c r="L19" s="16" t="s">
        <v>12428</v>
      </c>
      <c r="M19" s="23">
        <f>A1L552C9</f>
        <v>0.12252483352473929</v>
      </c>
      <c r="N19" s="16" t="s">
        <v>12429</v>
      </c>
      <c r="O19" s="23">
        <f>B6L212C1*B6L212C5</f>
        <v>140.46638994743392</v>
      </c>
      <c r="P19" s="16" t="s">
        <v>12430</v>
      </c>
      <c r="Q19" s="23">
        <f>B3L846C3</f>
        <v>1.5923598020319263</v>
      </c>
      <c r="R19" s="16" t="s">
        <v>12431</v>
      </c>
      <c r="S19" s="23">
        <f>B6L212C6*B6L212C7</f>
        <v>223.67303288883525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123.02016808885939</v>
      </c>
      <c r="X19" s="16" t="s">
        <v>12434</v>
      </c>
      <c r="Y19" s="23">
        <f>IF(B6L216C10=0,0,B6L212C10/B6L216C10)</f>
        <v>2.6249939617485951E-2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74.884938240000011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112.32740736000002</v>
      </c>
      <c r="AH19" s="16" t="s">
        <v>12439</v>
      </c>
      <c r="AI19" s="23">
        <f>IF(B6L216C15=0,0,B6L212C15/B6L216C15)</f>
        <v>8.3876496038658224E-2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107.0767488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128.49209855999999</v>
      </c>
      <c r="AR19" s="16" t="s">
        <v>12444</v>
      </c>
      <c r="AS19" s="23">
        <f>IF(B6L216C20=0,0,B6L212C20/B6L216C20)</f>
        <v>8.387649603865821E-2</v>
      </c>
      <c r="AT19" s="16" t="s">
        <v>12445</v>
      </c>
      <c r="AU19" s="17">
        <f>A1L247C3</f>
        <v>902161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4510.8050000000003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1127.7012500000001</v>
      </c>
      <c r="BD19" s="16" t="s">
        <v>12450</v>
      </c>
      <c r="BE19" s="23">
        <f>IF(B6L216C26=0,0,B6L212C26/B6L216C26)</f>
        <v>9.5131165840551091E-2</v>
      </c>
      <c r="BF19" s="16" t="s">
        <v>12451</v>
      </c>
      <c r="BG19" s="17">
        <f>B6L212C3+B6L212C10+B6L212C15+B6L212C20+B6L212C26</f>
        <v>3784.4049240088598</v>
      </c>
      <c r="BH19" s="16" t="s">
        <v>12452</v>
      </c>
      <c r="BI19" s="17">
        <f>B6L218C3*B6L212C4</f>
        <v>13524.885558315249</v>
      </c>
      <c r="BJ19" s="16" t="s">
        <v>12453</v>
      </c>
      <c r="BK19" s="17">
        <f>B6L218C10*B6L212C11</f>
        <v>725.65738515957719</v>
      </c>
      <c r="BL19" s="16" t="s">
        <v>12454</v>
      </c>
      <c r="BM19" s="17">
        <f>B6L218C15*B6L212C16</f>
        <v>662.58414350186422</v>
      </c>
      <c r="BN19" s="16" t="s">
        <v>12455</v>
      </c>
      <c r="BO19" s="17">
        <f>B6L218C20*B6L212C21</f>
        <v>757.93458668798644</v>
      </c>
      <c r="BP19" s="16" t="s">
        <v>12456</v>
      </c>
      <c r="BQ19" s="17">
        <f>B6L218C26*B6L212C27</f>
        <v>6651.955959978025</v>
      </c>
      <c r="BR19" s="16" t="s">
        <v>12457</v>
      </c>
      <c r="BS19" s="15">
        <f>B6L212C29+B6L212C30+B6L212C31+B6L212C32+B6L212C33</f>
        <v>22323.017633642703</v>
      </c>
      <c r="BT19" s="16" t="s">
        <v>12458</v>
      </c>
      <c r="BU19" s="23">
        <f>IF(B6L212C3=0,0,B6L212C29/B6L212C3)</f>
        <v>5.8986863408886219</v>
      </c>
      <c r="BV19" s="16" t="s">
        <v>12459</v>
      </c>
      <c r="BW19" s="23">
        <f>IF(B6L212C8=0,0,B6L212C30/B6L212C8)</f>
        <v>3.2442774874887421</v>
      </c>
      <c r="BX19" s="16" t="s">
        <v>12460</v>
      </c>
      <c r="BY19" s="23">
        <f>IF(B6L212C13=0,0,B6L212C31/B6L212C13)</f>
        <v>8.8480295113329337</v>
      </c>
      <c r="BZ19" s="16" t="s">
        <v>12461</v>
      </c>
      <c r="CA19" s="23">
        <f>IF(B6L212C18=0,0,B6L212C32/B6L212C18)</f>
        <v>7.0784236090663448</v>
      </c>
      <c r="CB19" s="16" t="s">
        <v>12462</v>
      </c>
      <c r="CC19" s="23">
        <f>IF(B6L212C24=0,0,B6L212C33/B6L212C24)</f>
        <v>1.4746715852221555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2.3170000000000002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4.6340000000000003</v>
      </c>
      <c r="J20" s="16" t="s">
        <v>12466</v>
      </c>
      <c r="K20" s="23">
        <f>IF(B6L216C3=0,0,B6L213C3/B6L216C3)</f>
        <v>1.6951885617426157E-4</v>
      </c>
      <c r="L20" s="16" t="s">
        <v>12467</v>
      </c>
      <c r="M20" s="23">
        <f>A1L553C9</f>
        <v>0.82080271339739963</v>
      </c>
      <c r="N20" s="16" t="s">
        <v>12468</v>
      </c>
      <c r="O20" s="23">
        <f>B6L213C1*B6L213C5</f>
        <v>1.9017998869417752</v>
      </c>
      <c r="P20" s="16" t="s">
        <v>12469</v>
      </c>
      <c r="Q20" s="23">
        <f>B3L847C3</f>
        <v>2.0566615620214392</v>
      </c>
      <c r="R20" s="16" t="s">
        <v>12470</v>
      </c>
      <c r="S20" s="23">
        <f>B6L213C6*B6L213C7</f>
        <v>3.9113587261298677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2.1512472993714273</v>
      </c>
      <c r="X20" s="16" t="s">
        <v>12473</v>
      </c>
      <c r="Y20" s="23">
        <f>IF(B6L216C10=0,0,B6L213C10/B6L216C10)</f>
        <v>4.5903133273229185E-4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0.15134644000000003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0.22701966000000004</v>
      </c>
      <c r="AH20" s="16" t="s">
        <v>12478</v>
      </c>
      <c r="AI20" s="23">
        <f>IF(B6L216C15=0,0,B6L213C15/B6L216C15)</f>
        <v>1.695188561742616E-4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0.21640780000000001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0.25968935999999998</v>
      </c>
      <c r="AR20" s="16" t="s">
        <v>12483</v>
      </c>
      <c r="AS20" s="23">
        <f>IF(B6L216C20=0,0,B6L213C20/B6L216C20)</f>
        <v>1.695188561742616E-4</v>
      </c>
      <c r="AT20" s="16" t="s">
        <v>12484</v>
      </c>
      <c r="AU20" s="17">
        <f>A1L248C3</f>
        <v>1343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6.7149999999999999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1.67875</v>
      </c>
      <c r="BD20" s="16" t="s">
        <v>12489</v>
      </c>
      <c r="BE20" s="23">
        <f>IF(B6L216C26=0,0,B6L213C26/B6L216C26)</f>
        <v>1.4161680201633646E-4</v>
      </c>
      <c r="BF20" s="16" t="s">
        <v>12490</v>
      </c>
      <c r="BG20" s="23">
        <f>B6L213C3+B6L213C10+B6L213C15+B6L213C20+B6L213C26</f>
        <v>8.9507063193714274</v>
      </c>
      <c r="BH20" s="16" t="s">
        <v>12491</v>
      </c>
      <c r="BI20" s="17">
        <f>B6L218C3*B6L213C4</f>
        <v>27.334512503677871</v>
      </c>
      <c r="BJ20" s="16" t="s">
        <v>12492</v>
      </c>
      <c r="BK20" s="17">
        <f>B6L218C10*B6L213C11</f>
        <v>12.689533060675773</v>
      </c>
      <c r="BL20" s="16" t="s">
        <v>12493</v>
      </c>
      <c r="BM20" s="17">
        <f>B6L218C15*B6L213C16</f>
        <v>1.3391177675551791</v>
      </c>
      <c r="BN20" s="16" t="s">
        <v>12494</v>
      </c>
      <c r="BO20" s="17">
        <f>B6L218C20*B6L213C21</f>
        <v>1.5318260807061079</v>
      </c>
      <c r="BP20" s="16" t="s">
        <v>12495</v>
      </c>
      <c r="BQ20" s="17">
        <f>B6L218C26*B6L213C27</f>
        <v>9.902419694766774</v>
      </c>
      <c r="BR20" s="16" t="s">
        <v>12496</v>
      </c>
      <c r="BS20" s="15">
        <f>B6L213C29+B6L213C30+B6L213C31+B6L213C32+B6L213C33</f>
        <v>52.797409107381711</v>
      </c>
      <c r="BT20" s="16" t="s">
        <v>12497</v>
      </c>
      <c r="BU20" s="23">
        <f>IF(B6L213C3=0,0,B6L213C29/B6L213C3)</f>
        <v>5.898686340888621</v>
      </c>
      <c r="BV20" s="16" t="s">
        <v>12498</v>
      </c>
      <c r="BW20" s="23">
        <f>IF(B6L213C8=0,0,B6L213C30/B6L213C8)</f>
        <v>3.2442774874887417</v>
      </c>
      <c r="BX20" s="16" t="s">
        <v>12499</v>
      </c>
      <c r="BY20" s="23">
        <f>IF(B6L213C13=0,0,B6L213C31/B6L213C13)</f>
        <v>8.8480295113329319</v>
      </c>
      <c r="BZ20" s="16" t="s">
        <v>12500</v>
      </c>
      <c r="CA20" s="23">
        <f>IF(B6L213C18=0,0,B6L213C32/B6L213C18)</f>
        <v>7.0784236090663457</v>
      </c>
      <c r="CB20" s="16" t="s">
        <v>12501</v>
      </c>
      <c r="CC20" s="23">
        <f>IF(B6L213C24=0,0,B6L213C33/B6L213C24)</f>
        <v>1.4746715852221555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338.11700000000002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676.23400000000004</v>
      </c>
      <c r="J21" s="16" t="s">
        <v>12505</v>
      </c>
      <c r="K21" s="23">
        <f>IF(B6L216C3=0,0,B6L214C3/B6L216C3)</f>
        <v>2.4737681093255415E-2</v>
      </c>
      <c r="L21" s="16" t="s">
        <v>12506</v>
      </c>
      <c r="M21" s="23">
        <f>A1L554C9</f>
        <v>1.092055337325941</v>
      </c>
      <c r="N21" s="16" t="s">
        <v>12507</v>
      </c>
      <c r="O21" s="23">
        <f>B6L214C1*B6L214C5</f>
        <v>369.24247449063517</v>
      </c>
      <c r="P21" s="16" t="s">
        <v>12508</v>
      </c>
      <c r="Q21" s="23">
        <f>B3L848C3</f>
        <v>1.9613512801346547</v>
      </c>
      <c r="R21" s="16" t="s">
        <v>12509</v>
      </c>
      <c r="S21" s="23">
        <f>B6L214C6*B6L214C7</f>
        <v>724.2142000222949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398.31781001226221</v>
      </c>
      <c r="X21" s="16" t="s">
        <v>12512</v>
      </c>
      <c r="Y21" s="23">
        <f>IF(B6L216C10=0,0,B6L214C10/B6L216C10)</f>
        <v>8.499271805447968E-2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22.085802440000002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33.128703659999999</v>
      </c>
      <c r="AH21" s="16" t="s">
        <v>12517</v>
      </c>
      <c r="AI21" s="23">
        <f>IF(B6L216C15=0,0,B6L214C15/B6L216C15)</f>
        <v>2.4737681093255418E-2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31.5801278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37.89615336</v>
      </c>
      <c r="AR21" s="16" t="s">
        <v>12522</v>
      </c>
      <c r="AS21" s="23">
        <f>IF(B6L216C20=0,0,B6L214C20/B6L216C20)</f>
        <v>2.4737681093255422E-2</v>
      </c>
      <c r="AT21" s="16" t="s">
        <v>12523</v>
      </c>
      <c r="AU21" s="17">
        <f>A1L249C3</f>
        <v>364727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1823.635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455.90875</v>
      </c>
      <c r="BD21" s="16" t="s">
        <v>12528</v>
      </c>
      <c r="BE21" s="23">
        <f>IF(B6L216C26=0,0,B6L214C26/B6L216C26)</f>
        <v>3.8459770177968984E-2</v>
      </c>
      <c r="BF21" s="16" t="s">
        <v>12529</v>
      </c>
      <c r="BG21" s="17">
        <f>B6L214C3+B6L214C10+B6L214C15+B6L214C20+B6L214C26</f>
        <v>1601.4854170322621</v>
      </c>
      <c r="BH21" s="16" t="s">
        <v>12530</v>
      </c>
      <c r="BI21" s="17">
        <f>B6L218C3*B6L214C4</f>
        <v>3988.8922590444758</v>
      </c>
      <c r="BJ21" s="16" t="s">
        <v>12531</v>
      </c>
      <c r="BK21" s="17">
        <f>B6L218C10*B6L214C11</f>
        <v>2349.5518252520001</v>
      </c>
      <c r="BL21" s="16" t="s">
        <v>12532</v>
      </c>
      <c r="BM21" s="17">
        <f>B6L218C15*B6L214C16</f>
        <v>195.41583177058888</v>
      </c>
      <c r="BN21" s="16" t="s">
        <v>12533</v>
      </c>
      <c r="BO21" s="17">
        <f>B6L218C20*B6L214C21</f>
        <v>223.53752219685242</v>
      </c>
      <c r="BP21" s="16" t="s">
        <v>12534</v>
      </c>
      <c r="BQ21" s="17">
        <f>B6L218C26*B6L214C27</f>
        <v>2689.2627163166053</v>
      </c>
      <c r="BR21" s="16" t="s">
        <v>12535</v>
      </c>
      <c r="BS21" s="15">
        <f>B6L214C29+B6L214C30+B6L214C31+B6L214C32+B6L214C33</f>
        <v>9446.6601545805224</v>
      </c>
      <c r="BT21" s="16" t="s">
        <v>12536</v>
      </c>
      <c r="BU21" s="23">
        <f>IF(B6L214C3=0,0,B6L214C29/B6L214C3)</f>
        <v>5.898686340888621</v>
      </c>
      <c r="BV21" s="16" t="s">
        <v>12537</v>
      </c>
      <c r="BW21" s="23">
        <f>IF(B6L214C8=0,0,B6L214C30/B6L214C8)</f>
        <v>3.2442774874887417</v>
      </c>
      <c r="BX21" s="16" t="s">
        <v>12538</v>
      </c>
      <c r="BY21" s="23">
        <f>IF(B6L214C13=0,0,B6L214C31/B6L214C13)</f>
        <v>8.8480295113329319</v>
      </c>
      <c r="BZ21" s="16" t="s">
        <v>12539</v>
      </c>
      <c r="CA21" s="23">
        <f>IF(B6L214C18=0,0,B6L214C32/B6L214C18)</f>
        <v>7.0784236090663457</v>
      </c>
      <c r="CB21" s="16" t="s">
        <v>12540</v>
      </c>
      <c r="CC21" s="23">
        <f>IF(B6L214C24=0,0,B6L214C33/B6L214C24)</f>
        <v>1.4746715852221555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1818.4359999999999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3636.8719999999998</v>
      </c>
      <c r="J22" s="16" t="s">
        <v>12544</v>
      </c>
      <c r="K22" s="23">
        <f>IF(B6L216C3=0,0,B6L215C3/B6L216C3)</f>
        <v>0.13304237839710811</v>
      </c>
      <c r="L22" s="16" t="s">
        <v>12545</v>
      </c>
      <c r="M22" s="23">
        <f>A1L555C9</f>
        <v>0.37879529285090519</v>
      </c>
      <c r="N22" s="16" t="s">
        <v>12546</v>
      </c>
      <c r="O22" s="23">
        <f>B6L215C1*B6L215C5</f>
        <v>688.81499715062864</v>
      </c>
      <c r="P22" s="16" t="s">
        <v>12547</v>
      </c>
      <c r="Q22" s="23">
        <f>B3L852C3</f>
        <v>1.9780855711273353</v>
      </c>
      <c r="R22" s="16" t="s">
        <v>12548</v>
      </c>
      <c r="S22" s="17">
        <f>B6L215C6*B6L215C7</f>
        <v>1362.5350070397751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749.39425387187634</v>
      </c>
      <c r="X22" s="16" t="s">
        <v>12551</v>
      </c>
      <c r="Y22" s="23">
        <f>IF(B6L216C10=0,0,B6L215C10/B6L216C10)</f>
        <v>0.1599051132788131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118.78023951999999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178.17035927999999</v>
      </c>
      <c r="AH22" s="16" t="s">
        <v>12556</v>
      </c>
      <c r="AI22" s="23">
        <f>IF(B6L216C15=0,0,B6L215C15/B6L216C15)</f>
        <v>0.13304237839710811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169.84192239999999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203.81030687999998</v>
      </c>
      <c r="AR22" s="16" t="s">
        <v>12561</v>
      </c>
      <c r="AS22" s="23">
        <f>IF(B6L216C20=0,0,B6L215C20/B6L216C20)</f>
        <v>0.13304237839710814</v>
      </c>
      <c r="AT22" s="16" t="s">
        <v>12562</v>
      </c>
      <c r="AU22" s="17">
        <f>A1L253C3</f>
        <v>1882728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9413.64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2353.41</v>
      </c>
      <c r="BD22" s="16" t="s">
        <v>12567</v>
      </c>
      <c r="BE22" s="23">
        <f>IF(B6L216C26=0,0,B6L215C26/B6L216C26)</f>
        <v>0.19853009562666649</v>
      </c>
      <c r="BF22" s="16" t="s">
        <v>12568</v>
      </c>
      <c r="BG22" s="17">
        <f>B6L215C3+B6L215C10+B6L215C15+B6L215C20+B6L215C26</f>
        <v>7121.6569200318763</v>
      </c>
      <c r="BH22" s="16" t="s">
        <v>12569</v>
      </c>
      <c r="BI22" s="17">
        <f>B6L218C3*B6L215C4</f>
        <v>21452.767189960283</v>
      </c>
      <c r="BJ22" s="16" t="s">
        <v>12570</v>
      </c>
      <c r="BK22" s="17">
        <f>B6L218C10*B6L215C11</f>
        <v>4420.441649254456</v>
      </c>
      <c r="BL22" s="16" t="s">
        <v>12571</v>
      </c>
      <c r="BM22" s="17">
        <f>B6L218C15*B6L215C16</f>
        <v>1050.9710646361541</v>
      </c>
      <c r="BN22" s="16" t="s">
        <v>12572</v>
      </c>
      <c r="BO22" s="17">
        <f>B6L218C20*B6L215C21</f>
        <v>1202.2130733253741</v>
      </c>
      <c r="BP22" s="16" t="s">
        <v>12573</v>
      </c>
      <c r="BQ22" s="17">
        <f>B6L218C26*B6L215C27</f>
        <v>13882.027421510691</v>
      </c>
      <c r="BR22" s="16" t="s">
        <v>12574</v>
      </c>
      <c r="BS22" s="15">
        <f>B6L215C29+B6L215C30+B6L215C31+B6L215C32+B6L215C33</f>
        <v>42008.420398686954</v>
      </c>
      <c r="BT22" s="16" t="s">
        <v>12575</v>
      </c>
      <c r="BU22" s="23">
        <f>IF(B6L215C3=0,0,B6L215C29/B6L215C3)</f>
        <v>5.8986863408886219</v>
      </c>
      <c r="BV22" s="16" t="s">
        <v>12576</v>
      </c>
      <c r="BW22" s="23">
        <f>IF(B6L215C8=0,0,B6L215C30/B6L215C8)</f>
        <v>3.2442774874887412</v>
      </c>
      <c r="BX22" s="16" t="s">
        <v>12577</v>
      </c>
      <c r="BY22" s="23">
        <f>IF(B6L215C13=0,0,B6L215C31/B6L215C13)</f>
        <v>8.8480295113329319</v>
      </c>
      <c r="BZ22" s="16" t="s">
        <v>12578</v>
      </c>
      <c r="CA22" s="23">
        <f>IF(B6L215C18=0,0,B6L215C32/B6L215C18)</f>
        <v>7.0784236090663457</v>
      </c>
      <c r="CB22" s="16" t="s">
        <v>12579</v>
      </c>
      <c r="CC22" s="23">
        <f>IF(B6L215C24=0,0,B6L215C33/B6L215C24)</f>
        <v>1.4746715852221555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15140.905999999999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27336.192000000003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8520.8970438865035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4686.4933741375771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892.80003072000011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1339.20004608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1276.6001663999998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1531.9201996799998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47416.689999999995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11854.172499999999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46747.978119897576</v>
      </c>
      <c r="BH23" s="16" t="s">
        <v>12596</v>
      </c>
      <c r="BI23" s="17">
        <f>SUM(B6L201C29:B6L215C29)</f>
        <v>161247.62236230882</v>
      </c>
      <c r="BJ23" s="16" t="s">
        <v>12597</v>
      </c>
      <c r="BK23" s="17">
        <f>SUM(B6L201C30:B6L215C30)</f>
        <v>27644.154452690356</v>
      </c>
      <c r="BL23" s="16" t="s">
        <v>12598</v>
      </c>
      <c r="BM23" s="17">
        <f>SUM(B6L201C31:B6L215C31)</f>
        <v>7899.5210195295094</v>
      </c>
      <c r="BN23" s="16" t="s">
        <v>12599</v>
      </c>
      <c r="BO23" s="17">
        <f>SUM(B6L201C32:B6L215C32)</f>
        <v>9036.3167571837857</v>
      </c>
      <c r="BP23" s="16" t="s">
        <v>12600</v>
      </c>
      <c r="BQ23" s="17">
        <f>SUM(B6L201C33:B6L215C33)</f>
        <v>69924.045408287522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0.58475666968717011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0.10025018327247914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2.864722924797446E-2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3.2769763769269003E-2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0.25357615402310735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161247.62236230882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27644.154452690353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7899.5210195295085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9036.3167571837839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69924.045408287522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8DEEC-D0D2-4C6D-9265-8BF2FF952603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0.31288625807862958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71.609499999999997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128.89709999999999</v>
      </c>
      <c r="J9" s="16" t="s">
        <v>12646</v>
      </c>
      <c r="K9" s="23">
        <f>IF(B6L236C3=0,0,B6L222C3/B6L236C3)</f>
        <v>4.7518499554246914E-3</v>
      </c>
      <c r="L9" s="16" t="s">
        <v>12647</v>
      </c>
      <c r="M9" s="23">
        <f>A1L542C54</f>
        <v>1.0724068008111061</v>
      </c>
      <c r="N9" s="16" t="s">
        <v>12648</v>
      </c>
      <c r="O9" s="23">
        <f>B6L222C1*B6L222C5</f>
        <v>76.794514802682897</v>
      </c>
      <c r="P9" s="16" t="s">
        <v>12649</v>
      </c>
      <c r="Q9" s="23">
        <f>B3L836C9</f>
        <v>1.9471463399387385</v>
      </c>
      <c r="R9" s="16" t="s">
        <v>12650</v>
      </c>
      <c r="S9" s="17">
        <f>B6L222C6*B6L222C7</f>
        <v>149.53015842541529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82.241587133978413</v>
      </c>
      <c r="X9" s="16" t="s">
        <v>12652</v>
      </c>
      <c r="Y9" s="23">
        <f>IF(B6L236C10=0,0,B6L222C10/B6L236C10)</f>
        <v>1.7375892019704076E-2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4.2097792859999998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6.3146689289999998</v>
      </c>
      <c r="AH9" s="16" t="s">
        <v>12655</v>
      </c>
      <c r="AI9" s="23">
        <f>IF(B6L236C15=0,0,B6L222C15/B6L236C15)</f>
        <v>4.7518499554246914E-3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6.01949457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7.2233934839999998</v>
      </c>
      <c r="AR9" s="16" t="s">
        <v>12658</v>
      </c>
      <c r="AS9" s="23">
        <f>IF(B6L236C20=0,0,B6L222C20/B6L236C20)</f>
        <v>4.7518499554246897E-3</v>
      </c>
      <c r="AT9" s="16" t="s">
        <v>12659</v>
      </c>
      <c r="AU9" s="17">
        <f>A1L237C18</f>
        <v>93445.5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467.22750000000002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116.80687500000001</v>
      </c>
      <c r="BD9" s="16" t="s">
        <v>12662</v>
      </c>
      <c r="BE9" s="23">
        <f>IF(B6L236C26=0,0,B6L222C26/B6L236C26)</f>
        <v>9.8926859199921086E-3</v>
      </c>
      <c r="BF9" s="16" t="s">
        <v>12663</v>
      </c>
      <c r="BG9" s="17">
        <f>B6L222C3+B6L222C10+B6L222C15+B6L222C20+B6L222C26</f>
        <v>341.48362454697843</v>
      </c>
      <c r="BH9" s="16" t="s">
        <v>12664</v>
      </c>
      <c r="BI9" s="17">
        <f>B6L238C3*B6L222C4</f>
        <v>768.28119897420174</v>
      </c>
      <c r="BJ9" s="16" t="s">
        <v>12665</v>
      </c>
      <c r="BK9" s="17">
        <f>B6L238C10*B6L222C11</f>
        <v>490.19462166979872</v>
      </c>
      <c r="BL9" s="16" t="s">
        <v>12666</v>
      </c>
      <c r="BM9" s="17">
        <f>B6L238C15*B6L222C16</f>
        <v>37.638095937746137</v>
      </c>
      <c r="BN9" s="16" t="s">
        <v>12667</v>
      </c>
      <c r="BO9" s="17">
        <f>B6L238C20*B6L222C21</f>
        <v>43.054478390514262</v>
      </c>
      <c r="BP9" s="16" t="s">
        <v>12668</v>
      </c>
      <c r="BQ9" s="17">
        <f>B6L238C26*B6L222C27</f>
        <v>696.21834760774072</v>
      </c>
      <c r="BR9" s="16" t="s">
        <v>12669</v>
      </c>
      <c r="BS9" s="15">
        <f>B6L222C29+B6L222C30+B6L222C31+B6L222C32+B6L222C33</f>
        <v>2035.3867425800017</v>
      </c>
      <c r="BT9" s="16" t="s">
        <v>12670</v>
      </c>
      <c r="BU9" s="23">
        <f>IF(B6L222C3=0,0,B6L222C29/B6L222C3)</f>
        <v>5.9604226858028753</v>
      </c>
      <c r="BV9" s="16" t="s">
        <v>12671</v>
      </c>
      <c r="BW9" s="23">
        <f>IF(B6L222C8=0,0,B6L222C30/B6L222C8)</f>
        <v>3.278232477191581</v>
      </c>
      <c r="BX9" s="16" t="s">
        <v>12672</v>
      </c>
      <c r="BY9" s="23">
        <f>IF(B6L222C13=0,0,B6L222C31/B6L222C13)</f>
        <v>8.9406340287043111</v>
      </c>
      <c r="BZ9" s="16" t="s">
        <v>12673</v>
      </c>
      <c r="CA9" s="23">
        <f>IF(B6L222C18=0,0,B6L222C32/B6L222C18)</f>
        <v>7.1525072229634494</v>
      </c>
      <c r="CB9" s="16" t="s">
        <v>12674</v>
      </c>
      <c r="CC9" s="23">
        <f>IF(B6L222C24=0,0,B6L222C33/B6L222C24)</f>
        <v>1.4901056714507188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571.7025000000001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1143.4050000000002</v>
      </c>
      <c r="J10" s="16" t="s">
        <v>12677</v>
      </c>
      <c r="K10" s="23">
        <f>IF(B6L236C3=0,0,B6L223C3/B6L236C3)</f>
        <v>4.215214305273253E-2</v>
      </c>
      <c r="L10" s="16" t="s">
        <v>12678</v>
      </c>
      <c r="M10" s="23">
        <f>A1L543C54</f>
        <v>0.97702405746554188</v>
      </c>
      <c r="N10" s="16" t="s">
        <v>12679</v>
      </c>
      <c r="O10" s="23">
        <f>B6L223C1*B6L223C5</f>
        <v>558.56709621319408</v>
      </c>
      <c r="P10" s="16" t="s">
        <v>12680</v>
      </c>
      <c r="Q10" s="23">
        <f>B3L837C9</f>
        <v>1.8640504097943391</v>
      </c>
      <c r="R10" s="16" t="s">
        <v>12681</v>
      </c>
      <c r="S10" s="17">
        <f>B6L223C6*B6L223C7</f>
        <v>1041.1972245938384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572.65847352661115</v>
      </c>
      <c r="X10" s="16" t="s">
        <v>12683</v>
      </c>
      <c r="Y10" s="23">
        <f>IF(B6L236C10=0,0,B6L223C10/B6L236C10)</f>
        <v>0.12099051279198739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37.343607300000009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56.015410950000017</v>
      </c>
      <c r="AH10" s="16" t="s">
        <v>12686</v>
      </c>
      <c r="AI10" s="23">
        <f>IF(B6L236C15=0,0,B6L223C15/B6L236C15)</f>
        <v>4.2152143052732537E-2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53.397013500000007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64.076416200000011</v>
      </c>
      <c r="AR10" s="16" t="s">
        <v>12689</v>
      </c>
      <c r="AS10" s="23">
        <f>IF(B6L236C20=0,0,B6L223C20/B6L236C20)</f>
        <v>4.2152143052732516E-2</v>
      </c>
      <c r="AT10" s="16" t="s">
        <v>12690</v>
      </c>
      <c r="AU10" s="17">
        <f>A1L238C18</f>
        <v>585878.5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2929.3924999999999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732.34812499999998</v>
      </c>
      <c r="BD10" s="16" t="s">
        <v>12693</v>
      </c>
      <c r="BE10" s="23">
        <f>IF(B6L236C26=0,0,B6L223C26/B6L236C26)</f>
        <v>6.2024516833620619E-2</v>
      </c>
      <c r="BF10" s="16" t="s">
        <v>12694</v>
      </c>
      <c r="BG10" s="17">
        <f>B6L223C3+B6L223C10+B6L223C15+B6L223C20+B6L223C26</f>
        <v>2568.5034256766112</v>
      </c>
      <c r="BH10" s="16" t="s">
        <v>12695</v>
      </c>
      <c r="BI10" s="17">
        <f>B6L238C3*B6L223C4</f>
        <v>6815.1771010604371</v>
      </c>
      <c r="BJ10" s="16" t="s">
        <v>12696</v>
      </c>
      <c r="BK10" s="17">
        <f>B6L238C10*B6L223C11</f>
        <v>3413.2865568252582</v>
      </c>
      <c r="BL10" s="16" t="s">
        <v>12697</v>
      </c>
      <c r="BM10" s="17">
        <f>B6L238C15*B6L223C16</f>
        <v>333.87552618095083</v>
      </c>
      <c r="BN10" s="16" t="s">
        <v>12698</v>
      </c>
      <c r="BO10" s="17">
        <f>B6L238C20*B6L223C21</f>
        <v>381.92252474342689</v>
      </c>
      <c r="BP10" s="16" t="s">
        <v>12699</v>
      </c>
      <c r="BQ10" s="17">
        <f>B6L238C26*B6L223C27</f>
        <v>4365.1043781551989</v>
      </c>
      <c r="BR10" s="16" t="s">
        <v>12700</v>
      </c>
      <c r="BS10" s="15">
        <f>B6L223C29+B6L223C30+B6L223C31+B6L223C32+B6L223C33</f>
        <v>15309.36608696527</v>
      </c>
      <c r="BT10" s="16" t="s">
        <v>12701</v>
      </c>
      <c r="BU10" s="23">
        <f>IF(B6L223C3=0,0,B6L223C29/B6L223C3)</f>
        <v>5.9604226858028744</v>
      </c>
      <c r="BV10" s="16" t="s">
        <v>12702</v>
      </c>
      <c r="BW10" s="23">
        <f>IF(B6L223C8=0,0,B6L223C30/B6L223C8)</f>
        <v>3.2782324771915814</v>
      </c>
      <c r="BX10" s="16" t="s">
        <v>12703</v>
      </c>
      <c r="BY10" s="23">
        <f>IF(B6L223C13=0,0,B6L223C31/B6L223C13)</f>
        <v>8.9406340287043111</v>
      </c>
      <c r="BZ10" s="16" t="s">
        <v>12704</v>
      </c>
      <c r="CA10" s="23">
        <f>IF(B6L223C18=0,0,B6L223C32/B6L223C18)</f>
        <v>7.1525072229634494</v>
      </c>
      <c r="CB10" s="16" t="s">
        <v>12705</v>
      </c>
      <c r="CC10" s="23">
        <f>IF(B6L223C24=0,0,B6L223C33/B6L223C24)</f>
        <v>1.4901056714507186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1967.222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3934.444</v>
      </c>
      <c r="J11" s="16" t="s">
        <v>12708</v>
      </c>
      <c r="K11" s="23">
        <f>IF(B6L236C3=0,0,B6L224C3/B6L236C3)</f>
        <v>0.14504505955542013</v>
      </c>
      <c r="L11" s="16" t="s">
        <v>12709</v>
      </c>
      <c r="M11" s="23">
        <f>A1L544C54</f>
        <v>0.15698201414561369</v>
      </c>
      <c r="N11" s="16" t="s">
        <v>12710</v>
      </c>
      <c r="O11" s="23">
        <f>B6L224C1*B6L224C5</f>
        <v>308.81847183156248</v>
      </c>
      <c r="P11" s="16" t="s">
        <v>12711</v>
      </c>
      <c r="Q11" s="23">
        <f>B3L838C9</f>
        <v>1.9534104413086348</v>
      </c>
      <c r="R11" s="16" t="s">
        <v>12712</v>
      </c>
      <c r="S11" s="17">
        <f>B6L224C6*B6L224C7</f>
        <v>603.24922734475069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331.78707503961289</v>
      </c>
      <c r="X11" s="16" t="s">
        <v>12714</v>
      </c>
      <c r="Y11" s="23">
        <f>IF(B6L236C10=0,0,B6L224C10/B6L236C10)</f>
        <v>7.009952738424105E-2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128.49894104000001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192.74841156000002</v>
      </c>
      <c r="AH11" s="16" t="s">
        <v>12717</v>
      </c>
      <c r="AI11" s="23">
        <f>IF(B6L236C15=0,0,B6L224C15/B6L236C15)</f>
        <v>0.14504505955542016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183.7385348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220.48624175999998</v>
      </c>
      <c r="AR11" s="16" t="s">
        <v>12720</v>
      </c>
      <c r="AS11" s="23">
        <f>IF(B6L236C20=0,0,B6L224C20/B6L236C20)</f>
        <v>0.14504505955542008</v>
      </c>
      <c r="AT11" s="16" t="s">
        <v>12721</v>
      </c>
      <c r="AU11" s="17">
        <f>A1L239C18</f>
        <v>917239.5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4586.1975000000002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1146.5493750000001</v>
      </c>
      <c r="BD11" s="16" t="s">
        <v>12724</v>
      </c>
      <c r="BE11" s="23">
        <f>IF(B6L236C26=0,0,B6L224C26/B6L236C26)</f>
        <v>9.7104325910938469E-2</v>
      </c>
      <c r="BF11" s="16" t="s">
        <v>12725</v>
      </c>
      <c r="BG11" s="17">
        <f>B6L224C3+B6L224C10+B6L224C15+B6L224C20+B6L224C26</f>
        <v>5826.0151033596121</v>
      </c>
      <c r="BH11" s="16" t="s">
        <v>12726</v>
      </c>
      <c r="BI11" s="17">
        <f>B6L238C3*B6L224C4</f>
        <v>23450.949273621005</v>
      </c>
      <c r="BJ11" s="16" t="s">
        <v>12727</v>
      </c>
      <c r="BK11" s="17">
        <f>B6L238C10*B6L224C11</f>
        <v>1977.5912089222891</v>
      </c>
      <c r="BL11" s="16" t="s">
        <v>12728</v>
      </c>
      <c r="BM11" s="17">
        <f>B6L238C15*B6L224C16</f>
        <v>1148.8620049146932</v>
      </c>
      <c r="BN11" s="16" t="s">
        <v>12729</v>
      </c>
      <c r="BO11" s="17">
        <f>B6L238C20*B6L224C21</f>
        <v>1314.191197293721</v>
      </c>
      <c r="BP11" s="16" t="s">
        <v>12730</v>
      </c>
      <c r="BQ11" s="17">
        <f>B6L238C26*B6L224C27</f>
        <v>6833.9189051431076</v>
      </c>
      <c r="BR11" s="16" t="s">
        <v>12731</v>
      </c>
      <c r="BS11" s="15">
        <f>B6L224C29+B6L224C30+B6L224C31+B6L224C32+B6L224C33</f>
        <v>34725.51258989481</v>
      </c>
      <c r="BT11" s="16" t="s">
        <v>12732</v>
      </c>
      <c r="BU11" s="23">
        <f>IF(B6L224C3=0,0,B6L224C29/B6L224C3)</f>
        <v>5.9604226858028744</v>
      </c>
      <c r="BV11" s="16" t="s">
        <v>12733</v>
      </c>
      <c r="BW11" s="23">
        <f>IF(B6L224C8=0,0,B6L224C30/B6L224C8)</f>
        <v>3.2782324771915805</v>
      </c>
      <c r="BX11" s="16" t="s">
        <v>12734</v>
      </c>
      <c r="BY11" s="23">
        <f>IF(B6L224C13=0,0,B6L224C31/B6L224C13)</f>
        <v>8.9406340287043129</v>
      </c>
      <c r="BZ11" s="16" t="s">
        <v>12735</v>
      </c>
      <c r="CA11" s="23">
        <f>IF(B6L224C18=0,0,B6L224C32/B6L224C18)</f>
        <v>7.1525072229634485</v>
      </c>
      <c r="CB11" s="16" t="s">
        <v>12736</v>
      </c>
      <c r="CC11" s="23">
        <f>IF(B6L224C24=0,0,B6L224C33/B6L224C24)</f>
        <v>1.4901056714507186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578.47299999999996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1156.9459999999999</v>
      </c>
      <c r="J12" s="16" t="s">
        <v>12739</v>
      </c>
      <c r="K12" s="23">
        <f>IF(B6L236C3=0,0,B6L225C3/B6L236C3)</f>
        <v>4.2651338149025657E-2</v>
      </c>
      <c r="L12" s="16" t="s">
        <v>12740</v>
      </c>
      <c r="M12" s="23">
        <f>A1L545C54</f>
        <v>0.60698941363139847</v>
      </c>
      <c r="N12" s="16" t="s">
        <v>12741</v>
      </c>
      <c r="O12" s="23">
        <f>B6L225C1*B6L225C5</f>
        <v>351.12698707159592</v>
      </c>
      <c r="P12" s="16" t="s">
        <v>12742</v>
      </c>
      <c r="Q12" s="23">
        <f>B3L839C9</f>
        <v>1.9423030976358575</v>
      </c>
      <c r="R12" s="16" t="s">
        <v>12743</v>
      </c>
      <c r="S12" s="23">
        <f>B6L225C6*B6L225C7</f>
        <v>681.99503465270641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375.09726905898856</v>
      </c>
      <c r="X12" s="16" t="s">
        <v>12745</v>
      </c>
      <c r="Y12" s="23">
        <f>IF(B6L236C10=0,0,B6L225C10/B6L236C10)</f>
        <v>7.9250046979724209E-2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37.785856359999997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56.678784539999995</v>
      </c>
      <c r="AH12" s="16" t="s">
        <v>12748</v>
      </c>
      <c r="AI12" s="23">
        <f>IF(B6L236C15=0,0,B6L225C15/B6L236C15)</f>
        <v>4.2651338149025657E-2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54.029378199999996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64.835253839999993</v>
      </c>
      <c r="AR12" s="16" t="s">
        <v>12751</v>
      </c>
      <c r="AS12" s="23">
        <f>IF(B6L236C20=0,0,B6L225C20/B6L236C20)</f>
        <v>4.2651338149025643E-2</v>
      </c>
      <c r="AT12" s="16" t="s">
        <v>12752</v>
      </c>
      <c r="AU12" s="17">
        <f>A1L240C18</f>
        <v>325176.5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1625.8824999999999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406.47062499999998</v>
      </c>
      <c r="BD12" s="16" t="s">
        <v>12755</v>
      </c>
      <c r="BE12" s="23">
        <f>IF(B6L236C26=0,0,B6L225C26/B6L236C26)</f>
        <v>3.4425081818410877E-2</v>
      </c>
      <c r="BF12" s="16" t="s">
        <v>12756</v>
      </c>
      <c r="BG12" s="17">
        <f>B6L225C3+B6L225C10+B6L225C15+B6L225C20+B6L225C26</f>
        <v>2060.0279324389885</v>
      </c>
      <c r="BH12" s="16" t="s">
        <v>12757</v>
      </c>
      <c r="BI12" s="17">
        <f>B6L238C3*B6L225C4</f>
        <v>6895.8871846488928</v>
      </c>
      <c r="BJ12" s="16" t="s">
        <v>12758</v>
      </c>
      <c r="BK12" s="17">
        <f>B6L238C10*B6L225C11</f>
        <v>2235.7382718818999</v>
      </c>
      <c r="BL12" s="16" t="s">
        <v>12759</v>
      </c>
      <c r="BM12" s="17">
        <f>B6L238C15*B6L225C16</f>
        <v>337.82951317594922</v>
      </c>
      <c r="BN12" s="16" t="s">
        <v>12760</v>
      </c>
      <c r="BO12" s="17">
        <f>B6L238C20*B6L225C21</f>
        <v>386.4455178277239</v>
      </c>
      <c r="BP12" s="16" t="s">
        <v>12761</v>
      </c>
      <c r="BQ12" s="17">
        <f>B6L238C26*B6L225C27</f>
        <v>2422.7367343624733</v>
      </c>
      <c r="BR12" s="16" t="s">
        <v>12762</v>
      </c>
      <c r="BS12" s="15">
        <f>B6L225C29+B6L225C30+B6L225C31+B6L225C32+B6L225C33</f>
        <v>12278.637221896941</v>
      </c>
      <c r="BT12" s="16" t="s">
        <v>12763</v>
      </c>
      <c r="BU12" s="23">
        <f>IF(B6L225C3=0,0,B6L225C29/B6L225C3)</f>
        <v>5.9604226858028753</v>
      </c>
      <c r="BV12" s="16" t="s">
        <v>12764</v>
      </c>
      <c r="BW12" s="23">
        <f>IF(B6L225C8=0,0,B6L225C30/B6L225C8)</f>
        <v>3.278232477191581</v>
      </c>
      <c r="BX12" s="16" t="s">
        <v>12765</v>
      </c>
      <c r="BY12" s="23">
        <f>IF(B6L225C13=0,0,B6L225C31/B6L225C13)</f>
        <v>8.9406340287043111</v>
      </c>
      <c r="BZ12" s="16" t="s">
        <v>12766</v>
      </c>
      <c r="CA12" s="23">
        <f>IF(B6L225C18=0,0,B6L225C32/B6L225C18)</f>
        <v>7.1525072229634494</v>
      </c>
      <c r="CB12" s="16" t="s">
        <v>12767</v>
      </c>
      <c r="CC12" s="23">
        <f>IF(B6L225C24=0,0,B6L225C33/B6L225C24)</f>
        <v>1.4901056714507188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2340.6785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4681.357</v>
      </c>
      <c r="J13" s="16" t="s">
        <v>12770</v>
      </c>
      <c r="K13" s="23">
        <f>IF(B6L236C3=0,0,B6L226C3/B6L236C3)</f>
        <v>0.17258034549867349</v>
      </c>
      <c r="L13" s="16" t="s">
        <v>12771</v>
      </c>
      <c r="M13" s="23">
        <f>A1L546C54</f>
        <v>0.38457580669188474</v>
      </c>
      <c r="N13" s="16" t="s">
        <v>12772</v>
      </c>
      <c r="O13" s="23">
        <f>B6L226C1*B6L226C5</f>
        <v>900.16832234385072</v>
      </c>
      <c r="P13" s="16" t="s">
        <v>12773</v>
      </c>
      <c r="Q13" s="23">
        <f>B3L840C9</f>
        <v>2.0146862872601132</v>
      </c>
      <c r="R13" s="16" t="s">
        <v>12774</v>
      </c>
      <c r="S13" s="17">
        <f>B6L226C6*B6L226C7</f>
        <v>1813.5567752520974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997.4562263886537</v>
      </c>
      <c r="X13" s="16" t="s">
        <v>12776</v>
      </c>
      <c r="Y13" s="23">
        <f>IF(B6L236C10=0,0,B6L226C10/B6L236C10)</f>
        <v>0.210741211205907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152.89311961999999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229.33967942999999</v>
      </c>
      <c r="AH13" s="16" t="s">
        <v>12779</v>
      </c>
      <c r="AI13" s="23">
        <f>IF(B6L236C15=0,0,B6L226C15/B6L236C15)</f>
        <v>0.17258034549867349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218.6193719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262.34324628000002</v>
      </c>
      <c r="AR13" s="16" t="s">
        <v>12782</v>
      </c>
      <c r="AS13" s="23">
        <f>IF(B6L236C20=0,0,B6L226C20/B6L236C20)</f>
        <v>0.17258034549867346</v>
      </c>
      <c r="AT13" s="16" t="s">
        <v>12783</v>
      </c>
      <c r="AU13" s="17">
        <f>A1L241C18</f>
        <v>2176521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10882.605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2720.6512499999999</v>
      </c>
      <c r="BD13" s="16" t="s">
        <v>12786</v>
      </c>
      <c r="BE13" s="23">
        <f>IF(B6L236C26=0,0,B6L226C26/B6L236C26)</f>
        <v>0.23041921388688744</v>
      </c>
      <c r="BF13" s="16" t="s">
        <v>12787</v>
      </c>
      <c r="BG13" s="17">
        <f>B6L226C3+B6L226C10+B6L226C15+B6L226C20+B6L226C26</f>
        <v>8891.1474020986534</v>
      </c>
      <c r="BH13" s="16" t="s">
        <v>12788</v>
      </c>
      <c r="BI13" s="17">
        <f>B6L238C3*B6L226C4</f>
        <v>27902.866463142087</v>
      </c>
      <c r="BJ13" s="16" t="s">
        <v>12789</v>
      </c>
      <c r="BK13" s="17">
        <f>B6L238C10*B6L226C11</f>
        <v>5945.2607198622591</v>
      </c>
      <c r="BL13" s="16" t="s">
        <v>12790</v>
      </c>
      <c r="BM13" s="17">
        <f>B6L238C15*B6L226C16</f>
        <v>1366.9614280293308</v>
      </c>
      <c r="BN13" s="16" t="s">
        <v>12791</v>
      </c>
      <c r="BO13" s="17">
        <f>B6L238C20*B6L226C21</f>
        <v>1563.6766365944827</v>
      </c>
      <c r="BP13" s="16" t="s">
        <v>12792</v>
      </c>
      <c r="BQ13" s="17">
        <f>B6L238C26*B6L226C27</f>
        <v>16216.231430657946</v>
      </c>
      <c r="BR13" s="16" t="s">
        <v>12793</v>
      </c>
      <c r="BS13" s="15">
        <f>B6L226C29+B6L226C30+B6L226C31+B6L226C32+B6L226C33</f>
        <v>52994.996678286116</v>
      </c>
      <c r="BT13" s="16" t="s">
        <v>12794</v>
      </c>
      <c r="BU13" s="23">
        <f>IF(B6L226C3=0,0,B6L226C29/B6L226C3)</f>
        <v>5.9604226858028744</v>
      </c>
      <c r="BV13" s="16" t="s">
        <v>12795</v>
      </c>
      <c r="BW13" s="23">
        <f>IF(B6L226C8=0,0,B6L226C30/B6L226C8)</f>
        <v>3.2782324771915814</v>
      </c>
      <c r="BX13" s="16" t="s">
        <v>12796</v>
      </c>
      <c r="BY13" s="23">
        <f>IF(B6L226C13=0,0,B6L226C31/B6L226C13)</f>
        <v>8.9406340287043111</v>
      </c>
      <c r="BZ13" s="16" t="s">
        <v>12797</v>
      </c>
      <c r="CA13" s="23">
        <f>IF(B6L226C18=0,0,B6L226C32/B6L226C18)</f>
        <v>7.1525072229634503</v>
      </c>
      <c r="CB13" s="16" t="s">
        <v>12798</v>
      </c>
      <c r="CC13" s="23">
        <f>IF(B6L226C24=0,0,B6L226C33/B6L226C24)</f>
        <v>1.4901056714507186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924.80599999999993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1849.6119999999999</v>
      </c>
      <c r="J14" s="16" t="s">
        <v>12801</v>
      </c>
      <c r="K14" s="23">
        <f>IF(B6L236C3=0,0,B6L227C3/B6L236C3)</f>
        <v>6.8186783874524509E-2</v>
      </c>
      <c r="L14" s="16" t="s">
        <v>12802</v>
      </c>
      <c r="M14" s="23">
        <f>A1L547C54</f>
        <v>0.11484003394124817</v>
      </c>
      <c r="N14" s="16" t="s">
        <v>12803</v>
      </c>
      <c r="O14" s="23">
        <f>B6L227C1*B6L227C5</f>
        <v>106.20475242906994</v>
      </c>
      <c r="P14" s="16" t="s">
        <v>12804</v>
      </c>
      <c r="Q14" s="23">
        <f>B3L841C9</f>
        <v>1.9354749112970642</v>
      </c>
      <c r="R14" s="16" t="s">
        <v>12805</v>
      </c>
      <c r="S14" s="23">
        <f>B6L227C6*B6L227C7</f>
        <v>205.5566337869808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113.05614858283944</v>
      </c>
      <c r="X14" s="16" t="s">
        <v>12807</v>
      </c>
      <c r="Y14" s="23">
        <f>IF(B6L236C10=0,0,B6L227C10/B6L236C10)</f>
        <v>2.3886351156365483E-2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60.408327919999998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90.612491879999993</v>
      </c>
      <c r="AH14" s="16" t="s">
        <v>12810</v>
      </c>
      <c r="AI14" s="23">
        <f>IF(B6L236C15=0,0,B6L227C15/B6L236C15)</f>
        <v>6.8186783874524523E-2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86.37688039999999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103.65225647999999</v>
      </c>
      <c r="AR14" s="16" t="s">
        <v>12813</v>
      </c>
      <c r="AS14" s="23">
        <f>IF(B6L236C20=0,0,B6L227C20/B6L236C20)</f>
        <v>6.8186783874524495E-2</v>
      </c>
      <c r="AT14" s="16" t="s">
        <v>12814</v>
      </c>
      <c r="AU14" s="17">
        <f>A1L242C18</f>
        <v>355389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1776.9449999999999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444.23624999999998</v>
      </c>
      <c r="BD14" s="16" t="s">
        <v>12817</v>
      </c>
      <c r="BE14" s="23">
        <f>IF(B6L236C26=0,0,B6L227C26/B6L236C26)</f>
        <v>3.7623553369825993E-2</v>
      </c>
      <c r="BF14" s="16" t="s">
        <v>12818</v>
      </c>
      <c r="BG14" s="17">
        <f>B6L227C3+B6L227C10+B6L227C15+B6L227C20+B6L227C26</f>
        <v>2601.1691469428388</v>
      </c>
      <c r="BH14" s="16" t="s">
        <v>12819</v>
      </c>
      <c r="BI14" s="17">
        <f>B6L238C3*B6L227C4</f>
        <v>11024.469324733225</v>
      </c>
      <c r="BJ14" s="16" t="s">
        <v>12820</v>
      </c>
      <c r="BK14" s="17">
        <f>B6L238C10*B6L227C11</f>
        <v>673.8624327826567</v>
      </c>
      <c r="BL14" s="16" t="s">
        <v>12821</v>
      </c>
      <c r="BM14" s="17">
        <f>B6L238C15*B6L227C16</f>
        <v>540.08875221868072</v>
      </c>
      <c r="BN14" s="16" t="s">
        <v>12822</v>
      </c>
      <c r="BO14" s="17">
        <f>B6L238C20*B6L227C21</f>
        <v>617.81126095804996</v>
      </c>
      <c r="BP14" s="16" t="s">
        <v>12823</v>
      </c>
      <c r="BQ14" s="17">
        <f>B6L238C26*B6L227C27</f>
        <v>2647.8358223559972</v>
      </c>
      <c r="BR14" s="16" t="s">
        <v>12824</v>
      </c>
      <c r="BS14" s="15">
        <f>B6L227C29+B6L227C30+B6L227C31+B6L227C32+B6L227C33</f>
        <v>15504.067593048609</v>
      </c>
      <c r="BT14" s="16" t="s">
        <v>12825</v>
      </c>
      <c r="BU14" s="23">
        <f>IF(B6L227C3=0,0,B6L227C29/B6L227C3)</f>
        <v>5.9604226858028744</v>
      </c>
      <c r="BV14" s="16" t="s">
        <v>12826</v>
      </c>
      <c r="BW14" s="23">
        <f>IF(B6L227C8=0,0,B6L227C30/B6L227C8)</f>
        <v>3.278232477191581</v>
      </c>
      <c r="BX14" s="16" t="s">
        <v>12827</v>
      </c>
      <c r="BY14" s="23">
        <f>IF(B6L227C13=0,0,B6L227C31/B6L227C13)</f>
        <v>8.9406340287043111</v>
      </c>
      <c r="BZ14" s="16" t="s">
        <v>12828</v>
      </c>
      <c r="CA14" s="23">
        <f>IF(B6L227C18=0,0,B6L227C32/B6L227C18)</f>
        <v>7.1525072229634494</v>
      </c>
      <c r="CB14" s="16" t="s">
        <v>12829</v>
      </c>
      <c r="CC14" s="23">
        <f>IF(B6L227C24=0,0,B6L227C33/B6L227C24)</f>
        <v>1.4901056714507186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2304.9465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4609.893</v>
      </c>
      <c r="J15" s="16" t="s">
        <v>12832</v>
      </c>
      <c r="K15" s="23">
        <f>IF(B6L236C3=0,0,B6L228C3/B6L236C3)</f>
        <v>0.16994579278015254</v>
      </c>
      <c r="L15" s="16" t="s">
        <v>12833</v>
      </c>
      <c r="M15" s="23">
        <f>A1L548C54</f>
        <v>0.19843979274858897</v>
      </c>
      <c r="N15" s="16" t="s">
        <v>12834</v>
      </c>
      <c r="O15" s="23">
        <f>B6L228C1*B6L228C5</f>
        <v>457.39310575658556</v>
      </c>
      <c r="P15" s="16" t="s">
        <v>12835</v>
      </c>
      <c r="Q15" s="23">
        <f>B3L842C9</f>
        <v>1.9824358061554708</v>
      </c>
      <c r="R15" s="16" t="s">
        <v>12836</v>
      </c>
      <c r="S15" s="23">
        <f>B6L228C6*B6L228C7</f>
        <v>906.75247034051119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498.71385868728117</v>
      </c>
      <c r="X15" s="16" t="s">
        <v>12838</v>
      </c>
      <c r="Y15" s="23">
        <f>IF(B6L236C10=0,0,B6L228C10/B6L236C10)</f>
        <v>0.10536759392985902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150.55910538000001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225.83865807000001</v>
      </c>
      <c r="AH15" s="16" t="s">
        <v>12841</v>
      </c>
      <c r="AI15" s="23">
        <f>IF(B6L236C15=0,0,B6L228C15/B6L236C15)</f>
        <v>0.16994579278015254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215.2820031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258.33840371999997</v>
      </c>
      <c r="AR15" s="16" t="s">
        <v>12844</v>
      </c>
      <c r="AS15" s="23">
        <f>IF(B6L236C20=0,0,B6L228C20/B6L236C20)</f>
        <v>0.16994579278015245</v>
      </c>
      <c r="AT15" s="16" t="s">
        <v>12845</v>
      </c>
      <c r="AU15" s="17">
        <f>A1L243C18</f>
        <v>538775.5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2693.8775000000001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673.46937500000001</v>
      </c>
      <c r="BD15" s="16" t="s">
        <v>12848</v>
      </c>
      <c r="BE15" s="23">
        <f>IF(B6L236C26=0,0,B6L228C26/B6L236C26)</f>
        <v>5.7037918389721366E-2</v>
      </c>
      <c r="BF15" s="16" t="s">
        <v>12849</v>
      </c>
      <c r="BG15" s="17">
        <f>B6L228C3+B6L228C10+B6L228C15+B6L228C20+B6L228C26</f>
        <v>6266.2532954772814</v>
      </c>
      <c r="BH15" s="16" t="s">
        <v>12850</v>
      </c>
      <c r="BI15" s="17">
        <f>B6L238C3*B6L228C4</f>
        <v>27476.910816323874</v>
      </c>
      <c r="BJ15" s="16" t="s">
        <v>12851</v>
      </c>
      <c r="BK15" s="17">
        <f>B6L238C10*B6L228C11</f>
        <v>2972.5453970439598</v>
      </c>
      <c r="BL15" s="16" t="s">
        <v>12852</v>
      </c>
      <c r="BM15" s="17">
        <f>B6L238C15*B6L228C16</f>
        <v>1346.0938608917065</v>
      </c>
      <c r="BN15" s="16" t="s">
        <v>12853</v>
      </c>
      <c r="BO15" s="17">
        <f>B6L238C20*B6L228C21</f>
        <v>1539.8060821467895</v>
      </c>
      <c r="BP15" s="16" t="s">
        <v>12854</v>
      </c>
      <c r="BQ15" s="17">
        <f>B6L238C26*B6L228C27</f>
        <v>4014.1621409434833</v>
      </c>
      <c r="BR15" s="16" t="s">
        <v>12855</v>
      </c>
      <c r="BS15" s="15">
        <f>B6L228C29+B6L228C30+B6L228C31+B6L228C32+B6L228C33</f>
        <v>37349.518297349809</v>
      </c>
      <c r="BT15" s="16" t="s">
        <v>12856</v>
      </c>
      <c r="BU15" s="23">
        <f>IF(B6L228C3=0,0,B6L228C29/B6L228C3)</f>
        <v>5.9604226858028753</v>
      </c>
      <c r="BV15" s="16" t="s">
        <v>12857</v>
      </c>
      <c r="BW15" s="23">
        <f>IF(B6L228C8=0,0,B6L228C30/B6L228C8)</f>
        <v>3.2782324771915814</v>
      </c>
      <c r="BX15" s="16" t="s">
        <v>12858</v>
      </c>
      <c r="BY15" s="23">
        <f>IF(B6L228C13=0,0,B6L228C31/B6L228C13)</f>
        <v>8.9406340287043129</v>
      </c>
      <c r="BZ15" s="16" t="s">
        <v>12859</v>
      </c>
      <c r="CA15" s="23">
        <f>IF(B6L228C18=0,0,B6L228C32/B6L228C18)</f>
        <v>7.1525072229634485</v>
      </c>
      <c r="CB15" s="16" t="s">
        <v>12860</v>
      </c>
      <c r="CC15" s="23">
        <f>IF(B6L228C24=0,0,B6L228C33/B6L228C24)</f>
        <v>1.4901056714507186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27.999500000000001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55.999000000000002</v>
      </c>
      <c r="J16" s="16" t="s">
        <v>12863</v>
      </c>
      <c r="K16" s="23">
        <f>IF(B6L236C3=0,0,B6L229C3/B6L236C3)</f>
        <v>2.0644284910508251E-3</v>
      </c>
      <c r="L16" s="16" t="s">
        <v>12864</v>
      </c>
      <c r="M16" s="23">
        <f>A1L549C54</f>
        <v>0.99405449811331259</v>
      </c>
      <c r="N16" s="16" t="s">
        <v>12865</v>
      </c>
      <c r="O16" s="23">
        <f>B6L229C1*B6L229C5</f>
        <v>27.833028919923699</v>
      </c>
      <c r="P16" s="16" t="s">
        <v>12866</v>
      </c>
      <c r="Q16" s="23">
        <f>B3L843C9</f>
        <v>1.546580146048731</v>
      </c>
      <c r="R16" s="16" t="s">
        <v>12867</v>
      </c>
      <c r="S16" s="23">
        <f>B6L229C6*B6L229C7</f>
        <v>43.046009931954146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23.675305462574784</v>
      </c>
      <c r="X16" s="16" t="s">
        <v>12869</v>
      </c>
      <c r="Y16" s="23">
        <f>IF(B6L236C10=0,0,B6L229C10/B6L236C10)</f>
        <v>5.0020867250657247E-3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1.8289273400000001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2.7433910100000003</v>
      </c>
      <c r="AH16" s="16" t="s">
        <v>12872</v>
      </c>
      <c r="AI16" s="23">
        <f>IF(B6L236C15=0,0,B6L229C15/B6L236C15)</f>
        <v>2.0644284910508251E-3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2.6151533000000002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3.1381839600000001</v>
      </c>
      <c r="AR16" s="16" t="s">
        <v>12875</v>
      </c>
      <c r="AS16" s="23">
        <f>IF(B6L236C20=0,0,B6L229C20/B6L236C20)</f>
        <v>2.0644284910508247E-3</v>
      </c>
      <c r="AT16" s="16" t="s">
        <v>12876</v>
      </c>
      <c r="AU16" s="17">
        <f>A1L244C18</f>
        <v>42781.5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213.9075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53.476875</v>
      </c>
      <c r="BD16" s="16" t="s">
        <v>12879</v>
      </c>
      <c r="BE16" s="23">
        <f>IF(B6L236C26=0,0,B6L229C26/B6L236C26)</f>
        <v>4.5290992363050371E-3</v>
      </c>
      <c r="BF16" s="16" t="s">
        <v>12880</v>
      </c>
      <c r="BG16" s="23">
        <f>B6L229C3+B6L229C10+B6L229C15+B6L229C20+B6L229C26</f>
        <v>139.03275543257479</v>
      </c>
      <c r="BH16" s="16" t="s">
        <v>12881</v>
      </c>
      <c r="BI16" s="17">
        <f>B6L238C3*B6L229C4</f>
        <v>333.77770998227521</v>
      </c>
      <c r="BJ16" s="16" t="s">
        <v>12882</v>
      </c>
      <c r="BK16" s="17">
        <f>B6L238C10*B6L229C11</f>
        <v>141.11482777244348</v>
      </c>
      <c r="BL16" s="16" t="s">
        <v>12883</v>
      </c>
      <c r="BM16" s="17">
        <f>B6L238C15*B6L229C16</f>
        <v>16.351770012031661</v>
      </c>
      <c r="BN16" s="16" t="s">
        <v>12884</v>
      </c>
      <c r="BO16" s="17">
        <f>B6L238C20*B6L229C21</f>
        <v>18.704902867406705</v>
      </c>
      <c r="BP16" s="16" t="s">
        <v>12885</v>
      </c>
      <c r="BQ16" s="17">
        <f>B6L238C26*B6L229C27</f>
        <v>318.74477891584462</v>
      </c>
      <c r="BR16" s="16" t="s">
        <v>12886</v>
      </c>
      <c r="BS16" s="15">
        <f>B6L229C29+B6L229C30+B6L229C31+B6L229C32+B6L229C33</f>
        <v>828.69398955000156</v>
      </c>
      <c r="BT16" s="16" t="s">
        <v>12887</v>
      </c>
      <c r="BU16" s="23">
        <f>IF(B6L229C3=0,0,B6L229C29/B6L229C3)</f>
        <v>5.9604226858028753</v>
      </c>
      <c r="BV16" s="16" t="s">
        <v>12888</v>
      </c>
      <c r="BW16" s="23">
        <f>IF(B6L229C8=0,0,B6L229C30/B6L229C8)</f>
        <v>3.2782324771915818</v>
      </c>
      <c r="BX16" s="16" t="s">
        <v>12889</v>
      </c>
      <c r="BY16" s="23">
        <f>IF(B6L229C13=0,0,B6L229C31/B6L229C13)</f>
        <v>8.9406340287043111</v>
      </c>
      <c r="BZ16" s="16" t="s">
        <v>12890</v>
      </c>
      <c r="CA16" s="23">
        <f>IF(B6L229C18=0,0,B6L229C32/B6L229C18)</f>
        <v>7.1525072229634503</v>
      </c>
      <c r="CB16" s="16" t="s">
        <v>12891</v>
      </c>
      <c r="CC16" s="23">
        <f>IF(B6L229C24=0,0,B6L229C33/B6L229C24)</f>
        <v>1.4901056714507188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2.3975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4.7949999999999999</v>
      </c>
      <c r="J17" s="16" t="s">
        <v>12894</v>
      </c>
      <c r="K17" s="23">
        <f>IF(B6L236C3=0,0,B6L230C3/B6L236C3)</f>
        <v>1.7676984615062243E-4</v>
      </c>
      <c r="L17" s="16" t="s">
        <v>12895</v>
      </c>
      <c r="M17" s="23">
        <f>A1L550C54</f>
        <v>0.72032704973881445</v>
      </c>
      <c r="N17" s="16" t="s">
        <v>12896</v>
      </c>
      <c r="O17" s="23">
        <f>B6L230C1*B6L230C5</f>
        <v>1.7269841017488077</v>
      </c>
      <c r="P17" s="16" t="s">
        <v>12897</v>
      </c>
      <c r="Q17" s="23">
        <f>B3L844C9</f>
        <v>1.9183282640531711</v>
      </c>
      <c r="R17" s="16" t="s">
        <v>12898</v>
      </c>
      <c r="S17" s="23">
        <f>B6L230C6*B6L230C7</f>
        <v>3.3129224139552154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1.8221073276753685</v>
      </c>
      <c r="X17" s="16" t="s">
        <v>12900</v>
      </c>
      <c r="Y17" s="23">
        <f>IF(B6L236C10=0,0,B6L230C10/B6L236C10)</f>
        <v>3.8497238778260401E-4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0.15660470000000001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0.23490705000000001</v>
      </c>
      <c r="AH17" s="16" t="s">
        <v>12903</v>
      </c>
      <c r="AI17" s="23">
        <f>IF(B6L236C15=0,0,B6L230C15/B6L236C15)</f>
        <v>1.7676984615062246E-4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0.2239265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0.2687118</v>
      </c>
      <c r="AR17" s="16" t="s">
        <v>12906</v>
      </c>
      <c r="AS17" s="23">
        <f>IF(B6L236C20=0,0,B6L230C20/B6L236C20)</f>
        <v>1.767698461506224E-4</v>
      </c>
      <c r="AT17" s="16" t="s">
        <v>12907</v>
      </c>
      <c r="AU17" s="17">
        <f>A1L245C18</f>
        <v>8514.5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42.572499999999998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10.643125</v>
      </c>
      <c r="BD17" s="16" t="s">
        <v>12910</v>
      </c>
      <c r="BE17" s="23">
        <f>IF(B6L236C26=0,0,B6L230C26/B6L236C26)</f>
        <v>9.013946553421277E-4</v>
      </c>
      <c r="BF17" s="16" t="s">
        <v>12911</v>
      </c>
      <c r="BG17" s="23">
        <f>B6L230C3+B6L230C10+B6L230C15+B6L230C20+B6L230C26</f>
        <v>17.76385117767537</v>
      </c>
      <c r="BH17" s="16" t="s">
        <v>12912</v>
      </c>
      <c r="BI17" s="17">
        <f>B6L238C3*B6L230C4</f>
        <v>28.580226778424784</v>
      </c>
      <c r="BJ17" s="16" t="s">
        <v>12913</v>
      </c>
      <c r="BK17" s="17">
        <f>B6L238C10*B6L230C11</f>
        <v>10.860529851843918</v>
      </c>
      <c r="BL17" s="16" t="s">
        <v>12914</v>
      </c>
      <c r="BM17" s="17">
        <f>B6L238C15*B6L230C16</f>
        <v>1.4001453098750303</v>
      </c>
      <c r="BN17" s="16" t="s">
        <v>12915</v>
      </c>
      <c r="BO17" s="17">
        <f>B6L238C20*B6L230C21</f>
        <v>1.601635908662925</v>
      </c>
      <c r="BP17" s="16" t="s">
        <v>12916</v>
      </c>
      <c r="BQ17" s="17">
        <f>B6L238C26*B6L230C27</f>
        <v>63.437523697835715</v>
      </c>
      <c r="BR17" s="16" t="s">
        <v>12917</v>
      </c>
      <c r="BS17" s="15">
        <f>B6L230C29+B6L230C30+B6L230C31+B6L230C32+B6L230C33</f>
        <v>105.88006154664237</v>
      </c>
      <c r="BT17" s="16" t="s">
        <v>12918</v>
      </c>
      <c r="BU17" s="23">
        <f>IF(B6L230C3=0,0,B6L230C29/B6L230C3)</f>
        <v>5.9604226858028744</v>
      </c>
      <c r="BV17" s="16" t="s">
        <v>12919</v>
      </c>
      <c r="BW17" s="23">
        <f>IF(B6L230C8=0,0,B6L230C30/B6L230C8)</f>
        <v>3.278232477191581</v>
      </c>
      <c r="BX17" s="16" t="s">
        <v>12920</v>
      </c>
      <c r="BY17" s="23">
        <f>IF(B6L230C13=0,0,B6L230C31/B6L230C13)</f>
        <v>8.9406340287043111</v>
      </c>
      <c r="BZ17" s="16" t="s">
        <v>12921</v>
      </c>
      <c r="CA17" s="23">
        <f>IF(B6L230C18=0,0,B6L230C32/B6L230C18)</f>
        <v>7.1525072229634503</v>
      </c>
      <c r="CB17" s="16" t="s">
        <v>12922</v>
      </c>
      <c r="CC17" s="23">
        <f>IF(B6L230C24=0,0,B6L230C33/B6L230C24)</f>
        <v>1.4901056714507186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3027.194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3027.194</v>
      </c>
      <c r="J18" s="16" t="s">
        <v>12925</v>
      </c>
      <c r="K18" s="23">
        <f>IF(B6L236C3=0,0,B6L231C3/B6L236C3)</f>
        <v>0.11159887750742176</v>
      </c>
      <c r="L18" s="16" t="s">
        <v>12926</v>
      </c>
      <c r="M18" s="23">
        <f>A1L551C54</f>
        <v>0.23238928733558092</v>
      </c>
      <c r="N18" s="16" t="s">
        <v>12927</v>
      </c>
      <c r="O18" s="23">
        <f>B6L231C1*B6L231C5</f>
        <v>703.4874562865466</v>
      </c>
      <c r="P18" s="16" t="s">
        <v>12928</v>
      </c>
      <c r="Q18" s="23">
        <f>B3L845C9</f>
        <v>1.1001518395681547</v>
      </c>
      <c r="R18" s="16" t="s">
        <v>12929</v>
      </c>
      <c r="S18" s="23">
        <f>B6L231C6*B6L231C7</f>
        <v>773.94301914676601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425.66866053072135</v>
      </c>
      <c r="X18" s="16" t="s">
        <v>12931</v>
      </c>
      <c r="Y18" s="23">
        <f>IF(B6L236C10=0,0,B6L231C10/B6L236C10)</f>
        <v>8.9934702615898879E-2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98.868156040000002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148.30223405999999</v>
      </c>
      <c r="AH18" s="16" t="s">
        <v>12934</v>
      </c>
      <c r="AI18" s="23">
        <f>IF(B6L236C15=0,0,B6L231C15/B6L236C15)</f>
        <v>0.11159887750742176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141.3699598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169.64395175999999</v>
      </c>
      <c r="AR18" s="16" t="s">
        <v>12937</v>
      </c>
      <c r="AS18" s="23">
        <f>IF(B6L236C20=0,0,B6L231C20/B6L236C20)</f>
        <v>0.11159887750742173</v>
      </c>
      <c r="AT18" s="16" t="s">
        <v>12938</v>
      </c>
      <c r="AU18" s="17">
        <f>A1L246C18</f>
        <v>1271945.5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6359.7275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1589.931875</v>
      </c>
      <c r="BD18" s="16" t="s">
        <v>12941</v>
      </c>
      <c r="BE18" s="23">
        <f>IF(B6L236C26=0,0,B6L231C26/B6L236C26)</f>
        <v>0.1346555729152</v>
      </c>
      <c r="BF18" s="16" t="s">
        <v>12942</v>
      </c>
      <c r="BG18" s="17">
        <f>B6L231C3+B6L231C10+B6L231C15+B6L231C20+B6L231C26</f>
        <v>5360.7407213507213</v>
      </c>
      <c r="BH18" s="16" t="s">
        <v>12943</v>
      </c>
      <c r="BI18" s="17">
        <f>B6L238C3*B6L231C4</f>
        <v>18043.355791926348</v>
      </c>
      <c r="BJ18" s="16" t="s">
        <v>12944</v>
      </c>
      <c r="BK18" s="17">
        <f>B6L238C10*B6L231C11</f>
        <v>2537.165140862634</v>
      </c>
      <c r="BL18" s="16" t="s">
        <v>12945</v>
      </c>
      <c r="BM18" s="17">
        <f>B6L238C15*B6L231C16</f>
        <v>883.94400024647166</v>
      </c>
      <c r="BN18" s="16" t="s">
        <v>12946</v>
      </c>
      <c r="BO18" s="17">
        <f>B6L238C20*B6L231C21</f>
        <v>1011.1496585795526</v>
      </c>
      <c r="BP18" s="16" t="s">
        <v>12947</v>
      </c>
      <c r="BQ18" s="17">
        <f>B6L238C26*B6L231C27</f>
        <v>9476.6660166311012</v>
      </c>
      <c r="BR18" s="16" t="s">
        <v>12948</v>
      </c>
      <c r="BS18" s="15">
        <f>B6L231C29+B6L231C30+B6L231C31+B6L231C32+B6L231C33</f>
        <v>31952.28060824611</v>
      </c>
      <c r="BT18" s="16" t="s">
        <v>12949</v>
      </c>
      <c r="BU18" s="23">
        <f>IF(B6L231C3=0,0,B6L231C29/B6L231C3)</f>
        <v>5.9604226858028744</v>
      </c>
      <c r="BV18" s="16" t="s">
        <v>12950</v>
      </c>
      <c r="BW18" s="23">
        <f>IF(B6L231C8=0,0,B6L231C30/B6L231C8)</f>
        <v>3.278232477191581</v>
      </c>
      <c r="BX18" s="16" t="s">
        <v>12951</v>
      </c>
      <c r="BY18" s="23">
        <f>IF(B6L231C13=0,0,B6L231C31/B6L231C13)</f>
        <v>8.9406340287043111</v>
      </c>
      <c r="BZ18" s="16" t="s">
        <v>12952</v>
      </c>
      <c r="CA18" s="23">
        <f>IF(B6L231C18=0,0,B6L231C32/B6L231C18)</f>
        <v>7.1525072229634503</v>
      </c>
      <c r="CB18" s="16" t="s">
        <v>12953</v>
      </c>
      <c r="CC18" s="23">
        <f>IF(B6L231C24=0,0,B6L231C33/B6L231C24)</f>
        <v>1.4901056714507188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1092.8274999999999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2185.6549999999997</v>
      </c>
      <c r="J19" s="16" t="s">
        <v>12956</v>
      </c>
      <c r="K19" s="23">
        <f>IF(B6L236C3=0,0,B6L232C3/B6L236C3)</f>
        <v>8.0575161228016404E-2</v>
      </c>
      <c r="L19" s="16" t="s">
        <v>12957</v>
      </c>
      <c r="M19" s="23">
        <f>A1L552C54</f>
        <v>0.11375561223557644</v>
      </c>
      <c r="N19" s="16" t="s">
        <v>12958</v>
      </c>
      <c r="O19" s="23">
        <f>B6L232C1*B6L232C5</f>
        <v>124.3152613303744</v>
      </c>
      <c r="P19" s="16" t="s">
        <v>12959</v>
      </c>
      <c r="Q19" s="23">
        <f>B3L846C9</f>
        <v>1.595720657461605</v>
      </c>
      <c r="R19" s="16" t="s">
        <v>12960</v>
      </c>
      <c r="S19" s="23">
        <f>B6L232C6*B6L232C7</f>
        <v>198.37243054261626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109.10483679843895</v>
      </c>
      <c r="X19" s="16" t="s">
        <v>12962</v>
      </c>
      <c r="Y19" s="23">
        <f>IF(B6L236C10=0,0,B6L232C10/B6L236C10)</f>
        <v>2.305152331202831E-2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71.3834923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107.07523845</v>
      </c>
      <c r="AH19" s="16" t="s">
        <v>12965</v>
      </c>
      <c r="AI19" s="23">
        <f>IF(B6L236C15=0,0,B6L232C15/B6L236C15)</f>
        <v>8.0575161228016418E-2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102.07008849999998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122.48410619999997</v>
      </c>
      <c r="AR19" s="16" t="s">
        <v>12968</v>
      </c>
      <c r="AS19" s="23">
        <f>IF(B6L236C20=0,0,B6L232C20/B6L236C20)</f>
        <v>8.0575161228016362E-2</v>
      </c>
      <c r="AT19" s="16" t="s">
        <v>12969</v>
      </c>
      <c r="AU19" s="17">
        <f>A1L247C18</f>
        <v>852201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4261.0050000000001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1065.25125</v>
      </c>
      <c r="BD19" s="16" t="s">
        <v>12972</v>
      </c>
      <c r="BE19" s="23">
        <f>IF(B6L236C26=0,0,B6L232C26/B6L236C26)</f>
        <v>9.0218970776583085E-2</v>
      </c>
      <c r="BF19" s="16" t="s">
        <v>12973</v>
      </c>
      <c r="BG19" s="17">
        <f>B6L232C3+B6L232C10+B6L232C15+B6L232C20+B6L232C26</f>
        <v>3589.5704314484392</v>
      </c>
      <c r="BH19" s="16" t="s">
        <v>12974</v>
      </c>
      <c r="BI19" s="17">
        <f>B6L238C3*B6L232C4</f>
        <v>13027.427645338481</v>
      </c>
      <c r="BJ19" s="16" t="s">
        <v>12975</v>
      </c>
      <c r="BK19" s="17">
        <f>B6L238C10*B6L232C11</f>
        <v>650.31094438423577</v>
      </c>
      <c r="BL19" s="16" t="s">
        <v>12976</v>
      </c>
      <c r="BM19" s="17">
        <f>B6L238C15*B6L232C16</f>
        <v>638.21368034513227</v>
      </c>
      <c r="BN19" s="16" t="s">
        <v>12977</v>
      </c>
      <c r="BO19" s="17">
        <f>B6L238C20*B6L232C21</f>
        <v>730.05704524476835</v>
      </c>
      <c r="BP19" s="16" t="s">
        <v>12978</v>
      </c>
      <c r="BQ19" s="17">
        <f>B6L238C26*B6L232C27</f>
        <v>6349.3477165798695</v>
      </c>
      <c r="BR19" s="16" t="s">
        <v>12979</v>
      </c>
      <c r="BS19" s="15">
        <f>B6L232C29+B6L232C30+B6L232C31+B6L232C32+B6L232C33</f>
        <v>21395.357031892487</v>
      </c>
      <c r="BT19" s="16" t="s">
        <v>12980</v>
      </c>
      <c r="BU19" s="23">
        <f>IF(B6L232C3=0,0,B6L232C29/B6L232C3)</f>
        <v>5.9604226858028753</v>
      </c>
      <c r="BV19" s="16" t="s">
        <v>12981</v>
      </c>
      <c r="BW19" s="23">
        <f>IF(B6L232C8=0,0,B6L232C30/B6L232C8)</f>
        <v>3.278232477191581</v>
      </c>
      <c r="BX19" s="16" t="s">
        <v>12982</v>
      </c>
      <c r="BY19" s="23">
        <f>IF(B6L232C13=0,0,B6L232C31/B6L232C13)</f>
        <v>8.9406340287043129</v>
      </c>
      <c r="BZ19" s="16" t="s">
        <v>12983</v>
      </c>
      <c r="CA19" s="23">
        <f>IF(B6L232C18=0,0,B6L232C32/B6L232C18)</f>
        <v>7.1525072229634485</v>
      </c>
      <c r="CB19" s="16" t="s">
        <v>12984</v>
      </c>
      <c r="CC19" s="23">
        <f>IF(B6L232C24=0,0,B6L232C33/B6L232C24)</f>
        <v>1.4901056714507186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2.3365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4.673</v>
      </c>
      <c r="J20" s="16" t="s">
        <v>12987</v>
      </c>
      <c r="K20" s="23">
        <f>IF(B6L236C3=0,0,B6L233C3/B6L236C3)</f>
        <v>1.7227226090966812E-4</v>
      </c>
      <c r="L20" s="16" t="s">
        <v>12988</v>
      </c>
      <c r="M20" s="23">
        <f>A1L553C54</f>
        <v>0.78385131969389343</v>
      </c>
      <c r="N20" s="16" t="s">
        <v>12989</v>
      </c>
      <c r="O20" s="23">
        <f>B6L233C1*B6L233C5</f>
        <v>1.831468608464782</v>
      </c>
      <c r="P20" s="16" t="s">
        <v>12990</v>
      </c>
      <c r="Q20" s="23">
        <f>B3L847C9</f>
        <v>2.1219879518072289</v>
      </c>
      <c r="R20" s="16" t="s">
        <v>12991</v>
      </c>
      <c r="S20" s="23">
        <f>B6L233C6*B6L233C7</f>
        <v>3.8863543212754181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2.1374948767014801</v>
      </c>
      <c r="X20" s="16" t="s">
        <v>12993</v>
      </c>
      <c r="Y20" s="23">
        <f>IF(B6L236C10=0,0,B6L233C10/B6L236C10)</f>
        <v>4.516070453471429E-4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0.15262018000000002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0.22893027000000005</v>
      </c>
      <c r="AH20" s="16" t="s">
        <v>12996</v>
      </c>
      <c r="AI20" s="23">
        <f>IF(B6L236C15=0,0,B6L233C15/B6L236C15)</f>
        <v>1.7227226090966817E-4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0.21822909999999998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0.26187491999999996</v>
      </c>
      <c r="AR20" s="16" t="s">
        <v>12999</v>
      </c>
      <c r="AS20" s="23">
        <f>IF(B6L236C20=0,0,B6L233C20/B6L236C20)</f>
        <v>1.7227226090966804E-4</v>
      </c>
      <c r="AT20" s="16" t="s">
        <v>13000</v>
      </c>
      <c r="AU20" s="17">
        <f>A1L248C18</f>
        <v>1409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7.0449999999999999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1.76125</v>
      </c>
      <c r="BD20" s="16" t="s">
        <v>13003</v>
      </c>
      <c r="BE20" s="23">
        <f>IF(B6L236C26=0,0,B6L233C26/B6L236C26)</f>
        <v>1.49164962050274E-4</v>
      </c>
      <c r="BF20" s="16" t="s">
        <v>13004</v>
      </c>
      <c r="BG20" s="23">
        <f>B6L233C3+B6L233C10+B6L233C15+B6L233C20+B6L233C26</f>
        <v>9.0625500667014798</v>
      </c>
      <c r="BH20" s="16" t="s">
        <v>13005</v>
      </c>
      <c r="BI20" s="17">
        <f>B6L238C3*B6L233C4</f>
        <v>27.853055210756832</v>
      </c>
      <c r="BJ20" s="16" t="s">
        <v>13006</v>
      </c>
      <c r="BK20" s="17">
        <f>B6L238C10*B6L233C11</f>
        <v>12.74037295387892</v>
      </c>
      <c r="BL20" s="16" t="s">
        <v>13007</v>
      </c>
      <c r="BM20" s="17">
        <f>B6L238C15*B6L233C16</f>
        <v>1.3645211747749775</v>
      </c>
      <c r="BN20" s="16" t="s">
        <v>13008</v>
      </c>
      <c r="BO20" s="17">
        <f>B6L238C20*B6L233C21</f>
        <v>1.5608852140108127</v>
      </c>
      <c r="BP20" s="16" t="s">
        <v>13009</v>
      </c>
      <c r="BQ20" s="17">
        <f>B6L238C26*B6L233C27</f>
        <v>10.497794455370313</v>
      </c>
      <c r="BR20" s="16" t="s">
        <v>13010</v>
      </c>
      <c r="BS20" s="15">
        <f>B6L233C29+B6L233C30+B6L233C31+B6L233C32+B6L233C33</f>
        <v>54.016629008791853</v>
      </c>
      <c r="BT20" s="16" t="s">
        <v>13011</v>
      </c>
      <c r="BU20" s="23">
        <f>IF(B6L233C3=0,0,B6L233C29/B6L233C3)</f>
        <v>5.9604226858028744</v>
      </c>
      <c r="BV20" s="16" t="s">
        <v>13012</v>
      </c>
      <c r="BW20" s="23">
        <f>IF(B6L233C8=0,0,B6L233C30/B6L233C8)</f>
        <v>3.278232477191581</v>
      </c>
      <c r="BX20" s="16" t="s">
        <v>13013</v>
      </c>
      <c r="BY20" s="23">
        <f>IF(B6L233C13=0,0,B6L233C31/B6L233C13)</f>
        <v>8.9406340287043129</v>
      </c>
      <c r="BZ20" s="16" t="s">
        <v>13014</v>
      </c>
      <c r="CA20" s="23">
        <f>IF(B6L233C18=0,0,B6L233C32/B6L233C18)</f>
        <v>7.1525072229634494</v>
      </c>
      <c r="CB20" s="16" t="s">
        <v>13015</v>
      </c>
      <c r="CC20" s="23">
        <f>IF(B6L233C24=0,0,B6L233C33/B6L233C24)</f>
        <v>1.4901056714507186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339.23199999999997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678.46399999999994</v>
      </c>
      <c r="J21" s="16" t="s">
        <v>13018</v>
      </c>
      <c r="K21" s="23">
        <f>IF(B6L236C3=0,0,B6L234C3/B6L236C3)</f>
        <v>2.5011882564908425E-2</v>
      </c>
      <c r="L21" s="16" t="s">
        <v>13019</v>
      </c>
      <c r="M21" s="23">
        <f>A1L554C54</f>
        <v>1.0905011219147345</v>
      </c>
      <c r="N21" s="16" t="s">
        <v>13020</v>
      </c>
      <c r="O21" s="23">
        <f>B6L234C1*B6L234C5</f>
        <v>369.93287658937919</v>
      </c>
      <c r="P21" s="16" t="s">
        <v>13021</v>
      </c>
      <c r="Q21" s="23">
        <f>B3L848C9</f>
        <v>1.9634952757488442</v>
      </c>
      <c r="R21" s="16" t="s">
        <v>13022</v>
      </c>
      <c r="S21" s="23">
        <f>B6L234C6*B6L234C7</f>
        <v>726.36145552742619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399.49880054008446</v>
      </c>
      <c r="X21" s="16" t="s">
        <v>13024</v>
      </c>
      <c r="Y21" s="23">
        <f>IF(B6L236C10=0,0,B6L234C10/B6L236C10)</f>
        <v>8.4405569762136035E-2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22.158634239999998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33.237951359999997</v>
      </c>
      <c r="AH21" s="16" t="s">
        <v>13027</v>
      </c>
      <c r="AI21" s="23">
        <f>IF(B6L236C15=0,0,B6L234C15/B6L236C15)</f>
        <v>2.5011882564908425E-2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31.684268799999995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38.021122559999995</v>
      </c>
      <c r="AR21" s="16" t="s">
        <v>13030</v>
      </c>
      <c r="AS21" s="23">
        <f>IF(B6L236C20=0,0,B6L234C20/B6L236C20)</f>
        <v>2.5011882564908414E-2</v>
      </c>
      <c r="AT21" s="16" t="s">
        <v>13031</v>
      </c>
      <c r="AU21" s="17">
        <f>A1L249C18</f>
        <v>366265.5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1831.3275000000001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457.83187500000003</v>
      </c>
      <c r="BD21" s="16" t="s">
        <v>13034</v>
      </c>
      <c r="BE21" s="23">
        <f>IF(B6L236C26=0,0,B6L234C26/B6L236C26)</f>
        <v>3.8775003128335442E-2</v>
      </c>
      <c r="BF21" s="16" t="s">
        <v>13035</v>
      </c>
      <c r="BG21" s="17">
        <f>B6L234C3+B6L234C10+B6L234C15+B6L234C20+B6L234C26</f>
        <v>1607.0537494600844</v>
      </c>
      <c r="BH21" s="16" t="s">
        <v>13036</v>
      </c>
      <c r="BI21" s="17">
        <f>B6L238C3*B6L234C4</f>
        <v>4043.9322171005615</v>
      </c>
      <c r="BJ21" s="16" t="s">
        <v>13037</v>
      </c>
      <c r="BK21" s="17">
        <f>B6L238C10*B6L234C11</f>
        <v>2381.1817136901573</v>
      </c>
      <c r="BL21" s="16" t="s">
        <v>13038</v>
      </c>
      <c r="BM21" s="17">
        <f>B6L238C15*B6L234C16</f>
        <v>198.11223931575648</v>
      </c>
      <c r="BN21" s="16" t="s">
        <v>13039</v>
      </c>
      <c r="BO21" s="17">
        <f>B6L238C20*B6L234C21</f>
        <v>226.62196144631542</v>
      </c>
      <c r="BP21" s="16" t="s">
        <v>13040</v>
      </c>
      <c r="BQ21" s="17">
        <f>B6L238C26*B6L234C27</f>
        <v>2728.8714940336663</v>
      </c>
      <c r="BR21" s="16" t="s">
        <v>13041</v>
      </c>
      <c r="BS21" s="15">
        <f>B6L234C29+B6L234C30+B6L234C31+B6L234C32+B6L234C33</f>
        <v>9578.7196255864565</v>
      </c>
      <c r="BT21" s="16" t="s">
        <v>13042</v>
      </c>
      <c r="BU21" s="23">
        <f>IF(B6L234C3=0,0,B6L234C29/B6L234C3)</f>
        <v>5.9604226858028753</v>
      </c>
      <c r="BV21" s="16" t="s">
        <v>13043</v>
      </c>
      <c r="BW21" s="23">
        <f>IF(B6L234C8=0,0,B6L234C30/B6L234C8)</f>
        <v>3.2782324771915818</v>
      </c>
      <c r="BX21" s="16" t="s">
        <v>13044</v>
      </c>
      <c r="BY21" s="23">
        <f>IF(B6L234C13=0,0,B6L234C31/B6L234C13)</f>
        <v>8.9406340287043111</v>
      </c>
      <c r="BZ21" s="16" t="s">
        <v>13045</v>
      </c>
      <c r="CA21" s="23">
        <f>IF(B6L234C18=0,0,B6L234C32/B6L234C18)</f>
        <v>7.1525072229634494</v>
      </c>
      <c r="CB21" s="16" t="s">
        <v>13046</v>
      </c>
      <c r="CC21" s="23">
        <f>IF(B6L234C24=0,0,B6L234C33/B6L234C24)</f>
        <v>1.4901056714507188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1832.1664999999998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3664.3329999999996</v>
      </c>
      <c r="J22" s="16" t="s">
        <v>13049</v>
      </c>
      <c r="K22" s="23">
        <f>IF(B6L236C3=0,0,B6L235C3/B6L236C3)</f>
        <v>0.13508729523558888</v>
      </c>
      <c r="L22" s="16" t="s">
        <v>13050</v>
      </c>
      <c r="M22" s="23">
        <f>A1L555C54</f>
        <v>0.4006126131036879</v>
      </c>
      <c r="N22" s="16" t="s">
        <v>13051</v>
      </c>
      <c r="O22" s="23">
        <f>B6L235C1*B6L235C5</f>
        <v>733.98900920603796</v>
      </c>
      <c r="P22" s="16" t="s">
        <v>13052</v>
      </c>
      <c r="Q22" s="23">
        <f>B3L852C9</f>
        <v>1.9821151859839086</v>
      </c>
      <c r="R22" s="16" t="s">
        <v>13053</v>
      </c>
      <c r="S22" s="17">
        <f>B6L235C6*B6L235C7</f>
        <v>1454.8507614925707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800.16791882091388</v>
      </c>
      <c r="X22" s="16" t="s">
        <v>13055</v>
      </c>
      <c r="Y22" s="23">
        <f>IF(B6L236C10=0,0,B6L235C10/B6L236C10)</f>
        <v>0.16905840268395306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119.67711577999999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179.51567366999998</v>
      </c>
      <c r="AH22" s="16" t="s">
        <v>13058</v>
      </c>
      <c r="AI22" s="23">
        <f>IF(B6L236C15=0,0,B6L235C15/B6L236C15)</f>
        <v>0.13508729523558891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171.12435109999998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205.34922131999997</v>
      </c>
      <c r="AR22" s="16" t="s">
        <v>13061</v>
      </c>
      <c r="AS22" s="23">
        <f>IF(B6L236C20=0,0,B6L235C20/B6L236C20)</f>
        <v>0.13508729523558885</v>
      </c>
      <c r="AT22" s="16" t="s">
        <v>13062</v>
      </c>
      <c r="AU22" s="17">
        <f>A1L253C18</f>
        <v>1910375.5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9551.8775000000005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2387.9693750000001</v>
      </c>
      <c r="BD22" s="16" t="s">
        <v>13065</v>
      </c>
      <c r="BE22" s="23">
        <f>IF(B6L236C26=0,0,B6L235C26/B6L236C26)</f>
        <v>0.20224349819678725</v>
      </c>
      <c r="BF22" s="16" t="s">
        <v>13066</v>
      </c>
      <c r="BG22" s="17">
        <f>B6L235C3+B6L235C10+B6L235C15+B6L235C20+B6L235C26</f>
        <v>7237.3351888109137</v>
      </c>
      <c r="BH22" s="16" t="s">
        <v>13067</v>
      </c>
      <c r="BI22" s="17">
        <f>B6L238C3*B6L235C4</f>
        <v>21840.973541536103</v>
      </c>
      <c r="BJ22" s="16" t="s">
        <v>13068</v>
      </c>
      <c r="BK22" s="17">
        <f>B6L238C10*B6L235C11</f>
        <v>4769.3390157918475</v>
      </c>
      <c r="BL22" s="16" t="s">
        <v>13069</v>
      </c>
      <c r="BM22" s="17">
        <f>B6L238C15*B6L235C16</f>
        <v>1069.9892937998538</v>
      </c>
      <c r="BN22" s="16" t="s">
        <v>13070</v>
      </c>
      <c r="BO22" s="17">
        <f>B6L238C20*B6L235C21</f>
        <v>1223.9681572676832</v>
      </c>
      <c r="BP22" s="16" t="s">
        <v>13071</v>
      </c>
      <c r="BQ22" s="17">
        <f>B6L238C26*B6L235C27</f>
        <v>14233.306835752512</v>
      </c>
      <c r="BR22" s="16" t="s">
        <v>13072</v>
      </c>
      <c r="BS22" s="15">
        <f>B6L235C29+B6L235C30+B6L235C31+B6L235C32+B6L235C33</f>
        <v>43137.576844148003</v>
      </c>
      <c r="BT22" s="16" t="s">
        <v>13073</v>
      </c>
      <c r="BU22" s="23">
        <f>IF(B6L235C3=0,0,B6L235C29/B6L235C3)</f>
        <v>5.9604226858028744</v>
      </c>
      <c r="BV22" s="16" t="s">
        <v>13074</v>
      </c>
      <c r="BW22" s="23">
        <f>IF(B6L235C8=0,0,B6L235C30/B6L235C8)</f>
        <v>3.278232477191581</v>
      </c>
      <c r="BX22" s="16" t="s">
        <v>13075</v>
      </c>
      <c r="BY22" s="23">
        <f>IF(B6L235C13=0,0,B6L235C31/B6L235C13)</f>
        <v>8.9406340287043129</v>
      </c>
      <c r="BZ22" s="16" t="s">
        <v>13076</v>
      </c>
      <c r="CA22" s="23">
        <f>IF(B6L235C18=0,0,B6L235C32/B6L235C18)</f>
        <v>7.1525072229634494</v>
      </c>
      <c r="CB22" s="16" t="s">
        <v>13077</v>
      </c>
      <c r="CC22" s="23">
        <f>IF(B6L235C24=0,0,B6L235C33/B6L235C24)</f>
        <v>1.4901056714507186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15083.591499999995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27125.667099999995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8605.6104777728633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4733.0857627750756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885.92428748599991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1328.8864312289998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1266.7686535699997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1520.1223842840002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47229.59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11807.397499999999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46515.159178288071</v>
      </c>
      <c r="BH23" s="16" t="s">
        <v>13094</v>
      </c>
      <c r="BI23" s="17">
        <f>SUM(B6L221C29:B6L235C29)</f>
        <v>161680.44155037668</v>
      </c>
      <c r="BJ23" s="16" t="s">
        <v>13095</v>
      </c>
      <c r="BK23" s="17">
        <f>SUM(B6L221C30:B6L235C30)</f>
        <v>28211.191754295163</v>
      </c>
      <c r="BL23" s="16" t="s">
        <v>13096</v>
      </c>
      <c r="BM23" s="17">
        <f>SUM(B6L221C31:B6L235C31)</f>
        <v>7920.7248315529541</v>
      </c>
      <c r="BN23" s="16" t="s">
        <v>13097</v>
      </c>
      <c r="BO23" s="17">
        <f>SUM(B6L221C32:B6L235C32)</f>
        <v>9060.5719444831084</v>
      </c>
      <c r="BP23" s="16" t="s">
        <v>13098</v>
      </c>
      <c r="BQ23" s="17">
        <f>SUM(B6L221C33:B6L235C33)</f>
        <v>70377.079919292155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0.58315756796682039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0.10175361852753463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2.8568889254694529E-2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3.2680150108860627E-2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0.2538397741420898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161680.44155037665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28211.191754295163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7920.7248315529514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9060.5719444831102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70377.07991929214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0295D-5294-473E-8290-7B0A6C86F0B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0.30302767551422649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74.420999999999992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133.95779999999999</v>
      </c>
      <c r="J9" s="16" t="s">
        <v>13144</v>
      </c>
      <c r="K9" s="23">
        <f>IF(B6L256C3=0,0,B6L242C3/B6L256C3)</f>
        <v>4.9394814838821686E-3</v>
      </c>
      <c r="L9" s="16" t="s">
        <v>13145</v>
      </c>
      <c r="M9" s="23">
        <f>A1L542C63</f>
        <v>1.0258015117207473</v>
      </c>
      <c r="N9" s="16" t="s">
        <v>13146</v>
      </c>
      <c r="O9" s="23">
        <f>B6L242C1*B6L242C5</f>
        <v>76.341174303769733</v>
      </c>
      <c r="P9" s="16" t="s">
        <v>13147</v>
      </c>
      <c r="Q9" s="23">
        <f>B3L836C15</f>
        <v>1.9263811420982737</v>
      </c>
      <c r="R9" s="16" t="s">
        <v>13148</v>
      </c>
      <c r="S9" s="17">
        <f>B6L242C6*B6L242C7</f>
        <v>147.06219854441932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80.884209199430629</v>
      </c>
      <c r="X9" s="16" t="s">
        <v>13150</v>
      </c>
      <c r="Y9" s="23">
        <f>IF(B6L256C10=0,0,B6L242C10/B6L256C10)</f>
        <v>1.7415754121860371E-2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4.3750617480000003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6.5625926220000004</v>
      </c>
      <c r="AH9" s="16" t="s">
        <v>13153</v>
      </c>
      <c r="AI9" s="23">
        <f>IF(B6L256C15=0,0,B6L242C15/B6L256C15)</f>
        <v>4.9394814838821686E-3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6.2558292599999996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7.5069951119999994</v>
      </c>
      <c r="AR9" s="16" t="s">
        <v>13156</v>
      </c>
      <c r="AS9" s="23">
        <f>IF(B6L256C20=0,0,B6L242C20/B6L256C20)</f>
        <v>4.9394814838821686E-3</v>
      </c>
      <c r="AT9" s="16" t="s">
        <v>13157</v>
      </c>
      <c r="AU9" s="17">
        <f>A1L237C21</f>
        <v>96704.333333333343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483.5216666666667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120.88041666666668</v>
      </c>
      <c r="BD9" s="16" t="s">
        <v>13160</v>
      </c>
      <c r="BE9" s="23">
        <f>IF(B6L256C26=0,0,B6L242C26/B6L256C26)</f>
        <v>1.028606823176193E-2</v>
      </c>
      <c r="BF9" s="16" t="s">
        <v>13161</v>
      </c>
      <c r="BG9" s="17">
        <f>B6L242C3+B6L242C10+B6L242C15+B6L242C20+B6L242C26</f>
        <v>349.79201360009728</v>
      </c>
      <c r="BH9" s="16" t="s">
        <v>13162</v>
      </c>
      <c r="BI9" s="17">
        <f>B6L258C3*B6L242C4</f>
        <v>793.43854302489819</v>
      </c>
      <c r="BJ9" s="16" t="s">
        <v>13163</v>
      </c>
      <c r="BK9" s="17">
        <f>B6L258C10*B6L242C11</f>
        <v>479.08109196267264</v>
      </c>
      <c r="BL9" s="16" t="s">
        <v>13164</v>
      </c>
      <c r="BM9" s="17">
        <f>B6L258C15*B6L242C16</f>
        <v>38.870554222789764</v>
      </c>
      <c r="BN9" s="16" t="s">
        <v>13165</v>
      </c>
      <c r="BO9" s="17">
        <f>B6L258C20*B6L242C21</f>
        <v>44.464295951115311</v>
      </c>
      <c r="BP9" s="16" t="s">
        <v>13166</v>
      </c>
      <c r="BQ9" s="17">
        <f>B6L258C26*B6L242C27</f>
        <v>715.9805676134024</v>
      </c>
      <c r="BR9" s="16" t="s">
        <v>13167</v>
      </c>
      <c r="BS9" s="15">
        <f>B6L242C29+B6L242C30+B6L242C31+B6L242C32+B6L242C33</f>
        <v>2071.835052774878</v>
      </c>
      <c r="BT9" s="16" t="s">
        <v>13168</v>
      </c>
      <c r="BU9" s="23">
        <f>IF(B6L242C3=0,0,B6L242C29/B6L242C3)</f>
        <v>5.9230484751533563</v>
      </c>
      <c r="BV9" s="16" t="s">
        <v>13169</v>
      </c>
      <c r="BW9" s="23">
        <f>IF(B6L242C8=0,0,B6L242C30/B6L242C8)</f>
        <v>3.257676661334346</v>
      </c>
      <c r="BX9" s="16" t="s">
        <v>13170</v>
      </c>
      <c r="BY9" s="23">
        <f>IF(B6L242C13=0,0,B6L242C31/B6L242C13)</f>
        <v>8.8845727127300336</v>
      </c>
      <c r="BZ9" s="16" t="s">
        <v>13171</v>
      </c>
      <c r="CA9" s="23">
        <f>IF(B6L242C18=0,0,B6L242C32/B6L242C18)</f>
        <v>7.1076581701840302</v>
      </c>
      <c r="CB9" s="16" t="s">
        <v>13172</v>
      </c>
      <c r="CC9" s="23">
        <f>IF(B6L242C24=0,0,B6L242C33/B6L242C24)</f>
        <v>1.4807621187883391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577.65033333333338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1155.3006666666668</v>
      </c>
      <c r="J10" s="16" t="s">
        <v>13175</v>
      </c>
      <c r="K10" s="23">
        <f>IF(B6L256C3=0,0,B6L243C3/B6L256C3)</f>
        <v>4.259988034527834E-2</v>
      </c>
      <c r="L10" s="16" t="s">
        <v>13176</v>
      </c>
      <c r="M10" s="23">
        <f>A1L543C63</f>
        <v>0.95016200174715537</v>
      </c>
      <c r="N10" s="16" t="s">
        <v>13177</v>
      </c>
      <c r="O10" s="23">
        <f>B6L243C1*B6L243C5</f>
        <v>548.86139702991159</v>
      </c>
      <c r="P10" s="16" t="s">
        <v>13178</v>
      </c>
      <c r="Q10" s="23">
        <f>B3L837C15</f>
        <v>1.8535081466020915</v>
      </c>
      <c r="R10" s="16" t="s">
        <v>13179</v>
      </c>
      <c r="S10" s="17">
        <f>B6L243C6*B6L243C7</f>
        <v>1017.3190707503461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559.52548891269043</v>
      </c>
      <c r="X10" s="16" t="s">
        <v>13181</v>
      </c>
      <c r="Y10" s="23">
        <f>IF(B6L256C10=0,0,B6L243C10/B6L256C10)</f>
        <v>0.12047541091476387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37.732119773333338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56.598179660000007</v>
      </c>
      <c r="AH10" s="16" t="s">
        <v>13184</v>
      </c>
      <c r="AI10" s="23">
        <f>IF(B6L256C15=0,0,B6L243C15/B6L256C15)</f>
        <v>4.2599880345278333E-2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53.952541133333334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64.743049360000001</v>
      </c>
      <c r="AR10" s="16" t="s">
        <v>13187</v>
      </c>
      <c r="AS10" s="23">
        <f>IF(B6L256C20=0,0,B6L243C20/B6L256C20)</f>
        <v>4.2599880345278326E-2</v>
      </c>
      <c r="AT10" s="16" t="s">
        <v>13188</v>
      </c>
      <c r="AU10" s="17">
        <f>A1L238C21</f>
        <v>588478.33333333326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2942.3916666666664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735.59791666666661</v>
      </c>
      <c r="BD10" s="16" t="s">
        <v>13191</v>
      </c>
      <c r="BE10" s="23">
        <f>IF(B6L256C26=0,0,B6L243C26/B6L256C26)</f>
        <v>6.2594178367534781E-2</v>
      </c>
      <c r="BF10" s="16" t="s">
        <v>13192</v>
      </c>
      <c r="BG10" s="17">
        <f>B6L243C3+B6L243C10+B6L243C15+B6L243C20+B6L243C26</f>
        <v>2571.7653012660239</v>
      </c>
      <c r="BH10" s="16" t="s">
        <v>13193</v>
      </c>
      <c r="BI10" s="17">
        <f>B6L258C3*B6L243C4</f>
        <v>6842.9018520436566</v>
      </c>
      <c r="BJ10" s="16" t="s">
        <v>13194</v>
      </c>
      <c r="BK10" s="17">
        <f>B6L258C10*B6L243C11</f>
        <v>3314.0965939137473</v>
      </c>
      <c r="BL10" s="16" t="s">
        <v>13195</v>
      </c>
      <c r="BM10" s="17">
        <f>B6L258C15*B6L243C16</f>
        <v>335.23376173161876</v>
      </c>
      <c r="BN10" s="16" t="s">
        <v>13196</v>
      </c>
      <c r="BO10" s="17">
        <f>B6L258C20*B6L243C21</f>
        <v>383.47621978852652</v>
      </c>
      <c r="BP10" s="16" t="s">
        <v>13197</v>
      </c>
      <c r="BQ10" s="17">
        <f>B6L258C26*B6L243C27</f>
        <v>4356.9821186384852</v>
      </c>
      <c r="BR10" s="16" t="s">
        <v>13198</v>
      </c>
      <c r="BS10" s="15">
        <f>B6L243C29+B6L243C30+B6L243C31+B6L243C32+B6L243C33</f>
        <v>15232.690546116035</v>
      </c>
      <c r="BT10" s="16" t="s">
        <v>13199</v>
      </c>
      <c r="BU10" s="23">
        <f>IF(B6L243C3=0,0,B6L243C29/B6L243C3)</f>
        <v>5.9230484751533563</v>
      </c>
      <c r="BV10" s="16" t="s">
        <v>13200</v>
      </c>
      <c r="BW10" s="23">
        <f>IF(B6L243C8=0,0,B6L243C30/B6L243C8)</f>
        <v>3.2576766613343464</v>
      </c>
      <c r="BX10" s="16" t="s">
        <v>13201</v>
      </c>
      <c r="BY10" s="23">
        <f>IF(B6L243C13=0,0,B6L243C31/B6L243C13)</f>
        <v>8.8845727127300353</v>
      </c>
      <c r="BZ10" s="16" t="s">
        <v>13202</v>
      </c>
      <c r="CA10" s="23">
        <f>IF(B6L243C18=0,0,B6L243C32/B6L243C18)</f>
        <v>7.1076581701840285</v>
      </c>
      <c r="CB10" s="16" t="s">
        <v>13203</v>
      </c>
      <c r="CC10" s="23">
        <f>IF(B6L243C24=0,0,B6L243C33/B6L243C24)</f>
        <v>1.4807621187883391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1972.9690000000001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3945.9380000000001</v>
      </c>
      <c r="J11" s="16" t="s">
        <v>13206</v>
      </c>
      <c r="K11" s="23">
        <f>IF(B6L256C3=0,0,B6L244C3/B6L256C3)</f>
        <v>0.1455002074350806</v>
      </c>
      <c r="L11" s="16" t="s">
        <v>13207</v>
      </c>
      <c r="M11" s="23">
        <f>A1L544C63</f>
        <v>0.14805817181181413</v>
      </c>
      <c r="N11" s="16" t="s">
        <v>13208</v>
      </c>
      <c r="O11" s="23">
        <f>B6L244C1*B6L244C5</f>
        <v>292.11418318138311</v>
      </c>
      <c r="P11" s="16" t="s">
        <v>13209</v>
      </c>
      <c r="Q11" s="23">
        <f>B3L838C15</f>
        <v>1.9522453574637493</v>
      </c>
      <c r="R11" s="16" t="s">
        <v>13210</v>
      </c>
      <c r="S11" s="17">
        <f>B6L244C6*B6L244C7</f>
        <v>570.27855796517042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313.65320688084375</v>
      </c>
      <c r="X11" s="16" t="s">
        <v>13212</v>
      </c>
      <c r="Y11" s="23">
        <f>IF(B6L256C10=0,0,B6L244C10/B6L256C10)</f>
        <v>6.753490186324565E-2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128.87433508000001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193.31150262</v>
      </c>
      <c r="AH11" s="16" t="s">
        <v>13215</v>
      </c>
      <c r="AI11" s="23">
        <f>IF(B6L256C15=0,0,B6L244C15/B6L256C15)</f>
        <v>0.14550020743508058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184.2753046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221.13036552</v>
      </c>
      <c r="AR11" s="16" t="s">
        <v>13218</v>
      </c>
      <c r="AS11" s="23">
        <f>IF(B6L256C20=0,0,B6L244C20/B6L256C20)</f>
        <v>0.14550020743508058</v>
      </c>
      <c r="AT11" s="16" t="s">
        <v>13219</v>
      </c>
      <c r="AU11" s="17">
        <f>A1L239C21</f>
        <v>916192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4580.96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1145.24</v>
      </c>
      <c r="BD11" s="16" t="s">
        <v>13222</v>
      </c>
      <c r="BE11" s="23">
        <f>IF(B6L256C26=0,0,B6L244C26/B6L256C26)</f>
        <v>9.7451821449515447E-2</v>
      </c>
      <c r="BF11" s="16" t="s">
        <v>13223</v>
      </c>
      <c r="BG11" s="17">
        <f>B6L244C3+B6L244C10+B6L244C15+B6L244C20+B6L244C26</f>
        <v>5819.2730750208439</v>
      </c>
      <c r="BH11" s="16" t="s">
        <v>13224</v>
      </c>
      <c r="BI11" s="17">
        <f>B6L258C3*B6L244C4</f>
        <v>23371.982053949687</v>
      </c>
      <c r="BJ11" s="16" t="s">
        <v>13225</v>
      </c>
      <c r="BK11" s="17">
        <f>B6L258C10*B6L244C11</f>
        <v>1857.7831487425417</v>
      </c>
      <c r="BL11" s="16" t="s">
        <v>13226</v>
      </c>
      <c r="BM11" s="17">
        <f>B6L258C15*B6L244C16</f>
        <v>1144.993400822995</v>
      </c>
      <c r="BN11" s="16" t="s">
        <v>13227</v>
      </c>
      <c r="BO11" s="17">
        <f>B6L258C20*B6L244C21</f>
        <v>1309.7658743033405</v>
      </c>
      <c r="BP11" s="16" t="s">
        <v>13228</v>
      </c>
      <c r="BQ11" s="17">
        <f>B6L258C26*B6L244C27</f>
        <v>6783.3120356846302</v>
      </c>
      <c r="BR11" s="16" t="s">
        <v>13229</v>
      </c>
      <c r="BS11" s="15">
        <f>B6L244C29+B6L244C30+B6L244C31+B6L244C32+B6L244C33</f>
        <v>34467.836513503193</v>
      </c>
      <c r="BT11" s="16" t="s">
        <v>13230</v>
      </c>
      <c r="BU11" s="23">
        <f>IF(B6L244C3=0,0,B6L244C29/B6L244C3)</f>
        <v>5.9230484751533563</v>
      </c>
      <c r="BV11" s="16" t="s">
        <v>13231</v>
      </c>
      <c r="BW11" s="23">
        <f>IF(B6L244C8=0,0,B6L244C30/B6L244C8)</f>
        <v>3.257676661334346</v>
      </c>
      <c r="BX11" s="16" t="s">
        <v>13232</v>
      </c>
      <c r="BY11" s="23">
        <f>IF(B6L244C13=0,0,B6L244C31/B6L244C13)</f>
        <v>8.8845727127300336</v>
      </c>
      <c r="BZ11" s="16" t="s">
        <v>13233</v>
      </c>
      <c r="CA11" s="23">
        <f>IF(B6L244C18=0,0,B6L244C32/B6L244C18)</f>
        <v>7.1076581701840285</v>
      </c>
      <c r="CB11" s="16" t="s">
        <v>13234</v>
      </c>
      <c r="CC11" s="23">
        <f>IF(B6L244C24=0,0,B6L244C33/B6L244C24)</f>
        <v>1.4807621187883391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598.07866666666666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1196.1573333333333</v>
      </c>
      <c r="J12" s="16" t="s">
        <v>13237</v>
      </c>
      <c r="K12" s="23">
        <f>IF(B6L256C3=0,0,B6L245C3/B6L256C3)</f>
        <v>4.4106405150053762E-2</v>
      </c>
      <c r="L12" s="16" t="s">
        <v>13238</v>
      </c>
      <c r="M12" s="23">
        <f>A1L545C63</f>
        <v>0.5795723478522411</v>
      </c>
      <c r="N12" s="16" t="s">
        <v>13239</v>
      </c>
      <c r="O12" s="23">
        <f>B6L245C1*B6L245C5</f>
        <v>346.62985704033787</v>
      </c>
      <c r="P12" s="16" t="s">
        <v>13240</v>
      </c>
      <c r="Q12" s="23">
        <f>B3L839C15</f>
        <v>1.918621867329019</v>
      </c>
      <c r="R12" s="16" t="s">
        <v>13241</v>
      </c>
      <c r="S12" s="23">
        <f>B6L245C6*B6L245C7</f>
        <v>665.05162358672396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365.77839297269821</v>
      </c>
      <c r="X12" s="16" t="s">
        <v>13243</v>
      </c>
      <c r="Y12" s="23">
        <f>IF(B6L256C10=0,0,B6L245C10/B6L256C10)</f>
        <v>7.8758346260082795E-2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39.066498506666669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58.59974776</v>
      </c>
      <c r="AH12" s="16" t="s">
        <v>13246</v>
      </c>
      <c r="AI12" s="23">
        <f>IF(B6L256C15=0,0,B6L245C15/B6L256C15)</f>
        <v>4.4106405150053755E-2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55.860547466666667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67.032656959999997</v>
      </c>
      <c r="AR12" s="16" t="s">
        <v>13249</v>
      </c>
      <c r="AS12" s="23">
        <f>IF(B6L256C20=0,0,B6L245C20/B6L256C20)</f>
        <v>4.4106405150053755E-2</v>
      </c>
      <c r="AT12" s="16" t="s">
        <v>13250</v>
      </c>
      <c r="AU12" s="17">
        <f>A1L240C21</f>
        <v>329577.66666666669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1647.8883333333333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411.97208333333333</v>
      </c>
      <c r="BD12" s="16" t="s">
        <v>13253</v>
      </c>
      <c r="BE12" s="23">
        <f>IF(B6L256C26=0,0,B6L245C26/B6L256C26)</f>
        <v>3.5055909597276461E-2</v>
      </c>
      <c r="BF12" s="16" t="s">
        <v>13254</v>
      </c>
      <c r="BG12" s="17">
        <f>B6L245C3+B6L245C10+B6L245C15+B6L245C20+B6L245C26</f>
        <v>2099.5402143593647</v>
      </c>
      <c r="BH12" s="16" t="s">
        <v>13255</v>
      </c>
      <c r="BI12" s="17">
        <f>B6L258C3*B6L245C4</f>
        <v>7084.8978692435048</v>
      </c>
      <c r="BJ12" s="16" t="s">
        <v>13256</v>
      </c>
      <c r="BK12" s="17">
        <f>B6L258C10*B6L245C11</f>
        <v>2166.5231527409851</v>
      </c>
      <c r="BL12" s="16" t="s">
        <v>13257</v>
      </c>
      <c r="BM12" s="17">
        <f>B6L258C15*B6L245C16</f>
        <v>347.08914661423933</v>
      </c>
      <c r="BN12" s="16" t="s">
        <v>13258</v>
      </c>
      <c r="BO12" s="17">
        <f>B6L258C20*B6L245C21</f>
        <v>397.03767659240606</v>
      </c>
      <c r="BP12" s="16" t="s">
        <v>13259</v>
      </c>
      <c r="BQ12" s="17">
        <f>B6L258C26*B6L245C27</f>
        <v>2440.130619993251</v>
      </c>
      <c r="BR12" s="16" t="s">
        <v>13260</v>
      </c>
      <c r="BS12" s="15">
        <f>B6L245C29+B6L245C30+B6L245C31+B6L245C32+B6L245C33</f>
        <v>12435.678465184386</v>
      </c>
      <c r="BT12" s="16" t="s">
        <v>13261</v>
      </c>
      <c r="BU12" s="23">
        <f>IF(B6L245C3=0,0,B6L245C29/B6L245C3)</f>
        <v>5.9230484751533563</v>
      </c>
      <c r="BV12" s="16" t="s">
        <v>13262</v>
      </c>
      <c r="BW12" s="23">
        <f>IF(B6L245C8=0,0,B6L245C30/B6L245C8)</f>
        <v>3.257676661334346</v>
      </c>
      <c r="BX12" s="16" t="s">
        <v>13263</v>
      </c>
      <c r="BY12" s="23">
        <f>IF(B6L245C13=0,0,B6L245C31/B6L245C13)</f>
        <v>8.8845727127300336</v>
      </c>
      <c r="BZ12" s="16" t="s">
        <v>13264</v>
      </c>
      <c r="CA12" s="23">
        <f>IF(B6L245C18=0,0,B6L245C32/B6L245C18)</f>
        <v>7.1076581701840285</v>
      </c>
      <c r="CB12" s="16" t="s">
        <v>13265</v>
      </c>
      <c r="CC12" s="23">
        <f>IF(B6L245C24=0,0,B6L245C33/B6L245C24)</f>
        <v>1.4807621187883389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2327.7339999999999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4655.4679999999998</v>
      </c>
      <c r="J13" s="16" t="s">
        <v>13268</v>
      </c>
      <c r="K13" s="23">
        <f>IF(B6L256C3=0,0,B6L246C3/B6L256C3)</f>
        <v>0.17166300121983158</v>
      </c>
      <c r="L13" s="16" t="s">
        <v>13269</v>
      </c>
      <c r="M13" s="23">
        <f>A1L546C63</f>
        <v>0.37666453778336589</v>
      </c>
      <c r="N13" s="16" t="s">
        <v>13270</v>
      </c>
      <c r="O13" s="23">
        <f>B6L246C1*B6L246C5</f>
        <v>876.77485119262542</v>
      </c>
      <c r="P13" s="16" t="s">
        <v>13271</v>
      </c>
      <c r="Q13" s="23">
        <f>B3L840C15</f>
        <v>2.0100557562260497</v>
      </c>
      <c r="R13" s="16" t="s">
        <v>13272</v>
      </c>
      <c r="S13" s="17">
        <f>B6L246C6*B6L246C7</f>
        <v>1762.3663365539749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969.30148510468621</v>
      </c>
      <c r="X13" s="16" t="s">
        <v>13274</v>
      </c>
      <c r="Y13" s="23">
        <f>IF(B6L256C10=0,0,B6L246C10/B6L256C10)</f>
        <v>0.20870719392106205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152.04758487999999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228.07137731999998</v>
      </c>
      <c r="AH13" s="16" t="s">
        <v>13277</v>
      </c>
      <c r="AI13" s="23">
        <f>IF(B6L256C15=0,0,B6L246C15/B6L256C15)</f>
        <v>0.17166300121983152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217.41035559999997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260.89242671999995</v>
      </c>
      <c r="AR13" s="16" t="s">
        <v>13280</v>
      </c>
      <c r="AS13" s="23">
        <f>IF(B6L256C20=0,0,B6L246C20/B6L256C20)</f>
        <v>0.17166300121983152</v>
      </c>
      <c r="AT13" s="16" t="s">
        <v>13281</v>
      </c>
      <c r="AU13" s="17">
        <f>A1L241C21</f>
        <v>2156558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10782.79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2695.6975000000002</v>
      </c>
      <c r="BD13" s="16" t="s">
        <v>13284</v>
      </c>
      <c r="BE13" s="23">
        <f>IF(B6L256C26=0,0,B6L246C26/B6L256C26)</f>
        <v>0.22938478524318498</v>
      </c>
      <c r="BF13" s="16" t="s">
        <v>13285</v>
      </c>
      <c r="BG13" s="17">
        <f>B6L246C3+B6L246C10+B6L246C15+B6L246C20+B6L246C26</f>
        <v>8809.4307891446861</v>
      </c>
      <c r="BH13" s="16" t="s">
        <v>13286</v>
      </c>
      <c r="BI13" s="17">
        <f>B6L258C3*B6L246C4</f>
        <v>27574.562638525244</v>
      </c>
      <c r="BJ13" s="16" t="s">
        <v>13287</v>
      </c>
      <c r="BK13" s="17">
        <f>B6L258C10*B6L246C11</f>
        <v>5741.2196833131957</v>
      </c>
      <c r="BL13" s="16" t="s">
        <v>13288</v>
      </c>
      <c r="BM13" s="17">
        <f>B6L258C15*B6L246C16</f>
        <v>1350.8778236613516</v>
      </c>
      <c r="BN13" s="16" t="s">
        <v>13289</v>
      </c>
      <c r="BO13" s="17">
        <f>B6L258C20*B6L246C21</f>
        <v>1545.2784902629546</v>
      </c>
      <c r="BP13" s="16" t="s">
        <v>13290</v>
      </c>
      <c r="BQ13" s="17">
        <f>B6L258C26*B6L246C27</f>
        <v>15966.746966849714</v>
      </c>
      <c r="BR13" s="16" t="s">
        <v>13291</v>
      </c>
      <c r="BS13" s="15">
        <f>B6L246C29+B6L246C30+B6L246C31+B6L246C32+B6L246C33</f>
        <v>52178.685602612459</v>
      </c>
      <c r="BT13" s="16" t="s">
        <v>13292</v>
      </c>
      <c r="BU13" s="23">
        <f>IF(B6L246C3=0,0,B6L246C29/B6L246C3)</f>
        <v>5.9230484751533563</v>
      </c>
      <c r="BV13" s="16" t="s">
        <v>13293</v>
      </c>
      <c r="BW13" s="23">
        <f>IF(B6L246C8=0,0,B6L246C30/B6L246C8)</f>
        <v>3.2576766613343464</v>
      </c>
      <c r="BX13" s="16" t="s">
        <v>13294</v>
      </c>
      <c r="BY13" s="23">
        <f>IF(B6L246C13=0,0,B6L246C31/B6L246C13)</f>
        <v>8.8845727127300336</v>
      </c>
      <c r="BZ13" s="16" t="s">
        <v>13295</v>
      </c>
      <c r="CA13" s="23">
        <f>IF(B6L246C18=0,0,B6L246C32/B6L246C18)</f>
        <v>7.1076581701840276</v>
      </c>
      <c r="CB13" s="16" t="s">
        <v>13296</v>
      </c>
      <c r="CC13" s="23">
        <f>IF(B6L246C24=0,0,B6L246C33/B6L246C24)</f>
        <v>1.4807621187883389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888.58133333333319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1777.1626666666664</v>
      </c>
      <c r="J14" s="16" t="s">
        <v>13299</v>
      </c>
      <c r="K14" s="23">
        <f>IF(B6L256C3=0,0,B6L247C3/B6L256C3)</f>
        <v>6.5530055628314723E-2</v>
      </c>
      <c r="L14" s="16" t="s">
        <v>13300</v>
      </c>
      <c r="M14" s="23">
        <f>A1L547C63</f>
        <v>0.11256907384984875</v>
      </c>
      <c r="N14" s="16" t="s">
        <v>13301</v>
      </c>
      <c r="O14" s="23">
        <f>B6L247C1*B6L247C5</f>
        <v>100.02677773359706</v>
      </c>
      <c r="P14" s="16" t="s">
        <v>13302</v>
      </c>
      <c r="Q14" s="23">
        <f>B3L841C15</f>
        <v>1.9463176466838288</v>
      </c>
      <c r="R14" s="16" t="s">
        <v>13303</v>
      </c>
      <c r="S14" s="23">
        <f>B6L247C6*B6L247C7</f>
        <v>194.68388264382102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107.07613545410157</v>
      </c>
      <c r="X14" s="16" t="s">
        <v>13305</v>
      </c>
      <c r="Y14" s="23">
        <f>IF(B6L256C10=0,0,B6L247C10/B6L256C10)</f>
        <v>2.3055323972936564E-2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58.042132693333329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87.063199040000001</v>
      </c>
      <c r="AH14" s="16" t="s">
        <v>13308</v>
      </c>
      <c r="AI14" s="23">
        <f>IF(B6L256C15=0,0,B6L247C15/B6L256C15)</f>
        <v>6.5530055628314723E-2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82.993496533333314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99.592195839999974</v>
      </c>
      <c r="AR14" s="16" t="s">
        <v>13311</v>
      </c>
      <c r="AS14" s="23">
        <f>IF(B6L256C20=0,0,B6L247C20/B6L256C20)</f>
        <v>6.553005562831471E-2</v>
      </c>
      <c r="AT14" s="16" t="s">
        <v>13312</v>
      </c>
      <c r="AU14" s="17">
        <f>A1L242C21</f>
        <v>346017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1730.085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432.52125000000001</v>
      </c>
      <c r="BD14" s="16" t="s">
        <v>13315</v>
      </c>
      <c r="BE14" s="23">
        <f>IF(B6L256C26=0,0,B6L247C26/B6L256C26)</f>
        <v>3.6804498295659627E-2</v>
      </c>
      <c r="BF14" s="16" t="s">
        <v>13316</v>
      </c>
      <c r="BG14" s="17">
        <f>B6L247C3+B6L247C10+B6L247C15+B6L247C20+B6L247C26</f>
        <v>2503.4154470007679</v>
      </c>
      <c r="BH14" s="16" t="s">
        <v>13317</v>
      </c>
      <c r="BI14" s="17">
        <f>B6L258C3*B6L247C4</f>
        <v>10526.220622899471</v>
      </c>
      <c r="BJ14" s="16" t="s">
        <v>13318</v>
      </c>
      <c r="BK14" s="17">
        <f>B6L258C10*B6L247C11</f>
        <v>634.21714082673066</v>
      </c>
      <c r="BL14" s="16" t="s">
        <v>13319</v>
      </c>
      <c r="BM14" s="17">
        <f>B6L258C15*B6L247C16</f>
        <v>515.67954831584518</v>
      </c>
      <c r="BN14" s="16" t="s">
        <v>13320</v>
      </c>
      <c r="BO14" s="17">
        <f>B6L258C20*B6L247C21</f>
        <v>589.88940370728642</v>
      </c>
      <c r="BP14" s="16" t="s">
        <v>13321</v>
      </c>
      <c r="BQ14" s="17">
        <f>B6L258C26*B6L247C27</f>
        <v>2561.8443302839237</v>
      </c>
      <c r="BR14" s="16" t="s">
        <v>13322</v>
      </c>
      <c r="BS14" s="15">
        <f>B6L247C29+B6L247C30+B6L247C31+B6L247C32+B6L247C33</f>
        <v>14827.851046033258</v>
      </c>
      <c r="BT14" s="16" t="s">
        <v>13323</v>
      </c>
      <c r="BU14" s="23">
        <f>IF(B6L247C3=0,0,B6L247C29/B6L247C3)</f>
        <v>5.9230484751533563</v>
      </c>
      <c r="BV14" s="16" t="s">
        <v>13324</v>
      </c>
      <c r="BW14" s="23">
        <f>IF(B6L247C8=0,0,B6L247C30/B6L247C8)</f>
        <v>3.2576766613343469</v>
      </c>
      <c r="BX14" s="16" t="s">
        <v>13325</v>
      </c>
      <c r="BY14" s="23">
        <f>IF(B6L247C13=0,0,B6L247C31/B6L247C13)</f>
        <v>8.8845727127300353</v>
      </c>
      <c r="BZ14" s="16" t="s">
        <v>13326</v>
      </c>
      <c r="CA14" s="23">
        <f>IF(B6L247C18=0,0,B6L247C32/B6L247C18)</f>
        <v>7.1076581701840293</v>
      </c>
      <c r="CB14" s="16" t="s">
        <v>13327</v>
      </c>
      <c r="CC14" s="23">
        <f>IF(B6L247C24=0,0,B6L247C33/B6L247C24)</f>
        <v>1.4807621187883391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2307.063333333333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4614.1266666666661</v>
      </c>
      <c r="J15" s="16" t="s">
        <v>13330</v>
      </c>
      <c r="K15" s="23">
        <f>IF(B6L256C3=0,0,B6L248C3/B6L256C3)</f>
        <v>0.17013860510016551</v>
      </c>
      <c r="L15" s="16" t="s">
        <v>13331</v>
      </c>
      <c r="M15" s="23">
        <f>A1L548C63</f>
        <v>0.18647085936553168</v>
      </c>
      <c r="N15" s="16" t="s">
        <v>13332</v>
      </c>
      <c r="O15" s="23">
        <f>B6L248C1*B6L248C5</f>
        <v>430.20008237737466</v>
      </c>
      <c r="P15" s="16" t="s">
        <v>13333</v>
      </c>
      <c r="Q15" s="23">
        <f>B3L842C15</f>
        <v>1.9812292435818286</v>
      </c>
      <c r="R15" s="16" t="s">
        <v>13334</v>
      </c>
      <c r="S15" s="23">
        <f>B6L248C6*B6L248C7</f>
        <v>852.32498379736637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468.77874108855156</v>
      </c>
      <c r="X15" s="16" t="s">
        <v>13336</v>
      </c>
      <c r="Y15" s="23">
        <f>IF(B6L256C10=0,0,B6L248C10/B6L256C10)</f>
        <v>0.10093608348477157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150.69737693333332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226.04606539999997</v>
      </c>
      <c r="AH15" s="16" t="s">
        <v>13339</v>
      </c>
      <c r="AI15" s="23">
        <f>IF(B6L256C15=0,0,B6L248C15/B6L256C15)</f>
        <v>0.17013860510016549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215.4797153333333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258.57565839999995</v>
      </c>
      <c r="AR15" s="16" t="s">
        <v>13342</v>
      </c>
      <c r="AS15" s="23">
        <f>IF(B6L256C20=0,0,B6L248C20/B6L256C20)</f>
        <v>0.17013860510016549</v>
      </c>
      <c r="AT15" s="16" t="s">
        <v>13343</v>
      </c>
      <c r="AU15" s="17">
        <f>A1L243C21</f>
        <v>541289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2706.4450000000002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676.61125000000004</v>
      </c>
      <c r="BD15" s="16" t="s">
        <v>13346</v>
      </c>
      <c r="BE15" s="23">
        <f>IF(B6L256C26=0,0,B6L248C26/B6L256C26)</f>
        <v>5.7574830363708446E-2</v>
      </c>
      <c r="BF15" s="16" t="s">
        <v>13347</v>
      </c>
      <c r="BG15" s="17">
        <f>B6L248C3+B6L248C10+B6L248C15+B6L248C20+B6L248C26</f>
        <v>6244.1383815552172</v>
      </c>
      <c r="BH15" s="16" t="s">
        <v>13348</v>
      </c>
      <c r="BI15" s="17">
        <f>B6L258C3*B6L248C4</f>
        <v>27329.695917164438</v>
      </c>
      <c r="BJ15" s="16" t="s">
        <v>13349</v>
      </c>
      <c r="BK15" s="17">
        <f>B6L258C10*B6L248C11</f>
        <v>2776.5992075888553</v>
      </c>
      <c r="BL15" s="16" t="s">
        <v>13350</v>
      </c>
      <c r="BM15" s="17">
        <f>B6L258C15*B6L248C16</f>
        <v>1338.8818029818858</v>
      </c>
      <c r="BN15" s="16" t="s">
        <v>13351</v>
      </c>
      <c r="BO15" s="17">
        <f>B6L258C20*B6L248C21</f>
        <v>1531.5561591978951</v>
      </c>
      <c r="BP15" s="16" t="s">
        <v>13352</v>
      </c>
      <c r="BQ15" s="17">
        <f>B6L258C26*B6L248C27</f>
        <v>4007.6012325841066</v>
      </c>
      <c r="BR15" s="16" t="s">
        <v>13353</v>
      </c>
      <c r="BS15" s="15">
        <f>B6L248C29+B6L248C30+B6L248C31+B6L248C32+B6L248C33</f>
        <v>36984.334319517184</v>
      </c>
      <c r="BT15" s="16" t="s">
        <v>13354</v>
      </c>
      <c r="BU15" s="23">
        <f>IF(B6L248C3=0,0,B6L248C29/B6L248C3)</f>
        <v>5.9230484751533572</v>
      </c>
      <c r="BV15" s="16" t="s">
        <v>13355</v>
      </c>
      <c r="BW15" s="23">
        <f>IF(B6L248C8=0,0,B6L248C30/B6L248C8)</f>
        <v>3.2576766613343464</v>
      </c>
      <c r="BX15" s="16" t="s">
        <v>13356</v>
      </c>
      <c r="BY15" s="23">
        <f>IF(B6L248C13=0,0,B6L248C31/B6L248C13)</f>
        <v>8.8845727127300353</v>
      </c>
      <c r="BZ15" s="16" t="s">
        <v>13357</v>
      </c>
      <c r="CA15" s="23">
        <f>IF(B6L248C18=0,0,B6L248C32/B6L248C18)</f>
        <v>7.1076581701840285</v>
      </c>
      <c r="CB15" s="16" t="s">
        <v>13358</v>
      </c>
      <c r="CC15" s="23">
        <f>IF(B6L248C24=0,0,B6L248C33/B6L248C24)</f>
        <v>1.4807621187883391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29.102999999999998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58.205999999999996</v>
      </c>
      <c r="J16" s="16" t="s">
        <v>13361</v>
      </c>
      <c r="K16" s="23">
        <f>IF(B6L256C3=0,0,B6L249C3/B6L256C3)</f>
        <v>2.1462539639412227E-3</v>
      </c>
      <c r="L16" s="16" t="s">
        <v>13362</v>
      </c>
      <c r="M16" s="23">
        <f>A1L549C63</f>
        <v>0.98911004900477928</v>
      </c>
      <c r="N16" s="16" t="s">
        <v>13363</v>
      </c>
      <c r="O16" s="23">
        <f>B6L249C1*B6L249C5</f>
        <v>28.786069756186091</v>
      </c>
      <c r="P16" s="16" t="s">
        <v>13364</v>
      </c>
      <c r="Q16" s="23">
        <f>B3L843C15</f>
        <v>1.5424124963841481</v>
      </c>
      <c r="R16" s="16" t="s">
        <v>13365</v>
      </c>
      <c r="S16" s="23">
        <f>B6L249C6*B6L249C7</f>
        <v>44.399993713727213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24.419996542549971</v>
      </c>
      <c r="X16" s="16" t="s">
        <v>13367</v>
      </c>
      <c r="Y16" s="23">
        <f>IF(B6L256C10=0,0,B6L249C10/B6L256C10)</f>
        <v>5.2580430673818653E-3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1.9010079600000001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2.85151194</v>
      </c>
      <c r="AH16" s="16" t="s">
        <v>13370</v>
      </c>
      <c r="AI16" s="23">
        <f>IF(B6L256C15=0,0,B6L249C15/B6L256C15)</f>
        <v>2.1462539639412223E-3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2.7182201999999998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3.2618642399999995</v>
      </c>
      <c r="AR16" s="16" t="s">
        <v>13373</v>
      </c>
      <c r="AS16" s="23">
        <f>IF(B6L256C20=0,0,B6L249C20/B6L256C20)</f>
        <v>2.1462539639412223E-3</v>
      </c>
      <c r="AT16" s="16" t="s">
        <v>13374</v>
      </c>
      <c r="AU16" s="17">
        <f>A1L244C21</f>
        <v>44434.333333333328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222.17166666666665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55.542916666666663</v>
      </c>
      <c r="BD16" s="16" t="s">
        <v>13377</v>
      </c>
      <c r="BE16" s="23">
        <f>IF(B6L256C26=0,0,B6L249C26/B6L256C26)</f>
        <v>4.7263092432898914E-3</v>
      </c>
      <c r="BF16" s="16" t="s">
        <v>13378</v>
      </c>
      <c r="BG16" s="23">
        <f>B6L249C3+B6L249C10+B6L249C15+B6L249C20+B6L249C26</f>
        <v>144.28228938921663</v>
      </c>
      <c r="BH16" s="16" t="s">
        <v>13379</v>
      </c>
      <c r="BI16" s="17">
        <f>B6L258C3*B6L249C4</f>
        <v>344.75695954477624</v>
      </c>
      <c r="BJ16" s="16" t="s">
        <v>13380</v>
      </c>
      <c r="BK16" s="17">
        <f>B6L258C10*B6L249C11</f>
        <v>144.64082328460086</v>
      </c>
      <c r="BL16" s="16" t="s">
        <v>13381</v>
      </c>
      <c r="BM16" s="17">
        <f>B6L258C15*B6L249C16</f>
        <v>16.889643448098585</v>
      </c>
      <c r="BN16" s="16" t="s">
        <v>13382</v>
      </c>
      <c r="BO16" s="17">
        <f>B6L258C20*B6L249C21</f>
        <v>19.320180012889264</v>
      </c>
      <c r="BP16" s="16" t="s">
        <v>13383</v>
      </c>
      <c r="BQ16" s="17">
        <f>B6L258C26*B6L249C27</f>
        <v>328.98338786806994</v>
      </c>
      <c r="BR16" s="16" t="s">
        <v>13384</v>
      </c>
      <c r="BS16" s="15">
        <f>B6L249C29+B6L249C30+B6L249C31+B6L249C32+B6L249C33</f>
        <v>854.59099415843491</v>
      </c>
      <c r="BT16" s="16" t="s">
        <v>13385</v>
      </c>
      <c r="BU16" s="23">
        <f>IF(B6L249C3=0,0,B6L249C29/B6L249C3)</f>
        <v>5.9230484751533563</v>
      </c>
      <c r="BV16" s="16" t="s">
        <v>13386</v>
      </c>
      <c r="BW16" s="23">
        <f>IF(B6L249C8=0,0,B6L249C30/B6L249C8)</f>
        <v>3.2576766613343469</v>
      </c>
      <c r="BX16" s="16" t="s">
        <v>13387</v>
      </c>
      <c r="BY16" s="23">
        <f>IF(B6L249C13=0,0,B6L249C31/B6L249C13)</f>
        <v>8.8845727127300318</v>
      </c>
      <c r="BZ16" s="16" t="s">
        <v>13388</v>
      </c>
      <c r="CA16" s="23">
        <f>IF(B6L249C18=0,0,B6L249C32/B6L249C18)</f>
        <v>7.1076581701840293</v>
      </c>
      <c r="CB16" s="16" t="s">
        <v>13389</v>
      </c>
      <c r="CC16" s="23">
        <f>IF(B6L249C24=0,0,B6L249C33/B6L249C24)</f>
        <v>1.4807621187883391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3.5809999999999995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7.161999999999999</v>
      </c>
      <c r="J17" s="16" t="s">
        <v>13392</v>
      </c>
      <c r="K17" s="23">
        <f>IF(B6L256C3=0,0,B6L250C3/B6L256C3)</f>
        <v>2.64087394594149E-4</v>
      </c>
      <c r="L17" s="16" t="s">
        <v>13393</v>
      </c>
      <c r="M17" s="23">
        <f>A1L550C63</f>
        <v>0.7511782050958945</v>
      </c>
      <c r="N17" s="16" t="s">
        <v>13394</v>
      </c>
      <c r="O17" s="23">
        <f>B6L250C1*B6L250C5</f>
        <v>2.689969152448398</v>
      </c>
      <c r="P17" s="16" t="s">
        <v>13395</v>
      </c>
      <c r="Q17" s="23">
        <f>B3L844C15</f>
        <v>1.9229588355697067</v>
      </c>
      <c r="R17" s="16" t="s">
        <v>13396</v>
      </c>
      <c r="S17" s="23">
        <f>B6L250C6*B6L250C7</f>
        <v>5.1726999491106023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2.8449849720108316</v>
      </c>
      <c r="X17" s="16" t="s">
        <v>13398</v>
      </c>
      <c r="Y17" s="23">
        <f>IF(B6L256C10=0,0,B6L250C10/B6L256C10)</f>
        <v>6.1257394049266708E-4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0.23391091999999997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0.35086637999999992</v>
      </c>
      <c r="AH17" s="16" t="s">
        <v>13401</v>
      </c>
      <c r="AI17" s="23">
        <f>IF(B6L256C15=0,0,B6L250C15/B6L256C15)</f>
        <v>2.6408739459414889E-4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0.33446539999999997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0.40135847999999996</v>
      </c>
      <c r="AR17" s="16" t="s">
        <v>13404</v>
      </c>
      <c r="AS17" s="23">
        <f>IF(B6L256C20=0,0,B6L250C20/B6L256C20)</f>
        <v>2.6408739459414895E-4</v>
      </c>
      <c r="AT17" s="16" t="s">
        <v>13405</v>
      </c>
      <c r="AU17" s="17">
        <f>A1L245C21</f>
        <v>11273.666666666668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56.368333333333339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14.092083333333335</v>
      </c>
      <c r="BD17" s="16" t="s">
        <v>13408</v>
      </c>
      <c r="BE17" s="23">
        <f>IF(B6L256C26=0,0,B6L250C26/B6L256C26)</f>
        <v>1.1991365904541341E-3</v>
      </c>
      <c r="BF17" s="16" t="s">
        <v>13409</v>
      </c>
      <c r="BG17" s="23">
        <f>B6L250C3+B6L250C10+B6L250C15+B6L250C20+B6L250C26</f>
        <v>24.851293165344167</v>
      </c>
      <c r="BH17" s="16" t="s">
        <v>13410</v>
      </c>
      <c r="BI17" s="17">
        <f>B6L258C3*B6L250C4</f>
        <v>42.420873179048336</v>
      </c>
      <c r="BJ17" s="16" t="s">
        <v>13411</v>
      </c>
      <c r="BK17" s="17">
        <f>B6L258C10*B6L250C11</f>
        <v>16.850983900302971</v>
      </c>
      <c r="BL17" s="16" t="s">
        <v>13412</v>
      </c>
      <c r="BM17" s="17">
        <f>B6L258C15*B6L250C16</f>
        <v>2.0781985770415772</v>
      </c>
      <c r="BN17" s="16" t="s">
        <v>13413</v>
      </c>
      <c r="BO17" s="17">
        <f>B6L258C20*B6L250C21</f>
        <v>2.3772657329538691</v>
      </c>
      <c r="BP17" s="16" t="s">
        <v>13414</v>
      </c>
      <c r="BQ17" s="17">
        <f>B6L258C26*B6L250C27</f>
        <v>83.468092699234035</v>
      </c>
      <c r="BR17" s="16" t="s">
        <v>13415</v>
      </c>
      <c r="BS17" s="15">
        <f>B6L250C29+B6L250C30+B6L250C31+B6L250C32+B6L250C33</f>
        <v>147.19541408858078</v>
      </c>
      <c r="BT17" s="16" t="s">
        <v>13416</v>
      </c>
      <c r="BU17" s="23">
        <f>IF(B6L250C3=0,0,B6L250C29/B6L250C3)</f>
        <v>5.9230484751533572</v>
      </c>
      <c r="BV17" s="16" t="s">
        <v>13417</v>
      </c>
      <c r="BW17" s="23">
        <f>IF(B6L250C8=0,0,B6L250C30/B6L250C8)</f>
        <v>3.2576766613343464</v>
      </c>
      <c r="BX17" s="16" t="s">
        <v>13418</v>
      </c>
      <c r="BY17" s="23">
        <f>IF(B6L250C13=0,0,B6L250C31/B6L250C13)</f>
        <v>8.8845727127300318</v>
      </c>
      <c r="BZ17" s="16" t="s">
        <v>13419</v>
      </c>
      <c r="CA17" s="23">
        <f>IF(B6L250C18=0,0,B6L250C32/B6L250C18)</f>
        <v>7.1076581701840293</v>
      </c>
      <c r="CB17" s="16" t="s">
        <v>13420</v>
      </c>
      <c r="CC17" s="23">
        <f>IF(B6L250C24=0,0,B6L250C33/B6L250C24)</f>
        <v>1.4807621187883391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3110.3683333333333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3110.3683333333333</v>
      </c>
      <c r="J18" s="16" t="s">
        <v>13423</v>
      </c>
      <c r="K18" s="23">
        <f>IF(B6L256C3=0,0,B6L251C3/B6L256C3)</f>
        <v>0.11468990077885306</v>
      </c>
      <c r="L18" s="16" t="s">
        <v>13424</v>
      </c>
      <c r="M18" s="23">
        <f>A1L551C63</f>
        <v>0.22467367149906128</v>
      </c>
      <c r="N18" s="16" t="s">
        <v>13425</v>
      </c>
      <c r="O18" s="23">
        <f>B6L251C1*B6L251C5</f>
        <v>698.81787316441603</v>
      </c>
      <c r="P18" s="16" t="s">
        <v>13426</v>
      </c>
      <c r="Q18" s="23">
        <f>B3L845C15</f>
        <v>1.0972390214631975</v>
      </c>
      <c r="R18" s="16" t="s">
        <v>13427</v>
      </c>
      <c r="S18" s="23">
        <f>B6L251C6*B6L251C7</f>
        <v>766.77023933191674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421.72363163255426</v>
      </c>
      <c r="X18" s="16" t="s">
        <v>13429</v>
      </c>
      <c r="Y18" s="23">
        <f>IF(B6L256C10=0,0,B6L251C10/B6L256C10)</f>
        <v>9.0804313333662207E-2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101.58462976666667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152.37694464999998</v>
      </c>
      <c r="AH18" s="16" t="s">
        <v>13432</v>
      </c>
      <c r="AI18" s="23">
        <f>IF(B6L256C15=0,0,B6L251C15/B6L256C15)</f>
        <v>0.11468990077885304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145.25420116666666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174.30504139999999</v>
      </c>
      <c r="AR18" s="16" t="s">
        <v>13435</v>
      </c>
      <c r="AS18" s="23">
        <f>IF(B6L256C20=0,0,B6L251C20/B6L256C20)</f>
        <v>0.11468990077885305</v>
      </c>
      <c r="AT18" s="16" t="s">
        <v>13436</v>
      </c>
      <c r="AU18" s="17">
        <f>A1L246C21</f>
        <v>1276360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6381.8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1595.45</v>
      </c>
      <c r="BD18" s="16" t="s">
        <v>13439</v>
      </c>
      <c r="BE18" s="23">
        <f>IF(B6L256C26=0,0,B6L251C26/B6L256C26)</f>
        <v>0.1357615072226166</v>
      </c>
      <c r="BF18" s="16" t="s">
        <v>13440</v>
      </c>
      <c r="BG18" s="17">
        <f>B6L251C3+B6L251C10+B6L251C15+B6L251C20+B6L251C26</f>
        <v>5454.2239510158879</v>
      </c>
      <c r="BH18" s="16" t="s">
        <v>13441</v>
      </c>
      <c r="BI18" s="17">
        <f>B6L258C3*B6L251C4</f>
        <v>18422.862413915285</v>
      </c>
      <c r="BJ18" s="16" t="s">
        <v>13442</v>
      </c>
      <c r="BK18" s="17">
        <f>B6L258C10*B6L251C11</f>
        <v>2497.8895132773364</v>
      </c>
      <c r="BL18" s="16" t="s">
        <v>13443</v>
      </c>
      <c r="BM18" s="17">
        <f>B6L258C15*B6L251C16</f>
        <v>902.53602965770983</v>
      </c>
      <c r="BN18" s="16" t="s">
        <v>13444</v>
      </c>
      <c r="BO18" s="17">
        <f>B6L258C20*B6L251C21</f>
        <v>1032.4172096758127</v>
      </c>
      <c r="BP18" s="16" t="s">
        <v>13445</v>
      </c>
      <c r="BQ18" s="17">
        <f>B6L258C26*B6L251C27</f>
        <v>9449.9276896834235</v>
      </c>
      <c r="BR18" s="16" t="s">
        <v>13446</v>
      </c>
      <c r="BS18" s="15">
        <f>B6L251C29+B6L251C30+B6L251C31+B6L251C32+B6L251C33</f>
        <v>32305.632856209566</v>
      </c>
      <c r="BT18" s="16" t="s">
        <v>13447</v>
      </c>
      <c r="BU18" s="23">
        <f>IF(B6L251C3=0,0,B6L251C29/B6L251C3)</f>
        <v>5.9230484751533563</v>
      </c>
      <c r="BV18" s="16" t="s">
        <v>13448</v>
      </c>
      <c r="BW18" s="23">
        <f>IF(B6L251C8=0,0,B6L251C30/B6L251C8)</f>
        <v>3.2576766613343464</v>
      </c>
      <c r="BX18" s="16" t="s">
        <v>13449</v>
      </c>
      <c r="BY18" s="23">
        <f>IF(B6L251C13=0,0,B6L251C31/B6L251C13)</f>
        <v>8.8845727127300336</v>
      </c>
      <c r="BZ18" s="16" t="s">
        <v>13450</v>
      </c>
      <c r="CA18" s="23">
        <f>IF(B6L251C18=0,0,B6L251C32/B6L251C18)</f>
        <v>7.1076581701840285</v>
      </c>
      <c r="CB18" s="16" t="s">
        <v>13451</v>
      </c>
      <c r="CC18" s="23">
        <f>IF(B6L251C24=0,0,B6L251C33/B6L251C24)</f>
        <v>1.4807621187883393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1063.8663333333332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2127.7326666666663</v>
      </c>
      <c r="J19" s="16" t="s">
        <v>13454</v>
      </c>
      <c r="K19" s="23">
        <f>IF(B6L256C3=0,0,B6L252C3/B6L256C3)</f>
        <v>7.8456768546894845E-2</v>
      </c>
      <c r="L19" s="16" t="s">
        <v>13455</v>
      </c>
      <c r="M19" s="23">
        <f>A1L552C63</f>
        <v>0.11013914654644598</v>
      </c>
      <c r="N19" s="16" t="s">
        <v>13456</v>
      </c>
      <c r="O19" s="23">
        <f>B6L252C1*B6L252C5</f>
        <v>117.17332999283013</v>
      </c>
      <c r="P19" s="16" t="s">
        <v>13457</v>
      </c>
      <c r="Q19" s="23">
        <f>B3L846C15</f>
        <v>1.6028677438814762</v>
      </c>
      <c r="R19" s="16" t="s">
        <v>13458</v>
      </c>
      <c r="S19" s="23">
        <f>B6L252C6*B6L252C7</f>
        <v>187.81335108868734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103.29734309877804</v>
      </c>
      <c r="X19" s="16" t="s">
        <v>13460</v>
      </c>
      <c r="Y19" s="23">
        <f>IF(B6L256C10=0,0,B6L252C10/B6L256C10)</f>
        <v>2.2241685325921842E-2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69.491748893333323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104.23762333999998</v>
      </c>
      <c r="AH19" s="16" t="s">
        <v>13463</v>
      </c>
      <c r="AI19" s="23">
        <f>IF(B6L256C15=0,0,B6L252C15/B6L256C15)</f>
        <v>7.8456768546894831E-2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99.365115533333309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119.23813863999996</v>
      </c>
      <c r="AR19" s="16" t="s">
        <v>13466</v>
      </c>
      <c r="AS19" s="23">
        <f>IF(B6L256C20=0,0,B6L252C20/B6L256C20)</f>
        <v>7.8456768546894817E-2</v>
      </c>
      <c r="AT19" s="16" t="s">
        <v>13467</v>
      </c>
      <c r="AU19" s="17">
        <f>A1L247C21</f>
        <v>823676.33333333337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4118.3816666666671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1029.5954166666668</v>
      </c>
      <c r="BD19" s="16" t="s">
        <v>13470</v>
      </c>
      <c r="BE19" s="23">
        <f>IF(B6L256C26=0,0,B6L252C26/B6L256C26)</f>
        <v>8.76112855910023E-2</v>
      </c>
      <c r="BF19" s="16" t="s">
        <v>13471</v>
      </c>
      <c r="BG19" s="17">
        <f>B6L252C3+B6L252C10+B6L252C15+B6L252C20+B6L252C26</f>
        <v>3484.1011884121108</v>
      </c>
      <c r="BH19" s="16" t="s">
        <v>13472</v>
      </c>
      <c r="BI19" s="17">
        <f>B6L258C3*B6L252C4</f>
        <v>12602.663726833984</v>
      </c>
      <c r="BJ19" s="16" t="s">
        <v>13473</v>
      </c>
      <c r="BK19" s="17">
        <f>B6L258C10*B6L252C11</f>
        <v>611.83517052861032</v>
      </c>
      <c r="BL19" s="16" t="s">
        <v>13474</v>
      </c>
      <c r="BM19" s="17">
        <f>B6L258C15*B6L252C16</f>
        <v>617.40449597759675</v>
      </c>
      <c r="BN19" s="16" t="s">
        <v>13475</v>
      </c>
      <c r="BO19" s="17">
        <f>B6L258C20*B6L252C21</f>
        <v>706.25327525177636</v>
      </c>
      <c r="BP19" s="16" t="s">
        <v>13476</v>
      </c>
      <c r="BQ19" s="17">
        <f>B6L258C26*B6L252C27</f>
        <v>6098.3435627123854</v>
      </c>
      <c r="BR19" s="16" t="s">
        <v>13477</v>
      </c>
      <c r="BS19" s="15">
        <f>B6L252C29+B6L252C30+B6L252C31+B6L252C32+B6L252C33</f>
        <v>20636.500231304351</v>
      </c>
      <c r="BT19" s="16" t="s">
        <v>13478</v>
      </c>
      <c r="BU19" s="23">
        <f>IF(B6L252C3=0,0,B6L252C29/B6L252C3)</f>
        <v>5.9230484751533572</v>
      </c>
      <c r="BV19" s="16" t="s">
        <v>13479</v>
      </c>
      <c r="BW19" s="23">
        <f>IF(B6L252C8=0,0,B6L252C30/B6L252C8)</f>
        <v>3.257676661334346</v>
      </c>
      <c r="BX19" s="16" t="s">
        <v>13480</v>
      </c>
      <c r="BY19" s="23">
        <f>IF(B6L252C13=0,0,B6L252C31/B6L252C13)</f>
        <v>8.8845727127300336</v>
      </c>
      <c r="BZ19" s="16" t="s">
        <v>13481</v>
      </c>
      <c r="CA19" s="23">
        <f>IF(B6L252C18=0,0,B6L252C32/B6L252C18)</f>
        <v>7.1076581701840276</v>
      </c>
      <c r="CB19" s="16" t="s">
        <v>13482</v>
      </c>
      <c r="CC19" s="23">
        <f>IF(B6L252C24=0,0,B6L252C33/B6L252C24)</f>
        <v>1.4807621187883391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2.3359999999999999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4.6719999999999997</v>
      </c>
      <c r="J20" s="16" t="s">
        <v>13485</v>
      </c>
      <c r="K20" s="23">
        <f>IF(B6L256C3=0,0,B6L253C3/B6L256C3)</f>
        <v>1.7227259250821895E-4</v>
      </c>
      <c r="L20" s="16" t="s">
        <v>13486</v>
      </c>
      <c r="M20" s="23">
        <f>A1L553C63</f>
        <v>0.78421645997745204</v>
      </c>
      <c r="N20" s="16" t="s">
        <v>13487</v>
      </c>
      <c r="O20" s="23">
        <f>B6L253C1*B6L253C5</f>
        <v>1.8319296505073279</v>
      </c>
      <c r="P20" s="16" t="s">
        <v>13488</v>
      </c>
      <c r="Q20" s="23">
        <f>B3L847C15</f>
        <v>2.2019512195121953</v>
      </c>
      <c r="R20" s="16" t="s">
        <v>13489</v>
      </c>
      <c r="S20" s="23">
        <f>B6L253C6*B6L253C7</f>
        <v>4.0338197279951604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2.2186008503973382</v>
      </c>
      <c r="X20" s="16" t="s">
        <v>13491</v>
      </c>
      <c r="Y20" s="23">
        <f>IF(B6L256C10=0,0,B6L253C10/B6L256C10)</f>
        <v>4.7770272204555793E-4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0.15258752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0.22888128000000002</v>
      </c>
      <c r="AH20" s="16" t="s">
        <v>13494</v>
      </c>
      <c r="AI20" s="23">
        <f>IF(B6L256C15=0,0,B6L253C15/B6L256C15)</f>
        <v>1.7227259250821895E-4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0.21818239999999997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0.26181887999999998</v>
      </c>
      <c r="AR20" s="16" t="s">
        <v>13497</v>
      </c>
      <c r="AS20" s="23">
        <f>IF(B6L256C20=0,0,B6L253C20/B6L256C20)</f>
        <v>1.7227259250821893E-4</v>
      </c>
      <c r="AT20" s="16" t="s">
        <v>13498</v>
      </c>
      <c r="AU20" s="17">
        <f>A1L248C21</f>
        <v>1504.6666666666667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7.5233333333333334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1.8808333333333334</v>
      </c>
      <c r="BD20" s="16" t="s">
        <v>13501</v>
      </c>
      <c r="BE20" s="23">
        <f>IF(B6L256C26=0,0,B6L253C26/B6L256C26)</f>
        <v>1.6004560980781057E-4</v>
      </c>
      <c r="BF20" s="16" t="s">
        <v>13502</v>
      </c>
      <c r="BG20" s="23">
        <f>B6L253C3+B6L253C10+B6L253C15+B6L253C20+B6L253C26</f>
        <v>9.262134343730672</v>
      </c>
      <c r="BH20" s="16" t="s">
        <v>13503</v>
      </c>
      <c r="BI20" s="17">
        <f>B6L258C3*B6L253C4</f>
        <v>27.672482475916478</v>
      </c>
      <c r="BJ20" s="16" t="s">
        <v>13504</v>
      </c>
      <c r="BK20" s="17">
        <f>B6L258C10*B6L253C11</f>
        <v>13.140880383919894</v>
      </c>
      <c r="BL20" s="16" t="s">
        <v>13505</v>
      </c>
      <c r="BM20" s="17">
        <f>B6L258C15*B6L253C16</f>
        <v>1.3556749164951485</v>
      </c>
      <c r="BN20" s="16" t="s">
        <v>13506</v>
      </c>
      <c r="BO20" s="17">
        <f>B6L258C20*B6L253C21</f>
        <v>1.5507659179503597</v>
      </c>
      <c r="BP20" s="16" t="s">
        <v>13507</v>
      </c>
      <c r="BQ20" s="17">
        <f>B6L258C26*B6L253C27</f>
        <v>11.140267007017606</v>
      </c>
      <c r="BR20" s="16" t="s">
        <v>13508</v>
      </c>
      <c r="BS20" s="15">
        <f>B6L253C29+B6L253C30+B6L253C31+B6L253C32+B6L253C33</f>
        <v>54.860070701299485</v>
      </c>
      <c r="BT20" s="16" t="s">
        <v>13509</v>
      </c>
      <c r="BU20" s="23">
        <f>IF(B6L253C3=0,0,B6L253C29/B6L253C3)</f>
        <v>5.9230484751533563</v>
      </c>
      <c r="BV20" s="16" t="s">
        <v>13510</v>
      </c>
      <c r="BW20" s="23">
        <f>IF(B6L253C8=0,0,B6L253C30/B6L253C8)</f>
        <v>3.257676661334346</v>
      </c>
      <c r="BX20" s="16" t="s">
        <v>13511</v>
      </c>
      <c r="BY20" s="23">
        <f>IF(B6L253C13=0,0,B6L253C31/B6L253C13)</f>
        <v>8.8845727127300353</v>
      </c>
      <c r="BZ20" s="16" t="s">
        <v>13512</v>
      </c>
      <c r="CA20" s="23">
        <f>IF(B6L253C18=0,0,B6L253C32/B6L253C18)</f>
        <v>7.1076581701840293</v>
      </c>
      <c r="CB20" s="16" t="s">
        <v>13513</v>
      </c>
      <c r="CC20" s="23">
        <f>IF(B6L253C24=0,0,B6L253C33/B6L253C24)</f>
        <v>1.4807621187883393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345.44833333333327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690.89666666666653</v>
      </c>
      <c r="J21" s="16" t="s">
        <v>13516</v>
      </c>
      <c r="K21" s="23">
        <f>IF(B6L256C3=0,0,B6L254C3/B6L256C3)</f>
        <v>2.547571916137702E-2</v>
      </c>
      <c r="L21" s="16" t="s">
        <v>13517</v>
      </c>
      <c r="M21" s="23">
        <f>A1L554C63</f>
        <v>1.0619810888921661</v>
      </c>
      <c r="N21" s="16" t="s">
        <v>13518</v>
      </c>
      <c r="O21" s="23">
        <f>B6L254C1*B6L254C5</f>
        <v>366.85959718931724</v>
      </c>
      <c r="P21" s="16" t="s">
        <v>13519</v>
      </c>
      <c r="Q21" s="23">
        <f>B3L848C15</f>
        <v>1.9573713287722843</v>
      </c>
      <c r="R21" s="16" t="s">
        <v>13520</v>
      </c>
      <c r="S21" s="23">
        <f>B6L254C6*B6L254C7</f>
        <v>718.08045722331883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394.94425147282539</v>
      </c>
      <c r="X21" s="16" t="s">
        <v>13522</v>
      </c>
      <c r="Y21" s="23">
        <f>IF(B6L256C10=0,0,B6L254C10/B6L256C10)</f>
        <v>8.5038254605836416E-2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22.564685133333331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33.847027699999998</v>
      </c>
      <c r="AH21" s="16" t="s">
        <v>13525</v>
      </c>
      <c r="AI21" s="23">
        <f>IF(B6L256C15=0,0,B6L254C15/B6L256C15)</f>
        <v>2.5475719161377017E-2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32.264874333333324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38.717849199999989</v>
      </c>
      <c r="AR21" s="16" t="s">
        <v>13528</v>
      </c>
      <c r="AS21" s="23">
        <f>IF(B6L256C20=0,0,B6L254C20/B6L256C20)</f>
        <v>2.5475719161377013E-2</v>
      </c>
      <c r="AT21" s="16" t="s">
        <v>13529</v>
      </c>
      <c r="AU21" s="17">
        <f>A1L249C21</f>
        <v>370594.33333333331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1852.9716666666666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463.24291666666664</v>
      </c>
      <c r="BD21" s="16" t="s">
        <v>13532</v>
      </c>
      <c r="BE21" s="23">
        <f>IF(B6L256C26=0,0,B6L254C26/B6L256C26)</f>
        <v>3.9418694773805281E-2</v>
      </c>
      <c r="BF21" s="16" t="s">
        <v>13533</v>
      </c>
      <c r="BG21" s="17">
        <f>B6L254C3+B6L254C10+B6L254C15+B6L254C20+B6L254C26</f>
        <v>1621.6487117061583</v>
      </c>
      <c r="BH21" s="16" t="s">
        <v>13534</v>
      </c>
      <c r="BI21" s="17">
        <f>B6L258C3*B6L254C4</f>
        <v>4092.214447988536</v>
      </c>
      <c r="BJ21" s="16" t="s">
        <v>13535</v>
      </c>
      <c r="BK21" s="17">
        <f>B6L258C10*B6L254C11</f>
        <v>2339.2739464567021</v>
      </c>
      <c r="BL21" s="16" t="s">
        <v>13536</v>
      </c>
      <c r="BM21" s="17">
        <f>B6L258C15*B6L254C16</f>
        <v>200.47758580695839</v>
      </c>
      <c r="BN21" s="16" t="s">
        <v>13537</v>
      </c>
      <c r="BO21" s="17">
        <f>B6L258C20*B6L254C21</f>
        <v>229.32769766527758</v>
      </c>
      <c r="BP21" s="16" t="s">
        <v>13538</v>
      </c>
      <c r="BQ21" s="17">
        <f>B6L258C26*B6L254C27</f>
        <v>2743.8102511880929</v>
      </c>
      <c r="BR21" s="16" t="s">
        <v>13539</v>
      </c>
      <c r="BS21" s="15">
        <f>B6L254C29+B6L254C30+B6L254C31+B6L254C32+B6L254C33</f>
        <v>9605.1039291055677</v>
      </c>
      <c r="BT21" s="16" t="s">
        <v>13540</v>
      </c>
      <c r="BU21" s="23">
        <f>IF(B6L254C3=0,0,B6L254C29/B6L254C3)</f>
        <v>5.9230484751533563</v>
      </c>
      <c r="BV21" s="16" t="s">
        <v>13541</v>
      </c>
      <c r="BW21" s="23">
        <f>IF(B6L254C8=0,0,B6L254C30/B6L254C8)</f>
        <v>3.2576766613343464</v>
      </c>
      <c r="BX21" s="16" t="s">
        <v>13542</v>
      </c>
      <c r="BY21" s="23">
        <f>IF(B6L254C13=0,0,B6L254C31/B6L254C13)</f>
        <v>8.8845727127300336</v>
      </c>
      <c r="BZ21" s="16" t="s">
        <v>13543</v>
      </c>
      <c r="CA21" s="23">
        <f>IF(B6L254C18=0,0,B6L254C32/B6L254C18)</f>
        <v>7.1076581701840293</v>
      </c>
      <c r="CB21" s="16" t="s">
        <v>13544</v>
      </c>
      <c r="CC21" s="23">
        <f>IF(B6L254C24=0,0,B6L254C33/B6L254C24)</f>
        <v>1.4807621187883389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1821.3306666666667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3642.6613333333335</v>
      </c>
      <c r="J22" s="16" t="s">
        <v>13547</v>
      </c>
      <c r="K22" s="23">
        <f>IF(B6L256C3=0,0,B6L255C3/B6L256C3)</f>
        <v>0.13431736119922494</v>
      </c>
      <c r="L22" s="16" t="s">
        <v>13548</v>
      </c>
      <c r="M22" s="23">
        <f>A1L555C63</f>
        <v>0.41789549097318784</v>
      </c>
      <c r="N22" s="16" t="s">
        <v>13549</v>
      </c>
      <c r="O22" s="23">
        <f>B6L255C1*B6L255C5</f>
        <v>761.12587317119028</v>
      </c>
      <c r="P22" s="16" t="s">
        <v>13550</v>
      </c>
      <c r="Q22" s="23">
        <f>B3L852C15</f>
        <v>1.9823893360913689</v>
      </c>
      <c r="R22" s="16" t="s">
        <v>13551</v>
      </c>
      <c r="S22" s="17">
        <f>B6L255C6*B6L255C7</f>
        <v>1508.8478143977993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829.86629791878966</v>
      </c>
      <c r="X22" s="16" t="s">
        <v>13553</v>
      </c>
      <c r="Y22" s="23">
        <f>IF(B6L256C10=0,0,B6L255C10/B6L256C10)</f>
        <v>0.17868441246593664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118.96931914666668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178.45397872000001</v>
      </c>
      <c r="AH22" s="16" t="s">
        <v>13556</v>
      </c>
      <c r="AI22" s="23">
        <f>IF(B6L256C15=0,0,B6L255C15/B6L256C15)</f>
        <v>0.13431736119922491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170.11228426666668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204.13474112</v>
      </c>
      <c r="AR22" s="16" t="s">
        <v>13559</v>
      </c>
      <c r="AS22" s="23">
        <f>IF(B6L256C20=0,0,B6L255C20/B6L256C20)</f>
        <v>0.13431736119922491</v>
      </c>
      <c r="AT22" s="16" t="s">
        <v>13560</v>
      </c>
      <c r="AU22" s="17">
        <f>A1L253C21</f>
        <v>1898827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9494.1350000000002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2373.5337500000001</v>
      </c>
      <c r="BD22" s="16" t="s">
        <v>13563</v>
      </c>
      <c r="BE22" s="23">
        <f>IF(B6L256C26=0,0,B6L255C26/B6L256C26)</f>
        <v>0.20197092942038247</v>
      </c>
      <c r="BF22" s="16" t="s">
        <v>13564</v>
      </c>
      <c r="BG22" s="17">
        <f>B6L255C3+B6L255C10+B6L255C15+B6L255C20+B6L255C26</f>
        <v>7228.6501010921238</v>
      </c>
      <c r="BH22" s="16" t="s">
        <v>13565</v>
      </c>
      <c r="BI22" s="17">
        <f>B6L258C3*B6L255C4</f>
        <v>21575.65965590009</v>
      </c>
      <c r="BJ22" s="16" t="s">
        <v>13566</v>
      </c>
      <c r="BK22" s="17">
        <f>B6L258C10*B6L255C11</f>
        <v>4915.3383104690483</v>
      </c>
      <c r="BL22" s="16" t="s">
        <v>13567</v>
      </c>
      <c r="BM22" s="17">
        <f>B6L258C15*B6L255C16</f>
        <v>1056.9915665425453</v>
      </c>
      <c r="BN22" s="16" t="s">
        <v>13568</v>
      </c>
      <c r="BO22" s="17">
        <f>B6L258C20*B6L255C21</f>
        <v>1209.0999671166412</v>
      </c>
      <c r="BP22" s="16" t="s">
        <v>13569</v>
      </c>
      <c r="BQ22" s="17">
        <f>B6L258C26*B6L255C27</f>
        <v>14058.555458662528</v>
      </c>
      <c r="BR22" s="16" t="s">
        <v>13570</v>
      </c>
      <c r="BS22" s="15">
        <f>B6L255C29+B6L255C30+B6L255C31+B6L255C32+B6L255C33</f>
        <v>42815.644958690857</v>
      </c>
      <c r="BT22" s="16" t="s">
        <v>13571</v>
      </c>
      <c r="BU22" s="23">
        <f>IF(B6L255C3=0,0,B6L255C29/B6L255C3)</f>
        <v>5.9230484751533554</v>
      </c>
      <c r="BV22" s="16" t="s">
        <v>13572</v>
      </c>
      <c r="BW22" s="23">
        <f>IF(B6L255C8=0,0,B6L255C30/B6L255C8)</f>
        <v>3.2576766613343464</v>
      </c>
      <c r="BX22" s="16" t="s">
        <v>13573</v>
      </c>
      <c r="BY22" s="23">
        <f>IF(B6L255C13=0,0,B6L255C31/B6L255C13)</f>
        <v>8.8845727127300318</v>
      </c>
      <c r="BZ22" s="16" t="s">
        <v>13574</v>
      </c>
      <c r="CA22" s="23">
        <f>IF(B6L255C18=0,0,B6L255C32/B6L255C18)</f>
        <v>7.1076581701840276</v>
      </c>
      <c r="CB22" s="16" t="s">
        <v>13575</v>
      </c>
      <c r="CC22" s="23">
        <f>IF(B6L255C24=0,0,B6L255C33/B6L255C24)</f>
        <v>1.4807621187883391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15122.531333333332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27119.810133333329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8444.205029274377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4644.3127661009075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885.73299895466664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1328.599498432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1266.4951332266664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1519.7941598719999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47007.433333333327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11751.858333333332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46364.374891071566</v>
      </c>
      <c r="BH23" s="16" t="s">
        <v>13592</v>
      </c>
      <c r="BI23" s="17">
        <f>SUM(B6L241C29:B6L255C29)</f>
        <v>160631.95005668857</v>
      </c>
      <c r="BJ23" s="16" t="s">
        <v>13593</v>
      </c>
      <c r="BK23" s="17">
        <f>SUM(B6L241C30:B6L255C30)</f>
        <v>27508.489647389244</v>
      </c>
      <c r="BL23" s="16" t="s">
        <v>13594</v>
      </c>
      <c r="BM23" s="17">
        <f>SUM(B6L241C31:B6L255C31)</f>
        <v>7869.3592332771714</v>
      </c>
      <c r="BN23" s="16" t="s">
        <v>13595</v>
      </c>
      <c r="BO23" s="17">
        <f>SUM(B6L241C32:B6L255C32)</f>
        <v>9001.8144811768252</v>
      </c>
      <c r="BP23" s="16" t="s">
        <v>13596</v>
      </c>
      <c r="BQ23" s="17">
        <f>SUM(B6L241C33:B6L255C33)</f>
        <v>69606.826581468267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0.58492776397931801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0.100169856209908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2.8655611157346796E-2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3.277935189340099E-2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0.25346741676002621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160631.95005668851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27508.489647389248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7869.3592332771714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9001.814481176827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69606.826581468253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E9F29-6585-458C-8702-E785099A6CC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0.29714971413304098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70.20975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126.37755</v>
      </c>
      <c r="J9" s="16" t="s">
        <v>13642</v>
      </c>
      <c r="K9" s="23">
        <f>IF(B6L276C3=0,0,B6L262C3/B6L276C3)</f>
        <v>4.7104754570208626E-3</v>
      </c>
      <c r="L9" s="16" t="s">
        <v>13643</v>
      </c>
      <c r="M9" s="23">
        <f>A1L542C72</f>
        <v>1.0195062767237755</v>
      </c>
      <c r="N9" s="16" t="s">
        <v>13644</v>
      </c>
      <c r="O9" s="23">
        <f>B6L262C1*B6L262C5</f>
        <v>71.579280812207088</v>
      </c>
      <c r="P9" s="16" t="s">
        <v>13645</v>
      </c>
      <c r="Q9" s="23">
        <f>B3L836C21</f>
        <v>1.9273769956289311</v>
      </c>
      <c r="R9" s="16" t="s">
        <v>13646</v>
      </c>
      <c r="S9" s="17">
        <f>B6L262C6*B6L262C7</f>
        <v>137.96025920111128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75.878142560611209</v>
      </c>
      <c r="X9" s="16" t="s">
        <v>13648</v>
      </c>
      <c r="Y9" s="23">
        <f>IF(B6L276C10=0,0,B6L262C10/B6L276C10)</f>
        <v>1.6681328426259249E-2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4.1274907829999998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6.1912361745000002</v>
      </c>
      <c r="AH9" s="16" t="s">
        <v>13651</v>
      </c>
      <c r="AI9" s="23">
        <f>IF(B6L276C15=0,0,B6L262C15/B6L276C15)</f>
        <v>4.7104754570208626E-3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5.901831585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7.0821979019999999</v>
      </c>
      <c r="AR9" s="16" t="s">
        <v>13654</v>
      </c>
      <c r="AS9" s="23">
        <f>IF(B6L276C20=0,0,B6L262C20/B6L276C20)</f>
        <v>4.7104754570208626E-3</v>
      </c>
      <c r="AT9" s="16" t="s">
        <v>13655</v>
      </c>
      <c r="AU9" s="17">
        <f>A1L237C24</f>
        <v>92928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464.64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116.16</v>
      </c>
      <c r="BD9" s="16" t="s">
        <v>13658</v>
      </c>
      <c r="BE9" s="23">
        <f>IF(B6L276C26=0,0,B6L262C26/B6L276C26)</f>
        <v>1.0011580414716531E-2</v>
      </c>
      <c r="BF9" s="16" t="s">
        <v>13659</v>
      </c>
      <c r="BG9" s="17">
        <f>B6L262C3+B6L262C10+B6L262C15+B6L262C20+B6L262C26</f>
        <v>331.6891266371112</v>
      </c>
      <c r="BH9" s="16" t="s">
        <v>13660</v>
      </c>
      <c r="BI9" s="17">
        <f>B6L278C3*B6L262C4</f>
        <v>758.1504625997452</v>
      </c>
      <c r="BJ9" s="16" t="s">
        <v>13661</v>
      </c>
      <c r="BK9" s="17">
        <f>B6L278C10*B6L262C11</f>
        <v>455.19990602394813</v>
      </c>
      <c r="BL9" s="16" t="s">
        <v>13662</v>
      </c>
      <c r="BM9" s="17">
        <f>B6L278C15*B6L262C16</f>
        <v>37.141791162761521</v>
      </c>
      <c r="BN9" s="16" t="s">
        <v>13663</v>
      </c>
      <c r="BO9" s="17">
        <f>B6L278C20*B6L262C21</f>
        <v>42.486751924089717</v>
      </c>
      <c r="BP9" s="16" t="s">
        <v>13664</v>
      </c>
      <c r="BQ9" s="17">
        <f>B6L278C26*B6L262C27</f>
        <v>696.8544471354794</v>
      </c>
      <c r="BR9" s="16" t="s">
        <v>13665</v>
      </c>
      <c r="BS9" s="15">
        <f>B6L262C29+B6L262C30+B6L262C31+B6L262C32+B6L262C33</f>
        <v>1989.8333588460241</v>
      </c>
      <c r="BT9" s="16" t="s">
        <v>13666</v>
      </c>
      <c r="BU9" s="23">
        <f>IF(B6L262C3=0,0,B6L262C29/B6L262C3)</f>
        <v>5.999091314871551</v>
      </c>
      <c r="BV9" s="16" t="s">
        <v>13667</v>
      </c>
      <c r="BW9" s="23">
        <f>IF(B6L262C8=0,0,B6L262C30/B6L262C8)</f>
        <v>3.2995002231793533</v>
      </c>
      <c r="BX9" s="16" t="s">
        <v>13668</v>
      </c>
      <c r="BY9" s="23">
        <f>IF(B6L262C13=0,0,B6L262C31/B6L262C13)</f>
        <v>8.9986369723073274</v>
      </c>
      <c r="BZ9" s="16" t="s">
        <v>13669</v>
      </c>
      <c r="CA9" s="23">
        <f>IF(B6L262C18=0,0,B6L262C32/B6L262C18)</f>
        <v>7.1989095778458605</v>
      </c>
      <c r="CB9" s="16" t="s">
        <v>13670</v>
      </c>
      <c r="CC9" s="23">
        <f>IF(B6L262C24=0,0,B6L262C33/B6L262C24)</f>
        <v>1.499772828717888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581.54425000000003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1163.0885000000001</v>
      </c>
      <c r="J10" s="16" t="s">
        <v>13673</v>
      </c>
      <c r="K10" s="23">
        <f>IF(B6L276C3=0,0,B6L263C3/B6L276C3)</f>
        <v>4.3351844007050382E-2</v>
      </c>
      <c r="L10" s="16" t="s">
        <v>13674</v>
      </c>
      <c r="M10" s="23">
        <f>A1L543C72</f>
        <v>0.92955484466878968</v>
      </c>
      <c r="N10" s="16" t="s">
        <v>13675</v>
      </c>
      <c r="O10" s="23">
        <f>B6L263C1*B6L263C5</f>
        <v>540.57727497677786</v>
      </c>
      <c r="P10" s="16" t="s">
        <v>13676</v>
      </c>
      <c r="Q10" s="23">
        <f>B3L837C21</f>
        <v>1.8551634240508723</v>
      </c>
      <c r="R10" s="16" t="s">
        <v>13677</v>
      </c>
      <c r="S10" s="17">
        <f>B6L263C6*B6L263C7</f>
        <v>1002.8591884100091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551.57255362550507</v>
      </c>
      <c r="X10" s="16" t="s">
        <v>13679</v>
      </c>
      <c r="Y10" s="23">
        <f>IF(B6L276C10=0,0,B6L263C10/B6L276C10)</f>
        <v>0.12125972786679436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37.986470410000003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56.979705615</v>
      </c>
      <c r="AH10" s="16" t="s">
        <v>13682</v>
      </c>
      <c r="AI10" s="23">
        <f>IF(B6L276C15=0,0,B6L263C15/B6L276C15)</f>
        <v>4.3351844007050375E-2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54.31623295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65.179479540000003</v>
      </c>
      <c r="AR10" s="16" t="s">
        <v>13685</v>
      </c>
      <c r="AS10" s="23">
        <f>IF(B6L276C20=0,0,B6L263C20/B6L276C20)</f>
        <v>4.3351844007050382E-2</v>
      </c>
      <c r="AT10" s="16" t="s">
        <v>13686</v>
      </c>
      <c r="AU10" s="17">
        <f>A1L238C24</f>
        <v>588138.75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2940.6937499999999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735.17343749999998</v>
      </c>
      <c r="BD10" s="16" t="s">
        <v>13689</v>
      </c>
      <c r="BE10" s="23">
        <f>IF(B6L276C26=0,0,B6L263C26/B6L276C26)</f>
        <v>6.3363016428157948E-2</v>
      </c>
      <c r="BF10" s="16" t="s">
        <v>13690</v>
      </c>
      <c r="BG10" s="17">
        <f>B6L263C3+B6L263C10+B6L263C15+B6L263C20+B6L263C26</f>
        <v>2571.9936762805055</v>
      </c>
      <c r="BH10" s="16" t="s">
        <v>13691</v>
      </c>
      <c r="BI10" s="17">
        <f>B6L278C3*B6L263C4</f>
        <v>6977.4741187769805</v>
      </c>
      <c r="BJ10" s="16" t="s">
        <v>13692</v>
      </c>
      <c r="BK10" s="17">
        <f>B6L278C10*B6L263C11</f>
        <v>3308.9341159762907</v>
      </c>
      <c r="BL10" s="16" t="s">
        <v>13693</v>
      </c>
      <c r="BM10" s="17">
        <f>B6L278C15*B6L263C16</f>
        <v>341.82645707888423</v>
      </c>
      <c r="BN10" s="16" t="s">
        <v>13694</v>
      </c>
      <c r="BO10" s="17">
        <f>B6L278C20*B6L263C21</f>
        <v>391.01764961626196</v>
      </c>
      <c r="BP10" s="16" t="s">
        <v>13695</v>
      </c>
      <c r="BQ10" s="17">
        <f>B6L278C26*B6L263C27</f>
        <v>4410.3725838305136</v>
      </c>
      <c r="BR10" s="16" t="s">
        <v>13696</v>
      </c>
      <c r="BS10" s="15">
        <f>B6L263C29+B6L263C30+B6L263C31+B6L263C32+B6L263C33</f>
        <v>15429.624925278931</v>
      </c>
      <c r="BT10" s="16" t="s">
        <v>13697</v>
      </c>
      <c r="BU10" s="23">
        <f>IF(B6L263C3=0,0,B6L263C29/B6L263C3)</f>
        <v>5.999091314871551</v>
      </c>
      <c r="BV10" s="16" t="s">
        <v>13698</v>
      </c>
      <c r="BW10" s="23">
        <f>IF(B6L263C8=0,0,B6L263C30/B6L263C8)</f>
        <v>3.2995002231793538</v>
      </c>
      <c r="BX10" s="16" t="s">
        <v>13699</v>
      </c>
      <c r="BY10" s="23">
        <f>IF(B6L263C13=0,0,B6L263C31/B6L263C13)</f>
        <v>8.9986369723073256</v>
      </c>
      <c r="BZ10" s="16" t="s">
        <v>13700</v>
      </c>
      <c r="CA10" s="23">
        <f>IF(B6L263C18=0,0,B6L263C32/B6L263C18)</f>
        <v>7.1989095778458614</v>
      </c>
      <c r="CB10" s="16" t="s">
        <v>13701</v>
      </c>
      <c r="CC10" s="23">
        <f>IF(B6L263C24=0,0,B6L263C33/B6L263C24)</f>
        <v>1.499772828717888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1922.1565000000001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3844.3130000000001</v>
      </c>
      <c r="J11" s="16" t="s">
        <v>13704</v>
      </c>
      <c r="K11" s="23">
        <f>IF(B6L276C3=0,0,B6L264C3/B6L276C3)</f>
        <v>0.14328923163652282</v>
      </c>
      <c r="L11" s="16" t="s">
        <v>13705</v>
      </c>
      <c r="M11" s="23">
        <f>A1L544C72</f>
        <v>0.14276395979071718</v>
      </c>
      <c r="N11" s="16" t="s">
        <v>13706</v>
      </c>
      <c r="O11" s="23">
        <f>B6L264C1*B6L264C5</f>
        <v>274.41467327746568</v>
      </c>
      <c r="P11" s="16" t="s">
        <v>13707</v>
      </c>
      <c r="Q11" s="23">
        <f>B3L838C21</f>
        <v>1.9521816577987661</v>
      </c>
      <c r="R11" s="16" t="s">
        <v>13708</v>
      </c>
      <c r="S11" s="17">
        <f>B6L264C6*B6L264C7</f>
        <v>535.70729180310968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294.63901049171034</v>
      </c>
      <c r="X11" s="16" t="s">
        <v>13710</v>
      </c>
      <c r="Y11" s="23">
        <f>IF(B6L276C10=0,0,B6L264C10/B6L276C10)</f>
        <v>6.4774517869545939E-2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125.55526258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188.33289387000002</v>
      </c>
      <c r="AH11" s="16" t="s">
        <v>13713</v>
      </c>
      <c r="AI11" s="23">
        <f>IF(B6L276C15=0,0,B6L264C15/B6L276C15)</f>
        <v>0.14328923163652282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179.52941709999999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215.43530051999997</v>
      </c>
      <c r="AR11" s="16" t="s">
        <v>13716</v>
      </c>
      <c r="AS11" s="23">
        <f>IF(B6L276C20=0,0,B6L264C20/B6L276C20)</f>
        <v>0.1432892316365228</v>
      </c>
      <c r="AT11" s="16" t="s">
        <v>13717</v>
      </c>
      <c r="AU11" s="17">
        <f>A1L239C24</f>
        <v>885789.25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4428.94625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1107.2365625</v>
      </c>
      <c r="BD11" s="16" t="s">
        <v>13720</v>
      </c>
      <c r="BE11" s="23">
        <f>IF(B6L276C26=0,0,B6L264C26/B6L276C26)</f>
        <v>9.543033646335275E-2</v>
      </c>
      <c r="BF11" s="16" t="s">
        <v>13721</v>
      </c>
      <c r="BG11" s="17">
        <f>B6L264C3+B6L264C10+B6L264C15+B6L264C20+B6L264C26</f>
        <v>5649.9567673817101</v>
      </c>
      <c r="BH11" s="16" t="s">
        <v>13722</v>
      </c>
      <c r="BI11" s="17">
        <f>B6L278C3*B6L264C4</f>
        <v>23062.3847299478</v>
      </c>
      <c r="BJ11" s="16" t="s">
        <v>13723</v>
      </c>
      <c r="BK11" s="17">
        <f>B6L278C10*B6L264C11</f>
        <v>1767.5663288631674</v>
      </c>
      <c r="BL11" s="16" t="s">
        <v>13724</v>
      </c>
      <c r="BM11" s="17">
        <f>B6L278C15*B6L264C16</f>
        <v>1129.8262279201429</v>
      </c>
      <c r="BN11" s="16" t="s">
        <v>13725</v>
      </c>
      <c r="BO11" s="17">
        <f>B6L278C20*B6L264C21</f>
        <v>1292.4160402662742</v>
      </c>
      <c r="BP11" s="16" t="s">
        <v>13726</v>
      </c>
      <c r="BQ11" s="17">
        <f>B6L278C26*B6L264C27</f>
        <v>6642.4132456019815</v>
      </c>
      <c r="BR11" s="16" t="s">
        <v>13727</v>
      </c>
      <c r="BS11" s="15">
        <f>B6L264C29+B6L264C30+B6L264C31+B6L264C32+B6L264C33</f>
        <v>33894.606572599369</v>
      </c>
      <c r="BT11" s="16" t="s">
        <v>13728</v>
      </c>
      <c r="BU11" s="23">
        <f>IF(B6L264C3=0,0,B6L264C29/B6L264C3)</f>
        <v>5.9990913148715519</v>
      </c>
      <c r="BV11" s="16" t="s">
        <v>13729</v>
      </c>
      <c r="BW11" s="23">
        <f>IF(B6L264C8=0,0,B6L264C30/B6L264C8)</f>
        <v>3.2995002231793533</v>
      </c>
      <c r="BX11" s="16" t="s">
        <v>13730</v>
      </c>
      <c r="BY11" s="23">
        <f>IF(B6L264C13=0,0,B6L264C31/B6L264C13)</f>
        <v>8.9986369723073292</v>
      </c>
      <c r="BZ11" s="16" t="s">
        <v>13731</v>
      </c>
      <c r="CA11" s="23">
        <f>IF(B6L264C18=0,0,B6L264C32/B6L264C18)</f>
        <v>7.1989095778458596</v>
      </c>
      <c r="CB11" s="16" t="s">
        <v>13732</v>
      </c>
      <c r="CC11" s="23">
        <f>IF(B6L264C24=0,0,B6L264C33/B6L264C24)</f>
        <v>1.4997728287178878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587.62725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1175.2545</v>
      </c>
      <c r="J12" s="16" t="s">
        <v>13735</v>
      </c>
      <c r="K12" s="23">
        <f>IF(B6L276C3=0,0,B6L265C3/B6L276C3)</f>
        <v>4.3805307809839052E-2</v>
      </c>
      <c r="L12" s="16" t="s">
        <v>13736</v>
      </c>
      <c r="M12" s="23">
        <f>A1L545C72</f>
        <v>0.55484834115713411</v>
      </c>
      <c r="N12" s="16" t="s">
        <v>13737</v>
      </c>
      <c r="O12" s="23">
        <f>B6L265C1*B6L265C5</f>
        <v>326.04400488122855</v>
      </c>
      <c r="P12" s="16" t="s">
        <v>13738</v>
      </c>
      <c r="Q12" s="23">
        <f>B3L839C21</f>
        <v>1.9304056109158694</v>
      </c>
      <c r="R12" s="16" t="s">
        <v>13739</v>
      </c>
      <c r="S12" s="23">
        <f>B6L265C6*B6L265C7</f>
        <v>629.39717642820472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346.1684470355126</v>
      </c>
      <c r="X12" s="16" t="s">
        <v>13741</v>
      </c>
      <c r="Y12" s="23">
        <f>IF(B6L276C10=0,0,B6L265C10/B6L276C10)</f>
        <v>7.610293769638371E-2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38.383811970000004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57.575717955000002</v>
      </c>
      <c r="AH12" s="16" t="s">
        <v>13744</v>
      </c>
      <c r="AI12" s="23">
        <f>IF(B6L276C15=0,0,B6L265C15/B6L276C15)</f>
        <v>4.3805307809839052E-2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54.88438515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65.861262179999997</v>
      </c>
      <c r="AR12" s="16" t="s">
        <v>13747</v>
      </c>
      <c r="AS12" s="23">
        <f>IF(B6L276C20=0,0,B6L265C20/B6L276C20)</f>
        <v>4.3805307809839052E-2</v>
      </c>
      <c r="AT12" s="16" t="s">
        <v>13748</v>
      </c>
      <c r="AU12" s="17">
        <f>A1L240C24</f>
        <v>320512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1602.56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400.64</v>
      </c>
      <c r="BD12" s="16" t="s">
        <v>13751</v>
      </c>
      <c r="BE12" s="23">
        <f>IF(B6L276C26=0,0,B6L265C26/B6L276C26)</f>
        <v>3.4530299391804672E-2</v>
      </c>
      <c r="BF12" s="16" t="s">
        <v>13752</v>
      </c>
      <c r="BG12" s="17">
        <f>B6L265C3+B6L265C10+B6L265C15+B6L265C20+B6L265C26</f>
        <v>2045.4999271705128</v>
      </c>
      <c r="BH12" s="16" t="s">
        <v>13753</v>
      </c>
      <c r="BI12" s="17">
        <f>B6L278C3*B6L265C4</f>
        <v>7050.4590637137071</v>
      </c>
      <c r="BJ12" s="16" t="s">
        <v>13754</v>
      </c>
      <c r="BK12" s="17">
        <f>B6L278C10*B6L265C11</f>
        <v>2076.6961240933165</v>
      </c>
      <c r="BL12" s="16" t="s">
        <v>13755</v>
      </c>
      <c r="BM12" s="17">
        <f>B6L278C15*B6L265C16</f>
        <v>345.40198953133455</v>
      </c>
      <c r="BN12" s="16" t="s">
        <v>13756</v>
      </c>
      <c r="BO12" s="17">
        <f>B6L278C20*B6L265C21</f>
        <v>395.1077259305161</v>
      </c>
      <c r="BP12" s="16" t="s">
        <v>13757</v>
      </c>
      <c r="BQ12" s="17">
        <f>B6L278C26*B6L265C27</f>
        <v>2403.4759443901385</v>
      </c>
      <c r="BR12" s="16" t="s">
        <v>13758</v>
      </c>
      <c r="BS12" s="15">
        <f>B6L265C29+B6L265C30+B6L265C31+B6L265C32+B6L265C33</f>
        <v>12271.140847659013</v>
      </c>
      <c r="BT12" s="16" t="s">
        <v>13759</v>
      </c>
      <c r="BU12" s="23">
        <f>IF(B6L265C3=0,0,B6L265C29/B6L265C3)</f>
        <v>5.999091314871551</v>
      </c>
      <c r="BV12" s="16" t="s">
        <v>13760</v>
      </c>
      <c r="BW12" s="23">
        <f>IF(B6L265C8=0,0,B6L265C30/B6L265C8)</f>
        <v>3.2995002231793538</v>
      </c>
      <c r="BX12" s="16" t="s">
        <v>13761</v>
      </c>
      <c r="BY12" s="23">
        <f>IF(B6L265C13=0,0,B6L265C31/B6L265C13)</f>
        <v>8.9986369723073274</v>
      </c>
      <c r="BZ12" s="16" t="s">
        <v>13762</v>
      </c>
      <c r="CA12" s="23">
        <f>IF(B6L265C18=0,0,B6L265C32/B6L265C18)</f>
        <v>7.1989095778458605</v>
      </c>
      <c r="CB12" s="16" t="s">
        <v>13763</v>
      </c>
      <c r="CC12" s="23">
        <f>IF(B6L265C24=0,0,B6L265C33/B6L265C24)</f>
        <v>1.499772828717888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2303.2359999999999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4606.4719999999998</v>
      </c>
      <c r="J13" s="16" t="s">
        <v>13766</v>
      </c>
      <c r="K13" s="23">
        <f>IF(B6L276C3=0,0,B6L266C3/B6L276C3)</f>
        <v>0.17169721441390345</v>
      </c>
      <c r="L13" s="16" t="s">
        <v>13767</v>
      </c>
      <c r="M13" s="23">
        <f>A1L546C72</f>
        <v>0.37550268004968013</v>
      </c>
      <c r="N13" s="16" t="s">
        <v>13768</v>
      </c>
      <c r="O13" s="23">
        <f>B6L266C1*B6L266C5</f>
        <v>864.87129078690498</v>
      </c>
      <c r="P13" s="16" t="s">
        <v>13769</v>
      </c>
      <c r="Q13" s="23">
        <f>B3L840C21</f>
        <v>2.003722124495928</v>
      </c>
      <c r="R13" s="16" t="s">
        <v>13770</v>
      </c>
      <c r="S13" s="17">
        <f>B6L266C6*B6L266C7</f>
        <v>1732.9617401910727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953.12895710509008</v>
      </c>
      <c r="X13" s="16" t="s">
        <v>13772</v>
      </c>
      <c r="Y13" s="23">
        <f>IF(B6L276C10=0,0,B6L266C10/B6L276C10)</f>
        <v>0.20953935651953443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150.44737552000001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225.67106328</v>
      </c>
      <c r="AH13" s="16" t="s">
        <v>13775</v>
      </c>
      <c r="AI13" s="23">
        <f>IF(B6L276C15=0,0,B6L266C15/B6L276C15)</f>
        <v>0.17169721441390345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215.12224239999998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258.14669087999994</v>
      </c>
      <c r="AR13" s="16" t="s">
        <v>13778</v>
      </c>
      <c r="AS13" s="23">
        <f>IF(B6L276C20=0,0,B6L266C20/B6L276C20)</f>
        <v>0.17169721441390345</v>
      </c>
      <c r="AT13" s="16" t="s">
        <v>13779</v>
      </c>
      <c r="AU13" s="17">
        <f>A1L241C24</f>
        <v>2121818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10609.09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2652.2725</v>
      </c>
      <c r="BD13" s="16" t="s">
        <v>13782</v>
      </c>
      <c r="BE13" s="23">
        <f>IF(B6L276C26=0,0,B6L266C26/B6L276C26)</f>
        <v>0.22859365887991778</v>
      </c>
      <c r="BF13" s="16" t="s">
        <v>13783</v>
      </c>
      <c r="BG13" s="17">
        <f>B6L266C3+B6L266C10+B6L266C15+B6L266C20+B6L266C26</f>
        <v>8695.6912112650898</v>
      </c>
      <c r="BH13" s="16" t="s">
        <v>13784</v>
      </c>
      <c r="BI13" s="17">
        <f>B6L278C3*B6L266C4</f>
        <v>27634.64616739898</v>
      </c>
      <c r="BJ13" s="16" t="s">
        <v>13785</v>
      </c>
      <c r="BK13" s="17">
        <f>B6L278C10*B6L266C11</f>
        <v>5717.9076485217247</v>
      </c>
      <c r="BL13" s="16" t="s">
        <v>13786</v>
      </c>
      <c r="BM13" s="17">
        <f>B6L278C15*B6L266C16</f>
        <v>1353.8213157408761</v>
      </c>
      <c r="BN13" s="16" t="s">
        <v>13787</v>
      </c>
      <c r="BO13" s="17">
        <f>B6L278C20*B6L266C21</f>
        <v>1548.6455712210386</v>
      </c>
      <c r="BP13" s="16" t="s">
        <v>13788</v>
      </c>
      <c r="BQ13" s="17">
        <f>B6L278C26*B6L266C27</f>
        <v>15911.224919422657</v>
      </c>
      <c r="BR13" s="16" t="s">
        <v>13789</v>
      </c>
      <c r="BS13" s="15">
        <f>B6L266C29+B6L266C30+B6L266C31+B6L266C32+B6L266C33</f>
        <v>52166.245622305272</v>
      </c>
      <c r="BT13" s="16" t="s">
        <v>13790</v>
      </c>
      <c r="BU13" s="23">
        <f>IF(B6L266C3=0,0,B6L266C29/B6L266C3)</f>
        <v>5.9990913148715501</v>
      </c>
      <c r="BV13" s="16" t="s">
        <v>13791</v>
      </c>
      <c r="BW13" s="23">
        <f>IF(B6L266C8=0,0,B6L266C30/B6L266C8)</f>
        <v>3.2995002231793533</v>
      </c>
      <c r="BX13" s="16" t="s">
        <v>13792</v>
      </c>
      <c r="BY13" s="23">
        <f>IF(B6L266C13=0,0,B6L266C31/B6L266C13)</f>
        <v>8.9986369723073256</v>
      </c>
      <c r="BZ13" s="16" t="s">
        <v>13793</v>
      </c>
      <c r="CA13" s="23">
        <f>IF(B6L266C18=0,0,B6L266C32/B6L266C18)</f>
        <v>7.1989095778458605</v>
      </c>
      <c r="CB13" s="16" t="s">
        <v>13794</v>
      </c>
      <c r="CC13" s="23">
        <f>IF(B6L266C24=0,0,B6L266C33/B6L266C24)</f>
        <v>1.4997728287178878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846.57249999999999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1693.145</v>
      </c>
      <c r="J14" s="16" t="s">
        <v>13797</v>
      </c>
      <c r="K14" s="23">
        <f>IF(B6L276C3=0,0,B6L267C3/B6L276C3)</f>
        <v>6.3108661053150564E-2</v>
      </c>
      <c r="L14" s="16" t="s">
        <v>13798</v>
      </c>
      <c r="M14" s="23">
        <f>A1L547C72</f>
        <v>0.11647612288210897</v>
      </c>
      <c r="N14" s="16" t="s">
        <v>13799</v>
      </c>
      <c r="O14" s="23">
        <f>B6L267C1*B6L267C5</f>
        <v>98.605482538614197</v>
      </c>
      <c r="P14" s="16" t="s">
        <v>13800</v>
      </c>
      <c r="Q14" s="23">
        <f>B3L841C21</f>
        <v>1.9511086143109708</v>
      </c>
      <c r="R14" s="16" t="s">
        <v>13801</v>
      </c>
      <c r="S14" s="23">
        <f>B6L267C6*B6L267C7</f>
        <v>192.39000639938018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105.81450351965911</v>
      </c>
      <c r="X14" s="16" t="s">
        <v>13803</v>
      </c>
      <c r="Y14" s="23">
        <f>IF(B6L276C10=0,0,B6L267C10/B6L276C10)</f>
        <v>2.3262647528081246E-2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55.298115700000004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82.947173550000002</v>
      </c>
      <c r="AH14" s="16" t="s">
        <v>13806</v>
      </c>
      <c r="AI14" s="23">
        <f>IF(B6L276C15=0,0,B6L267C15/B6L276C15)</f>
        <v>6.3108661053150564E-2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79.069871499999991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94.883845799999989</v>
      </c>
      <c r="AR14" s="16" t="s">
        <v>13809</v>
      </c>
      <c r="AS14" s="23">
        <f>IF(B6L276C20=0,0,B6L267C20/B6L276C20)</f>
        <v>6.3108661053150564E-2</v>
      </c>
      <c r="AT14" s="16" t="s">
        <v>13810</v>
      </c>
      <c r="AU14" s="17">
        <f>A1L242C24</f>
        <v>324733.25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1623.66625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405.9165625</v>
      </c>
      <c r="BD14" s="16" t="s">
        <v>13813</v>
      </c>
      <c r="BE14" s="23">
        <f>IF(B6L276C26=0,0,B6L267C26/B6L276C26)</f>
        <v>3.4985074958110006E-2</v>
      </c>
      <c r="BF14" s="16" t="s">
        <v>13814</v>
      </c>
      <c r="BG14" s="17">
        <f>B6L267C3+B6L267C10+B6L267C15+B6L267C20+B6L267C26</f>
        <v>2382.7070853696591</v>
      </c>
      <c r="BH14" s="16" t="s">
        <v>13815</v>
      </c>
      <c r="BI14" s="17">
        <f>B6L278C3*B6L267C4</f>
        <v>10157.331464318193</v>
      </c>
      <c r="BJ14" s="16" t="s">
        <v>13816</v>
      </c>
      <c r="BK14" s="17">
        <f>B6L278C10*B6L267C11</f>
        <v>634.7908690522321</v>
      </c>
      <c r="BL14" s="16" t="s">
        <v>13817</v>
      </c>
      <c r="BM14" s="17">
        <f>B6L278C15*B6L267C16</f>
        <v>497.60766843694825</v>
      </c>
      <c r="BN14" s="16" t="s">
        <v>13818</v>
      </c>
      <c r="BO14" s="17">
        <f>B6L278C20*B6L267C21</f>
        <v>569.21685526039141</v>
      </c>
      <c r="BP14" s="16" t="s">
        <v>13819</v>
      </c>
      <c r="BQ14" s="17">
        <f>B6L278C26*B6L267C27</f>
        <v>2435.1305246562652</v>
      </c>
      <c r="BR14" s="16" t="s">
        <v>13820</v>
      </c>
      <c r="BS14" s="15">
        <f>B6L267C29+B6L267C30+B6L267C31+B6L267C32+B6L267C33</f>
        <v>14294.07738172403</v>
      </c>
      <c r="BT14" s="16" t="s">
        <v>13821</v>
      </c>
      <c r="BU14" s="23">
        <f>IF(B6L267C3=0,0,B6L267C29/B6L267C3)</f>
        <v>5.9990913148715519</v>
      </c>
      <c r="BV14" s="16" t="s">
        <v>13822</v>
      </c>
      <c r="BW14" s="23">
        <f>IF(B6L267C8=0,0,B6L267C30/B6L267C8)</f>
        <v>3.2995002231793533</v>
      </c>
      <c r="BX14" s="16" t="s">
        <v>13823</v>
      </c>
      <c r="BY14" s="23">
        <f>IF(B6L267C13=0,0,B6L267C31/B6L267C13)</f>
        <v>8.9986369723073256</v>
      </c>
      <c r="BZ14" s="16" t="s">
        <v>13824</v>
      </c>
      <c r="CA14" s="23">
        <f>IF(B6L267C18=0,0,B6L267C32/B6L267C18)</f>
        <v>7.1989095778458614</v>
      </c>
      <c r="CB14" s="16" t="s">
        <v>13825</v>
      </c>
      <c r="CC14" s="23">
        <f>IF(B6L267C24=0,0,B6L267C33/B6L267C24)</f>
        <v>1.4997728287178878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2289.1274999999996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4578.2549999999992</v>
      </c>
      <c r="J15" s="16" t="s">
        <v>13828</v>
      </c>
      <c r="K15" s="23">
        <f>IF(B6L276C3=0,0,B6L268C3/B6L276C3)</f>
        <v>0.17064548104851729</v>
      </c>
      <c r="L15" s="16" t="s">
        <v>13829</v>
      </c>
      <c r="M15" s="23">
        <f>A1L548C72</f>
        <v>0.17463314577655481</v>
      </c>
      <c r="N15" s="16" t="s">
        <v>13830</v>
      </c>
      <c r="O15" s="23">
        <f>B6L268C1*B6L268C5</f>
        <v>399.75753640862041</v>
      </c>
      <c r="P15" s="16" t="s">
        <v>13831</v>
      </c>
      <c r="Q15" s="23">
        <f>B3L842C21</f>
        <v>1.9799731334113124</v>
      </c>
      <c r="R15" s="16" t="s">
        <v>13832</v>
      </c>
      <c r="S15" s="23">
        <f>B6L268C6*B6L268C7</f>
        <v>791.50918196776297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435.33005008226968</v>
      </c>
      <c r="X15" s="16" t="s">
        <v>13834</v>
      </c>
      <c r="Y15" s="23">
        <f>IF(B6L276C10=0,0,B6L268C10/B6L276C10)</f>
        <v>9.5704550667426516E-2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149.52580829999999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224.28871244999999</v>
      </c>
      <c r="AH15" s="16" t="s">
        <v>13837</v>
      </c>
      <c r="AI15" s="23">
        <f>IF(B6L276C15=0,0,B6L268C15/B6L276C15)</f>
        <v>0.17064548104851729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213.80450849999997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256.56541019999997</v>
      </c>
      <c r="AR15" s="16" t="s">
        <v>13840</v>
      </c>
      <c r="AS15" s="23">
        <f>IF(B6L276C20=0,0,B6L268C20/B6L276C20)</f>
        <v>0.17064548104851732</v>
      </c>
      <c r="AT15" s="16" t="s">
        <v>13841</v>
      </c>
      <c r="AU15" s="17">
        <f>A1L243C24</f>
        <v>518823.25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2594.11625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648.52906250000001</v>
      </c>
      <c r="BD15" s="16" t="s">
        <v>13844</v>
      </c>
      <c r="BE15" s="23">
        <f>IF(B6L276C26=0,0,B6L268C26/B6L276C26)</f>
        <v>5.5895324212288849E-2</v>
      </c>
      <c r="BF15" s="16" t="s">
        <v>13845</v>
      </c>
      <c r="BG15" s="17">
        <f>B6L268C3+B6L268C10+B6L268C15+B6L268C20+B6L268C26</f>
        <v>6142.9682352322689</v>
      </c>
      <c r="BH15" s="16" t="s">
        <v>13846</v>
      </c>
      <c r="BI15" s="17">
        <f>B6L278C3*B6L268C4</f>
        <v>27465.369807767249</v>
      </c>
      <c r="BJ15" s="16" t="s">
        <v>13847</v>
      </c>
      <c r="BK15" s="17">
        <f>B6L278C10*B6L268C11</f>
        <v>2611.5847225511416</v>
      </c>
      <c r="BL15" s="16" t="s">
        <v>13848</v>
      </c>
      <c r="BM15" s="17">
        <f>B6L278C15*B6L268C16</f>
        <v>1345.5284668825177</v>
      </c>
      <c r="BN15" s="16" t="s">
        <v>13849</v>
      </c>
      <c r="BO15" s="17">
        <f>B6L278C20*B6L268C21</f>
        <v>1539.1593240272766</v>
      </c>
      <c r="BP15" s="16" t="s">
        <v>13850</v>
      </c>
      <c r="BQ15" s="17">
        <f>B6L278C26*B6L268C27</f>
        <v>3890.5850662855396</v>
      </c>
      <c r="BR15" s="16" t="s">
        <v>13851</v>
      </c>
      <c r="BS15" s="15">
        <f>B6L268C29+B6L268C30+B6L268C31+B6L268C32+B6L268C33</f>
        <v>36852.227387513725</v>
      </c>
      <c r="BT15" s="16" t="s">
        <v>13852</v>
      </c>
      <c r="BU15" s="23">
        <f>IF(B6L268C3=0,0,B6L268C29/B6L268C3)</f>
        <v>5.999091314871551</v>
      </c>
      <c r="BV15" s="16" t="s">
        <v>13853</v>
      </c>
      <c r="BW15" s="23">
        <f>IF(B6L268C8=0,0,B6L268C30/B6L268C8)</f>
        <v>3.2995002231793538</v>
      </c>
      <c r="BX15" s="16" t="s">
        <v>13854</v>
      </c>
      <c r="BY15" s="23">
        <f>IF(B6L268C13=0,0,B6L268C31/B6L268C13)</f>
        <v>8.9986369723073274</v>
      </c>
      <c r="BZ15" s="16" t="s">
        <v>13855</v>
      </c>
      <c r="CA15" s="23">
        <f>IF(B6L268C18=0,0,B6L268C32/B6L268C18)</f>
        <v>7.1989095778458614</v>
      </c>
      <c r="CB15" s="16" t="s">
        <v>13856</v>
      </c>
      <c r="CC15" s="23">
        <f>IF(B6L268C24=0,0,B6L268C33/B6L268C24)</f>
        <v>1.4997728287178878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30.093249999999998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60.186499999999995</v>
      </c>
      <c r="J16" s="16" t="s">
        <v>13859</v>
      </c>
      <c r="K16" s="23">
        <f>IF(B6L276C3=0,0,B6L269C3/B6L276C3)</f>
        <v>2.2433338128012934E-3</v>
      </c>
      <c r="L16" s="16" t="s">
        <v>13860</v>
      </c>
      <c r="M16" s="23">
        <f>A1L549C72</f>
        <v>0.97764485659573541</v>
      </c>
      <c r="N16" s="16" t="s">
        <v>13861</v>
      </c>
      <c r="O16" s="23">
        <f>B6L269C1*B6L269C5</f>
        <v>29.420511080749613</v>
      </c>
      <c r="P16" s="16" t="s">
        <v>13862</v>
      </c>
      <c r="Q16" s="23">
        <f>B3L843C21</f>
        <v>1.5280874390223458</v>
      </c>
      <c r="R16" s="16" t="s">
        <v>13863</v>
      </c>
      <c r="S16" s="23">
        <f>B6L269C6*B6L269C7</f>
        <v>44.957113432111221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24.726412387661174</v>
      </c>
      <c r="X16" s="16" t="s">
        <v>13865</v>
      </c>
      <c r="Y16" s="23">
        <f>IF(B6L276C10=0,0,B6L269C10/B6L276C10)</f>
        <v>5.435944949656905E-3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1.96569109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2.948536635</v>
      </c>
      <c r="AH16" s="16" t="s">
        <v>13868</v>
      </c>
      <c r="AI16" s="23">
        <f>IF(B6L276C15=0,0,B6L269C15/B6L276C15)</f>
        <v>2.2433338128012934E-3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2.8107095499999999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3.3728514599999997</v>
      </c>
      <c r="AR16" s="16" t="s">
        <v>13871</v>
      </c>
      <c r="AS16" s="23">
        <f>IF(B6L276C20=0,0,B6L269C20/B6L276C20)</f>
        <v>2.2433338128012939E-3</v>
      </c>
      <c r="AT16" s="16" t="s">
        <v>13872</v>
      </c>
      <c r="AU16" s="17">
        <f>A1L244C24</f>
        <v>45577.5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227.88749999999999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56.971874999999997</v>
      </c>
      <c r="BD16" s="16" t="s">
        <v>13875</v>
      </c>
      <c r="BE16" s="23">
        <f>IF(B6L276C26=0,0,B6L269C26/B6L276C26)</f>
        <v>4.9102832983787736E-3</v>
      </c>
      <c r="BF16" s="16" t="s">
        <v>13876</v>
      </c>
      <c r="BG16" s="23">
        <f>B6L269C3+B6L269C10+B6L269C15+B6L269C20+B6L269C26</f>
        <v>148.20617548266114</v>
      </c>
      <c r="BH16" s="16" t="s">
        <v>13877</v>
      </c>
      <c r="BI16" s="17">
        <f>B6L278C3*B6L269C4</f>
        <v>361.06430942251654</v>
      </c>
      <c r="BJ16" s="16" t="s">
        <v>13878</v>
      </c>
      <c r="BK16" s="17">
        <f>B6L278C10*B6L269C11</f>
        <v>148.33600580275049</v>
      </c>
      <c r="BL16" s="16" t="s">
        <v>13879</v>
      </c>
      <c r="BM16" s="17">
        <f>B6L278C15*B6L269C16</f>
        <v>17.688540518609088</v>
      </c>
      <c r="BN16" s="16" t="s">
        <v>13880</v>
      </c>
      <c r="BO16" s="17">
        <f>B6L278C20*B6L269C21</f>
        <v>20.234043900037829</v>
      </c>
      <c r="BP16" s="16" t="s">
        <v>13881</v>
      </c>
      <c r="BQ16" s="17">
        <f>B6L278C26*B6L269C27</f>
        <v>341.77948050444769</v>
      </c>
      <c r="BR16" s="16" t="s">
        <v>13882</v>
      </c>
      <c r="BS16" s="15">
        <f>B6L269C29+B6L269C30+B6L269C31+B6L269C32+B6L269C33</f>
        <v>889.10238014836159</v>
      </c>
      <c r="BT16" s="16" t="s">
        <v>13883</v>
      </c>
      <c r="BU16" s="23">
        <f>IF(B6L269C3=0,0,B6L269C29/B6L269C3)</f>
        <v>5.9990913148715501</v>
      </c>
      <c r="BV16" s="16" t="s">
        <v>13884</v>
      </c>
      <c r="BW16" s="23">
        <f>IF(B6L269C8=0,0,B6L269C30/B6L269C8)</f>
        <v>3.2995002231793538</v>
      </c>
      <c r="BX16" s="16" t="s">
        <v>13885</v>
      </c>
      <c r="BY16" s="23">
        <f>IF(B6L269C13=0,0,B6L269C31/B6L269C13)</f>
        <v>8.9986369723073256</v>
      </c>
      <c r="BZ16" s="16" t="s">
        <v>13886</v>
      </c>
      <c r="CA16" s="23">
        <f>IF(B6L269C18=0,0,B6L269C32/B6L269C18)</f>
        <v>7.1989095778458605</v>
      </c>
      <c r="CB16" s="16" t="s">
        <v>13887</v>
      </c>
      <c r="CC16" s="23">
        <f>IF(B6L269C24=0,0,B6L269C33/B6L269C24)</f>
        <v>1.499772828717888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4.6177499999999991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9.2354999999999983</v>
      </c>
      <c r="J17" s="16" t="s">
        <v>13890</v>
      </c>
      <c r="K17" s="23">
        <f>IF(B6L276C3=0,0,B6L270C3/B6L276C3)</f>
        <v>3.4423515951461449E-4</v>
      </c>
      <c r="L17" s="16" t="s">
        <v>13891</v>
      </c>
      <c r="M17" s="23">
        <f>A1L550C72</f>
        <v>0.78994572577975297</v>
      </c>
      <c r="N17" s="16" t="s">
        <v>13892</v>
      </c>
      <c r="O17" s="23">
        <f>B6L270C1*B6L270C5</f>
        <v>3.6477718752194535</v>
      </c>
      <c r="P17" s="16" t="s">
        <v>13893</v>
      </c>
      <c r="Q17" s="23">
        <f>B3L844C21</f>
        <v>1.9257090366287748</v>
      </c>
      <c r="R17" s="16" t="s">
        <v>13894</v>
      </c>
      <c r="S17" s="23">
        <f>B6L270C6*B6L270C7</f>
        <v>7.0245472636703932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3.8635009950187165</v>
      </c>
      <c r="X17" s="16" t="s">
        <v>13896</v>
      </c>
      <c r="Y17" s="23">
        <f>IF(B6L276C10=0,0,B6L270C10/B6L276C10)</f>
        <v>8.4936619160920414E-4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0.30163142999999998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0.45244714499999994</v>
      </c>
      <c r="AH17" s="16" t="s">
        <v>13899</v>
      </c>
      <c r="AI17" s="23">
        <f>IF(B6L276C15=0,0,B6L270C15/B6L276C15)</f>
        <v>3.4423515951461449E-4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0.43129784999999993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0.51755741999999993</v>
      </c>
      <c r="AR17" s="16" t="s">
        <v>13902</v>
      </c>
      <c r="AS17" s="23">
        <f>IF(B6L276C20=0,0,B6L270C20/B6L276C20)</f>
        <v>3.4423515951461454E-4</v>
      </c>
      <c r="AT17" s="16" t="s">
        <v>13903</v>
      </c>
      <c r="AU17" s="17">
        <f>A1L245C24</f>
        <v>12578.25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62.891249999999999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15.7228125</v>
      </c>
      <c r="BD17" s="16" t="s">
        <v>13906</v>
      </c>
      <c r="BE17" s="23">
        <f>IF(B6L276C26=0,0,B6L270C26/B6L276C26)</f>
        <v>1.3551153726692514E-3</v>
      </c>
      <c r="BF17" s="16" t="s">
        <v>13907</v>
      </c>
      <c r="BG17" s="23">
        <f>B6L270C3+B6L270C10+B6L270C15+B6L270C20+B6L270C26</f>
        <v>29.791818060018713</v>
      </c>
      <c r="BH17" s="16" t="s">
        <v>13908</v>
      </c>
      <c r="BI17" s="17">
        <f>B6L278C3*B6L270C4</f>
        <v>55.404607838496204</v>
      </c>
      <c r="BJ17" s="16" t="s">
        <v>13909</v>
      </c>
      <c r="BK17" s="17">
        <f>B6L278C10*B6L270C11</f>
        <v>23.177495264214379</v>
      </c>
      <c r="BL17" s="16" t="s">
        <v>13910</v>
      </c>
      <c r="BM17" s="17">
        <f>B6L278C15*B6L270C16</f>
        <v>2.7142717380079291</v>
      </c>
      <c r="BN17" s="16" t="s">
        <v>13911</v>
      </c>
      <c r="BO17" s="17">
        <f>B6L278C20*B6L270C21</f>
        <v>3.1048742232693272</v>
      </c>
      <c r="BP17" s="16" t="s">
        <v>13912</v>
      </c>
      <c r="BQ17" s="17">
        <f>B6L278C26*B6L270C27</f>
        <v>94.322587914103863</v>
      </c>
      <c r="BR17" s="16" t="s">
        <v>13913</v>
      </c>
      <c r="BS17" s="15">
        <f>B6L270C29+B6L270C30+B6L270C31+B6L270C32+B6L270C33</f>
        <v>178.7238369780917</v>
      </c>
      <c r="BT17" s="16" t="s">
        <v>13914</v>
      </c>
      <c r="BU17" s="23">
        <f>IF(B6L270C3=0,0,B6L270C29/B6L270C3)</f>
        <v>5.9990913148715519</v>
      </c>
      <c r="BV17" s="16" t="s">
        <v>13915</v>
      </c>
      <c r="BW17" s="23">
        <f>IF(B6L270C8=0,0,B6L270C30/B6L270C8)</f>
        <v>3.2995002231793533</v>
      </c>
      <c r="BX17" s="16" t="s">
        <v>13916</v>
      </c>
      <c r="BY17" s="23">
        <f>IF(B6L270C13=0,0,B6L270C31/B6L270C13)</f>
        <v>8.9986369723073256</v>
      </c>
      <c r="BZ17" s="16" t="s">
        <v>13917</v>
      </c>
      <c r="CA17" s="23">
        <f>IF(B6L270C18=0,0,B6L270C32/B6L270C18)</f>
        <v>7.1989095778458614</v>
      </c>
      <c r="CB17" s="16" t="s">
        <v>13918</v>
      </c>
      <c r="CC17" s="23">
        <f>IF(B6L270C24=0,0,B6L270C33/B6L270C24)</f>
        <v>1.4997728287178878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3168.75425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3168.75425</v>
      </c>
      <c r="J18" s="16" t="s">
        <v>13921</v>
      </c>
      <c r="K18" s="23">
        <f>IF(B6L276C3=0,0,B6L271C3/B6L276C3)</f>
        <v>0.118109103428224</v>
      </c>
      <c r="L18" s="16" t="s">
        <v>13922</v>
      </c>
      <c r="M18" s="23">
        <f>A1L551C72</f>
        <v>0.2210153559878128</v>
      </c>
      <c r="N18" s="16" t="s">
        <v>13923</v>
      </c>
      <c r="O18" s="23">
        <f>B6L271C1*B6L271C5</f>
        <v>700.34334860164472</v>
      </c>
      <c r="P18" s="16" t="s">
        <v>13924</v>
      </c>
      <c r="Q18" s="23">
        <f>B3L845C21</f>
        <v>1.1006905236734428</v>
      </c>
      <c r="R18" s="16" t="s">
        <v>13925</v>
      </c>
      <c r="S18" s="23">
        <f>B6L271C6*B6L271C7</f>
        <v>770.86128712355685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423.97370791795629</v>
      </c>
      <c r="X18" s="16" t="s">
        <v>13927</v>
      </c>
      <c r="Y18" s="23">
        <f>IF(B6L276C10=0,0,B6L271C10/B6L276C10)</f>
        <v>9.3207930864002031E-2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103.491513805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155.23727070749999</v>
      </c>
      <c r="AH18" s="16" t="s">
        <v>13930</v>
      </c>
      <c r="AI18" s="23">
        <f>IF(B6L276C15=0,0,B6L271C15/B6L276C15)</f>
        <v>0.11810910342822399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147.98082347499999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177.57698816999999</v>
      </c>
      <c r="AR18" s="16" t="s">
        <v>13933</v>
      </c>
      <c r="AS18" s="23">
        <f>IF(B6L276C20=0,0,B6L271C20/B6L276C20)</f>
        <v>0.118109103428224</v>
      </c>
      <c r="AT18" s="16" t="s">
        <v>13934</v>
      </c>
      <c r="AU18" s="17">
        <f>A1L246C24</f>
        <v>1306676.5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6533.3824999999997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1633.3456249999999</v>
      </c>
      <c r="BD18" s="16" t="s">
        <v>13937</v>
      </c>
      <c r="BE18" s="23">
        <f>IF(B6L276C26=0,0,B6L271C26/B6L276C26)</f>
        <v>0.14077454433292813</v>
      </c>
      <c r="BF18" s="16" t="s">
        <v>13938</v>
      </c>
      <c r="BG18" s="17">
        <f>B6L271C3+B6L271C10+B6L271C15+B6L271C20+B6L271C26</f>
        <v>5558.8878417954566</v>
      </c>
      <c r="BH18" s="16" t="s">
        <v>13939</v>
      </c>
      <c r="BI18" s="17">
        <f>B6L278C3*B6L271C4</f>
        <v>19009.646100137317</v>
      </c>
      <c r="BJ18" s="16" t="s">
        <v>13940</v>
      </c>
      <c r="BK18" s="17">
        <f>B6L278C10*B6L271C11</f>
        <v>2543.4569889044992</v>
      </c>
      <c r="BL18" s="16" t="s">
        <v>13941</v>
      </c>
      <c r="BM18" s="17">
        <f>B6L278C15*B6L271C16</f>
        <v>931.28256244572708</v>
      </c>
      <c r="BN18" s="16" t="s">
        <v>13942</v>
      </c>
      <c r="BO18" s="17">
        <f>B6L278C20*B6L271C21</f>
        <v>1065.3005674516951</v>
      </c>
      <c r="BP18" s="16" t="s">
        <v>13943</v>
      </c>
      <c r="BQ18" s="17">
        <f>B6L278C26*B6L271C27</f>
        <v>9798.5895531209462</v>
      </c>
      <c r="BR18" s="16" t="s">
        <v>13944</v>
      </c>
      <c r="BS18" s="15">
        <f>B6L271C29+B6L271C30+B6L271C31+B6L271C32+B6L271C33</f>
        <v>33348.27577206018</v>
      </c>
      <c r="BT18" s="16" t="s">
        <v>13945</v>
      </c>
      <c r="BU18" s="23">
        <f>IF(B6L271C3=0,0,B6L271C29/B6L271C3)</f>
        <v>5.9990913148715519</v>
      </c>
      <c r="BV18" s="16" t="s">
        <v>13946</v>
      </c>
      <c r="BW18" s="23">
        <f>IF(B6L271C8=0,0,B6L271C30/B6L271C8)</f>
        <v>3.2995002231793533</v>
      </c>
      <c r="BX18" s="16" t="s">
        <v>13947</v>
      </c>
      <c r="BY18" s="23">
        <f>IF(B6L271C13=0,0,B6L271C31/B6L271C13)</f>
        <v>8.9986369723073274</v>
      </c>
      <c r="BZ18" s="16" t="s">
        <v>13948</v>
      </c>
      <c r="CA18" s="23">
        <f>IF(B6L271C18=0,0,B6L271C32/B6L271C18)</f>
        <v>7.1989095778458614</v>
      </c>
      <c r="CB18" s="16" t="s">
        <v>13949</v>
      </c>
      <c r="CC18" s="23">
        <f>IF(B6L271C24=0,0,B6L271C33/B6L271C24)</f>
        <v>1.499772828717888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1050.9095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2101.819</v>
      </c>
      <c r="J19" s="16" t="s">
        <v>13952</v>
      </c>
      <c r="K19" s="23">
        <f>IF(B6L276C3=0,0,B6L272C3/B6L276C3)</f>
        <v>7.834118333992178E-2</v>
      </c>
      <c r="L19" s="16" t="s">
        <v>13953</v>
      </c>
      <c r="M19" s="23">
        <f>A1L552C72</f>
        <v>0.10204064889698738</v>
      </c>
      <c r="N19" s="16" t="s">
        <v>13954</v>
      </c>
      <c r="O19" s="23">
        <f>B6L272C1*B6L272C5</f>
        <v>107.23548731200856</v>
      </c>
      <c r="P19" s="16" t="s">
        <v>13955</v>
      </c>
      <c r="Q19" s="23">
        <f>B3L846C21</f>
        <v>1.6054020245296368</v>
      </c>
      <c r="R19" s="16" t="s">
        <v>13956</v>
      </c>
      <c r="S19" s="23">
        <f>B6L272C6*B6L272C7</f>
        <v>172.15606843212072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94.68583763766641</v>
      </c>
      <c r="X19" s="16" t="s">
        <v>13958</v>
      </c>
      <c r="Y19" s="23">
        <f>IF(B6L276C10=0,0,B6L272C10/B6L276C10)</f>
        <v>2.0816080911412464E-2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68.645408540000005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102.96811281000001</v>
      </c>
      <c r="AH19" s="16" t="s">
        <v>13961</v>
      </c>
      <c r="AI19" s="23">
        <f>IF(B6L276C15=0,0,B6L272C15/B6L276C15)</f>
        <v>7.834118333992178E-2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98.154947299999989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117.78593675999998</v>
      </c>
      <c r="AR19" s="16" t="s">
        <v>13964</v>
      </c>
      <c r="AS19" s="23">
        <f>IF(B6L276C20=0,0,B6L272C20/B6L276C20)</f>
        <v>7.834118333992178E-2</v>
      </c>
      <c r="AT19" s="16" t="s">
        <v>13965</v>
      </c>
      <c r="AU19" s="17">
        <f>A1L247C24</f>
        <v>807883.25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4039.4162500000002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1009.8540625000001</v>
      </c>
      <c r="BD19" s="16" t="s">
        <v>13968</v>
      </c>
      <c r="BE19" s="23">
        <f>IF(B6L276C26=0,0,B6L272C26/B6L276C26)</f>
        <v>8.7037148363007272E-2</v>
      </c>
      <c r="BF19" s="16" t="s">
        <v>13969</v>
      </c>
      <c r="BG19" s="17">
        <f>B6L272C3+B6L272C10+B6L272C15+B6L272C20+B6L272C26</f>
        <v>3427.1129497076663</v>
      </c>
      <c r="BH19" s="16" t="s">
        <v>13970</v>
      </c>
      <c r="BI19" s="17">
        <f>B6L278C3*B6L272C4</f>
        <v>12609.004108332008</v>
      </c>
      <c r="BJ19" s="16" t="s">
        <v>13971</v>
      </c>
      <c r="BK19" s="17">
        <f>B6L278C10*B6L272C11</f>
        <v>568.02898621346242</v>
      </c>
      <c r="BL19" s="16" t="s">
        <v>13972</v>
      </c>
      <c r="BM19" s="17">
        <f>B6L278C15*B6L272C16</f>
        <v>617.71511126718508</v>
      </c>
      <c r="BN19" s="16" t="s">
        <v>13973</v>
      </c>
      <c r="BO19" s="17">
        <f>B6L278C20*B6L272C21</f>
        <v>706.60859023092564</v>
      </c>
      <c r="BP19" s="16" t="s">
        <v>13974</v>
      </c>
      <c r="BQ19" s="17">
        <f>B6L278C26*B6L272C27</f>
        <v>6058.2067356315038</v>
      </c>
      <c r="BR19" s="16" t="s">
        <v>13975</v>
      </c>
      <c r="BS19" s="15">
        <f>B6L272C29+B6L272C30+B6L272C31+B6L272C32+B6L272C33</f>
        <v>20559.563531675085</v>
      </c>
      <c r="BT19" s="16" t="s">
        <v>13976</v>
      </c>
      <c r="BU19" s="23">
        <f>IF(B6L272C3=0,0,B6L272C29/B6L272C3)</f>
        <v>5.999091314871551</v>
      </c>
      <c r="BV19" s="16" t="s">
        <v>13977</v>
      </c>
      <c r="BW19" s="23">
        <f>IF(B6L272C8=0,0,B6L272C30/B6L272C8)</f>
        <v>3.2995002231793538</v>
      </c>
      <c r="BX19" s="16" t="s">
        <v>13978</v>
      </c>
      <c r="BY19" s="23">
        <f>IF(B6L272C13=0,0,B6L272C31/B6L272C13)</f>
        <v>8.9986369723073256</v>
      </c>
      <c r="BZ19" s="16" t="s">
        <v>13979</v>
      </c>
      <c r="CA19" s="23">
        <f>IF(B6L272C18=0,0,B6L272C32/B6L272C18)</f>
        <v>7.1989095778458605</v>
      </c>
      <c r="CB19" s="16" t="s">
        <v>13980</v>
      </c>
      <c r="CC19" s="23">
        <f>IF(B6L272C24=0,0,B6L272C33/B6L272C24)</f>
        <v>1.499772828717888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2.3125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4.625</v>
      </c>
      <c r="J20" s="16" t="s">
        <v>13983</v>
      </c>
      <c r="K20" s="23">
        <f>IF(B6L276C3=0,0,B6L273C3/B6L276C3)</f>
        <v>1.7238780929620403E-4</v>
      </c>
      <c r="L20" s="16" t="s">
        <v>13984</v>
      </c>
      <c r="M20" s="23">
        <f>A1L553C72</f>
        <v>0.80350438047559447</v>
      </c>
      <c r="N20" s="16" t="s">
        <v>13985</v>
      </c>
      <c r="O20" s="23">
        <f>B6L273C1*B6L273C5</f>
        <v>1.8581038798498122</v>
      </c>
      <c r="P20" s="16" t="s">
        <v>13986</v>
      </c>
      <c r="Q20" s="23">
        <f>B3L847C21</f>
        <v>2.1652463875509449</v>
      </c>
      <c r="R20" s="16" t="s">
        <v>13987</v>
      </c>
      <c r="S20" s="23">
        <f>B6L273C6*B6L273C7</f>
        <v>4.0232527135392004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2.2127889924465602</v>
      </c>
      <c r="X20" s="16" t="s">
        <v>13989</v>
      </c>
      <c r="Y20" s="23">
        <f>IF(B6L276C10=0,0,B6L273C10/B6L276C10)</f>
        <v>4.8646762658333359E-4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0.15105250000000001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0.22657875</v>
      </c>
      <c r="AH20" s="16" t="s">
        <v>13992</v>
      </c>
      <c r="AI20" s="23">
        <f>IF(B6L276C15=0,0,B6L273C15/B6L276C15)</f>
        <v>1.72387809296204E-4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0.2159875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0.259185</v>
      </c>
      <c r="AR20" s="16" t="s">
        <v>13995</v>
      </c>
      <c r="AS20" s="23">
        <f>IF(B6L276C20=0,0,B6L273C20/B6L276C20)</f>
        <v>1.7238780929620405E-4</v>
      </c>
      <c r="AT20" s="16" t="s">
        <v>13996</v>
      </c>
      <c r="AU20" s="17">
        <f>A1L248C24</f>
        <v>1461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7.3049999999999997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1.8262499999999999</v>
      </c>
      <c r="BD20" s="16" t="s">
        <v>13999</v>
      </c>
      <c r="BE20" s="23">
        <f>IF(B6L276C26=0,0,B6L273C26/B6L276C26)</f>
        <v>1.5740055726907768E-4</v>
      </c>
      <c r="BF20" s="16" t="s">
        <v>14000</v>
      </c>
      <c r="BG20" s="23">
        <f>B6L273C3+B6L273C10+B6L273C15+B6L273C20+B6L273C26</f>
        <v>9.1498027424465604</v>
      </c>
      <c r="BH20" s="16" t="s">
        <v>14001</v>
      </c>
      <c r="BI20" s="17">
        <f>B6L278C3*B6L273C4</f>
        <v>27.745797331280926</v>
      </c>
      <c r="BJ20" s="16" t="s">
        <v>14002</v>
      </c>
      <c r="BK20" s="17">
        <f>B6L278C10*B6L273C11</f>
        <v>13.274723226229529</v>
      </c>
      <c r="BL20" s="16" t="s">
        <v>14003</v>
      </c>
      <c r="BM20" s="17">
        <f>B6L278C15*B6L273C16</f>
        <v>1.3592666112594523</v>
      </c>
      <c r="BN20" s="16" t="s">
        <v>14004</v>
      </c>
      <c r="BO20" s="17">
        <f>B6L278C20*B6L273C21</f>
        <v>1.5548744824449829</v>
      </c>
      <c r="BP20" s="16" t="s">
        <v>14005</v>
      </c>
      <c r="BQ20" s="17">
        <f>B6L278C26*B6L273C27</f>
        <v>10.955840513784169</v>
      </c>
      <c r="BR20" s="16" t="s">
        <v>14006</v>
      </c>
      <c r="BS20" s="15">
        <f>B6L273C29+B6L273C30+B6L273C31+B6L273C32+B6L273C33</f>
        <v>54.890502164999049</v>
      </c>
      <c r="BT20" s="16" t="s">
        <v>14007</v>
      </c>
      <c r="BU20" s="23">
        <f>IF(B6L273C3=0,0,B6L273C29/B6L273C3)</f>
        <v>5.9990913148715519</v>
      </c>
      <c r="BV20" s="16" t="s">
        <v>14008</v>
      </c>
      <c r="BW20" s="23">
        <f>IF(B6L273C8=0,0,B6L273C30/B6L273C8)</f>
        <v>3.2995002231793529</v>
      </c>
      <c r="BX20" s="16" t="s">
        <v>14009</v>
      </c>
      <c r="BY20" s="23">
        <f>IF(B6L273C13=0,0,B6L273C31/B6L273C13)</f>
        <v>8.9986369723073256</v>
      </c>
      <c r="BZ20" s="16" t="s">
        <v>14010</v>
      </c>
      <c r="CA20" s="23">
        <f>IF(B6L273C18=0,0,B6L273C32/B6L273C18)</f>
        <v>7.1989095778458614</v>
      </c>
      <c r="CB20" s="16" t="s">
        <v>14011</v>
      </c>
      <c r="CC20" s="23">
        <f>IF(B6L273C24=0,0,B6L273C33/B6L273C24)</f>
        <v>1.4997728287178878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341.79624999999993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683.59249999999986</v>
      </c>
      <c r="J21" s="16" t="s">
        <v>14014</v>
      </c>
      <c r="K21" s="23">
        <f>IF(B6L276C3=0,0,B6L274C3/B6L276C3)</f>
        <v>2.5479570492176286E-2</v>
      </c>
      <c r="L21" s="16" t="s">
        <v>14015</v>
      </c>
      <c r="M21" s="23">
        <f>A1L554C72</f>
        <v>1.0422702278429661</v>
      </c>
      <c r="N21" s="16" t="s">
        <v>14016</v>
      </c>
      <c r="O21" s="23">
        <f>B6L274C1*B6L274C5</f>
        <v>356.24405536337133</v>
      </c>
      <c r="P21" s="16" t="s">
        <v>14017</v>
      </c>
      <c r="Q21" s="23">
        <f>B3L848C21</f>
        <v>1.9685163754272712</v>
      </c>
      <c r="R21" s="16" t="s">
        <v>14018</v>
      </c>
      <c r="S21" s="23">
        <f>B6L274C6*B6L274C7</f>
        <v>701.27225663141587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385.69974114727876</v>
      </c>
      <c r="X21" s="16" t="s">
        <v>14020</v>
      </c>
      <c r="Y21" s="23">
        <f>IF(B6L276C10=0,0,B6L274C10/B6L276C10)</f>
        <v>8.4793642001205941E-2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22.326131049999997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33.489196574999994</v>
      </c>
      <c r="AH21" s="16" t="s">
        <v>14023</v>
      </c>
      <c r="AI21" s="23">
        <f>IF(B6L276C15=0,0,B6L274C15/B6L276C15)</f>
        <v>2.5479570492176286E-2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31.923769749999991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38.308523699999988</v>
      </c>
      <c r="AR21" s="16" t="s">
        <v>14026</v>
      </c>
      <c r="AS21" s="23">
        <f>IF(B6L276C20=0,0,B6L274C20/B6L276C20)</f>
        <v>2.5479570492176286E-2</v>
      </c>
      <c r="AT21" s="16" t="s">
        <v>14027</v>
      </c>
      <c r="AU21" s="17">
        <f>A1L249C24</f>
        <v>366991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1834.9549999999999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458.73874999999998</v>
      </c>
      <c r="BD21" s="16" t="s">
        <v>14030</v>
      </c>
      <c r="BE21" s="23">
        <f>IF(B6L276C26=0,0,B6L274C26/B6L276C26)</f>
        <v>3.9537705621311495E-2</v>
      </c>
      <c r="BF21" s="16" t="s">
        <v>14031</v>
      </c>
      <c r="BG21" s="17">
        <f>B6L274C3+B6L274C10+B6L274C15+B6L274C20+B6L274C26</f>
        <v>1599.8287114222787</v>
      </c>
      <c r="BH21" s="16" t="s">
        <v>14032</v>
      </c>
      <c r="BI21" s="17">
        <f>B6L278C3*B6L274C4</f>
        <v>4100.9338296613296</v>
      </c>
      <c r="BJ21" s="16" t="s">
        <v>14033</v>
      </c>
      <c r="BK21" s="17">
        <f>B6L278C10*B6L274C11</f>
        <v>2313.8479672648455</v>
      </c>
      <c r="BL21" s="16" t="s">
        <v>14034</v>
      </c>
      <c r="BM21" s="17">
        <f>B6L278C15*B6L274C16</f>
        <v>200.90474831510855</v>
      </c>
      <c r="BN21" s="16" t="s">
        <v>14035</v>
      </c>
      <c r="BO21" s="17">
        <f>B6L278C20*B6L274C21</f>
        <v>229.81633181422089</v>
      </c>
      <c r="BP21" s="16" t="s">
        <v>14036</v>
      </c>
      <c r="BQ21" s="17">
        <f>B6L278C26*B6L274C27</f>
        <v>2752.0156509200319</v>
      </c>
      <c r="BR21" s="16" t="s">
        <v>14037</v>
      </c>
      <c r="BS21" s="15">
        <f>B6L274C29+B6L274C30+B6L274C31+B6L274C32+B6L274C33</f>
        <v>9597.5185279755369</v>
      </c>
      <c r="BT21" s="16" t="s">
        <v>14038</v>
      </c>
      <c r="BU21" s="23">
        <f>IF(B6L274C3=0,0,B6L274C29/B6L274C3)</f>
        <v>5.999091314871551</v>
      </c>
      <c r="BV21" s="16" t="s">
        <v>14039</v>
      </c>
      <c r="BW21" s="23">
        <f>IF(B6L274C8=0,0,B6L274C30/B6L274C8)</f>
        <v>3.2995002231793533</v>
      </c>
      <c r="BX21" s="16" t="s">
        <v>14040</v>
      </c>
      <c r="BY21" s="23">
        <f>IF(B6L274C13=0,0,B6L274C31/B6L274C13)</f>
        <v>8.9986369723073256</v>
      </c>
      <c r="BZ21" s="16" t="s">
        <v>14041</v>
      </c>
      <c r="CA21" s="23">
        <f>IF(B6L274C18=0,0,B6L274C32/B6L274C18)</f>
        <v>7.1989095778458605</v>
      </c>
      <c r="CB21" s="16" t="s">
        <v>14042</v>
      </c>
      <c r="CC21" s="23">
        <f>IF(B6L274C24=0,0,B6L274C33/B6L274C24)</f>
        <v>1.499772828717888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1806.9625000000001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3613.9250000000002</v>
      </c>
      <c r="J22" s="16" t="s">
        <v>14045</v>
      </c>
      <c r="K22" s="23">
        <f>IF(B6L276C3=0,0,B6L275C3/B6L276C3)</f>
        <v>0.13470197053206145</v>
      </c>
      <c r="L22" s="16" t="s">
        <v>14046</v>
      </c>
      <c r="M22" s="23">
        <f>A1L555C72</f>
        <v>0.43205242223408019</v>
      </c>
      <c r="N22" s="16" t="s">
        <v>14047</v>
      </c>
      <c r="O22" s="23">
        <f>B6L275C1*B6L275C5</f>
        <v>780.70252501114919</v>
      </c>
      <c r="P22" s="16" t="s">
        <v>14048</v>
      </c>
      <c r="Q22" s="23">
        <f>B3L852C21</f>
        <v>1.9818825586103506</v>
      </c>
      <c r="R22" s="16" t="s">
        <v>14049</v>
      </c>
      <c r="S22" s="17">
        <f>B6L275C6*B6L275C7</f>
        <v>1547.2607177826576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850.9933947804617</v>
      </c>
      <c r="X22" s="16" t="s">
        <v>14051</v>
      </c>
      <c r="Y22" s="23">
        <f>IF(B6L276C10=0,0,B6L275C10/B6L276C10)</f>
        <v>0.1870855008815048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118.03079050000001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177.04618575000001</v>
      </c>
      <c r="AH22" s="16" t="s">
        <v>14054</v>
      </c>
      <c r="AI22" s="23">
        <f>IF(B6L276C15=0,0,B6L275C15/B6L276C15)</f>
        <v>0.13470197053206143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168.7702975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202.52435699999998</v>
      </c>
      <c r="AR22" s="16" t="s">
        <v>14057</v>
      </c>
      <c r="AS22" s="23">
        <f>IF(B6L276C20=0,0,B6L275C20/B6L276C20)</f>
        <v>0.13470197053206143</v>
      </c>
      <c r="AT22" s="16" t="s">
        <v>14058</v>
      </c>
      <c r="AU22" s="17">
        <f>A1L253C24</f>
        <v>1888141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9440.7049999999999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2360.17625</v>
      </c>
      <c r="BD22" s="16" t="s">
        <v>14061</v>
      </c>
      <c r="BE22" s="23">
        <f>IF(B6L276C26=0,0,B6L275C26/B6L276C26)</f>
        <v>0.20341851170608735</v>
      </c>
      <c r="BF22" s="16" t="s">
        <v>14062</v>
      </c>
      <c r="BG22" s="17">
        <f>B6L275C3+B6L275C10+B6L275C15+B6L275C20+B6L275C26</f>
        <v>7204.6651875304633</v>
      </c>
      <c r="BH22" s="16" t="s">
        <v>14063</v>
      </c>
      <c r="BI22" s="17">
        <f>B6L278C3*B6L275C4</f>
        <v>21680.266080097175</v>
      </c>
      <c r="BJ22" s="16" t="s">
        <v>14064</v>
      </c>
      <c r="BK22" s="17">
        <f>B6L278C10*B6L275C11</f>
        <v>5105.1870836405251</v>
      </c>
      <c r="BL22" s="16" t="s">
        <v>14065</v>
      </c>
      <c r="BM22" s="17">
        <f>B6L278C15*B6L275C16</f>
        <v>1062.1162352639603</v>
      </c>
      <c r="BN22" s="16" t="s">
        <v>14066</v>
      </c>
      <c r="BO22" s="17">
        <f>B6L278C20*B6L275C21</f>
        <v>1214.9621111286451</v>
      </c>
      <c r="BP22" s="16" t="s">
        <v>14067</v>
      </c>
      <c r="BQ22" s="17">
        <f>B6L278C26*B6L275C27</f>
        <v>14158.912842941108</v>
      </c>
      <c r="BR22" s="16" t="s">
        <v>14068</v>
      </c>
      <c r="BS22" s="15">
        <f>B6L275C29+B6L275C30+B6L275C31+B6L275C32+B6L275C33</f>
        <v>43221.444353071412</v>
      </c>
      <c r="BT22" s="16" t="s">
        <v>14069</v>
      </c>
      <c r="BU22" s="23">
        <f>IF(B6L275C3=0,0,B6L275C29/B6L275C3)</f>
        <v>5.9990913148715519</v>
      </c>
      <c r="BV22" s="16" t="s">
        <v>14070</v>
      </c>
      <c r="BW22" s="23">
        <f>IF(B6L275C8=0,0,B6L275C30/B6L275C8)</f>
        <v>3.2995002231793533</v>
      </c>
      <c r="BX22" s="16" t="s">
        <v>14071</v>
      </c>
      <c r="BY22" s="23">
        <f>IF(B6L275C13=0,0,B6L275C31/B6L275C13)</f>
        <v>8.9986369723073256</v>
      </c>
      <c r="BZ22" s="16" t="s">
        <v>14072</v>
      </c>
      <c r="CA22" s="23">
        <f>IF(B6L275C18=0,0,B6L275C32/B6L275C18)</f>
        <v>7.1989095778458596</v>
      </c>
      <c r="CB22" s="16" t="s">
        <v>14073</v>
      </c>
      <c r="CC22" s="23">
        <f>IF(B6L275C24=0,0,B6L275C33/B6L275C24)</f>
        <v>1.499772828717888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15005.919749999999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26829.043299999998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8270.3400877797249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4548.6870482788472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876.23655417799989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1314.354831267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1252.9163221099998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1503.4995865319997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46410.255000000005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11602.563750000001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45798.148516077847</v>
      </c>
      <c r="BH23" s="16" t="s">
        <v>14090</v>
      </c>
      <c r="BI23" s="17">
        <f>SUM(B6L261C29:B6L275C29)</f>
        <v>160949.8806473428</v>
      </c>
      <c r="BJ23" s="16" t="s">
        <v>14091</v>
      </c>
      <c r="BK23" s="17">
        <f>SUM(B6L261C30:B6L275C30)</f>
        <v>27287.988965398348</v>
      </c>
      <c r="BL23" s="16" t="s">
        <v>14092</v>
      </c>
      <c r="BM23" s="17">
        <f>SUM(B6L261C31:B6L275C31)</f>
        <v>7884.9346529133236</v>
      </c>
      <c r="BN23" s="16" t="s">
        <v>14093</v>
      </c>
      <c r="BO23" s="17">
        <f>SUM(B6L261C32:B6L275C32)</f>
        <v>9019.6313114770892</v>
      </c>
      <c r="BP23" s="16" t="s">
        <v>14094</v>
      </c>
      <c r="BQ23" s="17">
        <f>SUM(B6L261C33:B6L275C33)</f>
        <v>69604.839422868507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0.58581065325340442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9.9320326163010508E-2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2.8698863902884286E-2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3.2828829008320778E-2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0.25334132767237999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160949.88064734277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27287.988965398345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7884.9346529133227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9019.6313114770874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69604.839422868507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005C8-DC43-4C9C-8DEE-1B492573A30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0.29571518998838259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67.352800000000002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121.23504000000001</v>
      </c>
      <c r="J9" s="16" t="s">
        <v>14140</v>
      </c>
      <c r="K9" s="23">
        <f>IF(B6L296C3=0,0,B6L282C3/B6L296C3)</f>
        <v>4.419136181407237E-3</v>
      </c>
      <c r="L9" s="16" t="s">
        <v>14141</v>
      </c>
      <c r="M9" s="23">
        <f>A1L542C81</f>
        <v>1.0184177638638174</v>
      </c>
      <c r="N9" s="16" t="s">
        <v>14142</v>
      </c>
      <c r="O9" s="23">
        <f>B6L282C1*B6L282C5</f>
        <v>68.593287965966923</v>
      </c>
      <c r="P9" s="16" t="s">
        <v>14143</v>
      </c>
      <c r="Q9" s="23">
        <f>B3L836C27</f>
        <v>1.9297709337869469</v>
      </c>
      <c r="R9" s="16" t="s">
        <v>14144</v>
      </c>
      <c r="S9" s="17">
        <f>B6L282C6*B6L282C7</f>
        <v>132.36933336960092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72.803133353280515</v>
      </c>
      <c r="X9" s="16" t="s">
        <v>14146</v>
      </c>
      <c r="Y9" s="23">
        <f>IF(B6L296C10=0,0,B6L282C10/B6L296C10)</f>
        <v>1.5681982722677214E-2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3.9595364064000007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5.9393046096000006</v>
      </c>
      <c r="AH9" s="16" t="s">
        <v>14149</v>
      </c>
      <c r="AI9" s="23">
        <f>IF(B6L296C15=0,0,B6L282C15/B6L296C15)</f>
        <v>4.4191361814072379E-3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5.6616763680000002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6.7940116416</v>
      </c>
      <c r="AR9" s="16" t="s">
        <v>14152</v>
      </c>
      <c r="AS9" s="23">
        <f>IF(B6L296C20=0,0,B6L282C20/B6L296C20)</f>
        <v>4.4191361814072379E-3</v>
      </c>
      <c r="AT9" s="16" t="s">
        <v>14153</v>
      </c>
      <c r="AU9" s="17">
        <f>A1L237C27</f>
        <v>90529.799999999988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452.64899999999994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113.16224999999999</v>
      </c>
      <c r="BD9" s="16" t="s">
        <v>14156</v>
      </c>
      <c r="BE9" s="23">
        <f>IF(B6L296C26=0,0,B6L282C26/B6L296C26)</f>
        <v>9.5552489875614516E-3</v>
      </c>
      <c r="BF9" s="16" t="s">
        <v>14157</v>
      </c>
      <c r="BG9" s="17">
        <f>B6L282C3+B6L282C10+B6L282C15+B6L282C20+B6L282C26</f>
        <v>319.93373960448054</v>
      </c>
      <c r="BH9" s="16" t="s">
        <v>14158</v>
      </c>
      <c r="BI9" s="17">
        <f>B6L298C3*B6L282C4</f>
        <v>734.32873175814768</v>
      </c>
      <c r="BJ9" s="16" t="s">
        <v>14159</v>
      </c>
      <c r="BK9" s="17">
        <f>B6L298C10*B6L282C11</f>
        <v>440.97343955455273</v>
      </c>
      <c r="BL9" s="16" t="s">
        <v>14160</v>
      </c>
      <c r="BM9" s="17">
        <f>B6L298C15*B6L282C16</f>
        <v>35.974764568831652</v>
      </c>
      <c r="BN9" s="16" t="s">
        <v>14161</v>
      </c>
      <c r="BO9" s="17">
        <f>B6L298C20*B6L282C21</f>
        <v>41.151782127726584</v>
      </c>
      <c r="BP9" s="16" t="s">
        <v>14162</v>
      </c>
      <c r="BQ9" s="17">
        <f>B6L298C26*B6L282C27</f>
        <v>685.43130373362703</v>
      </c>
      <c r="BR9" s="16" t="s">
        <v>14163</v>
      </c>
      <c r="BS9" s="15">
        <f>B6L282C29+B6L282C30+B6L282C31+B6L282C32+B6L282C33</f>
        <v>1937.8600217428857</v>
      </c>
      <c r="BT9" s="16" t="s">
        <v>14164</v>
      </c>
      <c r="BU9" s="23">
        <f>IF(B6L282C3=0,0,B6L282C29/B6L282C3)</f>
        <v>6.057066766820447</v>
      </c>
      <c r="BV9" s="16" t="s">
        <v>14165</v>
      </c>
      <c r="BW9" s="23">
        <f>IF(B6L282C8=0,0,B6L282C30/B6L282C8)</f>
        <v>3.3313867217512465</v>
      </c>
      <c r="BX9" s="16" t="s">
        <v>14166</v>
      </c>
      <c r="BY9" s="23">
        <f>IF(B6L282C13=0,0,B6L282C31/B6L282C13)</f>
        <v>9.08560015023067</v>
      </c>
      <c r="BZ9" s="16" t="s">
        <v>14167</v>
      </c>
      <c r="CA9" s="23">
        <f>IF(B6L282C18=0,0,B6L282C32/B6L282C18)</f>
        <v>7.2684801201845355</v>
      </c>
      <c r="CB9" s="16" t="s">
        <v>14168</v>
      </c>
      <c r="CC9" s="23">
        <f>IF(B6L282C24=0,0,B6L282C33/B6L282C24)</f>
        <v>1.5142666917051117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597.53840000000002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1195.0768</v>
      </c>
      <c r="J10" s="16" t="s">
        <v>14171</v>
      </c>
      <c r="K10" s="23">
        <f>IF(B6L296C3=0,0,B6L283C3/B6L296C3)</f>
        <v>4.3561722142710396E-2</v>
      </c>
      <c r="L10" s="16" t="s">
        <v>14172</v>
      </c>
      <c r="M10" s="23">
        <f>A1L543C81</f>
        <v>0.91643309710251042</v>
      </c>
      <c r="N10" s="16" t="s">
        <v>14173</v>
      </c>
      <c r="O10" s="23">
        <f>B6L283C1*B6L283C5</f>
        <v>547.60396654967872</v>
      </c>
      <c r="P10" s="16" t="s">
        <v>14174</v>
      </c>
      <c r="Q10" s="23">
        <f>B3L837C27</f>
        <v>1.8610821518577794</v>
      </c>
      <c r="R10" s="16" t="s">
        <v>14175</v>
      </c>
      <c r="S10" s="17">
        <f>B6L283C6*B6L283C7</f>
        <v>1019.1359684321314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560.52478263767239</v>
      </c>
      <c r="X10" s="16" t="s">
        <v>14177</v>
      </c>
      <c r="Y10" s="23">
        <f>IF(B6L296C10=0,0,B6L283C10/B6L296C10)</f>
        <v>0.12073848407460465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39.031208288000002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58.546812432000003</v>
      </c>
      <c r="AH10" s="16" t="s">
        <v>14180</v>
      </c>
      <c r="AI10" s="23">
        <f>IF(B6L296C15=0,0,B6L283C15/B6L296C15)</f>
        <v>4.3561722142710403E-2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55.810086560000002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66.972103872000005</v>
      </c>
      <c r="AR10" s="16" t="s">
        <v>14183</v>
      </c>
      <c r="AS10" s="23">
        <f>IF(B6L296C20=0,0,B6L283C20/B6L296C20)</f>
        <v>4.3561722142710403E-2</v>
      </c>
      <c r="AT10" s="16" t="s">
        <v>14184</v>
      </c>
      <c r="AU10" s="17">
        <f>A1L238C27</f>
        <v>600525.80000000005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3002.6290000000004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750.65725000000009</v>
      </c>
      <c r="BD10" s="16" t="s">
        <v>14187</v>
      </c>
      <c r="BE10" s="23">
        <f>IF(B6L296C26=0,0,B6L283C26/B6L296C26)</f>
        <v>6.3384361198793454E-2</v>
      </c>
      <c r="BF10" s="16" t="s">
        <v>14188</v>
      </c>
      <c r="BG10" s="17">
        <f>B6L283C3+B6L283C10+B6L283C15+B6L283C20+B6L283C26</f>
        <v>2631.7777489416726</v>
      </c>
      <c r="BH10" s="16" t="s">
        <v>14189</v>
      </c>
      <c r="BI10" s="17">
        <f>B6L298C3*B6L283C4</f>
        <v>7238.6599690781277</v>
      </c>
      <c r="BJ10" s="16" t="s">
        <v>14190</v>
      </c>
      <c r="BK10" s="17">
        <f>B6L298C10*B6L283C11</f>
        <v>3395.1360328939004</v>
      </c>
      <c r="BL10" s="16" t="s">
        <v>14191</v>
      </c>
      <c r="BM10" s="17">
        <f>B6L298C15*B6L283C16</f>
        <v>354.62195188513743</v>
      </c>
      <c r="BN10" s="16" t="s">
        <v>14192</v>
      </c>
      <c r="BO10" s="17">
        <f>B6L298C20*B6L283C21</f>
        <v>405.65450466713816</v>
      </c>
      <c r="BP10" s="16" t="s">
        <v>14193</v>
      </c>
      <c r="BQ10" s="17">
        <f>B6L298C26*B6L283C27</f>
        <v>4546.7810822478277</v>
      </c>
      <c r="BR10" s="16" t="s">
        <v>14194</v>
      </c>
      <c r="BS10" s="15">
        <f>B6L283C29+B6L283C30+B6L283C31+B6L283C32+B6L283C33</f>
        <v>15940.853540772132</v>
      </c>
      <c r="BT10" s="16" t="s">
        <v>14195</v>
      </c>
      <c r="BU10" s="23">
        <f>IF(B6L283C3=0,0,B6L283C29/B6L283C3)</f>
        <v>6.0570667668204479</v>
      </c>
      <c r="BV10" s="16" t="s">
        <v>14196</v>
      </c>
      <c r="BW10" s="23">
        <f>IF(B6L283C8=0,0,B6L283C30/B6L283C8)</f>
        <v>3.3313867217512465</v>
      </c>
      <c r="BX10" s="16" t="s">
        <v>14197</v>
      </c>
      <c r="BY10" s="23">
        <f>IF(B6L283C13=0,0,B6L283C31/B6L283C13)</f>
        <v>9.0856001502306718</v>
      </c>
      <c r="BZ10" s="16" t="s">
        <v>14198</v>
      </c>
      <c r="CA10" s="23">
        <f>IF(B6L283C18=0,0,B6L283C32/B6L283C18)</f>
        <v>7.2684801201845355</v>
      </c>
      <c r="CB10" s="16" t="s">
        <v>14199</v>
      </c>
      <c r="CC10" s="23">
        <f>IF(B6L283C24=0,0,B6L283C33/B6L283C24)</f>
        <v>1.5142666917051115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1987.5234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3975.0468000000001</v>
      </c>
      <c r="J11" s="16" t="s">
        <v>14202</v>
      </c>
      <c r="K11" s="23">
        <f>IF(B6L296C3=0,0,B6L284C3/B6L296C3)</f>
        <v>0.14489435675252846</v>
      </c>
      <c r="L11" s="16" t="s">
        <v>14203</v>
      </c>
      <c r="M11" s="23">
        <f>A1L544C81</f>
        <v>0.13849075690363263</v>
      </c>
      <c r="N11" s="16" t="s">
        <v>14204</v>
      </c>
      <c r="O11" s="23">
        <f>B6L284C1*B6L284C5</f>
        <v>275.25362002968143</v>
      </c>
      <c r="P11" s="16" t="s">
        <v>14205</v>
      </c>
      <c r="Q11" s="23">
        <f>B3L838C27</f>
        <v>1.9528822982494245</v>
      </c>
      <c r="R11" s="16" t="s">
        <v>14206</v>
      </c>
      <c r="S11" s="17">
        <f>B6L284C6*B6L284C7</f>
        <v>537.53792208503808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295.64585714677099</v>
      </c>
      <c r="X11" s="16" t="s">
        <v>14208</v>
      </c>
      <c r="Y11" s="23">
        <f>IF(B6L296C10=0,0,B6L284C10/B6L296C10)</f>
        <v>6.3682880258859695E-2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129.82502848800002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194.73754273200001</v>
      </c>
      <c r="AH11" s="16" t="s">
        <v>14211</v>
      </c>
      <c r="AI11" s="23">
        <f>IF(B6L296C15=0,0,B6L284C15/B6L296C15)</f>
        <v>0.14489435675252849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185.63468556000001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222.76162267200002</v>
      </c>
      <c r="AR11" s="16" t="s">
        <v>14214</v>
      </c>
      <c r="AS11" s="23">
        <f>IF(B6L296C20=0,0,B6L284C20/B6L296C20)</f>
        <v>0.14489435675252849</v>
      </c>
      <c r="AT11" s="16" t="s">
        <v>14215</v>
      </c>
      <c r="AU11" s="17">
        <f>A1L239C27</f>
        <v>909900.2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4549.5010000000002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1137.3752500000001</v>
      </c>
      <c r="BD11" s="16" t="s">
        <v>14218</v>
      </c>
      <c r="BE11" s="23">
        <f>IF(B6L296C26=0,0,B6L284C26/B6L296C26)</f>
        <v>9.6038243372148877E-2</v>
      </c>
      <c r="BF11" s="16" t="s">
        <v>14219</v>
      </c>
      <c r="BG11" s="17">
        <f>B6L284C3+B6L284C10+B6L284C15+B6L284C20+B6L284C26</f>
        <v>5825.5670725507716</v>
      </c>
      <c r="BH11" s="16" t="s">
        <v>14220</v>
      </c>
      <c r="BI11" s="17">
        <f>B6L298C3*B6L284C4</f>
        <v>24077.12386883597</v>
      </c>
      <c r="BJ11" s="16" t="s">
        <v>14221</v>
      </c>
      <c r="BK11" s="17">
        <f>B6L298C10*B6L284C11</f>
        <v>1790.7466960718521</v>
      </c>
      <c r="BL11" s="16" t="s">
        <v>14222</v>
      </c>
      <c r="BM11" s="17">
        <f>B6L298C15*B6L284C16</f>
        <v>1179.538298334274</v>
      </c>
      <c r="BN11" s="16" t="s">
        <v>14223</v>
      </c>
      <c r="BO11" s="17">
        <f>B6L298C20*B6L284C21</f>
        <v>1349.2820216095674</v>
      </c>
      <c r="BP11" s="16" t="s">
        <v>14224</v>
      </c>
      <c r="BQ11" s="17">
        <f>B6L298C26*B6L284C27</f>
        <v>6889.1578281790971</v>
      </c>
      <c r="BR11" s="16" t="s">
        <v>14225</v>
      </c>
      <c r="BS11" s="15">
        <f>B6L284C29+B6L284C30+B6L284C31+B6L284C32+B6L284C33</f>
        <v>35285.848713030762</v>
      </c>
      <c r="BT11" s="16" t="s">
        <v>14226</v>
      </c>
      <c r="BU11" s="23">
        <f>IF(B6L284C3=0,0,B6L284C29/B6L284C3)</f>
        <v>6.0570667668204488</v>
      </c>
      <c r="BV11" s="16" t="s">
        <v>14227</v>
      </c>
      <c r="BW11" s="23">
        <f>IF(B6L284C8=0,0,B6L284C30/B6L284C8)</f>
        <v>3.3313867217512465</v>
      </c>
      <c r="BX11" s="16" t="s">
        <v>14228</v>
      </c>
      <c r="BY11" s="23">
        <f>IF(B6L284C13=0,0,B6L284C31/B6L284C13)</f>
        <v>9.08560015023067</v>
      </c>
      <c r="BZ11" s="16" t="s">
        <v>14229</v>
      </c>
      <c r="CA11" s="23">
        <f>IF(B6L284C18=0,0,B6L284C32/B6L284C18)</f>
        <v>7.2684801201845364</v>
      </c>
      <c r="CB11" s="16" t="s">
        <v>14230</v>
      </c>
      <c r="CC11" s="23">
        <f>IF(B6L284C24=0,0,B6L284C33/B6L284C24)</f>
        <v>1.5142666917051115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597.7518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1195.5036</v>
      </c>
      <c r="J12" s="16" t="s">
        <v>14233</v>
      </c>
      <c r="K12" s="23">
        <f>IF(B6L296C3=0,0,B6L285C3/B6L296C3)</f>
        <v>4.3577279421548466E-2</v>
      </c>
      <c r="L12" s="16" t="s">
        <v>14234</v>
      </c>
      <c r="M12" s="23">
        <f>A1L545C81</f>
        <v>0.54038924840731106</v>
      </c>
      <c r="N12" s="16" t="s">
        <v>14235</v>
      </c>
      <c r="O12" s="23">
        <f>B6L285C1*B6L285C5</f>
        <v>323.01864593611731</v>
      </c>
      <c r="P12" s="16" t="s">
        <v>14236</v>
      </c>
      <c r="Q12" s="23">
        <f>B3L839C27</f>
        <v>1.9336686124831612</v>
      </c>
      <c r="R12" s="16" t="s">
        <v>14237</v>
      </c>
      <c r="S12" s="23">
        <f>B6L285C6*B6L285C7</f>
        <v>624.61101689348152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343.53605929141486</v>
      </c>
      <c r="X12" s="16" t="s">
        <v>14239</v>
      </c>
      <c r="Y12" s="23">
        <f>IF(B6L296C10=0,0,B6L285C10/B6L296C10)</f>
        <v>7.3998553335367243E-2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39.045147576000005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58.567721364000008</v>
      </c>
      <c r="AH12" s="16" t="s">
        <v>14242</v>
      </c>
      <c r="AI12" s="23">
        <f>IF(B6L296C15=0,0,B6L285C15/B6L296C15)</f>
        <v>4.357727942154848E-2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55.830018119999998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66.996021743999989</v>
      </c>
      <c r="AR12" s="16" t="s">
        <v>14245</v>
      </c>
      <c r="AS12" s="23">
        <f>IF(B6L296C20=0,0,B6L285C20/B6L296C20)</f>
        <v>4.3577279421548466E-2</v>
      </c>
      <c r="AT12" s="16" t="s">
        <v>14246</v>
      </c>
      <c r="AU12" s="17">
        <f>A1L240C27</f>
        <v>322971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1614.855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403.71375</v>
      </c>
      <c r="BD12" s="16" t="s">
        <v>14249</v>
      </c>
      <c r="BE12" s="23">
        <f>IF(B6L296C26=0,0,B6L285C26/B6L296C26)</f>
        <v>3.4088977560556961E-2</v>
      </c>
      <c r="BF12" s="16" t="s">
        <v>14250</v>
      </c>
      <c r="BG12" s="17">
        <f>B6L285C3+B6L285C10+B6L285C15+B6L285C20+B6L285C26</f>
        <v>2068.3171523994147</v>
      </c>
      <c r="BH12" s="16" t="s">
        <v>14251</v>
      </c>
      <c r="BI12" s="17">
        <f>B6L298C3*B6L285C4</f>
        <v>7241.2451251742059</v>
      </c>
      <c r="BJ12" s="16" t="s">
        <v>14252</v>
      </c>
      <c r="BK12" s="17">
        <f>B6L298C10*B6L285C11</f>
        <v>2080.8208479384875</v>
      </c>
      <c r="BL12" s="16" t="s">
        <v>14253</v>
      </c>
      <c r="BM12" s="17">
        <f>B6L298C15*B6L285C16</f>
        <v>354.74859868228441</v>
      </c>
      <c r="BN12" s="16" t="s">
        <v>14254</v>
      </c>
      <c r="BO12" s="17">
        <f>B6L298C20*B6L285C21</f>
        <v>405.79937681476235</v>
      </c>
      <c r="BP12" s="16" t="s">
        <v>14255</v>
      </c>
      <c r="BQ12" s="17">
        <f>B6L298C26*B6L285C27</f>
        <v>2445.3211384334577</v>
      </c>
      <c r="BR12" s="16" t="s">
        <v>14256</v>
      </c>
      <c r="BS12" s="15">
        <f>B6L285C29+B6L285C30+B6L285C31+B6L285C32+B6L285C33</f>
        <v>12527.935087043199</v>
      </c>
      <c r="BT12" s="16" t="s">
        <v>14257</v>
      </c>
      <c r="BU12" s="23">
        <f>IF(B6L285C3=0,0,B6L285C29/B6L285C3)</f>
        <v>6.0570667668204479</v>
      </c>
      <c r="BV12" s="16" t="s">
        <v>14258</v>
      </c>
      <c r="BW12" s="23">
        <f>IF(B6L285C8=0,0,B6L285C30/B6L285C8)</f>
        <v>3.3313867217512461</v>
      </c>
      <c r="BX12" s="16" t="s">
        <v>14259</v>
      </c>
      <c r="BY12" s="23">
        <f>IF(B6L285C13=0,0,B6L285C31/B6L285C13)</f>
        <v>9.0856001502306718</v>
      </c>
      <c r="BZ12" s="16" t="s">
        <v>14260</v>
      </c>
      <c r="CA12" s="23">
        <f>IF(B6L285C18=0,0,B6L285C32/B6L285C18)</f>
        <v>7.2684801201845346</v>
      </c>
      <c r="CB12" s="16" t="s">
        <v>14261</v>
      </c>
      <c r="CC12" s="23">
        <f>IF(B6L285C24=0,0,B6L285C33/B6L285C24)</f>
        <v>1.5142666917051113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2322.2732000000001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4644.5464000000002</v>
      </c>
      <c r="J13" s="16" t="s">
        <v>14264</v>
      </c>
      <c r="K13" s="23">
        <f>IF(B6L296C3=0,0,B6L286C3/B6L296C3)</f>
        <v>0.16929827418265156</v>
      </c>
      <c r="L13" s="16" t="s">
        <v>14265</v>
      </c>
      <c r="M13" s="23">
        <f>A1L546C81</f>
        <v>0.38016315159438663</v>
      </c>
      <c r="N13" s="16" t="s">
        <v>14266</v>
      </c>
      <c r="O13" s="23">
        <f>B6L286C1*B6L286C5</f>
        <v>882.84269857518132</v>
      </c>
      <c r="P13" s="16" t="s">
        <v>14267</v>
      </c>
      <c r="Q13" s="23">
        <f>B3L840C27</f>
        <v>2.0039096887589931</v>
      </c>
      <c r="R13" s="16" t="s">
        <v>14268</v>
      </c>
      <c r="S13" s="17">
        <f>B6L286C6*B6L286C7</f>
        <v>1769.1370373249413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973.02537052871776</v>
      </c>
      <c r="X13" s="16" t="s">
        <v>14270</v>
      </c>
      <c r="Y13" s="23">
        <f>IF(B6L296C10=0,0,B6L286C10/B6L296C10)</f>
        <v>0.20959217476688968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151.69088542400002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227.53632813600001</v>
      </c>
      <c r="AH13" s="16" t="s">
        <v>14273</v>
      </c>
      <c r="AI13" s="23">
        <f>IF(B6L296C15=0,0,B6L286C15/B6L296C15)</f>
        <v>0.16929827418265159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216.90031687999999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260.280380256</v>
      </c>
      <c r="AR13" s="16" t="s">
        <v>14276</v>
      </c>
      <c r="AS13" s="23">
        <f>IF(B6L296C20=0,0,B6L286C20/B6L296C20)</f>
        <v>0.16929827418265159</v>
      </c>
      <c r="AT13" s="16" t="s">
        <v>14277</v>
      </c>
      <c r="AU13" s="17">
        <f>A1L241C27</f>
        <v>2137024.6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10685.123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2671.2807499999999</v>
      </c>
      <c r="BD13" s="16" t="s">
        <v>14280</v>
      </c>
      <c r="BE13" s="23">
        <f>IF(B6L296C26=0,0,B6L286C26/B6L296C26)</f>
        <v>0.22555890044542146</v>
      </c>
      <c r="BF13" s="16" t="s">
        <v>14281</v>
      </c>
      <c r="BG13" s="17">
        <f>B6L286C3+B6L286C10+B6L286C15+B6L286C20+B6L286C26</f>
        <v>8776.6692289207167</v>
      </c>
      <c r="BH13" s="16" t="s">
        <v>14282</v>
      </c>
      <c r="BI13" s="17">
        <f>B6L298C3*B6L286C4</f>
        <v>28132.327646395548</v>
      </c>
      <c r="BJ13" s="16" t="s">
        <v>14283</v>
      </c>
      <c r="BK13" s="17">
        <f>B6L298C10*B6L286C11</f>
        <v>5893.6796351026487</v>
      </c>
      <c r="BL13" s="16" t="s">
        <v>14284</v>
      </c>
      <c r="BM13" s="17">
        <f>B6L298C15*B6L286C16</f>
        <v>1378.2027313969179</v>
      </c>
      <c r="BN13" s="16" t="s">
        <v>14285</v>
      </c>
      <c r="BO13" s="17">
        <f>B6L298C20*B6L286C21</f>
        <v>1576.5356413040063</v>
      </c>
      <c r="BP13" s="16" t="s">
        <v>14286</v>
      </c>
      <c r="BQ13" s="17">
        <f>B6L298C26*B6L286C27</f>
        <v>16180.125855672195</v>
      </c>
      <c r="BR13" s="16" t="s">
        <v>14287</v>
      </c>
      <c r="BS13" s="15">
        <f>B6L286C29+B6L286C30+B6L286C31+B6L286C32+B6L286C33</f>
        <v>53160.871509871315</v>
      </c>
      <c r="BT13" s="16" t="s">
        <v>14288</v>
      </c>
      <c r="BU13" s="23">
        <f>IF(B6L286C3=0,0,B6L286C29/B6L286C3)</f>
        <v>6.057066766820447</v>
      </c>
      <c r="BV13" s="16" t="s">
        <v>14289</v>
      </c>
      <c r="BW13" s="23">
        <f>IF(B6L286C8=0,0,B6L286C30/B6L286C8)</f>
        <v>3.3313867217512465</v>
      </c>
      <c r="BX13" s="16" t="s">
        <v>14290</v>
      </c>
      <c r="BY13" s="23">
        <f>IF(B6L286C13=0,0,B6L286C31/B6L286C13)</f>
        <v>9.08560015023067</v>
      </c>
      <c r="BZ13" s="16" t="s">
        <v>14291</v>
      </c>
      <c r="CA13" s="23">
        <f>IF(B6L286C18=0,0,B6L286C32/B6L286C18)</f>
        <v>7.2684801201845364</v>
      </c>
      <c r="CB13" s="16" t="s">
        <v>14292</v>
      </c>
      <c r="CC13" s="23">
        <f>IF(B6L286C24=0,0,B6L286C33/B6L286C24)</f>
        <v>1.5142666917051115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863.05259999999998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1726.1052</v>
      </c>
      <c r="J14" s="16" t="s">
        <v>14295</v>
      </c>
      <c r="K14" s="23">
        <f>IF(B6L296C3=0,0,B6L287C3/B6L296C3)</f>
        <v>6.2918228444805852E-2</v>
      </c>
      <c r="L14" s="16" t="s">
        <v>14296</v>
      </c>
      <c r="M14" s="23">
        <f>A1L547C81</f>
        <v>0.11654469965550589</v>
      </c>
      <c r="N14" s="16" t="s">
        <v>14297</v>
      </c>
      <c r="O14" s="23">
        <f>B6L287C1*B6L287C5</f>
        <v>100.58420605390346</v>
      </c>
      <c r="P14" s="16" t="s">
        <v>14298</v>
      </c>
      <c r="Q14" s="23">
        <f>B3L841C27</f>
        <v>1.9551634282789045</v>
      </c>
      <c r="R14" s="16" t="s">
        <v>14299</v>
      </c>
      <c r="S14" s="23">
        <f>B6L287C6*B6L287C7</f>
        <v>196.65856113906162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108.1622086264839</v>
      </c>
      <c r="X14" s="16" t="s">
        <v>14301</v>
      </c>
      <c r="Y14" s="23">
        <f>IF(B6L296C10=0,0,B6L287C10/B6L296C10)</f>
        <v>2.3298418746570307E-2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56.374595832000004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84.561893748000003</v>
      </c>
      <c r="AH14" s="16" t="s">
        <v>14304</v>
      </c>
      <c r="AI14" s="23">
        <f>IF(B6L296C15=0,0,B6L287C15/B6L296C15)</f>
        <v>6.2918228444805865E-2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80.609112839999995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96.730935407999993</v>
      </c>
      <c r="AR14" s="16" t="s">
        <v>14307</v>
      </c>
      <c r="AS14" s="23">
        <f>IF(B6L296C20=0,0,B6L287C20/B6L296C20)</f>
        <v>6.2918228444805865E-2</v>
      </c>
      <c r="AT14" s="16" t="s">
        <v>14308</v>
      </c>
      <c r="AU14" s="17">
        <f>A1L242C27</f>
        <v>329987.40000000002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1649.9370000000001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412.48425000000003</v>
      </c>
      <c r="BD14" s="16" t="s">
        <v>14311</v>
      </c>
      <c r="BE14" s="23">
        <f>IF(B6L296C26=0,0,B6L287C26/B6L296C26)</f>
        <v>3.4829545296223299E-2</v>
      </c>
      <c r="BF14" s="16" t="s">
        <v>14312</v>
      </c>
      <c r="BG14" s="17">
        <f>B6L287C3+B6L287C10+B6L287C15+B6L287C20+B6L287C26</f>
        <v>2428.0444877824839</v>
      </c>
      <c r="BH14" s="16" t="s">
        <v>14313</v>
      </c>
      <c r="BI14" s="17">
        <f>B6L298C3*B6L287C4</f>
        <v>10455.134442955963</v>
      </c>
      <c r="BJ14" s="16" t="s">
        <v>14314</v>
      </c>
      <c r="BK14" s="17">
        <f>B6L298C10*B6L287C11</f>
        <v>655.14571929737565</v>
      </c>
      <c r="BL14" s="16" t="s">
        <v>14315</v>
      </c>
      <c r="BM14" s="17">
        <f>B6L298C15*B6L287C16</f>
        <v>512.19703636041265</v>
      </c>
      <c r="BN14" s="16" t="s">
        <v>14316</v>
      </c>
      <c r="BO14" s="17">
        <f>B6L298C20*B6L287C21</f>
        <v>585.90573418325198</v>
      </c>
      <c r="BP14" s="16" t="s">
        <v>14317</v>
      </c>
      <c r="BQ14" s="17">
        <f>B6L298C26*B6L287C27</f>
        <v>2498.4446425118567</v>
      </c>
      <c r="BR14" s="16" t="s">
        <v>14318</v>
      </c>
      <c r="BS14" s="15">
        <f>B6L287C29+B6L287C30+B6L287C31+B6L287C32+B6L287C33</f>
        <v>14706.82757530886</v>
      </c>
      <c r="BT14" s="16" t="s">
        <v>14319</v>
      </c>
      <c r="BU14" s="23">
        <f>IF(B6L287C3=0,0,B6L287C29/B6L287C3)</f>
        <v>6.0570667668204479</v>
      </c>
      <c r="BV14" s="16" t="s">
        <v>14320</v>
      </c>
      <c r="BW14" s="23">
        <f>IF(B6L287C8=0,0,B6L287C30/B6L287C8)</f>
        <v>3.3313867217512469</v>
      </c>
      <c r="BX14" s="16" t="s">
        <v>14321</v>
      </c>
      <c r="BY14" s="23">
        <f>IF(B6L287C13=0,0,B6L287C31/B6L287C13)</f>
        <v>9.0856001502306718</v>
      </c>
      <c r="BZ14" s="16" t="s">
        <v>14322</v>
      </c>
      <c r="CA14" s="23">
        <f>IF(B6L287C18=0,0,B6L287C32/B6L287C18)</f>
        <v>7.2684801201845364</v>
      </c>
      <c r="CB14" s="16" t="s">
        <v>14323</v>
      </c>
      <c r="CC14" s="23">
        <f>IF(B6L287C24=0,0,B6L287C33/B6L287C24)</f>
        <v>1.5142666917051115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2371.5041999999999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4743.0083999999997</v>
      </c>
      <c r="J15" s="16" t="s">
        <v>14326</v>
      </c>
      <c r="K15" s="23">
        <f>IF(B6L296C3=0,0,B6L288C3/B6L296C3)</f>
        <v>0.17288731070784855</v>
      </c>
      <c r="L15" s="16" t="s">
        <v>14327</v>
      </c>
      <c r="M15" s="23">
        <f>A1L548C81</f>
        <v>0.17097004147780948</v>
      </c>
      <c r="N15" s="16" t="s">
        <v>14328</v>
      </c>
      <c r="O15" s="23">
        <f>B6L288C1*B6L288C5</f>
        <v>405.45617143879934</v>
      </c>
      <c r="P15" s="16" t="s">
        <v>14329</v>
      </c>
      <c r="Q15" s="23">
        <f>B3L842C27</f>
        <v>1.9805204799427711</v>
      </c>
      <c r="R15" s="16" t="s">
        <v>14330</v>
      </c>
      <c r="S15" s="23">
        <f>B6L288C6*B6L288C7</f>
        <v>803.01425125372941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441.65783818955123</v>
      </c>
      <c r="X15" s="16" t="s">
        <v>14332</v>
      </c>
      <c r="Y15" s="23">
        <f>IF(B6L296C10=0,0,B6L288C10/B6L296C10)</f>
        <v>9.5134237618790904E-2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154.906654344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232.359981516</v>
      </c>
      <c r="AH15" s="16" t="s">
        <v>14335</v>
      </c>
      <c r="AI15" s="23">
        <f>IF(B6L296C15=0,0,B6L288C15/B6L296C15)</f>
        <v>0.1728873107078486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221.49849227999997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265.79819073599992</v>
      </c>
      <c r="AR15" s="16" t="s">
        <v>14338</v>
      </c>
      <c r="AS15" s="23">
        <f>IF(B6L296C20=0,0,B6L288C20/B6L296C20)</f>
        <v>0.17288731070784855</v>
      </c>
      <c r="AT15" s="16" t="s">
        <v>14339</v>
      </c>
      <c r="AU15" s="17">
        <f>A1L243C27</f>
        <v>548174.4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2740.8720000000003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685.21800000000007</v>
      </c>
      <c r="BD15" s="16" t="s">
        <v>14342</v>
      </c>
      <c r="BE15" s="23">
        <f>IF(B6L296C26=0,0,B6L288C26/B6L296C26)</f>
        <v>5.7858770047068554E-2</v>
      </c>
      <c r="BF15" s="16" t="s">
        <v>14343</v>
      </c>
      <c r="BG15" s="17">
        <f>B6L288C3+B6L288C10+B6L288C15+B6L288C20+B6L288C26</f>
        <v>6368.0424104415506</v>
      </c>
      <c r="BH15" s="16" t="s">
        <v>14344</v>
      </c>
      <c r="BI15" s="17">
        <f>B6L298C3*B6L288C4</f>
        <v>28728.718554390223</v>
      </c>
      <c r="BJ15" s="16" t="s">
        <v>14345</v>
      </c>
      <c r="BK15" s="17">
        <f>B6L298C10*B6L288C11</f>
        <v>2675.1510140036935</v>
      </c>
      <c r="BL15" s="16" t="s">
        <v>14346</v>
      </c>
      <c r="BM15" s="17">
        <f>B6L298C15*B6L288C16</f>
        <v>1407.4199219795771</v>
      </c>
      <c r="BN15" s="16" t="s">
        <v>14347</v>
      </c>
      <c r="BO15" s="17">
        <f>B6L298C20*B6L288C21</f>
        <v>1609.9573877880273</v>
      </c>
      <c r="BP15" s="16" t="s">
        <v>14348</v>
      </c>
      <c r="BQ15" s="17">
        <f>B6L298C26*B6L288C27</f>
        <v>4150.4111758271729</v>
      </c>
      <c r="BR15" s="16" t="s">
        <v>14349</v>
      </c>
      <c r="BS15" s="15">
        <f>B6L288C29+B6L288C30+B6L288C31+B6L288C32+B6L288C33</f>
        <v>38571.658053988693</v>
      </c>
      <c r="BT15" s="16" t="s">
        <v>14350</v>
      </c>
      <c r="BU15" s="23">
        <f>IF(B6L288C3=0,0,B6L288C29/B6L288C3)</f>
        <v>6.0570667668204479</v>
      </c>
      <c r="BV15" s="16" t="s">
        <v>14351</v>
      </c>
      <c r="BW15" s="23">
        <f>IF(B6L288C8=0,0,B6L288C30/B6L288C8)</f>
        <v>3.3313867217512465</v>
      </c>
      <c r="BX15" s="16" t="s">
        <v>14352</v>
      </c>
      <c r="BY15" s="23">
        <f>IF(B6L288C13=0,0,B6L288C31/B6L288C13)</f>
        <v>9.0856001502306718</v>
      </c>
      <c r="BZ15" s="16" t="s">
        <v>14353</v>
      </c>
      <c r="CA15" s="23">
        <f>IF(B6L288C18=0,0,B6L288C32/B6L288C18)</f>
        <v>7.2684801201845346</v>
      </c>
      <c r="CB15" s="16" t="s">
        <v>14354</v>
      </c>
      <c r="CC15" s="23">
        <f>IF(B6L288C24=0,0,B6L288C33/B6L288C24)</f>
        <v>1.5142666917051115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32.037199999999999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64.074399999999997</v>
      </c>
      <c r="J16" s="16" t="s">
        <v>14357</v>
      </c>
      <c r="K16" s="23">
        <f>IF(B6L296C3=0,0,B6L289C3/B6L296C3)</f>
        <v>2.335574759095719E-3</v>
      </c>
      <c r="L16" s="16" t="s">
        <v>14358</v>
      </c>
      <c r="M16" s="23">
        <f>A1L549C81</f>
        <v>0.95740957789259928</v>
      </c>
      <c r="N16" s="16" t="s">
        <v>14359</v>
      </c>
      <c r="O16" s="23">
        <f>B6L289C1*B6L289C5</f>
        <v>30.67272212886078</v>
      </c>
      <c r="P16" s="16" t="s">
        <v>14360</v>
      </c>
      <c r="Q16" s="23">
        <f>B3L843C27</f>
        <v>1.5380094943977949</v>
      </c>
      <c r="R16" s="16" t="s">
        <v>14361</v>
      </c>
      <c r="S16" s="23">
        <f>B6L289C6*B6L289C7</f>
        <v>47.174937853213223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25.946215819267273</v>
      </c>
      <c r="X16" s="16" t="s">
        <v>14363</v>
      </c>
      <c r="Y16" s="23">
        <f>IF(B6L296C10=0,0,B6L289C10/B6L296C10)</f>
        <v>5.5888818166954504E-3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2.0926699040000001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3.1390048560000001</v>
      </c>
      <c r="AH16" s="16" t="s">
        <v>14366</v>
      </c>
      <c r="AI16" s="23">
        <f>IF(B6L296C15=0,0,B6L289C15/B6L296C15)</f>
        <v>2.3355747590957194E-3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2.9922744799999998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3.5907293759999996</v>
      </c>
      <c r="AR16" s="16" t="s">
        <v>14369</v>
      </c>
      <c r="AS16" s="23">
        <f>IF(B6L296C20=0,0,B6L289C20/B6L296C20)</f>
        <v>2.3355747590957194E-3</v>
      </c>
      <c r="AT16" s="16" t="s">
        <v>14370</v>
      </c>
      <c r="AU16" s="17">
        <f>A1L244C27</f>
        <v>48208.6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241.04300000000001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60.260750000000002</v>
      </c>
      <c r="BD16" s="16" t="s">
        <v>14373</v>
      </c>
      <c r="BE16" s="23">
        <f>IF(B6L296C26=0,0,B6L289C26/B6L296C26)</f>
        <v>5.0883264553965102E-3</v>
      </c>
      <c r="BF16" s="16" t="s">
        <v>14374</v>
      </c>
      <c r="BG16" s="23">
        <f>B6L289C3+B6L289C10+B6L289C15+B6L289C20+B6L289C26</f>
        <v>157.01110005126728</v>
      </c>
      <c r="BH16" s="16" t="s">
        <v>14375</v>
      </c>
      <c r="BI16" s="17">
        <f>B6L298C3*B6L289C4</f>
        <v>388.10291884396008</v>
      </c>
      <c r="BJ16" s="16" t="s">
        <v>14376</v>
      </c>
      <c r="BK16" s="17">
        <f>B6L298C10*B6L289C11</f>
        <v>157.15796156363479</v>
      </c>
      <c r="BL16" s="16" t="s">
        <v>14377</v>
      </c>
      <c r="BM16" s="17">
        <f>B6L298C15*B6L289C16</f>
        <v>19.013161994165603</v>
      </c>
      <c r="BN16" s="16" t="s">
        <v>14378</v>
      </c>
      <c r="BO16" s="17">
        <f>B6L298C20*B6L289C21</f>
        <v>21.749287572015518</v>
      </c>
      <c r="BP16" s="16" t="s">
        <v>14379</v>
      </c>
      <c r="BQ16" s="17">
        <f>B6L298C26*B6L289C27</f>
        <v>365.00338616867521</v>
      </c>
      <c r="BR16" s="16" t="s">
        <v>14380</v>
      </c>
      <c r="BS16" s="15">
        <f>B6L289C29+B6L289C30+B6L289C31+B6L289C32+B6L289C33</f>
        <v>951.02671614245116</v>
      </c>
      <c r="BT16" s="16" t="s">
        <v>14381</v>
      </c>
      <c r="BU16" s="23">
        <f>IF(B6L289C3=0,0,B6L289C29/B6L289C3)</f>
        <v>6.0570667668204479</v>
      </c>
      <c r="BV16" s="16" t="s">
        <v>14382</v>
      </c>
      <c r="BW16" s="23">
        <f>IF(B6L289C8=0,0,B6L289C30/B6L289C8)</f>
        <v>3.3313867217512465</v>
      </c>
      <c r="BX16" s="16" t="s">
        <v>14383</v>
      </c>
      <c r="BY16" s="23">
        <f>IF(B6L289C13=0,0,B6L289C31/B6L289C13)</f>
        <v>9.08560015023067</v>
      </c>
      <c r="BZ16" s="16" t="s">
        <v>14384</v>
      </c>
      <c r="CA16" s="23">
        <f>IF(B6L289C18=0,0,B6L289C32/B6L289C18)</f>
        <v>7.2684801201845355</v>
      </c>
      <c r="CB16" s="16" t="s">
        <v>14385</v>
      </c>
      <c r="CC16" s="23">
        <f>IF(B6L289C24=0,0,B6L289C33/B6L289C24)</f>
        <v>1.5142666917051115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5.3477999999999994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10.695599999999999</v>
      </c>
      <c r="J17" s="16" t="s">
        <v>14388</v>
      </c>
      <c r="K17" s="23">
        <f>IF(B6L296C3=0,0,B6L290C3/B6L296C3)</f>
        <v>3.8986511607419142E-4</v>
      </c>
      <c r="L17" s="16" t="s">
        <v>14389</v>
      </c>
      <c r="M17" s="23">
        <f>A1L550C81</f>
        <v>0.81544520090775585</v>
      </c>
      <c r="N17" s="16" t="s">
        <v>14390</v>
      </c>
      <c r="O17" s="23">
        <f>B6L290C1*B6L290C5</f>
        <v>4.3608378454144967</v>
      </c>
      <c r="P17" s="16" t="s">
        <v>14391</v>
      </c>
      <c r="Q17" s="23">
        <f>B3L844C27</f>
        <v>1.9372970552009854</v>
      </c>
      <c r="R17" s="16" t="s">
        <v>14392</v>
      </c>
      <c r="S17" s="23">
        <f>B6L290C6*B6L290C7</f>
        <v>8.4482383161305137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4.6465310738717829</v>
      </c>
      <c r="X17" s="16" t="s">
        <v>14394</v>
      </c>
      <c r="Y17" s="23">
        <f>IF(B6L296C10=0,0,B6L290C10/B6L296C10)</f>
        <v>1.0008747792110888E-3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0.34931829599999997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0.52397744400000001</v>
      </c>
      <c r="AH17" s="16" t="s">
        <v>14397</v>
      </c>
      <c r="AI17" s="23">
        <f>IF(B6L296C15=0,0,B6L290C15/B6L296C15)</f>
        <v>3.8986511607419153E-4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0.49948451999999993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0.59938142399999994</v>
      </c>
      <c r="AR17" s="16" t="s">
        <v>14400</v>
      </c>
      <c r="AS17" s="23">
        <f>IF(B6L296C20=0,0,B6L290C20/B6L296C20)</f>
        <v>3.8986511607419147E-4</v>
      </c>
      <c r="AT17" s="16" t="s">
        <v>14401</v>
      </c>
      <c r="AU17" s="17">
        <f>A1L245C27</f>
        <v>13841.6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69.207999999999998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17.302</v>
      </c>
      <c r="BD17" s="16" t="s">
        <v>14404</v>
      </c>
      <c r="BE17" s="23">
        <f>IF(B6L296C26=0,0,B6L290C26/B6L296C26)</f>
        <v>1.4609546733366317E-3</v>
      </c>
      <c r="BF17" s="16" t="s">
        <v>14405</v>
      </c>
      <c r="BG17" s="23">
        <f>B6L290C3+B6L290C10+B6L290C15+B6L290C20+B6L290C26</f>
        <v>33.76748994187178</v>
      </c>
      <c r="BH17" s="16" t="s">
        <v>14406</v>
      </c>
      <c r="BI17" s="17">
        <f>B6L298C3*B6L290C4</f>
        <v>64.783963311204772</v>
      </c>
      <c r="BJ17" s="16" t="s">
        <v>14407</v>
      </c>
      <c r="BK17" s="17">
        <f>B6L298C10*B6L290C11</f>
        <v>28.1443489485473</v>
      </c>
      <c r="BL17" s="16" t="s">
        <v>14408</v>
      </c>
      <c r="BM17" s="17">
        <f>B6L298C15*B6L290C16</f>
        <v>3.1737663626159223</v>
      </c>
      <c r="BN17" s="16" t="s">
        <v>14409</v>
      </c>
      <c r="BO17" s="17">
        <f>B6L298C20*B6L290C21</f>
        <v>3.6304933039599145</v>
      </c>
      <c r="BP17" s="16" t="s">
        <v>14410</v>
      </c>
      <c r="BQ17" s="17">
        <f>B6L298C26*B6L290C27</f>
        <v>104.79936919952736</v>
      </c>
      <c r="BR17" s="16" t="s">
        <v>14411</v>
      </c>
      <c r="BS17" s="15">
        <f>B6L290C29+B6L290C30+B6L290C31+B6L290C32+B6L290C33</f>
        <v>204.53194112585527</v>
      </c>
      <c r="BT17" s="16" t="s">
        <v>14412</v>
      </c>
      <c r="BU17" s="23">
        <f>IF(B6L290C3=0,0,B6L290C29/B6L290C3)</f>
        <v>6.0570667668204479</v>
      </c>
      <c r="BV17" s="16" t="s">
        <v>14413</v>
      </c>
      <c r="BW17" s="23">
        <f>IF(B6L290C8=0,0,B6L290C30/B6L290C8)</f>
        <v>3.3313867217512461</v>
      </c>
      <c r="BX17" s="16" t="s">
        <v>14414</v>
      </c>
      <c r="BY17" s="23">
        <f>IF(B6L290C13=0,0,B6L290C31/B6L290C13)</f>
        <v>9.0856001502306718</v>
      </c>
      <c r="BZ17" s="16" t="s">
        <v>14415</v>
      </c>
      <c r="CA17" s="23">
        <f>IF(B6L290C18=0,0,B6L290C32/B6L290C18)</f>
        <v>7.2684801201845355</v>
      </c>
      <c r="CB17" s="16" t="s">
        <v>14416</v>
      </c>
      <c r="CC17" s="23">
        <f>IF(B6L290C24=0,0,B6L290C33/B6L290C24)</f>
        <v>1.5142666917051115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3213.9313999999999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3213.9313999999999</v>
      </c>
      <c r="J18" s="16" t="s">
        <v>14419</v>
      </c>
      <c r="K18" s="23">
        <f>IF(B6L296C3=0,0,B6L291C3/B6L296C3)</f>
        <v>0.11715095350569286</v>
      </c>
      <c r="L18" s="16" t="s">
        <v>14420</v>
      </c>
      <c r="M18" s="23">
        <f>A1L551C81</f>
        <v>0.21866675060966945</v>
      </c>
      <c r="N18" s="16" t="s">
        <v>14421</v>
      </c>
      <c r="O18" s="23">
        <f>B6L291C1*B6L291C5</f>
        <v>702.77993592038581</v>
      </c>
      <c r="P18" s="16" t="s">
        <v>14422</v>
      </c>
      <c r="Q18" s="23">
        <f>B3L845C27</f>
        <v>1.0980497122442434</v>
      </c>
      <c r="R18" s="16" t="s">
        <v>14423</v>
      </c>
      <c r="S18" s="23">
        <f>B6L291C6*B6L291C7</f>
        <v>771.68730640840749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424.42801852462418</v>
      </c>
      <c r="X18" s="16" t="s">
        <v>14425</v>
      </c>
      <c r="Y18" s="23">
        <f>IF(B6L296C10=0,0,B6L291C10/B6L296C10)</f>
        <v>9.1422890018007255E-2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104.966999524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157.450499286</v>
      </c>
      <c r="AH18" s="16" t="s">
        <v>14428</v>
      </c>
      <c r="AI18" s="23">
        <f>IF(B6L296C15=0,0,B6L291C15/B6L296C15)</f>
        <v>0.11715095350569289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150.09059637999999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180.10871565599999</v>
      </c>
      <c r="AR18" s="16" t="s">
        <v>14431</v>
      </c>
      <c r="AS18" s="23">
        <f>IF(B6L296C20=0,0,B6L291C20/B6L296C20)</f>
        <v>0.11715095350569288</v>
      </c>
      <c r="AT18" s="16" t="s">
        <v>14432</v>
      </c>
      <c r="AU18" s="17">
        <f>A1L246C27</f>
        <v>1309887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6549.4350000000004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1637.3587500000001</v>
      </c>
      <c r="BD18" s="16" t="s">
        <v>14435</v>
      </c>
      <c r="BE18" s="23">
        <f>IF(B6L296C26=0,0,B6L291C26/B6L296C26)</f>
        <v>0.138256092806677</v>
      </c>
      <c r="BF18" s="16" t="s">
        <v>14436</v>
      </c>
      <c r="BG18" s="17">
        <f>B6L291C3+B6L291C10+B6L291C15+B6L291C20+B6L291C26</f>
        <v>5613.277383466625</v>
      </c>
      <c r="BH18" s="16" t="s">
        <v>14437</v>
      </c>
      <c r="BI18" s="17">
        <f>B6L298C3*B6L291C4</f>
        <v>19466.997073780716</v>
      </c>
      <c r="BJ18" s="16" t="s">
        <v>14438</v>
      </c>
      <c r="BK18" s="17">
        <f>B6L298C10*B6L291C11</f>
        <v>2570.7888459129545</v>
      </c>
      <c r="BL18" s="16" t="s">
        <v>14439</v>
      </c>
      <c r="BM18" s="17">
        <f>B6L298C15*B6L291C16</f>
        <v>953.68818664451726</v>
      </c>
      <c r="BN18" s="16" t="s">
        <v>14440</v>
      </c>
      <c r="BO18" s="17">
        <f>B6L298C20*B6L291C21</f>
        <v>1090.930516014671</v>
      </c>
      <c r="BP18" s="16" t="s">
        <v>14441</v>
      </c>
      <c r="BQ18" s="17">
        <f>B6L298C26*B6L291C27</f>
        <v>9917.5912699876681</v>
      </c>
      <c r="BR18" s="16" t="s">
        <v>14442</v>
      </c>
      <c r="BS18" s="15">
        <f>B6L291C29+B6L291C30+B6L291C31+B6L291C32+B6L291C33</f>
        <v>33999.995892340528</v>
      </c>
      <c r="BT18" s="16" t="s">
        <v>14443</v>
      </c>
      <c r="BU18" s="23">
        <f>IF(B6L291C3=0,0,B6L291C29/B6L291C3)</f>
        <v>6.0570667668204479</v>
      </c>
      <c r="BV18" s="16" t="s">
        <v>14444</v>
      </c>
      <c r="BW18" s="23">
        <f>IF(B6L291C8=0,0,B6L291C30/B6L291C8)</f>
        <v>3.3313867217512465</v>
      </c>
      <c r="BX18" s="16" t="s">
        <v>14445</v>
      </c>
      <c r="BY18" s="23">
        <f>IF(B6L291C13=0,0,B6L291C31/B6L291C13)</f>
        <v>9.0856001502306718</v>
      </c>
      <c r="BZ18" s="16" t="s">
        <v>14446</v>
      </c>
      <c r="CA18" s="23">
        <f>IF(B6L291C18=0,0,B6L291C32/B6L291C18)</f>
        <v>7.2684801201845355</v>
      </c>
      <c r="CB18" s="16" t="s">
        <v>14447</v>
      </c>
      <c r="CC18" s="23">
        <f>IF(B6L291C24=0,0,B6L291C33/B6L291C24)</f>
        <v>1.5142666917051115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1097.1378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2194.2755999999999</v>
      </c>
      <c r="J19" s="16" t="s">
        <v>14450</v>
      </c>
      <c r="K19" s="23">
        <f>IF(B6L296C3=0,0,B6L292C3/B6L296C3)</f>
        <v>7.9983498961513716E-2</v>
      </c>
      <c r="L19" s="16" t="s">
        <v>14451</v>
      </c>
      <c r="M19" s="23">
        <f>A1L552C81</f>
        <v>0.10064044755303418</v>
      </c>
      <c r="N19" s="16" t="s">
        <v>14452</v>
      </c>
      <c r="O19" s="23">
        <f>B6L292C1*B6L292C5</f>
        <v>110.4164392193513</v>
      </c>
      <c r="P19" s="16" t="s">
        <v>14453</v>
      </c>
      <c r="Q19" s="23">
        <f>B3L846C27</f>
        <v>1.6128029281714573</v>
      </c>
      <c r="R19" s="16" t="s">
        <v>14454</v>
      </c>
      <c r="S19" s="23">
        <f>B6L292C6*B6L292C7</f>
        <v>178.07995649123552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97.943976070179545</v>
      </c>
      <c r="X19" s="16" t="s">
        <v>14456</v>
      </c>
      <c r="Y19" s="23">
        <f>IF(B6L296C10=0,0,B6L292C10/B6L296C10)</f>
        <v>2.1097385095632779E-2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71.665041095999996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107.497561644</v>
      </c>
      <c r="AH19" s="16" t="s">
        <v>14459</v>
      </c>
      <c r="AI19" s="23">
        <f>IF(B6L296C15=0,0,B6L292C15/B6L296C15)</f>
        <v>7.998349896151373E-2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102.47267051999999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122.96720462399999</v>
      </c>
      <c r="AR19" s="16" t="s">
        <v>14462</v>
      </c>
      <c r="AS19" s="23">
        <f>IF(B6L296C20=0,0,B6L292C20/B6L296C20)</f>
        <v>7.998349896151373E-2</v>
      </c>
      <c r="AT19" s="16" t="s">
        <v>14463</v>
      </c>
      <c r="AU19" s="17">
        <f>A1L247C27</f>
        <v>841252.2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4206.2609999999995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1051.5652499999999</v>
      </c>
      <c r="BD19" s="16" t="s">
        <v>14466</v>
      </c>
      <c r="BE19" s="23">
        <f>IF(B6L296C26=0,0,B6L292C26/B6L296C26)</f>
        <v>8.8792576945203053E-2</v>
      </c>
      <c r="BF19" s="16" t="s">
        <v>14467</v>
      </c>
      <c r="BG19" s="17">
        <f>B6L292C3+B6L292C10+B6L292C15+B6L292C20+B6L292C26</f>
        <v>3574.2495923381794</v>
      </c>
      <c r="BH19" s="16" t="s">
        <v>14468</v>
      </c>
      <c r="BI19" s="17">
        <f>B6L298C3*B6L292C4</f>
        <v>13290.873814004997</v>
      </c>
      <c r="BJ19" s="16" t="s">
        <v>14469</v>
      </c>
      <c r="BK19" s="17">
        <f>B6L298C10*B6L292C11</f>
        <v>593.25320246494175</v>
      </c>
      <c r="BL19" s="16" t="s">
        <v>14470</v>
      </c>
      <c r="BM19" s="17">
        <f>B6L298C15*B6L292C16</f>
        <v>651.11990814810486</v>
      </c>
      <c r="BN19" s="16" t="s">
        <v>14471</v>
      </c>
      <c r="BO19" s="17">
        <f>B6L298C20*B6L292C21</f>
        <v>744.82056853683991</v>
      </c>
      <c r="BP19" s="16" t="s">
        <v>14472</v>
      </c>
      <c r="BQ19" s="17">
        <f>B6L298C26*B6L292C27</f>
        <v>6369.4009289182341</v>
      </c>
      <c r="BR19" s="16" t="s">
        <v>14473</v>
      </c>
      <c r="BS19" s="15">
        <f>B6L292C29+B6L292C30+B6L292C31+B6L292C32+B6L292C33</f>
        <v>21649.468422073114</v>
      </c>
      <c r="BT19" s="16" t="s">
        <v>14474</v>
      </c>
      <c r="BU19" s="23">
        <f>IF(B6L292C3=0,0,B6L292C29/B6L292C3)</f>
        <v>6.0570667668204479</v>
      </c>
      <c r="BV19" s="16" t="s">
        <v>14475</v>
      </c>
      <c r="BW19" s="23">
        <f>IF(B6L292C8=0,0,B6L292C30/B6L292C8)</f>
        <v>3.3313867217512465</v>
      </c>
      <c r="BX19" s="16" t="s">
        <v>14476</v>
      </c>
      <c r="BY19" s="23">
        <f>IF(B6L292C13=0,0,B6L292C31/B6L292C13)</f>
        <v>9.0856001502306718</v>
      </c>
      <c r="BZ19" s="16" t="s">
        <v>14477</v>
      </c>
      <c r="CA19" s="23">
        <f>IF(B6L292C18=0,0,B6L292C32/B6L292C18)</f>
        <v>7.2684801201845364</v>
      </c>
      <c r="CB19" s="16" t="s">
        <v>14478</v>
      </c>
      <c r="CC19" s="23">
        <f>IF(B6L292C24=0,0,B6L292C33/B6L292C24)</f>
        <v>1.5142666917051117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2.4986000000000002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4.9972000000000003</v>
      </c>
      <c r="J20" s="16" t="s">
        <v>14481</v>
      </c>
      <c r="K20" s="23">
        <f>IF(B6L296C3=0,0,B6L293C3/B6L296C3)</f>
        <v>1.8215284397751875E-4</v>
      </c>
      <c r="L20" s="16" t="s">
        <v>14482</v>
      </c>
      <c r="M20" s="23">
        <f>A1L553C81</f>
        <v>0.8479786636720944</v>
      </c>
      <c r="N20" s="16" t="s">
        <v>14483</v>
      </c>
      <c r="O20" s="23">
        <f>B6L293C1*B6L293C5</f>
        <v>2.118759489051095</v>
      </c>
      <c r="P20" s="16" t="s">
        <v>14484</v>
      </c>
      <c r="Q20" s="23">
        <f>B3L847C27</f>
        <v>2.1417953116066322</v>
      </c>
      <c r="R20" s="16" t="s">
        <v>14485</v>
      </c>
      <c r="S20" s="23">
        <f>B6L293C6*B6L293C7</f>
        <v>4.5379491400716985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2.4958720270394346</v>
      </c>
      <c r="X20" s="16" t="s">
        <v>14487</v>
      </c>
      <c r="Y20" s="23">
        <f>IF(B6L296C10=0,0,B6L293C10/B6L296C10)</f>
        <v>5.3761727281868572E-4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0.16320855200000001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0.24481282800000001</v>
      </c>
      <c r="AH20" s="16" t="s">
        <v>14490</v>
      </c>
      <c r="AI20" s="23">
        <f>IF(B6L296C15=0,0,B6L293C15/B6L296C15)</f>
        <v>1.821528439775188E-4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0.23336924000000001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0.280043088</v>
      </c>
      <c r="AR20" s="16" t="s">
        <v>14493</v>
      </c>
      <c r="AS20" s="23">
        <f>IF(B6L296C20=0,0,B6L293C20/B6L296C20)</f>
        <v>1.8215284397751877E-4</v>
      </c>
      <c r="AT20" s="16" t="s">
        <v>14494</v>
      </c>
      <c r="AU20" s="17">
        <f>A1L248C27</f>
        <v>1498.4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7.4920000000000009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1.8730000000000002</v>
      </c>
      <c r="BD20" s="16" t="s">
        <v>14497</v>
      </c>
      <c r="BE20" s="23">
        <f>IF(B6L296C26=0,0,B6L293C26/B6L296C26)</f>
        <v>1.5815328304008273E-4</v>
      </c>
      <c r="BF20" s="16" t="s">
        <v>14498</v>
      </c>
      <c r="BG20" s="23">
        <f>B6L293C3+B6L293C10+B6L293C15+B6L293C20+B6L293C26</f>
        <v>9.8909279430394363</v>
      </c>
      <c r="BH20" s="16" t="s">
        <v>14499</v>
      </c>
      <c r="BI20" s="17">
        <f>B6L298C3*B6L293C4</f>
        <v>30.268374047155142</v>
      </c>
      <c r="BJ20" s="16" t="s">
        <v>14500</v>
      </c>
      <c r="BK20" s="17">
        <f>B6L298C10*B6L293C11</f>
        <v>15.117663509217346</v>
      </c>
      <c r="BL20" s="16" t="s">
        <v>14501</v>
      </c>
      <c r="BM20" s="17">
        <f>B6L298C15*B6L293C16</f>
        <v>1.4828476445701306</v>
      </c>
      <c r="BN20" s="16" t="s">
        <v>14502</v>
      </c>
      <c r="BO20" s="17">
        <f>B6L298C20*B6L293C21</f>
        <v>1.6962396816025735</v>
      </c>
      <c r="BP20" s="16" t="s">
        <v>14503</v>
      </c>
      <c r="BQ20" s="17">
        <f>B6L298C26*B6L293C27</f>
        <v>11.344886054254697</v>
      </c>
      <c r="BR20" s="16" t="s">
        <v>14504</v>
      </c>
      <c r="BS20" s="15">
        <f>B6L293C29+B6L293C30+B6L293C31+B6L293C32+B6L293C33</f>
        <v>59.910010936799878</v>
      </c>
      <c r="BT20" s="16" t="s">
        <v>14505</v>
      </c>
      <c r="BU20" s="23">
        <f>IF(B6L293C3=0,0,B6L293C29/B6L293C3)</f>
        <v>6.057066766820447</v>
      </c>
      <c r="BV20" s="16" t="s">
        <v>14506</v>
      </c>
      <c r="BW20" s="23">
        <f>IF(B6L293C8=0,0,B6L293C30/B6L293C8)</f>
        <v>3.3313867217512469</v>
      </c>
      <c r="BX20" s="16" t="s">
        <v>14507</v>
      </c>
      <c r="BY20" s="23">
        <f>IF(B6L293C13=0,0,B6L293C31/B6L293C13)</f>
        <v>9.0856001502306736</v>
      </c>
      <c r="BZ20" s="16" t="s">
        <v>14508</v>
      </c>
      <c r="CA20" s="23">
        <f>IF(B6L293C18=0,0,B6L293C32/B6L293C18)</f>
        <v>7.2684801201845346</v>
      </c>
      <c r="CB20" s="16" t="s">
        <v>14509</v>
      </c>
      <c r="CC20" s="23">
        <f>IF(B6L293C24=0,0,B6L293C33/B6L293C24)</f>
        <v>1.5142666917051115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346.77699999999993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693.55399999999986</v>
      </c>
      <c r="J21" s="16" t="s">
        <v>14512</v>
      </c>
      <c r="K21" s="23">
        <f>IF(B6L296C3=0,0,B6L294C3/B6L296C3)</f>
        <v>2.5280723915789644E-2</v>
      </c>
      <c r="L21" s="16" t="s">
        <v>14513</v>
      </c>
      <c r="M21" s="23">
        <f>A1L554C81</f>
        <v>1.0467997236425641</v>
      </c>
      <c r="N21" s="16" t="s">
        <v>14514</v>
      </c>
      <c r="O21" s="23">
        <f>B6L294C1*B6L294C5</f>
        <v>363.00606776559738</v>
      </c>
      <c r="P21" s="16" t="s">
        <v>14515</v>
      </c>
      <c r="Q21" s="23">
        <f>B3L848C27</f>
        <v>1.9771170668056792</v>
      </c>
      <c r="R21" s="16" t="s">
        <v>14516</v>
      </c>
      <c r="S21" s="23">
        <f>B6L294C6*B6L294C7</f>
        <v>717.7054919333815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394.73802056335984</v>
      </c>
      <c r="X21" s="16" t="s">
        <v>14518</v>
      </c>
      <c r="Y21" s="23">
        <f>IF(B6L296C10=0,0,B6L294C10/B6L296C10)</f>
        <v>8.502758787070086E-2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22.651473639999995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33.977210459999995</v>
      </c>
      <c r="AH21" s="16" t="s">
        <v>14521</v>
      </c>
      <c r="AI21" s="23">
        <f>IF(B6L296C15=0,0,B6L294C15/B6L296C15)</f>
        <v>2.528072391578965E-2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32.388971799999993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38.86676615999999</v>
      </c>
      <c r="AR21" s="16" t="s">
        <v>14524</v>
      </c>
      <c r="AS21" s="23">
        <f>IF(B6L296C20=0,0,B6L294C20/B6L296C20)</f>
        <v>2.528072391578965E-2</v>
      </c>
      <c r="AT21" s="16" t="s">
        <v>14525</v>
      </c>
      <c r="AU21" s="17">
        <f>A1L249C27</f>
        <v>372441.80000000005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1862.2090000000003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465.55225000000007</v>
      </c>
      <c r="BD21" s="16" t="s">
        <v>14528</v>
      </c>
      <c r="BE21" s="23">
        <f>IF(B6L296C26=0,0,B6L294C26/B6L296C26)</f>
        <v>3.93105268361972E-2</v>
      </c>
      <c r="BF21" s="16" t="s">
        <v>14529</v>
      </c>
      <c r="BG21" s="17">
        <f>B6L294C3+B6L294C10+B6L294C15+B6L294C20+B6L294C26</f>
        <v>1626.6882471833596</v>
      </c>
      <c r="BH21" s="16" t="s">
        <v>14530</v>
      </c>
      <c r="BI21" s="17">
        <f>B6L298C3*B6L294C4</f>
        <v>4200.9028843953874</v>
      </c>
      <c r="BJ21" s="16" t="s">
        <v>14531</v>
      </c>
      <c r="BK21" s="17">
        <f>B6L298C10*B6L294C11</f>
        <v>2390.9545459548135</v>
      </c>
      <c r="BL21" s="16" t="s">
        <v>14532</v>
      </c>
      <c r="BM21" s="17">
        <f>B6L298C15*B6L294C16</f>
        <v>205.80223230653007</v>
      </c>
      <c r="BN21" s="16" t="s">
        <v>14533</v>
      </c>
      <c r="BO21" s="17">
        <f>B6L298C20*B6L294C21</f>
        <v>235.41859764151749</v>
      </c>
      <c r="BP21" s="16" t="s">
        <v>14534</v>
      </c>
      <c r="BQ21" s="17">
        <f>B6L298C26*B6L294C27</f>
        <v>2819.8810616934848</v>
      </c>
      <c r="BR21" s="16" t="s">
        <v>14535</v>
      </c>
      <c r="BS21" s="15">
        <f>B6L294C29+B6L294C30+B6L294C31+B6L294C32+B6L294C33</f>
        <v>9852.9593219917333</v>
      </c>
      <c r="BT21" s="16" t="s">
        <v>14536</v>
      </c>
      <c r="BU21" s="23">
        <f>IF(B6L294C3=0,0,B6L294C29/B6L294C3)</f>
        <v>6.057066766820447</v>
      </c>
      <c r="BV21" s="16" t="s">
        <v>14537</v>
      </c>
      <c r="BW21" s="23">
        <f>IF(B6L294C8=0,0,B6L294C30/B6L294C8)</f>
        <v>3.3313867217512465</v>
      </c>
      <c r="BX21" s="16" t="s">
        <v>14538</v>
      </c>
      <c r="BY21" s="23">
        <f>IF(B6L294C13=0,0,B6L294C31/B6L294C13)</f>
        <v>9.0856001502306718</v>
      </c>
      <c r="BZ21" s="16" t="s">
        <v>14539</v>
      </c>
      <c r="CA21" s="23">
        <f>IF(B6L294C18=0,0,B6L294C32/B6L294C18)</f>
        <v>7.2684801201845355</v>
      </c>
      <c r="CB21" s="16" t="s">
        <v>14540</v>
      </c>
      <c r="CC21" s="23">
        <f>IF(B6L294C24=0,0,B6L294C33/B6L294C24)</f>
        <v>1.5142666917051117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1826.0265999999999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3652.0531999999998</v>
      </c>
      <c r="J22" s="16" t="s">
        <v>14543</v>
      </c>
      <c r="K22" s="23">
        <f>IF(B6L296C3=0,0,B6L295C3/B6L296C3)</f>
        <v>0.13312092306435563</v>
      </c>
      <c r="L22" s="16" t="s">
        <v>14544</v>
      </c>
      <c r="M22" s="23">
        <f>A1L555C81</f>
        <v>0.45439111005152472</v>
      </c>
      <c r="N22" s="16" t="s">
        <v>14545</v>
      </c>
      <c r="O22" s="23">
        <f>B6L295C1*B6L295C5</f>
        <v>829.73025375761142</v>
      </c>
      <c r="P22" s="16" t="s">
        <v>14546</v>
      </c>
      <c r="Q22" s="23">
        <f>B3L852C27</f>
        <v>1.965405569007264</v>
      </c>
      <c r="R22" s="16" t="s">
        <v>14547</v>
      </c>
      <c r="S22" s="17">
        <f>B6L295C6*B6L295C7</f>
        <v>1630.7564615090198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896.91605382996102</v>
      </c>
      <c r="X22" s="16" t="s">
        <v>14549</v>
      </c>
      <c r="Y22" s="23">
        <f>IF(B6L296C10=0,0,B6L295C10/B6L296C10)</f>
        <v>0.19319803162317442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119.27605751199999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178.91408626800001</v>
      </c>
      <c r="AH22" s="16" t="s">
        <v>14552</v>
      </c>
      <c r="AI22" s="23">
        <f>IF(B6L296C15=0,0,B6L295C15/B6L296C15)</f>
        <v>0.13312092306435569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170.55088443999998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204.66106132799996</v>
      </c>
      <c r="AR22" s="16" t="s">
        <v>14555</v>
      </c>
      <c r="AS22" s="23">
        <f>IF(B6L296C20=0,0,B6L295C20/B6L296C20)</f>
        <v>0.13312092306435566</v>
      </c>
      <c r="AT22" s="16" t="s">
        <v>14556</v>
      </c>
      <c r="AU22" s="17">
        <f>A1L253C27</f>
        <v>1948110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9740.5499999999993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2435.1374999999998</v>
      </c>
      <c r="BD22" s="16" t="s">
        <v>14559</v>
      </c>
      <c r="BE22" s="23">
        <f>IF(B6L296C26=0,0,B6L295C26/B6L296C26)</f>
        <v>0.20561932209237554</v>
      </c>
      <c r="BF22" s="16" t="s">
        <v>14560</v>
      </c>
      <c r="BG22" s="17">
        <f>B6L295C3+B6L295C10+B6L295C15+B6L295C20+B6L295C26</f>
        <v>7367.6819014259599</v>
      </c>
      <c r="BH22" s="16" t="s">
        <v>14561</v>
      </c>
      <c r="BI22" s="17">
        <f>B6L298C3*B6L295C4</f>
        <v>22120.730068380268</v>
      </c>
      <c r="BJ22" s="16" t="s">
        <v>14562</v>
      </c>
      <c r="BK22" s="17">
        <f>B6L298C10*B6L295C11</f>
        <v>5432.680422281197</v>
      </c>
      <c r="BL22" s="16" t="s">
        <v>14563</v>
      </c>
      <c r="BM22" s="17">
        <f>B6L298C15*B6L295C16</f>
        <v>1083.6945660499496</v>
      </c>
      <c r="BN22" s="16" t="s">
        <v>14564</v>
      </c>
      <c r="BO22" s="17">
        <f>B6L298C20*B6L295C21</f>
        <v>1239.6457130320298</v>
      </c>
      <c r="BP22" s="16" t="s">
        <v>14565</v>
      </c>
      <c r="BQ22" s="17">
        <f>B6L298C26*B6L295C27</f>
        <v>14749.790423888224</v>
      </c>
      <c r="BR22" s="16" t="s">
        <v>14566</v>
      </c>
      <c r="BS22" s="15">
        <f>B6L295C29+B6L295C30+B6L295C31+B6L295C32+B6L295C33</f>
        <v>44626.541193631667</v>
      </c>
      <c r="BT22" s="16" t="s">
        <v>14567</v>
      </c>
      <c r="BU22" s="23">
        <f>IF(B6L295C3=0,0,B6L295C29/B6L295C3)</f>
        <v>6.057066766820447</v>
      </c>
      <c r="BV22" s="16" t="s">
        <v>14568</v>
      </c>
      <c r="BW22" s="23">
        <f>IF(B6L295C8=0,0,B6L295C30/B6L295C8)</f>
        <v>3.3313867217512469</v>
      </c>
      <c r="BX22" s="16" t="s">
        <v>14569</v>
      </c>
      <c r="BY22" s="23">
        <f>IF(B6L295C13=0,0,B6L295C31/B6L295C13)</f>
        <v>9.0856001502306736</v>
      </c>
      <c r="BZ22" s="16" t="s">
        <v>14570</v>
      </c>
      <c r="CA22" s="23">
        <f>IF(B6L295C18=0,0,B6L295C32/B6L295C18)</f>
        <v>7.2684801201845355</v>
      </c>
      <c r="CB22" s="16" t="s">
        <v>14571</v>
      </c>
      <c r="CC22" s="23">
        <f>IF(B6L295C24=0,0,B6L295C33/B6L295C24)</f>
        <v>1.5142666917051115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15330.7528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27434.103640000005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8440.8544321494446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4642.4699376821936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895.99782488239987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1343.9967373236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1281.1726399879999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1537.4071679855999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47371.763999999996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11842.940999999999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46800.918482991394</v>
      </c>
      <c r="BH23" s="16" t="s">
        <v>14588</v>
      </c>
      <c r="BI23" s="17">
        <f>SUM(B6L281C29:B6L295C29)</f>
        <v>166170.1974353519</v>
      </c>
      <c r="BJ23" s="16" t="s">
        <v>14589</v>
      </c>
      <c r="BK23" s="17">
        <f>SUM(B6L281C30:B6L295C30)</f>
        <v>28119.750375497817</v>
      </c>
      <c r="BL23" s="16" t="s">
        <v>14590</v>
      </c>
      <c r="BM23" s="17">
        <f>SUM(B6L281C31:B6L295C31)</f>
        <v>8140.6779723578884</v>
      </c>
      <c r="BN23" s="16" t="s">
        <v>14591</v>
      </c>
      <c r="BO23" s="17">
        <f>SUM(B6L281C32:B6L295C32)</f>
        <v>9312.1778642771169</v>
      </c>
      <c r="BP23" s="16" t="s">
        <v>14592</v>
      </c>
      <c r="BQ23" s="17">
        <f>SUM(B6L281C33:B6L295C33)</f>
        <v>71733.484352515312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0.586187291387673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9.9196128797544469E-2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2.8717315405082093E-2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3.2849935809365183E-2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0.25304932860033535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166170.1974353519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28119.75037549781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8140.6779723578884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9312.1778642771169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71733.484352515297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76065-D352-4060-8B88-40367495C07A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87758</v>
      </c>
      <c r="F9" s="16" t="s">
        <v>14613</v>
      </c>
      <c r="G9" s="15">
        <f>B6L202C8</f>
        <v>143.41723602280314</v>
      </c>
      <c r="H9" s="16" t="s">
        <v>14614</v>
      </c>
      <c r="I9" s="15">
        <f>IF(B6L302C2=0,0,B6L302C1/B6L302C2)</f>
        <v>611.90692578991411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574860</v>
      </c>
      <c r="F10" s="16" t="s">
        <v>14615</v>
      </c>
      <c r="G10" s="15">
        <f>B6L203C8</f>
        <v>1005.4712327596887</v>
      </c>
      <c r="H10" s="16" t="s">
        <v>14616</v>
      </c>
      <c r="I10" s="21">
        <f>IF(B6L303C2=0,0,B6L303C1/B6L303C2)</f>
        <v>571.73192158088682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955785</v>
      </c>
      <c r="F11" s="16" t="s">
        <v>14617</v>
      </c>
      <c r="G11" s="15">
        <f>B6L204C8</f>
        <v>605.51138195389876</v>
      </c>
      <c r="H11" s="16" t="s">
        <v>14618</v>
      </c>
      <c r="I11" s="15">
        <f>IF(B6L304C2=0,0,B6L304C1/B6L304C2)</f>
        <v>1578.4756958916582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328336</v>
      </c>
      <c r="F12" s="16" t="s">
        <v>14619</v>
      </c>
      <c r="G12" s="21">
        <f>B6L205C8</f>
        <v>675.63308263798763</v>
      </c>
      <c r="H12" s="16" t="s">
        <v>14620</v>
      </c>
      <c r="I12" s="21">
        <f>IF(B6L305C2=0,0,B6L305C1/B6L305C2)</f>
        <v>485.96791429753949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2187901</v>
      </c>
      <c r="F13" s="16" t="s">
        <v>14621</v>
      </c>
      <c r="G13" s="15">
        <f>B6L206C8</f>
        <v>1879.6965319564604</v>
      </c>
      <c r="H13" s="16" t="s">
        <v>14622</v>
      </c>
      <c r="I13" s="15">
        <f>IF(B6L306C2=0,0,B6L306C1/B6L306C2)</f>
        <v>1163.9650139284711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368348</v>
      </c>
      <c r="F14" s="16" t="s">
        <v>14623</v>
      </c>
      <c r="G14" s="21">
        <f>B6L207C8</f>
        <v>217.82865780484713</v>
      </c>
      <c r="H14" s="16" t="s">
        <v>14624</v>
      </c>
      <c r="I14" s="15">
        <f>IF(B6L307C2=0,0,B6L307C1/B6L307C2)</f>
        <v>1690.998804803743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533914</v>
      </c>
      <c r="F15" s="16" t="s">
        <v>14625</v>
      </c>
      <c r="G15" s="21">
        <f>B6L208C8</f>
        <v>928.31996104264726</v>
      </c>
      <c r="H15" s="16" t="s">
        <v>14626</v>
      </c>
      <c r="I15" s="21">
        <f>IF(B6L308C2=0,0,B6L308C1/B6L308C2)</f>
        <v>575.14006205396231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41737</v>
      </c>
      <c r="F16" s="16" t="s">
        <v>14627</v>
      </c>
      <c r="G16" s="21">
        <f>B6L209C8</f>
        <v>41.081351025159414</v>
      </c>
      <c r="H16" s="16" t="s">
        <v>14628</v>
      </c>
      <c r="I16" s="15">
        <f>IF(B6L309C2=0,0,B6L309C1/B6L309C2)</f>
        <v>1015.9597714894783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6439</v>
      </c>
      <c r="F17" s="16" t="s">
        <v>14629</v>
      </c>
      <c r="G17" s="21">
        <f>B6L210C8</f>
        <v>2.6111915790491182</v>
      </c>
      <c r="H17" s="16" t="s">
        <v>14630</v>
      </c>
      <c r="I17" s="15">
        <f>IF(B6L310C2=0,0,B6L310C1/B6L310C2)</f>
        <v>2465.9240063667798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1247301</v>
      </c>
      <c r="F18" s="16" t="s">
        <v>14631</v>
      </c>
      <c r="G18" s="21">
        <f>B6L211C8</f>
        <v>706.99281842692744</v>
      </c>
      <c r="H18" s="16" t="s">
        <v>14632</v>
      </c>
      <c r="I18" s="15">
        <f>IF(B6L311C2=0,0,B6L311C1/B6L311C2)</f>
        <v>1764.2343281156216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902161</v>
      </c>
      <c r="F19" s="16" t="s">
        <v>14633</v>
      </c>
      <c r="G19" s="21">
        <f>B6L212C8</f>
        <v>223.67303288883525</v>
      </c>
      <c r="H19" s="16" t="s">
        <v>14634</v>
      </c>
      <c r="I19" s="15">
        <f>IF(B6L312C2=0,0,B6L312C1/B6L312C2)</f>
        <v>4033.3919040136188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1343</v>
      </c>
      <c r="F20" s="16" t="s">
        <v>14635</v>
      </c>
      <c r="G20" s="21">
        <f>B6L213C8</f>
        <v>3.9113587261298677</v>
      </c>
      <c r="H20" s="16" t="s">
        <v>14636</v>
      </c>
      <c r="I20" s="21">
        <f>IF(B6L313C2=0,0,B6L313C1/B6L313C2)</f>
        <v>343.35894353746596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364727</v>
      </c>
      <c r="F21" s="16" t="s">
        <v>14637</v>
      </c>
      <c r="G21" s="21">
        <f>B6L214C8</f>
        <v>724.2142000222949</v>
      </c>
      <c r="H21" s="16" t="s">
        <v>14638</v>
      </c>
      <c r="I21" s="21">
        <f>IF(B6L314C2=0,0,B6L314C1/B6L314C2)</f>
        <v>503.61757611045448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1882728</v>
      </c>
      <c r="F22" s="16" t="s">
        <v>14639</v>
      </c>
      <c r="G22" s="15">
        <f>B6L215C8</f>
        <v>1362.5350070397751</v>
      </c>
      <c r="H22" s="16" t="s">
        <v>14640</v>
      </c>
      <c r="I22" s="15">
        <f>IF(B6L315C2=0,0,B6L315C1/B6L315C2)</f>
        <v>1381.7832131083289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9483338</v>
      </c>
      <c r="F23" s="16" t="s">
        <v>14642</v>
      </c>
      <c r="G23" s="15">
        <f>B6L216C8</f>
        <v>8520.8970438865035</v>
      </c>
      <c r="H23" s="16" t="s">
        <v>14643</v>
      </c>
      <c r="I23" s="15">
        <f>IF(B6L316C2=0,0,B6L316C1/B6L316C2)</f>
        <v>1112.9506613161134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9B6F4-82DB-4A0E-B475-E3D41B32757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131171.12299999999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127997.37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127075.90233333333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127040.77099999999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131661.33439999999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7726.9040000000005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7768.4795000000004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7362.8206666666665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7136.20975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7222.2280000000001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1488.4469999999999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1568.675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1545.04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1493.6775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1474.7522000000001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6238.4570000000003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6199.8045000000002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5817.7806666666665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5642.5322500000002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5747.4758000000002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009BB-5B02-47BF-9567-E5F2AF457316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55705</v>
      </c>
      <c r="F9" s="16" t="s">
        <v>14758</v>
      </c>
      <c r="G9" s="21">
        <f>IF(B7L101C1=0,0,B7L202C1/B7L101C1)</f>
        <v>0.42467426309981354</v>
      </c>
      <c r="H9" s="16" t="s">
        <v>14759</v>
      </c>
      <c r="I9" s="21">
        <f>B7L202C2</f>
        <v>0.42467426309981354</v>
      </c>
      <c r="J9" s="16" t="s">
        <v>14760</v>
      </c>
      <c r="K9" s="17">
        <f>B7L202C3*B7L116C1</f>
        <v>2649.3121293548738</v>
      </c>
      <c r="L9" s="16" t="s">
        <v>14761</v>
      </c>
      <c r="M9" s="17">
        <f>B7L202C4</f>
        <v>2649.3121293548738</v>
      </c>
      <c r="N9" s="16" t="s">
        <v>14762</v>
      </c>
      <c r="O9" s="23">
        <f>B7L202C5/24</f>
        <v>110.38800538978641</v>
      </c>
      <c r="P9" s="16" t="s">
        <v>14763</v>
      </c>
      <c r="Q9" s="23">
        <f>B7L202C6</f>
        <v>110.38800538978641</v>
      </c>
      <c r="R9" s="16" t="s">
        <v>14764</v>
      </c>
      <c r="S9" s="25">
        <f>IF(B7L202C7=0,0,B7L202C1/B7L202C7)</f>
        <v>504.62910171537595</v>
      </c>
      <c r="T9" s="16" t="s">
        <v>14765</v>
      </c>
      <c r="U9" s="17">
        <f>A1L202C18</f>
        <v>55365</v>
      </c>
      <c r="V9" s="16" t="s">
        <v>14766</v>
      </c>
      <c r="W9" s="23">
        <f>IF(B7L102C1=0,0,B7L202C9/B7L102C1)</f>
        <v>0.43254795000866036</v>
      </c>
      <c r="X9" s="16" t="s">
        <v>14767</v>
      </c>
      <c r="Y9" s="23">
        <f>B7L202C10</f>
        <v>0.43254795000866036</v>
      </c>
      <c r="Z9" s="16" t="s">
        <v>14768</v>
      </c>
      <c r="AA9" s="17">
        <f>B7L202C11*B7L117C1</f>
        <v>2681.7127269294679</v>
      </c>
      <c r="AB9" s="16" t="s">
        <v>14769</v>
      </c>
      <c r="AC9" s="17">
        <f>B7L202C12</f>
        <v>2681.7127269294679</v>
      </c>
      <c r="AD9" s="16" t="s">
        <v>14770</v>
      </c>
      <c r="AE9" s="23">
        <f>B7L202C13/24</f>
        <v>111.73803028872783</v>
      </c>
      <c r="AF9" s="16" t="s">
        <v>14771</v>
      </c>
      <c r="AG9" s="23">
        <f>B7L202C14</f>
        <v>111.73803028872783</v>
      </c>
      <c r="AH9" s="16" t="s">
        <v>14772</v>
      </c>
      <c r="AI9" s="26">
        <f>IF(B7L202C15=0,0,B7L202C9/B7L202C15)</f>
        <v>495.48931421950476</v>
      </c>
      <c r="AJ9" s="16" t="s">
        <v>14773</v>
      </c>
      <c r="AK9" s="17">
        <f>A1L202C21</f>
        <v>53836.333333333328</v>
      </c>
      <c r="AL9" s="16" t="s">
        <v>14774</v>
      </c>
      <c r="AM9" s="23">
        <f>IF(B7L103C1=0,0,B7L202C17/B7L103C1)</f>
        <v>0.42365493649704739</v>
      </c>
      <c r="AN9" s="16" t="s">
        <v>14775</v>
      </c>
      <c r="AO9" s="23">
        <f>B7L202C18</f>
        <v>0.42365493649704739</v>
      </c>
      <c r="AP9" s="16" t="s">
        <v>14776</v>
      </c>
      <c r="AQ9" s="17">
        <f>B7L202C19*B7L118C1</f>
        <v>2464.7314988904168</v>
      </c>
      <c r="AR9" s="16" t="s">
        <v>14777</v>
      </c>
      <c r="AS9" s="17">
        <f>B7L202C20</f>
        <v>2464.7314988904168</v>
      </c>
      <c r="AT9" s="16" t="s">
        <v>14778</v>
      </c>
      <c r="AU9" s="17">
        <f>B7L202C21/24</f>
        <v>102.69714578710069</v>
      </c>
      <c r="AV9" s="16" t="s">
        <v>14779</v>
      </c>
      <c r="AW9" s="23">
        <f>B7L202C22</f>
        <v>102.69714578710069</v>
      </c>
      <c r="AX9" s="16" t="s">
        <v>14780</v>
      </c>
      <c r="AY9" s="26">
        <f>IF(B7L202C23=0,0,B7L202C17/B7L202C23)</f>
        <v>524.2242412943034</v>
      </c>
      <c r="AZ9" s="16" t="s">
        <v>14781</v>
      </c>
      <c r="BA9" s="17">
        <f>A1L202C24</f>
        <v>51484.5</v>
      </c>
      <c r="BB9" s="16" t="s">
        <v>14782</v>
      </c>
      <c r="BC9" s="23">
        <f>IF(B7L104C1=0,0,B7L202C25/B7L104C1)</f>
        <v>0.40525966266372865</v>
      </c>
      <c r="BD9" s="16" t="s">
        <v>14783</v>
      </c>
      <c r="BE9" s="23">
        <f>B7L202C26</f>
        <v>0.40525966266372865</v>
      </c>
      <c r="BF9" s="16" t="s">
        <v>14784</v>
      </c>
      <c r="BG9" s="17">
        <f>B7L202C27*B7L119C1</f>
        <v>2286.6907162042098</v>
      </c>
      <c r="BH9" s="16" t="s">
        <v>14785</v>
      </c>
      <c r="BI9" s="17">
        <f>B7L202C28</f>
        <v>2286.6907162042098</v>
      </c>
      <c r="BJ9" s="16" t="s">
        <v>14786</v>
      </c>
      <c r="BK9" s="23">
        <f>B7L202C29/24</f>
        <v>95.278779841842081</v>
      </c>
      <c r="BL9" s="16" t="s">
        <v>14787</v>
      </c>
      <c r="BM9" s="23">
        <f>B7L202C30</f>
        <v>95.278779841842081</v>
      </c>
      <c r="BN9" s="16" t="s">
        <v>14788</v>
      </c>
      <c r="BO9" s="26">
        <f>IF(B7L202C31=0,0,B7L202C25/B7L202C31)</f>
        <v>540.35641603997919</v>
      </c>
      <c r="BP9" s="16" t="s">
        <v>14789</v>
      </c>
      <c r="BQ9" s="17">
        <f>A1L202C27</f>
        <v>49347.8</v>
      </c>
      <c r="BR9" s="16" t="s">
        <v>14790</v>
      </c>
      <c r="BS9" s="21">
        <f>IF(B7L105C1=0,0,B7L202C33/B7L105C1)</f>
        <v>0.37480859680547191</v>
      </c>
      <c r="BT9" s="16" t="s">
        <v>14791</v>
      </c>
      <c r="BU9" s="23">
        <f>B7L202C34</f>
        <v>0.37480859680547191</v>
      </c>
      <c r="BV9" s="16" t="s">
        <v>14792</v>
      </c>
      <c r="BW9" s="17">
        <f>B7L202C35*B7L120C1</f>
        <v>2154.2033397714072</v>
      </c>
      <c r="BX9" s="16" t="s">
        <v>14793</v>
      </c>
      <c r="BY9" s="17">
        <f>B7L202C36</f>
        <v>2154.2033397714072</v>
      </c>
      <c r="BZ9" s="16" t="s">
        <v>14794</v>
      </c>
      <c r="CA9" s="23">
        <f>B7L202C37/24</f>
        <v>89.758472490475299</v>
      </c>
      <c r="CB9" s="16" t="s">
        <v>14795</v>
      </c>
      <c r="CC9" s="23">
        <f>B7L202C38</f>
        <v>89.758472490475299</v>
      </c>
      <c r="CD9" s="16" t="s">
        <v>14796</v>
      </c>
      <c r="CE9" s="26">
        <f>IF(B7L202C39=0,0,B7L202C33/B7L202C39)</f>
        <v>549.78431150593087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326819</v>
      </c>
      <c r="F10" s="16" t="s">
        <v>14798</v>
      </c>
      <c r="G10" s="21">
        <f>IF(B7L101C1=0,0,B7L203C1/B7L101C1)</f>
        <v>2.4915468627954036</v>
      </c>
      <c r="H10" s="16" t="s">
        <v>14799</v>
      </c>
      <c r="I10" s="21">
        <f>B7L203C2</f>
        <v>2.4915468627954036</v>
      </c>
      <c r="J10" s="16" t="s">
        <v>14800</v>
      </c>
      <c r="K10" s="17">
        <f>B7L203C3*B7L116C1</f>
        <v>15543.407967034025</v>
      </c>
      <c r="L10" s="16" t="s">
        <v>14801</v>
      </c>
      <c r="M10" s="17">
        <f>B7L203C4</f>
        <v>15543.407967034025</v>
      </c>
      <c r="N10" s="16" t="s">
        <v>14802</v>
      </c>
      <c r="O10" s="23">
        <f>B7L203C5/24</f>
        <v>647.64199862641772</v>
      </c>
      <c r="P10" s="16" t="s">
        <v>14803</v>
      </c>
      <c r="Q10" s="23">
        <f>B7L203C6</f>
        <v>647.64199862641772</v>
      </c>
      <c r="R10" s="16" t="s">
        <v>14804</v>
      </c>
      <c r="S10" s="25">
        <f>IF(B7L203C7=0,0,B7L203C1/B7L203C7)</f>
        <v>504.62910171537607</v>
      </c>
      <c r="T10" s="16" t="s">
        <v>14805</v>
      </c>
      <c r="U10" s="17">
        <f>A1L203C18</f>
        <v>344416</v>
      </c>
      <c r="V10" s="16" t="s">
        <v>14806</v>
      </c>
      <c r="W10" s="23">
        <f>IF(B7L102C1=0,0,B7L203C9/B7L102C1)</f>
        <v>2.6908052876398947</v>
      </c>
      <c r="X10" s="16" t="s">
        <v>14807</v>
      </c>
      <c r="Y10" s="23">
        <f>B7L203C10</f>
        <v>2.6908052876398947</v>
      </c>
      <c r="Z10" s="16" t="s">
        <v>14808</v>
      </c>
      <c r="AA10" s="17">
        <f>B7L203C11*B7L117C1</f>
        <v>16682.466730933615</v>
      </c>
      <c r="AB10" s="16" t="s">
        <v>14809</v>
      </c>
      <c r="AC10" s="17">
        <f>B7L203C12</f>
        <v>16682.466730933615</v>
      </c>
      <c r="AD10" s="16" t="s">
        <v>14810</v>
      </c>
      <c r="AE10" s="23">
        <f>B7L203C13/24</f>
        <v>695.10278045556731</v>
      </c>
      <c r="AF10" s="16" t="s">
        <v>14811</v>
      </c>
      <c r="AG10" s="23">
        <f>B7L203C14</f>
        <v>695.10278045556731</v>
      </c>
      <c r="AH10" s="16" t="s">
        <v>14812</v>
      </c>
      <c r="AI10" s="26">
        <f>IF(B7L203C15=0,0,B7L203C9/B7L203C15)</f>
        <v>495.48931421950471</v>
      </c>
      <c r="AJ10" s="16" t="s">
        <v>14813</v>
      </c>
      <c r="AK10" s="17">
        <f>A1L203C21</f>
        <v>355196.66666666663</v>
      </c>
      <c r="AL10" s="16" t="s">
        <v>14814</v>
      </c>
      <c r="AM10" s="23">
        <f>IF(B7L103C1=0,0,B7L203C17/B7L103C1)</f>
        <v>2.7951536061884399</v>
      </c>
      <c r="AN10" s="16" t="s">
        <v>14815</v>
      </c>
      <c r="AO10" s="23">
        <f>B7L203C18</f>
        <v>2.7951536061884399</v>
      </c>
      <c r="AP10" s="16" t="s">
        <v>14816</v>
      </c>
      <c r="AQ10" s="17">
        <f>B7L203C19*B7L118C1</f>
        <v>16261.590610446719</v>
      </c>
      <c r="AR10" s="16" t="s">
        <v>14817</v>
      </c>
      <c r="AS10" s="17">
        <f>B7L203C20</f>
        <v>16261.590610446719</v>
      </c>
      <c r="AT10" s="16" t="s">
        <v>14818</v>
      </c>
      <c r="AU10" s="17">
        <f>B7L203C21/24</f>
        <v>677.56627543527998</v>
      </c>
      <c r="AV10" s="16" t="s">
        <v>14819</v>
      </c>
      <c r="AW10" s="23">
        <f>B7L203C22</f>
        <v>677.56627543527998</v>
      </c>
      <c r="AX10" s="16" t="s">
        <v>14820</v>
      </c>
      <c r="AY10" s="26">
        <f>IF(B7L203C23=0,0,B7L203C17/B7L203C23)</f>
        <v>524.2242412943034</v>
      </c>
      <c r="AZ10" s="16" t="s">
        <v>14821</v>
      </c>
      <c r="BA10" s="17">
        <f>A1L203C24</f>
        <v>362256</v>
      </c>
      <c r="BB10" s="16" t="s">
        <v>14822</v>
      </c>
      <c r="BC10" s="23">
        <f>IF(B7L104C1=0,0,B7L203C25/B7L104C1)</f>
        <v>2.8514940294246167</v>
      </c>
      <c r="BD10" s="16" t="s">
        <v>14823</v>
      </c>
      <c r="BE10" s="23">
        <f>B7L203C26</f>
        <v>2.8514940294246167</v>
      </c>
      <c r="BF10" s="16" t="s">
        <v>14824</v>
      </c>
      <c r="BG10" s="17">
        <f>B7L203C27*B7L119C1</f>
        <v>16089.647021710849</v>
      </c>
      <c r="BH10" s="16" t="s">
        <v>14825</v>
      </c>
      <c r="BI10" s="17">
        <f>B7L203C28</f>
        <v>16089.647021710849</v>
      </c>
      <c r="BJ10" s="16" t="s">
        <v>14826</v>
      </c>
      <c r="BK10" s="23">
        <f>B7L203C29/24</f>
        <v>670.40195923795204</v>
      </c>
      <c r="BL10" s="16" t="s">
        <v>14827</v>
      </c>
      <c r="BM10" s="23">
        <f>B7L203C30</f>
        <v>670.40195923795204</v>
      </c>
      <c r="BN10" s="16" t="s">
        <v>14828</v>
      </c>
      <c r="BO10" s="26">
        <f>IF(B7L203C31=0,0,B7L203C25/B7L203C31)</f>
        <v>540.35641603997919</v>
      </c>
      <c r="BP10" s="16" t="s">
        <v>14829</v>
      </c>
      <c r="BQ10" s="17">
        <f>A1L203C27</f>
        <v>379252.8</v>
      </c>
      <c r="BR10" s="16" t="s">
        <v>14830</v>
      </c>
      <c r="BS10" s="21">
        <f>IF(B7L105C1=0,0,B7L203C33/B7L105C1)</f>
        <v>2.8805176685190883</v>
      </c>
      <c r="BT10" s="16" t="s">
        <v>14831</v>
      </c>
      <c r="BU10" s="23">
        <f>B7L203C34</f>
        <v>2.8805176685190883</v>
      </c>
      <c r="BV10" s="16" t="s">
        <v>14832</v>
      </c>
      <c r="BW10" s="17">
        <f>B7L203C35*B7L120C1</f>
        <v>16555.705591285881</v>
      </c>
      <c r="BX10" s="16" t="s">
        <v>14833</v>
      </c>
      <c r="BY10" s="17">
        <f>B7L203C36</f>
        <v>16555.705591285881</v>
      </c>
      <c r="BZ10" s="16" t="s">
        <v>14834</v>
      </c>
      <c r="CA10" s="23">
        <f>B7L203C37/24</f>
        <v>689.82106630357839</v>
      </c>
      <c r="CB10" s="16" t="s">
        <v>14835</v>
      </c>
      <c r="CC10" s="23">
        <f>B7L203C38</f>
        <v>689.82106630357839</v>
      </c>
      <c r="CD10" s="16" t="s">
        <v>14836</v>
      </c>
      <c r="CE10" s="26">
        <f>IF(B7L203C39=0,0,B7L203C33/B7L203C39)</f>
        <v>549.78431150593099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672371</v>
      </c>
      <c r="F11" s="16" t="s">
        <v>14838</v>
      </c>
      <c r="G11" s="21">
        <f>IF(B7L101C1=0,0,B7L204C1/B7L101C1)</f>
        <v>5.1259071708946182</v>
      </c>
      <c r="H11" s="16" t="s">
        <v>14839</v>
      </c>
      <c r="I11" s="21">
        <f>B7L204C2</f>
        <v>5.1259071708946182</v>
      </c>
      <c r="J11" s="16" t="s">
        <v>14840</v>
      </c>
      <c r="K11" s="17">
        <f>B7L204C3*B7L116C1</f>
        <v>31977.751471617728</v>
      </c>
      <c r="L11" s="16" t="s">
        <v>14841</v>
      </c>
      <c r="M11" s="17">
        <f>B7L204C4</f>
        <v>31977.751471617728</v>
      </c>
      <c r="N11" s="16" t="s">
        <v>14842</v>
      </c>
      <c r="O11" s="17">
        <f>B7L204C5/24</f>
        <v>1332.4063113174054</v>
      </c>
      <c r="P11" s="16" t="s">
        <v>14843</v>
      </c>
      <c r="Q11" s="17">
        <f>B7L204C6</f>
        <v>1332.4063113174054</v>
      </c>
      <c r="R11" s="16" t="s">
        <v>14844</v>
      </c>
      <c r="S11" s="25">
        <f>IF(B7L204C7=0,0,B7L204C1/B7L204C7)</f>
        <v>504.62910171537607</v>
      </c>
      <c r="T11" s="16" t="s">
        <v>14845</v>
      </c>
      <c r="U11" s="17">
        <f>A1L204C18</f>
        <v>630039</v>
      </c>
      <c r="V11" s="16" t="s">
        <v>14846</v>
      </c>
      <c r="W11" s="23">
        <f>IF(B7L102C1=0,0,B7L204C9/B7L102C1)</f>
        <v>4.9222808249888264</v>
      </c>
      <c r="X11" s="16" t="s">
        <v>14847</v>
      </c>
      <c r="Y11" s="23">
        <f>B7L204C10</f>
        <v>4.9222808249888264</v>
      </c>
      <c r="Z11" s="16" t="s">
        <v>14848</v>
      </c>
      <c r="AA11" s="17">
        <f>B7L204C11*B7L117C1</f>
        <v>30517.178809029439</v>
      </c>
      <c r="AB11" s="16" t="s">
        <v>14849</v>
      </c>
      <c r="AC11" s="17">
        <f>B7L204C12</f>
        <v>30517.178809029439</v>
      </c>
      <c r="AD11" s="16" t="s">
        <v>14850</v>
      </c>
      <c r="AE11" s="17">
        <f>B7L204C13/24</f>
        <v>1271.5491170428934</v>
      </c>
      <c r="AF11" s="16" t="s">
        <v>14851</v>
      </c>
      <c r="AG11" s="17">
        <f>B7L204C14</f>
        <v>1271.5491170428934</v>
      </c>
      <c r="AH11" s="16" t="s">
        <v>14852</v>
      </c>
      <c r="AI11" s="26">
        <f>IF(B7L204C15=0,0,B7L204C9/B7L204C15)</f>
        <v>495.48931421950471</v>
      </c>
      <c r="AJ11" s="16" t="s">
        <v>14853</v>
      </c>
      <c r="AK11" s="17">
        <f>A1L204C21</f>
        <v>627246</v>
      </c>
      <c r="AL11" s="16" t="s">
        <v>14854</v>
      </c>
      <c r="AM11" s="23">
        <f>IF(B7L103C1=0,0,B7L204C17/B7L103C1)</f>
        <v>4.9359948541200867</v>
      </c>
      <c r="AN11" s="16" t="s">
        <v>14855</v>
      </c>
      <c r="AO11" s="23">
        <f>B7L204C18</f>
        <v>4.9359948541200867</v>
      </c>
      <c r="AP11" s="16" t="s">
        <v>14856</v>
      </c>
      <c r="AQ11" s="17">
        <f>B7L204C19*B7L118C1</f>
        <v>28716.535433065994</v>
      </c>
      <c r="AR11" s="16" t="s">
        <v>14857</v>
      </c>
      <c r="AS11" s="17">
        <f>B7L204C20</f>
        <v>28716.535433065994</v>
      </c>
      <c r="AT11" s="16" t="s">
        <v>14858</v>
      </c>
      <c r="AU11" s="17">
        <f>B7L204C21/24</f>
        <v>1196.5223097110832</v>
      </c>
      <c r="AV11" s="16" t="s">
        <v>14859</v>
      </c>
      <c r="AW11" s="17">
        <f>B7L204C22</f>
        <v>1196.5223097110832</v>
      </c>
      <c r="AX11" s="16" t="s">
        <v>14860</v>
      </c>
      <c r="AY11" s="26">
        <f>IF(B7L204C23=0,0,B7L204C17/B7L204C23)</f>
        <v>524.22424129430328</v>
      </c>
      <c r="AZ11" s="16" t="s">
        <v>14861</v>
      </c>
      <c r="BA11" s="17">
        <f>A1L204C24</f>
        <v>602365</v>
      </c>
      <c r="BB11" s="16" t="s">
        <v>14862</v>
      </c>
      <c r="BC11" s="23">
        <f>IF(B7L104C1=0,0,B7L204C25/B7L104C1)</f>
        <v>4.7415093222316793</v>
      </c>
      <c r="BD11" s="16" t="s">
        <v>14863</v>
      </c>
      <c r="BE11" s="23">
        <f>B7L204C26</f>
        <v>4.7415093222316793</v>
      </c>
      <c r="BF11" s="16" t="s">
        <v>14864</v>
      </c>
      <c r="BG11" s="17">
        <f>B7L204C27*B7L119C1</f>
        <v>26754.119264367895</v>
      </c>
      <c r="BH11" s="16" t="s">
        <v>14865</v>
      </c>
      <c r="BI11" s="17">
        <f>B7L204C28</f>
        <v>26754.119264367895</v>
      </c>
      <c r="BJ11" s="16" t="s">
        <v>14866</v>
      </c>
      <c r="BK11" s="17">
        <f>B7L204C29/24</f>
        <v>1114.7549693486624</v>
      </c>
      <c r="BL11" s="16" t="s">
        <v>14867</v>
      </c>
      <c r="BM11" s="17">
        <f>B7L204C30</f>
        <v>1114.7549693486624</v>
      </c>
      <c r="BN11" s="16" t="s">
        <v>14868</v>
      </c>
      <c r="BO11" s="26">
        <f>IF(B7L204C31=0,0,B7L204C25/B7L204C31)</f>
        <v>540.35641603997919</v>
      </c>
      <c r="BP11" s="16" t="s">
        <v>14869</v>
      </c>
      <c r="BQ11" s="17">
        <f>A1L204C27</f>
        <v>619075.4</v>
      </c>
      <c r="BR11" s="16" t="s">
        <v>14870</v>
      </c>
      <c r="BS11" s="21">
        <f>IF(B7L105C1=0,0,B7L204C33/B7L105C1)</f>
        <v>4.7020289048505957</v>
      </c>
      <c r="BT11" s="16" t="s">
        <v>14871</v>
      </c>
      <c r="BU11" s="23">
        <f>B7L204C34</f>
        <v>4.7020289048505957</v>
      </c>
      <c r="BV11" s="16" t="s">
        <v>14872</v>
      </c>
      <c r="BW11" s="17">
        <f>B7L204C35*B7L120C1</f>
        <v>27024.797341529302</v>
      </c>
      <c r="BX11" s="16" t="s">
        <v>14873</v>
      </c>
      <c r="BY11" s="17">
        <f>B7L204C36</f>
        <v>27024.797341529302</v>
      </c>
      <c r="BZ11" s="16" t="s">
        <v>14874</v>
      </c>
      <c r="CA11" s="17">
        <f>B7L204C37/24</f>
        <v>1126.033222563721</v>
      </c>
      <c r="CB11" s="16" t="s">
        <v>14875</v>
      </c>
      <c r="CC11" s="17">
        <f>B7L204C38</f>
        <v>1126.033222563721</v>
      </c>
      <c r="CD11" s="16" t="s">
        <v>14876</v>
      </c>
      <c r="CE11" s="26">
        <f>IF(B7L204C39=0,0,B7L204C33/B7L204C39)</f>
        <v>549.78431150593087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230956</v>
      </c>
      <c r="F12" s="16" t="s">
        <v>14878</v>
      </c>
      <c r="G12" s="21">
        <f>IF(B7L101C1=0,0,B7L205C1/B7L101C1)</f>
        <v>1.760722899353389</v>
      </c>
      <c r="H12" s="16" t="s">
        <v>14879</v>
      </c>
      <c r="I12" s="21">
        <f>B7L205C2</f>
        <v>1.760722899353389</v>
      </c>
      <c r="J12" s="16" t="s">
        <v>14880</v>
      </c>
      <c r="K12" s="17">
        <f>B7L205C3*B7L116C1</f>
        <v>10984.194096531446</v>
      </c>
      <c r="L12" s="16" t="s">
        <v>14881</v>
      </c>
      <c r="M12" s="17">
        <f>B7L205C4</f>
        <v>10984.194096531446</v>
      </c>
      <c r="N12" s="16" t="s">
        <v>14882</v>
      </c>
      <c r="O12" s="23">
        <f>B7L205C5/24</f>
        <v>457.67475402214359</v>
      </c>
      <c r="P12" s="16" t="s">
        <v>14883</v>
      </c>
      <c r="Q12" s="23">
        <f>B7L205C6</f>
        <v>457.67475402214359</v>
      </c>
      <c r="R12" s="16" t="s">
        <v>14884</v>
      </c>
      <c r="S12" s="25">
        <f>IF(B7L205C7=0,0,B7L205C1/B7L205C7)</f>
        <v>504.62910171537601</v>
      </c>
      <c r="T12" s="16" t="s">
        <v>14885</v>
      </c>
      <c r="U12" s="17">
        <f>A1L205C18</f>
        <v>231940</v>
      </c>
      <c r="V12" s="16" t="s">
        <v>14886</v>
      </c>
      <c r="W12" s="23">
        <f>IF(B7L102C1=0,0,B7L205C9/B7L102C1)</f>
        <v>1.8120684823445983</v>
      </c>
      <c r="X12" s="16" t="s">
        <v>14887</v>
      </c>
      <c r="Y12" s="23">
        <f>B7L205C10</f>
        <v>1.8120684823445983</v>
      </c>
      <c r="Z12" s="16" t="s">
        <v>14888</v>
      </c>
      <c r="AA12" s="17">
        <f>B7L205C11*B7L117C1</f>
        <v>11234.470331148212</v>
      </c>
      <c r="AB12" s="16" t="s">
        <v>14889</v>
      </c>
      <c r="AC12" s="17">
        <f>B7L205C12</f>
        <v>11234.470331148212</v>
      </c>
      <c r="AD12" s="16" t="s">
        <v>14890</v>
      </c>
      <c r="AE12" s="23">
        <f>B7L205C13/24</f>
        <v>468.1029304645088</v>
      </c>
      <c r="AF12" s="16" t="s">
        <v>14891</v>
      </c>
      <c r="AG12" s="23">
        <f>B7L205C14</f>
        <v>468.1029304645088</v>
      </c>
      <c r="AH12" s="16" t="s">
        <v>14892</v>
      </c>
      <c r="AI12" s="26">
        <f>IF(B7L205C15=0,0,B7L205C9/B7L205C15)</f>
        <v>495.48931421950476</v>
      </c>
      <c r="AJ12" s="16" t="s">
        <v>14893</v>
      </c>
      <c r="AK12" s="17">
        <f>A1L205C21</f>
        <v>235979</v>
      </c>
      <c r="AL12" s="16" t="s">
        <v>14894</v>
      </c>
      <c r="AM12" s="23">
        <f>IF(B7L103C1=0,0,B7L205C17/B7L103C1)</f>
        <v>1.8569925191717507</v>
      </c>
      <c r="AN12" s="16" t="s">
        <v>14895</v>
      </c>
      <c r="AO12" s="23">
        <f>B7L205C18</f>
        <v>1.8569925191717507</v>
      </c>
      <c r="AP12" s="16" t="s">
        <v>14896</v>
      </c>
      <c r="AQ12" s="17">
        <f>B7L205C19*B7L118C1</f>
        <v>10803.575176182041</v>
      </c>
      <c r="AR12" s="16" t="s">
        <v>14897</v>
      </c>
      <c r="AS12" s="17">
        <f>B7L205C20</f>
        <v>10803.575176182041</v>
      </c>
      <c r="AT12" s="16" t="s">
        <v>14898</v>
      </c>
      <c r="AU12" s="17">
        <f>B7L205C21/24</f>
        <v>450.14896567425171</v>
      </c>
      <c r="AV12" s="16" t="s">
        <v>14899</v>
      </c>
      <c r="AW12" s="23">
        <f>B7L205C22</f>
        <v>450.14896567425171</v>
      </c>
      <c r="AX12" s="16" t="s">
        <v>14900</v>
      </c>
      <c r="AY12" s="26">
        <f>IF(B7L205C23=0,0,B7L205C17/B7L205C23)</f>
        <v>524.22424129430328</v>
      </c>
      <c r="AZ12" s="16" t="s">
        <v>14901</v>
      </c>
      <c r="BA12" s="17">
        <f>A1L205C24</f>
        <v>227947.5</v>
      </c>
      <c r="BB12" s="16" t="s">
        <v>14902</v>
      </c>
      <c r="BC12" s="23">
        <f>IF(B7L104C1=0,0,B7L205C25/B7L104C1)</f>
        <v>1.7942861823469256</v>
      </c>
      <c r="BD12" s="16" t="s">
        <v>14903</v>
      </c>
      <c r="BE12" s="23">
        <f>B7L205C26</f>
        <v>1.7942861823469256</v>
      </c>
      <c r="BF12" s="16" t="s">
        <v>14904</v>
      </c>
      <c r="BG12" s="17">
        <f>B7L205C27*B7L119C1</f>
        <v>10124.317649621909</v>
      </c>
      <c r="BH12" s="16" t="s">
        <v>14905</v>
      </c>
      <c r="BI12" s="17">
        <f>B7L205C28</f>
        <v>10124.317649621909</v>
      </c>
      <c r="BJ12" s="16" t="s">
        <v>14906</v>
      </c>
      <c r="BK12" s="23">
        <f>B7L205C29/24</f>
        <v>421.8465687342462</v>
      </c>
      <c r="BL12" s="16" t="s">
        <v>14907</v>
      </c>
      <c r="BM12" s="23">
        <f>B7L205C30</f>
        <v>421.8465687342462</v>
      </c>
      <c r="BN12" s="16" t="s">
        <v>14908</v>
      </c>
      <c r="BO12" s="26">
        <f>IF(B7L205C31=0,0,B7L205C25/B7L205C31)</f>
        <v>540.35641603997919</v>
      </c>
      <c r="BP12" s="16" t="s">
        <v>14909</v>
      </c>
      <c r="BQ12" s="17">
        <f>A1L205C27</f>
        <v>229802.8</v>
      </c>
      <c r="BR12" s="16" t="s">
        <v>14910</v>
      </c>
      <c r="BS12" s="21">
        <f>IF(B7L105C1=0,0,B7L205C33/B7L105C1)</f>
        <v>1.7454084074663609</v>
      </c>
      <c r="BT12" s="16" t="s">
        <v>14911</v>
      </c>
      <c r="BU12" s="23">
        <f>B7L205C34</f>
        <v>1.7454084074663609</v>
      </c>
      <c r="BV12" s="16" t="s">
        <v>14912</v>
      </c>
      <c r="BW12" s="17">
        <f>B7L205C35*B7L120C1</f>
        <v>10031.692583029449</v>
      </c>
      <c r="BX12" s="16" t="s">
        <v>14913</v>
      </c>
      <c r="BY12" s="17">
        <f>B7L205C36</f>
        <v>10031.692583029449</v>
      </c>
      <c r="BZ12" s="16" t="s">
        <v>14914</v>
      </c>
      <c r="CA12" s="23">
        <f>B7L205C37/24</f>
        <v>417.98719095956039</v>
      </c>
      <c r="CB12" s="16" t="s">
        <v>14915</v>
      </c>
      <c r="CC12" s="23">
        <f>B7L205C38</f>
        <v>417.98719095956039</v>
      </c>
      <c r="CD12" s="16" t="s">
        <v>14916</v>
      </c>
      <c r="CE12" s="26">
        <f>IF(B7L205C39=0,0,B7L205C33/B7L205C39)</f>
        <v>549.78431150593099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394851</v>
      </c>
      <c r="F13" s="16" t="s">
        <v>14918</v>
      </c>
      <c r="G13" s="21">
        <f>IF(B7L101C1=0,0,B7L206C1/B7L101C1)</f>
        <v>3.0101976027147379</v>
      </c>
      <c r="H13" s="16" t="s">
        <v>14919</v>
      </c>
      <c r="I13" s="21">
        <f>B7L206C2</f>
        <v>3.0101976027147379</v>
      </c>
      <c r="J13" s="16" t="s">
        <v>14920</v>
      </c>
      <c r="K13" s="17">
        <f>B7L206C3*B7L116C1</f>
        <v>18778.988306038977</v>
      </c>
      <c r="L13" s="16" t="s">
        <v>14921</v>
      </c>
      <c r="M13" s="17">
        <f>B7L206C4</f>
        <v>18778.988306038977</v>
      </c>
      <c r="N13" s="16" t="s">
        <v>14922</v>
      </c>
      <c r="O13" s="23">
        <f>B7L206C5/24</f>
        <v>782.4578460849574</v>
      </c>
      <c r="P13" s="16" t="s">
        <v>14923</v>
      </c>
      <c r="Q13" s="23">
        <f>B7L206C6</f>
        <v>782.4578460849574</v>
      </c>
      <c r="R13" s="16" t="s">
        <v>14924</v>
      </c>
      <c r="S13" s="25">
        <f>IF(B7L206C7=0,0,B7L206C1/B7L206C7)</f>
        <v>504.62910171537601</v>
      </c>
      <c r="T13" s="16" t="s">
        <v>14925</v>
      </c>
      <c r="U13" s="17">
        <f>A1L206C18</f>
        <v>398009.5</v>
      </c>
      <c r="V13" s="16" t="s">
        <v>14926</v>
      </c>
      <c r="W13" s="23">
        <f>IF(B7L102C1=0,0,B7L206C9/B7L102C1)</f>
        <v>3.1095131095271724</v>
      </c>
      <c r="X13" s="16" t="s">
        <v>14927</v>
      </c>
      <c r="Y13" s="23">
        <f>B7L206C10</f>
        <v>3.1095131095271724</v>
      </c>
      <c r="Z13" s="16" t="s">
        <v>14928</v>
      </c>
      <c r="AA13" s="17">
        <f>B7L206C11*B7L117C1</f>
        <v>19278.373369255558</v>
      </c>
      <c r="AB13" s="16" t="s">
        <v>14929</v>
      </c>
      <c r="AC13" s="17">
        <f>B7L206C12</f>
        <v>19278.373369255558</v>
      </c>
      <c r="AD13" s="16" t="s">
        <v>14930</v>
      </c>
      <c r="AE13" s="23">
        <f>B7L206C13/24</f>
        <v>803.26555705231488</v>
      </c>
      <c r="AF13" s="16" t="s">
        <v>14931</v>
      </c>
      <c r="AG13" s="23">
        <f>B7L206C14</f>
        <v>803.26555705231488</v>
      </c>
      <c r="AH13" s="16" t="s">
        <v>14932</v>
      </c>
      <c r="AI13" s="26">
        <f>IF(B7L206C15=0,0,B7L206C9/B7L206C15)</f>
        <v>495.48931421950482</v>
      </c>
      <c r="AJ13" s="16" t="s">
        <v>14933</v>
      </c>
      <c r="AK13" s="17">
        <f>A1L206C21</f>
        <v>393361.66666666663</v>
      </c>
      <c r="AL13" s="16" t="s">
        <v>14934</v>
      </c>
      <c r="AM13" s="23">
        <f>IF(B7L103C1=0,0,B7L206C17/B7L103C1)</f>
        <v>3.0954859217512225</v>
      </c>
      <c r="AN13" s="16" t="s">
        <v>14935</v>
      </c>
      <c r="AO13" s="23">
        <f>B7L206C18</f>
        <v>3.0954859217512225</v>
      </c>
      <c r="AP13" s="16" t="s">
        <v>14936</v>
      </c>
      <c r="AQ13" s="17">
        <f>B7L206C19*B7L118C1</f>
        <v>18008.858149503107</v>
      </c>
      <c r="AR13" s="16" t="s">
        <v>14937</v>
      </c>
      <c r="AS13" s="17">
        <f>B7L206C20</f>
        <v>18008.858149503107</v>
      </c>
      <c r="AT13" s="16" t="s">
        <v>14938</v>
      </c>
      <c r="AU13" s="17">
        <f>B7L206C21/24</f>
        <v>750.36908956262948</v>
      </c>
      <c r="AV13" s="16" t="s">
        <v>14939</v>
      </c>
      <c r="AW13" s="23">
        <f>B7L206C22</f>
        <v>750.36908956262948</v>
      </c>
      <c r="AX13" s="16" t="s">
        <v>14940</v>
      </c>
      <c r="AY13" s="26">
        <f>IF(B7L206C23=0,0,B7L206C17/B7L206C23)</f>
        <v>524.2242412943034</v>
      </c>
      <c r="AZ13" s="16" t="s">
        <v>14941</v>
      </c>
      <c r="BA13" s="17">
        <f>A1L206C24</f>
        <v>387537.25</v>
      </c>
      <c r="BB13" s="16" t="s">
        <v>14942</v>
      </c>
      <c r="BC13" s="23">
        <f>IF(B7L104C1=0,0,B7L206C25/B7L104C1)</f>
        <v>3.0504951044417075</v>
      </c>
      <c r="BD13" s="16" t="s">
        <v>14943</v>
      </c>
      <c r="BE13" s="23">
        <f>B7L206C26</f>
        <v>3.0504951044417075</v>
      </c>
      <c r="BF13" s="16" t="s">
        <v>14944</v>
      </c>
      <c r="BG13" s="17">
        <f>B7L206C27*B7L119C1</f>
        <v>17212.517005279453</v>
      </c>
      <c r="BH13" s="16" t="s">
        <v>14945</v>
      </c>
      <c r="BI13" s="17">
        <f>B7L206C28</f>
        <v>17212.517005279453</v>
      </c>
      <c r="BJ13" s="16" t="s">
        <v>14946</v>
      </c>
      <c r="BK13" s="23">
        <f>B7L206C29/24</f>
        <v>717.18820855331057</v>
      </c>
      <c r="BL13" s="16" t="s">
        <v>14947</v>
      </c>
      <c r="BM13" s="23">
        <f>B7L206C30</f>
        <v>717.18820855331057</v>
      </c>
      <c r="BN13" s="16" t="s">
        <v>14948</v>
      </c>
      <c r="BO13" s="26">
        <f>IF(B7L206C31=0,0,B7L206C25/B7L206C31)</f>
        <v>540.35641603997908</v>
      </c>
      <c r="BP13" s="16" t="s">
        <v>14949</v>
      </c>
      <c r="BQ13" s="17">
        <f>A1L206C27</f>
        <v>394522</v>
      </c>
      <c r="BR13" s="16" t="s">
        <v>14950</v>
      </c>
      <c r="BS13" s="21">
        <f>IF(B7L105C1=0,0,B7L206C33/B7L105C1)</f>
        <v>2.9964909728273272</v>
      </c>
      <c r="BT13" s="16" t="s">
        <v>14951</v>
      </c>
      <c r="BU13" s="23">
        <f>B7L206C34</f>
        <v>2.9964909728273272</v>
      </c>
      <c r="BV13" s="16" t="s">
        <v>14952</v>
      </c>
      <c r="BW13" s="17">
        <f>B7L206C35*B7L120C1</f>
        <v>17222.25935124352</v>
      </c>
      <c r="BX13" s="16" t="s">
        <v>14953</v>
      </c>
      <c r="BY13" s="17">
        <f>B7L206C36</f>
        <v>17222.25935124352</v>
      </c>
      <c r="BZ13" s="16" t="s">
        <v>14954</v>
      </c>
      <c r="CA13" s="23">
        <f>B7L206C37/24</f>
        <v>717.59413963514669</v>
      </c>
      <c r="CB13" s="16" t="s">
        <v>14955</v>
      </c>
      <c r="CC13" s="23">
        <f>B7L206C38</f>
        <v>717.59413963514669</v>
      </c>
      <c r="CD13" s="16" t="s">
        <v>14956</v>
      </c>
      <c r="CE13" s="26">
        <f>IF(B7L206C39=0,0,B7L206C33/B7L206C39)</f>
        <v>549.78431150593099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156864</v>
      </c>
      <c r="F14" s="16" t="s">
        <v>14958</v>
      </c>
      <c r="G14" s="21">
        <f>IF(B7L101C1=0,0,B7L207C1/B7L101C1)</f>
        <v>1.1958729666437331</v>
      </c>
      <c r="H14" s="16" t="s">
        <v>14959</v>
      </c>
      <c r="I14" s="21">
        <f>B7L207C2</f>
        <v>1.1958729666437331</v>
      </c>
      <c r="J14" s="16" t="s">
        <v>14960</v>
      </c>
      <c r="K14" s="17">
        <f>B7L207C3*B7L116C1</f>
        <v>7460.4020798693637</v>
      </c>
      <c r="L14" s="16" t="s">
        <v>14961</v>
      </c>
      <c r="M14" s="17">
        <f>B7L207C4</f>
        <v>7460.4020798693637</v>
      </c>
      <c r="N14" s="16" t="s">
        <v>14962</v>
      </c>
      <c r="O14" s="23">
        <f>B7L207C5/24</f>
        <v>310.85008666122349</v>
      </c>
      <c r="P14" s="16" t="s">
        <v>14963</v>
      </c>
      <c r="Q14" s="23">
        <f>B7L207C6</f>
        <v>310.85008666122349</v>
      </c>
      <c r="R14" s="16" t="s">
        <v>14964</v>
      </c>
      <c r="S14" s="25">
        <f>IF(B7L207C7=0,0,B7L207C1/B7L207C7)</f>
        <v>504.62910171537601</v>
      </c>
      <c r="T14" s="16" t="s">
        <v>14965</v>
      </c>
      <c r="U14" s="17">
        <f>A1L207C18</f>
        <v>158152</v>
      </c>
      <c r="V14" s="16" t="s">
        <v>14966</v>
      </c>
      <c r="W14" s="23">
        <f>IF(B7L102C1=0,0,B7L207C9/B7L102C1)</f>
        <v>1.2355878874698754</v>
      </c>
      <c r="X14" s="16" t="s">
        <v>14967</v>
      </c>
      <c r="Y14" s="23">
        <f>B7L207C10</f>
        <v>1.2355878874698754</v>
      </c>
      <c r="Z14" s="16" t="s">
        <v>14968</v>
      </c>
      <c r="AA14" s="17">
        <f>B7L207C11*B7L117C1</f>
        <v>7660.403344881227</v>
      </c>
      <c r="AB14" s="16" t="s">
        <v>14969</v>
      </c>
      <c r="AC14" s="17">
        <f>B7L207C12</f>
        <v>7660.403344881227</v>
      </c>
      <c r="AD14" s="16" t="s">
        <v>14970</v>
      </c>
      <c r="AE14" s="23">
        <f>B7L207C13/24</f>
        <v>319.18347270338444</v>
      </c>
      <c r="AF14" s="16" t="s">
        <v>14971</v>
      </c>
      <c r="AG14" s="23">
        <f>B7L207C14</f>
        <v>319.18347270338444</v>
      </c>
      <c r="AH14" s="16" t="s">
        <v>14972</v>
      </c>
      <c r="AI14" s="26">
        <f>IF(B7L207C15=0,0,B7L207C9/B7L207C15)</f>
        <v>495.48931421950482</v>
      </c>
      <c r="AJ14" s="16" t="s">
        <v>14973</v>
      </c>
      <c r="AK14" s="17">
        <f>A1L207C21</f>
        <v>156203</v>
      </c>
      <c r="AL14" s="16" t="s">
        <v>14974</v>
      </c>
      <c r="AM14" s="23">
        <f>IF(B7L103C1=0,0,B7L207C17/B7L103C1)</f>
        <v>1.2292102368099913</v>
      </c>
      <c r="AN14" s="16" t="s">
        <v>14975</v>
      </c>
      <c r="AO14" s="23">
        <f>B7L207C18</f>
        <v>1.2292102368099913</v>
      </c>
      <c r="AP14" s="16" t="s">
        <v>14976</v>
      </c>
      <c r="AQ14" s="17">
        <f>B7L207C19*B7L118C1</f>
        <v>7151.2755509819226</v>
      </c>
      <c r="AR14" s="16" t="s">
        <v>14977</v>
      </c>
      <c r="AS14" s="17">
        <f>B7L207C20</f>
        <v>7151.2755509819226</v>
      </c>
      <c r="AT14" s="16" t="s">
        <v>14978</v>
      </c>
      <c r="AU14" s="17">
        <f>B7L207C21/24</f>
        <v>297.96981462424679</v>
      </c>
      <c r="AV14" s="16" t="s">
        <v>14979</v>
      </c>
      <c r="AW14" s="23">
        <f>B7L207C22</f>
        <v>297.96981462424679</v>
      </c>
      <c r="AX14" s="16" t="s">
        <v>14980</v>
      </c>
      <c r="AY14" s="26">
        <f>IF(B7L207C23=0,0,B7L207C17/B7L207C23)</f>
        <v>524.2242412943034</v>
      </c>
      <c r="AZ14" s="16" t="s">
        <v>14981</v>
      </c>
      <c r="BA14" s="17">
        <f>A1L207C24</f>
        <v>145744.25</v>
      </c>
      <c r="BB14" s="16" t="s">
        <v>14982</v>
      </c>
      <c r="BC14" s="23">
        <f>IF(B7L104C1=0,0,B7L207C25/B7L104C1)</f>
        <v>1.1472242245759041</v>
      </c>
      <c r="BD14" s="16" t="s">
        <v>14983</v>
      </c>
      <c r="BE14" s="23">
        <f>B7L207C26</f>
        <v>1.1472242245759041</v>
      </c>
      <c r="BF14" s="16" t="s">
        <v>14984</v>
      </c>
      <c r="BG14" s="17">
        <f>B7L207C27*B7L119C1</f>
        <v>6473.2496851507822</v>
      </c>
      <c r="BH14" s="16" t="s">
        <v>14985</v>
      </c>
      <c r="BI14" s="17">
        <f>B7L207C28</f>
        <v>6473.2496851507822</v>
      </c>
      <c r="BJ14" s="16" t="s">
        <v>14986</v>
      </c>
      <c r="BK14" s="23">
        <f>B7L207C29/24</f>
        <v>269.71873688128261</v>
      </c>
      <c r="BL14" s="16" t="s">
        <v>14987</v>
      </c>
      <c r="BM14" s="23">
        <f>B7L207C30</f>
        <v>269.71873688128261</v>
      </c>
      <c r="BN14" s="16" t="s">
        <v>14988</v>
      </c>
      <c r="BO14" s="26">
        <f>IF(B7L207C31=0,0,B7L207C25/B7L207C31)</f>
        <v>540.35641603997908</v>
      </c>
      <c r="BP14" s="16" t="s">
        <v>14989</v>
      </c>
      <c r="BQ14" s="17">
        <f>A1L207C27</f>
        <v>149652.40000000002</v>
      </c>
      <c r="BR14" s="16" t="s">
        <v>14990</v>
      </c>
      <c r="BS14" s="21">
        <f>IF(B7L105C1=0,0,B7L207C33/B7L105C1)</f>
        <v>1.1366465384996132</v>
      </c>
      <c r="BT14" s="16" t="s">
        <v>14991</v>
      </c>
      <c r="BU14" s="23">
        <f>B7L207C34</f>
        <v>1.1366465384996132</v>
      </c>
      <c r="BV14" s="16" t="s">
        <v>14992</v>
      </c>
      <c r="BW14" s="17">
        <f>B7L207C35*B7L120C1</f>
        <v>6532.8484731802955</v>
      </c>
      <c r="BX14" s="16" t="s">
        <v>14993</v>
      </c>
      <c r="BY14" s="17">
        <f>B7L207C36</f>
        <v>6532.8484731802955</v>
      </c>
      <c r="BZ14" s="16" t="s">
        <v>14994</v>
      </c>
      <c r="CA14" s="23">
        <f>B7L207C37/24</f>
        <v>272.20201971584567</v>
      </c>
      <c r="CB14" s="16" t="s">
        <v>14995</v>
      </c>
      <c r="CC14" s="23">
        <f>B7L207C38</f>
        <v>272.20201971584567</v>
      </c>
      <c r="CD14" s="16" t="s">
        <v>14996</v>
      </c>
      <c r="CE14" s="26">
        <f>IF(B7L207C39=0,0,B7L207C33/B7L207C39)</f>
        <v>549.78431150593087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130655</v>
      </c>
      <c r="F15" s="16" t="s">
        <v>14998</v>
      </c>
      <c r="G15" s="21">
        <f>IF(B7L101C1=0,0,B7L208C1/B7L101C1)</f>
        <v>0.99606526964017839</v>
      </c>
      <c r="H15" s="16" t="s">
        <v>14999</v>
      </c>
      <c r="I15" s="21">
        <f>B7L208C2</f>
        <v>0.99606526964017839</v>
      </c>
      <c r="J15" s="16" t="s">
        <v>15000</v>
      </c>
      <c r="K15" s="17">
        <f>B7L208C3*B7L116C1</f>
        <v>6213.9103538436584</v>
      </c>
      <c r="L15" s="16" t="s">
        <v>15001</v>
      </c>
      <c r="M15" s="17">
        <f>B7L208C4</f>
        <v>6213.9103538436584</v>
      </c>
      <c r="N15" s="16" t="s">
        <v>15002</v>
      </c>
      <c r="O15" s="23">
        <f>B7L208C5/24</f>
        <v>258.91293141015245</v>
      </c>
      <c r="P15" s="16" t="s">
        <v>15003</v>
      </c>
      <c r="Q15" s="23">
        <f>B7L208C6</f>
        <v>258.91293141015245</v>
      </c>
      <c r="R15" s="16" t="s">
        <v>15004</v>
      </c>
      <c r="S15" s="25">
        <f>IF(B7L208C7=0,0,B7L208C1/B7L208C7)</f>
        <v>504.62910171537601</v>
      </c>
      <c r="T15" s="16" t="s">
        <v>15005</v>
      </c>
      <c r="U15" s="17">
        <f>A1L208C18</f>
        <v>129955</v>
      </c>
      <c r="V15" s="16" t="s">
        <v>15006</v>
      </c>
      <c r="W15" s="23">
        <f>IF(B7L102C1=0,0,B7L208C9/B7L102C1)</f>
        <v>1.0152942986250422</v>
      </c>
      <c r="X15" s="16" t="s">
        <v>15007</v>
      </c>
      <c r="Y15" s="23">
        <f>B7L208C10</f>
        <v>1.0152942986250422</v>
      </c>
      <c r="Z15" s="16" t="s">
        <v>15008</v>
      </c>
      <c r="AA15" s="17">
        <f>B7L208C11*B7L117C1</f>
        <v>6294.6261614398809</v>
      </c>
      <c r="AB15" s="16" t="s">
        <v>15009</v>
      </c>
      <c r="AC15" s="17">
        <f>B7L208C12</f>
        <v>6294.6261614398809</v>
      </c>
      <c r="AD15" s="16" t="s">
        <v>15010</v>
      </c>
      <c r="AE15" s="23">
        <f>B7L208C13/24</f>
        <v>262.27609005999506</v>
      </c>
      <c r="AF15" s="16" t="s">
        <v>15011</v>
      </c>
      <c r="AG15" s="23">
        <f>B7L208C14</f>
        <v>262.27609005999506</v>
      </c>
      <c r="AH15" s="16" t="s">
        <v>15012</v>
      </c>
      <c r="AI15" s="26">
        <f>IF(B7L208C15=0,0,B7L208C9/B7L208C15)</f>
        <v>495.48931421950471</v>
      </c>
      <c r="AJ15" s="16" t="s">
        <v>15013</v>
      </c>
      <c r="AK15" s="17">
        <f>A1L208C21</f>
        <v>134210.33333333331</v>
      </c>
      <c r="AL15" s="16" t="s">
        <v>15014</v>
      </c>
      <c r="AM15" s="23">
        <f>IF(B7L103C1=0,0,B7L208C17/B7L103C1)</f>
        <v>1.056143067796486</v>
      </c>
      <c r="AN15" s="16" t="s">
        <v>15015</v>
      </c>
      <c r="AO15" s="23">
        <f>B7L208C18</f>
        <v>1.056143067796486</v>
      </c>
      <c r="AP15" s="16" t="s">
        <v>15016</v>
      </c>
      <c r="AQ15" s="17">
        <f>B7L208C19*B7L118C1</f>
        <v>6144.4087210604193</v>
      </c>
      <c r="AR15" s="16" t="s">
        <v>15017</v>
      </c>
      <c r="AS15" s="17">
        <f>B7L208C20</f>
        <v>6144.4087210604193</v>
      </c>
      <c r="AT15" s="16" t="s">
        <v>15018</v>
      </c>
      <c r="AU15" s="17">
        <f>B7L208C21/24</f>
        <v>256.01703004418414</v>
      </c>
      <c r="AV15" s="16" t="s">
        <v>15019</v>
      </c>
      <c r="AW15" s="23">
        <f>B7L208C22</f>
        <v>256.01703004418414</v>
      </c>
      <c r="AX15" s="16" t="s">
        <v>15020</v>
      </c>
      <c r="AY15" s="26">
        <f>IF(B7L208C23=0,0,B7L208C17/B7L208C23)</f>
        <v>524.2242412943034</v>
      </c>
      <c r="AZ15" s="16" t="s">
        <v>15021</v>
      </c>
      <c r="BA15" s="17">
        <f>A1L208C24</f>
        <v>132754.75</v>
      </c>
      <c r="BB15" s="16" t="s">
        <v>15022</v>
      </c>
      <c r="BC15" s="23">
        <f>IF(B7L104C1=0,0,B7L208C25/B7L104C1)</f>
        <v>1.0449775214289279</v>
      </c>
      <c r="BD15" s="16" t="s">
        <v>15023</v>
      </c>
      <c r="BE15" s="23">
        <f>B7L208C26</f>
        <v>1.0449775214289279</v>
      </c>
      <c r="BF15" s="16" t="s">
        <v>15024</v>
      </c>
      <c r="BG15" s="17">
        <f>B7L208C27*B7L119C1</f>
        <v>5896.3193651877918</v>
      </c>
      <c r="BH15" s="16" t="s">
        <v>15025</v>
      </c>
      <c r="BI15" s="17">
        <f>B7L208C28</f>
        <v>5896.3193651877918</v>
      </c>
      <c r="BJ15" s="16" t="s">
        <v>15026</v>
      </c>
      <c r="BK15" s="23">
        <f>B7L208C29/24</f>
        <v>245.67997354949134</v>
      </c>
      <c r="BL15" s="16" t="s">
        <v>15027</v>
      </c>
      <c r="BM15" s="23">
        <f>B7L208C30</f>
        <v>245.67997354949134</v>
      </c>
      <c r="BN15" s="16" t="s">
        <v>15028</v>
      </c>
      <c r="BO15" s="26">
        <f>IF(B7L208C31=0,0,B7L208C25/B7L208C31)</f>
        <v>540.35641603997908</v>
      </c>
      <c r="BP15" s="16" t="s">
        <v>15029</v>
      </c>
      <c r="BQ15" s="17">
        <f>A1L208C27</f>
        <v>135494.20000000001</v>
      </c>
      <c r="BR15" s="16" t="s">
        <v>15030</v>
      </c>
      <c r="BS15" s="21">
        <f>IF(B7L105C1=0,0,B7L208C33/B7L105C1)</f>
        <v>1.0291115506117794</v>
      </c>
      <c r="BT15" s="16" t="s">
        <v>15031</v>
      </c>
      <c r="BU15" s="23">
        <f>B7L208C34</f>
        <v>1.0291115506117794</v>
      </c>
      <c r="BV15" s="16" t="s">
        <v>15032</v>
      </c>
      <c r="BW15" s="17">
        <f>B7L208C35*B7L120C1</f>
        <v>5914.7937326416777</v>
      </c>
      <c r="BX15" s="16" t="s">
        <v>15033</v>
      </c>
      <c r="BY15" s="17">
        <f>B7L208C36</f>
        <v>5914.7937326416777</v>
      </c>
      <c r="BZ15" s="16" t="s">
        <v>15034</v>
      </c>
      <c r="CA15" s="23">
        <f>B7L208C37/24</f>
        <v>246.44973886006991</v>
      </c>
      <c r="CB15" s="16" t="s">
        <v>15035</v>
      </c>
      <c r="CC15" s="23">
        <f>B7L208C38</f>
        <v>246.44973886006991</v>
      </c>
      <c r="CD15" s="16" t="s">
        <v>15036</v>
      </c>
      <c r="CE15" s="26">
        <f>IF(B7L208C39=0,0,B7L208C33/B7L208C39)</f>
        <v>549.78431150593099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15435</v>
      </c>
      <c r="F16" s="16" t="s">
        <v>15038</v>
      </c>
      <c r="G16" s="21">
        <f>IF(B7L101C1=0,0,B7L209C1/B7L101C1)</f>
        <v>0.11767071629020055</v>
      </c>
      <c r="H16" s="16" t="s">
        <v>15039</v>
      </c>
      <c r="I16" s="21">
        <f>B7L209C2</f>
        <v>0.11767071629020055</v>
      </c>
      <c r="J16" s="16" t="s">
        <v>15040</v>
      </c>
      <c r="K16" s="17">
        <f>B7L209C3*B7L116C1</f>
        <v>734.0837037356157</v>
      </c>
      <c r="L16" s="16" t="s">
        <v>15041</v>
      </c>
      <c r="M16" s="23">
        <f>B7L209C4</f>
        <v>734.0837037356157</v>
      </c>
      <c r="N16" s="16" t="s">
        <v>15042</v>
      </c>
      <c r="O16" s="23">
        <f>B7L209C5/24</f>
        <v>30.586820988983987</v>
      </c>
      <c r="P16" s="16" t="s">
        <v>15043</v>
      </c>
      <c r="Q16" s="23">
        <f>B7L209C6</f>
        <v>30.586820988983987</v>
      </c>
      <c r="R16" s="16" t="s">
        <v>15044</v>
      </c>
      <c r="S16" s="25">
        <f>IF(B7L209C7=0,0,B7L209C1/B7L209C7)</f>
        <v>504.62910171537607</v>
      </c>
      <c r="T16" s="16" t="s">
        <v>15045</v>
      </c>
      <c r="U16" s="17">
        <f>A1L209C18</f>
        <v>16527</v>
      </c>
      <c r="V16" s="16" t="s">
        <v>15046</v>
      </c>
      <c r="W16" s="23">
        <f>IF(B7L102C1=0,0,B7L209C9/B7L102C1)</f>
        <v>0.12911984050922296</v>
      </c>
      <c r="X16" s="16" t="s">
        <v>15047</v>
      </c>
      <c r="Y16" s="23">
        <f>B7L209C10</f>
        <v>0.12911984050922296</v>
      </c>
      <c r="Z16" s="16" t="s">
        <v>15048</v>
      </c>
      <c r="AA16" s="23">
        <f>B7L209C11*B7L117C1</f>
        <v>800.5177682283628</v>
      </c>
      <c r="AB16" s="16" t="s">
        <v>15049</v>
      </c>
      <c r="AC16" s="23">
        <f>B7L209C12</f>
        <v>800.5177682283628</v>
      </c>
      <c r="AD16" s="16" t="s">
        <v>15050</v>
      </c>
      <c r="AE16" s="23">
        <f>B7L209C13/24</f>
        <v>33.354907009515117</v>
      </c>
      <c r="AF16" s="16" t="s">
        <v>15051</v>
      </c>
      <c r="AG16" s="23">
        <f>B7L209C14</f>
        <v>33.354907009515117</v>
      </c>
      <c r="AH16" s="16" t="s">
        <v>15052</v>
      </c>
      <c r="AI16" s="26">
        <f>IF(B7L209C15=0,0,B7L209C9/B7L209C15)</f>
        <v>495.48931421950482</v>
      </c>
      <c r="AJ16" s="16" t="s">
        <v>15053</v>
      </c>
      <c r="AK16" s="17">
        <f>A1L209C21</f>
        <v>17351.333333333336</v>
      </c>
      <c r="AL16" s="16" t="s">
        <v>15054</v>
      </c>
      <c r="AM16" s="23">
        <f>IF(B7L103C1=0,0,B7L209C17/B7L103C1)</f>
        <v>0.13654306611035491</v>
      </c>
      <c r="AN16" s="16" t="s">
        <v>15055</v>
      </c>
      <c r="AO16" s="23">
        <f>B7L209C18</f>
        <v>0.13654306611035491</v>
      </c>
      <c r="AP16" s="16" t="s">
        <v>15056</v>
      </c>
      <c r="AQ16" s="23">
        <f>B7L209C19*B7L118C1</f>
        <v>794.37761018421133</v>
      </c>
      <c r="AR16" s="16" t="s">
        <v>15057</v>
      </c>
      <c r="AS16" s="23">
        <f>B7L209C20</f>
        <v>794.37761018421133</v>
      </c>
      <c r="AT16" s="16" t="s">
        <v>15058</v>
      </c>
      <c r="AU16" s="17">
        <f>B7L209C21/24</f>
        <v>33.099067091008806</v>
      </c>
      <c r="AV16" s="16" t="s">
        <v>15059</v>
      </c>
      <c r="AW16" s="23">
        <f>B7L209C22</f>
        <v>33.099067091008806</v>
      </c>
      <c r="AX16" s="16" t="s">
        <v>15060</v>
      </c>
      <c r="AY16" s="26">
        <f>IF(B7L209C23=0,0,B7L209C17/B7L209C23)</f>
        <v>524.2242412943034</v>
      </c>
      <c r="AZ16" s="16" t="s">
        <v>15061</v>
      </c>
      <c r="BA16" s="17">
        <f>A1L209C24</f>
        <v>17683</v>
      </c>
      <c r="BB16" s="16" t="s">
        <v>15062</v>
      </c>
      <c r="BC16" s="23">
        <f>IF(B7L104C1=0,0,B7L209C25/B7L104C1)</f>
        <v>0.13919153560552622</v>
      </c>
      <c r="BD16" s="16" t="s">
        <v>15063</v>
      </c>
      <c r="BE16" s="23">
        <f>B7L209C26</f>
        <v>0.13919153560552622</v>
      </c>
      <c r="BF16" s="16" t="s">
        <v>15064</v>
      </c>
      <c r="BG16" s="23">
        <f>B7L209C27*B7L119C1</f>
        <v>785.39272858120501</v>
      </c>
      <c r="BH16" s="16" t="s">
        <v>15065</v>
      </c>
      <c r="BI16" s="23">
        <f>B7L209C28</f>
        <v>785.39272858120501</v>
      </c>
      <c r="BJ16" s="16" t="s">
        <v>15066</v>
      </c>
      <c r="BK16" s="23">
        <f>B7L209C29/24</f>
        <v>32.724697024216873</v>
      </c>
      <c r="BL16" s="16" t="s">
        <v>15067</v>
      </c>
      <c r="BM16" s="23">
        <f>B7L209C30</f>
        <v>32.724697024216873</v>
      </c>
      <c r="BN16" s="16" t="s">
        <v>15068</v>
      </c>
      <c r="BO16" s="26">
        <f>IF(B7L209C31=0,0,B7L209C25/B7L209C31)</f>
        <v>540.35641603997919</v>
      </c>
      <c r="BP16" s="16" t="s">
        <v>15069</v>
      </c>
      <c r="BQ16" s="17">
        <f>A1L209C27</f>
        <v>19621.599999999999</v>
      </c>
      <c r="BR16" s="16" t="s">
        <v>15070</v>
      </c>
      <c r="BS16" s="21">
        <f>IF(B7L105C1=0,0,B7L209C33/B7L105C1)</f>
        <v>0.14903084561172425</v>
      </c>
      <c r="BT16" s="16" t="s">
        <v>15071</v>
      </c>
      <c r="BU16" s="23">
        <f>B7L209C34</f>
        <v>0.14903084561172425</v>
      </c>
      <c r="BV16" s="16" t="s">
        <v>15072</v>
      </c>
      <c r="BW16" s="23">
        <f>B7L209C35*B7L120C1</f>
        <v>856.55117860692133</v>
      </c>
      <c r="BX16" s="16" t="s">
        <v>15073</v>
      </c>
      <c r="BY16" s="23">
        <f>B7L209C36</f>
        <v>856.55117860692133</v>
      </c>
      <c r="BZ16" s="16" t="s">
        <v>15074</v>
      </c>
      <c r="CA16" s="23">
        <f>B7L209C37/24</f>
        <v>35.689632441955055</v>
      </c>
      <c r="CB16" s="16" t="s">
        <v>15075</v>
      </c>
      <c r="CC16" s="23">
        <f>B7L209C38</f>
        <v>35.689632441955055</v>
      </c>
      <c r="CD16" s="16" t="s">
        <v>15076</v>
      </c>
      <c r="CE16" s="26">
        <f>IF(B7L209C39=0,0,B7L209C33/B7L209C39)</f>
        <v>549.78431150593099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5435</v>
      </c>
      <c r="F17" s="16" t="s">
        <v>15078</v>
      </c>
      <c r="G17" s="21">
        <f>IF(B7L101C1=0,0,B7L210C1/B7L101C1)</f>
        <v>4.143442455699644E-2</v>
      </c>
      <c r="H17" s="16" t="s">
        <v>15079</v>
      </c>
      <c r="I17" s="21">
        <f>B7L210C2</f>
        <v>4.143442455699644E-2</v>
      </c>
      <c r="J17" s="16" t="s">
        <v>15080</v>
      </c>
      <c r="K17" s="17">
        <f>B7L210C3*B7L116C1</f>
        <v>258.48687591856634</v>
      </c>
      <c r="L17" s="16" t="s">
        <v>15081</v>
      </c>
      <c r="M17" s="23">
        <f>B7L210C4</f>
        <v>258.48687591856634</v>
      </c>
      <c r="N17" s="16" t="s">
        <v>15082</v>
      </c>
      <c r="O17" s="23">
        <f>B7L210C5/24</f>
        <v>10.77028649660693</v>
      </c>
      <c r="P17" s="16" t="s">
        <v>15083</v>
      </c>
      <c r="Q17" s="23">
        <f>B7L210C6</f>
        <v>10.77028649660693</v>
      </c>
      <c r="R17" s="16" t="s">
        <v>15084</v>
      </c>
      <c r="S17" s="25">
        <f>IF(B7L210C7=0,0,B7L210C1/B7L210C7)</f>
        <v>504.62910171537607</v>
      </c>
      <c r="T17" s="16" t="s">
        <v>15085</v>
      </c>
      <c r="U17" s="17">
        <f>A1L210C18</f>
        <v>6856</v>
      </c>
      <c r="V17" s="16" t="s">
        <v>15086</v>
      </c>
      <c r="W17" s="23">
        <f>IF(B7L102C1=0,0,B7L210C9/B7L102C1)</f>
        <v>5.3563600564605351E-2</v>
      </c>
      <c r="X17" s="16" t="s">
        <v>15087</v>
      </c>
      <c r="Y17" s="23">
        <f>B7L210C10</f>
        <v>5.3563600564605351E-2</v>
      </c>
      <c r="Z17" s="16" t="s">
        <v>15088</v>
      </c>
      <c r="AA17" s="23">
        <f>B7L210C11*B7L117C1</f>
        <v>332.08385181664283</v>
      </c>
      <c r="AB17" s="16" t="s">
        <v>15089</v>
      </c>
      <c r="AC17" s="23">
        <f>B7L210C12</f>
        <v>332.08385181664283</v>
      </c>
      <c r="AD17" s="16" t="s">
        <v>15090</v>
      </c>
      <c r="AE17" s="23">
        <f>B7L210C13/24</f>
        <v>13.836827159026784</v>
      </c>
      <c r="AF17" s="16" t="s">
        <v>15091</v>
      </c>
      <c r="AG17" s="23">
        <f>B7L210C14</f>
        <v>13.836827159026784</v>
      </c>
      <c r="AH17" s="16" t="s">
        <v>15092</v>
      </c>
      <c r="AI17" s="26">
        <f>IF(B7L210C15=0,0,B7L210C9/B7L210C15)</f>
        <v>495.48931421950476</v>
      </c>
      <c r="AJ17" s="16" t="s">
        <v>15093</v>
      </c>
      <c r="AK17" s="17">
        <f>A1L210C21</f>
        <v>7781</v>
      </c>
      <c r="AL17" s="16" t="s">
        <v>15094</v>
      </c>
      <c r="AM17" s="23">
        <f>IF(B7L103C1=0,0,B7L210C17/B7L103C1)</f>
        <v>6.12311213780692E-2</v>
      </c>
      <c r="AN17" s="16" t="s">
        <v>15095</v>
      </c>
      <c r="AO17" s="23">
        <f>B7L210C18</f>
        <v>6.12311213780692E-2</v>
      </c>
      <c r="AP17" s="16" t="s">
        <v>15096</v>
      </c>
      <c r="AQ17" s="23">
        <f>B7L210C19*B7L118C1</f>
        <v>356.22923415165099</v>
      </c>
      <c r="AR17" s="16" t="s">
        <v>15097</v>
      </c>
      <c r="AS17" s="23">
        <f>B7L210C20</f>
        <v>356.22923415165099</v>
      </c>
      <c r="AT17" s="16" t="s">
        <v>15098</v>
      </c>
      <c r="AU17" s="17">
        <f>B7L210C21/24</f>
        <v>14.84288475631879</v>
      </c>
      <c r="AV17" s="16" t="s">
        <v>15099</v>
      </c>
      <c r="AW17" s="23">
        <f>B7L210C22</f>
        <v>14.84288475631879</v>
      </c>
      <c r="AX17" s="16" t="s">
        <v>15100</v>
      </c>
      <c r="AY17" s="26">
        <f>IF(B7L210C23=0,0,B7L210C17/B7L210C23)</f>
        <v>524.2242412943034</v>
      </c>
      <c r="AZ17" s="16" t="s">
        <v>15101</v>
      </c>
      <c r="BA17" s="17">
        <f>A1L210C24</f>
        <v>7905.75</v>
      </c>
      <c r="BB17" s="16" t="s">
        <v>15102</v>
      </c>
      <c r="BC17" s="23">
        <f>IF(B7L104C1=0,0,B7L210C25/B7L104C1)</f>
        <v>6.223002220287218E-2</v>
      </c>
      <c r="BD17" s="16" t="s">
        <v>15103</v>
      </c>
      <c r="BE17" s="23">
        <f>B7L210C26</f>
        <v>6.223002220287218E-2</v>
      </c>
      <c r="BF17" s="16" t="s">
        <v>15104</v>
      </c>
      <c r="BG17" s="23">
        <f>B7L210C27*B7L119C1</f>
        <v>351.13490719792236</v>
      </c>
      <c r="BH17" s="16" t="s">
        <v>15105</v>
      </c>
      <c r="BI17" s="23">
        <f>B7L210C28</f>
        <v>351.13490719792236</v>
      </c>
      <c r="BJ17" s="16" t="s">
        <v>15106</v>
      </c>
      <c r="BK17" s="23">
        <f>B7L210C29/24</f>
        <v>14.630621133246764</v>
      </c>
      <c r="BL17" s="16" t="s">
        <v>15107</v>
      </c>
      <c r="BM17" s="23">
        <f>B7L210C30</f>
        <v>14.630621133246764</v>
      </c>
      <c r="BN17" s="16" t="s">
        <v>15108</v>
      </c>
      <c r="BO17" s="26">
        <f>IF(B7L210C31=0,0,B7L210C25/B7L210C31)</f>
        <v>540.35641603997919</v>
      </c>
      <c r="BP17" s="16" t="s">
        <v>15109</v>
      </c>
      <c r="BQ17" s="17">
        <f>A1L210C27</f>
        <v>8543.2000000000007</v>
      </c>
      <c r="BR17" s="16" t="s">
        <v>15110</v>
      </c>
      <c r="BS17" s="21">
        <f>IF(B7L105C1=0,0,B7L210C33/B7L105C1)</f>
        <v>6.4887691127639077E-2</v>
      </c>
      <c r="BT17" s="16" t="s">
        <v>15111</v>
      </c>
      <c r="BU17" s="23">
        <f>B7L210C34</f>
        <v>6.4887691127639077E-2</v>
      </c>
      <c r="BV17" s="16" t="s">
        <v>15112</v>
      </c>
      <c r="BW17" s="23">
        <f>B7L210C35*B7L120C1</f>
        <v>372.9404344739803</v>
      </c>
      <c r="BX17" s="16" t="s">
        <v>15113</v>
      </c>
      <c r="BY17" s="23">
        <f>B7L210C36</f>
        <v>372.9404344739803</v>
      </c>
      <c r="BZ17" s="16" t="s">
        <v>15114</v>
      </c>
      <c r="CA17" s="23">
        <f>B7L210C37/24</f>
        <v>15.539184769749179</v>
      </c>
      <c r="CB17" s="16" t="s">
        <v>15115</v>
      </c>
      <c r="CC17" s="23">
        <f>B7L210C38</f>
        <v>15.539184769749179</v>
      </c>
      <c r="CD17" s="16" t="s">
        <v>15116</v>
      </c>
      <c r="CE17" s="26">
        <f>IF(B7L210C39=0,0,B7L210C33/B7L210C39)</f>
        <v>549.78431150593099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316584</v>
      </c>
      <c r="F18" s="16" t="s">
        <v>15118</v>
      </c>
      <c r="G18" s="21">
        <f>IF(B7L101C1=0,0,B7L211C1/B7L101C1)</f>
        <v>2.4135190182064692</v>
      </c>
      <c r="H18" s="16" t="s">
        <v>15119</v>
      </c>
      <c r="I18" s="21">
        <f>B7L211C2</f>
        <v>2.4135190182064692</v>
      </c>
      <c r="J18" s="16" t="s">
        <v>15120</v>
      </c>
      <c r="K18" s="17">
        <f>B7L211C3*B7L116C1</f>
        <v>15056.634613763275</v>
      </c>
      <c r="L18" s="16" t="s">
        <v>15121</v>
      </c>
      <c r="M18" s="17">
        <f>B7L211C4</f>
        <v>15056.634613763275</v>
      </c>
      <c r="N18" s="16" t="s">
        <v>15122</v>
      </c>
      <c r="O18" s="23">
        <f>B7L211C5/24</f>
        <v>627.35977557346985</v>
      </c>
      <c r="P18" s="16" t="s">
        <v>15123</v>
      </c>
      <c r="Q18" s="23">
        <f>B7L211C6</f>
        <v>627.35977557346985</v>
      </c>
      <c r="R18" s="16" t="s">
        <v>15124</v>
      </c>
      <c r="S18" s="25">
        <f>IF(B7L211C7=0,0,B7L211C1/B7L211C7)</f>
        <v>504.62910171537607</v>
      </c>
      <c r="T18" s="16" t="s">
        <v>15125</v>
      </c>
      <c r="U18" s="17">
        <f>A1L211C18</f>
        <v>307481.5</v>
      </c>
      <c r="V18" s="16" t="s">
        <v>15126</v>
      </c>
      <c r="W18" s="23">
        <f>IF(B7L102C1=0,0,B7L211C9/B7L102C1)</f>
        <v>2.4022485774512399</v>
      </c>
      <c r="X18" s="16" t="s">
        <v>15127</v>
      </c>
      <c r="Y18" s="23">
        <f>B7L211C10</f>
        <v>2.4022485774512399</v>
      </c>
      <c r="Z18" s="16" t="s">
        <v>15128</v>
      </c>
      <c r="AA18" s="17">
        <f>B7L211C11*B7L117C1</f>
        <v>14893.471540600796</v>
      </c>
      <c r="AB18" s="16" t="s">
        <v>15129</v>
      </c>
      <c r="AC18" s="17">
        <f>B7L211C12</f>
        <v>14893.471540600796</v>
      </c>
      <c r="AD18" s="16" t="s">
        <v>15130</v>
      </c>
      <c r="AE18" s="23">
        <f>B7L211C13/24</f>
        <v>620.56131419169981</v>
      </c>
      <c r="AF18" s="16" t="s">
        <v>15131</v>
      </c>
      <c r="AG18" s="23">
        <f>B7L211C14</f>
        <v>620.56131419169981</v>
      </c>
      <c r="AH18" s="16" t="s">
        <v>15132</v>
      </c>
      <c r="AI18" s="26">
        <f>IF(B7L211C15=0,0,B7L211C9/B7L211C15)</f>
        <v>495.48931421950482</v>
      </c>
      <c r="AJ18" s="16" t="s">
        <v>15133</v>
      </c>
      <c r="AK18" s="17">
        <f>A1L211C21</f>
        <v>304602</v>
      </c>
      <c r="AL18" s="16" t="s">
        <v>15134</v>
      </c>
      <c r="AM18" s="23">
        <f>IF(B7L103C1=0,0,B7L211C17/B7L103C1)</f>
        <v>2.3970083580520027</v>
      </c>
      <c r="AN18" s="16" t="s">
        <v>15135</v>
      </c>
      <c r="AO18" s="23">
        <f>B7L211C18</f>
        <v>2.3970083580520027</v>
      </c>
      <c r="AP18" s="16" t="s">
        <v>15136</v>
      </c>
      <c r="AQ18" s="17">
        <f>B7L211C19*B7L118C1</f>
        <v>13945.268883313352</v>
      </c>
      <c r="AR18" s="16" t="s">
        <v>15137</v>
      </c>
      <c r="AS18" s="17">
        <f>B7L211C20</f>
        <v>13945.268883313352</v>
      </c>
      <c r="AT18" s="16" t="s">
        <v>15138</v>
      </c>
      <c r="AU18" s="17">
        <f>B7L211C21/24</f>
        <v>581.05287013805639</v>
      </c>
      <c r="AV18" s="16" t="s">
        <v>15139</v>
      </c>
      <c r="AW18" s="23">
        <f>B7L211C22</f>
        <v>581.05287013805639</v>
      </c>
      <c r="AX18" s="16" t="s">
        <v>15140</v>
      </c>
      <c r="AY18" s="26">
        <f>IF(B7L211C23=0,0,B7L211C17/B7L211C23)</f>
        <v>524.2242412943034</v>
      </c>
      <c r="AZ18" s="16" t="s">
        <v>15141</v>
      </c>
      <c r="BA18" s="17">
        <f>A1L211C24</f>
        <v>314263.75</v>
      </c>
      <c r="BB18" s="16" t="s">
        <v>15142</v>
      </c>
      <c r="BC18" s="23">
        <f>IF(B7L104C1=0,0,B7L211C25/B7L104C1)</f>
        <v>2.4737235733558327</v>
      </c>
      <c r="BD18" s="16" t="s">
        <v>15143</v>
      </c>
      <c r="BE18" s="23">
        <f>B7L211C26</f>
        <v>2.4737235733558327</v>
      </c>
      <c r="BF18" s="16" t="s">
        <v>15144</v>
      </c>
      <c r="BG18" s="17">
        <f>B7L211C27*B7L119C1</f>
        <v>13958.065040245527</v>
      </c>
      <c r="BH18" s="16" t="s">
        <v>15145</v>
      </c>
      <c r="BI18" s="17">
        <f>B7L211C28</f>
        <v>13958.065040245527</v>
      </c>
      <c r="BJ18" s="16" t="s">
        <v>15146</v>
      </c>
      <c r="BK18" s="23">
        <f>B7L211C29/24</f>
        <v>581.58604334356357</v>
      </c>
      <c r="BL18" s="16" t="s">
        <v>15147</v>
      </c>
      <c r="BM18" s="23">
        <f>B7L211C30</f>
        <v>581.58604334356357</v>
      </c>
      <c r="BN18" s="16" t="s">
        <v>15148</v>
      </c>
      <c r="BO18" s="26">
        <f>IF(B7L211C31=0,0,B7L211C25/B7L211C31)</f>
        <v>540.35641603997919</v>
      </c>
      <c r="BP18" s="16" t="s">
        <v>15149</v>
      </c>
      <c r="BQ18" s="17">
        <f>A1L211C27</f>
        <v>315538</v>
      </c>
      <c r="BR18" s="16" t="s">
        <v>15150</v>
      </c>
      <c r="BS18" s="21">
        <f>IF(B7L105C1=0,0,B7L211C33/B7L105C1)</f>
        <v>2.3965881968153591</v>
      </c>
      <c r="BT18" s="16" t="s">
        <v>15151</v>
      </c>
      <c r="BU18" s="23">
        <f>B7L211C34</f>
        <v>2.3965881968153591</v>
      </c>
      <c r="BV18" s="16" t="s">
        <v>15152</v>
      </c>
      <c r="BW18" s="17">
        <f>B7L211C35*B7L120C1</f>
        <v>13774.332663761914</v>
      </c>
      <c r="BX18" s="16" t="s">
        <v>15153</v>
      </c>
      <c r="BY18" s="17">
        <f>B7L211C36</f>
        <v>13774.332663761914</v>
      </c>
      <c r="BZ18" s="16" t="s">
        <v>15154</v>
      </c>
      <c r="CA18" s="23">
        <f>B7L211C37/24</f>
        <v>573.93052765674645</v>
      </c>
      <c r="CB18" s="16" t="s">
        <v>15155</v>
      </c>
      <c r="CC18" s="23">
        <f>B7L211C38</f>
        <v>573.93052765674645</v>
      </c>
      <c r="CD18" s="16" t="s">
        <v>15156</v>
      </c>
      <c r="CE18" s="26">
        <f>IF(B7L211C39=0,0,B7L211C33/B7L211C39)</f>
        <v>549.78431150593099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137270</v>
      </c>
      <c r="F19" s="16" t="s">
        <v>15158</v>
      </c>
      <c r="G19" s="21">
        <f>IF(B7L101C1=0,0,B7L212C1/B7L101C1)</f>
        <v>1.046495576621693</v>
      </c>
      <c r="H19" s="16" t="s">
        <v>15159</v>
      </c>
      <c r="I19" s="21">
        <f>B7L212C2</f>
        <v>1.046495576621693</v>
      </c>
      <c r="J19" s="16" t="s">
        <v>15160</v>
      </c>
      <c r="K19" s="17">
        <f>B7L212C3*B7L116C1</f>
        <v>6528.5176554446371</v>
      </c>
      <c r="L19" s="16" t="s">
        <v>15161</v>
      </c>
      <c r="M19" s="17">
        <f>B7L212C4</f>
        <v>6528.5176554446371</v>
      </c>
      <c r="N19" s="16" t="s">
        <v>15162</v>
      </c>
      <c r="O19" s="23">
        <f>B7L212C5/24</f>
        <v>272.0215689768599</v>
      </c>
      <c r="P19" s="16" t="s">
        <v>15163</v>
      </c>
      <c r="Q19" s="23">
        <f>B7L212C6</f>
        <v>272.0215689768599</v>
      </c>
      <c r="R19" s="16" t="s">
        <v>15164</v>
      </c>
      <c r="S19" s="25">
        <f>IF(B7L212C7=0,0,B7L212C1/B7L212C7)</f>
        <v>504.62910171537601</v>
      </c>
      <c r="T19" s="16" t="s">
        <v>15165</v>
      </c>
      <c r="U19" s="17">
        <f>A1L212C18</f>
        <v>133152</v>
      </c>
      <c r="V19" s="16" t="s">
        <v>15166</v>
      </c>
      <c r="W19" s="23">
        <f>IF(B7L102C1=0,0,B7L212C9/B7L102C1)</f>
        <v>1.0402713743258944</v>
      </c>
      <c r="X19" s="16" t="s">
        <v>15167</v>
      </c>
      <c r="Y19" s="23">
        <f>B7L212C10</f>
        <v>1.0402713743258944</v>
      </c>
      <c r="Z19" s="16" t="s">
        <v>15168</v>
      </c>
      <c r="AA19" s="17">
        <f>B7L212C11*B7L117C1</f>
        <v>6449.479147766865</v>
      </c>
      <c r="AB19" s="16" t="s">
        <v>15169</v>
      </c>
      <c r="AC19" s="17">
        <f>B7L212C12</f>
        <v>6449.479147766865</v>
      </c>
      <c r="AD19" s="16" t="s">
        <v>15170</v>
      </c>
      <c r="AE19" s="23">
        <f>B7L212C13/24</f>
        <v>268.72829782361936</v>
      </c>
      <c r="AF19" s="16" t="s">
        <v>15171</v>
      </c>
      <c r="AG19" s="23">
        <f>B7L212C14</f>
        <v>268.72829782361936</v>
      </c>
      <c r="AH19" s="16" t="s">
        <v>15172</v>
      </c>
      <c r="AI19" s="26">
        <f>IF(B7L212C15=0,0,B7L212C9/B7L212C15)</f>
        <v>495.48931421950482</v>
      </c>
      <c r="AJ19" s="16" t="s">
        <v>15173</v>
      </c>
      <c r="AK19" s="17">
        <f>A1L212C21</f>
        <v>126669.33333333334</v>
      </c>
      <c r="AL19" s="16" t="s">
        <v>15174</v>
      </c>
      <c r="AM19" s="23">
        <f>IF(B7L103C1=0,0,B7L212C17/B7L103C1)</f>
        <v>0.99680058144357286</v>
      </c>
      <c r="AN19" s="16" t="s">
        <v>15175</v>
      </c>
      <c r="AO19" s="23">
        <f>B7L212C18</f>
        <v>0.99680058144357286</v>
      </c>
      <c r="AP19" s="16" t="s">
        <v>15176</v>
      </c>
      <c r="AQ19" s="17">
        <f>B7L212C19*B7L118C1</f>
        <v>5799.16715124451</v>
      </c>
      <c r="AR19" s="16" t="s">
        <v>15177</v>
      </c>
      <c r="AS19" s="17">
        <f>B7L212C20</f>
        <v>5799.16715124451</v>
      </c>
      <c r="AT19" s="16" t="s">
        <v>15178</v>
      </c>
      <c r="AU19" s="17">
        <f>B7L212C21/24</f>
        <v>241.63196463518793</v>
      </c>
      <c r="AV19" s="16" t="s">
        <v>15179</v>
      </c>
      <c r="AW19" s="23">
        <f>B7L212C22</f>
        <v>241.63196463518793</v>
      </c>
      <c r="AX19" s="16" t="s">
        <v>15180</v>
      </c>
      <c r="AY19" s="26">
        <f>IF(B7L212C23=0,0,B7L212C17/B7L212C23)</f>
        <v>524.2242412943034</v>
      </c>
      <c r="AZ19" s="16" t="s">
        <v>15181</v>
      </c>
      <c r="BA19" s="17">
        <f>A1L212C24</f>
        <v>123531.25</v>
      </c>
      <c r="BB19" s="16" t="s">
        <v>15182</v>
      </c>
      <c r="BC19" s="23">
        <f>IF(B7L104C1=0,0,B7L212C25/B7L104C1)</f>
        <v>0.97237484492281623</v>
      </c>
      <c r="BD19" s="16" t="s">
        <v>15183</v>
      </c>
      <c r="BE19" s="23">
        <f>B7L212C26</f>
        <v>0.97237484492281623</v>
      </c>
      <c r="BF19" s="16" t="s">
        <v>15184</v>
      </c>
      <c r="BG19" s="17">
        <f>B7L212C27*B7L119C1</f>
        <v>5486.6564215657399</v>
      </c>
      <c r="BH19" s="16" t="s">
        <v>15185</v>
      </c>
      <c r="BI19" s="17">
        <f>B7L212C28</f>
        <v>5486.6564215657399</v>
      </c>
      <c r="BJ19" s="16" t="s">
        <v>15186</v>
      </c>
      <c r="BK19" s="23">
        <f>B7L212C29/24</f>
        <v>228.61068423190582</v>
      </c>
      <c r="BL19" s="16" t="s">
        <v>15187</v>
      </c>
      <c r="BM19" s="23">
        <f>B7L212C30</f>
        <v>228.61068423190582</v>
      </c>
      <c r="BN19" s="16" t="s">
        <v>15188</v>
      </c>
      <c r="BO19" s="26">
        <f>IF(B7L212C31=0,0,B7L212C25/B7L212C31)</f>
        <v>540.35641603997908</v>
      </c>
      <c r="BP19" s="16" t="s">
        <v>15189</v>
      </c>
      <c r="BQ19" s="17">
        <f>A1L212C27</f>
        <v>127344.6</v>
      </c>
      <c r="BR19" s="16" t="s">
        <v>15190</v>
      </c>
      <c r="BS19" s="21">
        <f>IF(B7L105C1=0,0,B7L212C33/B7L105C1)</f>
        <v>0.96721334764172051</v>
      </c>
      <c r="BT19" s="16" t="s">
        <v>15191</v>
      </c>
      <c r="BU19" s="23">
        <f>B7L212C34</f>
        <v>0.96721334764172051</v>
      </c>
      <c r="BV19" s="16" t="s">
        <v>15192</v>
      </c>
      <c r="BW19" s="17">
        <f>B7L212C35*B7L120C1</f>
        <v>5559.035309007776</v>
      </c>
      <c r="BX19" s="16" t="s">
        <v>15193</v>
      </c>
      <c r="BY19" s="17">
        <f>B7L212C36</f>
        <v>5559.035309007776</v>
      </c>
      <c r="BZ19" s="16" t="s">
        <v>15194</v>
      </c>
      <c r="CA19" s="23">
        <f>B7L212C37/24</f>
        <v>231.62647120865734</v>
      </c>
      <c r="CB19" s="16" t="s">
        <v>15195</v>
      </c>
      <c r="CC19" s="23">
        <f>B7L212C38</f>
        <v>231.62647120865734</v>
      </c>
      <c r="CD19" s="16" t="s">
        <v>15196</v>
      </c>
      <c r="CE19" s="26">
        <f>IF(B7L212C39=0,0,B7L212C33/B7L212C39)</f>
        <v>549.78431150593087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685</v>
      </c>
      <c r="F20" s="16" t="s">
        <v>15198</v>
      </c>
      <c r="G20" s="21">
        <f>IF(B7L101C1=0,0,B7L213C1/B7L101C1)</f>
        <v>5.2221859837244819E-3</v>
      </c>
      <c r="H20" s="16" t="s">
        <v>15199</v>
      </c>
      <c r="I20" s="21">
        <f>B7L213C2</f>
        <v>5.2221859837244819E-3</v>
      </c>
      <c r="J20" s="16" t="s">
        <v>15200</v>
      </c>
      <c r="K20" s="17">
        <f>B7L213C3*B7L116C1</f>
        <v>32.578382705467881</v>
      </c>
      <c r="L20" s="16" t="s">
        <v>15201</v>
      </c>
      <c r="M20" s="23">
        <f>B7L213C4</f>
        <v>32.578382705467881</v>
      </c>
      <c r="N20" s="16" t="s">
        <v>15202</v>
      </c>
      <c r="O20" s="23">
        <f>B7L213C5/24</f>
        <v>1.3574326127278284</v>
      </c>
      <c r="P20" s="16" t="s">
        <v>15203</v>
      </c>
      <c r="Q20" s="23">
        <f>B7L213C6</f>
        <v>1.3574326127278284</v>
      </c>
      <c r="R20" s="16" t="s">
        <v>15204</v>
      </c>
      <c r="S20" s="25">
        <f>IF(B7L213C7=0,0,B7L213C1/B7L213C7)</f>
        <v>504.62910171537607</v>
      </c>
      <c r="T20" s="16" t="s">
        <v>15205</v>
      </c>
      <c r="U20" s="23">
        <f>A1L213C18</f>
        <v>634.5</v>
      </c>
      <c r="V20" s="16" t="s">
        <v>15206</v>
      </c>
      <c r="W20" s="23">
        <f>IF(B7L102C1=0,0,B7L213C9/B7L102C1)</f>
        <v>4.9571331035942381E-3</v>
      </c>
      <c r="X20" s="16" t="s">
        <v>15207</v>
      </c>
      <c r="Y20" s="23">
        <f>B7L213C10</f>
        <v>4.9571331035942381E-3</v>
      </c>
      <c r="Z20" s="16" t="s">
        <v>15208</v>
      </c>
      <c r="AA20" s="23">
        <f>B7L213C11*B7L117C1</f>
        <v>30.733256122762523</v>
      </c>
      <c r="AB20" s="16" t="s">
        <v>15209</v>
      </c>
      <c r="AC20" s="23">
        <f>B7L213C12</f>
        <v>30.733256122762523</v>
      </c>
      <c r="AD20" s="16" t="s">
        <v>15210</v>
      </c>
      <c r="AE20" s="23">
        <f>B7L213C13/24</f>
        <v>1.2805523384484385</v>
      </c>
      <c r="AF20" s="16" t="s">
        <v>15211</v>
      </c>
      <c r="AG20" s="23">
        <f>B7L213C14</f>
        <v>1.2805523384484385</v>
      </c>
      <c r="AH20" s="16" t="s">
        <v>15212</v>
      </c>
      <c r="AI20" s="26">
        <f>IF(B7L213C15=0,0,B7L213C9/B7L213C15)</f>
        <v>495.48931421950476</v>
      </c>
      <c r="AJ20" s="16" t="s">
        <v>15213</v>
      </c>
      <c r="AK20" s="17">
        <f>A1L213C21</f>
        <v>600</v>
      </c>
      <c r="AL20" s="16" t="s">
        <v>15214</v>
      </c>
      <c r="AM20" s="23">
        <f>IF(B7L103C1=0,0,B7L213C17/B7L103C1)</f>
        <v>4.721587562889284E-3</v>
      </c>
      <c r="AN20" s="16" t="s">
        <v>15215</v>
      </c>
      <c r="AO20" s="23">
        <f>B7L213C18</f>
        <v>4.721587562889284E-3</v>
      </c>
      <c r="AP20" s="16" t="s">
        <v>15216</v>
      </c>
      <c r="AQ20" s="23">
        <f>B7L213C19*B7L118C1</f>
        <v>27.469160839351058</v>
      </c>
      <c r="AR20" s="16" t="s">
        <v>15217</v>
      </c>
      <c r="AS20" s="23">
        <f>B7L213C20</f>
        <v>27.469160839351058</v>
      </c>
      <c r="AT20" s="16" t="s">
        <v>15218</v>
      </c>
      <c r="AU20" s="17">
        <f>B7L213C21/24</f>
        <v>1.144548368306294</v>
      </c>
      <c r="AV20" s="16" t="s">
        <v>15219</v>
      </c>
      <c r="AW20" s="23">
        <f>B7L213C22</f>
        <v>1.144548368306294</v>
      </c>
      <c r="AX20" s="16" t="s">
        <v>15220</v>
      </c>
      <c r="AY20" s="26">
        <f>IF(B7L213C23=0,0,B7L213C17/B7L213C23)</f>
        <v>524.22424129430351</v>
      </c>
      <c r="AZ20" s="16" t="s">
        <v>15221</v>
      </c>
      <c r="BA20" s="17">
        <f>A1L213C24</f>
        <v>622.25</v>
      </c>
      <c r="BB20" s="16" t="s">
        <v>15222</v>
      </c>
      <c r="BC20" s="23">
        <f>IF(B7L104C1=0,0,B7L213C25/B7L104C1)</f>
        <v>4.8980338760695966E-3</v>
      </c>
      <c r="BD20" s="16" t="s">
        <v>15223</v>
      </c>
      <c r="BE20" s="23">
        <f>B7L213C26</f>
        <v>4.8980338760695966E-3</v>
      </c>
      <c r="BF20" s="16" t="s">
        <v>15224</v>
      </c>
      <c r="BG20" s="23">
        <f>B7L213C27*B7L119C1</f>
        <v>27.637314107315202</v>
      </c>
      <c r="BH20" s="16" t="s">
        <v>15225</v>
      </c>
      <c r="BI20" s="23">
        <f>B7L213C28</f>
        <v>27.637314107315202</v>
      </c>
      <c r="BJ20" s="16" t="s">
        <v>15226</v>
      </c>
      <c r="BK20" s="23">
        <f>B7L213C29/24</f>
        <v>1.1515547544714668</v>
      </c>
      <c r="BL20" s="16" t="s">
        <v>15227</v>
      </c>
      <c r="BM20" s="23">
        <f>B7L213C30</f>
        <v>1.1515547544714668</v>
      </c>
      <c r="BN20" s="16" t="s">
        <v>15228</v>
      </c>
      <c r="BO20" s="26">
        <f>IF(B7L213C31=0,0,B7L213C25/B7L213C31)</f>
        <v>540.35641603997919</v>
      </c>
      <c r="BP20" s="16" t="s">
        <v>15229</v>
      </c>
      <c r="BQ20" s="17">
        <f>A1L213C27</f>
        <v>630</v>
      </c>
      <c r="BR20" s="16" t="s">
        <v>15230</v>
      </c>
      <c r="BS20" s="21">
        <f>IF(B7L105C1=0,0,B7L213C33/B7L105C1)</f>
        <v>4.7850039107609106E-3</v>
      </c>
      <c r="BT20" s="16" t="s">
        <v>15231</v>
      </c>
      <c r="BU20" s="23">
        <f>B7L213C34</f>
        <v>4.7850039107609106E-3</v>
      </c>
      <c r="BV20" s="16" t="s">
        <v>15232</v>
      </c>
      <c r="BW20" s="23">
        <f>B7L213C35*B7L120C1</f>
        <v>27.501694180003692</v>
      </c>
      <c r="BX20" s="16" t="s">
        <v>15233</v>
      </c>
      <c r="BY20" s="23">
        <f>B7L213C36</f>
        <v>27.501694180003692</v>
      </c>
      <c r="BZ20" s="16" t="s">
        <v>15234</v>
      </c>
      <c r="CA20" s="23">
        <f>B7L213C37/24</f>
        <v>1.1459039241668205</v>
      </c>
      <c r="CB20" s="16" t="s">
        <v>15235</v>
      </c>
      <c r="CC20" s="23">
        <f>B7L213C38</f>
        <v>1.1459039241668205</v>
      </c>
      <c r="CD20" s="16" t="s">
        <v>15236</v>
      </c>
      <c r="CE20" s="26">
        <f>IF(B7L213C39=0,0,B7L213C33/B7L213C39)</f>
        <v>549.78431150593099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187439</v>
      </c>
      <c r="F21" s="16" t="s">
        <v>15238</v>
      </c>
      <c r="G21" s="21">
        <f>IF(B7L101C1=0,0,B7L214C1/B7L101C1)</f>
        <v>1.4289654286180047</v>
      </c>
      <c r="H21" s="16" t="s">
        <v>15239</v>
      </c>
      <c r="I21" s="21">
        <f>B7L214C2</f>
        <v>1.4289654286180047</v>
      </c>
      <c r="J21" s="16" t="s">
        <v>15240</v>
      </c>
      <c r="K21" s="17">
        <f>B7L214C3*B7L116C1</f>
        <v>8914.5393809199923</v>
      </c>
      <c r="L21" s="16" t="s">
        <v>15241</v>
      </c>
      <c r="M21" s="17">
        <f>B7L214C4</f>
        <v>8914.5393809199923</v>
      </c>
      <c r="N21" s="16" t="s">
        <v>15242</v>
      </c>
      <c r="O21" s="23">
        <f>B7L214C5/24</f>
        <v>371.43914087166632</v>
      </c>
      <c r="P21" s="16" t="s">
        <v>15243</v>
      </c>
      <c r="Q21" s="23">
        <f>B7L214C6</f>
        <v>371.43914087166632</v>
      </c>
      <c r="R21" s="16" t="s">
        <v>15244</v>
      </c>
      <c r="S21" s="25">
        <f>IF(B7L214C7=0,0,B7L214C1/B7L214C7)</f>
        <v>504.62910171537607</v>
      </c>
      <c r="T21" s="16" t="s">
        <v>15245</v>
      </c>
      <c r="U21" s="17">
        <f>A1L214C18</f>
        <v>191850</v>
      </c>
      <c r="V21" s="16" t="s">
        <v>15246</v>
      </c>
      <c r="W21" s="23">
        <f>IF(B7L102C1=0,0,B7L214C9/B7L102C1)</f>
        <v>1.4988589218669104</v>
      </c>
      <c r="X21" s="16" t="s">
        <v>15247</v>
      </c>
      <c r="Y21" s="23">
        <f>B7L214C10</f>
        <v>1.4988589218669104</v>
      </c>
      <c r="Z21" s="16" t="s">
        <v>15248</v>
      </c>
      <c r="AA21" s="17">
        <f>B7L214C11*B7L117C1</f>
        <v>9292.632288655619</v>
      </c>
      <c r="AB21" s="16" t="s">
        <v>15249</v>
      </c>
      <c r="AC21" s="17">
        <f>B7L214C12</f>
        <v>9292.632288655619</v>
      </c>
      <c r="AD21" s="16" t="s">
        <v>15250</v>
      </c>
      <c r="AE21" s="23">
        <f>B7L214C13/24</f>
        <v>387.19301202731748</v>
      </c>
      <c r="AF21" s="16" t="s">
        <v>15251</v>
      </c>
      <c r="AG21" s="23">
        <f>B7L214C14</f>
        <v>387.19301202731748</v>
      </c>
      <c r="AH21" s="16" t="s">
        <v>15252</v>
      </c>
      <c r="AI21" s="26">
        <f>IF(B7L214C15=0,0,B7L214C9/B7L214C15)</f>
        <v>495.48931421950476</v>
      </c>
      <c r="AJ21" s="16" t="s">
        <v>15253</v>
      </c>
      <c r="AK21" s="17">
        <f>A1L214C21</f>
        <v>195446.66666666669</v>
      </c>
      <c r="AL21" s="16" t="s">
        <v>15254</v>
      </c>
      <c r="AM21" s="23">
        <f>IF(B7L103C1=0,0,B7L214C17/B7L103C1)</f>
        <v>1.5380309175691684</v>
      </c>
      <c r="AN21" s="16" t="s">
        <v>15255</v>
      </c>
      <c r="AO21" s="23">
        <f>B7L214C18</f>
        <v>1.5380309175691684</v>
      </c>
      <c r="AP21" s="16" t="s">
        <v>15256</v>
      </c>
      <c r="AQ21" s="17">
        <f>B7L214C19*B7L118C1</f>
        <v>8947.9265369695022</v>
      </c>
      <c r="AR21" s="16" t="s">
        <v>15257</v>
      </c>
      <c r="AS21" s="17">
        <f>B7L214C20</f>
        <v>8947.9265369695022</v>
      </c>
      <c r="AT21" s="16" t="s">
        <v>15258</v>
      </c>
      <c r="AU21" s="17">
        <f>B7L214C21/24</f>
        <v>372.83027237372926</v>
      </c>
      <c r="AV21" s="16" t="s">
        <v>15259</v>
      </c>
      <c r="AW21" s="23">
        <f>B7L214C22</f>
        <v>372.83027237372926</v>
      </c>
      <c r="AX21" s="16" t="s">
        <v>15260</v>
      </c>
      <c r="AY21" s="26">
        <f>IF(B7L214C23=0,0,B7L214C17/B7L214C23)</f>
        <v>524.2242412943034</v>
      </c>
      <c r="AZ21" s="16" t="s">
        <v>15261</v>
      </c>
      <c r="BA21" s="17">
        <f>A1L214C24</f>
        <v>193653.5</v>
      </c>
      <c r="BB21" s="16" t="s">
        <v>15262</v>
      </c>
      <c r="BC21" s="23">
        <f>IF(B7L104C1=0,0,B7L214C25/B7L104C1)</f>
        <v>1.5243413470782541</v>
      </c>
      <c r="BD21" s="16" t="s">
        <v>15263</v>
      </c>
      <c r="BE21" s="23">
        <f>B7L214C26</f>
        <v>1.5243413470782541</v>
      </c>
      <c r="BF21" s="16" t="s">
        <v>15264</v>
      </c>
      <c r="BG21" s="17">
        <f>B7L214C27*B7L119C1</f>
        <v>8601.1452108974918</v>
      </c>
      <c r="BH21" s="16" t="s">
        <v>15265</v>
      </c>
      <c r="BI21" s="17">
        <f>B7L214C28</f>
        <v>8601.1452108974918</v>
      </c>
      <c r="BJ21" s="16" t="s">
        <v>15266</v>
      </c>
      <c r="BK21" s="23">
        <f>B7L214C29/24</f>
        <v>358.38105045406218</v>
      </c>
      <c r="BL21" s="16" t="s">
        <v>15267</v>
      </c>
      <c r="BM21" s="23">
        <f>B7L214C30</f>
        <v>358.38105045406218</v>
      </c>
      <c r="BN21" s="16" t="s">
        <v>15268</v>
      </c>
      <c r="BO21" s="26">
        <f>IF(B7L214C31=0,0,B7L214C25/B7L214C31)</f>
        <v>540.35641603997919</v>
      </c>
      <c r="BP21" s="16" t="s">
        <v>15269</v>
      </c>
      <c r="BQ21" s="17">
        <f>A1L214C27</f>
        <v>196120</v>
      </c>
      <c r="BR21" s="16" t="s">
        <v>15270</v>
      </c>
      <c r="BS21" s="21">
        <f>IF(B7L105C1=0,0,B7L214C33/B7L105C1)</f>
        <v>1.4895793126641743</v>
      </c>
      <c r="BT21" s="16" t="s">
        <v>15271</v>
      </c>
      <c r="BU21" s="23">
        <f>B7L214C34</f>
        <v>1.4895793126641743</v>
      </c>
      <c r="BV21" s="16" t="s">
        <v>15272</v>
      </c>
      <c r="BW21" s="17">
        <f>B7L214C35*B7L120C1</f>
        <v>8561.3210517179759</v>
      </c>
      <c r="BX21" s="16" t="s">
        <v>15273</v>
      </c>
      <c r="BY21" s="17">
        <f>B7L214C36</f>
        <v>8561.3210517179759</v>
      </c>
      <c r="BZ21" s="16" t="s">
        <v>15274</v>
      </c>
      <c r="CA21" s="23">
        <f>B7L214C37/24</f>
        <v>356.72171048824902</v>
      </c>
      <c r="CB21" s="16" t="s">
        <v>15275</v>
      </c>
      <c r="CC21" s="23">
        <f>B7L214C38</f>
        <v>356.72171048824902</v>
      </c>
      <c r="CD21" s="16" t="s">
        <v>15276</v>
      </c>
      <c r="CE21" s="26">
        <f>IF(B7L214C39=0,0,B7L214C33/B7L214C39)</f>
        <v>549.78431150593087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52614</v>
      </c>
      <c r="F22" s="16" t="s">
        <v>15278</v>
      </c>
      <c r="G22" s="21">
        <f>IF(B7L101C1=0,0,B7L215C1/B7L101C1)</f>
        <v>0.40110962532508015</v>
      </c>
      <c r="H22" s="16" t="s">
        <v>15279</v>
      </c>
      <c r="I22" s="21">
        <f>B7L215C2</f>
        <v>0.40110962532508015</v>
      </c>
      <c r="J22" s="16" t="s">
        <v>15280</v>
      </c>
      <c r="K22" s="17">
        <f>B7L215C3*B7L116C1</f>
        <v>2502.3051498766235</v>
      </c>
      <c r="L22" s="16" t="s">
        <v>15281</v>
      </c>
      <c r="M22" s="17">
        <f>B7L215C4</f>
        <v>2502.3051498766235</v>
      </c>
      <c r="N22" s="16" t="s">
        <v>15282</v>
      </c>
      <c r="O22" s="23">
        <f>B7L215C5/24</f>
        <v>104.26271457819264</v>
      </c>
      <c r="P22" s="16" t="s">
        <v>15283</v>
      </c>
      <c r="Q22" s="23">
        <f>B7L215C6</f>
        <v>104.26271457819264</v>
      </c>
      <c r="R22" s="16" t="s">
        <v>15284</v>
      </c>
      <c r="S22" s="25">
        <f>IF(B7L215C7=0,0,B7L215C1/B7L215C7)</f>
        <v>504.62910171537607</v>
      </c>
      <c r="T22" s="16" t="s">
        <v>15285</v>
      </c>
      <c r="U22" s="17">
        <f>A1L215C18</f>
        <v>49243.5</v>
      </c>
      <c r="V22" s="16" t="s">
        <v>15286</v>
      </c>
      <c r="W22" s="23">
        <f>IF(B7L102C1=0,0,B7L215C9/B7L102C1)</f>
        <v>0.38472274860022515</v>
      </c>
      <c r="X22" s="16" t="s">
        <v>15287</v>
      </c>
      <c r="Y22" s="23">
        <f>B7L215C10</f>
        <v>0.38472274860022515</v>
      </c>
      <c r="Z22" s="16" t="s">
        <v>15288</v>
      </c>
      <c r="AA22" s="17">
        <f>B7L215C11*B7L117C1</f>
        <v>2385.2058280240449</v>
      </c>
      <c r="AB22" s="16" t="s">
        <v>15289</v>
      </c>
      <c r="AC22" s="17">
        <f>B7L215C12</f>
        <v>2385.2058280240449</v>
      </c>
      <c r="AD22" s="16" t="s">
        <v>15290</v>
      </c>
      <c r="AE22" s="23">
        <f>B7L215C13/24</f>
        <v>99.383576167668537</v>
      </c>
      <c r="AF22" s="16" t="s">
        <v>15291</v>
      </c>
      <c r="AG22" s="23">
        <f>B7L215C14</f>
        <v>99.383576167668537</v>
      </c>
      <c r="AH22" s="16" t="s">
        <v>15292</v>
      </c>
      <c r="AI22" s="26">
        <f>IF(B7L215C15=0,0,B7L215C9/B7L215C15)</f>
        <v>495.48931421950476</v>
      </c>
      <c r="AJ22" s="16" t="s">
        <v>15293</v>
      </c>
      <c r="AK22" s="17">
        <f>A1L215C21</f>
        <v>44711.666666666664</v>
      </c>
      <c r="AL22" s="16" t="s">
        <v>15294</v>
      </c>
      <c r="AM22" s="23">
        <f>IF(B7L103C1=0,0,B7L215C17/B7L103C1)</f>
        <v>0.35185008208230784</v>
      </c>
      <c r="AN22" s="16" t="s">
        <v>15295</v>
      </c>
      <c r="AO22" s="23">
        <f>B7L215C18</f>
        <v>0.35185008208230784</v>
      </c>
      <c r="AP22" s="16" t="s">
        <v>15296</v>
      </c>
      <c r="AQ22" s="17">
        <f>B7L215C19*B7L118C1</f>
        <v>2046.9866051035303</v>
      </c>
      <c r="AR22" s="16" t="s">
        <v>15297</v>
      </c>
      <c r="AS22" s="17">
        <f>B7L215C20</f>
        <v>2046.9866051035303</v>
      </c>
      <c r="AT22" s="16" t="s">
        <v>15298</v>
      </c>
      <c r="AU22" s="17">
        <f>B7L215C21/24</f>
        <v>85.291108545980435</v>
      </c>
      <c r="AV22" s="16" t="s">
        <v>15299</v>
      </c>
      <c r="AW22" s="23">
        <f>B7L215C22</f>
        <v>85.291108545980435</v>
      </c>
      <c r="AX22" s="16" t="s">
        <v>15300</v>
      </c>
      <c r="AY22" s="26">
        <f>IF(B7L215C23=0,0,B7L215C17/B7L215C23)</f>
        <v>524.22424129430328</v>
      </c>
      <c r="AZ22" s="16" t="s">
        <v>15301</v>
      </c>
      <c r="BA22" s="17">
        <f>A1L215C24</f>
        <v>44032.75</v>
      </c>
      <c r="BB22" s="16" t="s">
        <v>15302</v>
      </c>
      <c r="BC22" s="23">
        <f>IF(B7L104C1=0,0,B7L215C25/B7L104C1)</f>
        <v>0.34660329635436488</v>
      </c>
      <c r="BD22" s="16" t="s">
        <v>15303</v>
      </c>
      <c r="BE22" s="23">
        <f>B7L215C26</f>
        <v>0.34660329635436488</v>
      </c>
      <c r="BF22" s="16" t="s">
        <v>15304</v>
      </c>
      <c r="BG22" s="17">
        <f>B7L215C27*B7L119C1</f>
        <v>1955.7202776358113</v>
      </c>
      <c r="BH22" s="16" t="s">
        <v>15305</v>
      </c>
      <c r="BI22" s="17">
        <f>B7L215C28</f>
        <v>1955.7202776358113</v>
      </c>
      <c r="BJ22" s="16" t="s">
        <v>15306</v>
      </c>
      <c r="BK22" s="23">
        <f>B7L215C29/24</f>
        <v>81.488344901492141</v>
      </c>
      <c r="BL22" s="16" t="s">
        <v>15307</v>
      </c>
      <c r="BM22" s="23">
        <f>B7L215C30</f>
        <v>81.488344901492141</v>
      </c>
      <c r="BN22" s="16" t="s">
        <v>15308</v>
      </c>
      <c r="BO22" s="26">
        <f>IF(B7L215C31=0,0,B7L215C25/B7L215C31)</f>
        <v>540.35641603997908</v>
      </c>
      <c r="BP22" s="16" t="s">
        <v>15309</v>
      </c>
      <c r="BQ22" s="17">
        <f>A1L215C27</f>
        <v>48634</v>
      </c>
      <c r="BR22" s="16" t="s">
        <v>15310</v>
      </c>
      <c r="BS22" s="21">
        <f>IF(B7L105C1=0,0,B7L215C33/B7L105C1)</f>
        <v>0.3693871114221367</v>
      </c>
      <c r="BT22" s="16" t="s">
        <v>15311</v>
      </c>
      <c r="BU22" s="23">
        <f>B7L215C34</f>
        <v>0.3693871114221367</v>
      </c>
      <c r="BV22" s="16" t="s">
        <v>15312</v>
      </c>
      <c r="BW22" s="17">
        <f>B7L215C35*B7L120C1</f>
        <v>2123.0434837306343</v>
      </c>
      <c r="BX22" s="16" t="s">
        <v>15313</v>
      </c>
      <c r="BY22" s="17">
        <f>B7L215C36</f>
        <v>2123.0434837306343</v>
      </c>
      <c r="BZ22" s="16" t="s">
        <v>15314</v>
      </c>
      <c r="CA22" s="23">
        <f>B7L215C37/24</f>
        <v>88.460145155443101</v>
      </c>
      <c r="CB22" s="16" t="s">
        <v>15315</v>
      </c>
      <c r="CC22" s="23">
        <f>B7L215C38</f>
        <v>88.460145155443101</v>
      </c>
      <c r="CD22" s="16" t="s">
        <v>15316</v>
      </c>
      <c r="CE22" s="26">
        <f>IF(B7L215C39=0,0,B7L215C33/B7L215C39)</f>
        <v>549.78431150593099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2683683</v>
      </c>
      <c r="F23" s="16" t="s">
        <v>15318</v>
      </c>
      <c r="G23" s="21">
        <f>IF(B7L101C1=0,0,B7L216C1/B7L101C1)</f>
        <v>20.459404010744041</v>
      </c>
      <c r="H23" s="16" t="s">
        <v>15319</v>
      </c>
      <c r="I23" s="21">
        <f>B7L216C2</f>
        <v>20.459404010744041</v>
      </c>
      <c r="J23" s="16" t="s">
        <v>15320</v>
      </c>
      <c r="K23" s="17">
        <f>B7L216C3*B7L116C1</f>
        <v>127635.11216665425</v>
      </c>
      <c r="L23" s="16" t="s">
        <v>15321</v>
      </c>
      <c r="M23" s="17">
        <f>B7L216C4</f>
        <v>127635.11216665425</v>
      </c>
      <c r="N23" s="16" t="s">
        <v>15322</v>
      </c>
      <c r="O23" s="17">
        <f>B7L216C5/24</f>
        <v>5318.1296736105933</v>
      </c>
      <c r="P23" s="16" t="s">
        <v>15323</v>
      </c>
      <c r="Q23" s="17">
        <f>B7L216C6</f>
        <v>5318.1296736105933</v>
      </c>
      <c r="R23" s="16" t="s">
        <v>15324</v>
      </c>
      <c r="S23" s="25">
        <f>IF(B7L216C7=0,0,B7L216C1/B7L216C7)</f>
        <v>504.62910171537612</v>
      </c>
      <c r="T23" s="16" t="s">
        <v>15325</v>
      </c>
      <c r="U23" s="17">
        <f>A1L216C18</f>
        <v>2653621</v>
      </c>
      <c r="V23" s="16" t="s">
        <v>15326</v>
      </c>
      <c r="W23" s="23">
        <f>IF(B7L102C1=0,0,B7L216C9/B7L102C1)</f>
        <v>20.731840037025762</v>
      </c>
      <c r="X23" s="16" t="s">
        <v>15327</v>
      </c>
      <c r="Y23" s="23">
        <f>B7L216C10</f>
        <v>20.731840037025762</v>
      </c>
      <c r="Z23" s="16" t="s">
        <v>15328</v>
      </c>
      <c r="AA23" s="17">
        <f>B7L216C11*B7L117C1</f>
        <v>128533.35515483249</v>
      </c>
      <c r="AB23" s="16" t="s">
        <v>15329</v>
      </c>
      <c r="AC23" s="17">
        <f>B7L216C12</f>
        <v>128533.35515483249</v>
      </c>
      <c r="AD23" s="16" t="s">
        <v>15330</v>
      </c>
      <c r="AE23" s="17">
        <f>B7L216C13/24</f>
        <v>5355.5564647846868</v>
      </c>
      <c r="AF23" s="16" t="s">
        <v>15331</v>
      </c>
      <c r="AG23" s="17">
        <f>B7L216C14</f>
        <v>5355.5564647846868</v>
      </c>
      <c r="AH23" s="16" t="s">
        <v>15332</v>
      </c>
      <c r="AI23" s="26">
        <f>IF(B7L216C15=0,0,B7L216C9/B7L216C15)</f>
        <v>495.48931421950482</v>
      </c>
      <c r="AJ23" s="16" t="s">
        <v>15333</v>
      </c>
      <c r="AK23" s="17">
        <f>A1L216C21</f>
        <v>2653195</v>
      </c>
      <c r="AL23" s="16" t="s">
        <v>15334</v>
      </c>
      <c r="AM23" s="23">
        <f>IF(B7L103C1=0,0,B7L216C17/B7L103C1)</f>
        <v>20.878820856533391</v>
      </c>
      <c r="AN23" s="16" t="s">
        <v>15335</v>
      </c>
      <c r="AO23" s="23">
        <f>B7L216C18</f>
        <v>20.878820856533391</v>
      </c>
      <c r="AP23" s="16" t="s">
        <v>15336</v>
      </c>
      <c r="AQ23" s="17">
        <f>B7L216C19*B7L118C1</f>
        <v>121468.40032193673</v>
      </c>
      <c r="AR23" s="16" t="s">
        <v>15337</v>
      </c>
      <c r="AS23" s="17">
        <f>B7L216C20</f>
        <v>121468.40032193673</v>
      </c>
      <c r="AT23" s="16" t="s">
        <v>15338</v>
      </c>
      <c r="AU23" s="17">
        <f>B7L216C21/24</f>
        <v>5061.1833467473634</v>
      </c>
      <c r="AV23" s="16" t="s">
        <v>15339</v>
      </c>
      <c r="AW23" s="17">
        <f>B7L216C22</f>
        <v>5061.1833467473634</v>
      </c>
      <c r="AX23" s="16" t="s">
        <v>15340</v>
      </c>
      <c r="AY23" s="26">
        <f>IF(B7L216C23=0,0,B7L216C17/B7L216C23)</f>
        <v>524.2242412943034</v>
      </c>
      <c r="AZ23" s="16" t="s">
        <v>15341</v>
      </c>
      <c r="BA23" s="17">
        <f>A1L216C24</f>
        <v>2611781.5</v>
      </c>
      <c r="BB23" s="16" t="s">
        <v>15342</v>
      </c>
      <c r="BC23" s="23">
        <f>IF(B7L104C1=0,0,B7L216C25/B7L104C1)</f>
        <v>20.558608700509225</v>
      </c>
      <c r="BD23" s="16" t="s">
        <v>15343</v>
      </c>
      <c r="BE23" s="23">
        <f>B7L216C26</f>
        <v>20.558608700509225</v>
      </c>
      <c r="BF23" s="16" t="s">
        <v>15344</v>
      </c>
      <c r="BG23" s="17">
        <f>B7L216C27*B7L119C1</f>
        <v>116002.61260775389</v>
      </c>
      <c r="BH23" s="16" t="s">
        <v>15345</v>
      </c>
      <c r="BI23" s="17">
        <f>B7L216C28</f>
        <v>116002.61260775389</v>
      </c>
      <c r="BJ23" s="16" t="s">
        <v>15346</v>
      </c>
      <c r="BK23" s="17">
        <f>B7L216C29/24</f>
        <v>4833.4421919897459</v>
      </c>
      <c r="BL23" s="16" t="s">
        <v>15347</v>
      </c>
      <c r="BM23" s="17">
        <f>B7L216C30</f>
        <v>4833.4421919897459</v>
      </c>
      <c r="BN23" s="16" t="s">
        <v>15348</v>
      </c>
      <c r="BO23" s="26">
        <f>IF(B7L216C31=0,0,B7L216C25/B7L216C31)</f>
        <v>540.35641603997919</v>
      </c>
      <c r="BP23" s="16" t="s">
        <v>15349</v>
      </c>
      <c r="BQ23" s="17">
        <f>A1L216C27</f>
        <v>2673578.7999999998</v>
      </c>
      <c r="BR23" s="16" t="s">
        <v>15350</v>
      </c>
      <c r="BS23" s="21">
        <f>IF(B7L105C1=0,0,B7L216C33/B7L105C1)</f>
        <v>20.306484148773748</v>
      </c>
      <c r="BT23" s="16" t="s">
        <v>15351</v>
      </c>
      <c r="BU23" s="23">
        <f>B7L216C34</f>
        <v>20.306484148773748</v>
      </c>
      <c r="BV23" s="16" t="s">
        <v>15352</v>
      </c>
      <c r="BW23" s="17">
        <f>B7L216C35*B7L120C1</f>
        <v>116711.02622816071</v>
      </c>
      <c r="BX23" s="16" t="s">
        <v>15353</v>
      </c>
      <c r="BY23" s="17">
        <f>B7L216C36</f>
        <v>116711.02622816071</v>
      </c>
      <c r="BZ23" s="16" t="s">
        <v>15354</v>
      </c>
      <c r="CA23" s="17">
        <f>B7L216C37/24</f>
        <v>4862.9594261733628</v>
      </c>
      <c r="CB23" s="16" t="s">
        <v>15355</v>
      </c>
      <c r="CC23" s="17">
        <f>B7L216C38</f>
        <v>4862.9594261733628</v>
      </c>
      <c r="CD23" s="16" t="s">
        <v>15356</v>
      </c>
      <c r="CE23" s="26">
        <f>IF(B7L216C39=0,0,B7L216C33/B7L216C39)</f>
        <v>549.7843115059311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9EC21-7E04-4222-BF8E-051F3907F0BE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40.518999999999998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72.934200000000004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72.934200000000004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81.037999999999997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291.73680000000002</v>
      </c>
      <c r="V9" s="16" t="s">
        <v>15450</v>
      </c>
      <c r="W9" s="17">
        <f>B7L302C9*B7L121C1</f>
        <v>758.51568000000009</v>
      </c>
      <c r="X9" s="16" t="s">
        <v>15451</v>
      </c>
      <c r="Y9" s="17">
        <f>A1L304C16</f>
        <v>38.594499999999996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69.470100000000002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69.470100000000002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77.188999999999993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277.88040000000001</v>
      </c>
      <c r="AP9" s="16" t="s">
        <v>15456</v>
      </c>
      <c r="AQ9" s="17">
        <f>B7L302C19*B7L121C1</f>
        <v>722.48904000000005</v>
      </c>
      <c r="AR9" s="16" t="s">
        <v>15457</v>
      </c>
      <c r="AS9" s="17">
        <f>A1L304C17</f>
        <v>36.093666666666664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64.968599999999995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64.968599999999995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72.187333333333328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259.87439999999998</v>
      </c>
      <c r="BJ9" s="16" t="s">
        <v>15462</v>
      </c>
      <c r="BK9" s="17">
        <f>B7L302C29*B7L121C1</f>
        <v>675.67344000000003</v>
      </c>
      <c r="BL9" s="16" t="s">
        <v>15463</v>
      </c>
      <c r="BM9" s="17">
        <f>A1L304C18</f>
        <v>34.170249999999996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61.506449999999994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61.506449999999994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68.340499999999992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246.02579999999998</v>
      </c>
      <c r="CD9" s="16" t="s">
        <v>15468</v>
      </c>
      <c r="CE9" s="17">
        <f>B7L302C39*B7L121C1</f>
        <v>639.66707999999994</v>
      </c>
      <c r="CF9" s="16" t="s">
        <v>15469</v>
      </c>
      <c r="CG9" s="17">
        <f>A1L304C19</f>
        <v>32.620399999999997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58.716719999999995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58.716719999999995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65.240799999999993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234.86687999999998</v>
      </c>
      <c r="CX9" s="16" t="s">
        <v>15474</v>
      </c>
      <c r="CY9" s="17">
        <f>B7L302C49*B7L121C1</f>
        <v>610.65388799999994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320.83699999999999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641.67399999999998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641.67399999999998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641.67399999999998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2566.6959999999999</v>
      </c>
      <c r="V10" s="16" t="s">
        <v>15483</v>
      </c>
      <c r="W10" s="17">
        <f>B7L303C9*B7L121C1</f>
        <v>6673.4096</v>
      </c>
      <c r="X10" s="16" t="s">
        <v>15484</v>
      </c>
      <c r="Y10" s="23">
        <f>A1L305C16</f>
        <v>332.8415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665.68299999999999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665.68299999999999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665.68299999999999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2662.732</v>
      </c>
      <c r="AP10" s="16" t="s">
        <v>15489</v>
      </c>
      <c r="AQ10" s="17">
        <f>B7L303C19*B7L121C1</f>
        <v>6923.1032000000005</v>
      </c>
      <c r="AR10" s="16" t="s">
        <v>15490</v>
      </c>
      <c r="AS10" s="23">
        <f>A1L305C17</f>
        <v>344.30733333333336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688.61466666666672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688.61466666666672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688.61466666666672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2754.4586666666669</v>
      </c>
      <c r="BJ10" s="16" t="s">
        <v>15495</v>
      </c>
      <c r="BK10" s="17">
        <f>B7L303C29*B7L121C1</f>
        <v>7161.5925333333344</v>
      </c>
      <c r="BL10" s="16" t="s">
        <v>15496</v>
      </c>
      <c r="BM10" s="23">
        <f>A1L305C18</f>
        <v>354.85199999999998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709.70399999999995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709.70399999999995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709.70399999999995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2838.8159999999998</v>
      </c>
      <c r="CD10" s="16" t="s">
        <v>15501</v>
      </c>
      <c r="CE10" s="17">
        <f>B7L303C39*B7L121C1</f>
        <v>7380.9215999999997</v>
      </c>
      <c r="CF10" s="16" t="s">
        <v>15502</v>
      </c>
      <c r="CG10" s="23">
        <f>A1L305C19</f>
        <v>377.03660000000002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754.07320000000004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754.07320000000004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754.07320000000004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3016.2928000000002</v>
      </c>
      <c r="CX10" s="16" t="s">
        <v>15507</v>
      </c>
      <c r="CY10" s="17">
        <f>B7L303C49*B7L121C1</f>
        <v>7842.361280000001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1516.1890000000001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3032.3780000000002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3032.3780000000002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3032.3780000000002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12129.512000000001</v>
      </c>
      <c r="V11" s="16" t="s">
        <v>15516</v>
      </c>
      <c r="W11" s="17">
        <f>B7L304C9*B7L121C1</f>
        <v>31536.731200000002</v>
      </c>
      <c r="X11" s="16" t="s">
        <v>15517</v>
      </c>
      <c r="Y11" s="17">
        <f>A1L308C16</f>
        <v>1445.5965000000001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2891.1930000000002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2891.1930000000002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2891.1930000000002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11564.772000000001</v>
      </c>
      <c r="AP11" s="16" t="s">
        <v>15522</v>
      </c>
      <c r="AQ11" s="17">
        <f>B7L304C19*B7L121C1</f>
        <v>30068.407200000001</v>
      </c>
      <c r="AR11" s="16" t="s">
        <v>15523</v>
      </c>
      <c r="AS11" s="17">
        <f>A1L308C17</f>
        <v>1445.568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2891.136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2891.136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2891.136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11564.544</v>
      </c>
      <c r="BJ11" s="16" t="s">
        <v>15528</v>
      </c>
      <c r="BK11" s="17">
        <f>B7L304C29*B7L121C1</f>
        <v>30067.814399999999</v>
      </c>
      <c r="BL11" s="16" t="s">
        <v>15529</v>
      </c>
      <c r="BM11" s="17">
        <f>A1L308C18</f>
        <v>1399.20075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2798.4014999999999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2798.4014999999999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2798.4014999999999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11193.606</v>
      </c>
      <c r="CD11" s="16" t="s">
        <v>15534</v>
      </c>
      <c r="CE11" s="17">
        <f>B7L304C39*B7L121C1</f>
        <v>29103.375599999999</v>
      </c>
      <c r="CF11" s="16" t="s">
        <v>15535</v>
      </c>
      <c r="CG11" s="17">
        <f>A1L308C19</f>
        <v>1439.9007999999999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2879.8015999999998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2879.8015999999998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2879.8015999999998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11519.206399999999</v>
      </c>
      <c r="CX11" s="16" t="s">
        <v>15540</v>
      </c>
      <c r="CY11" s="17">
        <f>B7L304C49*B7L121C1</f>
        <v>29949.93664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410.75900000000001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821.51800000000003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821.51800000000003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821.51800000000003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3286.0720000000001</v>
      </c>
      <c r="V12" s="16" t="s">
        <v>15549</v>
      </c>
      <c r="W12" s="17">
        <f>B7L305C9*B7L121C1</f>
        <v>8543.7872000000007</v>
      </c>
      <c r="X12" s="16" t="s">
        <v>15550</v>
      </c>
      <c r="Y12" s="23">
        <f>A1L309C16</f>
        <v>413.60500000000002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827.21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827.21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827.21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3308.84</v>
      </c>
      <c r="AP12" s="16" t="s">
        <v>15555</v>
      </c>
      <c r="AQ12" s="17">
        <f>B7L305C19*B7L121C1</f>
        <v>8602.9840000000004</v>
      </c>
      <c r="AR12" s="16" t="s">
        <v>15556</v>
      </c>
      <c r="AS12" s="23">
        <f>A1L309C17</f>
        <v>433.01266666666669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866.02533333333338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866.02533333333338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866.02533333333338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3464.1013333333335</v>
      </c>
      <c r="BJ12" s="16" t="s">
        <v>15561</v>
      </c>
      <c r="BK12" s="17">
        <f>B7L305C29*B7L121C1</f>
        <v>9006.6634666666669</v>
      </c>
      <c r="BL12" s="16" t="s">
        <v>15562</v>
      </c>
      <c r="BM12" s="23">
        <f>A1L309C18</f>
        <v>422.72899999999998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845.45799999999997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845.45799999999997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845.45799999999997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3381.8319999999999</v>
      </c>
      <c r="CD12" s="16" t="s">
        <v>15567</v>
      </c>
      <c r="CE12" s="17">
        <f>B7L305C39*B7L121C1</f>
        <v>8792.7631999999994</v>
      </c>
      <c r="CF12" s="16" t="s">
        <v>15568</v>
      </c>
      <c r="CG12" s="23">
        <f>A1L309C19</f>
        <v>430.36360000000002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860.72720000000004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860.72720000000004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860.72720000000004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3442.9088000000002</v>
      </c>
      <c r="CX12" s="16" t="s">
        <v>15573</v>
      </c>
      <c r="CY12" s="17">
        <f>B7L305C49*B7L121C1</f>
        <v>8951.5628800000013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411.07600000000002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822.15200000000004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822.15200000000004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822.15200000000004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3288.6080000000002</v>
      </c>
      <c r="V13" s="16" t="s">
        <v>15582</v>
      </c>
      <c r="W13" s="17">
        <f>B7L306C9*B7L121C1</f>
        <v>8550.3808000000008</v>
      </c>
      <c r="X13" s="16" t="s">
        <v>15583</v>
      </c>
      <c r="Y13" s="17">
        <f>A1L312C16</f>
        <v>419.416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838.83199999999999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838.83199999999999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838.83199999999999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3355.328</v>
      </c>
      <c r="AP13" s="16" t="s">
        <v>15588</v>
      </c>
      <c r="AQ13" s="17">
        <f>B7L306C19*B7L121C1</f>
        <v>8723.8528000000006</v>
      </c>
      <c r="AR13" s="16" t="s">
        <v>15589</v>
      </c>
      <c r="AS13" s="17">
        <f>A1L312C17</f>
        <v>412.11200000000002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824.22400000000005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824.22400000000005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824.22400000000005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3296.8960000000002</v>
      </c>
      <c r="BJ13" s="16" t="s">
        <v>15594</v>
      </c>
      <c r="BK13" s="17">
        <f>B7L306C29*B7L121C1</f>
        <v>8571.9296000000013</v>
      </c>
      <c r="BL13" s="16" t="s">
        <v>15595</v>
      </c>
      <c r="BM13" s="17">
        <f>A1L312C18</f>
        <v>400.43025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800.8605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800.8605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800.8605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3203.442</v>
      </c>
      <c r="CD13" s="16" t="s">
        <v>15600</v>
      </c>
      <c r="CE13" s="17">
        <f>B7L306C39*B7L121C1</f>
        <v>8328.9492000000009</v>
      </c>
      <c r="CF13" s="16" t="s">
        <v>15601</v>
      </c>
      <c r="CG13" s="17">
        <f>A1L312C19</f>
        <v>404.262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808.524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808.524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808.524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3234.096</v>
      </c>
      <c r="CX13" s="16" t="s">
        <v>15606</v>
      </c>
      <c r="CY13" s="17">
        <f>B7L306C49*B7L121C1</f>
        <v>8408.6496000000006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413.76499999999999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827.53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827.53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827.53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3310.12</v>
      </c>
      <c r="V14" s="16" t="s">
        <v>15615</v>
      </c>
      <c r="W14" s="17">
        <f>B7L307C9*B7L121C1</f>
        <v>8606.3119999999999</v>
      </c>
      <c r="X14" s="16" t="s">
        <v>15616</v>
      </c>
      <c r="Y14" s="23">
        <f>A1L313C16</f>
        <v>406.63249999999999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813.26499999999999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813.26499999999999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813.26499999999999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3253.06</v>
      </c>
      <c r="AP14" s="16" t="s">
        <v>15621</v>
      </c>
      <c r="AQ14" s="17">
        <f>B7L307C19*B7L121C1</f>
        <v>8457.9560000000001</v>
      </c>
      <c r="AR14" s="16" t="s">
        <v>15622</v>
      </c>
      <c r="AS14" s="23">
        <f>A1L313C17</f>
        <v>392.53099999999995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785.0619999999999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785.0619999999999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785.0619999999999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3140.2479999999996</v>
      </c>
      <c r="BJ14" s="16" t="s">
        <v>15627</v>
      </c>
      <c r="BK14" s="17">
        <f>B7L307C29*B7L121C1</f>
        <v>8164.6447999999991</v>
      </c>
      <c r="BL14" s="16" t="s">
        <v>15628</v>
      </c>
      <c r="BM14" s="23">
        <f>A1L313C18</f>
        <v>367.64049999999997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735.28099999999995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735.28099999999995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735.28099999999995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2941.1239999999998</v>
      </c>
      <c r="CD14" s="16" t="s">
        <v>15633</v>
      </c>
      <c r="CE14" s="17">
        <f>B7L307C39*B7L121C1</f>
        <v>7646.9223999999995</v>
      </c>
      <c r="CF14" s="16" t="s">
        <v>15634</v>
      </c>
      <c r="CG14" s="23">
        <f>A1L313C19</f>
        <v>376.94060000000002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753.88120000000004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753.88120000000004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753.88120000000004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3015.5248000000001</v>
      </c>
      <c r="CX14" s="16" t="s">
        <v>15639</v>
      </c>
      <c r="CY14" s="17">
        <f>B7L307C49*B7L121C1</f>
        <v>7840.3644800000002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1461.6550000000002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2923.3100000000004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2923.3100000000004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2923.3100000000004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11693.240000000002</v>
      </c>
      <c r="V15" s="16" t="s">
        <v>15648</v>
      </c>
      <c r="W15" s="17">
        <f>B7L308C9*B7L121C1</f>
        <v>30402.424000000006</v>
      </c>
      <c r="X15" s="16" t="s">
        <v>15649</v>
      </c>
      <c r="Y15" s="17">
        <f>A1L314C16</f>
        <v>1434.605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2869.21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2869.21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2869.21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11476.84</v>
      </c>
      <c r="AP15" s="16" t="s">
        <v>15654</v>
      </c>
      <c r="AQ15" s="17">
        <f>B7L308C19*B7L121C1</f>
        <v>29839.784</v>
      </c>
      <c r="AR15" s="16" t="s">
        <v>15655</v>
      </c>
      <c r="AS15" s="17">
        <f>A1L314C17</f>
        <v>1457.3516666666667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2914.7033333333334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2914.7033333333334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2914.7033333333334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11658.813333333334</v>
      </c>
      <c r="BJ15" s="16" t="s">
        <v>15660</v>
      </c>
      <c r="BK15" s="17">
        <f>B7L308C29*B7L121C1</f>
        <v>30312.914666666667</v>
      </c>
      <c r="BL15" s="16" t="s">
        <v>15661</v>
      </c>
      <c r="BM15" s="17">
        <f>A1L314C18</f>
        <v>1464.4965000000002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2928.9930000000004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2928.9930000000004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2928.9930000000004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11715.972000000002</v>
      </c>
      <c r="CD15" s="16" t="s">
        <v>15666</v>
      </c>
      <c r="CE15" s="17">
        <f>B7L308C39*B7L121C1</f>
        <v>30461.527200000004</v>
      </c>
      <c r="CF15" s="16" t="s">
        <v>15667</v>
      </c>
      <c r="CG15" s="17">
        <f>A1L314C19</f>
        <v>1492.4844000000001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2984.9688000000001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2984.9688000000001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2984.9688000000001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11939.8752</v>
      </c>
      <c r="CX15" s="16" t="s">
        <v>15672</v>
      </c>
      <c r="CY15" s="17">
        <f>B7L308C49*B7L121C1</f>
        <v>31043.675520000001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8.6359999999999992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17.271999999999998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17.271999999999998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17.271999999999998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69.087999999999994</v>
      </c>
      <c r="V16" s="16" t="s">
        <v>15681</v>
      </c>
      <c r="W16" s="23">
        <f>B7L309C9*B7L121C1</f>
        <v>179.62879999999998</v>
      </c>
      <c r="X16" s="16" t="s">
        <v>15682</v>
      </c>
      <c r="Y16" s="23">
        <f>A1L316C16</f>
        <v>9.327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18.654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18.654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18.654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74.616</v>
      </c>
      <c r="AP16" s="16" t="s">
        <v>15687</v>
      </c>
      <c r="AQ16" s="23">
        <f>B7L309C19*B7L121C1</f>
        <v>194.0016</v>
      </c>
      <c r="AR16" s="16" t="s">
        <v>15688</v>
      </c>
      <c r="AS16" s="23">
        <f>A1L316C17</f>
        <v>9.9916666666666671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19.983333333333334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19.983333333333334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19.983333333333334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79.933333333333337</v>
      </c>
      <c r="BJ16" s="16" t="s">
        <v>15693</v>
      </c>
      <c r="BK16" s="23">
        <f>B7L309C29*B7L121C1</f>
        <v>207.82666666666668</v>
      </c>
      <c r="BL16" s="16" t="s">
        <v>15694</v>
      </c>
      <c r="BM16" s="23">
        <f>A1L316C18</f>
        <v>10.312250000000001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20.624500000000001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20.624500000000001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20.624500000000001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82.498000000000005</v>
      </c>
      <c r="CD16" s="16" t="s">
        <v>15699</v>
      </c>
      <c r="CE16" s="23">
        <f>B7L309C39*B7L121C1</f>
        <v>214.49480000000003</v>
      </c>
      <c r="CF16" s="16" t="s">
        <v>15700</v>
      </c>
      <c r="CG16" s="23">
        <f>A1L316C19</f>
        <v>11.4938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22.9876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22.9876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22.9876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91.950400000000002</v>
      </c>
      <c r="CX16" s="16" t="s">
        <v>15705</v>
      </c>
      <c r="CY16" s="23">
        <f>B7L309C49*B7L121C1</f>
        <v>239.07104000000001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1.0229999999999999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2.0459999999999998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2.0459999999999998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2.0459999999999998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8.1839999999999993</v>
      </c>
      <c r="V17" s="16" t="s">
        <v>15714</v>
      </c>
      <c r="W17" s="23">
        <f>B7L310C9*B7L121C1</f>
        <v>21.278399999999998</v>
      </c>
      <c r="X17" s="16" t="s">
        <v>15715</v>
      </c>
      <c r="Y17" s="23">
        <f>A1L315C16</f>
        <v>1.2565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2.5129999999999999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2.5129999999999999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2.5129999999999999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10.052</v>
      </c>
      <c r="AP17" s="16" t="s">
        <v>15720</v>
      </c>
      <c r="AQ17" s="23">
        <f>B7L310C19*B7L121C1</f>
        <v>26.135200000000001</v>
      </c>
      <c r="AR17" s="16" t="s">
        <v>15721</v>
      </c>
      <c r="AS17" s="23">
        <f>A1L315C17</f>
        <v>1.5739999999999998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3.1479999999999997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3.1479999999999997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3.1479999999999997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12.591999999999999</v>
      </c>
      <c r="BJ17" s="16" t="s">
        <v>15726</v>
      </c>
      <c r="BK17" s="23">
        <f>B7L310C29*B7L121C1</f>
        <v>32.739199999999997</v>
      </c>
      <c r="BL17" s="16" t="s">
        <v>15727</v>
      </c>
      <c r="BM17" s="23">
        <f>A1L315C18</f>
        <v>1.8042499999999997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3.6084999999999994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3.6084999999999994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3.6084999999999994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14.433999999999997</v>
      </c>
      <c r="CD17" s="16" t="s">
        <v>15732</v>
      </c>
      <c r="CE17" s="23">
        <f>B7L310C39*B7L121C1</f>
        <v>37.528399999999998</v>
      </c>
      <c r="CF17" s="16" t="s">
        <v>15733</v>
      </c>
      <c r="CG17" s="23">
        <f>A1L315C19</f>
        <v>2.1179999999999999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4.2359999999999998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4.2359999999999998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4.2359999999999998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16.943999999999999</v>
      </c>
      <c r="CX17" s="16" t="s">
        <v>15738</v>
      </c>
      <c r="CY17" s="23">
        <f>B7L310C49*B7L121C1</f>
        <v>44.054400000000001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1048.8029999999999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1048.8029999999999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1048.8029999999999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2097.6059999999998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4195.2119999999995</v>
      </c>
      <c r="V18" s="16" t="s">
        <v>15747</v>
      </c>
      <c r="W18" s="17">
        <f>B7L311C9*B7L121C1</f>
        <v>10907.5512</v>
      </c>
      <c r="X18" s="16" t="s">
        <v>15748</v>
      </c>
      <c r="Y18" s="17">
        <f>A1L317C16</f>
        <v>1075.7214999999999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1075.7214999999999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1075.7214999999999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2151.4429999999998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4302.8859999999995</v>
      </c>
      <c r="AP18" s="16" t="s">
        <v>15753</v>
      </c>
      <c r="AQ18" s="17">
        <f>B7L311C19*B7L121C1</f>
        <v>11187.5036</v>
      </c>
      <c r="AR18" s="16" t="s">
        <v>15754</v>
      </c>
      <c r="AS18" s="17">
        <f>A1L317C17</f>
        <v>1108.3173333333332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1108.3173333333332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1108.3173333333332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2216.6346666666664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4433.2693333333327</v>
      </c>
      <c r="BJ18" s="16" t="s">
        <v>15759</v>
      </c>
      <c r="BK18" s="17">
        <f>B7L311C29*B7L121C1</f>
        <v>11526.500266666666</v>
      </c>
      <c r="BL18" s="16" t="s">
        <v>15760</v>
      </c>
      <c r="BM18" s="17">
        <f>A1L317C18</f>
        <v>1152.0207499999999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1152.0207499999999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1152.0207499999999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2304.0414999999998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4608.0829999999996</v>
      </c>
      <c r="CD18" s="16" t="s">
        <v>15765</v>
      </c>
      <c r="CE18" s="17">
        <f>B7L311C39*B7L121C1</f>
        <v>11981.015799999999</v>
      </c>
      <c r="CF18" s="16" t="s">
        <v>15766</v>
      </c>
      <c r="CG18" s="17">
        <f>A1L317C19</f>
        <v>1170.6622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1170.6622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1170.6622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2341.3244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4682.6487999999999</v>
      </c>
      <c r="CX18" s="16" t="s">
        <v>15771</v>
      </c>
      <c r="CY18" s="17">
        <f>B7L311C49*B7L121C1</f>
        <v>12174.88688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170.38800000000001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340.77600000000001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340.77600000000001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340.77600000000001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1363.104</v>
      </c>
      <c r="V19" s="16" t="s">
        <v>15780</v>
      </c>
      <c r="W19" s="17">
        <f>B7L312C9*B7L121C1</f>
        <v>3544.0704000000001</v>
      </c>
      <c r="X19" s="16" t="s">
        <v>15781</v>
      </c>
      <c r="Y19" s="23">
        <f>A1L318C16</f>
        <v>166.43150000000003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332.86300000000006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332.86300000000006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332.86300000000006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1331.4520000000002</v>
      </c>
      <c r="AP19" s="16" t="s">
        <v>15786</v>
      </c>
      <c r="AQ19" s="17">
        <f>B7L312C19*B7L121C1</f>
        <v>3461.7752000000005</v>
      </c>
      <c r="AR19" s="16" t="s">
        <v>15787</v>
      </c>
      <c r="AS19" s="23">
        <f>A1L318C17</f>
        <v>159.78733333333335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319.5746666666667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319.5746666666667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319.5746666666667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1278.2986666666668</v>
      </c>
      <c r="BJ19" s="16" t="s">
        <v>15792</v>
      </c>
      <c r="BK19" s="17">
        <f>B7L312C29*B7L121C1</f>
        <v>3323.5765333333338</v>
      </c>
      <c r="BL19" s="16" t="s">
        <v>15793</v>
      </c>
      <c r="BM19" s="23">
        <f>A1L318C18</f>
        <v>157.59725000000003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315.19450000000006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315.19450000000006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315.19450000000006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1260.7780000000002</v>
      </c>
      <c r="CD19" s="16" t="s">
        <v>15798</v>
      </c>
      <c r="CE19" s="17">
        <f>B7L312C39*B7L121C1</f>
        <v>3278.0228000000006</v>
      </c>
      <c r="CF19" s="16" t="s">
        <v>15799</v>
      </c>
      <c r="CG19" s="23">
        <f>A1L318C19</f>
        <v>164.36960000000005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328.7392000000001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328.7392000000001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328.7392000000001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1314.9568000000004</v>
      </c>
      <c r="CX19" s="16" t="s">
        <v>15804</v>
      </c>
      <c r="CY19" s="17">
        <f>B7L312C49*B7L121C1</f>
        <v>3418.8876800000012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0.95399999999999996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0.95399999999999996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0.95399999999999996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3.8159999999999998</v>
      </c>
      <c r="V20" s="16" t="s">
        <v>15813</v>
      </c>
      <c r="W20" s="23">
        <f>B7L313C9*B7L121C1</f>
        <v>9.9215999999999998</v>
      </c>
      <c r="X20" s="16" t="s">
        <v>15814</v>
      </c>
      <c r="Y20" s="23">
        <f>A1L319C16</f>
        <v>0.47699999999999998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0.95399999999999996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0.95399999999999996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0.95399999999999996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3.8159999999999998</v>
      </c>
      <c r="AP20" s="16" t="s">
        <v>15819</v>
      </c>
      <c r="AQ20" s="23">
        <f>B7L313C19*B7L121C1</f>
        <v>9.9215999999999998</v>
      </c>
      <c r="AR20" s="16" t="s">
        <v>15820</v>
      </c>
      <c r="AS20" s="23">
        <f>A1L319C17</f>
        <v>0.46666666666666662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0.93333333333333324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0.93333333333333324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0.93333333333333324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3.7333333333333329</v>
      </c>
      <c r="BJ20" s="16" t="s">
        <v>15825</v>
      </c>
      <c r="BK20" s="23">
        <f>B7L313C29*B7L121C1</f>
        <v>9.7066666666666652</v>
      </c>
      <c r="BL20" s="16" t="s">
        <v>15826</v>
      </c>
      <c r="BM20" s="23">
        <f>A1L319C18</f>
        <v>0.49124999999999996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0.98249999999999993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0.98249999999999993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0.98249999999999993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3.9299999999999997</v>
      </c>
      <c r="CD20" s="16" t="s">
        <v>15831</v>
      </c>
      <c r="CE20" s="23">
        <f>B7L313C39*B7L121C1</f>
        <v>10.218</v>
      </c>
      <c r="CF20" s="16" t="s">
        <v>15832</v>
      </c>
      <c r="CG20" s="23">
        <f>A1L319C19</f>
        <v>0.496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0.99199999999999999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0.99199999999999999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0.99199999999999999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3.968</v>
      </c>
      <c r="CX20" s="16" t="s">
        <v>15837</v>
      </c>
      <c r="CY20" s="23">
        <f>B7L313C49*B7L121C1</f>
        <v>10.316800000000001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121.75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243.5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243.5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243.5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974</v>
      </c>
      <c r="V21" s="16" t="s">
        <v>15846</v>
      </c>
      <c r="W21" s="17">
        <f>B7L314C9*B7L121C1</f>
        <v>2532.4</v>
      </c>
      <c r="X21" s="16" t="s">
        <v>15847</v>
      </c>
      <c r="Y21" s="23">
        <f>A1L320C16</f>
        <v>127.607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255.214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255.214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255.214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1020.856</v>
      </c>
      <c r="AP21" s="16" t="s">
        <v>15852</v>
      </c>
      <c r="AQ21" s="17">
        <f>B7L314C19*B7L121C1</f>
        <v>2654.2256000000002</v>
      </c>
      <c r="AR21" s="16" t="s">
        <v>15853</v>
      </c>
      <c r="AS21" s="23">
        <f>A1L320C17</f>
        <v>131.035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262.07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262.07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262.07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1048.28</v>
      </c>
      <c r="BJ21" s="16" t="s">
        <v>15858</v>
      </c>
      <c r="BK21" s="17">
        <f>B7L314C29*B7L121C1</f>
        <v>2725.5280000000002</v>
      </c>
      <c r="BL21" s="16" t="s">
        <v>15859</v>
      </c>
      <c r="BM21" s="23">
        <f>A1L320C18</f>
        <v>131.23750000000001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262.47500000000002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262.47500000000002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262.47500000000002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1049.9000000000001</v>
      </c>
      <c r="CD21" s="16" t="s">
        <v>15864</v>
      </c>
      <c r="CE21" s="17">
        <f>B7L314C39*B7L121C1</f>
        <v>2729.7400000000002</v>
      </c>
      <c r="CF21" s="16" t="s">
        <v>15865</v>
      </c>
      <c r="CG21" s="23">
        <f>A1L320C19</f>
        <v>135.3056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270.6112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270.6112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270.6112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1082.4448</v>
      </c>
      <c r="CX21" s="16" t="s">
        <v>15870</v>
      </c>
      <c r="CY21" s="17">
        <f>B7L314C49*B7L121C1</f>
        <v>2814.3564799999999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58.625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117.25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117.25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117.25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469</v>
      </c>
      <c r="V22" s="16" t="s">
        <v>15879</v>
      </c>
      <c r="W22" s="17">
        <f>B7L315C9*B7L121C1</f>
        <v>1219.4000000000001</v>
      </c>
      <c r="X22" s="16" t="s">
        <v>15880</v>
      </c>
      <c r="Y22" s="17">
        <f>A1L323C16</f>
        <v>54.228000000000002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108.456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108.456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108.456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433.82400000000001</v>
      </c>
      <c r="AP22" s="16" t="s">
        <v>15885</v>
      </c>
      <c r="AQ22" s="17">
        <f>B7L315C19*B7L121C1</f>
        <v>1127.9424000000001</v>
      </c>
      <c r="AR22" s="16" t="s">
        <v>15886</v>
      </c>
      <c r="AS22" s="17">
        <f>A1L323C17</f>
        <v>49.423999999999999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98.847999999999999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98.847999999999999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98.847999999999999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395.392</v>
      </c>
      <c r="BJ22" s="16" t="s">
        <v>15891</v>
      </c>
      <c r="BK22" s="17">
        <f>B7L315C29*B7L121C1</f>
        <v>1028.0192</v>
      </c>
      <c r="BL22" s="16" t="s">
        <v>15892</v>
      </c>
      <c r="BM22" s="17">
        <f>A1L323C18</f>
        <v>45.414749999999998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90.829499999999996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90.829499999999996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90.829499999999996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363.31799999999998</v>
      </c>
      <c r="CD22" s="16" t="s">
        <v>15897</v>
      </c>
      <c r="CE22" s="17">
        <f>B7L315C39*B7L121C1</f>
        <v>944.6268</v>
      </c>
      <c r="CF22" s="16" t="s">
        <v>15898</v>
      </c>
      <c r="CG22" s="17">
        <f>A1L323C19</f>
        <v>42.941600000000001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85.883200000000002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85.883200000000002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85.883200000000002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343.53280000000001</v>
      </c>
      <c r="CX22" s="16" t="s">
        <v>15903</v>
      </c>
      <c r="CY22" s="17">
        <f>B7L315C49*B7L121C1</f>
        <v>893.18528000000003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5984.5020000000004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11370.5538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11370.5538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11969.004000000001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45482.215199999999</v>
      </c>
      <c r="V23" s="16" t="s">
        <v>15913</v>
      </c>
      <c r="W23" s="17">
        <f>B7L316C9*B7L121C1</f>
        <v>118253.75952000001</v>
      </c>
      <c r="X23" s="16" t="s">
        <v>15914</v>
      </c>
      <c r="Y23" s="17">
        <f>A1L324C16</f>
        <v>5926.3395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11260.045049999999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11260.045049999999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11852.679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45040.180199999995</v>
      </c>
      <c r="AP23" s="16" t="s">
        <v>15919</v>
      </c>
      <c r="AQ23" s="17">
        <f>B7L316C19*B7L121C1</f>
        <v>117104.46851999999</v>
      </c>
      <c r="AR23" s="16" t="s">
        <v>15920</v>
      </c>
      <c r="AS23" s="17">
        <f>A1L324C17</f>
        <v>5981.5723333333326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11364.987433333332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11364.987433333332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11963.144666666665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45459.949733333327</v>
      </c>
      <c r="BJ23" s="16" t="s">
        <v>15925</v>
      </c>
      <c r="BK23" s="17">
        <f>B7L316C29*B7L121C1</f>
        <v>118195.86930666666</v>
      </c>
      <c r="BL23" s="16" t="s">
        <v>15926</v>
      </c>
      <c r="BM23" s="17">
        <f>A1L324C18</f>
        <v>5942.3972499999991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11290.554774999997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11290.554774999997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11884.794499999998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45162.219099999988</v>
      </c>
      <c r="CD23" s="16" t="s">
        <v>15931</v>
      </c>
      <c r="CE23" s="17">
        <f>B7L316C39*B7L121C1</f>
        <v>117421.76965999998</v>
      </c>
      <c r="CF23" s="16" t="s">
        <v>15932</v>
      </c>
      <c r="CG23" s="17">
        <f>A1L324C19</f>
        <v>6080.9951999999994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11553.890879999999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11553.890879999999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12161.990399999999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46215.563519999996</v>
      </c>
      <c r="CX23" s="16" t="s">
        <v>15937</v>
      </c>
      <c r="CY23" s="17">
        <f>B7L316C49*B7L121C1</f>
        <v>120160.46515199999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72950-768E-41CE-880A-456A2A5387B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0.30506322651415957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0.31288625807862958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0.30302767551422649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0.29714971413304098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0.29571518998838259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40.518999999999998</v>
      </c>
      <c r="F9" s="16" t="s">
        <v>12038</v>
      </c>
      <c r="G9" s="21">
        <f>A1L542C9</f>
        <v>1.050000771616846</v>
      </c>
      <c r="H9" s="16" t="s">
        <v>16018</v>
      </c>
      <c r="I9" s="15">
        <f>B7L402C1*B7L402C2</f>
        <v>42.54498126514298</v>
      </c>
      <c r="J9" s="16" t="s">
        <v>16019</v>
      </c>
      <c r="K9" s="23">
        <f>B3L802C3</f>
        <v>1.9521640091116175</v>
      </c>
      <c r="L9" s="16" t="s">
        <v>16020</v>
      </c>
      <c r="M9" s="17">
        <f>B7L402C3*B7L402C4</f>
        <v>83.054781194140176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41.527390597070088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228.40064828388549</v>
      </c>
      <c r="V9" s="16" t="s">
        <v>16025</v>
      </c>
      <c r="W9" s="17">
        <f>B7L402C9*B7L121C1</f>
        <v>593.8416855381023</v>
      </c>
      <c r="X9" s="16" t="s">
        <v>15451</v>
      </c>
      <c r="Y9" s="17">
        <f>A1L304C16</f>
        <v>38.594499999999996</v>
      </c>
      <c r="Z9" s="16" t="s">
        <v>12647</v>
      </c>
      <c r="AA9" s="23">
        <f>A1L542C54</f>
        <v>1.0724068008111061</v>
      </c>
      <c r="AB9" s="16" t="s">
        <v>16026</v>
      </c>
      <c r="AC9" s="17">
        <f>B7L402C11*B7L402C12</f>
        <v>41.389004273904227</v>
      </c>
      <c r="AD9" s="16" t="s">
        <v>16027</v>
      </c>
      <c r="AE9" s="23">
        <f>B3L802C9</f>
        <v>1.9329330028279159</v>
      </c>
      <c r="AF9" s="16" t="s">
        <v>16028</v>
      </c>
      <c r="AG9" s="17">
        <f>B7L402C13*B7L402C14</f>
        <v>80.002172315215148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40.001086157607574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220.00597386684166</v>
      </c>
      <c r="AP9" s="16" t="s">
        <v>16031</v>
      </c>
      <c r="AQ9" s="17">
        <f>B7L402C19*B7L121C1</f>
        <v>572.01553205378832</v>
      </c>
      <c r="AR9" s="16" t="s">
        <v>15457</v>
      </c>
      <c r="AS9" s="17">
        <f>A1L304C17</f>
        <v>36.093666666666664</v>
      </c>
      <c r="AT9" s="16" t="s">
        <v>13145</v>
      </c>
      <c r="AU9" s="23">
        <f>A1L542C63</f>
        <v>1.0258015117207473</v>
      </c>
      <c r="AV9" s="16" t="s">
        <v>16032</v>
      </c>
      <c r="AW9" s="17">
        <f>B7L402C21*B7L402C22</f>
        <v>37.024937830211407</v>
      </c>
      <c r="AX9" s="16" t="s">
        <v>16033</v>
      </c>
      <c r="AY9" s="23">
        <f>B3L802C15</f>
        <v>1.9290645454111126</v>
      </c>
      <c r="AZ9" s="16" t="s">
        <v>16034</v>
      </c>
      <c r="BA9" s="17">
        <f>B7L402C23*B7L402C24</f>
        <v>71.423494864311479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35.71174743215574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196.41461087685656</v>
      </c>
      <c r="BJ9" s="16" t="s">
        <v>16037</v>
      </c>
      <c r="BK9" s="17">
        <f>B7L402C29*B7L121C1</f>
        <v>510.67798827982705</v>
      </c>
      <c r="BL9" s="16" t="s">
        <v>15463</v>
      </c>
      <c r="BM9" s="17">
        <f>A1L304C18</f>
        <v>34.170249999999996</v>
      </c>
      <c r="BN9" s="16" t="s">
        <v>13643</v>
      </c>
      <c r="BO9" s="23">
        <f>A1L542C72</f>
        <v>1.0195062767237755</v>
      </c>
      <c r="BP9" s="16" t="s">
        <v>16038</v>
      </c>
      <c r="BQ9" s="17">
        <f>B7L402C31*B7L402C32</f>
        <v>34.836784352220583</v>
      </c>
      <c r="BR9" s="16" t="s">
        <v>16039</v>
      </c>
      <c r="BS9" s="21">
        <f>B3L802C21</f>
        <v>1.9309342534598506</v>
      </c>
      <c r="BT9" s="16" t="s">
        <v>16040</v>
      </c>
      <c r="BU9" s="17">
        <f>B7L402C33*B7L402C34</f>
        <v>67.267540186096852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33.633770093048426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184.98573551176634</v>
      </c>
      <c r="CD9" s="16" t="s">
        <v>16043</v>
      </c>
      <c r="CE9" s="17">
        <f>B7L402C39*B7L121C1</f>
        <v>480.96291233059247</v>
      </c>
      <c r="CF9" s="16" t="s">
        <v>15469</v>
      </c>
      <c r="CG9" s="17">
        <f>A1L304C19</f>
        <v>32.620399999999997</v>
      </c>
      <c r="CH9" s="16" t="s">
        <v>14141</v>
      </c>
      <c r="CI9" s="23">
        <f>A1L542C81</f>
        <v>1.0184177638638174</v>
      </c>
      <c r="CJ9" s="16" t="s">
        <v>16044</v>
      </c>
      <c r="CK9" s="17">
        <f>B7L402C41*B7L402C42</f>
        <v>33.221194824343264</v>
      </c>
      <c r="CL9" s="16" t="s">
        <v>16045</v>
      </c>
      <c r="CM9" s="21">
        <f>B3L802C27</f>
        <v>1.9330398063348557</v>
      </c>
      <c r="CN9" s="16" t="s">
        <v>16046</v>
      </c>
      <c r="CO9" s="17">
        <f>B7L402C43*B7L402C44</f>
        <v>64.217892009461011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32.108946004730505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176.59920302601779</v>
      </c>
      <c r="CX9" s="16" t="s">
        <v>16049</v>
      </c>
      <c r="CY9" s="17">
        <f>B7L402C49*B7L121C1</f>
        <v>459.15792786764626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320.83699999999999</v>
      </c>
      <c r="F10" s="16" t="s">
        <v>12077</v>
      </c>
      <c r="G10" s="21">
        <f>A1L543C9</f>
        <v>0.94754945317216299</v>
      </c>
      <c r="H10" s="16" t="s">
        <v>16050</v>
      </c>
      <c r="I10" s="21">
        <f>B7L403C1*B7L403C2</f>
        <v>304.00892390739727</v>
      </c>
      <c r="J10" s="16" t="s">
        <v>16051</v>
      </c>
      <c r="K10" s="23">
        <f>B3L803C3</f>
        <v>1.9840158809174022</v>
      </c>
      <c r="L10" s="16" t="s">
        <v>16052</v>
      </c>
      <c r="M10" s="23">
        <f>B7L403C3*B7L403C4</f>
        <v>603.15853297288629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301.57926648644315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1658.6859656754373</v>
      </c>
      <c r="V10" s="16" t="s">
        <v>16057</v>
      </c>
      <c r="W10" s="17">
        <f>B7L403C9*B7L121C1</f>
        <v>4312.583510756137</v>
      </c>
      <c r="X10" s="16" t="s">
        <v>15484</v>
      </c>
      <c r="Y10" s="23">
        <f>A1L305C16</f>
        <v>332.8415</v>
      </c>
      <c r="Z10" s="16" t="s">
        <v>12678</v>
      </c>
      <c r="AA10" s="23">
        <f>A1L543C54</f>
        <v>0.97702405746554188</v>
      </c>
      <c r="AB10" s="16" t="s">
        <v>16058</v>
      </c>
      <c r="AC10" s="23">
        <f>B7L403C11*B7L403C12</f>
        <v>325.19415282291715</v>
      </c>
      <c r="AD10" s="16" t="s">
        <v>16059</v>
      </c>
      <c r="AE10" s="23">
        <f>B3L803C9</f>
        <v>1.9653455600603729</v>
      </c>
      <c r="AF10" s="16" t="s">
        <v>16060</v>
      </c>
      <c r="AG10" s="23">
        <f>B7L403C13*B7L403C14</f>
        <v>639.11888440811458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319.55944220405729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1757.5769321223152</v>
      </c>
      <c r="AP10" s="16" t="s">
        <v>16063</v>
      </c>
      <c r="AQ10" s="17">
        <f>B7L403C19*B7L121C1</f>
        <v>4569.7000235180194</v>
      </c>
      <c r="AR10" s="16" t="s">
        <v>15490</v>
      </c>
      <c r="AS10" s="23">
        <f>A1L305C17</f>
        <v>344.30733333333336</v>
      </c>
      <c r="AT10" s="16" t="s">
        <v>13176</v>
      </c>
      <c r="AU10" s="23">
        <f>A1L543C63</f>
        <v>0.95016200174715537</v>
      </c>
      <c r="AV10" s="16" t="s">
        <v>16064</v>
      </c>
      <c r="AW10" s="23">
        <f>B7L403C21*B7L403C22</f>
        <v>327.14774505622512</v>
      </c>
      <c r="AX10" s="16" t="s">
        <v>16065</v>
      </c>
      <c r="AY10" s="23">
        <f>B3L803C15</f>
        <v>1.9431846571585398</v>
      </c>
      <c r="AZ10" s="16" t="s">
        <v>16066</v>
      </c>
      <c r="BA10" s="23">
        <f>B7L403C23*B7L403C24</f>
        <v>635.70847881727025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317.85423940863512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1748.1983167474932</v>
      </c>
      <c r="BJ10" s="16" t="s">
        <v>16069</v>
      </c>
      <c r="BK10" s="17">
        <f>B7L403C29*B7L121C1</f>
        <v>4545.3156235434826</v>
      </c>
      <c r="BL10" s="16" t="s">
        <v>15496</v>
      </c>
      <c r="BM10" s="23">
        <f>A1L305C18</f>
        <v>354.85199999999998</v>
      </c>
      <c r="BN10" s="16" t="s">
        <v>13674</v>
      </c>
      <c r="BO10" s="23">
        <f>A1L543C72</f>
        <v>0.92955484466878968</v>
      </c>
      <c r="BP10" s="16" t="s">
        <v>16070</v>
      </c>
      <c r="BQ10" s="23">
        <f>B7L403C31*B7L403C32</f>
        <v>329.85439574040936</v>
      </c>
      <c r="BR10" s="16" t="s">
        <v>16071</v>
      </c>
      <c r="BS10" s="21">
        <f>B3L803C21</f>
        <v>1.940370418478341</v>
      </c>
      <c r="BT10" s="16" t="s">
        <v>16072</v>
      </c>
      <c r="BU10" s="23">
        <f>B7L403C33*B7L403C34</f>
        <v>640.03971189973845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320.01985594986922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1760.1092077242806</v>
      </c>
      <c r="CD10" s="16" t="s">
        <v>16075</v>
      </c>
      <c r="CE10" s="17">
        <f>B7L403C39*B7L121C1</f>
        <v>4576.2839400831299</v>
      </c>
      <c r="CF10" s="16" t="s">
        <v>15502</v>
      </c>
      <c r="CG10" s="23">
        <f>A1L305C19</f>
        <v>377.03660000000002</v>
      </c>
      <c r="CH10" s="16" t="s">
        <v>14172</v>
      </c>
      <c r="CI10" s="23">
        <f>A1L543C81</f>
        <v>0.91643309710251042</v>
      </c>
      <c r="CJ10" s="16" t="s">
        <v>16076</v>
      </c>
      <c r="CK10" s="23">
        <f>B7L403C41*B7L403C42</f>
        <v>345.5288190590004</v>
      </c>
      <c r="CL10" s="16" t="s">
        <v>16077</v>
      </c>
      <c r="CM10" s="21">
        <f>B3L803C27</f>
        <v>1.9393168337083249</v>
      </c>
      <c r="CN10" s="16" t="s">
        <v>16078</v>
      </c>
      <c r="CO10" s="23">
        <f>B7L403C43*B7L403C44</f>
        <v>670.08985533247733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335.04492766623866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1842.7471021643128</v>
      </c>
      <c r="CX10" s="16" t="s">
        <v>16081</v>
      </c>
      <c r="CY10" s="17">
        <f>B7L403C49*B7L121C1</f>
        <v>4791.1424656272129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1516.1890000000001</v>
      </c>
      <c r="F11" s="16" t="s">
        <v>12116</v>
      </c>
      <c r="G11" s="21">
        <f>A1L544C9</f>
        <v>0.1535949154533654</v>
      </c>
      <c r="H11" s="16" t="s">
        <v>16082</v>
      </c>
      <c r="I11" s="15">
        <f>B7L404C1*B7L404C2</f>
        <v>232.87892126632264</v>
      </c>
      <c r="J11" s="16" t="s">
        <v>16083</v>
      </c>
      <c r="K11" s="23">
        <f>B3L804C3</f>
        <v>2.0036683851357391</v>
      </c>
      <c r="L11" s="16" t="s">
        <v>16084</v>
      </c>
      <c r="M11" s="17">
        <f>B7L404C3*B7L404C4</f>
        <v>466.6121321058456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233.3060660529228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1283.1833632910755</v>
      </c>
      <c r="V11" s="16" t="s">
        <v>16089</v>
      </c>
      <c r="W11" s="17">
        <f>B7L404C9*B7L121C1</f>
        <v>3336.2767445567965</v>
      </c>
      <c r="X11" s="16" t="s">
        <v>15517</v>
      </c>
      <c r="Y11" s="17">
        <f>A1L308C16</f>
        <v>1445.5965000000001</v>
      </c>
      <c r="Z11" s="16" t="s">
        <v>12709</v>
      </c>
      <c r="AA11" s="23">
        <f>A1L544C54</f>
        <v>0.15698201414561369</v>
      </c>
      <c r="AB11" s="16" t="s">
        <v>16090</v>
      </c>
      <c r="AC11" s="17">
        <f>B7L404C11*B7L404C12</f>
        <v>226.93265021184965</v>
      </c>
      <c r="AD11" s="16" t="s">
        <v>16091</v>
      </c>
      <c r="AE11" s="23">
        <f>B3L804C9</f>
        <v>1.9945106865915447</v>
      </c>
      <c r="AF11" s="16" t="s">
        <v>16092</v>
      </c>
      <c r="AG11" s="17">
        <f>B7L404C13*B7L404C14</f>
        <v>452.61959598407509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226.30979799203755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1244.7038889562066</v>
      </c>
      <c r="AP11" s="16" t="s">
        <v>16095</v>
      </c>
      <c r="AQ11" s="17">
        <f>B7L404C19*B7L121C1</f>
        <v>3236.2301112861373</v>
      </c>
      <c r="AR11" s="16" t="s">
        <v>15523</v>
      </c>
      <c r="AS11" s="17">
        <f>A1L308C17</f>
        <v>1445.568</v>
      </c>
      <c r="AT11" s="16" t="s">
        <v>13207</v>
      </c>
      <c r="AU11" s="23">
        <f>A1L544C63</f>
        <v>0.14805817181181413</v>
      </c>
      <c r="AV11" s="16" t="s">
        <v>16096</v>
      </c>
      <c r="AW11" s="17">
        <f>B7L404C21*B7L404C22</f>
        <v>214.02815530966052</v>
      </c>
      <c r="AX11" s="16" t="s">
        <v>16097</v>
      </c>
      <c r="AY11" s="23">
        <f>B3L804C15</f>
        <v>1.9881182302650209</v>
      </c>
      <c r="AZ11" s="16" t="s">
        <v>16098</v>
      </c>
      <c r="BA11" s="17">
        <f>B7L404C23*B7L404C24</f>
        <v>425.51327736112933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212.75663868056466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1170.1615127431057</v>
      </c>
      <c r="BJ11" s="16" t="s">
        <v>16101</v>
      </c>
      <c r="BK11" s="17">
        <f>B7L404C29*B7L121C1</f>
        <v>3042.4199331320751</v>
      </c>
      <c r="BL11" s="16" t="s">
        <v>15529</v>
      </c>
      <c r="BM11" s="17">
        <f>A1L308C18</f>
        <v>1399.20075</v>
      </c>
      <c r="BN11" s="16" t="s">
        <v>13705</v>
      </c>
      <c r="BO11" s="23">
        <f>A1L544C72</f>
        <v>0.14276395979071718</v>
      </c>
      <c r="BP11" s="16" t="s">
        <v>16102</v>
      </c>
      <c r="BQ11" s="17">
        <f>B7L404C31*B7L404C32</f>
        <v>199.75543961214132</v>
      </c>
      <c r="BR11" s="16" t="s">
        <v>16103</v>
      </c>
      <c r="BS11" s="21">
        <f>B3L804C21</f>
        <v>1.9847919331840149</v>
      </c>
      <c r="BT11" s="16" t="s">
        <v>16104</v>
      </c>
      <c r="BU11" s="17">
        <f>B7L404C33*B7L404C34</f>
        <v>396.47298515180472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198.23649257590236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1090.3007091674631</v>
      </c>
      <c r="CD11" s="16" t="s">
        <v>16107</v>
      </c>
      <c r="CE11" s="17">
        <f>B7L404C39*B7L121C1</f>
        <v>2834.7818438354043</v>
      </c>
      <c r="CF11" s="16" t="s">
        <v>15535</v>
      </c>
      <c r="CG11" s="17">
        <f>A1L308C19</f>
        <v>1439.9007999999999</v>
      </c>
      <c r="CH11" s="16" t="s">
        <v>14203</v>
      </c>
      <c r="CI11" s="23">
        <f>A1L544C81</f>
        <v>0.13849075690363263</v>
      </c>
      <c r="CJ11" s="16" t="s">
        <v>16108</v>
      </c>
      <c r="CK11" s="17">
        <f>B7L404C41*B7L404C42</f>
        <v>199.41295165814614</v>
      </c>
      <c r="CL11" s="16" t="s">
        <v>16109</v>
      </c>
      <c r="CM11" s="21">
        <f>B3L804C27</f>
        <v>1.9775544559832103</v>
      </c>
      <c r="CN11" s="16" t="s">
        <v>16110</v>
      </c>
      <c r="CO11" s="17">
        <f>B7L404C43*B7L404C44</f>
        <v>394.3499711323314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197.1749855661657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1084.4624206139113</v>
      </c>
      <c r="CX11" s="16" t="s">
        <v>16113</v>
      </c>
      <c r="CY11" s="17">
        <f>B7L404C49*B7L121C1</f>
        <v>2819.6022935961696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410.75900000000001</v>
      </c>
      <c r="F12" s="16" t="s">
        <v>12155</v>
      </c>
      <c r="G12" s="21">
        <f>A1L545C9</f>
        <v>0.59807110586133194</v>
      </c>
      <c r="H12" s="16" t="s">
        <v>16114</v>
      </c>
      <c r="I12" s="21">
        <f>B7L405C1*B7L405C2</f>
        <v>245.66308937249485</v>
      </c>
      <c r="J12" s="16" t="s">
        <v>16115</v>
      </c>
      <c r="K12" s="23">
        <f>B3L805C3</f>
        <v>1.9618096257411277</v>
      </c>
      <c r="L12" s="16" t="s">
        <v>16116</v>
      </c>
      <c r="M12" s="23">
        <f>B7L405C3*B7L405C4</f>
        <v>481.94421342026334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240.97210671013167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1325.3465869057243</v>
      </c>
      <c r="V12" s="16" t="s">
        <v>16121</v>
      </c>
      <c r="W12" s="17">
        <f>B7L405C9*B7L121C1</f>
        <v>3445.9011259548834</v>
      </c>
      <c r="X12" s="16" t="s">
        <v>15550</v>
      </c>
      <c r="Y12" s="23">
        <f>A1L309C16</f>
        <v>413.60500000000002</v>
      </c>
      <c r="Z12" s="16" t="s">
        <v>12740</v>
      </c>
      <c r="AA12" s="23">
        <f>A1L545C54</f>
        <v>0.60698941363139847</v>
      </c>
      <c r="AB12" s="16" t="s">
        <v>16122</v>
      </c>
      <c r="AC12" s="23">
        <f>B7L405C11*B7L405C12</f>
        <v>251.05385642501457</v>
      </c>
      <c r="AD12" s="16" t="s">
        <v>16123</v>
      </c>
      <c r="AE12" s="23">
        <f>B3L805C9</f>
        <v>1.9430342632152131</v>
      </c>
      <c r="AF12" s="16" t="s">
        <v>16124</v>
      </c>
      <c r="AG12" s="23">
        <f>B7L405C13*B7L405C14</f>
        <v>487.80624494611607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243.90312247305803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1341.4671736018192</v>
      </c>
      <c r="AP12" s="16" t="s">
        <v>16127</v>
      </c>
      <c r="AQ12" s="17">
        <f>B7L405C19*B7L121C1</f>
        <v>3487.8146513647303</v>
      </c>
      <c r="AR12" s="16" t="s">
        <v>15556</v>
      </c>
      <c r="AS12" s="23">
        <f>A1L309C17</f>
        <v>433.01266666666669</v>
      </c>
      <c r="AT12" s="16" t="s">
        <v>13238</v>
      </c>
      <c r="AU12" s="23">
        <f>A1L545C63</f>
        <v>0.5795723478522411</v>
      </c>
      <c r="AV12" s="16" t="s">
        <v>16128</v>
      </c>
      <c r="AW12" s="23">
        <f>B7L405C21*B7L405C22</f>
        <v>250.96216786975987</v>
      </c>
      <c r="AX12" s="16" t="s">
        <v>16129</v>
      </c>
      <c r="AY12" s="23">
        <f>B3L805C15</f>
        <v>1.911478260399988</v>
      </c>
      <c r="AZ12" s="16" t="s">
        <v>16130</v>
      </c>
      <c r="BA12" s="23">
        <f>B7L405C23*B7L405C24</f>
        <v>479.70872806589836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239.85436403294918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1319.1990021812205</v>
      </c>
      <c r="BJ12" s="16" t="s">
        <v>16133</v>
      </c>
      <c r="BK12" s="17">
        <f>B7L405C29*B7L121C1</f>
        <v>3429.9174056711736</v>
      </c>
      <c r="BL12" s="16" t="s">
        <v>15562</v>
      </c>
      <c r="BM12" s="23">
        <f>A1L309C18</f>
        <v>422.72899999999998</v>
      </c>
      <c r="BN12" s="16" t="s">
        <v>13736</v>
      </c>
      <c r="BO12" s="23">
        <f>A1L545C72</f>
        <v>0.55484834115713411</v>
      </c>
      <c r="BP12" s="16" t="s">
        <v>16134</v>
      </c>
      <c r="BQ12" s="23">
        <f>B7L405C31*B7L405C32</f>
        <v>234.55048440901413</v>
      </c>
      <c r="BR12" s="16" t="s">
        <v>16135</v>
      </c>
      <c r="BS12" s="21">
        <f>B3L805C21</f>
        <v>1.9273077004375487</v>
      </c>
      <c r="BT12" s="16" t="s">
        <v>16136</v>
      </c>
      <c r="BU12" s="23">
        <f>B7L405C33*B7L405C34</f>
        <v>452.05095474285014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226.02547737142507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1243.1401255428379</v>
      </c>
      <c r="CD12" s="16" t="s">
        <v>16139</v>
      </c>
      <c r="CE12" s="17">
        <f>B7L405C39*B7L121C1</f>
        <v>3232.1643264113786</v>
      </c>
      <c r="CF12" s="16" t="s">
        <v>15568</v>
      </c>
      <c r="CG12" s="23">
        <f>A1L309C19</f>
        <v>430.36360000000002</v>
      </c>
      <c r="CH12" s="16" t="s">
        <v>14234</v>
      </c>
      <c r="CI12" s="23">
        <f>A1L545C81</f>
        <v>0.54038924840731106</v>
      </c>
      <c r="CJ12" s="16" t="s">
        <v>16140</v>
      </c>
      <c r="CK12" s="23">
        <f>B7L405C41*B7L405C42</f>
        <v>232.56386234586466</v>
      </c>
      <c r="CL12" s="16" t="s">
        <v>16141</v>
      </c>
      <c r="CM12" s="21">
        <f>B3L805C27</f>
        <v>1.9315737006584754</v>
      </c>
      <c r="CN12" s="16" t="s">
        <v>16142</v>
      </c>
      <c r="CO12" s="23">
        <f>B7L405C43*B7L405C44</f>
        <v>449.21424023083006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224.60712011541503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1235.3391606347827</v>
      </c>
      <c r="CX12" s="16" t="s">
        <v>16145</v>
      </c>
      <c r="CY12" s="17">
        <f>B7L405C49*B7L121C1</f>
        <v>3211.8818176504351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411.07600000000002</v>
      </c>
      <c r="F13" s="16" t="s">
        <v>12194</v>
      </c>
      <c r="G13" s="21">
        <f>A1L546C9</f>
        <v>0.39725662305047343</v>
      </c>
      <c r="H13" s="16" t="s">
        <v>16146</v>
      </c>
      <c r="I13" s="15">
        <f>B7L406C1*B7L406C2</f>
        <v>163.30266357709644</v>
      </c>
      <c r="J13" s="16" t="s">
        <v>16147</v>
      </c>
      <c r="K13" s="23">
        <f>B3L806C3</f>
        <v>2.0404154716688629</v>
      </c>
      <c r="L13" s="16" t="s">
        <v>16148</v>
      </c>
      <c r="M13" s="17">
        <f>B7L406C3*B7L406C4</f>
        <v>333.20528132744289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166.60264066372144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916.31452365046789</v>
      </c>
      <c r="V13" s="16" t="s">
        <v>16153</v>
      </c>
      <c r="W13" s="17">
        <f>B7L406C9*B7L121C1</f>
        <v>2382.4177614912164</v>
      </c>
      <c r="X13" s="16" t="s">
        <v>15583</v>
      </c>
      <c r="Y13" s="17">
        <f>A1L312C16</f>
        <v>419.416</v>
      </c>
      <c r="Z13" s="16" t="s">
        <v>12771</v>
      </c>
      <c r="AA13" s="23">
        <f>A1L546C54</f>
        <v>0.38457580669188474</v>
      </c>
      <c r="AB13" s="16" t="s">
        <v>16154</v>
      </c>
      <c r="AC13" s="17">
        <f>B7L406C11*B7L406C12</f>
        <v>161.29724653948352</v>
      </c>
      <c r="AD13" s="16" t="s">
        <v>16155</v>
      </c>
      <c r="AE13" s="23">
        <f>B3L806C9</f>
        <v>2.0355262451318588</v>
      </c>
      <c r="AF13" s="16" t="s">
        <v>16156</v>
      </c>
      <c r="AG13" s="17">
        <f>B7L406C13*B7L406C14</f>
        <v>328.32477859862257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164.16238929931129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902.89314114621209</v>
      </c>
      <c r="AP13" s="16" t="s">
        <v>16159</v>
      </c>
      <c r="AQ13" s="17">
        <f>B7L406C19*B7L121C1</f>
        <v>2347.5221669801517</v>
      </c>
      <c r="AR13" s="16" t="s">
        <v>15589</v>
      </c>
      <c r="AS13" s="17">
        <f>A1L312C17</f>
        <v>412.11200000000002</v>
      </c>
      <c r="AT13" s="16" t="s">
        <v>13269</v>
      </c>
      <c r="AU13" s="23">
        <f>A1L546C63</f>
        <v>0.37666453778336589</v>
      </c>
      <c r="AV13" s="16" t="s">
        <v>16160</v>
      </c>
      <c r="AW13" s="17">
        <f>B7L406C21*B7L406C22</f>
        <v>155.22797599497849</v>
      </c>
      <c r="AX13" s="16" t="s">
        <v>16161</v>
      </c>
      <c r="AY13" s="23">
        <f>B3L806C15</f>
        <v>2.0320577062820497</v>
      </c>
      <c r="AZ13" s="16" t="s">
        <v>16162</v>
      </c>
      <c r="BA13" s="17">
        <f>B7L406C23*B7L406C24</f>
        <v>315.43220485116109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157.71610242558054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867.43856334069301</v>
      </c>
      <c r="BJ13" s="16" t="s">
        <v>16165</v>
      </c>
      <c r="BK13" s="17">
        <f>B7L406C29*B7L121C1</f>
        <v>2255.3402646858017</v>
      </c>
      <c r="BL13" s="16" t="s">
        <v>15595</v>
      </c>
      <c r="BM13" s="17">
        <f>A1L312C18</f>
        <v>400.43025</v>
      </c>
      <c r="BN13" s="16" t="s">
        <v>13767</v>
      </c>
      <c r="BO13" s="23">
        <f>A1L546C72</f>
        <v>0.37550268004968013</v>
      </c>
      <c r="BP13" s="16" t="s">
        <v>16166</v>
      </c>
      <c r="BQ13" s="17">
        <f>B7L406C31*B7L406C32</f>
        <v>150.36263204796342</v>
      </c>
      <c r="BR13" s="16" t="s">
        <v>16167</v>
      </c>
      <c r="BS13" s="21">
        <f>B3L806C21</f>
        <v>2.027488797566201</v>
      </c>
      <c r="BT13" s="16" t="s">
        <v>16168</v>
      </c>
      <c r="BU13" s="17">
        <f>B7L406C33*B7L406C34</f>
        <v>304.85855204981448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152.42927602490724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838.36101813698986</v>
      </c>
      <c r="CD13" s="16" t="s">
        <v>16171</v>
      </c>
      <c r="CE13" s="17">
        <f>B7L406C39*B7L121C1</f>
        <v>2179.7386471561736</v>
      </c>
      <c r="CF13" s="16" t="s">
        <v>15601</v>
      </c>
      <c r="CG13" s="17">
        <f>A1L312C19</f>
        <v>404.262</v>
      </c>
      <c r="CH13" s="16" t="s">
        <v>14265</v>
      </c>
      <c r="CI13" s="23">
        <f>A1L546C81</f>
        <v>0.38016315159438663</v>
      </c>
      <c r="CJ13" s="16" t="s">
        <v>16172</v>
      </c>
      <c r="CK13" s="17">
        <f>B7L406C41*B7L406C42</f>
        <v>153.68551598984993</v>
      </c>
      <c r="CL13" s="16" t="s">
        <v>16173</v>
      </c>
      <c r="CM13" s="21">
        <f>B3L806C27</f>
        <v>2.0291398058512087</v>
      </c>
      <c r="CN13" s="16" t="s">
        <v>16174</v>
      </c>
      <c r="CO13" s="17">
        <f>B7L406C43*B7L406C44</f>
        <v>311.84939807778693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155.92469903889346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857.58584471391407</v>
      </c>
      <c r="CX13" s="16" t="s">
        <v>16177</v>
      </c>
      <c r="CY13" s="17">
        <f>B7L406C49*B7L121C1</f>
        <v>2229.7231962561768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413.76499999999999</v>
      </c>
      <c r="F14" s="16" t="s">
        <v>12233</v>
      </c>
      <c r="G14" s="21">
        <f>A1L547C9</f>
        <v>0.11789522397225688</v>
      </c>
      <c r="H14" s="16" t="s">
        <v>16178</v>
      </c>
      <c r="I14" s="21">
        <f>B7L407C1*B7L407C2</f>
        <v>48.780917346880869</v>
      </c>
      <c r="J14" s="16" t="s">
        <v>16179</v>
      </c>
      <c r="K14" s="23">
        <f>B3L807C3</f>
        <v>1.9796312421913451</v>
      </c>
      <c r="L14" s="16" t="s">
        <v>16180</v>
      </c>
      <c r="M14" s="23">
        <f>B7L407C3*B7L407C4</f>
        <v>96.568228002639117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48.284114001319558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265.56262700725756</v>
      </c>
      <c r="V14" s="16" t="s">
        <v>16185</v>
      </c>
      <c r="W14" s="23">
        <f>B7L407C9*B7L121C1</f>
        <v>690.46283021886973</v>
      </c>
      <c r="X14" s="16" t="s">
        <v>15616</v>
      </c>
      <c r="Y14" s="23">
        <f>A1L313C16</f>
        <v>406.63249999999999</v>
      </c>
      <c r="Z14" s="16" t="s">
        <v>12802</v>
      </c>
      <c r="AA14" s="23">
        <f>A1L547C54</f>
        <v>0.11484003394124817</v>
      </c>
      <c r="AB14" s="16" t="s">
        <v>16186</v>
      </c>
      <c r="AC14" s="23">
        <f>B7L407C11*B7L407C12</f>
        <v>46.697690101614597</v>
      </c>
      <c r="AD14" s="16" t="s">
        <v>16187</v>
      </c>
      <c r="AE14" s="23">
        <f>B3L807C9</f>
        <v>1.9919391405108571</v>
      </c>
      <c r="AF14" s="16" t="s">
        <v>16188</v>
      </c>
      <c r="AG14" s="23">
        <f>B7L407C13*B7L407C14</f>
        <v>93.01895668485254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46.50947834242627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255.80213088334449</v>
      </c>
      <c r="AP14" s="16" t="s">
        <v>16191</v>
      </c>
      <c r="AQ14" s="23">
        <f>B7L407C19*B7L121C1</f>
        <v>665.08554029669574</v>
      </c>
      <c r="AR14" s="16" t="s">
        <v>15622</v>
      </c>
      <c r="AS14" s="23">
        <f>A1L313C17</f>
        <v>392.53099999999995</v>
      </c>
      <c r="AT14" s="16" t="s">
        <v>13300</v>
      </c>
      <c r="AU14" s="23">
        <f>A1L547C63</f>
        <v>0.11256907384984875</v>
      </c>
      <c r="AV14" s="16" t="s">
        <v>16192</v>
      </c>
      <c r="AW14" s="23">
        <f>B7L407C21*B7L407C22</f>
        <v>44.186851127354977</v>
      </c>
      <c r="AX14" s="16" t="s">
        <v>16193</v>
      </c>
      <c r="AY14" s="23">
        <f>B3L807C15</f>
        <v>1.996944554531392</v>
      </c>
      <c r="AZ14" s="16" t="s">
        <v>16194</v>
      </c>
      <c r="BA14" s="23">
        <f>B7L407C23*B7L407C24</f>
        <v>88.238691740660826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44.119345870330413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242.65640228681727</v>
      </c>
      <c r="BJ14" s="16" t="s">
        <v>16197</v>
      </c>
      <c r="BK14" s="23">
        <f>B7L407C29*B7L121C1</f>
        <v>630.9066459457249</v>
      </c>
      <c r="BL14" s="16" t="s">
        <v>15628</v>
      </c>
      <c r="BM14" s="23">
        <f>A1L313C18</f>
        <v>367.64049999999997</v>
      </c>
      <c r="BN14" s="16" t="s">
        <v>13798</v>
      </c>
      <c r="BO14" s="23">
        <f>A1L547C72</f>
        <v>0.11647612288210897</v>
      </c>
      <c r="BP14" s="16" t="s">
        <v>16198</v>
      </c>
      <c r="BQ14" s="23">
        <f>B7L407C31*B7L407C32</f>
        <v>42.821340054439979</v>
      </c>
      <c r="BR14" s="16" t="s">
        <v>16199</v>
      </c>
      <c r="BS14" s="21">
        <f>B3L807C21</f>
        <v>2.0019745811312459</v>
      </c>
      <c r="BT14" s="16" t="s">
        <v>16200</v>
      </c>
      <c r="BU14" s="23">
        <f>B7L407C33*B7L407C34</f>
        <v>85.727234318966126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42.863617159483063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235.74989437715683</v>
      </c>
      <c r="CD14" s="16" t="s">
        <v>16203</v>
      </c>
      <c r="CE14" s="23">
        <f>B7L407C39*B7L121C1</f>
        <v>612.94972538060779</v>
      </c>
      <c r="CF14" s="16" t="s">
        <v>15634</v>
      </c>
      <c r="CG14" s="23">
        <f>A1L313C19</f>
        <v>376.94060000000002</v>
      </c>
      <c r="CH14" s="16" t="s">
        <v>14296</v>
      </c>
      <c r="CI14" s="23">
        <f>A1L547C81</f>
        <v>0.11654469965550589</v>
      </c>
      <c r="CJ14" s="16" t="s">
        <v>16204</v>
      </c>
      <c r="CK14" s="23">
        <f>B7L407C41*B7L407C42</f>
        <v>43.930429014966187</v>
      </c>
      <c r="CL14" s="16" t="s">
        <v>16205</v>
      </c>
      <c r="CM14" s="21">
        <f>B3L807C27</f>
        <v>2.0085197990036079</v>
      </c>
      <c r="CN14" s="16" t="s">
        <v>16206</v>
      </c>
      <c r="CO14" s="23">
        <f>B7L407C43*B7L407C44</f>
        <v>88.235136455282145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44.117568227641073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242.6466252520259</v>
      </c>
      <c r="CX14" s="16" t="s">
        <v>16209</v>
      </c>
      <c r="CY14" s="23">
        <f>B7L407C49*B7L121C1</f>
        <v>630.88122565526737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1461.6550000000002</v>
      </c>
      <c r="F15" s="16" t="s">
        <v>12272</v>
      </c>
      <c r="G15" s="21">
        <f>A1L548C9</f>
        <v>0.19973915005801601</v>
      </c>
      <c r="H15" s="16" t="s">
        <v>16210</v>
      </c>
      <c r="I15" s="21">
        <f>B7L408C1*B7L408C2</f>
        <v>291.94972737804943</v>
      </c>
      <c r="J15" s="16" t="s">
        <v>16211</v>
      </c>
      <c r="K15" s="23">
        <f>B3L808C3</f>
        <v>2.024748562661749</v>
      </c>
      <c r="L15" s="16" t="s">
        <v>16212</v>
      </c>
      <c r="M15" s="23">
        <f>B7L408C3*B7L408C4</f>
        <v>591.12479087819509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295.56239543909754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1625.5931749150366</v>
      </c>
      <c r="V15" s="16" t="s">
        <v>16217</v>
      </c>
      <c r="W15" s="17">
        <f>B7L408C9*B7L121C1</f>
        <v>4226.5422547790949</v>
      </c>
      <c r="X15" s="16" t="s">
        <v>15649</v>
      </c>
      <c r="Y15" s="17">
        <f>A1L314C16</f>
        <v>1434.605</v>
      </c>
      <c r="Z15" s="16" t="s">
        <v>12833</v>
      </c>
      <c r="AA15" s="23">
        <f>A1L548C54</f>
        <v>0.19843979274858897</v>
      </c>
      <c r="AB15" s="16" t="s">
        <v>16218</v>
      </c>
      <c r="AC15" s="23">
        <f>B7L408C11*B7L408C12</f>
        <v>284.6827188760895</v>
      </c>
      <c r="AD15" s="16" t="s">
        <v>16219</v>
      </c>
      <c r="AE15" s="23">
        <f>B3L808C9</f>
        <v>2.0251517441815166</v>
      </c>
      <c r="AF15" s="16" t="s">
        <v>16220</v>
      </c>
      <c r="AG15" s="23">
        <f>B7L408C13*B7L408C14</f>
        <v>576.52570467024896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288.26285233512448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1585.4456878431847</v>
      </c>
      <c r="AP15" s="16" t="s">
        <v>16223</v>
      </c>
      <c r="AQ15" s="17">
        <f>B7L408C19*B7L121C1</f>
        <v>4122.1587883922803</v>
      </c>
      <c r="AR15" s="16" t="s">
        <v>15655</v>
      </c>
      <c r="AS15" s="17">
        <f>A1L314C17</f>
        <v>1457.3516666666667</v>
      </c>
      <c r="AT15" s="16" t="s">
        <v>13331</v>
      </c>
      <c r="AU15" s="23">
        <f>A1L548C63</f>
        <v>0.18647085936553168</v>
      </c>
      <c r="AV15" s="16" t="s">
        <v>16224</v>
      </c>
      <c r="AW15" s="23">
        <f>B7L408C21*B7L408C22</f>
        <v>271.75361768112322</v>
      </c>
      <c r="AX15" s="16" t="s">
        <v>16225</v>
      </c>
      <c r="AY15" s="23">
        <f>B3L808C15</f>
        <v>2.0170377977606897</v>
      </c>
      <c r="AZ15" s="16" t="s">
        <v>16226</v>
      </c>
      <c r="BA15" s="23">
        <f>B7L408C23*B7L408C24</f>
        <v>548.13731854103321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274.0686592705166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1507.3776259878414</v>
      </c>
      <c r="BJ15" s="16" t="s">
        <v>16229</v>
      </c>
      <c r="BK15" s="17">
        <f>B7L408C29*B7L121C1</f>
        <v>3919.1818275683877</v>
      </c>
      <c r="BL15" s="16" t="s">
        <v>15661</v>
      </c>
      <c r="BM15" s="17">
        <f>A1L314C18</f>
        <v>1464.4965000000002</v>
      </c>
      <c r="BN15" s="16" t="s">
        <v>13829</v>
      </c>
      <c r="BO15" s="23">
        <f>A1L548C72</f>
        <v>0.17463314577655481</v>
      </c>
      <c r="BP15" s="16" t="s">
        <v>16230</v>
      </c>
      <c r="BQ15" s="23">
        <f>B7L408C31*B7L408C32</f>
        <v>255.74963077375435</v>
      </c>
      <c r="BR15" s="16" t="s">
        <v>16231</v>
      </c>
      <c r="BS15" s="21">
        <f>B3L808C21</f>
        <v>2.0175877201314614</v>
      </c>
      <c r="BT15" s="16" t="s">
        <v>16232</v>
      </c>
      <c r="BU15" s="23">
        <f>B7L408C33*B7L408C34</f>
        <v>515.99731447728209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257.99865723864104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1418.9926148125257</v>
      </c>
      <c r="CD15" s="16" t="s">
        <v>16235</v>
      </c>
      <c r="CE15" s="17">
        <f>B7L408C39*B7L121C1</f>
        <v>3689.3807985125673</v>
      </c>
      <c r="CF15" s="16" t="s">
        <v>15667</v>
      </c>
      <c r="CG15" s="17">
        <f>A1L314C19</f>
        <v>1492.4844000000001</v>
      </c>
      <c r="CH15" s="16" t="s">
        <v>14327</v>
      </c>
      <c r="CI15" s="23">
        <f>A1L548C81</f>
        <v>0.17097004147780948</v>
      </c>
      <c r="CJ15" s="16" t="s">
        <v>16236</v>
      </c>
      <c r="CK15" s="23">
        <f>B7L408C41*B7L408C42</f>
        <v>255.17011977298361</v>
      </c>
      <c r="CL15" s="16" t="s">
        <v>16237</v>
      </c>
      <c r="CM15" s="21">
        <f>B3L808C27</f>
        <v>2.0232013641888482</v>
      </c>
      <c r="CN15" s="16" t="s">
        <v>16238</v>
      </c>
      <c r="CO15" s="23">
        <f>B7L408C43*B7L408C44</f>
        <v>516.26053442493219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258.13026721246609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1419.7164696685636</v>
      </c>
      <c r="CX15" s="16" t="s">
        <v>16241</v>
      </c>
      <c r="CY15" s="17">
        <f>B7L408C49*B7L121C1</f>
        <v>3691.2628211382653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8.6359999999999992</v>
      </c>
      <c r="F16" s="16" t="s">
        <v>12311</v>
      </c>
      <c r="G16" s="21">
        <f>A1L549C9</f>
        <v>0.96471120921413811</v>
      </c>
      <c r="H16" s="16" t="s">
        <v>16242</v>
      </c>
      <c r="I16" s="21">
        <f>B7L409C1*B7L409C2</f>
        <v>8.3312460027732964</v>
      </c>
      <c r="J16" s="16" t="s">
        <v>16243</v>
      </c>
      <c r="K16" s="23">
        <f>B3L809C3</f>
        <v>1.9872537659327927</v>
      </c>
      <c r="L16" s="16" t="s">
        <v>16244</v>
      </c>
      <c r="M16" s="23">
        <f>B7L409C3*B7L409C4</f>
        <v>16.556299993923759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8.2781499969618793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45.529824983290339</v>
      </c>
      <c r="V16" s="16" t="s">
        <v>16249</v>
      </c>
      <c r="W16" s="23">
        <f>B7L409C9*B7L121C1</f>
        <v>118.37754495655489</v>
      </c>
      <c r="X16" s="16" t="s">
        <v>15682</v>
      </c>
      <c r="Y16" s="23">
        <f>A1L316C16</f>
        <v>9.327</v>
      </c>
      <c r="Z16" s="16" t="s">
        <v>12864</v>
      </c>
      <c r="AA16" s="23">
        <f>A1L549C54</f>
        <v>0.99405449811331259</v>
      </c>
      <c r="AB16" s="16" t="s">
        <v>16250</v>
      </c>
      <c r="AC16" s="23">
        <f>B7L409C11*B7L409C12</f>
        <v>9.2715463039028663</v>
      </c>
      <c r="AD16" s="16" t="s">
        <v>16251</v>
      </c>
      <c r="AE16" s="23">
        <f>B3L809C9</f>
        <v>1.9924050632911392</v>
      </c>
      <c r="AF16" s="16" t="s">
        <v>16252</v>
      </c>
      <c r="AG16" s="23">
        <f>B7L409C13*B7L409C14</f>
        <v>18.472675800434317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9.2363379002171584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50.799858451194368</v>
      </c>
      <c r="AP16" s="16" t="s">
        <v>16255</v>
      </c>
      <c r="AQ16" s="23">
        <f>B7L409C19*B7L121C1</f>
        <v>132.07963197310536</v>
      </c>
      <c r="AR16" s="16" t="s">
        <v>15688</v>
      </c>
      <c r="AS16" s="23">
        <f>A1L316C17</f>
        <v>9.9916666666666671</v>
      </c>
      <c r="AT16" s="16" t="s">
        <v>13362</v>
      </c>
      <c r="AU16" s="23">
        <f>A1L549C63</f>
        <v>0.98911004900477928</v>
      </c>
      <c r="AV16" s="16" t="s">
        <v>16256</v>
      </c>
      <c r="AW16" s="23">
        <f>B7L409C21*B7L409C22</f>
        <v>9.8828579063060875</v>
      </c>
      <c r="AX16" s="16" t="s">
        <v>16257</v>
      </c>
      <c r="AY16" s="23">
        <f>B3L809C15</f>
        <v>1.9898318042813457</v>
      </c>
      <c r="AZ16" s="16" t="s">
        <v>16258</v>
      </c>
      <c r="BA16" s="23">
        <f>B7L409C23*B7L409C24</f>
        <v>19.665224979161206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9.8326124895806029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54.079368692693315</v>
      </c>
      <c r="BJ16" s="16" t="s">
        <v>16261</v>
      </c>
      <c r="BK16" s="23">
        <f>B7L409C29*B7L121C1</f>
        <v>140.60635860100263</v>
      </c>
      <c r="BL16" s="16" t="s">
        <v>15694</v>
      </c>
      <c r="BM16" s="23">
        <f>A1L316C18</f>
        <v>10.312250000000001</v>
      </c>
      <c r="BN16" s="16" t="s">
        <v>13860</v>
      </c>
      <c r="BO16" s="23">
        <f>A1L549C72</f>
        <v>0.97764485659573541</v>
      </c>
      <c r="BP16" s="16" t="s">
        <v>16262</v>
      </c>
      <c r="BQ16" s="23">
        <f>B7L409C31*B7L409C32</f>
        <v>10.081718172429373</v>
      </c>
      <c r="BR16" s="16" t="s">
        <v>16263</v>
      </c>
      <c r="BS16" s="21">
        <f>B3L809C21</f>
        <v>1.98880922255026</v>
      </c>
      <c r="BT16" s="16" t="s">
        <v>16264</v>
      </c>
      <c r="BU16" s="23">
        <f>B7L409C33*B7L409C34</f>
        <v>20.050614080480088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10.025307040240044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55.139188721320238</v>
      </c>
      <c r="CD16" s="16" t="s">
        <v>16267</v>
      </c>
      <c r="CE16" s="23">
        <f>B7L409C39*B7L121C1</f>
        <v>143.36189067543262</v>
      </c>
      <c r="CF16" s="16" t="s">
        <v>15700</v>
      </c>
      <c r="CG16" s="23">
        <f>A1L316C19</f>
        <v>11.4938</v>
      </c>
      <c r="CH16" s="16" t="s">
        <v>14358</v>
      </c>
      <c r="CI16" s="23">
        <f>A1L549C81</f>
        <v>0.95740957789259928</v>
      </c>
      <c r="CJ16" s="16" t="s">
        <v>16268</v>
      </c>
      <c r="CK16" s="23">
        <f>B7L409C41*B7L409C42</f>
        <v>11.004274206381957</v>
      </c>
      <c r="CL16" s="16" t="s">
        <v>16269</v>
      </c>
      <c r="CM16" s="21">
        <f>B3L809C27</f>
        <v>1.9976380517999677</v>
      </c>
      <c r="CN16" s="16" t="s">
        <v>16270</v>
      </c>
      <c r="CO16" s="23">
        <f>B7L409C43*B7L409C44</f>
        <v>21.982556887109489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10.991278443554744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60.452031439551092</v>
      </c>
      <c r="CX16" s="16" t="s">
        <v>16273</v>
      </c>
      <c r="CY16" s="23">
        <f>B7L409C49*B7L121C1</f>
        <v>157.17528174283285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1.0229999999999999</v>
      </c>
      <c r="F17" s="16" t="s">
        <v>12350</v>
      </c>
      <c r="G17" s="21">
        <f>A1L550C9</f>
        <v>0.7661735875957939</v>
      </c>
      <c r="H17" s="16" t="s">
        <v>16274</v>
      </c>
      <c r="I17" s="21">
        <f>B7L410C1*B7L410C2</f>
        <v>0.7837955801104971</v>
      </c>
      <c r="J17" s="16" t="s">
        <v>16275</v>
      </c>
      <c r="K17" s="23">
        <f>B3L810C3</f>
        <v>1.9016794961511545</v>
      </c>
      <c r="L17" s="16" t="s">
        <v>16276</v>
      </c>
      <c r="M17" s="23">
        <f>B7L410C3*B7L410C4</f>
        <v>1.490527983870032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0.74526399193501602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4.0989519556425877</v>
      </c>
      <c r="V17" s="16" t="s">
        <v>16281</v>
      </c>
      <c r="W17" s="23">
        <f>B7L410C9*B7L121C1</f>
        <v>10.657275084670729</v>
      </c>
      <c r="X17" s="16" t="s">
        <v>15715</v>
      </c>
      <c r="Y17" s="23">
        <f>A1L315C16</f>
        <v>1.2565</v>
      </c>
      <c r="Z17" s="16" t="s">
        <v>12895</v>
      </c>
      <c r="AA17" s="23">
        <f>A1L550C54</f>
        <v>0.72032704973881445</v>
      </c>
      <c r="AB17" s="16" t="s">
        <v>16282</v>
      </c>
      <c r="AC17" s="23">
        <f>B7L410C11*B7L410C12</f>
        <v>0.90509093799682028</v>
      </c>
      <c r="AD17" s="16" t="s">
        <v>16283</v>
      </c>
      <c r="AE17" s="23">
        <f>B3L810C9</f>
        <v>1.9172259507829978</v>
      </c>
      <c r="AF17" s="16" t="s">
        <v>16284</v>
      </c>
      <c r="AG17" s="23">
        <f>B7L410C13*B7L410C14</f>
        <v>1.7352638341460291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0.86763191707301457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4.7719755439015801</v>
      </c>
      <c r="AP17" s="16" t="s">
        <v>16287</v>
      </c>
      <c r="AQ17" s="23">
        <f>B7L410C19*B7L121C1</f>
        <v>12.407136414144109</v>
      </c>
      <c r="AR17" s="16" t="s">
        <v>15721</v>
      </c>
      <c r="AS17" s="23">
        <f>A1L315C17</f>
        <v>1.5739999999999998</v>
      </c>
      <c r="AT17" s="16" t="s">
        <v>13393</v>
      </c>
      <c r="AU17" s="23">
        <f>A1L550C63</f>
        <v>0.7511782050958945</v>
      </c>
      <c r="AV17" s="16" t="s">
        <v>16288</v>
      </c>
      <c r="AW17" s="23">
        <f>B7L410C21*B7L410C22</f>
        <v>1.1823544948209379</v>
      </c>
      <c r="AX17" s="16" t="s">
        <v>16289</v>
      </c>
      <c r="AY17" s="23">
        <f>B3L810C15</f>
        <v>1.918865598027127</v>
      </c>
      <c r="AZ17" s="16" t="s">
        <v>16290</v>
      </c>
      <c r="BA17" s="23">
        <f>B7L410C23*B7L410C24</f>
        <v>2.2687793647846406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1.1343896823923203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6.2391432531577617</v>
      </c>
      <c r="BJ17" s="16" t="s">
        <v>16293</v>
      </c>
      <c r="BK17" s="23">
        <f>B7L410C29*B7L121C1</f>
        <v>16.221772458210182</v>
      </c>
      <c r="BL17" s="16" t="s">
        <v>15727</v>
      </c>
      <c r="BM17" s="23">
        <f>A1L315C18</f>
        <v>1.8042499999999997</v>
      </c>
      <c r="BN17" s="16" t="s">
        <v>13891</v>
      </c>
      <c r="BO17" s="23">
        <f>A1L550C72</f>
        <v>0.78994572577975297</v>
      </c>
      <c r="BP17" s="16" t="s">
        <v>16294</v>
      </c>
      <c r="BQ17" s="23">
        <f>B7L410C31*B7L410C32</f>
        <v>1.425259575738119</v>
      </c>
      <c r="BR17" s="16" t="s">
        <v>16295</v>
      </c>
      <c r="BS17" s="21">
        <f>B3L810C21</f>
        <v>1.9072979493365501</v>
      </c>
      <c r="BT17" s="16" t="s">
        <v>16296</v>
      </c>
      <c r="BU17" s="23">
        <f>B7L410C33*B7L410C34</f>
        <v>2.7183946660775957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1.3591973330387979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7.475585331713388</v>
      </c>
      <c r="CD17" s="16" t="s">
        <v>16299</v>
      </c>
      <c r="CE17" s="23">
        <f>B7L410C39*B7L121C1</f>
        <v>19.436521862454811</v>
      </c>
      <c r="CF17" s="16" t="s">
        <v>15733</v>
      </c>
      <c r="CG17" s="23">
        <f>A1L315C19</f>
        <v>2.1179999999999999</v>
      </c>
      <c r="CH17" s="16" t="s">
        <v>14389</v>
      </c>
      <c r="CI17" s="23">
        <f>A1L550C81</f>
        <v>0.81544520090775585</v>
      </c>
      <c r="CJ17" s="16" t="s">
        <v>16300</v>
      </c>
      <c r="CK17" s="23">
        <f>B7L410C41*B7L410C42</f>
        <v>1.7271129355226269</v>
      </c>
      <c r="CL17" s="16" t="s">
        <v>16301</v>
      </c>
      <c r="CM17" s="21">
        <f>B3L810C27</f>
        <v>1.9076455877098963</v>
      </c>
      <c r="CN17" s="16" t="s">
        <v>16302</v>
      </c>
      <c r="CO17" s="23">
        <f>B7L410C43*B7L410C44</f>
        <v>3.2947193709264257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1.6473596854632129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9.0604782700476711</v>
      </c>
      <c r="CX17" s="16" t="s">
        <v>16305</v>
      </c>
      <c r="CY17" s="23">
        <f>B7L410C49*B7L121C1</f>
        <v>23.557243502123946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1048.8029999999999</v>
      </c>
      <c r="F18" s="16" t="s">
        <v>12389</v>
      </c>
      <c r="G18" s="21">
        <f>A1L551C9</f>
        <v>0.21784477339654371</v>
      </c>
      <c r="H18" s="16" t="s">
        <v>16306</v>
      </c>
      <c r="I18" s="21">
        <f>B7L411C1*B7L411C2</f>
        <v>228.47625187261519</v>
      </c>
      <c r="J18" s="16" t="s">
        <v>16307</v>
      </c>
      <c r="K18" s="23">
        <f>B3L811C3</f>
        <v>1.1079753055310571</v>
      </c>
      <c r="L18" s="16" t="s">
        <v>16308</v>
      </c>
      <c r="M18" s="23">
        <f>B7L411C3*B7L411C4</f>
        <v>253.14604497515157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126.57302248757578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696.15162368166682</v>
      </c>
      <c r="V18" s="16" t="s">
        <v>16313</v>
      </c>
      <c r="W18" s="17">
        <f>B7L411C9*B7L121C1</f>
        <v>1809.9942215723338</v>
      </c>
      <c r="X18" s="16" t="s">
        <v>15748</v>
      </c>
      <c r="Y18" s="17">
        <f>A1L317C16</f>
        <v>1075.7214999999999</v>
      </c>
      <c r="Z18" s="16" t="s">
        <v>12926</v>
      </c>
      <c r="AA18" s="23">
        <f>A1L551C54</f>
        <v>0.23238928733558092</v>
      </c>
      <c r="AB18" s="16" t="s">
        <v>16314</v>
      </c>
      <c r="AC18" s="23">
        <f>B7L411C11*B7L411C12</f>
        <v>249.98615275656209</v>
      </c>
      <c r="AD18" s="16" t="s">
        <v>16315</v>
      </c>
      <c r="AE18" s="23">
        <f>B3L811C9</f>
        <v>1.1003548186810335</v>
      </c>
      <c r="AF18" s="16" t="s">
        <v>16316</v>
      </c>
      <c r="AG18" s="23">
        <f>B7L411C13*B7L411C14</f>
        <v>275.07346778921601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137.53673389460801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756.45203642034403</v>
      </c>
      <c r="AP18" s="16" t="s">
        <v>16319</v>
      </c>
      <c r="AQ18" s="17">
        <f>B7L411C19*B7L121C1</f>
        <v>1966.7752946928945</v>
      </c>
      <c r="AR18" s="16" t="s">
        <v>15754</v>
      </c>
      <c r="AS18" s="17">
        <f>A1L317C17</f>
        <v>1108.3173333333332</v>
      </c>
      <c r="AT18" s="16" t="s">
        <v>13424</v>
      </c>
      <c r="AU18" s="23">
        <f>A1L551C63</f>
        <v>0.22467367149906128</v>
      </c>
      <c r="AV18" s="16" t="s">
        <v>16320</v>
      </c>
      <c r="AW18" s="23">
        <f>B7L411C21*B7L411C22</f>
        <v>249.00972446604891</v>
      </c>
      <c r="AX18" s="16" t="s">
        <v>16321</v>
      </c>
      <c r="AY18" s="23">
        <f>B3L811C15</f>
        <v>1.0986480393865983</v>
      </c>
      <c r="AZ18" s="16" t="s">
        <v>16322</v>
      </c>
      <c r="BA18" s="23">
        <f>B7L411C23*B7L411C24</f>
        <v>273.57404557282166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136.78702278641083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752.32862532525951</v>
      </c>
      <c r="BJ18" s="16" t="s">
        <v>16325</v>
      </c>
      <c r="BK18" s="17">
        <f>B7L411C29*B7L121C1</f>
        <v>1956.0544258456748</v>
      </c>
      <c r="BL18" s="16" t="s">
        <v>15760</v>
      </c>
      <c r="BM18" s="17">
        <f>A1L317C18</f>
        <v>1152.0207499999999</v>
      </c>
      <c r="BN18" s="16" t="s">
        <v>13922</v>
      </c>
      <c r="BO18" s="23">
        <f>A1L551C72</f>
        <v>0.2210153559878128</v>
      </c>
      <c r="BP18" s="16" t="s">
        <v>16326</v>
      </c>
      <c r="BQ18" s="23">
        <f>B7L411C31*B7L411C32</f>
        <v>254.61427616659708</v>
      </c>
      <c r="BR18" s="16" t="s">
        <v>16327</v>
      </c>
      <c r="BS18" s="21">
        <f>B3L811C21</f>
        <v>1.1057487623544644</v>
      </c>
      <c r="BT18" s="16" t="s">
        <v>16328</v>
      </c>
      <c r="BU18" s="23">
        <f>B7L411C33*B7L411C34</f>
        <v>281.53942074899254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140.76971037449627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774.23340705972953</v>
      </c>
      <c r="CD18" s="16" t="s">
        <v>16331</v>
      </c>
      <c r="CE18" s="17">
        <f>B7L411C39*B7L121C1</f>
        <v>2013.0068583552968</v>
      </c>
      <c r="CF18" s="16" t="s">
        <v>15766</v>
      </c>
      <c r="CG18" s="17">
        <f>A1L317C19</f>
        <v>1170.6622</v>
      </c>
      <c r="CH18" s="16" t="s">
        <v>14420</v>
      </c>
      <c r="CI18" s="23">
        <f>A1L551C81</f>
        <v>0.21866675060966945</v>
      </c>
      <c r="CJ18" s="16" t="s">
        <v>16332</v>
      </c>
      <c r="CK18" s="23">
        <f>B7L411C41*B7L411C42</f>
        <v>255.98489933556698</v>
      </c>
      <c r="CL18" s="16" t="s">
        <v>16333</v>
      </c>
      <c r="CM18" s="21">
        <f>B3L811C27</f>
        <v>1.104139868400978</v>
      </c>
      <c r="CN18" s="16" t="s">
        <v>16334</v>
      </c>
      <c r="CO18" s="23">
        <f>B7L411C43*B7L411C44</f>
        <v>282.64313306501055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141.32156653250527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777.26861592877901</v>
      </c>
      <c r="CX18" s="16" t="s">
        <v>16337</v>
      </c>
      <c r="CY18" s="17">
        <f>B7L411C49*B7L121C1</f>
        <v>2020.8984014148255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170.38800000000001</v>
      </c>
      <c r="F19" s="16" t="s">
        <v>12428</v>
      </c>
      <c r="G19" s="21">
        <f>A1L552C9</f>
        <v>0.12252483352473929</v>
      </c>
      <c r="H19" s="16" t="s">
        <v>16338</v>
      </c>
      <c r="I19" s="21">
        <f>B7L412C1*B7L412C2</f>
        <v>20.876761334613278</v>
      </c>
      <c r="J19" s="16" t="s">
        <v>16339</v>
      </c>
      <c r="K19" s="23">
        <f>B3L812C3</f>
        <v>1.6174148698008719</v>
      </c>
      <c r="L19" s="16" t="s">
        <v>16340</v>
      </c>
      <c r="M19" s="23">
        <f>B7L412C3*B7L412C4</f>
        <v>33.766384215887413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16.883192107943707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92.85755659369039</v>
      </c>
      <c r="V19" s="16" t="s">
        <v>16345</v>
      </c>
      <c r="W19" s="23">
        <f>B7L412C9*B7L121C1</f>
        <v>241.42964714359502</v>
      </c>
      <c r="X19" s="16" t="s">
        <v>15781</v>
      </c>
      <c r="Y19" s="23">
        <f>A1L318C16</f>
        <v>166.43150000000003</v>
      </c>
      <c r="Z19" s="16" t="s">
        <v>12957</v>
      </c>
      <c r="AA19" s="23">
        <f>A1L552C54</f>
        <v>0.11375561223557644</v>
      </c>
      <c r="AB19" s="16" t="s">
        <v>16346</v>
      </c>
      <c r="AC19" s="23">
        <f>B7L412C11*B7L412C12</f>
        <v>18.932517177785343</v>
      </c>
      <c r="AD19" s="16" t="s">
        <v>16347</v>
      </c>
      <c r="AE19" s="23">
        <f>B3L812C9</f>
        <v>1.6310151584749657</v>
      </c>
      <c r="AF19" s="16" t="s">
        <v>16348</v>
      </c>
      <c r="AG19" s="23">
        <f>B7L412C13*B7L412C14</f>
        <v>30.879222505055569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15.439611252527785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84.91786188890282</v>
      </c>
      <c r="AP19" s="16" t="s">
        <v>16351</v>
      </c>
      <c r="AQ19" s="23">
        <f>B7L412C19*B7L121C1</f>
        <v>220.78644091114734</v>
      </c>
      <c r="AR19" s="16" t="s">
        <v>15787</v>
      </c>
      <c r="AS19" s="23">
        <f>A1L318C17</f>
        <v>159.78733333333335</v>
      </c>
      <c r="AT19" s="16" t="s">
        <v>13455</v>
      </c>
      <c r="AU19" s="23">
        <f>A1L552C63</f>
        <v>0.11013914654644598</v>
      </c>
      <c r="AV19" s="16" t="s">
        <v>16352</v>
      </c>
      <c r="AW19" s="23">
        <f>B7L412C21*B7L412C22</f>
        <v>17.598840522265814</v>
      </c>
      <c r="AX19" s="16" t="s">
        <v>16353</v>
      </c>
      <c r="AY19" s="23">
        <f>B3L812C15</f>
        <v>1.6389262671221061</v>
      </c>
      <c r="AZ19" s="16" t="s">
        <v>16354</v>
      </c>
      <c r="BA19" s="23">
        <f>B7L412C23*B7L412C24</f>
        <v>28.843202002834367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14.421601001417184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79.318805507794508</v>
      </c>
      <c r="BJ19" s="16" t="s">
        <v>16357</v>
      </c>
      <c r="BK19" s="23">
        <f>B7L412C29*B7L121C1</f>
        <v>206.22889432026574</v>
      </c>
      <c r="BL19" s="16" t="s">
        <v>15793</v>
      </c>
      <c r="BM19" s="23">
        <f>A1L318C18</f>
        <v>157.59725000000003</v>
      </c>
      <c r="BN19" s="16" t="s">
        <v>13953</v>
      </c>
      <c r="BO19" s="23">
        <f>A1L552C72</f>
        <v>0.10204064889698738</v>
      </c>
      <c r="BP19" s="16" t="s">
        <v>16358</v>
      </c>
      <c r="BQ19" s="23">
        <f>B7L412C31*B7L412C32</f>
        <v>16.081325654380748</v>
      </c>
      <c r="BR19" s="16" t="s">
        <v>16359</v>
      </c>
      <c r="BS19" s="21">
        <f>B3L812C21</f>
        <v>1.6406083988525286</v>
      </c>
      <c r="BT19" s="16" t="s">
        <v>16360</v>
      </c>
      <c r="BU19" s="23">
        <f>B7L412C33*B7L412C34</f>
        <v>26.383157933259692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13.191578966629846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72.553684316464157</v>
      </c>
      <c r="CD19" s="16" t="s">
        <v>16363</v>
      </c>
      <c r="CE19" s="23">
        <f>B7L412C39*B7L121C1</f>
        <v>188.63957922280682</v>
      </c>
      <c r="CF19" s="16" t="s">
        <v>15799</v>
      </c>
      <c r="CG19" s="23">
        <f>A1L318C19</f>
        <v>164.36960000000005</v>
      </c>
      <c r="CH19" s="16" t="s">
        <v>14451</v>
      </c>
      <c r="CI19" s="23">
        <f>A1L552C81</f>
        <v>0.10064044755303418</v>
      </c>
      <c r="CJ19" s="16" t="s">
        <v>16364</v>
      </c>
      <c r="CK19" s="23">
        <f>B7L412C41*B7L412C42</f>
        <v>16.542230108113213</v>
      </c>
      <c r="CL19" s="16" t="s">
        <v>16365</v>
      </c>
      <c r="CM19" s="21">
        <f>B3L812C27</f>
        <v>1.6488110189527436</v>
      </c>
      <c r="CN19" s="16" t="s">
        <v>16366</v>
      </c>
      <c r="CO19" s="23">
        <f>B7L412C43*B7L412C44</f>
        <v>27.275011280308899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13.637505640154449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75.006281020849471</v>
      </c>
      <c r="CX19" s="16" t="s">
        <v>16369</v>
      </c>
      <c r="CY19" s="23">
        <f>B7L412C49*B7L121C1</f>
        <v>195.01633065420864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12467</v>
      </c>
      <c r="G20" s="21">
        <f>A1L553C9</f>
        <v>0.82080271339739963</v>
      </c>
      <c r="H20" s="16" t="s">
        <v>16370</v>
      </c>
      <c r="I20" s="21">
        <f>B7L413C1*B7L413C2</f>
        <v>0.39152289429055959</v>
      </c>
      <c r="J20" s="16" t="s">
        <v>16371</v>
      </c>
      <c r="K20" s="23">
        <f>B3L813C3</f>
        <v>2.0570570570570572</v>
      </c>
      <c r="L20" s="16" t="s">
        <v>16372</v>
      </c>
      <c r="M20" s="23">
        <f>B7L413C3*B7L413C4</f>
        <v>0.80538493269979983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0.40269246634989991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2.2148085649244496</v>
      </c>
      <c r="V20" s="16" t="s">
        <v>16377</v>
      </c>
      <c r="W20" s="23">
        <f>B7L413C9*B7L121C1</f>
        <v>5.7585022688035687</v>
      </c>
      <c r="X20" s="16" t="s">
        <v>15814</v>
      </c>
      <c r="Y20" s="23">
        <f>A1L319C16</f>
        <v>0.47699999999999998</v>
      </c>
      <c r="Z20" s="16" t="s">
        <v>12988</v>
      </c>
      <c r="AA20" s="23">
        <f>A1L553C54</f>
        <v>0.78385131969389343</v>
      </c>
      <c r="AB20" s="16" t="s">
        <v>16378</v>
      </c>
      <c r="AC20" s="23">
        <f>B7L413C11*B7L413C12</f>
        <v>0.37389707949398715</v>
      </c>
      <c r="AD20" s="16" t="s">
        <v>16379</v>
      </c>
      <c r="AE20" s="23">
        <f>B3L813C9</f>
        <v>2.0567260940032415</v>
      </c>
      <c r="AF20" s="16" t="s">
        <v>16380</v>
      </c>
      <c r="AG20" s="23">
        <f>B7L413C13*B7L413C14</f>
        <v>0.76900387986688767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0.38450193993344384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2.1147606696339412</v>
      </c>
      <c r="AP20" s="16" t="s">
        <v>16383</v>
      </c>
      <c r="AQ20" s="23">
        <f>B7L413C19*B7L121C1</f>
        <v>5.4983777410482473</v>
      </c>
      <c r="AR20" s="16" t="s">
        <v>15820</v>
      </c>
      <c r="AS20" s="23">
        <f>A1L319C17</f>
        <v>0.46666666666666662</v>
      </c>
      <c r="AT20" s="16" t="s">
        <v>13486</v>
      </c>
      <c r="AU20" s="23">
        <f>A1L553C63</f>
        <v>0.78421645997745204</v>
      </c>
      <c r="AV20" s="16" t="s">
        <v>16384</v>
      </c>
      <c r="AW20" s="23">
        <f>B7L413C21*B7L413C22</f>
        <v>0.36596768132281093</v>
      </c>
      <c r="AX20" s="16" t="s">
        <v>16385</v>
      </c>
      <c r="AY20" s="23">
        <f>B3L813C15</f>
        <v>2.0713463751438432</v>
      </c>
      <c r="AZ20" s="16" t="s">
        <v>16386</v>
      </c>
      <c r="BA20" s="23">
        <f>B7L413C23*B7L413C24</f>
        <v>0.75804583012780158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0.37902291506390079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2.0846260328514545</v>
      </c>
      <c r="BJ20" s="16" t="s">
        <v>16389</v>
      </c>
      <c r="BK20" s="23">
        <f>B7L413C29*B7L121C1</f>
        <v>5.4200276854137819</v>
      </c>
      <c r="BL20" s="16" t="s">
        <v>15826</v>
      </c>
      <c r="BM20" s="23">
        <f>A1L319C18</f>
        <v>0.49124999999999996</v>
      </c>
      <c r="BN20" s="16" t="s">
        <v>13984</v>
      </c>
      <c r="BO20" s="23">
        <f>A1L553C72</f>
        <v>0.80350438047559447</v>
      </c>
      <c r="BP20" s="16" t="s">
        <v>16390</v>
      </c>
      <c r="BQ20" s="23">
        <f>B7L413C31*B7L413C32</f>
        <v>0.39472152690863577</v>
      </c>
      <c r="BR20" s="16" t="s">
        <v>16391</v>
      </c>
      <c r="BS20" s="21">
        <f>B3L813C21</f>
        <v>2.0570247933884298</v>
      </c>
      <c r="BT20" s="16" t="s">
        <v>16392</v>
      </c>
      <c r="BU20" s="23">
        <f>B7L413C33*B7L413C34</f>
        <v>0.81195196733520203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0.40597598366760101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2.2328679101718056</v>
      </c>
      <c r="CD20" s="16" t="s">
        <v>16395</v>
      </c>
      <c r="CE20" s="23">
        <f>B7L413C39*B7L121C1</f>
        <v>5.8054565664466953</v>
      </c>
      <c r="CF20" s="16" t="s">
        <v>15832</v>
      </c>
      <c r="CG20" s="23">
        <f>A1L319C19</f>
        <v>0.496</v>
      </c>
      <c r="CH20" s="16" t="s">
        <v>14482</v>
      </c>
      <c r="CI20" s="23">
        <f>A1L553C81</f>
        <v>0.8479786636720944</v>
      </c>
      <c r="CJ20" s="16" t="s">
        <v>16396</v>
      </c>
      <c r="CK20" s="23">
        <f>B7L413C41*B7L413C42</f>
        <v>0.42059741718135885</v>
      </c>
      <c r="CL20" s="16" t="s">
        <v>16397</v>
      </c>
      <c r="CM20" s="21">
        <f>B3L813C27</f>
        <v>2.068286277084701</v>
      </c>
      <c r="CN20" s="16" t="s">
        <v>16398</v>
      </c>
      <c r="CO20" s="23">
        <f>B7L413C43*B7L413C44</f>
        <v>0.8699158661334736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0.4349579330667368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2.3922686318670525</v>
      </c>
      <c r="CX20" s="16" t="s">
        <v>16401</v>
      </c>
      <c r="CY20" s="23">
        <f>B7L413C49*B7L121C1</f>
        <v>6.2198984428543369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121.75</v>
      </c>
      <c r="F21" s="16" t="s">
        <v>12506</v>
      </c>
      <c r="G21" s="21">
        <f>A1L554C9</f>
        <v>1.092055337325941</v>
      </c>
      <c r="H21" s="16" t="s">
        <v>16402</v>
      </c>
      <c r="I21" s="21">
        <f>B7L414C1*B7L414C2</f>
        <v>132.95773731943331</v>
      </c>
      <c r="J21" s="16" t="s">
        <v>16403</v>
      </c>
      <c r="K21" s="23">
        <f>B3L814C3</f>
        <v>1.9993706599537062</v>
      </c>
      <c r="L21" s="16" t="s">
        <v>16404</v>
      </c>
      <c r="M21" s="23">
        <f>B7L414C3*B7L414C4</f>
        <v>265.8317990103069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132.91589950515345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731.03744727834396</v>
      </c>
      <c r="V21" s="16" t="s">
        <v>16409</v>
      </c>
      <c r="W21" s="17">
        <f>B7L414C9*B7L121C1</f>
        <v>1900.6973629236943</v>
      </c>
      <c r="X21" s="16" t="s">
        <v>15847</v>
      </c>
      <c r="Y21" s="23">
        <f>A1L320C16</f>
        <v>127.607</v>
      </c>
      <c r="Z21" s="16" t="s">
        <v>13019</v>
      </c>
      <c r="AA21" s="23">
        <f>A1L554C54</f>
        <v>1.0905011219147345</v>
      </c>
      <c r="AB21" s="16" t="s">
        <v>16410</v>
      </c>
      <c r="AC21" s="23">
        <f>B7L414C11*B7L414C12</f>
        <v>139.15557666417351</v>
      </c>
      <c r="AD21" s="16" t="s">
        <v>16411</v>
      </c>
      <c r="AE21" s="23">
        <f>B3L814C9</f>
        <v>1.9920773779547591</v>
      </c>
      <c r="AF21" s="16" t="s">
        <v>16412</v>
      </c>
      <c r="AG21" s="23">
        <f>B7L414C13*B7L414C14</f>
        <v>277.20867628894922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138.60433814447461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762.32385979461037</v>
      </c>
      <c r="AP21" s="16" t="s">
        <v>16415</v>
      </c>
      <c r="AQ21" s="17">
        <f>B7L414C19*B7L121C1</f>
        <v>1982.0420354659871</v>
      </c>
      <c r="AR21" s="16" t="s">
        <v>15853</v>
      </c>
      <c r="AS21" s="23">
        <f>A1L320C17</f>
        <v>131.035</v>
      </c>
      <c r="AT21" s="16" t="s">
        <v>13517</v>
      </c>
      <c r="AU21" s="23">
        <f>A1L554C63</f>
        <v>1.0619810888921661</v>
      </c>
      <c r="AV21" s="16" t="s">
        <v>16416</v>
      </c>
      <c r="AW21" s="23">
        <f>B7L414C21*B7L414C22</f>
        <v>139.156691982985</v>
      </c>
      <c r="AX21" s="16" t="s">
        <v>16417</v>
      </c>
      <c r="AY21" s="23">
        <f>B3L814C15</f>
        <v>2.0046291706126302</v>
      </c>
      <c r="AZ21" s="16" t="s">
        <v>16418</v>
      </c>
      <c r="BA21" s="23">
        <f>B7L414C23*B7L414C24</f>
        <v>278.95756403504845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139.47878201752422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767.13330109638321</v>
      </c>
      <c r="BJ21" s="16" t="s">
        <v>16421</v>
      </c>
      <c r="BK21" s="17">
        <f>B7L414C29*B7L121C1</f>
        <v>1994.5465828505965</v>
      </c>
      <c r="BL21" s="16" t="s">
        <v>15859</v>
      </c>
      <c r="BM21" s="23">
        <f>A1L320C18</f>
        <v>131.23750000000001</v>
      </c>
      <c r="BN21" s="16" t="s">
        <v>14015</v>
      </c>
      <c r="BO21" s="23">
        <f>A1L554C72</f>
        <v>1.0422702278429661</v>
      </c>
      <c r="BP21" s="16" t="s">
        <v>16422</v>
      </c>
      <c r="BQ21" s="23">
        <f>B7L414C31*B7L414C32</f>
        <v>136.78493902654128</v>
      </c>
      <c r="BR21" s="16" t="s">
        <v>16423</v>
      </c>
      <c r="BS21" s="21">
        <f>B3L814C21</f>
        <v>2.0109293305849918</v>
      </c>
      <c r="BT21" s="16" t="s">
        <v>16424</v>
      </c>
      <c r="BU21" s="23">
        <f>B7L414C33*B7L414C34</f>
        <v>275.06484587075158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137.53242293537579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756.42832614456688</v>
      </c>
      <c r="CD21" s="16" t="s">
        <v>16427</v>
      </c>
      <c r="CE21" s="17">
        <f>B7L414C39*B7L121C1</f>
        <v>1966.713647975874</v>
      </c>
      <c r="CF21" s="16" t="s">
        <v>15865</v>
      </c>
      <c r="CG21" s="23">
        <f>A1L320C19</f>
        <v>135.3056</v>
      </c>
      <c r="CH21" s="16" t="s">
        <v>14513</v>
      </c>
      <c r="CI21" s="23">
        <f>A1L554C81</f>
        <v>1.0467997236425641</v>
      </c>
      <c r="CJ21" s="16" t="s">
        <v>16428</v>
      </c>
      <c r="CK21" s="23">
        <f>B7L414C41*B7L414C42</f>
        <v>141.63786468729131</v>
      </c>
      <c r="CL21" s="16" t="s">
        <v>16429</v>
      </c>
      <c r="CM21" s="21">
        <f>B3L814C27</f>
        <v>2.0134614042076127</v>
      </c>
      <c r="CN21" s="16" t="s">
        <v>16430</v>
      </c>
      <c r="CO21" s="23">
        <f>B7L414C43*B7L414C44</f>
        <v>285.18237392224142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142.59118696112071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784.25152828616388</v>
      </c>
      <c r="CX21" s="16" t="s">
        <v>16433</v>
      </c>
      <c r="CY21" s="17">
        <f>B7L414C49*B7L121C1</f>
        <v>2039.0539735440261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58.625</v>
      </c>
      <c r="F22" s="16" t="s">
        <v>12545</v>
      </c>
      <c r="G22" s="21">
        <f>A1L555C9</f>
        <v>0.37879529285090519</v>
      </c>
      <c r="H22" s="16" t="s">
        <v>16434</v>
      </c>
      <c r="I22" s="15">
        <f>B7L415C1*B7L415C2</f>
        <v>22.206874043384317</v>
      </c>
      <c r="J22" s="16" t="s">
        <v>16435</v>
      </c>
      <c r="K22" s="23">
        <f>B3L815C3</f>
        <v>1.1169514913491136</v>
      </c>
      <c r="L22" s="16" t="s">
        <v>16436</v>
      </c>
      <c r="M22" s="17">
        <f>B7L415C3*B7L415C4</f>
        <v>24.804001080960035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12.402000540480017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68.211002972640102</v>
      </c>
      <c r="V22" s="16" t="s">
        <v>16441</v>
      </c>
      <c r="W22" s="17">
        <f>B7L415C9*B7L121C1</f>
        <v>177.34860772886427</v>
      </c>
      <c r="X22" s="16" t="s">
        <v>15880</v>
      </c>
      <c r="Y22" s="17">
        <f>A1L323C16</f>
        <v>54.228000000000002</v>
      </c>
      <c r="Z22" s="16" t="s">
        <v>13050</v>
      </c>
      <c r="AA22" s="23">
        <f>A1L555C54</f>
        <v>0.4006126131036879</v>
      </c>
      <c r="AB22" s="16" t="s">
        <v>16442</v>
      </c>
      <c r="AC22" s="17">
        <f>B7L415C11*B7L415C12</f>
        <v>21.724420783386787</v>
      </c>
      <c r="AD22" s="16" t="s">
        <v>16443</v>
      </c>
      <c r="AE22" s="23">
        <f>B3L815C9</f>
        <v>1.1147999320844417</v>
      </c>
      <c r="AF22" s="16" t="s">
        <v>16444</v>
      </c>
      <c r="AG22" s="17">
        <f>B7L415C13*B7L415C14</f>
        <v>24.218382813893424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12.109191406946712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66.600552738206915</v>
      </c>
      <c r="AP22" s="16" t="s">
        <v>16447</v>
      </c>
      <c r="AQ22" s="17">
        <f>B7L415C19*B7L121C1</f>
        <v>173.16143711933799</v>
      </c>
      <c r="AR22" s="16" t="s">
        <v>15886</v>
      </c>
      <c r="AS22" s="17">
        <f>A1L323C17</f>
        <v>49.423999999999999</v>
      </c>
      <c r="AT22" s="16" t="s">
        <v>13548</v>
      </c>
      <c r="AU22" s="23">
        <f>A1L555C63</f>
        <v>0.41789549097318784</v>
      </c>
      <c r="AV22" s="16" t="s">
        <v>16448</v>
      </c>
      <c r="AW22" s="17">
        <f>B7L415C21*B7L415C22</f>
        <v>20.654066745858835</v>
      </c>
      <c r="AX22" s="16" t="s">
        <v>16449</v>
      </c>
      <c r="AY22" s="23">
        <f>B3L815C15</f>
        <v>1.108315568555517</v>
      </c>
      <c r="AZ22" s="16" t="s">
        <v>16450</v>
      </c>
      <c r="BA22" s="17">
        <f>B7L415C23*B7L415C24</f>
        <v>22.891223728420133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11.445611864210067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62.950865253155364</v>
      </c>
      <c r="BJ22" s="16" t="s">
        <v>16453</v>
      </c>
      <c r="BK22" s="17">
        <f>B7L415C29*B7L121C1</f>
        <v>163.67224965820395</v>
      </c>
      <c r="BL22" s="16" t="s">
        <v>15892</v>
      </c>
      <c r="BM22" s="17">
        <f>A1L323C18</f>
        <v>45.414749999999998</v>
      </c>
      <c r="BN22" s="16" t="s">
        <v>14046</v>
      </c>
      <c r="BO22" s="23">
        <f>A1L555C72</f>
        <v>0.43205242223408019</v>
      </c>
      <c r="BP22" s="16" t="s">
        <v>16454</v>
      </c>
      <c r="BQ22" s="17">
        <f>B7L415C31*B7L415C32</f>
        <v>19.621552742655194</v>
      </c>
      <c r="BR22" s="16" t="s">
        <v>16455</v>
      </c>
      <c r="BS22" s="21">
        <f>B3L815C21</f>
        <v>1.096160069703759</v>
      </c>
      <c r="BT22" s="16" t="s">
        <v>16456</v>
      </c>
      <c r="BU22" s="17">
        <f>B7L415C33*B7L415C34</f>
        <v>21.508362622084899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10.75418131104245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59.147997210733472</v>
      </c>
      <c r="CD22" s="16" t="s">
        <v>16459</v>
      </c>
      <c r="CE22" s="17">
        <f>B7L415C39*B7L121C1</f>
        <v>153.78479274790703</v>
      </c>
      <c r="CF22" s="16" t="s">
        <v>15898</v>
      </c>
      <c r="CG22" s="17">
        <f>A1L323C19</f>
        <v>42.941600000000001</v>
      </c>
      <c r="CH22" s="16" t="s">
        <v>14544</v>
      </c>
      <c r="CI22" s="23">
        <f>A1L555C81</f>
        <v>0.45439111005152472</v>
      </c>
      <c r="CJ22" s="16" t="s">
        <v>16460</v>
      </c>
      <c r="CK22" s="17">
        <f>B7L415C41*B7L415C42</f>
        <v>19.512281291388554</v>
      </c>
      <c r="CL22" s="16" t="s">
        <v>16461</v>
      </c>
      <c r="CM22" s="21">
        <f>B3L815C27</f>
        <v>1.0911285509802073</v>
      </c>
      <c r="CN22" s="16" t="s">
        <v>16462</v>
      </c>
      <c r="CO22" s="17">
        <f>B7L415C43*B7L415C44</f>
        <v>21.290407211791003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10.645203605895501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58.54861983242526</v>
      </c>
      <c r="CX22" s="16" t="s">
        <v>16465</v>
      </c>
      <c r="CY22" s="17">
        <f>B7L415C49*B7L121C1</f>
        <v>152.22641156430569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5984.5020000000004</v>
      </c>
      <c r="F23" s="16" t="s">
        <v>16466</v>
      </c>
      <c r="G23" s="21">
        <f>A1L556C9</f>
        <v>0.30506322651415957</v>
      </c>
      <c r="H23" s="16" t="s">
        <v>16467</v>
      </c>
      <c r="I23" s="15">
        <f>B7L416C1*B7L416C2</f>
        <v>1825.6514892004411</v>
      </c>
      <c r="J23" s="16" t="s">
        <v>16468</v>
      </c>
      <c r="K23" s="23">
        <f>B3L816C3</f>
        <v>1.7816935257931266</v>
      </c>
      <c r="L23" s="16" t="s">
        <v>16469</v>
      </c>
      <c r="M23" s="17">
        <f>B7L416C3*B7L416C4</f>
        <v>3252.751438663006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1626.375719331503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8945.0664563232658</v>
      </c>
      <c r="V23" s="16" t="s">
        <v>16474</v>
      </c>
      <c r="W23" s="17">
        <f>B7L416C9*B7L121C1</f>
        <v>23257.172786440493</v>
      </c>
      <c r="X23" s="16" t="s">
        <v>15914</v>
      </c>
      <c r="Y23" s="17">
        <f>A1L324C16</f>
        <v>5926.3395</v>
      </c>
      <c r="Z23" s="16" t="s">
        <v>16475</v>
      </c>
      <c r="AA23" s="23">
        <f>A1L556C54</f>
        <v>0.31288625807862958</v>
      </c>
      <c r="AB23" s="16" t="s">
        <v>16476</v>
      </c>
      <c r="AC23" s="17">
        <f>B7L416C11*B7L416C12</f>
        <v>1854.2701902585766</v>
      </c>
      <c r="AD23" s="16" t="s">
        <v>16477</v>
      </c>
      <c r="AE23" s="23">
        <f>B3L816C9</f>
        <v>1.7785943679407819</v>
      </c>
      <c r="AF23" s="16" t="s">
        <v>16478</v>
      </c>
      <c r="AG23" s="17">
        <f>B7L416C13*B7L416C14</f>
        <v>3297.9945170343863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1648.9972585171931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9069.4849218445615</v>
      </c>
      <c r="AP23" s="16" t="s">
        <v>16481</v>
      </c>
      <c r="AQ23" s="17">
        <f>B7L416C19*B7L121C1</f>
        <v>23580.660796795863</v>
      </c>
      <c r="AR23" s="16" t="s">
        <v>15920</v>
      </c>
      <c r="AS23" s="17">
        <f>A1L324C17</f>
        <v>5981.5723333333326</v>
      </c>
      <c r="AT23" s="16" t="s">
        <v>16482</v>
      </c>
      <c r="AU23" s="23">
        <f>A1L556C63</f>
        <v>0.30302767551422649</v>
      </c>
      <c r="AV23" s="16" t="s">
        <v>16483</v>
      </c>
      <c r="AW23" s="17">
        <f>B7L416C21*B7L416C22</f>
        <v>1812.5819600902078</v>
      </c>
      <c r="AX23" s="16" t="s">
        <v>16484</v>
      </c>
      <c r="AY23" s="23">
        <f>B3L816C15</f>
        <v>1.7765764925248209</v>
      </c>
      <c r="AZ23" s="16" t="s">
        <v>16485</v>
      </c>
      <c r="BA23" s="17">
        <f>B7L416C23*B7L416C24</f>
        <v>3220.190501070826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1610.095250535413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8855.5238779447718</v>
      </c>
      <c r="BJ23" s="16" t="s">
        <v>16488</v>
      </c>
      <c r="BK23" s="17">
        <f>B7L416C29*B7L121C1</f>
        <v>23024.362082656407</v>
      </c>
      <c r="BL23" s="16" t="s">
        <v>15926</v>
      </c>
      <c r="BM23" s="17">
        <f>A1L324C18</f>
        <v>5942.3972499999991</v>
      </c>
      <c r="BN23" s="16" t="s">
        <v>16489</v>
      </c>
      <c r="BO23" s="23">
        <f>A1L556C72</f>
        <v>0.29714971413304098</v>
      </c>
      <c r="BP23" s="16" t="s">
        <v>16490</v>
      </c>
      <c r="BQ23" s="17">
        <f>B7L416C31*B7L416C32</f>
        <v>1765.7816441024686</v>
      </c>
      <c r="BR23" s="16" t="s">
        <v>16491</v>
      </c>
      <c r="BS23" s="21">
        <f>B3L816C21</f>
        <v>1.7716905678923072</v>
      </c>
      <c r="BT23" s="16" t="s">
        <v>16492</v>
      </c>
      <c r="BU23" s="17">
        <f>B7L416C33*B7L416C34</f>
        <v>3128.4186838137143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1564.2093419068572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8603.1513804877141</v>
      </c>
      <c r="CD23" s="16" t="s">
        <v>16495</v>
      </c>
      <c r="CE23" s="17">
        <f>B7L416C39*B7L121C1</f>
        <v>22368.193589268056</v>
      </c>
      <c r="CF23" s="16" t="s">
        <v>15932</v>
      </c>
      <c r="CG23" s="17">
        <f>A1L324C19</f>
        <v>6080.9951999999994</v>
      </c>
      <c r="CH23" s="16" t="s">
        <v>16496</v>
      </c>
      <c r="CI23" s="23">
        <f>A1L556C81</f>
        <v>0.29571518998838259</v>
      </c>
      <c r="CJ23" s="16" t="s">
        <v>16497</v>
      </c>
      <c r="CK23" s="17">
        <f>B7L416C41*B7L416C42</f>
        <v>1798.2426508864423</v>
      </c>
      <c r="CL23" s="16" t="s">
        <v>16498</v>
      </c>
      <c r="CM23" s="21">
        <f>B3L816C27</f>
        <v>1.7722110125068606</v>
      </c>
      <c r="CN23" s="16" t="s">
        <v>16499</v>
      </c>
      <c r="CO23" s="17">
        <f>B7L416C43*B7L416C44</f>
        <v>3186.8654290604832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1593.4327145302416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8763.8799299163293</v>
      </c>
      <c r="CX23" s="16" t="s">
        <v>16502</v>
      </c>
      <c r="CY23" s="17">
        <f>B7L416C49*B7L121C1</f>
        <v>22786.087817782456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52E2B-DE40-4C7E-A402-A4F20FD10460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40.518999999999998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1.3233505400000001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2.3820309720000004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4.7640619440000007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5.2934021600000003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14.292185832000001</v>
      </c>
      <c r="Z9" s="16" t="s">
        <v>16591</v>
      </c>
      <c r="AA9" s="17">
        <f>B7L502C11*B7L121C1</f>
        <v>37.159683163200008</v>
      </c>
      <c r="AB9" s="16" t="s">
        <v>15451</v>
      </c>
      <c r="AC9" s="17">
        <f>A1L304C16</f>
        <v>38.594499999999996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1.26049637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2.2688934660000002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4.5377869320000004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5.0419854800000001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13.613360796000002</v>
      </c>
      <c r="AX9" s="16" t="s">
        <v>16597</v>
      </c>
      <c r="AY9" s="17">
        <f>B7L502C23*B7L121C1</f>
        <v>35.39473806960001</v>
      </c>
      <c r="AZ9" s="16" t="s">
        <v>15457</v>
      </c>
      <c r="BA9" s="17">
        <f>A1L304C17</f>
        <v>36.093666666666664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1.1788191533333332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2.1218744759999999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4.2437489519999998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4.7152766133333328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12.731246855999999</v>
      </c>
      <c r="BV9" s="16" t="s">
        <v>16603</v>
      </c>
      <c r="BW9" s="17">
        <f>B7L502C35*B7L121C1</f>
        <v>33.101241825599999</v>
      </c>
      <c r="BX9" s="16" t="s">
        <v>15463</v>
      </c>
      <c r="BY9" s="17">
        <f>A1L304C18</f>
        <v>34.170249999999996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1.1160003649999999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2.0088006569999997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4.0176013139999993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4.4640014599999995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12.052803941999997</v>
      </c>
      <c r="CT9" s="16" t="s">
        <v>16609</v>
      </c>
      <c r="CU9" s="17">
        <f>B7L502C47*B7L121C1</f>
        <v>31.337290249199995</v>
      </c>
      <c r="CV9" s="16" t="s">
        <v>15469</v>
      </c>
      <c r="CW9" s="17">
        <f>A1L304C19</f>
        <v>32.620399999999997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1.0653822639999999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1.9176880751999998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3.8353761503999997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4.2615290559999996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11.506128451199999</v>
      </c>
      <c r="DR9" s="16" t="s">
        <v>16615</v>
      </c>
      <c r="DS9" s="17">
        <f>B7L502C59*B7L121C1</f>
        <v>29.915933973119998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320.83699999999999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10.478536419999999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20.957072839999999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41.914145679999997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41.914145679999997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125.74243704</v>
      </c>
      <c r="Z10" s="16" t="s">
        <v>16624</v>
      </c>
      <c r="AA10" s="23">
        <f>B7L503C11*B7L121C1</f>
        <v>326.93033630399998</v>
      </c>
      <c r="AB10" s="16" t="s">
        <v>15484</v>
      </c>
      <c r="AC10" s="23">
        <f>A1L305C16</f>
        <v>332.8415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10.870603390000001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21.741206780000002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43.482413560000005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43.482413560000005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130.44724068000002</v>
      </c>
      <c r="AX10" s="16" t="s">
        <v>16630</v>
      </c>
      <c r="AY10" s="23">
        <f>B7L503C23*B7L121C1</f>
        <v>339.16282576800006</v>
      </c>
      <c r="AZ10" s="16" t="s">
        <v>15490</v>
      </c>
      <c r="BA10" s="23">
        <f>A1L305C17</f>
        <v>344.30733333333336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11.245077506666668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22.490155013333336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44.980310026666672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44.980310026666672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134.94093008000002</v>
      </c>
      <c r="BV10" s="16" t="s">
        <v>16636</v>
      </c>
      <c r="BW10" s="23">
        <f>B7L503C35*B7L121C1</f>
        <v>350.84641820800005</v>
      </c>
      <c r="BX10" s="16" t="s">
        <v>15496</v>
      </c>
      <c r="BY10" s="23">
        <f>A1L305C18</f>
        <v>354.85199999999998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11.58946632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23.178932639999999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46.357865279999999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46.357865279999999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139.07359584</v>
      </c>
      <c r="CT10" s="16" t="s">
        <v>16642</v>
      </c>
      <c r="CU10" s="23">
        <f>B7L503C47*B7L121C1</f>
        <v>361.59134918400002</v>
      </c>
      <c r="CV10" s="16" t="s">
        <v>15502</v>
      </c>
      <c r="CW10" s="23">
        <f>A1L305C19</f>
        <v>377.03660000000002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12.314015356000001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24.628030712000001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49.256061424000002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49.256061424000002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147.76818427200001</v>
      </c>
      <c r="DR10" s="16" t="s">
        <v>16648</v>
      </c>
      <c r="DS10" s="23">
        <f>B7L503C59*B7L121C1</f>
        <v>384.19727910720007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1516.1890000000001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49.518732740000004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99.037465480000009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198.07493096000002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198.07493096000002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594.22479288</v>
      </c>
      <c r="Z11" s="16" t="s">
        <v>16657</v>
      </c>
      <c r="AA11" s="17">
        <f>B7L504C11*B7L121C1</f>
        <v>1544.9844614880001</v>
      </c>
      <c r="AB11" s="16" t="s">
        <v>15517</v>
      </c>
      <c r="AC11" s="17">
        <f>A1L308C16</f>
        <v>1445.5965000000001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47.213181690000006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94.426363380000012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188.85272676000002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188.85272676000002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566.5581802800001</v>
      </c>
      <c r="AX11" s="16" t="s">
        <v>16663</v>
      </c>
      <c r="AY11" s="17">
        <f>B7L504C23*B7L121C1</f>
        <v>1473.0512687280004</v>
      </c>
      <c r="AZ11" s="16" t="s">
        <v>15523</v>
      </c>
      <c r="BA11" s="17">
        <f>A1L308C17</f>
        <v>1445.568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47.212250879999999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94.424501759999998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188.84900352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188.84900352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566.54701055999999</v>
      </c>
      <c r="BV11" s="16" t="s">
        <v>16669</v>
      </c>
      <c r="BW11" s="17">
        <f>B7L504C35*B7L121C1</f>
        <v>1473.0222274560001</v>
      </c>
      <c r="BX11" s="16" t="s">
        <v>15529</v>
      </c>
      <c r="BY11" s="17">
        <f>A1L308C18</f>
        <v>1399.20075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45.697896495000002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91.395792990000004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182.79158598000001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182.79158598000001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548.37475793999999</v>
      </c>
      <c r="CT11" s="16" t="s">
        <v>16675</v>
      </c>
      <c r="CU11" s="17">
        <f>B7L504C47*B7L121C1</f>
        <v>1425.7743706440001</v>
      </c>
      <c r="CV11" s="16" t="s">
        <v>15535</v>
      </c>
      <c r="CW11" s="17">
        <f>A1L308C19</f>
        <v>1439.9007999999999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47.027160127999998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94.054320255999997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188.10864051199999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188.10864051199999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564.32592153600001</v>
      </c>
      <c r="DR11" s="16" t="s">
        <v>16681</v>
      </c>
      <c r="DS11" s="17">
        <f>B7L504C59*B7L121C1</f>
        <v>1467.2473959936001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410.75900000000001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13.415388940000001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26.830777880000003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53.661555760000006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53.661555760000006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160.98466728000002</v>
      </c>
      <c r="Z12" s="16" t="s">
        <v>16690</v>
      </c>
      <c r="AA12" s="23">
        <f>B7L505C11*B7L121C1</f>
        <v>418.56013492800008</v>
      </c>
      <c r="AB12" s="16" t="s">
        <v>15550</v>
      </c>
      <c r="AC12" s="23">
        <f>A1L309C16</f>
        <v>413.60500000000002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13.508339300000001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27.016678600000002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54.033357200000005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54.033357200000005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162.10007160000001</v>
      </c>
      <c r="AX12" s="16" t="s">
        <v>16696</v>
      </c>
      <c r="AY12" s="23">
        <f>B7L505C23*B7L121C1</f>
        <v>421.46018616000003</v>
      </c>
      <c r="AZ12" s="16" t="s">
        <v>15556</v>
      </c>
      <c r="BA12" s="23">
        <f>A1L309C17</f>
        <v>433.01266666666669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14.142193693333335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28.284387386666669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56.568774773333338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56.568774773333338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169.70632432000002</v>
      </c>
      <c r="BV12" s="16" t="s">
        <v>16702</v>
      </c>
      <c r="BW12" s="23">
        <f>B7L505C35*B7L121C1</f>
        <v>441.23644323200006</v>
      </c>
      <c r="BX12" s="16" t="s">
        <v>15562</v>
      </c>
      <c r="BY12" s="23">
        <f>A1L309C18</f>
        <v>422.72899999999998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13.806329140000001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27.612658280000002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55.225316560000003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55.225316560000003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165.67594968</v>
      </c>
      <c r="CT12" s="16" t="s">
        <v>16708</v>
      </c>
      <c r="CU12" s="23">
        <f>B7L505C47*B7L121C1</f>
        <v>430.757469168</v>
      </c>
      <c r="CV12" s="16" t="s">
        <v>15568</v>
      </c>
      <c r="CW12" s="23">
        <f>A1L309C19</f>
        <v>430.36360000000002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14.055675176000001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28.111350352000002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56.222700704000005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56.222700704000005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168.66810211200001</v>
      </c>
      <c r="DR12" s="16" t="s">
        <v>16714</v>
      </c>
      <c r="DS12" s="23">
        <f>B7L505C59*B7L121C1</f>
        <v>438.53706549120005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411.07600000000002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13.425742160000002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26.851484320000004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53.702968640000009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53.702968640000009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161.10890592000004</v>
      </c>
      <c r="Z13" s="16" t="s">
        <v>16723</v>
      </c>
      <c r="AA13" s="17">
        <f>B7L506C11*B7L121C1</f>
        <v>418.88315539200011</v>
      </c>
      <c r="AB13" s="16" t="s">
        <v>15583</v>
      </c>
      <c r="AC13" s="17">
        <f>A1L312C16</f>
        <v>419.416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13.69812656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27.396253120000001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54.792506240000002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54.792506240000002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164.37751872000001</v>
      </c>
      <c r="AX13" s="16" t="s">
        <v>16729</v>
      </c>
      <c r="AY13" s="17">
        <f>B7L506C23*B7L121C1</f>
        <v>427.38154867200006</v>
      </c>
      <c r="AZ13" s="16" t="s">
        <v>15589</v>
      </c>
      <c r="BA13" s="17">
        <f>A1L312C17</f>
        <v>412.11200000000002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13.459577920000001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26.919155840000002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53.838311680000004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53.838311680000004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161.51493504000001</v>
      </c>
      <c r="BV13" s="16" t="s">
        <v>16735</v>
      </c>
      <c r="BW13" s="17">
        <f>B7L506C35*B7L121C1</f>
        <v>419.93883110400003</v>
      </c>
      <c r="BX13" s="16" t="s">
        <v>15595</v>
      </c>
      <c r="BY13" s="17">
        <f>A1L312C18</f>
        <v>400.43025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13.078051965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26.15610393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52.312207860000001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52.312207860000001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156.93662358</v>
      </c>
      <c r="CT13" s="16" t="s">
        <v>16741</v>
      </c>
      <c r="CU13" s="17">
        <f>B7L506C47*B7L121C1</f>
        <v>408.03522130800002</v>
      </c>
      <c r="CV13" s="16" t="s">
        <v>15601</v>
      </c>
      <c r="CW13" s="17">
        <f>A1L312C19</f>
        <v>404.262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13.20319692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26.40639384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52.81278768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52.81278768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158.43836304000001</v>
      </c>
      <c r="DR13" s="16" t="s">
        <v>16747</v>
      </c>
      <c r="DS13" s="17">
        <f>B7L506C59*B7L121C1</f>
        <v>411.93974390400007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413.76499999999999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13.5135649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27.027129800000001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54.054259600000002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54.054259600000002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162.16277880000001</v>
      </c>
      <c r="Z14" s="16" t="s">
        <v>16756</v>
      </c>
      <c r="AA14" s="23">
        <f>B7L507C11*B7L121C1</f>
        <v>421.62322488000007</v>
      </c>
      <c r="AB14" s="16" t="s">
        <v>15616</v>
      </c>
      <c r="AC14" s="23">
        <f>A1L313C16</f>
        <v>406.63249999999999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13.280617450000001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26.561234900000002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53.122469800000005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53.122469800000005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159.36740940000001</v>
      </c>
      <c r="AX14" s="16" t="s">
        <v>16762</v>
      </c>
      <c r="AY14" s="23">
        <f>B7L507C23*B7L121C1</f>
        <v>414.35526444000004</v>
      </c>
      <c r="AZ14" s="16" t="s">
        <v>15622</v>
      </c>
      <c r="BA14" s="23">
        <f>A1L313C17</f>
        <v>392.53099999999995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12.820062459999999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25.640124919999998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51.280249839999996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51.280249839999996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153.84074951999997</v>
      </c>
      <c r="BV14" s="16" t="s">
        <v>16768</v>
      </c>
      <c r="BW14" s="23">
        <f>B7L507C35*B7L121C1</f>
        <v>399.98594875199996</v>
      </c>
      <c r="BX14" s="16" t="s">
        <v>15628</v>
      </c>
      <c r="BY14" s="23">
        <f>A1L313C18</f>
        <v>367.64049999999997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12.007138729999999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24.014277459999999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48.028554919999998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48.028554919999998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144.08566475999999</v>
      </c>
      <c r="CT14" s="16" t="s">
        <v>16774</v>
      </c>
      <c r="CU14" s="23">
        <f>B7L507C47*B7L121C1</f>
        <v>374.622728376</v>
      </c>
      <c r="CV14" s="16" t="s">
        <v>15634</v>
      </c>
      <c r="CW14" s="23">
        <f>A1L313C19</f>
        <v>376.94060000000002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12.310879996000001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24.621759992000001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49.243519984000002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49.243519984000002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147.73055995200002</v>
      </c>
      <c r="DR14" s="16" t="s">
        <v>16780</v>
      </c>
      <c r="DS14" s="23">
        <f>B7L507C59*B7L121C1</f>
        <v>384.09945587520008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1461.6550000000002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47.737652300000008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95.475304600000015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190.95060920000003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190.95060920000003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572.85182760000009</v>
      </c>
      <c r="Z15" s="16" t="s">
        <v>16789</v>
      </c>
      <c r="AA15" s="17">
        <f>B7L508C11*B7L121C1</f>
        <v>1489.4147517600004</v>
      </c>
      <c r="AB15" s="16" t="s">
        <v>15649</v>
      </c>
      <c r="AC15" s="17">
        <f>A1L314C16</f>
        <v>1434.605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46.854199300000005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93.70839860000001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187.41679720000002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187.41679720000002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562.25039160000006</v>
      </c>
      <c r="AX15" s="16" t="s">
        <v>16795</v>
      </c>
      <c r="AY15" s="17">
        <f>B7L508C23*B7L121C1</f>
        <v>1461.8510181600002</v>
      </c>
      <c r="AZ15" s="16" t="s">
        <v>15655</v>
      </c>
      <c r="BA15" s="17">
        <f>A1L314C17</f>
        <v>1457.3516666666667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47.597105433333333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95.194210866666666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190.38842173333333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190.38842173333333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571.16526520000002</v>
      </c>
      <c r="BV15" s="16" t="s">
        <v>16801</v>
      </c>
      <c r="BW15" s="17">
        <f>B7L508C35*B7L121C1</f>
        <v>1485.0296895200001</v>
      </c>
      <c r="BX15" s="16" t="s">
        <v>15661</v>
      </c>
      <c r="BY15" s="17">
        <f>A1L314C18</f>
        <v>1464.4965000000002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47.830455690000008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95.660911380000016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191.32182276000003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191.32182276000003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573.9654682800001</v>
      </c>
      <c r="CT15" s="16" t="s">
        <v>16807</v>
      </c>
      <c r="CU15" s="17">
        <f>B7L508C47*B7L121C1</f>
        <v>1492.3102175280003</v>
      </c>
      <c r="CV15" s="16" t="s">
        <v>15667</v>
      </c>
      <c r="CW15" s="17">
        <f>A1L314C19</f>
        <v>1492.4844000000001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48.744540504000007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97.489081008000014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194.97816201600003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194.97816201600003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584.93448604800005</v>
      </c>
      <c r="DR15" s="16" t="s">
        <v>16813</v>
      </c>
      <c r="DS15" s="17">
        <f>B7L508C59*B7L121C1</f>
        <v>1520.8296637248002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8.6359999999999992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0.28205175999999998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0.56410351999999997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1.1282070399999999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1.1282070399999999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3.3846211199999998</v>
      </c>
      <c r="Z16" s="16" t="s">
        <v>16822</v>
      </c>
      <c r="AA16" s="23">
        <f>B7L509C11*B7L121C1</f>
        <v>8.800014912</v>
      </c>
      <c r="AB16" s="16" t="s">
        <v>15682</v>
      </c>
      <c r="AC16" s="23">
        <f>A1L316C16</f>
        <v>9.327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0.30461981999999999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0.60923963999999997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1.2184792799999999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1.2184792799999999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3.6554378399999998</v>
      </c>
      <c r="AX16" s="16" t="s">
        <v>16828</v>
      </c>
      <c r="AY16" s="23">
        <f>B7L509C23*B7L121C1</f>
        <v>9.5041383839999991</v>
      </c>
      <c r="AZ16" s="16" t="s">
        <v>15688</v>
      </c>
      <c r="BA16" s="23">
        <f>A1L316C17</f>
        <v>9.9916666666666671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0.32632783333333337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0.65265566666666675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1.3053113333333335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1.3053113333333335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3.9159340000000005</v>
      </c>
      <c r="BV16" s="16" t="s">
        <v>16834</v>
      </c>
      <c r="BW16" s="23">
        <f>B7L509C35*B7L121C1</f>
        <v>10.181428400000001</v>
      </c>
      <c r="BX16" s="16" t="s">
        <v>15694</v>
      </c>
      <c r="BY16" s="23">
        <f>A1L316C18</f>
        <v>10.312250000000001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0.33679808500000002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0.67359617000000005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1.3471923400000001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1.3471923400000001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4.0415770200000001</v>
      </c>
      <c r="CT16" s="16" t="s">
        <v>16840</v>
      </c>
      <c r="CU16" s="23">
        <f>B7L509C47*B7L121C1</f>
        <v>10.508100252</v>
      </c>
      <c r="CV16" s="16" t="s">
        <v>15700</v>
      </c>
      <c r="CW16" s="23">
        <f>A1L316C19</f>
        <v>11.4938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0.37538750800000004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0.75077501600000007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1.5015500320000001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1.5015500320000001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4.5046500960000007</v>
      </c>
      <c r="DR16" s="16" t="s">
        <v>16846</v>
      </c>
      <c r="DS16" s="23">
        <f>B7L509C59*B7L121C1</f>
        <v>11.712090249600003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1.0229999999999999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3.3411179999999999E-2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6.6822359999999997E-2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0.13364471999999999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0.13364471999999999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0.40093415999999998</v>
      </c>
      <c r="Z17" s="16" t="s">
        <v>16855</v>
      </c>
      <c r="AA17" s="23">
        <f>B7L510C11*B7L121C1</f>
        <v>1.0424288159999999</v>
      </c>
      <c r="AB17" s="16" t="s">
        <v>15715</v>
      </c>
      <c r="AC17" s="23">
        <f>A1L315C16</f>
        <v>1.2565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4.1037289999999997E-2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8.2074579999999994E-2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0.16414915999999999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0.16414915999999999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0.49244747999999994</v>
      </c>
      <c r="AX17" s="16" t="s">
        <v>16861</v>
      </c>
      <c r="AY17" s="23">
        <f>B7L510C23*B7L121C1</f>
        <v>1.2803634479999999</v>
      </c>
      <c r="AZ17" s="16" t="s">
        <v>15721</v>
      </c>
      <c r="BA17" s="23">
        <f>A1L315C17</f>
        <v>1.5739999999999998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5.1406839999999995E-2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0.10281367999999999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0.20562735999999998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0.20562735999999998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0.61688207999999989</v>
      </c>
      <c r="BV17" s="16" t="s">
        <v>16867</v>
      </c>
      <c r="BW17" s="23">
        <f>B7L510C35*B7L121C1</f>
        <v>1.6038934079999998</v>
      </c>
      <c r="BX17" s="16" t="s">
        <v>15727</v>
      </c>
      <c r="BY17" s="23">
        <f>A1L315C18</f>
        <v>1.8042499999999997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5.8926804999999992E-2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0.11785360999999998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0.23570721999999997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0.23570721999999997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0.70712165999999987</v>
      </c>
      <c r="CT17" s="16" t="s">
        <v>16873</v>
      </c>
      <c r="CU17" s="23">
        <f>B7L510C47*B7L121C1</f>
        <v>1.8385163159999998</v>
      </c>
      <c r="CV17" s="16" t="s">
        <v>15733</v>
      </c>
      <c r="CW17" s="23">
        <f>A1L315C19</f>
        <v>2.1179999999999999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6.9173879999999993E-2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0.13834775999999999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0.27669551999999997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0.27669551999999997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0.83008655999999992</v>
      </c>
      <c r="DR17" s="16" t="s">
        <v>16879</v>
      </c>
      <c r="DS17" s="23">
        <f>B7L510C59*B7L121C1</f>
        <v>2.158225056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1048.8029999999999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34.253905979999999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34.253905979999999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68.507811959999998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137.01562392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205.52343587999999</v>
      </c>
      <c r="Z18" s="16" t="s">
        <v>16888</v>
      </c>
      <c r="AA18" s="23">
        <f>B7L511C11*B7L121C1</f>
        <v>534.36093328799996</v>
      </c>
      <c r="AB18" s="16" t="s">
        <v>15748</v>
      </c>
      <c r="AC18" s="17">
        <f>A1L317C16</f>
        <v>1075.7214999999999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35.133064189999999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35.133064189999999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70.266128379999998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140.53225676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210.79838513999999</v>
      </c>
      <c r="AX18" s="16" t="s">
        <v>16894</v>
      </c>
      <c r="AY18" s="23">
        <f>B7L511C23*B7L121C1</f>
        <v>548.07580136399997</v>
      </c>
      <c r="AZ18" s="16" t="s">
        <v>15754</v>
      </c>
      <c r="BA18" s="17">
        <f>A1L317C17</f>
        <v>1108.3173333333332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36.197644106666665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36.197644106666665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72.39528821333333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144.79057642666666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217.18586463999998</v>
      </c>
      <c r="BV18" s="16" t="s">
        <v>16900</v>
      </c>
      <c r="BW18" s="23">
        <f>B7L511C35*B7L121C1</f>
        <v>564.68324806399994</v>
      </c>
      <c r="BX18" s="16" t="s">
        <v>15760</v>
      </c>
      <c r="BY18" s="17">
        <f>A1L317C18</f>
        <v>1152.0207499999999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37.624997694999998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37.624997694999998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75.249995389999995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150.49999077999999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225.74998617</v>
      </c>
      <c r="CT18" s="16" t="s">
        <v>16906</v>
      </c>
      <c r="CU18" s="23">
        <f>B7L511C47*B7L121C1</f>
        <v>586.94996404200003</v>
      </c>
      <c r="CV18" s="16" t="s">
        <v>15766</v>
      </c>
      <c r="CW18" s="17">
        <f>A1L317C19</f>
        <v>1170.6622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38.233827452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38.233827452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76.467654904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152.935309808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229.402964712</v>
      </c>
      <c r="DR18" s="16" t="s">
        <v>16912</v>
      </c>
      <c r="DS18" s="23">
        <f>B7L511C59*B7L121C1</f>
        <v>596.44770825119997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170.38800000000001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5.5648720800000007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11.129744160000001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22.259488320000003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22.259488320000003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66.778464960000008</v>
      </c>
      <c r="Z19" s="16" t="s">
        <v>16921</v>
      </c>
      <c r="AA19" s="23">
        <f>B7L512C11*B7L121C1</f>
        <v>173.62400889600002</v>
      </c>
      <c r="AB19" s="16" t="s">
        <v>15781</v>
      </c>
      <c r="AC19" s="23">
        <f>A1L318C16</f>
        <v>166.43150000000003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5.4356527900000016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10.871305580000003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21.742611160000006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21.742611160000006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65.227833480000015</v>
      </c>
      <c r="AX19" s="16" t="s">
        <v>16927</v>
      </c>
      <c r="AY19" s="23">
        <f>B7L512C23*B7L121C1</f>
        <v>169.59236704800006</v>
      </c>
      <c r="AZ19" s="16" t="s">
        <v>15787</v>
      </c>
      <c r="BA19" s="23">
        <f>A1L318C17</f>
        <v>159.78733333333335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5.2186543066666671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10.437308613333334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20.874617226666668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20.874617226666668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62.623851680000001</v>
      </c>
      <c r="BV19" s="16" t="s">
        <v>16933</v>
      </c>
      <c r="BW19" s="23">
        <f>B7L512C35*B7L121C1</f>
        <v>162.822014368</v>
      </c>
      <c r="BX19" s="16" t="s">
        <v>15793</v>
      </c>
      <c r="BY19" s="23">
        <f>A1L318C18</f>
        <v>157.59725000000003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5.1471261850000012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10.294252370000002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20.588504740000005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20.588504740000005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61.765514220000014</v>
      </c>
      <c r="CT19" s="16" t="s">
        <v>16939</v>
      </c>
      <c r="CU19" s="23">
        <f>B7L512C47*B7L121C1</f>
        <v>160.59033697200005</v>
      </c>
      <c r="CV19" s="16" t="s">
        <v>15799</v>
      </c>
      <c r="CW19" s="23">
        <f>A1L318C19</f>
        <v>164.36960000000005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5.3683111360000018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10.736622272000004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21.473244544000007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21.473244544000007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64.419733632000018</v>
      </c>
      <c r="DR19" s="16" t="s">
        <v>16945</v>
      </c>
      <c r="DS19" s="23">
        <f>B7L512C59*B7L121C1</f>
        <v>167.49130744320004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1.557882E-2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3.115764E-2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6.2315280000000001E-2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6.2315280000000001E-2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0.18694584</v>
      </c>
      <c r="Z20" s="16" t="s">
        <v>16954</v>
      </c>
      <c r="AA20" s="23">
        <f>B7L513C11*B7L121C1</f>
        <v>0.48605918400000003</v>
      </c>
      <c r="AB20" s="16" t="s">
        <v>15814</v>
      </c>
      <c r="AC20" s="23">
        <f>A1L319C16</f>
        <v>0.47699999999999998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1.557882E-2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3.115764E-2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6.2315280000000001E-2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6.2315280000000001E-2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0.18694584</v>
      </c>
      <c r="AX20" s="16" t="s">
        <v>16960</v>
      </c>
      <c r="AY20" s="23">
        <f>B7L513C23*B7L121C1</f>
        <v>0.48605918400000003</v>
      </c>
      <c r="AZ20" s="16" t="s">
        <v>15820</v>
      </c>
      <c r="BA20" s="23">
        <f>A1L319C17</f>
        <v>0.46666666666666662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1.5241333333333332E-2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3.0482666666666665E-2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6.096533333333333E-2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6.096533333333333E-2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0.182896</v>
      </c>
      <c r="BV20" s="16" t="s">
        <v>16966</v>
      </c>
      <c r="BW20" s="23">
        <f>B7L513C35*B7L121C1</f>
        <v>0.4755296</v>
      </c>
      <c r="BX20" s="16" t="s">
        <v>15826</v>
      </c>
      <c r="BY20" s="23">
        <f>A1L319C18</f>
        <v>0.49124999999999996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1.6044224999999999E-2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3.2088449999999998E-2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6.4176899999999995E-2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6.4176899999999995E-2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0.1925307</v>
      </c>
      <c r="CT20" s="16" t="s">
        <v>16972</v>
      </c>
      <c r="CU20" s="23">
        <f>B7L513C47*B7L121C1</f>
        <v>0.50057982000000001</v>
      </c>
      <c r="CV20" s="16" t="s">
        <v>15832</v>
      </c>
      <c r="CW20" s="23">
        <f>A1L319C19</f>
        <v>0.496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1.6199359999999999E-2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3.2398719999999999E-2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6.4797439999999998E-2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6.4797439999999998E-2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0.19439232000000001</v>
      </c>
      <c r="DR20" s="16" t="s">
        <v>16978</v>
      </c>
      <c r="DS20" s="23">
        <f>B7L513C59*B7L121C1</f>
        <v>0.50542003200000007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121.75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3.9763550000000003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7.9527100000000006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15.905420000000001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15.905420000000001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47.716260000000005</v>
      </c>
      <c r="Z21" s="16" t="s">
        <v>16987</v>
      </c>
      <c r="AA21" s="23">
        <f>B7L514C11*B7L121C1</f>
        <v>124.06227600000001</v>
      </c>
      <c r="AB21" s="16" t="s">
        <v>15847</v>
      </c>
      <c r="AC21" s="23">
        <f>A1L320C16</f>
        <v>127.607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4.1676446199999999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8.3352892399999998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16.67057848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16.67057848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50.011735439999995</v>
      </c>
      <c r="AX21" s="16" t="s">
        <v>16993</v>
      </c>
      <c r="AY21" s="23">
        <f>B7L514C23*B7L121C1</f>
        <v>130.030512144</v>
      </c>
      <c r="AZ21" s="16" t="s">
        <v>15853</v>
      </c>
      <c r="BA21" s="23">
        <f>A1L320C17</f>
        <v>131.035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4.2796031000000001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8.5592062000000002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17.1184124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17.1184124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51.355237200000005</v>
      </c>
      <c r="BV21" s="16" t="s">
        <v>16999</v>
      </c>
      <c r="BW21" s="23">
        <f>B7L514C35*B7L121C1</f>
        <v>133.52361672000001</v>
      </c>
      <c r="BX21" s="16" t="s">
        <v>15859</v>
      </c>
      <c r="BY21" s="23">
        <f>A1L320C18</f>
        <v>131.23750000000001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4.2862167500000004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8.5724335000000007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17.144867000000001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17.144867000000001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51.434601000000001</v>
      </c>
      <c r="CT21" s="16" t="s">
        <v>17005</v>
      </c>
      <c r="CU21" s="23">
        <f>B7L514C47*B7L121C1</f>
        <v>133.72996259999999</v>
      </c>
      <c r="CV21" s="16" t="s">
        <v>15865</v>
      </c>
      <c r="CW21" s="23">
        <f>A1L320C19</f>
        <v>135.3056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4.4190808960000005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8.8381617920000011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17.676323584000002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17.676323584000002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53.028970752000006</v>
      </c>
      <c r="DR21" s="16" t="s">
        <v>17011</v>
      </c>
      <c r="DS21" s="23">
        <f>B7L514C59*B7L121C1</f>
        <v>137.87532395520003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58.625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1.9146925000000001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3.8293850000000003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7.6587700000000005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7.6587700000000005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22.976310000000002</v>
      </c>
      <c r="Z22" s="16" t="s">
        <v>17020</v>
      </c>
      <c r="AA22" s="17">
        <f>B7L515C11*B7L121C1</f>
        <v>59.738406000000005</v>
      </c>
      <c r="AB22" s="16" t="s">
        <v>15880</v>
      </c>
      <c r="AC22" s="17">
        <f>A1L323C16</f>
        <v>54.228000000000002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1.7710864800000001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3.5421729600000003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7.0843459200000005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7.0843459200000005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21.253037760000002</v>
      </c>
      <c r="AX22" s="16" t="s">
        <v>17026</v>
      </c>
      <c r="AY22" s="17">
        <f>B7L515C23*B7L121C1</f>
        <v>55.257898176000005</v>
      </c>
      <c r="AZ22" s="16" t="s">
        <v>15886</v>
      </c>
      <c r="BA22" s="17">
        <f>A1L323C17</f>
        <v>49.423999999999999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1.61418784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3.2283756800000001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6.4567513600000002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6.4567513600000002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19.370254080000002</v>
      </c>
      <c r="BV22" s="16" t="s">
        <v>17032</v>
      </c>
      <c r="BW22" s="17">
        <f>B7L515C35*B7L121C1</f>
        <v>50.362660608000006</v>
      </c>
      <c r="BX22" s="16" t="s">
        <v>15892</v>
      </c>
      <c r="BY22" s="17">
        <f>A1L323C18</f>
        <v>45.414749999999998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1.4832457349999999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2.9664914699999998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5.9329829399999996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5.9329829399999996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17.79894882</v>
      </c>
      <c r="CT22" s="16" t="s">
        <v>17038</v>
      </c>
      <c r="CU22" s="17">
        <f>B7L515C47*B7L121C1</f>
        <v>46.277266932000003</v>
      </c>
      <c r="CV22" s="16" t="s">
        <v>15898</v>
      </c>
      <c r="CW22" s="17">
        <f>A1L323C19</f>
        <v>42.941600000000001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1.402472656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2.8049453120000001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5.6098906240000002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5.6098906240000002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16.829671871999999</v>
      </c>
      <c r="DR22" s="16" t="s">
        <v>17044</v>
      </c>
      <c r="DS22" s="17">
        <f>B7L515C59*B7L121C1</f>
        <v>43.757146867199999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5984.5020000000004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195.45383532000002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371.36228710800003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742.72457421600006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781.8153412800001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2228.173722648</v>
      </c>
      <c r="Z23" s="16" t="s">
        <v>17054</v>
      </c>
      <c r="AA23" s="17">
        <f>B7L516C11*B7L121C1</f>
        <v>5793.2516788847997</v>
      </c>
      <c r="AB23" s="16" t="s">
        <v>15914</v>
      </c>
      <c r="AC23" s="17">
        <f>A1L324C16</f>
        <v>5926.3395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193.55424807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367.75307133299998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735.50614266599996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774.21699228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2206.5184279979999</v>
      </c>
      <c r="AX23" s="16" t="s">
        <v>17060</v>
      </c>
      <c r="AY23" s="17">
        <f>B7L516C23*B7L121C1</f>
        <v>5736.9479127947998</v>
      </c>
      <c r="AZ23" s="16" t="s">
        <v>15920</v>
      </c>
      <c r="BA23" s="17">
        <f>A1L324C17</f>
        <v>5981.5723333333326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195.35815240666665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371.1804895726666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742.3609791453332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781.43260962666659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2227.0829374359996</v>
      </c>
      <c r="BV23" s="16" t="s">
        <v>17066</v>
      </c>
      <c r="BW23" s="17">
        <f>B7L516C35*B7L121C1</f>
        <v>5790.4156373335991</v>
      </c>
      <c r="BX23" s="16" t="s">
        <v>15926</v>
      </c>
      <c r="BY23" s="17">
        <f>A1L324C18</f>
        <v>5942.3972499999991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194.07869418499999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368.74951895149997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737.49903790299993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776.31477673999996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2212.4971137089997</v>
      </c>
      <c r="CT23" s="16" t="s">
        <v>17072</v>
      </c>
      <c r="CU23" s="17">
        <f>B7L516C47*B7L121C1</f>
        <v>5752.4924956433997</v>
      </c>
      <c r="CV23" s="16" t="s">
        <v>15932</v>
      </c>
      <c r="CW23" s="17">
        <f>A1L324C19</f>
        <v>6080.9951999999994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198.60530323199998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377.35007614079996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754.70015228159991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794.42121292799993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2264.1004568447997</v>
      </c>
      <c r="DR23" s="16" t="s">
        <v>17078</v>
      </c>
      <c r="DS23" s="17">
        <f>B7L516C59*B7L121C1</f>
        <v>5886.6611877964797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A1162-1672-4573-BB64-94FBD7F1B35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40.518999999999998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1.8922372999999999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3.40602714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5.1090407100000004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3.7844745999999998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17.881642485</v>
      </c>
      <c r="Z9" s="16" t="s">
        <v>17166</v>
      </c>
      <c r="AA9" s="17">
        <f>B7L602C11*B7L121C1</f>
        <v>46.492270461000004</v>
      </c>
      <c r="AB9" s="16" t="s">
        <v>15451</v>
      </c>
      <c r="AC9" s="17">
        <f>A1L304C16</f>
        <v>38.594499999999996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1.8023631499999997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3.2442536699999995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4.8663805049999995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3.6047262999999994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17.032331767499997</v>
      </c>
      <c r="AX9" s="16" t="s">
        <v>17172</v>
      </c>
      <c r="AY9" s="17">
        <f>B7L602C23*B7L121C1</f>
        <v>44.284062595499996</v>
      </c>
      <c r="AZ9" s="16" t="s">
        <v>15457</v>
      </c>
      <c r="BA9" s="17">
        <f>A1L304C17</f>
        <v>36.093666666666664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1.6855742333333332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3.0340336199999998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4.5510504300000001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3.3711484666666665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15.928676504999999</v>
      </c>
      <c r="BV9" s="16" t="s">
        <v>17178</v>
      </c>
      <c r="BW9" s="17">
        <f>B7L602C35*B7L121C1</f>
        <v>41.414558913</v>
      </c>
      <c r="BX9" s="16" t="s">
        <v>15463</v>
      </c>
      <c r="BY9" s="17">
        <f>A1L304C18</f>
        <v>34.170249999999996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1.5957506749999997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2.8723512149999997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4.3085268224999993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3.1915013499999993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15.079843878749998</v>
      </c>
      <c r="CT9" s="16" t="s">
        <v>17184</v>
      </c>
      <c r="CU9" s="17">
        <f>B7L602C47*B7L121C1</f>
        <v>39.207594084749992</v>
      </c>
      <c r="CV9" s="16" t="s">
        <v>15469</v>
      </c>
      <c r="CW9" s="17">
        <f>A1L304C19</f>
        <v>32.620399999999997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1.5233726799999998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2.7420708239999998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4.1131062360000001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3.0467453599999996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14.395871825999999</v>
      </c>
      <c r="DR9" s="16" t="s">
        <v>17190</v>
      </c>
      <c r="DS9" s="17">
        <f>B7L602C59*B7L121C1</f>
        <v>37.429266747599996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320.83699999999999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14.983087899999999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29.966175799999998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44.949263699999996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29.966175799999998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157.32242295</v>
      </c>
      <c r="Z10" s="16" t="s">
        <v>17199</v>
      </c>
      <c r="AA10" s="23">
        <f>B7L603C11*B7L121C1</f>
        <v>409.03829967000001</v>
      </c>
      <c r="AB10" s="16" t="s">
        <v>15484</v>
      </c>
      <c r="AC10" s="23">
        <f>A1L305C16</f>
        <v>332.8415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15.54369805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31.087396099999999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46.631094149999996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31.087396099999999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163.208829525</v>
      </c>
      <c r="AX10" s="16" t="s">
        <v>17205</v>
      </c>
      <c r="AY10" s="23">
        <f>B7L603C23*B7L121C1</f>
        <v>424.342956765</v>
      </c>
      <c r="AZ10" s="16" t="s">
        <v>15490</v>
      </c>
      <c r="BA10" s="23">
        <f>A1L305C17</f>
        <v>344.30733333333336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16.079152466666667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32.158304933333334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48.237457399999997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32.158304933333334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168.8311009</v>
      </c>
      <c r="BV10" s="16" t="s">
        <v>17211</v>
      </c>
      <c r="BW10" s="23">
        <f>B7L603C35*B7L121C1</f>
        <v>438.96086234000001</v>
      </c>
      <c r="BX10" s="16" t="s">
        <v>15496</v>
      </c>
      <c r="BY10" s="23">
        <f>A1L305C18</f>
        <v>354.85199999999998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16.5715884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33.143176799999999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49.714765200000002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33.143176799999999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174.00167819999999</v>
      </c>
      <c r="CT10" s="16" t="s">
        <v>17217</v>
      </c>
      <c r="CU10" s="23">
        <f>B7L603C47*B7L121C1</f>
        <v>452.40436331999996</v>
      </c>
      <c r="CV10" s="16" t="s">
        <v>15502</v>
      </c>
      <c r="CW10" s="23">
        <f>A1L305C19</f>
        <v>377.03660000000002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17.607609220000001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35.215218440000001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52.822827660000002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35.215218440000001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184.87989680999999</v>
      </c>
      <c r="DR10" s="16" t="s">
        <v>17223</v>
      </c>
      <c r="DS10" s="23">
        <f>B7L603C59*B7L121C1</f>
        <v>480.68773170599997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1516.1890000000001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70.806026299999999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141.6120526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212.41807890000001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141.6120526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743.46327614999996</v>
      </c>
      <c r="Z11" s="16" t="s">
        <v>17232</v>
      </c>
      <c r="AA11" s="17">
        <f>B7L604C11*B7L121C1</f>
        <v>1933.0045179899998</v>
      </c>
      <c r="AB11" s="16" t="s">
        <v>15517</v>
      </c>
      <c r="AC11" s="17">
        <f>A1L308C16</f>
        <v>1445.5965000000001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67.509356550000007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135.01871310000001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202.52806965000002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135.01871310000001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708.84824377500013</v>
      </c>
      <c r="AX11" s="16" t="s">
        <v>17238</v>
      </c>
      <c r="AY11" s="17">
        <f>B7L604C23*B7L121C1</f>
        <v>1843.0054338150003</v>
      </c>
      <c r="AZ11" s="16" t="s">
        <v>15523</v>
      </c>
      <c r="BA11" s="17">
        <f>A1L308C17</f>
        <v>1445.568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67.508025599999996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135.01605119999999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202.52407679999999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135.01605119999999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708.83426880000002</v>
      </c>
      <c r="BV11" s="16" t="s">
        <v>17244</v>
      </c>
      <c r="BW11" s="17">
        <f>B7L604C35*B7L121C1</f>
        <v>1842.96909888</v>
      </c>
      <c r="BX11" s="16" t="s">
        <v>15529</v>
      </c>
      <c r="BY11" s="17">
        <f>A1L308C18</f>
        <v>1399.20075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65.342675024999991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130.68535004999998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196.02802507499996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130.68535004999998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686.09808776249986</v>
      </c>
      <c r="CT11" s="16" t="s">
        <v>17250</v>
      </c>
      <c r="CU11" s="17">
        <f>B7L604C47*B7L121C1</f>
        <v>1783.8550281824996</v>
      </c>
      <c r="CV11" s="16" t="s">
        <v>15535</v>
      </c>
      <c r="CW11" s="17">
        <f>A1L308C19</f>
        <v>1439.9007999999999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67.243367359999993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134.48673471999999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201.73010207999999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134.48673471999999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706.05535727999995</v>
      </c>
      <c r="DR11" s="16" t="s">
        <v>17256</v>
      </c>
      <c r="DS11" s="17">
        <f>B7L604C59*B7L121C1</f>
        <v>1835.7439289279998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410.75900000000001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19.182445300000001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38.364890600000003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57.547335900000007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38.364890600000003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201.41567565000003</v>
      </c>
      <c r="Z12" s="16" t="s">
        <v>17265</v>
      </c>
      <c r="AA12" s="23">
        <f>B7L605C11*B7L121C1</f>
        <v>523.68075669000007</v>
      </c>
      <c r="AB12" s="16" t="s">
        <v>15550</v>
      </c>
      <c r="AC12" s="23">
        <f>A1L309C16</f>
        <v>413.60500000000002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19.315353500000001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38.630707000000001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57.946060500000002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38.630707000000001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202.81121175000001</v>
      </c>
      <c r="AX12" s="16" t="s">
        <v>17271</v>
      </c>
      <c r="AY12" s="23">
        <f>B7L605C23*B7L121C1</f>
        <v>527.30915055000003</v>
      </c>
      <c r="AZ12" s="16" t="s">
        <v>15556</v>
      </c>
      <c r="BA12" s="23">
        <f>A1L309C17</f>
        <v>433.01266666666669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20.221691533333335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40.443383066666669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60.665074600000004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40.443383066666669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212.3277611</v>
      </c>
      <c r="BV12" s="16" t="s">
        <v>17277</v>
      </c>
      <c r="BW12" s="23">
        <f>B7L605C35*B7L121C1</f>
        <v>552.05217886000003</v>
      </c>
      <c r="BX12" s="16" t="s">
        <v>15562</v>
      </c>
      <c r="BY12" s="23">
        <f>A1L309C18</f>
        <v>422.72899999999998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19.741444299999998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39.482888599999995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59.224332899999993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39.482888599999995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207.28516514999998</v>
      </c>
      <c r="CT12" s="16" t="s">
        <v>17283</v>
      </c>
      <c r="CU12" s="23">
        <f>B7L605C47*B7L121C1</f>
        <v>538.94142938999994</v>
      </c>
      <c r="CV12" s="16" t="s">
        <v>15568</v>
      </c>
      <c r="CW12" s="23">
        <f>A1L309C19</f>
        <v>430.36360000000002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20.097980119999999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40.195960239999998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60.293940359999993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40.195960239999998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211.02879125999999</v>
      </c>
      <c r="DR12" s="16" t="s">
        <v>17289</v>
      </c>
      <c r="DS12" s="23">
        <f>B7L605C59*B7L121C1</f>
        <v>548.67485727600001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411.07600000000002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19.197249200000002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38.394498400000003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57.591747600000005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38.394498400000003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201.57111660000001</v>
      </c>
      <c r="Z13" s="16" t="s">
        <v>17298</v>
      </c>
      <c r="AA13" s="17">
        <f>B7L606C11*B7L121C1</f>
        <v>524.08490316000007</v>
      </c>
      <c r="AB13" s="16" t="s">
        <v>15583</v>
      </c>
      <c r="AC13" s="17">
        <f>A1L312C16</f>
        <v>419.416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19.586727199999999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39.173454399999997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58.760181599999996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39.173454399999997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205.66063559999998</v>
      </c>
      <c r="AX13" s="16" t="s">
        <v>17304</v>
      </c>
      <c r="AY13" s="17">
        <f>B7L606C23*B7L121C1</f>
        <v>534.71765255999992</v>
      </c>
      <c r="AZ13" s="16" t="s">
        <v>15589</v>
      </c>
      <c r="BA13" s="17">
        <f>A1L312C17</f>
        <v>412.11200000000002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19.2456304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38.491260799999999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57.736891200000002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38.491260799999999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202.07911920000001</v>
      </c>
      <c r="BV13" s="16" t="s">
        <v>17310</v>
      </c>
      <c r="BW13" s="17">
        <f>B7L606C35*B7L121C1</f>
        <v>525.40570992000005</v>
      </c>
      <c r="BX13" s="16" t="s">
        <v>15595</v>
      </c>
      <c r="BY13" s="17">
        <f>A1L312C18</f>
        <v>400.43025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18.700092675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37.400185350000001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56.100278025000001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37.400185350000001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196.35097308749999</v>
      </c>
      <c r="CT13" s="16" t="s">
        <v>17316</v>
      </c>
      <c r="CU13" s="17">
        <f>B7L606C47*B7L121C1</f>
        <v>510.51253002750002</v>
      </c>
      <c r="CV13" s="16" t="s">
        <v>15601</v>
      </c>
      <c r="CW13" s="17">
        <f>A1L312C19</f>
        <v>404.262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18.879035399999999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37.758070799999999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56.637106199999998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37.758070799999999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198.22987169999999</v>
      </c>
      <c r="DR13" s="16" t="s">
        <v>17322</v>
      </c>
      <c r="DS13" s="17">
        <f>B7L606C59*B7L121C1</f>
        <v>515.39766641999995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413.76499999999999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19.3228255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38.645651000000001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57.968476500000001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38.645651000000001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202.88966775</v>
      </c>
      <c r="Z14" s="16" t="s">
        <v>17331</v>
      </c>
      <c r="AA14" s="23">
        <f>B7L607C11*B7L121C1</f>
        <v>527.51313615000004</v>
      </c>
      <c r="AB14" s="16" t="s">
        <v>15616</v>
      </c>
      <c r="AC14" s="23">
        <f>A1L313C16</f>
        <v>406.63249999999999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18.98973775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37.979475499999999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56.969213249999996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37.979475499999999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199.39224637499998</v>
      </c>
      <c r="AX14" s="16" t="s">
        <v>17337</v>
      </c>
      <c r="AY14" s="23">
        <f>B7L607C23*B7L121C1</f>
        <v>518.41984057499997</v>
      </c>
      <c r="AZ14" s="16" t="s">
        <v>15622</v>
      </c>
      <c r="BA14" s="23">
        <f>A1L313C17</f>
        <v>392.53099999999995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18.331197699999997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36.662395399999994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54.993593099999991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36.662395399999994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192.47757584999997</v>
      </c>
      <c r="BV14" s="16" t="s">
        <v>17343</v>
      </c>
      <c r="BW14" s="23">
        <f>B7L607C35*B7L121C1</f>
        <v>500.44169720999992</v>
      </c>
      <c r="BX14" s="16" t="s">
        <v>15628</v>
      </c>
      <c r="BY14" s="23">
        <f>A1L313C18</f>
        <v>367.64049999999997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17.168811349999999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34.337622699999997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51.506434049999996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34.337622699999997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180.27251917499999</v>
      </c>
      <c r="CT14" s="16" t="s">
        <v>17349</v>
      </c>
      <c r="CU14" s="23">
        <f>B7L607C47*B7L121C1</f>
        <v>468.708549855</v>
      </c>
      <c r="CV14" s="16" t="s">
        <v>15634</v>
      </c>
      <c r="CW14" s="23">
        <f>A1L313C19</f>
        <v>376.94060000000002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17.603126020000001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35.206252040000003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52.80937806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35.206252040000003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184.83282321000002</v>
      </c>
      <c r="DR14" s="16" t="s">
        <v>17355</v>
      </c>
      <c r="DS14" s="23">
        <f>B7L607C59*B7L121C1</f>
        <v>480.56534034600003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1461.6550000000002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68.259288500000011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136.51857700000002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204.77786550000002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136.51857700000002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716.72252925000009</v>
      </c>
      <c r="Z15" s="16" t="s">
        <v>17364</v>
      </c>
      <c r="AA15" s="17">
        <f>B7L608C11*B7L121C1</f>
        <v>1863.4785760500004</v>
      </c>
      <c r="AB15" s="16" t="s">
        <v>15649</v>
      </c>
      <c r="AC15" s="17">
        <f>A1L314C16</f>
        <v>1434.605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66.996053500000002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133.992107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200.98816049999999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133.992107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703.45856175000006</v>
      </c>
      <c r="AX15" s="16" t="s">
        <v>17370</v>
      </c>
      <c r="AY15" s="17">
        <f>B7L608C23*B7L121C1</f>
        <v>1828.9922605500003</v>
      </c>
      <c r="AZ15" s="16" t="s">
        <v>15655</v>
      </c>
      <c r="BA15" s="17">
        <f>A1L314C17</f>
        <v>1457.3516666666667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68.058322833333335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136.11664566666667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204.17496850000001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136.11664566666667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714.61238975000003</v>
      </c>
      <c r="BV15" s="16" t="s">
        <v>17376</v>
      </c>
      <c r="BW15" s="17">
        <f>B7L608C35*B7L121C1</f>
        <v>1857.9922133500002</v>
      </c>
      <c r="BX15" s="16" t="s">
        <v>15661</v>
      </c>
      <c r="BY15" s="17">
        <f>A1L314C18</f>
        <v>1464.4965000000002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68.391986550000013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136.78397310000003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205.17595965000004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136.78397310000003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718.11585877500011</v>
      </c>
      <c r="CT15" s="16" t="s">
        <v>17382</v>
      </c>
      <c r="CU15" s="17">
        <f>B7L608C47*B7L121C1</f>
        <v>1867.1012328150002</v>
      </c>
      <c r="CV15" s="16" t="s">
        <v>15667</v>
      </c>
      <c r="CW15" s="17">
        <f>A1L314C19</f>
        <v>1492.4844000000001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69.699021479999999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139.39804296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209.09706444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139.39804296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731.83972554000002</v>
      </c>
      <c r="DR15" s="16" t="s">
        <v>17388</v>
      </c>
      <c r="DS15" s="17">
        <f>B7L608C59*B7L121C1</f>
        <v>1902.7832864040001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8.6359999999999992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0.40330119999999997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0.80660239999999994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1.2099035999999999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0.80660239999999994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4.2346626000000001</v>
      </c>
      <c r="Z16" s="16" t="s">
        <v>17397</v>
      </c>
      <c r="AA16" s="23">
        <f>B7L609C11*B7L121C1</f>
        <v>11.01012276</v>
      </c>
      <c r="AB16" s="16" t="s">
        <v>15682</v>
      </c>
      <c r="AC16" s="23">
        <f>A1L316C16</f>
        <v>9.327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0.43557089999999998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0.87114179999999997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1.3067126999999998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0.87114179999999997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4.5734944500000001</v>
      </c>
      <c r="AX16" s="16" t="s">
        <v>17403</v>
      </c>
      <c r="AY16" s="23">
        <f>B7L609C23*B7L121C1</f>
        <v>11.891085570000001</v>
      </c>
      <c r="AZ16" s="16" t="s">
        <v>15688</v>
      </c>
      <c r="BA16" s="23">
        <f>A1L316C17</f>
        <v>9.9916666666666671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0.46661083333333336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0.93322166666666673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1.3998325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0.93322166666666673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4.8994137499999999</v>
      </c>
      <c r="BV16" s="16" t="s">
        <v>17409</v>
      </c>
      <c r="BW16" s="23">
        <f>B7L609C35*B7L121C1</f>
        <v>12.738475750000001</v>
      </c>
      <c r="BX16" s="16" t="s">
        <v>15694</v>
      </c>
      <c r="BY16" s="23">
        <f>A1L316C18</f>
        <v>10.312250000000001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0.481582075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0.96316415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1.4447462250000001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0.96316415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5.0566117874999996</v>
      </c>
      <c r="CT16" s="16" t="s">
        <v>17415</v>
      </c>
      <c r="CU16" s="23">
        <f>B7L609C47*B7L121C1</f>
        <v>13.147190647499999</v>
      </c>
      <c r="CV16" s="16" t="s">
        <v>15700</v>
      </c>
      <c r="CW16" s="23">
        <f>A1L316C19</f>
        <v>11.4938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0.53676045999999999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1.07352092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1.61028138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1.07352092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5.6359848299999999</v>
      </c>
      <c r="DR16" s="16" t="s">
        <v>17421</v>
      </c>
      <c r="DS16" s="23">
        <f>B7L609C59*B7L121C1</f>
        <v>14.653560558000001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1.0229999999999999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4.7774099999999993E-2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9.5548199999999986E-2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0.14332229999999999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9.5548199999999986E-2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0.50162804999999988</v>
      </c>
      <c r="Z17" s="16" t="s">
        <v>17430</v>
      </c>
      <c r="AA17" s="23">
        <f>B7L610C11*B7L121C1</f>
        <v>1.3042329299999997</v>
      </c>
      <c r="AB17" s="16" t="s">
        <v>15715</v>
      </c>
      <c r="AC17" s="23">
        <f>A1L315C16</f>
        <v>1.2565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5.8678549999999996E-2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0.11735709999999999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0.17603564999999999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0.11735709999999999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0.61612477499999996</v>
      </c>
      <c r="AX17" s="16" t="s">
        <v>17436</v>
      </c>
      <c r="AY17" s="23">
        <f>B7L610C23*B7L121C1</f>
        <v>1.601924415</v>
      </c>
      <c r="AZ17" s="16" t="s">
        <v>15721</v>
      </c>
      <c r="BA17" s="23">
        <f>A1L315C17</f>
        <v>1.5739999999999998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7.3505799999999996E-2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0.14701159999999999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0.22051739999999997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0.14701159999999999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0.77181089999999997</v>
      </c>
      <c r="BV17" s="16" t="s">
        <v>17442</v>
      </c>
      <c r="BW17" s="23">
        <f>B7L610C35*B7L121C1</f>
        <v>2.0067083399999999</v>
      </c>
      <c r="BX17" s="16" t="s">
        <v>15727</v>
      </c>
      <c r="BY17" s="23">
        <f>A1L315C18</f>
        <v>1.8042499999999997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8.4258474999999985E-2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0.16851694999999997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0.25277542499999994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0.16851694999999997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0.88471398749999985</v>
      </c>
      <c r="CT17" s="16" t="s">
        <v>17448</v>
      </c>
      <c r="CU17" s="23">
        <f>B7L610C47*B7L121C1</f>
        <v>2.3002563674999998</v>
      </c>
      <c r="CV17" s="16" t="s">
        <v>15733</v>
      </c>
      <c r="CW17" s="23">
        <f>A1L315C19</f>
        <v>2.1179999999999999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9.8910599999999987E-2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0.19782119999999997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0.29673179999999999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0.19782119999999997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1.0385612999999998</v>
      </c>
      <c r="DR17" s="16" t="s">
        <v>17454</v>
      </c>
      <c r="DS17" s="23">
        <f>B7L610C59*B7L121C1</f>
        <v>2.7002593799999994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1048.8029999999999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48.979100099999989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48.979100099999989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73.468650149999988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97.958200199999979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257.14027552499994</v>
      </c>
      <c r="Z18" s="16" t="s">
        <v>17463</v>
      </c>
      <c r="AA18" s="23">
        <f>B7L611C11*B7L121C1</f>
        <v>668.56471636499987</v>
      </c>
      <c r="AB18" s="16" t="s">
        <v>15748</v>
      </c>
      <c r="AC18" s="17">
        <f>A1L317C16</f>
        <v>1075.7214999999999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50.236194049999995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50.236194049999995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75.354291074999992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100.47238809999999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263.74001876249997</v>
      </c>
      <c r="AX18" s="16" t="s">
        <v>17469</v>
      </c>
      <c r="AY18" s="23">
        <f>B7L611C23*B7L121C1</f>
        <v>685.72404878249995</v>
      </c>
      <c r="AZ18" s="16" t="s">
        <v>15754</v>
      </c>
      <c r="BA18" s="17">
        <f>A1L317C17</f>
        <v>1108.3173333333332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51.758419466666659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51.758419466666659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77.637629199999992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103.51683893333332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271.73170219999997</v>
      </c>
      <c r="BV18" s="16" t="s">
        <v>17475</v>
      </c>
      <c r="BW18" s="23">
        <f>B7L611C35*B7L121C1</f>
        <v>706.50242571999991</v>
      </c>
      <c r="BX18" s="16" t="s">
        <v>15760</v>
      </c>
      <c r="BY18" s="17">
        <f>A1L317C18</f>
        <v>1152.0207499999999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53.799369024999997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53.799369024999997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80.699053537499992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107.59873804999999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282.44668738125</v>
      </c>
      <c r="CT18" s="16" t="s">
        <v>17481</v>
      </c>
      <c r="CU18" s="23">
        <f>B7L611C47*B7L121C1</f>
        <v>734.36138719125006</v>
      </c>
      <c r="CV18" s="16" t="s">
        <v>15766</v>
      </c>
      <c r="CW18" s="17">
        <f>A1L317C19</f>
        <v>1170.6622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54.669924739999999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54.669924739999999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82.004887109999999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109.33984948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287.01710488499998</v>
      </c>
      <c r="DR18" s="16" t="s">
        <v>17487</v>
      </c>
      <c r="DS18" s="23">
        <f>B7L611C59*B7L121C1</f>
        <v>746.24447270099995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170.38800000000001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7.9571196000000004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15.914239200000001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23.871358800000003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15.914239200000001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83.5497558</v>
      </c>
      <c r="Z19" s="16" t="s">
        <v>17496</v>
      </c>
      <c r="AA19" s="23">
        <f>B7L612C11*B7L121C1</f>
        <v>217.22936508000001</v>
      </c>
      <c r="AB19" s="16" t="s">
        <v>15781</v>
      </c>
      <c r="AC19" s="23">
        <f>A1L318C16</f>
        <v>166.43150000000003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7.772351050000001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15.544702100000002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23.317053150000003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15.544702100000002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81.609686025000016</v>
      </c>
      <c r="AX19" s="16" t="s">
        <v>17502</v>
      </c>
      <c r="AY19" s="23">
        <f>B7L612C23*B7L121C1</f>
        <v>212.18518366500004</v>
      </c>
      <c r="AZ19" s="16" t="s">
        <v>15787</v>
      </c>
      <c r="BA19" s="23">
        <f>A1L318C17</f>
        <v>159.78733333333335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7.4620684666666675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14.924136933333335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22.386205400000001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14.924136933333335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78.351718900000009</v>
      </c>
      <c r="BV19" s="16" t="s">
        <v>17508</v>
      </c>
      <c r="BW19" s="23">
        <f>B7L612C35*B7L121C1</f>
        <v>203.71446914000003</v>
      </c>
      <c r="BX19" s="16" t="s">
        <v>15793</v>
      </c>
      <c r="BY19" s="23">
        <f>A1L318C18</f>
        <v>157.59725000000003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7.3597915750000009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14.719583150000002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22.079374725000001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14.719583150000002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77.277811537500014</v>
      </c>
      <c r="CT19" s="16" t="s">
        <v>17514</v>
      </c>
      <c r="CU19" s="23">
        <f>B7L612C47*B7L121C1</f>
        <v>200.92230999750004</v>
      </c>
      <c r="CV19" s="16" t="s">
        <v>15799</v>
      </c>
      <c r="CW19" s="23">
        <f>A1L318C19</f>
        <v>164.36960000000005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7.6760603200000022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15.352120640000004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23.028180960000007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15.352120640000004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80.598633360000022</v>
      </c>
      <c r="DR19" s="16" t="s">
        <v>17520</v>
      </c>
      <c r="DS19" s="23">
        <f>B7L612C59*B7L121C1</f>
        <v>209.55644673600005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0.47699999999999998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2.2275899999999998E-2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4.4551799999999996E-2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6.682769999999999E-2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4.4551799999999996E-2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0.23389694999999996</v>
      </c>
      <c r="Z20" s="16" t="s">
        <v>17529</v>
      </c>
      <c r="AA20" s="23">
        <f>B7L613C11*B7L121C1</f>
        <v>0.60813206999999991</v>
      </c>
      <c r="AB20" s="16" t="s">
        <v>15814</v>
      </c>
      <c r="AC20" s="23">
        <f>A1L319C16</f>
        <v>0.47699999999999998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2.2275899999999998E-2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4.4551799999999996E-2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6.682769999999999E-2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4.4551799999999996E-2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0.23389694999999996</v>
      </c>
      <c r="AX20" s="16" t="s">
        <v>17535</v>
      </c>
      <c r="AY20" s="23">
        <f>B7L613C23*B7L121C1</f>
        <v>0.60813206999999991</v>
      </c>
      <c r="AZ20" s="16" t="s">
        <v>15820</v>
      </c>
      <c r="BA20" s="23">
        <f>A1L319C17</f>
        <v>0.46666666666666662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2.1793333333333331E-2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4.3586666666666662E-2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6.5379999999999994E-2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4.3586666666666662E-2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0.22882999999999998</v>
      </c>
      <c r="BV20" s="16" t="s">
        <v>17541</v>
      </c>
      <c r="BW20" s="23">
        <f>B7L613C35*B7L121C1</f>
        <v>0.59495799999999999</v>
      </c>
      <c r="BX20" s="16" t="s">
        <v>15826</v>
      </c>
      <c r="BY20" s="23">
        <f>A1L319C18</f>
        <v>0.49124999999999996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2.2941374999999996E-2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4.5882749999999993E-2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6.8824124999999986E-2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4.5882749999999993E-2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0.24088443749999996</v>
      </c>
      <c r="CT20" s="16" t="s">
        <v>17547</v>
      </c>
      <c r="CU20" s="23">
        <f>B7L613C47*B7L121C1</f>
        <v>0.62629953749999989</v>
      </c>
      <c r="CV20" s="16" t="s">
        <v>15832</v>
      </c>
      <c r="CW20" s="23">
        <f>A1L319C19</f>
        <v>0.496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2.3163199999999998E-2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4.6326399999999997E-2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6.9489599999999999E-2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4.6326399999999997E-2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0.24321359999999997</v>
      </c>
      <c r="DR20" s="16" t="s">
        <v>17553</v>
      </c>
      <c r="DS20" s="23">
        <f>B7L613C59*B7L121C1</f>
        <v>0.63235535999999992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121.75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5.6857249999999997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11.371449999999999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17.057175000000001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11.371449999999999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59.700112499999996</v>
      </c>
      <c r="Z21" s="16" t="s">
        <v>17562</v>
      </c>
      <c r="AA21" s="23">
        <f>B7L614C11*B7L121C1</f>
        <v>155.2202925</v>
      </c>
      <c r="AB21" s="16" t="s">
        <v>15847</v>
      </c>
      <c r="AC21" s="23">
        <f>A1L320C16</f>
        <v>127.607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5.9592469000000001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11.9184938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17.8777407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11.9184938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62.57209245</v>
      </c>
      <c r="AX21" s="16" t="s">
        <v>17568</v>
      </c>
      <c r="AY21" s="23">
        <f>B7L614C23*B7L121C1</f>
        <v>162.68744036999999</v>
      </c>
      <c r="AZ21" s="16" t="s">
        <v>15853</v>
      </c>
      <c r="BA21" s="23">
        <f>A1L320C17</f>
        <v>131.035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6.1193344999999999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12.238669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18.358003499999999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12.238669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64.253012249999998</v>
      </c>
      <c r="BV21" s="16" t="s">
        <v>17574</v>
      </c>
      <c r="BW21" s="23">
        <f>B7L614C35*B7L121C1</f>
        <v>167.05783185000001</v>
      </c>
      <c r="BX21" s="16" t="s">
        <v>15859</v>
      </c>
      <c r="BY21" s="23">
        <f>A1L320C18</f>
        <v>131.23750000000001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6.1287912499999999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12.2575825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18.386373750000001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12.2575825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64.352308124999993</v>
      </c>
      <c r="CT21" s="16" t="s">
        <v>17580</v>
      </c>
      <c r="CU21" s="23">
        <f>B7L614C47*B7L121C1</f>
        <v>167.31600112499999</v>
      </c>
      <c r="CV21" s="16" t="s">
        <v>15865</v>
      </c>
      <c r="CW21" s="23">
        <f>A1L320C19</f>
        <v>135.3056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6.3187715199999994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12.637543039999999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18.956314559999999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12.637543039999999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66.347100959999992</v>
      </c>
      <c r="DR21" s="16" t="s">
        <v>17586</v>
      </c>
      <c r="DS21" s="23">
        <f>B7L614C59*B7L121C1</f>
        <v>172.50246249599999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58.625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2.7377875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5.4755750000000001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8.2133625000000006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5.4755750000000001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28.746768750000001</v>
      </c>
      <c r="Z22" s="16" t="s">
        <v>17595</v>
      </c>
      <c r="AA22" s="17">
        <f>B7L615C11*B7L121C1</f>
        <v>74.741598750000009</v>
      </c>
      <c r="AB22" s="16" t="s">
        <v>15880</v>
      </c>
      <c r="AC22" s="17">
        <f>A1L323C16</f>
        <v>54.228000000000002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2.5324475999999998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5.0648951999999996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7.5973427999999998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5.0648951999999996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26.590699799999999</v>
      </c>
      <c r="AX22" s="16" t="s">
        <v>17601</v>
      </c>
      <c r="AY22" s="17">
        <f>B7L615C23*B7L121C1</f>
        <v>69.135819479999995</v>
      </c>
      <c r="AZ22" s="16" t="s">
        <v>15886</v>
      </c>
      <c r="BA22" s="17">
        <f>A1L323C17</f>
        <v>49.423999999999999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2.3081008000000001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4.6162016000000001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6.9243024000000002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4.6162016000000001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24.2350584</v>
      </c>
      <c r="BV22" s="16" t="s">
        <v>17607</v>
      </c>
      <c r="BW22" s="17">
        <f>B7L615C35*B7L121C1</f>
        <v>63.011151840000004</v>
      </c>
      <c r="BX22" s="16" t="s">
        <v>15892</v>
      </c>
      <c r="BY22" s="17">
        <f>A1L323C18</f>
        <v>45.414749999999998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2.1208688249999996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4.2417376499999992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6.3626064749999989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4.2417376499999992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22.269122662499996</v>
      </c>
      <c r="CT22" s="16" t="s">
        <v>17613</v>
      </c>
      <c r="CU22" s="17">
        <f>B7L615C47*B7L121C1</f>
        <v>57.899718922499993</v>
      </c>
      <c r="CV22" s="16" t="s">
        <v>15898</v>
      </c>
      <c r="CW22" s="17">
        <f>A1L323C19</f>
        <v>42.941600000000001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2.00537272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4.01074544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6.0161181599999995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4.01074544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21.056413559999999</v>
      </c>
      <c r="DR22" s="16" t="s">
        <v>17619</v>
      </c>
      <c r="DS22" s="17">
        <f>B7L615C59*B7L121C1</f>
        <v>54.746675256000003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5984.5020000000004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279.47624339999999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531.00486245999991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796.50729368999987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558.95248679999997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2787.7755279149997</v>
      </c>
      <c r="Z23" s="16" t="s">
        <v>17629</v>
      </c>
      <c r="AA23" s="17">
        <f>B7L616C11*B7L121C1</f>
        <v>7248.2163725789997</v>
      </c>
      <c r="AB23" s="16" t="s">
        <v>15914</v>
      </c>
      <c r="AC23" s="17">
        <f>A1L324C16</f>
        <v>5926.3395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276.76005464999997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525.84410383499994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788.76615575249991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553.52010929999994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2760.6815451337498</v>
      </c>
      <c r="AX23" s="16" t="s">
        <v>17635</v>
      </c>
      <c r="AY23" s="17">
        <f>B7L616C23*B7L121C1</f>
        <v>7177.7720173477492</v>
      </c>
      <c r="AZ23" s="16" t="s">
        <v>15920</v>
      </c>
      <c r="BA23" s="17">
        <f>A1L324C17</f>
        <v>5981.5723333333326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279.33942796666662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530.74491313666658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796.11736970499987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558.67885593333324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2786.4107939674996</v>
      </c>
      <c r="BV23" s="16" t="s">
        <v>17641</v>
      </c>
      <c r="BW23" s="17">
        <f>B7L616C35*B7L121C1</f>
        <v>7244.6680643154987</v>
      </c>
      <c r="BX23" s="16" t="s">
        <v>15926</v>
      </c>
      <c r="BY23" s="17">
        <f>A1L324C18</f>
        <v>5942.3972499999991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277.50995157499995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527.26890799249986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790.90336198874979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555.01990314999989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2768.1617669606244</v>
      </c>
      <c r="CT23" s="16" t="s">
        <v>17647</v>
      </c>
      <c r="CU23" s="17">
        <f>B7L616C47*B7L121C1</f>
        <v>7197.2205940976237</v>
      </c>
      <c r="CV23" s="16" t="s">
        <v>15932</v>
      </c>
      <c r="CW23" s="17">
        <f>A1L324C19</f>
        <v>6080.9951999999994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283.98247583999995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539.56670409599985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809.35005614399984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567.9649516799999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2832.7251965039991</v>
      </c>
      <c r="DR23" s="16" t="s">
        <v>17653</v>
      </c>
      <c r="DS23" s="17">
        <f>B7L616C59*B7L121C1</f>
        <v>7365.0855109103977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21562-04F6-4333-896F-5E7EDA5E412F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55705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278.52499999999998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139.26249999999999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278.52499999999998</v>
      </c>
      <c r="R9" s="16" t="s">
        <v>17723</v>
      </c>
      <c r="S9" s="23">
        <f>B7L702C7*B7L121C1</f>
        <v>724.16499999999996</v>
      </c>
      <c r="T9" s="16" t="s">
        <v>14765</v>
      </c>
      <c r="U9" s="17">
        <f>A1L202C18</f>
        <v>55365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276.82499999999999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138.41249999999999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276.82499999999999</v>
      </c>
      <c r="AH9" s="16" t="s">
        <v>17727</v>
      </c>
      <c r="AI9" s="23">
        <f>B7L702C15*B7L121C1</f>
        <v>719.745</v>
      </c>
      <c r="AJ9" s="16" t="s">
        <v>14773</v>
      </c>
      <c r="AK9" s="17">
        <f>A1L202C21</f>
        <v>53836.333333333328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269.18166666666662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134.59083333333331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269.18166666666662</v>
      </c>
      <c r="AX9" s="16" t="s">
        <v>17731</v>
      </c>
      <c r="AY9" s="23">
        <f>B7L702C23*B7L121C1</f>
        <v>699.87233333333324</v>
      </c>
      <c r="AZ9" s="16" t="s">
        <v>14781</v>
      </c>
      <c r="BA9" s="17">
        <f>A1L202C24</f>
        <v>51484.5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257.42250000000001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128.71125000000001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257.42250000000001</v>
      </c>
      <c r="BN9" s="16" t="s">
        <v>17735</v>
      </c>
      <c r="BO9" s="23">
        <f>B7L702C31*B7L121C1</f>
        <v>669.2985000000001</v>
      </c>
      <c r="BP9" s="16" t="s">
        <v>14789</v>
      </c>
      <c r="BQ9" s="17">
        <f>A1L202C27</f>
        <v>49347.8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246.739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123.3695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246.739</v>
      </c>
      <c r="CD9" s="16" t="s">
        <v>17739</v>
      </c>
      <c r="CE9" s="23">
        <f>B7L702C39*B7L121C1</f>
        <v>641.52140000000009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326819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1634.095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817.04750000000001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1634.095</v>
      </c>
      <c r="R10" s="16" t="s">
        <v>17745</v>
      </c>
      <c r="S10" s="17">
        <f>B7L703C7*B7L121C1</f>
        <v>4248.6469999999999</v>
      </c>
      <c r="T10" s="16" t="s">
        <v>14805</v>
      </c>
      <c r="U10" s="17">
        <f>A1L203C18</f>
        <v>344416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1722.08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861.04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1722.08</v>
      </c>
      <c r="AH10" s="16" t="s">
        <v>17749</v>
      </c>
      <c r="AI10" s="17">
        <f>B7L703C15*B7L121C1</f>
        <v>4477.4080000000004</v>
      </c>
      <c r="AJ10" s="16" t="s">
        <v>14813</v>
      </c>
      <c r="AK10" s="17">
        <f>A1L203C21</f>
        <v>355196.66666666663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1775.9833333333331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887.99166666666656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1775.9833333333331</v>
      </c>
      <c r="AX10" s="16" t="s">
        <v>17753</v>
      </c>
      <c r="AY10" s="17">
        <f>B7L703C23*B7L121C1</f>
        <v>4617.5566666666664</v>
      </c>
      <c r="AZ10" s="16" t="s">
        <v>14821</v>
      </c>
      <c r="BA10" s="17">
        <f>A1L203C24</f>
        <v>362256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1811.28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905.64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1811.28</v>
      </c>
      <c r="BN10" s="16" t="s">
        <v>17757</v>
      </c>
      <c r="BO10" s="17">
        <f>B7L703C31*B7L121C1</f>
        <v>4709.3280000000004</v>
      </c>
      <c r="BP10" s="16" t="s">
        <v>14829</v>
      </c>
      <c r="BQ10" s="17">
        <f>A1L203C27</f>
        <v>379252.8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1896.2639999999999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948.13199999999995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1896.2639999999999</v>
      </c>
      <c r="CD10" s="16" t="s">
        <v>17761</v>
      </c>
      <c r="CE10" s="17">
        <f>B7L703C39*B7L121C1</f>
        <v>4930.2864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672371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3361.855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1680.9275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3361.855</v>
      </c>
      <c r="R11" s="16" t="s">
        <v>17767</v>
      </c>
      <c r="S11" s="17">
        <f>B7L704C7*B7L121C1</f>
        <v>8740.8230000000003</v>
      </c>
      <c r="T11" s="16" t="s">
        <v>14845</v>
      </c>
      <c r="U11" s="17">
        <f>A1L204C18</f>
        <v>630039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3150.1950000000002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1575.0975000000001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3150.1950000000002</v>
      </c>
      <c r="AH11" s="16" t="s">
        <v>17771</v>
      </c>
      <c r="AI11" s="17">
        <f>B7L704C15*B7L121C1</f>
        <v>8190.5070000000005</v>
      </c>
      <c r="AJ11" s="16" t="s">
        <v>14853</v>
      </c>
      <c r="AK11" s="17">
        <f>A1L204C21</f>
        <v>627246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3136.23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1568.115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3136.23</v>
      </c>
      <c r="AX11" s="16" t="s">
        <v>17775</v>
      </c>
      <c r="AY11" s="17">
        <f>B7L704C23*B7L121C1</f>
        <v>8154.1980000000003</v>
      </c>
      <c r="AZ11" s="16" t="s">
        <v>14861</v>
      </c>
      <c r="BA11" s="17">
        <f>A1L204C24</f>
        <v>602365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3011.8249999999998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1505.9124999999999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3011.8249999999998</v>
      </c>
      <c r="BN11" s="16" t="s">
        <v>17779</v>
      </c>
      <c r="BO11" s="17">
        <f>B7L704C31*B7L121C1</f>
        <v>7830.7449999999999</v>
      </c>
      <c r="BP11" s="16" t="s">
        <v>14869</v>
      </c>
      <c r="BQ11" s="17">
        <f>A1L204C27</f>
        <v>619075.4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3095.377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1547.6885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3095.377</v>
      </c>
      <c r="CD11" s="16" t="s">
        <v>17783</v>
      </c>
      <c r="CE11" s="17">
        <f>B7L704C39*B7L121C1</f>
        <v>8047.9802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230956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1154.78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577.39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1154.78</v>
      </c>
      <c r="R12" s="16" t="s">
        <v>17789</v>
      </c>
      <c r="S12" s="17">
        <f>B7L705C7*B7L121C1</f>
        <v>3002.4279999999999</v>
      </c>
      <c r="T12" s="16" t="s">
        <v>14885</v>
      </c>
      <c r="U12" s="17">
        <f>A1L205C18</f>
        <v>231940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1159.7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579.85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1159.7</v>
      </c>
      <c r="AH12" s="16" t="s">
        <v>17793</v>
      </c>
      <c r="AI12" s="17">
        <f>B7L705C15*B7L121C1</f>
        <v>3015.2200000000003</v>
      </c>
      <c r="AJ12" s="16" t="s">
        <v>14893</v>
      </c>
      <c r="AK12" s="17">
        <f>A1L205C21</f>
        <v>235979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1179.895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589.94749999999999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1179.895</v>
      </c>
      <c r="AX12" s="16" t="s">
        <v>17797</v>
      </c>
      <c r="AY12" s="17">
        <f>B7L705C23*B7L121C1</f>
        <v>3067.7269999999999</v>
      </c>
      <c r="AZ12" s="16" t="s">
        <v>14901</v>
      </c>
      <c r="BA12" s="17">
        <f>A1L205C24</f>
        <v>227947.5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1139.7375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569.86874999999998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1139.7375</v>
      </c>
      <c r="BN12" s="16" t="s">
        <v>17801</v>
      </c>
      <c r="BO12" s="17">
        <f>B7L705C31*B7L121C1</f>
        <v>2963.3175000000001</v>
      </c>
      <c r="BP12" s="16" t="s">
        <v>14909</v>
      </c>
      <c r="BQ12" s="17">
        <f>A1L205C27</f>
        <v>229802.8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1149.0139999999999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574.50699999999995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1149.0139999999999</v>
      </c>
      <c r="CD12" s="16" t="s">
        <v>17805</v>
      </c>
      <c r="CE12" s="17">
        <f>B7L705C39*B7L121C1</f>
        <v>2987.4364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394851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1974.2550000000001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987.12750000000005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1974.2550000000001</v>
      </c>
      <c r="R13" s="16" t="s">
        <v>17811</v>
      </c>
      <c r="S13" s="17">
        <f>B7L706C7*B7L121C1</f>
        <v>5133.0630000000001</v>
      </c>
      <c r="T13" s="16" t="s">
        <v>14925</v>
      </c>
      <c r="U13" s="17">
        <f>A1L206C18</f>
        <v>398009.5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1990.0474999999999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995.02374999999995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1990.0474999999999</v>
      </c>
      <c r="AH13" s="16" t="s">
        <v>17815</v>
      </c>
      <c r="AI13" s="17">
        <f>B7L706C15*B7L121C1</f>
        <v>5174.1234999999997</v>
      </c>
      <c r="AJ13" s="16" t="s">
        <v>14933</v>
      </c>
      <c r="AK13" s="17">
        <f>A1L206C21</f>
        <v>393361.66666666663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1966.8083333333332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983.40416666666658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1966.8083333333332</v>
      </c>
      <c r="AX13" s="16" t="s">
        <v>17819</v>
      </c>
      <c r="AY13" s="17">
        <f>B7L706C23*B7L121C1</f>
        <v>5113.7016666666668</v>
      </c>
      <c r="AZ13" s="16" t="s">
        <v>14941</v>
      </c>
      <c r="BA13" s="17">
        <f>A1L206C24</f>
        <v>387537.25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1937.68625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968.84312499999999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1937.68625</v>
      </c>
      <c r="BN13" s="16" t="s">
        <v>17823</v>
      </c>
      <c r="BO13" s="17">
        <f>B7L706C31*B7L121C1</f>
        <v>5037.9842500000004</v>
      </c>
      <c r="BP13" s="16" t="s">
        <v>14949</v>
      </c>
      <c r="BQ13" s="17">
        <f>A1L206C27</f>
        <v>394522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1972.61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986.30499999999995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1972.61</v>
      </c>
      <c r="CD13" s="16" t="s">
        <v>17827</v>
      </c>
      <c r="CE13" s="17">
        <f>B7L706C39*B7L121C1</f>
        <v>5128.7860000000001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156864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784.32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392.16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784.32</v>
      </c>
      <c r="R14" s="16" t="s">
        <v>17833</v>
      </c>
      <c r="S14" s="17">
        <f>B7L707C7*B7L121C1</f>
        <v>2039.2320000000002</v>
      </c>
      <c r="T14" s="16" t="s">
        <v>14965</v>
      </c>
      <c r="U14" s="17">
        <f>A1L207C18</f>
        <v>158152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790.76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395.38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790.76</v>
      </c>
      <c r="AH14" s="16" t="s">
        <v>17837</v>
      </c>
      <c r="AI14" s="17">
        <f>B7L707C15*B7L121C1</f>
        <v>2055.9760000000001</v>
      </c>
      <c r="AJ14" s="16" t="s">
        <v>14973</v>
      </c>
      <c r="AK14" s="17">
        <f>A1L207C21</f>
        <v>156203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781.01499999999999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390.50749999999999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781.01499999999999</v>
      </c>
      <c r="AX14" s="16" t="s">
        <v>17841</v>
      </c>
      <c r="AY14" s="17">
        <f>B7L707C23*B7L121C1</f>
        <v>2030.6390000000001</v>
      </c>
      <c r="AZ14" s="16" t="s">
        <v>14981</v>
      </c>
      <c r="BA14" s="17">
        <f>A1L207C24</f>
        <v>145744.25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728.72125000000005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364.36062500000003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728.72125000000005</v>
      </c>
      <c r="BN14" s="16" t="s">
        <v>17845</v>
      </c>
      <c r="BO14" s="17">
        <f>B7L707C31*B7L121C1</f>
        <v>1894.6752500000002</v>
      </c>
      <c r="BP14" s="16" t="s">
        <v>14989</v>
      </c>
      <c r="BQ14" s="17">
        <f>A1L207C27</f>
        <v>149652.40000000002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748.26200000000017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374.13100000000009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748.26200000000017</v>
      </c>
      <c r="CD14" s="16" t="s">
        <v>17849</v>
      </c>
      <c r="CE14" s="17">
        <f>B7L707C39*B7L121C1</f>
        <v>1945.4812000000004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130655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653.27499999999998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326.63749999999999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653.27499999999998</v>
      </c>
      <c r="R15" s="16" t="s">
        <v>17855</v>
      </c>
      <c r="S15" s="17">
        <f>B7L708C7*B7L121C1</f>
        <v>1698.5150000000001</v>
      </c>
      <c r="T15" s="16" t="s">
        <v>15005</v>
      </c>
      <c r="U15" s="17">
        <f>A1L208C18</f>
        <v>129955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649.77499999999998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324.88749999999999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649.77499999999998</v>
      </c>
      <c r="AH15" s="16" t="s">
        <v>17859</v>
      </c>
      <c r="AI15" s="17">
        <f>B7L708C15*B7L121C1</f>
        <v>1689.415</v>
      </c>
      <c r="AJ15" s="16" t="s">
        <v>15013</v>
      </c>
      <c r="AK15" s="17">
        <f>A1L208C21</f>
        <v>134210.33333333331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671.05166666666662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335.52583333333331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671.05166666666662</v>
      </c>
      <c r="AX15" s="16" t="s">
        <v>17863</v>
      </c>
      <c r="AY15" s="17">
        <f>B7L708C23*B7L121C1</f>
        <v>1744.7343333333333</v>
      </c>
      <c r="AZ15" s="16" t="s">
        <v>15021</v>
      </c>
      <c r="BA15" s="17">
        <f>A1L208C24</f>
        <v>132754.75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663.77374999999995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331.88687499999997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663.77374999999995</v>
      </c>
      <c r="BN15" s="16" t="s">
        <v>17867</v>
      </c>
      <c r="BO15" s="17">
        <f>B7L708C31*B7L121C1</f>
        <v>1725.8117499999998</v>
      </c>
      <c r="BP15" s="16" t="s">
        <v>15029</v>
      </c>
      <c r="BQ15" s="17">
        <f>A1L208C27</f>
        <v>135494.20000000001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677.471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338.7355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677.471</v>
      </c>
      <c r="CD15" s="16" t="s">
        <v>17871</v>
      </c>
      <c r="CE15" s="17">
        <f>B7L708C39*B7L121C1</f>
        <v>1761.4246000000001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15435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77.174999999999997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38.587499999999999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77.174999999999997</v>
      </c>
      <c r="R16" s="16" t="s">
        <v>17877</v>
      </c>
      <c r="S16" s="23">
        <f>B7L709C7*B7L121C1</f>
        <v>200.655</v>
      </c>
      <c r="T16" s="16" t="s">
        <v>15045</v>
      </c>
      <c r="U16" s="17">
        <f>A1L209C18</f>
        <v>16527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82.635000000000005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41.317500000000003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82.635000000000005</v>
      </c>
      <c r="AH16" s="16" t="s">
        <v>17881</v>
      </c>
      <c r="AI16" s="23">
        <f>B7L709C15*B7L121C1</f>
        <v>214.85100000000003</v>
      </c>
      <c r="AJ16" s="16" t="s">
        <v>15053</v>
      </c>
      <c r="AK16" s="17">
        <f>A1L209C21</f>
        <v>17351.333333333336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86.756666666666675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43.378333333333337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86.756666666666675</v>
      </c>
      <c r="AX16" s="16" t="s">
        <v>17885</v>
      </c>
      <c r="AY16" s="23">
        <f>B7L709C23*B7L121C1</f>
        <v>225.56733333333335</v>
      </c>
      <c r="AZ16" s="16" t="s">
        <v>15061</v>
      </c>
      <c r="BA16" s="17">
        <f>A1L209C24</f>
        <v>17683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88.415000000000006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44.207500000000003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88.415000000000006</v>
      </c>
      <c r="BN16" s="16" t="s">
        <v>17889</v>
      </c>
      <c r="BO16" s="23">
        <f>B7L709C31*B7L121C1</f>
        <v>229.87900000000002</v>
      </c>
      <c r="BP16" s="16" t="s">
        <v>15069</v>
      </c>
      <c r="BQ16" s="17">
        <f>A1L209C27</f>
        <v>19621.599999999999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98.10799999999999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49.053999999999995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98.10799999999999</v>
      </c>
      <c r="CD16" s="16" t="s">
        <v>17893</v>
      </c>
      <c r="CE16" s="23">
        <f>B7L709C39*B7L121C1</f>
        <v>255.08079999999998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5435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27.175000000000001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13.5875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27.175000000000001</v>
      </c>
      <c r="R17" s="16" t="s">
        <v>17899</v>
      </c>
      <c r="S17" s="23">
        <f>B7L710C7*B7L121C1</f>
        <v>70.655000000000001</v>
      </c>
      <c r="T17" s="16" t="s">
        <v>15085</v>
      </c>
      <c r="U17" s="17">
        <f>A1L210C18</f>
        <v>6856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34.28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17.14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34.28</v>
      </c>
      <c r="AH17" s="16" t="s">
        <v>17903</v>
      </c>
      <c r="AI17" s="23">
        <f>B7L710C15*B7L121C1</f>
        <v>89.128</v>
      </c>
      <c r="AJ17" s="16" t="s">
        <v>15093</v>
      </c>
      <c r="AK17" s="17">
        <f>A1L210C21</f>
        <v>7781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38.905000000000001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19.452500000000001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38.905000000000001</v>
      </c>
      <c r="AX17" s="16" t="s">
        <v>17907</v>
      </c>
      <c r="AY17" s="23">
        <f>B7L710C23*B7L121C1</f>
        <v>101.15300000000001</v>
      </c>
      <c r="AZ17" s="16" t="s">
        <v>15101</v>
      </c>
      <c r="BA17" s="17">
        <f>A1L210C24</f>
        <v>7905.75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39.528750000000002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19.764375000000001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39.528750000000002</v>
      </c>
      <c r="BN17" s="16" t="s">
        <v>17911</v>
      </c>
      <c r="BO17" s="23">
        <f>B7L710C31*B7L121C1</f>
        <v>102.77475000000001</v>
      </c>
      <c r="BP17" s="16" t="s">
        <v>15109</v>
      </c>
      <c r="BQ17" s="17">
        <f>A1L210C27</f>
        <v>8543.2000000000007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42.716000000000001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21.358000000000001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42.716000000000001</v>
      </c>
      <c r="CD17" s="16" t="s">
        <v>17915</v>
      </c>
      <c r="CE17" s="23">
        <f>B7L710C39*B7L121C1</f>
        <v>111.06160000000001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316584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1582.92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791.46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1582.92</v>
      </c>
      <c r="R18" s="16" t="s">
        <v>17921</v>
      </c>
      <c r="S18" s="17">
        <f>B7L711C7*B7L121C1</f>
        <v>4115.5920000000006</v>
      </c>
      <c r="T18" s="16" t="s">
        <v>15125</v>
      </c>
      <c r="U18" s="17">
        <f>A1L211C18</f>
        <v>307481.5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1537.4075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768.70375000000001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1537.4075</v>
      </c>
      <c r="AH18" s="16" t="s">
        <v>17925</v>
      </c>
      <c r="AI18" s="17">
        <f>B7L711C15*B7L121C1</f>
        <v>3997.2595000000001</v>
      </c>
      <c r="AJ18" s="16" t="s">
        <v>15133</v>
      </c>
      <c r="AK18" s="17">
        <f>A1L211C21</f>
        <v>304602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1523.01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761.505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1523.01</v>
      </c>
      <c r="AX18" s="16" t="s">
        <v>17929</v>
      </c>
      <c r="AY18" s="17">
        <f>B7L711C23*B7L121C1</f>
        <v>3959.826</v>
      </c>
      <c r="AZ18" s="16" t="s">
        <v>15141</v>
      </c>
      <c r="BA18" s="17">
        <f>A1L211C24</f>
        <v>314263.75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1571.3187499999999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785.65937499999995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1571.3187499999999</v>
      </c>
      <c r="BN18" s="16" t="s">
        <v>17933</v>
      </c>
      <c r="BO18" s="17">
        <f>B7L711C31*B7L121C1</f>
        <v>4085.42875</v>
      </c>
      <c r="BP18" s="16" t="s">
        <v>15149</v>
      </c>
      <c r="BQ18" s="17">
        <f>A1L211C27</f>
        <v>315538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1577.69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788.84500000000003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1577.69</v>
      </c>
      <c r="CD18" s="16" t="s">
        <v>17937</v>
      </c>
      <c r="CE18" s="17">
        <f>B7L711C39*B7L121C1</f>
        <v>4101.9940000000006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137270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686.35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343.17500000000001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686.35</v>
      </c>
      <c r="R19" s="16" t="s">
        <v>17943</v>
      </c>
      <c r="S19" s="17">
        <f>B7L712C7*B7L121C1</f>
        <v>1784.5100000000002</v>
      </c>
      <c r="T19" s="16" t="s">
        <v>15165</v>
      </c>
      <c r="U19" s="17">
        <f>A1L212C18</f>
        <v>133152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665.76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332.88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665.76</v>
      </c>
      <c r="AH19" s="16" t="s">
        <v>17947</v>
      </c>
      <c r="AI19" s="17">
        <f>B7L712C15*B7L121C1</f>
        <v>1730.9760000000001</v>
      </c>
      <c r="AJ19" s="16" t="s">
        <v>15173</v>
      </c>
      <c r="AK19" s="17">
        <f>A1L212C21</f>
        <v>126669.33333333334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633.34666666666669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316.67333333333335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633.34666666666669</v>
      </c>
      <c r="AX19" s="16" t="s">
        <v>17951</v>
      </c>
      <c r="AY19" s="17">
        <f>B7L712C23*B7L121C1</f>
        <v>1646.7013333333334</v>
      </c>
      <c r="AZ19" s="16" t="s">
        <v>15181</v>
      </c>
      <c r="BA19" s="17">
        <f>A1L212C24</f>
        <v>123531.25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617.65625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308.828125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617.65625</v>
      </c>
      <c r="BN19" s="16" t="s">
        <v>17955</v>
      </c>
      <c r="BO19" s="17">
        <f>B7L712C31*B7L121C1</f>
        <v>1605.90625</v>
      </c>
      <c r="BP19" s="16" t="s">
        <v>15189</v>
      </c>
      <c r="BQ19" s="17">
        <f>A1L212C27</f>
        <v>127344.6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636.72300000000007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318.36150000000004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636.72300000000007</v>
      </c>
      <c r="CD19" s="16" t="s">
        <v>17959</v>
      </c>
      <c r="CE19" s="17">
        <f>B7L712C39*B7L121C1</f>
        <v>1655.4798000000003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685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3.4249999999999998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1.7124999999999999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3.4249999999999998</v>
      </c>
      <c r="R20" s="16" t="s">
        <v>17965</v>
      </c>
      <c r="S20" s="23">
        <f>B7L713C7*B7L121C1</f>
        <v>8.9049999999999994</v>
      </c>
      <c r="T20" s="16" t="s">
        <v>15205</v>
      </c>
      <c r="U20" s="23">
        <f>A1L213C18</f>
        <v>634.5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3.1724999999999999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1.5862499999999999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3.1724999999999999</v>
      </c>
      <c r="AH20" s="16" t="s">
        <v>17969</v>
      </c>
      <c r="AI20" s="23">
        <f>B7L713C15*B7L121C1</f>
        <v>8.2484999999999999</v>
      </c>
      <c r="AJ20" s="16" t="s">
        <v>15213</v>
      </c>
      <c r="AK20" s="17">
        <f>A1L213C21</f>
        <v>600</v>
      </c>
      <c r="AL20" s="16" t="s">
        <v>12485</v>
      </c>
      <c r="AM20" s="17">
        <f>A1L573C1</f>
        <v>200</v>
      </c>
      <c r="AN20" s="16" t="s">
        <v>17970</v>
      </c>
      <c r="AO20" s="17">
        <f>IF(B7L713C18=0,0,B7L713C17/B7L713C18)</f>
        <v>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1.5</v>
      </c>
      <c r="AT20" s="16" t="s">
        <v>17963</v>
      </c>
      <c r="AU20" s="17">
        <f>A1L533C13</f>
        <v>1</v>
      </c>
      <c r="AV20" s="16" t="s">
        <v>17972</v>
      </c>
      <c r="AW20" s="17">
        <f>B7L713C19*B7L713C22</f>
        <v>3</v>
      </c>
      <c r="AX20" s="16" t="s">
        <v>17973</v>
      </c>
      <c r="AY20" s="23">
        <f>B7L713C23*B7L121C1</f>
        <v>7.8000000000000007</v>
      </c>
      <c r="AZ20" s="16" t="s">
        <v>15221</v>
      </c>
      <c r="BA20" s="23">
        <f>A1L213C24</f>
        <v>622.25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3.1112500000000001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1.555625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3.1112500000000001</v>
      </c>
      <c r="BN20" s="16" t="s">
        <v>17977</v>
      </c>
      <c r="BO20" s="23">
        <f>B7L713C31*B7L121C1</f>
        <v>8.0892499999999998</v>
      </c>
      <c r="BP20" s="16" t="s">
        <v>15229</v>
      </c>
      <c r="BQ20" s="17">
        <f>A1L213C27</f>
        <v>630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3.15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1.575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3.15</v>
      </c>
      <c r="CD20" s="16" t="s">
        <v>17981</v>
      </c>
      <c r="CE20" s="23">
        <f>B7L713C39*B7L121C1</f>
        <v>8.19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187439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937.19500000000005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468.59750000000003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937.19500000000005</v>
      </c>
      <c r="R21" s="16" t="s">
        <v>17987</v>
      </c>
      <c r="S21" s="17">
        <f>B7L714C7*B7L121C1</f>
        <v>2436.7070000000003</v>
      </c>
      <c r="T21" s="16" t="s">
        <v>15245</v>
      </c>
      <c r="U21" s="17">
        <f>A1L214C18</f>
        <v>191850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959.25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479.625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959.25</v>
      </c>
      <c r="AH21" s="16" t="s">
        <v>17991</v>
      </c>
      <c r="AI21" s="17">
        <f>B7L714C15*B7L121C1</f>
        <v>2494.0500000000002</v>
      </c>
      <c r="AJ21" s="16" t="s">
        <v>15253</v>
      </c>
      <c r="AK21" s="17">
        <f>A1L214C21</f>
        <v>195446.66666666669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977.23333333333346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488.61666666666673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977.23333333333346</v>
      </c>
      <c r="AX21" s="16" t="s">
        <v>17995</v>
      </c>
      <c r="AY21" s="17">
        <f>B7L714C23*B7L121C1</f>
        <v>2540.8066666666673</v>
      </c>
      <c r="AZ21" s="16" t="s">
        <v>15261</v>
      </c>
      <c r="BA21" s="17">
        <f>A1L214C24</f>
        <v>193653.5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968.26750000000004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484.13375000000002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968.26750000000004</v>
      </c>
      <c r="BN21" s="16" t="s">
        <v>17999</v>
      </c>
      <c r="BO21" s="17">
        <f>B7L714C31*B7L121C1</f>
        <v>2517.4955</v>
      </c>
      <c r="BP21" s="16" t="s">
        <v>15269</v>
      </c>
      <c r="BQ21" s="17">
        <f>A1L214C27</f>
        <v>196120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980.6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490.3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980.6</v>
      </c>
      <c r="CD21" s="16" t="s">
        <v>18003</v>
      </c>
      <c r="CE21" s="17">
        <f>B7L714C39*B7L121C1</f>
        <v>2549.56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52614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263.07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131.535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263.07</v>
      </c>
      <c r="R22" s="16" t="s">
        <v>18009</v>
      </c>
      <c r="S22" s="23">
        <f>B7L715C7*B7L121C1</f>
        <v>683.98199999999997</v>
      </c>
      <c r="T22" s="16" t="s">
        <v>15285</v>
      </c>
      <c r="U22" s="17">
        <f>A1L215C18</f>
        <v>49243.5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246.2175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123.10875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246.2175</v>
      </c>
      <c r="AH22" s="16" t="s">
        <v>18013</v>
      </c>
      <c r="AI22" s="23">
        <f>B7L715C15*B7L121C1</f>
        <v>640.16550000000007</v>
      </c>
      <c r="AJ22" s="16" t="s">
        <v>15293</v>
      </c>
      <c r="AK22" s="17">
        <f>A1L215C21</f>
        <v>44711.666666666664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223.55833333333331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111.77916666666665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223.55833333333331</v>
      </c>
      <c r="AX22" s="16" t="s">
        <v>18017</v>
      </c>
      <c r="AY22" s="23">
        <f>B7L715C23*B7L121C1</f>
        <v>581.25166666666667</v>
      </c>
      <c r="AZ22" s="16" t="s">
        <v>15301</v>
      </c>
      <c r="BA22" s="17">
        <f>A1L215C24</f>
        <v>44032.75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220.16374999999999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110.081875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220.16374999999999</v>
      </c>
      <c r="BN22" s="16" t="s">
        <v>18021</v>
      </c>
      <c r="BO22" s="23">
        <f>B7L715C31*B7L121C1</f>
        <v>572.42574999999999</v>
      </c>
      <c r="BP22" s="16" t="s">
        <v>15309</v>
      </c>
      <c r="BQ22" s="17">
        <f>A1L215C27</f>
        <v>48634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243.17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121.58499999999999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243.17</v>
      </c>
      <c r="CD22" s="16" t="s">
        <v>18025</v>
      </c>
      <c r="CE22" s="23">
        <f>B7L715C39*B7L121C1</f>
        <v>632.24199999999996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2683683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13418.415000000001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6709.2075000000004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13418.415000000001</v>
      </c>
      <c r="R23" s="16" t="s">
        <v>18032</v>
      </c>
      <c r="S23" s="17">
        <f>B7L716C7*B7L121C1</f>
        <v>34887.879000000001</v>
      </c>
      <c r="T23" s="16" t="s">
        <v>15325</v>
      </c>
      <c r="U23" s="17">
        <f>A1L216C18</f>
        <v>2653621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13268.105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6634.0524999999998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13268.105</v>
      </c>
      <c r="AH23" s="16" t="s">
        <v>18036</v>
      </c>
      <c r="AI23" s="17">
        <f>B7L716C15*B7L121C1</f>
        <v>34497.072999999997</v>
      </c>
      <c r="AJ23" s="16" t="s">
        <v>15333</v>
      </c>
      <c r="AK23" s="17">
        <f>A1L216C21</f>
        <v>2653195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13265.975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6632.9875000000002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13265.975</v>
      </c>
      <c r="AX23" s="16" t="s">
        <v>18040</v>
      </c>
      <c r="AY23" s="17">
        <f>B7L716C23*B7L121C1</f>
        <v>34491.535000000003</v>
      </c>
      <c r="AZ23" s="16" t="s">
        <v>15341</v>
      </c>
      <c r="BA23" s="17">
        <f>A1L216C24</f>
        <v>2611781.5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13058.907499999999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6529.4537499999997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13058.907499999999</v>
      </c>
      <c r="BN23" s="16" t="s">
        <v>18044</v>
      </c>
      <c r="BO23" s="17">
        <f>B7L716C31*B7L121C1</f>
        <v>33953.159500000002</v>
      </c>
      <c r="BP23" s="16" t="s">
        <v>15349</v>
      </c>
      <c r="BQ23" s="17">
        <f>A1L216C27</f>
        <v>2673578.7999999998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13367.893999999998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6683.9469999999992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13367.893999999998</v>
      </c>
      <c r="CD23" s="16" t="s">
        <v>18048</v>
      </c>
      <c r="CE23" s="17">
        <f>B7L716C39*B7L121C1</f>
        <v>34756.524399999995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218C5-2DCD-4779-A705-67870FEFF04E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353.71307001107004</v>
      </c>
      <c r="F9" s="16" t="s">
        <v>18142</v>
      </c>
      <c r="G9" s="23">
        <f>B7L202C7</f>
        <v>110.38800538978641</v>
      </c>
      <c r="H9" s="16" t="s">
        <v>18143</v>
      </c>
      <c r="I9" s="17">
        <f>B7L802C1+B7L802C2</f>
        <v>464.10107540085647</v>
      </c>
      <c r="J9" s="16" t="s">
        <v>18144</v>
      </c>
      <c r="K9" s="17">
        <f>IF(B7L802C3=0,0,B7L802C2/B7L802C3)</f>
        <v>0.23785337126064909</v>
      </c>
      <c r="L9" s="16" t="s">
        <v>18145</v>
      </c>
      <c r="M9" s="17">
        <f>B7L302C9+B7L402C9+B7L502C11+B7L602C11+B7L702C7</f>
        <v>830.83627660088553</v>
      </c>
      <c r="N9" s="16" t="s">
        <v>18146</v>
      </c>
      <c r="O9" s="17">
        <f>B7L302C10+B7L402C10+B7L502C12+B7L602C12+B7L702C8</f>
        <v>2160.1743191623027</v>
      </c>
      <c r="P9" s="16" t="s">
        <v>18147</v>
      </c>
      <c r="Q9" s="17">
        <f>B7L202C1</f>
        <v>55705</v>
      </c>
      <c r="R9" s="16" t="s">
        <v>18148</v>
      </c>
      <c r="S9" s="17">
        <f>B7L802C6+B7L802C7</f>
        <v>57865.174319162303</v>
      </c>
      <c r="T9" s="16" t="s">
        <v>18149</v>
      </c>
      <c r="U9" s="17">
        <f>IF(B7L802C8=0,0,B7L802C7/B7L802C8)</f>
        <v>0.96266883588308916</v>
      </c>
      <c r="V9" s="16" t="s">
        <v>18150</v>
      </c>
      <c r="W9" s="17">
        <f>B7L302C15+B7L302C17+B7L402C17+B7L502C19+B7L502C21+B7L602C19+B7L602C21+B7L702C13</f>
        <v>343.12356537460755</v>
      </c>
      <c r="X9" s="16" t="s">
        <v>18151</v>
      </c>
      <c r="Y9" s="23">
        <f>B7L202C15</f>
        <v>111.73803028872783</v>
      </c>
      <c r="Z9" s="16" t="s">
        <v>18152</v>
      </c>
      <c r="AA9" s="17">
        <f>B7L802C10+B7L802C11</f>
        <v>454.86159566333538</v>
      </c>
      <c r="AB9" s="16" t="s">
        <v>18153</v>
      </c>
      <c r="AC9" s="17">
        <f>IF(B7L802C12=0,0,B7L802C11/B7L802C12)</f>
        <v>0.24565281253471757</v>
      </c>
      <c r="AD9" s="16" t="s">
        <v>18154</v>
      </c>
      <c r="AE9" s="17">
        <f>B7L302C19+B7L402C19+B7L502C23+B7L602C23+B7L702C15</f>
        <v>805.35706643034155</v>
      </c>
      <c r="AF9" s="16" t="s">
        <v>18155</v>
      </c>
      <c r="AG9" s="17">
        <f>B7L302C20+B7L402C20+B7L502C24+B7L602C24+B7L702C16</f>
        <v>2093.9283727188881</v>
      </c>
      <c r="AH9" s="16" t="s">
        <v>18156</v>
      </c>
      <c r="AI9" s="17">
        <f>B7L202C9</f>
        <v>55365</v>
      </c>
      <c r="AJ9" s="16" t="s">
        <v>18157</v>
      </c>
      <c r="AK9" s="17">
        <f>B7L802C15+B7L802C16</f>
        <v>57458.928372718889</v>
      </c>
      <c r="AL9" s="16" t="s">
        <v>18158</v>
      </c>
      <c r="AM9" s="17">
        <f>IF(B7L802C17=0,0,B7L802C16/B7L802C17)</f>
        <v>0.96355782413594282</v>
      </c>
      <c r="AN9" s="16" t="s">
        <v>18159</v>
      </c>
      <c r="AO9" s="17">
        <f>B7L302C25+B7L302C27+B7L402C27+B7L502C31+B7L502C33+B7L602C31+B7L602C33+B7L702C21</f>
        <v>324.33973856082241</v>
      </c>
      <c r="AP9" s="16" t="s">
        <v>18160</v>
      </c>
      <c r="AQ9" s="23">
        <f>B7L202C23</f>
        <v>102.69714578710069</v>
      </c>
      <c r="AR9" s="16" t="s">
        <v>18161</v>
      </c>
      <c r="AS9" s="17">
        <f>B7L802C19+B7L802C20</f>
        <v>427.03688434792309</v>
      </c>
      <c r="AT9" s="16" t="s">
        <v>18162</v>
      </c>
      <c r="AU9" s="17">
        <f>IF(B7L802C21=0,0,B7L802C20/B7L802C21)</f>
        <v>0.24048776476045439</v>
      </c>
      <c r="AV9" s="16" t="s">
        <v>18163</v>
      </c>
      <c r="AW9" s="17">
        <f>B7L302C29+B7L402C29+B7L502C35+B7L602C35+B7L702C23</f>
        <v>754.13060090452313</v>
      </c>
      <c r="AX9" s="16" t="s">
        <v>18164</v>
      </c>
      <c r="AY9" s="17">
        <f>B7L302C30+B7L402C30+B7L502C36+B7L602C36+B7L702C24</f>
        <v>1960.7395623517605</v>
      </c>
      <c r="AZ9" s="16" t="s">
        <v>18165</v>
      </c>
      <c r="BA9" s="17">
        <f>B7L202C17</f>
        <v>53836.333333333328</v>
      </c>
      <c r="BB9" s="16" t="s">
        <v>18166</v>
      </c>
      <c r="BC9" s="17">
        <f>B7L802C24+B7L802C25</f>
        <v>55797.072895685087</v>
      </c>
      <c r="BD9" s="16" t="s">
        <v>18167</v>
      </c>
      <c r="BE9" s="17">
        <f>IF(B7L802C26=0,0,B7L802C25/B7L802C26)</f>
        <v>0.9648594547958198</v>
      </c>
      <c r="BF9" s="16" t="s">
        <v>18168</v>
      </c>
      <c r="BG9" s="17">
        <f>B7L302C35+B7L302C37+B7L402C37+B7L502C43+B7L502C45+B7L602C43+B7L602C45+B7L702C29</f>
        <v>308.17360103954843</v>
      </c>
      <c r="BH9" s="16" t="s">
        <v>18169</v>
      </c>
      <c r="BI9" s="23">
        <f>B7L202C31</f>
        <v>95.278779841842081</v>
      </c>
      <c r="BJ9" s="16" t="s">
        <v>18170</v>
      </c>
      <c r="BK9" s="17">
        <f>B7L802C28+B7L802C29</f>
        <v>403.45238088139052</v>
      </c>
      <c r="BL9" s="16" t="s">
        <v>18171</v>
      </c>
      <c r="BM9" s="17">
        <f>IF(B7L802C30=0,0,B7L802C29/B7L802C30)</f>
        <v>0.2361586753650928</v>
      </c>
      <c r="BN9" s="16" t="s">
        <v>18172</v>
      </c>
      <c r="BO9" s="17">
        <f>B7L302C39+B7L402C39+B7L502C47+B7L602C47+B7L702C31</f>
        <v>715.56668333251628</v>
      </c>
      <c r="BP9" s="16" t="s">
        <v>18173</v>
      </c>
      <c r="BQ9" s="17">
        <f>B7L302C40+B7L402C40+B7L502C48+B7L602C48+B7L702C32</f>
        <v>1860.4733766645425</v>
      </c>
      <c r="BR9" s="16" t="s">
        <v>18174</v>
      </c>
      <c r="BS9" s="17">
        <f>B7L202C25</f>
        <v>51484.5</v>
      </c>
      <c r="BT9" s="16" t="s">
        <v>18175</v>
      </c>
      <c r="BU9" s="17">
        <f>B7L802C33+B7L802C34</f>
        <v>53344.973376664544</v>
      </c>
      <c r="BV9" s="16" t="s">
        <v>18176</v>
      </c>
      <c r="BW9" s="17">
        <f>IF(B7L802C35=0,0,B7L802C34/B7L802C35)</f>
        <v>0.96512373596050205</v>
      </c>
      <c r="BX9" s="16" t="s">
        <v>18177</v>
      </c>
      <c r="BY9" s="17">
        <f>B7L302C45+B7L302C47+B7L402C47+B7L502C55+B7L502C57+B7L602C55+B7L602C57+B7L702C37</f>
        <v>294.69272280713051</v>
      </c>
      <c r="BZ9" s="16" t="s">
        <v>18178</v>
      </c>
      <c r="CA9" s="23">
        <f>B7L202C39</f>
        <v>89.758472490475299</v>
      </c>
      <c r="CB9" s="16" t="s">
        <v>18179</v>
      </c>
      <c r="CC9" s="17">
        <f>B7L802C37+B7L802C38</f>
        <v>384.45119529760581</v>
      </c>
      <c r="CD9" s="16" t="s">
        <v>18180</v>
      </c>
      <c r="CE9" s="17">
        <f>IF(B7L802C39=0,0,B7L802C38/B7L802C39)</f>
        <v>0.23347169572718526</v>
      </c>
      <c r="CF9" s="16" t="s">
        <v>18181</v>
      </c>
      <c r="CG9" s="17">
        <f>B7L302C49+B7L402C49+B7L502C59+B7L602C59+B7L702C39</f>
        <v>684.10708330321779</v>
      </c>
      <c r="CH9" s="16" t="s">
        <v>18182</v>
      </c>
      <c r="CI9" s="17">
        <f>B7L302C50+B7L402C50+B7L502C60+B7L602C60+B7L702C40</f>
        <v>1778.6784165883662</v>
      </c>
      <c r="CJ9" s="16" t="s">
        <v>18183</v>
      </c>
      <c r="CK9" s="17">
        <f>B7L202C33</f>
        <v>49347.8</v>
      </c>
      <c r="CL9" s="16" t="s">
        <v>18184</v>
      </c>
      <c r="CM9" s="17">
        <f>B7L802C42+B7L802C43</f>
        <v>51126.478416588368</v>
      </c>
      <c r="CN9" s="16" t="s">
        <v>18185</v>
      </c>
      <c r="CO9" s="17">
        <f>IF(B7L802C44=0,0,B7L802C43/B7L802C44)</f>
        <v>0.96521023016497731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2560.7184973464432</v>
      </c>
      <c r="F10" s="16" t="s">
        <v>18187</v>
      </c>
      <c r="G10" s="23">
        <f>B7L203C7</f>
        <v>647.64199862641772</v>
      </c>
      <c r="H10" s="16" t="s">
        <v>18188</v>
      </c>
      <c r="I10" s="17">
        <f>B7L803C1+B7L803C2</f>
        <v>3208.3604959728609</v>
      </c>
      <c r="J10" s="16" t="s">
        <v>18189</v>
      </c>
      <c r="K10" s="23">
        <f>IF(B7L803C3=0,0,B7L803C2/B7L803C3)</f>
        <v>0.20186073212138692</v>
      </c>
      <c r="L10" s="16" t="s">
        <v>18190</v>
      </c>
      <c r="M10" s="17">
        <f>B7L303C9+B7L403C9+B7L503C11+B7L603C11+B7L703C7</f>
        <v>6142.5418256654375</v>
      </c>
      <c r="N10" s="16" t="s">
        <v>18191</v>
      </c>
      <c r="O10" s="17">
        <f>B7L303C10+B7L403C10+B7L503C12+B7L603C12+B7L703C8</f>
        <v>15970.608746730137</v>
      </c>
      <c r="P10" s="16" t="s">
        <v>18192</v>
      </c>
      <c r="Q10" s="17">
        <f>B7L203C1</f>
        <v>326819</v>
      </c>
      <c r="R10" s="16" t="s">
        <v>18193</v>
      </c>
      <c r="S10" s="17">
        <f>B7L803C6+B7L803C7</f>
        <v>342789.60874673014</v>
      </c>
      <c r="T10" s="16" t="s">
        <v>18194</v>
      </c>
      <c r="U10" s="23">
        <f>IF(B7L803C8=0,0,B7L803C7/B7L803C8)</f>
        <v>0.95340988075712063</v>
      </c>
      <c r="V10" s="16" t="s">
        <v>18195</v>
      </c>
      <c r="W10" s="17">
        <f>B7L303C15+B7L303C17+B7L403C17+B7L503C19+B7L503C21+B7L603C19+B7L603C21+B7L703C13</f>
        <v>2676.6487595740573</v>
      </c>
      <c r="X10" s="16" t="s">
        <v>18196</v>
      </c>
      <c r="Y10" s="23">
        <f>B7L203C15</f>
        <v>695.10278045556731</v>
      </c>
      <c r="Z10" s="16" t="s">
        <v>18197</v>
      </c>
      <c r="AA10" s="17">
        <f>B7L803C10+B7L803C11</f>
        <v>3371.7515400296247</v>
      </c>
      <c r="AB10" s="16" t="s">
        <v>18198</v>
      </c>
      <c r="AC10" s="23">
        <f>IF(B7L803C12=0,0,B7L803C11/B7L803C12)</f>
        <v>0.20615480476638562</v>
      </c>
      <c r="AD10" s="16" t="s">
        <v>18199</v>
      </c>
      <c r="AE10" s="17">
        <f>B7L303C19+B7L403C19+B7L503C23+B7L603C23+B7L703C15</f>
        <v>6436.0450023273143</v>
      </c>
      <c r="AF10" s="16" t="s">
        <v>18200</v>
      </c>
      <c r="AG10" s="17">
        <f>B7L303C20+B7L403C20+B7L503C24+B7L603C24+B7L703C16</f>
        <v>16733.717006051022</v>
      </c>
      <c r="AH10" s="16" t="s">
        <v>18201</v>
      </c>
      <c r="AI10" s="17">
        <f>B7L203C9</f>
        <v>344416</v>
      </c>
      <c r="AJ10" s="16" t="s">
        <v>18202</v>
      </c>
      <c r="AK10" s="17">
        <f>B7L803C15+B7L803C16</f>
        <v>361149.71700605104</v>
      </c>
      <c r="AL10" s="16" t="s">
        <v>18203</v>
      </c>
      <c r="AM10" s="23">
        <f>IF(B7L803C17=0,0,B7L803C16/B7L803C17)</f>
        <v>0.95366542954879108</v>
      </c>
      <c r="AN10" s="16" t="s">
        <v>18204</v>
      </c>
      <c r="AO10" s="17">
        <f>B7L303C25+B7L303C27+B7L403C27+B7L503C31+B7L503C33+B7L603C31+B7L603C33+B7L703C21</f>
        <v>2753.4316217953019</v>
      </c>
      <c r="AP10" s="16" t="s">
        <v>18205</v>
      </c>
      <c r="AQ10" s="23">
        <f>B7L203C23</f>
        <v>677.56627543527998</v>
      </c>
      <c r="AR10" s="16" t="s">
        <v>18206</v>
      </c>
      <c r="AS10" s="17">
        <f>B7L803C19+B7L803C20</f>
        <v>3430.9978972305817</v>
      </c>
      <c r="AT10" s="16" t="s">
        <v>18207</v>
      </c>
      <c r="AU10" s="23">
        <f>IF(B7L803C21=0,0,B7L803C20/B7L803C21)</f>
        <v>0.19748373380881259</v>
      </c>
      <c r="AV10" s="16" t="s">
        <v>18208</v>
      </c>
      <c r="AW10" s="17">
        <f>B7L303C29+B7L403C29+B7L503C35+B7L603C35+B7L703C23</f>
        <v>6582.4123477274934</v>
      </c>
      <c r="AX10" s="16" t="s">
        <v>18209</v>
      </c>
      <c r="AY10" s="17">
        <f>B7L303C30+B7L403C30+B7L503C36+B7L603C36+B7L703C24</f>
        <v>17114.272104091484</v>
      </c>
      <c r="AZ10" s="16" t="s">
        <v>18210</v>
      </c>
      <c r="BA10" s="17">
        <f>B7L203C17</f>
        <v>355196.66666666663</v>
      </c>
      <c r="BB10" s="16" t="s">
        <v>18211</v>
      </c>
      <c r="BC10" s="17">
        <f>B7L803C24+B7L803C25</f>
        <v>372310.9387707581</v>
      </c>
      <c r="BD10" s="16" t="s">
        <v>18212</v>
      </c>
      <c r="BE10" s="23">
        <f>IF(B7L803C26=0,0,B7L803C25/B7L803C26)</f>
        <v>0.95403231460080951</v>
      </c>
      <c r="BF10" s="16" t="s">
        <v>18213</v>
      </c>
      <c r="BG10" s="17">
        <f>B7L303C35+B7L303C37+B7L403C37+B7L503C43+B7L503C45+B7L603C43+B7L603C45+B7L703C29</f>
        <v>2820.6415285098692</v>
      </c>
      <c r="BH10" s="16" t="s">
        <v>18214</v>
      </c>
      <c r="BI10" s="23">
        <f>B7L203C31</f>
        <v>670.40195923795204</v>
      </c>
      <c r="BJ10" s="16" t="s">
        <v>18215</v>
      </c>
      <c r="BK10" s="17">
        <f>B7L803C28+B7L803C29</f>
        <v>3491.043487747821</v>
      </c>
      <c r="BL10" s="16" t="s">
        <v>18216</v>
      </c>
      <c r="BM10" s="23">
        <f>IF(B7L803C30=0,0,B7L803C29/B7L803C30)</f>
        <v>0.19203483473946892</v>
      </c>
      <c r="BN10" s="16" t="s">
        <v>18217</v>
      </c>
      <c r="BO10" s="17">
        <f>B7L303C39+B7L403C39+B7L503C47+B7L603C47+B7L703C31</f>
        <v>6723.28048176428</v>
      </c>
      <c r="BP10" s="16" t="s">
        <v>18218</v>
      </c>
      <c r="BQ10" s="17">
        <f>B7L303C40+B7L403C40+B7L503C48+B7L603C48+B7L703C32</f>
        <v>17480.52925258713</v>
      </c>
      <c r="BR10" s="16" t="s">
        <v>18219</v>
      </c>
      <c r="BS10" s="17">
        <f>B7L203C25</f>
        <v>362256</v>
      </c>
      <c r="BT10" s="16" t="s">
        <v>18220</v>
      </c>
      <c r="BU10" s="17">
        <f>B7L803C33+B7L803C34</f>
        <v>379736.52925258712</v>
      </c>
      <c r="BV10" s="16" t="s">
        <v>18221</v>
      </c>
      <c r="BW10" s="23">
        <f>IF(B7L803C35=0,0,B7L803C34/B7L803C35)</f>
        <v>0.9539666903076377</v>
      </c>
      <c r="BX10" s="16" t="s">
        <v>18222</v>
      </c>
      <c r="BY10" s="17">
        <f>B7L303C45+B7L303C47+B7L403C47+B7L503C55+B7L503C57+B7L603C55+B7L603C57+B7L703C37</f>
        <v>2977.8734966142388</v>
      </c>
      <c r="BZ10" s="16" t="s">
        <v>18223</v>
      </c>
      <c r="CA10" s="23">
        <f>B7L203C39</f>
        <v>689.82106630357839</v>
      </c>
      <c r="CB10" s="16" t="s">
        <v>18224</v>
      </c>
      <c r="CC10" s="17">
        <f>B7L803C37+B7L803C38</f>
        <v>3667.6945629178172</v>
      </c>
      <c r="CD10" s="16" t="s">
        <v>18225</v>
      </c>
      <c r="CE10" s="23">
        <f>IF(B7L803C39=0,0,B7L803C38/B7L803C39)</f>
        <v>0.18808029252981046</v>
      </c>
      <c r="CF10" s="16" t="s">
        <v>18226</v>
      </c>
      <c r="CG10" s="17">
        <f>B7L303C49+B7L403C49+B7L503C59+B7L603C59+B7L703C39</f>
        <v>7087.9519832463138</v>
      </c>
      <c r="CH10" s="16" t="s">
        <v>18227</v>
      </c>
      <c r="CI10" s="17">
        <f>B7L303C50+B7L403C50+B7L503C60+B7L603C60+B7L703C40</f>
        <v>18428.675156440415</v>
      </c>
      <c r="CJ10" s="16" t="s">
        <v>18228</v>
      </c>
      <c r="CK10" s="17">
        <f>B7L203C33</f>
        <v>379252.8</v>
      </c>
      <c r="CL10" s="16" t="s">
        <v>18229</v>
      </c>
      <c r="CM10" s="17">
        <f>B7L803C42+B7L803C43</f>
        <v>397681.4751564404</v>
      </c>
      <c r="CN10" s="16" t="s">
        <v>18230</v>
      </c>
      <c r="CO10" s="23">
        <f>IF(B7L803C44=0,0,B7L803C43/B7L803C44)</f>
        <v>0.95365970932090582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8729.1695594729226</v>
      </c>
      <c r="F11" s="16" t="s">
        <v>18232</v>
      </c>
      <c r="G11" s="17">
        <f>B7L204C7</f>
        <v>1332.4063113174054</v>
      </c>
      <c r="H11" s="16" t="s">
        <v>18233</v>
      </c>
      <c r="I11" s="17">
        <f>B7L804C1+B7L804C2</f>
        <v>10061.575870790328</v>
      </c>
      <c r="J11" s="16" t="s">
        <v>18234</v>
      </c>
      <c r="K11" s="17">
        <f>IF(B7L804C3=0,0,B7L804C2/B7L804C3)</f>
        <v>0.13242521136132387</v>
      </c>
      <c r="L11" s="16" t="s">
        <v>18235</v>
      </c>
      <c r="M11" s="17">
        <f>B7L304C9+B7L404C9+B7L504C11+B7L604C11+B7L704C7</f>
        <v>18112.238432321075</v>
      </c>
      <c r="N11" s="16" t="s">
        <v>18236</v>
      </c>
      <c r="O11" s="17">
        <f>B7L304C10+B7L404C10+B7L504C12+B7L604C12+B7L704C8</f>
        <v>47091.819924034789</v>
      </c>
      <c r="P11" s="16" t="s">
        <v>18237</v>
      </c>
      <c r="Q11" s="17">
        <f>B7L204C1</f>
        <v>672371</v>
      </c>
      <c r="R11" s="16" t="s">
        <v>18238</v>
      </c>
      <c r="S11" s="17">
        <f>B7L804C6+B7L804C7</f>
        <v>719462.81992403476</v>
      </c>
      <c r="T11" s="16" t="s">
        <v>18239</v>
      </c>
      <c r="U11" s="17">
        <f>IF(B7L804C8=0,0,B7L804C7/B7L804C8)</f>
        <v>0.93454586030031828</v>
      </c>
      <c r="V11" s="16" t="s">
        <v>18240</v>
      </c>
      <c r="W11" s="17">
        <f>B7L304C15+B7L304C17+B7L404C17+B7L504C19+B7L504C21+B7L604C19+B7L604C21+B7L704C13</f>
        <v>8299.0455342620389</v>
      </c>
      <c r="X11" s="16" t="s">
        <v>18241</v>
      </c>
      <c r="Y11" s="17">
        <f>B7L204C15</f>
        <v>1271.5491170428934</v>
      </c>
      <c r="Z11" s="16" t="s">
        <v>18242</v>
      </c>
      <c r="AA11" s="17">
        <f>B7L804C10+B7L804C11</f>
        <v>9570.594651304933</v>
      </c>
      <c r="AB11" s="16" t="s">
        <v>18243</v>
      </c>
      <c r="AC11" s="17">
        <f>IF(B7L804C12=0,0,B7L804C11/B7L804C12)</f>
        <v>0.13285999077074276</v>
      </c>
      <c r="AD11" s="16" t="s">
        <v>18244</v>
      </c>
      <c r="AE11" s="17">
        <f>B7L304C19+B7L404C19+B7L504C23+B7L604C23+B7L704C15</f>
        <v>17235.07731301121</v>
      </c>
      <c r="AF11" s="16" t="s">
        <v>18245</v>
      </c>
      <c r="AG11" s="17">
        <f>B7L304C20+B7L404C20+B7L504C24+B7L604C24+B7L704C16</f>
        <v>44811.201013829137</v>
      </c>
      <c r="AH11" s="16" t="s">
        <v>18246</v>
      </c>
      <c r="AI11" s="17">
        <f>B7L204C9</f>
        <v>630039</v>
      </c>
      <c r="AJ11" s="16" t="s">
        <v>18247</v>
      </c>
      <c r="AK11" s="17">
        <f>B7L804C15+B7L804C16</f>
        <v>674850.20101382909</v>
      </c>
      <c r="AL11" s="16" t="s">
        <v>18248</v>
      </c>
      <c r="AM11" s="17">
        <f>IF(B7L804C17=0,0,B7L804C16/B7L804C17)</f>
        <v>0.93359829937590721</v>
      </c>
      <c r="AN11" s="16" t="s">
        <v>18249</v>
      </c>
      <c r="AO11" s="17">
        <f>B7L304C25+B7L304C27+B7L404C27+B7L504C31+B7L504C33+B7L604C31+B7L604C33+B7L704C21</f>
        <v>8278.3817737205663</v>
      </c>
      <c r="AP11" s="16" t="s">
        <v>18250</v>
      </c>
      <c r="AQ11" s="17">
        <f>B7L204C23</f>
        <v>1196.5223097110832</v>
      </c>
      <c r="AR11" s="16" t="s">
        <v>18251</v>
      </c>
      <c r="AS11" s="17">
        <f>B7L804C19+B7L804C20</f>
        <v>9474.9040834316493</v>
      </c>
      <c r="AT11" s="16" t="s">
        <v>18252</v>
      </c>
      <c r="AU11" s="17">
        <f>IF(B7L804C21=0,0,B7L804C20/B7L804C21)</f>
        <v>0.12628331634548043</v>
      </c>
      <c r="AV11" s="16" t="s">
        <v>18253</v>
      </c>
      <c r="AW11" s="17">
        <f>B7L304C29+B7L404C29+B7L504C35+B7L604C35+B7L704C23</f>
        <v>17146.316792103105</v>
      </c>
      <c r="AX11" s="16" t="s">
        <v>18254</v>
      </c>
      <c r="AY11" s="17">
        <f>B7L304C30+B7L404C30+B7L504C36+B7L604C36+B7L704C24</f>
        <v>44580.42365946807</v>
      </c>
      <c r="AZ11" s="16" t="s">
        <v>18255</v>
      </c>
      <c r="BA11" s="17">
        <f>B7L204C17</f>
        <v>627246</v>
      </c>
      <c r="BB11" s="16" t="s">
        <v>18256</v>
      </c>
      <c r="BC11" s="17">
        <f>B7L804C24+B7L804C25</f>
        <v>671826.42365946807</v>
      </c>
      <c r="BD11" s="16" t="s">
        <v>18257</v>
      </c>
      <c r="BE11" s="17">
        <f>IF(B7L804C26=0,0,B7L804C25/B7L804C26)</f>
        <v>0.93364294393686309</v>
      </c>
      <c r="BF11" s="16" t="s">
        <v>18258</v>
      </c>
      <c r="BG11" s="17">
        <f>B7L304C35+B7L304C37+B7L404C37+B7L504C43+B7L504C45+B7L604C43+B7L604C45+B7L704C29</f>
        <v>7993.2485396609009</v>
      </c>
      <c r="BH11" s="16" t="s">
        <v>18259</v>
      </c>
      <c r="BI11" s="17">
        <f>B7L204C31</f>
        <v>1114.7549693486624</v>
      </c>
      <c r="BJ11" s="16" t="s">
        <v>18260</v>
      </c>
      <c r="BK11" s="17">
        <f>B7L804C28+B7L804C29</f>
        <v>9108.0035090095625</v>
      </c>
      <c r="BL11" s="16" t="s">
        <v>18261</v>
      </c>
      <c r="BM11" s="17">
        <f>IF(B7L804C30=0,0,B7L804C29/B7L804C30)</f>
        <v>0.12239290073241144</v>
      </c>
      <c r="BN11" s="16" t="s">
        <v>18262</v>
      </c>
      <c r="BO11" s="17">
        <f>B7L304C39+B7L404C39+B7L504C47+B7L604C47+B7L704C31</f>
        <v>16530.204554869964</v>
      </c>
      <c r="BP11" s="16" t="s">
        <v>18263</v>
      </c>
      <c r="BQ11" s="17">
        <f>B7L304C40+B7L404C40+B7L504C48+B7L604C48+B7L704C32</f>
        <v>42978.531842661905</v>
      </c>
      <c r="BR11" s="16" t="s">
        <v>18264</v>
      </c>
      <c r="BS11" s="17">
        <f>B7L204C25</f>
        <v>602365</v>
      </c>
      <c r="BT11" s="16" t="s">
        <v>18265</v>
      </c>
      <c r="BU11" s="17">
        <f>B7L804C33+B7L804C34</f>
        <v>645343.53184266191</v>
      </c>
      <c r="BV11" s="16" t="s">
        <v>18266</v>
      </c>
      <c r="BW11" s="17">
        <f>IF(B7L804C35=0,0,B7L804C34/B7L804C35)</f>
        <v>0.93340208784622902</v>
      </c>
      <c r="BX11" s="16" t="s">
        <v>18267</v>
      </c>
      <c r="BY11" s="17">
        <f>B7L304C45+B7L304C47+B7L404C47+B7L504C55+B7L504C57+B7L604C55+B7L604C57+B7L704C37</f>
        <v>8216.9008033901646</v>
      </c>
      <c r="BZ11" s="16" t="s">
        <v>18268</v>
      </c>
      <c r="CA11" s="17">
        <f>B7L204C39</f>
        <v>1126.033222563721</v>
      </c>
      <c r="CB11" s="16" t="s">
        <v>18269</v>
      </c>
      <c r="CC11" s="17">
        <f>B7L804C37+B7L804C38</f>
        <v>9342.9340259538858</v>
      </c>
      <c r="CD11" s="16" t="s">
        <v>18270</v>
      </c>
      <c r="CE11" s="17">
        <f>IF(B7L804C39=0,0,B7L804C38/B7L804C39)</f>
        <v>0.12052244181920746</v>
      </c>
      <c r="CF11" s="16" t="s">
        <v>18271</v>
      </c>
      <c r="CG11" s="17">
        <f>B7L304C49+B7L404C49+B7L504C59+B7L604C59+B7L704C39</f>
        <v>16969.427099429908</v>
      </c>
      <c r="CH11" s="16" t="s">
        <v>18272</v>
      </c>
      <c r="CI11" s="17">
        <f>B7L304C50+B7L404C50+B7L504C60+B7L604C60+B7L704C40</f>
        <v>44120.510458517769</v>
      </c>
      <c r="CJ11" s="16" t="s">
        <v>18273</v>
      </c>
      <c r="CK11" s="17">
        <f>B7L204C33</f>
        <v>619075.4</v>
      </c>
      <c r="CL11" s="16" t="s">
        <v>18274</v>
      </c>
      <c r="CM11" s="17">
        <f>B7L804C42+B7L804C43</f>
        <v>663195.91045851784</v>
      </c>
      <c r="CN11" s="16" t="s">
        <v>18275</v>
      </c>
      <c r="CO11" s="17">
        <f>IF(B7L804C44=0,0,B7L804C43/B7L804C44)</f>
        <v>0.93347288521725968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2664.6334447301315</v>
      </c>
      <c r="F12" s="16" t="s">
        <v>18277</v>
      </c>
      <c r="G12" s="23">
        <f>B7L205C7</f>
        <v>457.67475402214359</v>
      </c>
      <c r="H12" s="16" t="s">
        <v>18278</v>
      </c>
      <c r="I12" s="17">
        <f>B7L805C1+B7L805C2</f>
        <v>3122.3081987522751</v>
      </c>
      <c r="J12" s="16" t="s">
        <v>18279</v>
      </c>
      <c r="K12" s="23">
        <f>IF(B7L805C3=0,0,B7L805C2/B7L805C3)</f>
        <v>0.1465821837206967</v>
      </c>
      <c r="L12" s="16" t="s">
        <v>18280</v>
      </c>
      <c r="M12" s="17">
        <f>B7L305C9+B7L405C9+B7L505C11+B7L605C11+B7L705C7</f>
        <v>6128.5989298357244</v>
      </c>
      <c r="N12" s="16" t="s">
        <v>18281</v>
      </c>
      <c r="O12" s="17">
        <f>B7L305C10+B7L405C10+B7L505C12+B7L605C12+B7L705C8</f>
        <v>15934.357217572886</v>
      </c>
      <c r="P12" s="16" t="s">
        <v>18282</v>
      </c>
      <c r="Q12" s="17">
        <f>B7L205C1</f>
        <v>230956</v>
      </c>
      <c r="R12" s="16" t="s">
        <v>18283</v>
      </c>
      <c r="S12" s="17">
        <f>B7L805C6+B7L805C7</f>
        <v>246890.35721757289</v>
      </c>
      <c r="T12" s="16" t="s">
        <v>18284</v>
      </c>
      <c r="U12" s="23">
        <f>IF(B7L805C8=0,0,B7L805C7/B7L805C8)</f>
        <v>0.93545978305045474</v>
      </c>
      <c r="V12" s="16" t="s">
        <v>18285</v>
      </c>
      <c r="W12" s="17">
        <f>B7L305C15+B7L305C17+B7L405C17+B7L505C19+B7L505C21+B7L605C19+B7L605C21+B7L705C13</f>
        <v>2682.8166043730575</v>
      </c>
      <c r="X12" s="16" t="s">
        <v>18286</v>
      </c>
      <c r="Y12" s="23">
        <f>B7L205C15</f>
        <v>468.1029304645088</v>
      </c>
      <c r="Z12" s="16" t="s">
        <v>18287</v>
      </c>
      <c r="AA12" s="17">
        <f>B7L805C10+B7L805C11</f>
        <v>3150.9195348375665</v>
      </c>
      <c r="AB12" s="16" t="s">
        <v>18288</v>
      </c>
      <c r="AC12" s="23">
        <f>IF(B7L805C12=0,0,B7L805C11/B7L805C12)</f>
        <v>0.14856073767959296</v>
      </c>
      <c r="AD12" s="16" t="s">
        <v>18289</v>
      </c>
      <c r="AE12" s="17">
        <f>B7L305C19+B7L405C19+B7L505C23+B7L605C23+B7L705C15</f>
        <v>6174.9184569518193</v>
      </c>
      <c r="AF12" s="16" t="s">
        <v>18290</v>
      </c>
      <c r="AG12" s="17">
        <f>B7L305C20+B7L405C20+B7L505C24+B7L605C24+B7L705C16</f>
        <v>16054.787988074731</v>
      </c>
      <c r="AH12" s="16" t="s">
        <v>18291</v>
      </c>
      <c r="AI12" s="17">
        <f>B7L205C9</f>
        <v>231940</v>
      </c>
      <c r="AJ12" s="16" t="s">
        <v>18292</v>
      </c>
      <c r="AK12" s="17">
        <f>B7L805C15+B7L805C16</f>
        <v>247994.78798807474</v>
      </c>
      <c r="AL12" s="16" t="s">
        <v>18293</v>
      </c>
      <c r="AM12" s="23">
        <f>IF(B7L805C17=0,0,B7L805C16/B7L805C17)</f>
        <v>0.93526159110712137</v>
      </c>
      <c r="AN12" s="16" t="s">
        <v>18294</v>
      </c>
      <c r="AO12" s="17">
        <f>B7L305C25+B7L305C27+B7L405C27+B7L505C31+B7L505C33+B7L605C31+B7L605C33+B7L705C21</f>
        <v>2776.0985379129497</v>
      </c>
      <c r="AP12" s="16" t="s">
        <v>18295</v>
      </c>
      <c r="AQ12" s="23">
        <f>B7L205C23</f>
        <v>450.14896567425171</v>
      </c>
      <c r="AR12" s="16" t="s">
        <v>18296</v>
      </c>
      <c r="AS12" s="17">
        <f>B7L805C19+B7L805C20</f>
        <v>3226.2475035872012</v>
      </c>
      <c r="AT12" s="16" t="s">
        <v>18297</v>
      </c>
      <c r="AU12" s="23">
        <f>IF(B7L805C21=0,0,B7L805C20/B7L805C21)</f>
        <v>0.13952710236078911</v>
      </c>
      <c r="AV12" s="16" t="s">
        <v>18298</v>
      </c>
      <c r="AW12" s="17">
        <f>B7L305C29+B7L405C29+B7L505C35+B7L605C35+B7L705C23</f>
        <v>6345.2294209345546</v>
      </c>
      <c r="AX12" s="16" t="s">
        <v>18299</v>
      </c>
      <c r="AY12" s="17">
        <f>B7L305C30+B7L405C30+B7L505C36+B7L605C36+B7L705C24</f>
        <v>16497.596494429839</v>
      </c>
      <c r="AZ12" s="16" t="s">
        <v>18300</v>
      </c>
      <c r="BA12" s="17">
        <f>B7L205C17</f>
        <v>235979</v>
      </c>
      <c r="BB12" s="16" t="s">
        <v>18301</v>
      </c>
      <c r="BC12" s="17">
        <f>B7L805C24+B7L805C25</f>
        <v>252476.59649442983</v>
      </c>
      <c r="BD12" s="16" t="s">
        <v>18302</v>
      </c>
      <c r="BE12" s="23">
        <f>IF(B7L805C26=0,0,B7L805C25/B7L805C26)</f>
        <v>0.93465692771728326</v>
      </c>
      <c r="BF12" s="16" t="s">
        <v>18303</v>
      </c>
      <c r="BG12" s="17">
        <f>B7L305C35+B7L305C37+B7L405C37+B7L505C43+B7L505C45+B7L605C43+B7L605C45+B7L705C29</f>
        <v>2695.9680819914252</v>
      </c>
      <c r="BH12" s="16" t="s">
        <v>18304</v>
      </c>
      <c r="BI12" s="23">
        <f>B7L205C31</f>
        <v>421.8465687342462</v>
      </c>
      <c r="BJ12" s="16" t="s">
        <v>18305</v>
      </c>
      <c r="BK12" s="17">
        <f>B7L805C28+B7L805C29</f>
        <v>3117.8146507256715</v>
      </c>
      <c r="BL12" s="16" t="s">
        <v>18306</v>
      </c>
      <c r="BM12" s="23">
        <f>IF(B7L805C30=0,0,B7L805C29/B7L805C30)</f>
        <v>0.13530200348377394</v>
      </c>
      <c r="BN12" s="16" t="s">
        <v>18307</v>
      </c>
      <c r="BO12" s="17">
        <f>B7L305C39+B7L405C39+B7L505C47+B7L605C47+B7L705C31</f>
        <v>6137.6707403728369</v>
      </c>
      <c r="BP12" s="16" t="s">
        <v>18308</v>
      </c>
      <c r="BQ12" s="17">
        <f>B7L305C40+B7L405C40+B7L505C48+B7L605C48+B7L705C32</f>
        <v>15957.943924969379</v>
      </c>
      <c r="BR12" s="16" t="s">
        <v>18309</v>
      </c>
      <c r="BS12" s="17">
        <f>B7L205C25</f>
        <v>227947.5</v>
      </c>
      <c r="BT12" s="16" t="s">
        <v>18310</v>
      </c>
      <c r="BU12" s="17">
        <f>B7L805C33+B7L805C34</f>
        <v>243905.44392496938</v>
      </c>
      <c r="BV12" s="16" t="s">
        <v>18311</v>
      </c>
      <c r="BW12" s="23">
        <f>IF(B7L805C35=0,0,B7L805C34/B7L805C35)</f>
        <v>0.93457323597140207</v>
      </c>
      <c r="BX12" s="16" t="s">
        <v>18312</v>
      </c>
      <c r="BY12" s="17">
        <f>B7L305C45+B7L305C47+B7L405C47+B7L505C55+B7L505C57+B7L605C55+B7L605C57+B7L705C37</f>
        <v>2733.5038221234154</v>
      </c>
      <c r="BZ12" s="16" t="s">
        <v>18313</v>
      </c>
      <c r="CA12" s="23">
        <f>B7L205C39</f>
        <v>417.98719095956039</v>
      </c>
      <c r="CB12" s="16" t="s">
        <v>18314</v>
      </c>
      <c r="CC12" s="17">
        <f>B7L805C37+B7L805C38</f>
        <v>3151.4910130829758</v>
      </c>
      <c r="CD12" s="16" t="s">
        <v>18315</v>
      </c>
      <c r="CE12" s="23">
        <f>IF(B7L805C39=0,0,B7L805C38/B7L805C39)</f>
        <v>0.13263156684386687</v>
      </c>
      <c r="CF12" s="16" t="s">
        <v>18316</v>
      </c>
      <c r="CG12" s="17">
        <f>B7L305C49+B7L405C49+B7L505C59+B7L605C59+B7L705C39</f>
        <v>6206.9588540067825</v>
      </c>
      <c r="CH12" s="16" t="s">
        <v>18317</v>
      </c>
      <c r="CI12" s="17">
        <f>B7L305C50+B7L405C50+B7L505C60+B7L605C60+B7L705C40</f>
        <v>16138.093020417638</v>
      </c>
      <c r="CJ12" s="16" t="s">
        <v>18318</v>
      </c>
      <c r="CK12" s="17">
        <f>B7L205C33</f>
        <v>229802.8</v>
      </c>
      <c r="CL12" s="16" t="s">
        <v>18319</v>
      </c>
      <c r="CM12" s="17">
        <f>B7L805C42+B7L805C43</f>
        <v>245940.89302041763</v>
      </c>
      <c r="CN12" s="16" t="s">
        <v>18320</v>
      </c>
      <c r="CO12" s="23">
        <f>IF(B7L805C44=0,0,B7L805C43/B7L805C44)</f>
        <v>0.93438222972103346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3001.4263239437219</v>
      </c>
      <c r="F13" s="16" t="s">
        <v>18322</v>
      </c>
      <c r="G13" s="23">
        <f>B7L206C7</f>
        <v>782.4578460849574</v>
      </c>
      <c r="H13" s="16" t="s">
        <v>18323</v>
      </c>
      <c r="I13" s="17">
        <f>B7L806C1+B7L806C2</f>
        <v>3783.8841700286794</v>
      </c>
      <c r="J13" s="16" t="s">
        <v>18324</v>
      </c>
      <c r="K13" s="17">
        <f>IF(B7L806C3=0,0,B7L806C2/B7L806C3)</f>
        <v>0.2067869445588835</v>
      </c>
      <c r="L13" s="16" t="s">
        <v>18325</v>
      </c>
      <c r="M13" s="17">
        <f>B7L306C9+B7L406C9+B7L506C11+B7L606C11+B7L706C7</f>
        <v>6541.8575461704686</v>
      </c>
      <c r="N13" s="16" t="s">
        <v>18326</v>
      </c>
      <c r="O13" s="17">
        <f>B7L306C10+B7L406C10+B7L506C12+B7L606C12+B7L706C8</f>
        <v>17008.829620043216</v>
      </c>
      <c r="P13" s="16" t="s">
        <v>18327</v>
      </c>
      <c r="Q13" s="17">
        <f>B7L206C1</f>
        <v>394851</v>
      </c>
      <c r="R13" s="16" t="s">
        <v>18328</v>
      </c>
      <c r="S13" s="17">
        <f>B7L806C6+B7L806C7</f>
        <v>411859.82962004322</v>
      </c>
      <c r="T13" s="16" t="s">
        <v>18329</v>
      </c>
      <c r="U13" s="17">
        <f>IF(B7L806C8=0,0,B7L806C7/B7L806C8)</f>
        <v>0.95870238271177233</v>
      </c>
      <c r="V13" s="16" t="s">
        <v>18330</v>
      </c>
      <c r="W13" s="17">
        <f>B7L306C15+B7L306C17+B7L406C17+B7L506C19+B7L506C21+B7L606C19+B7L606C21+B7L706C13</f>
        <v>3044.3687877793109</v>
      </c>
      <c r="X13" s="16" t="s">
        <v>18331</v>
      </c>
      <c r="Y13" s="23">
        <f>B7L206C15</f>
        <v>803.26555705231488</v>
      </c>
      <c r="Z13" s="16" t="s">
        <v>18332</v>
      </c>
      <c r="AA13" s="17">
        <f>B7L806C10+B7L806C11</f>
        <v>3847.6343448316256</v>
      </c>
      <c r="AB13" s="16" t="s">
        <v>18333</v>
      </c>
      <c r="AC13" s="17">
        <f>IF(B7L806C12=0,0,B7L806C11/B7L806C12)</f>
        <v>0.20876868357600289</v>
      </c>
      <c r="AD13" s="16" t="s">
        <v>18334</v>
      </c>
      <c r="AE13" s="17">
        <f>B7L306C19+B7L406C19+B7L506C23+B7L606C23+B7L706C15</f>
        <v>6618.306795466212</v>
      </c>
      <c r="AF13" s="16" t="s">
        <v>18335</v>
      </c>
      <c r="AG13" s="17">
        <f>B7L306C20+B7L406C20+B7L506C24+B7L606C24+B7L706C16</f>
        <v>17207.597668212155</v>
      </c>
      <c r="AH13" s="16" t="s">
        <v>18336</v>
      </c>
      <c r="AI13" s="17">
        <f>B7L206C9</f>
        <v>398009.5</v>
      </c>
      <c r="AJ13" s="16" t="s">
        <v>18337</v>
      </c>
      <c r="AK13" s="17">
        <f>B7L806C15+B7L806C16</f>
        <v>415217.09766821214</v>
      </c>
      <c r="AL13" s="16" t="s">
        <v>18338</v>
      </c>
      <c r="AM13" s="17">
        <f>IF(B7L806C17=0,0,B7L806C16/B7L806C17)</f>
        <v>0.95855758887375531</v>
      </c>
      <c r="AN13" s="16" t="s">
        <v>18339</v>
      </c>
      <c r="AO13" s="17">
        <f>B7L306C25+B7L306C27+B7L406C27+B7L506C31+B7L506C33+B7L606C31+B7L606C33+B7L706C21</f>
        <v>2993.4730444522474</v>
      </c>
      <c r="AP13" s="16" t="s">
        <v>18340</v>
      </c>
      <c r="AQ13" s="23">
        <f>B7L206C23</f>
        <v>750.36908956262948</v>
      </c>
      <c r="AR13" s="16" t="s">
        <v>18341</v>
      </c>
      <c r="AS13" s="17">
        <f>B7L806C19+B7L806C20</f>
        <v>3743.842134014877</v>
      </c>
      <c r="AT13" s="16" t="s">
        <v>18342</v>
      </c>
      <c r="AU13" s="17">
        <f>IF(B7L806C21=0,0,B7L806C20/B7L806C21)</f>
        <v>0.20042754547396943</v>
      </c>
      <c r="AV13" s="16" t="s">
        <v>18343</v>
      </c>
      <c r="AW13" s="17">
        <f>B7L306C29+B7L406C29+B7L506C35+B7L606C35+B7L706C23</f>
        <v>6494.7369509140262</v>
      </c>
      <c r="AX13" s="16" t="s">
        <v>18344</v>
      </c>
      <c r="AY13" s="17">
        <f>B7L306C30+B7L406C30+B7L506C36+B7L606C36+B7L706C24</f>
        <v>16886.31607237647</v>
      </c>
      <c r="AZ13" s="16" t="s">
        <v>18345</v>
      </c>
      <c r="BA13" s="17">
        <f>B7L206C17</f>
        <v>393361.66666666663</v>
      </c>
      <c r="BB13" s="16" t="s">
        <v>18346</v>
      </c>
      <c r="BC13" s="17">
        <f>B7L806C24+B7L806C25</f>
        <v>410247.98273904307</v>
      </c>
      <c r="BD13" s="16" t="s">
        <v>18347</v>
      </c>
      <c r="BE13" s="17">
        <f>IF(B7L806C26=0,0,B7L806C25/B7L806C26)</f>
        <v>0.95883875903634175</v>
      </c>
      <c r="BF13" s="16" t="s">
        <v>18348</v>
      </c>
      <c r="BG13" s="17">
        <f>B7L306C35+B7L306C37+B7L406C37+B7L506C43+B7L506C45+B7L606C43+B7L606C45+B7L706C29</f>
        <v>2921.118280119907</v>
      </c>
      <c r="BH13" s="16" t="s">
        <v>18349</v>
      </c>
      <c r="BI13" s="23">
        <f>B7L206C31</f>
        <v>717.18820855331057</v>
      </c>
      <c r="BJ13" s="16" t="s">
        <v>18350</v>
      </c>
      <c r="BK13" s="17">
        <f>B7L806C28+B7L806C29</f>
        <v>3638.3064886732177</v>
      </c>
      <c r="BL13" s="16" t="s">
        <v>18351</v>
      </c>
      <c r="BM13" s="17">
        <f>IF(B7L806C30=0,0,B7L806C29/B7L806C30)</f>
        <v>0.19712143844562358</v>
      </c>
      <c r="BN13" s="16" t="s">
        <v>18352</v>
      </c>
      <c r="BO13" s="17">
        <f>B7L306C39+B7L406C39+B7L506C47+B7L606C47+B7L706C31</f>
        <v>6332.7768648044903</v>
      </c>
      <c r="BP13" s="16" t="s">
        <v>18353</v>
      </c>
      <c r="BQ13" s="17">
        <f>B7L306C40+B7L406C40+B7L506C48+B7L606C48+B7L706C32</f>
        <v>16465.219848491673</v>
      </c>
      <c r="BR13" s="16" t="s">
        <v>18354</v>
      </c>
      <c r="BS13" s="17">
        <f>B7L206C25</f>
        <v>387537.25</v>
      </c>
      <c r="BT13" s="16" t="s">
        <v>18355</v>
      </c>
      <c r="BU13" s="17">
        <f>B7L806C33+B7L806C34</f>
        <v>404002.46984849166</v>
      </c>
      <c r="BV13" s="16" t="s">
        <v>18356</v>
      </c>
      <c r="BW13" s="17">
        <f>IF(B7L806C35=0,0,B7L806C34/B7L806C35)</f>
        <v>0.95924475448215352</v>
      </c>
      <c r="BX13" s="16" t="s">
        <v>18357</v>
      </c>
      <c r="BY13" s="17">
        <f>B7L306C45+B7L306C47+B7L406C47+B7L506C55+B7L506C57+B7L606C55+B7L606C57+B7L706C37</f>
        <v>2959.2984513988936</v>
      </c>
      <c r="BZ13" s="16" t="s">
        <v>18358</v>
      </c>
      <c r="CA13" s="23">
        <f>B7L206C39</f>
        <v>717.59413963514669</v>
      </c>
      <c r="CB13" s="16" t="s">
        <v>18359</v>
      </c>
      <c r="CC13" s="17">
        <f>B7L806C37+B7L806C38</f>
        <v>3676.8925910340404</v>
      </c>
      <c r="CD13" s="16" t="s">
        <v>18360</v>
      </c>
      <c r="CE13" s="17">
        <f>IF(B7L806C39=0,0,B7L806C38/B7L806C39)</f>
        <v>0.19516320421895708</v>
      </c>
      <c r="CF13" s="16" t="s">
        <v>18361</v>
      </c>
      <c r="CG13" s="17">
        <f>B7L306C49+B7L406C49+B7L506C59+B7L606C59+B7L706C39</f>
        <v>6420.9600794539137</v>
      </c>
      <c r="CH13" s="16" t="s">
        <v>18362</v>
      </c>
      <c r="CI13" s="17">
        <f>B7L306C50+B7L406C50+B7L506C60+B7L606C60+B7L706C40</f>
        <v>16694.496206580177</v>
      </c>
      <c r="CJ13" s="16" t="s">
        <v>18363</v>
      </c>
      <c r="CK13" s="17">
        <f>B7L206C33</f>
        <v>394522</v>
      </c>
      <c r="CL13" s="16" t="s">
        <v>18364</v>
      </c>
      <c r="CM13" s="17">
        <f>B7L806C42+B7L806C43</f>
        <v>411216.4962065802</v>
      </c>
      <c r="CN13" s="16" t="s">
        <v>18365</v>
      </c>
      <c r="CO13" s="17">
        <f>IF(B7L806C44=0,0,B7L806C43/B7L806C44)</f>
        <v>0.95940217291722296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2300.2267607013196</v>
      </c>
      <c r="F14" s="16" t="s">
        <v>18367</v>
      </c>
      <c r="G14" s="23">
        <f>B7L207C7</f>
        <v>310.85008666122349</v>
      </c>
      <c r="H14" s="16" t="s">
        <v>18368</v>
      </c>
      <c r="I14" s="17">
        <f>B7L807C1+B7L807C2</f>
        <v>2611.076847362543</v>
      </c>
      <c r="J14" s="16" t="s">
        <v>18369</v>
      </c>
      <c r="K14" s="23">
        <f>IF(B7L807C3=0,0,B7L807C2/B7L807C3)</f>
        <v>0.11905053157482291</v>
      </c>
      <c r="L14" s="16" t="s">
        <v>18370</v>
      </c>
      <c r="M14" s="17">
        <f>B7L307C9+B7L407C9+B7L507C11+B7L607C11+B7L707C7</f>
        <v>4725.0550735572579</v>
      </c>
      <c r="N14" s="16" t="s">
        <v>18371</v>
      </c>
      <c r="O14" s="17">
        <f>B7L307C10+B7L407C10+B7L507C12+B7L607C12+B7L707C8</f>
        <v>12285.143191248872</v>
      </c>
      <c r="P14" s="16" t="s">
        <v>18372</v>
      </c>
      <c r="Q14" s="17">
        <f>B7L207C1</f>
        <v>156864</v>
      </c>
      <c r="R14" s="16" t="s">
        <v>18373</v>
      </c>
      <c r="S14" s="17">
        <f>B7L807C6+B7L807C7</f>
        <v>169149.14319124888</v>
      </c>
      <c r="T14" s="16" t="s">
        <v>18374</v>
      </c>
      <c r="U14" s="23">
        <f>IF(B7L807C8=0,0,B7L807C7/B7L807C8)</f>
        <v>0.92737094046430579</v>
      </c>
      <c r="V14" s="16" t="s">
        <v>18375</v>
      </c>
      <c r="W14" s="17">
        <f>B7L307C15+B7L307C17+B7L407C17+B7L507C19+B7L507C21+B7L607C19+B7L607C21+B7L707C13</f>
        <v>2269.6131066924263</v>
      </c>
      <c r="X14" s="16" t="s">
        <v>18376</v>
      </c>
      <c r="Y14" s="23">
        <f>B7L207C15</f>
        <v>319.18347270338444</v>
      </c>
      <c r="Z14" s="16" t="s">
        <v>18377</v>
      </c>
      <c r="AA14" s="17">
        <f>B7L807C10+B7L807C11</f>
        <v>2588.7965793958106</v>
      </c>
      <c r="AB14" s="16" t="s">
        <v>18378</v>
      </c>
      <c r="AC14" s="23">
        <f>IF(B7L807C12=0,0,B7L807C11/B7L807C12)</f>
        <v>0.12329414958431283</v>
      </c>
      <c r="AD14" s="16" t="s">
        <v>18379</v>
      </c>
      <c r="AE14" s="17">
        <f>B7L307C19+B7L407C19+B7L507C23+B7L607C23+B7L707C15</f>
        <v>4658.381786658344</v>
      </c>
      <c r="AF14" s="16" t="s">
        <v>18380</v>
      </c>
      <c r="AG14" s="17">
        <f>B7L307C20+B7L407C20+B7L507C24+B7L607C24+B7L707C16</f>
        <v>12111.792645311696</v>
      </c>
      <c r="AH14" s="16" t="s">
        <v>18381</v>
      </c>
      <c r="AI14" s="17">
        <f>B7L207C9</f>
        <v>158152</v>
      </c>
      <c r="AJ14" s="16" t="s">
        <v>18382</v>
      </c>
      <c r="AK14" s="17">
        <f>B7L807C15+B7L807C16</f>
        <v>170263.79264531168</v>
      </c>
      <c r="AL14" s="16" t="s">
        <v>18383</v>
      </c>
      <c r="AM14" s="23">
        <f>IF(B7L807C17=0,0,B7L807C16/B7L807C17)</f>
        <v>0.92886454332341462</v>
      </c>
      <c r="AN14" s="16" t="s">
        <v>18384</v>
      </c>
      <c r="AO14" s="17">
        <f>B7L307C25+B7L307C27+B7L407C27+B7L507C31+B7L507C33+B7L607C31+B7L607C33+B7L707C21</f>
        <v>2198.96733405033</v>
      </c>
      <c r="AP14" s="16" t="s">
        <v>18385</v>
      </c>
      <c r="AQ14" s="23">
        <f>B7L207C23</f>
        <v>297.96981462424679</v>
      </c>
      <c r="AR14" s="16" t="s">
        <v>18386</v>
      </c>
      <c r="AS14" s="17">
        <f>B7L807C19+B7L807C20</f>
        <v>2496.9371486745767</v>
      </c>
      <c r="AT14" s="16" t="s">
        <v>18387</v>
      </c>
      <c r="AU14" s="23">
        <f>IF(B7L807C21=0,0,B7L807C20/B7L807C21)</f>
        <v>0.11933412692522719</v>
      </c>
      <c r="AV14" s="16" t="s">
        <v>18388</v>
      </c>
      <c r="AW14" s="17">
        <f>B7L307C29+B7L407C29+B7L507C35+B7L607C35+B7L707C23</f>
        <v>4510.2377276568168</v>
      </c>
      <c r="AX14" s="16" t="s">
        <v>18389</v>
      </c>
      <c r="AY14" s="17">
        <f>B7L307C30+B7L407C30+B7L507C36+B7L607C36+B7L707C24</f>
        <v>11726.618091907727</v>
      </c>
      <c r="AZ14" s="16" t="s">
        <v>18390</v>
      </c>
      <c r="BA14" s="17">
        <f>B7L207C17</f>
        <v>156203</v>
      </c>
      <c r="BB14" s="16" t="s">
        <v>18391</v>
      </c>
      <c r="BC14" s="17">
        <f>B7L807C24+B7L807C25</f>
        <v>167929.61809190773</v>
      </c>
      <c r="BD14" s="16" t="s">
        <v>18392</v>
      </c>
      <c r="BE14" s="23">
        <f>IF(B7L807C26=0,0,B7L807C25/B7L807C26)</f>
        <v>0.93016944702696958</v>
      </c>
      <c r="BF14" s="16" t="s">
        <v>18393</v>
      </c>
      <c r="BG14" s="17">
        <f>B7L307C35+B7L307C37+B7L407C37+B7L507C43+B7L507C45+B7L607C43+B7L607C45+B7L707C29</f>
        <v>2059.6874087494834</v>
      </c>
      <c r="BH14" s="16" t="s">
        <v>18394</v>
      </c>
      <c r="BI14" s="23">
        <f>B7L207C31</f>
        <v>269.71873688128261</v>
      </c>
      <c r="BJ14" s="16" t="s">
        <v>18395</v>
      </c>
      <c r="BK14" s="17">
        <f>B7L807C28+B7L807C29</f>
        <v>2329.4061456307659</v>
      </c>
      <c r="BL14" s="16" t="s">
        <v>18396</v>
      </c>
      <c r="BM14" s="23">
        <f>IF(B7L807C30=0,0,B7L807C29/B7L807C30)</f>
        <v>0.11578862594966113</v>
      </c>
      <c r="BN14" s="16" t="s">
        <v>18397</v>
      </c>
      <c r="BO14" s="17">
        <f>B7L307C39+B7L407C39+B7L507C47+B7L607C47+B7L707C31</f>
        <v>4229.9533283121564</v>
      </c>
      <c r="BP14" s="16" t="s">
        <v>18398</v>
      </c>
      <c r="BQ14" s="17">
        <f>B7L307C40+B7L407C40+B7L507C48+B7L607C48+B7L707C32</f>
        <v>10997.878653611608</v>
      </c>
      <c r="BR14" s="16" t="s">
        <v>18399</v>
      </c>
      <c r="BS14" s="17">
        <f>B7L207C25</f>
        <v>145744.25</v>
      </c>
      <c r="BT14" s="16" t="s">
        <v>18400</v>
      </c>
      <c r="BU14" s="17">
        <f>B7L807C33+B7L807C34</f>
        <v>156742.12865361161</v>
      </c>
      <c r="BV14" s="16" t="s">
        <v>18401</v>
      </c>
      <c r="BW14" s="23">
        <f>IF(B7L807C35=0,0,B7L807C34/B7L807C35)</f>
        <v>0.92983457129183122</v>
      </c>
      <c r="BX14" s="16" t="s">
        <v>18402</v>
      </c>
      <c r="BY14" s="17">
        <f>B7L307C45+B7L307C47+B7L407C47+B7L507C55+B7L507C57+B7L607C55+B7L607C57+B7L707C37</f>
        <v>2112.5136382956412</v>
      </c>
      <c r="BZ14" s="16" t="s">
        <v>18403</v>
      </c>
      <c r="CA14" s="23">
        <f>B7L207C39</f>
        <v>272.20201971584567</v>
      </c>
      <c r="CB14" s="16" t="s">
        <v>18404</v>
      </c>
      <c r="CC14" s="17">
        <f>B7L807C37+B7L807C38</f>
        <v>2384.715658011487</v>
      </c>
      <c r="CD14" s="16" t="s">
        <v>18405</v>
      </c>
      <c r="CE14" s="23">
        <f>IF(B7L807C39=0,0,B7L807C38/B7L807C39)</f>
        <v>0.11414443428564702</v>
      </c>
      <c r="CF14" s="16" t="s">
        <v>18406</v>
      </c>
      <c r="CG14" s="17">
        <f>B7L307C49+B7L407C49+B7L507C59+B7L607C59+B7L707C39</f>
        <v>4338.9968084140255</v>
      </c>
      <c r="CH14" s="16" t="s">
        <v>18407</v>
      </c>
      <c r="CI14" s="17">
        <f>B7L307C50+B7L407C50+B7L507C60+B7L607C60+B7L707C40</f>
        <v>11281.391701876468</v>
      </c>
      <c r="CJ14" s="16" t="s">
        <v>18408</v>
      </c>
      <c r="CK14" s="17">
        <f>B7L207C33</f>
        <v>149652.40000000002</v>
      </c>
      <c r="CL14" s="16" t="s">
        <v>18409</v>
      </c>
      <c r="CM14" s="17">
        <f>B7L807C42+B7L807C43</f>
        <v>160933.7917018765</v>
      </c>
      <c r="CN14" s="16" t="s">
        <v>18410</v>
      </c>
      <c r="CO14" s="23">
        <f>IF(B7L807C44=0,0,B7L807C43/B7L807C44)</f>
        <v>0.92990041691943226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7192.0175563390985</v>
      </c>
      <c r="F15" s="16" t="s">
        <v>18412</v>
      </c>
      <c r="G15" s="23">
        <f>B7L208C7</f>
        <v>258.91293141015245</v>
      </c>
      <c r="H15" s="16" t="s">
        <v>18413</v>
      </c>
      <c r="I15" s="17">
        <f>B7L808C1+B7L808C2</f>
        <v>7450.9304877492514</v>
      </c>
      <c r="J15" s="16" t="s">
        <v>18414</v>
      </c>
      <c r="K15" s="23">
        <f>IF(B7L808C3=0,0,B7L808C2/B7L808C3)</f>
        <v>3.4749073533279447E-2</v>
      </c>
      <c r="L15" s="16" t="s">
        <v>18415</v>
      </c>
      <c r="M15" s="17">
        <f>B7L308C9+B7L408C9+B7L508C11+B7L608C11+B7L708C7</f>
        <v>15261.682531765038</v>
      </c>
      <c r="N15" s="16" t="s">
        <v>18416</v>
      </c>
      <c r="O15" s="17">
        <f>B7L308C10+B7L408C10+B7L508C12+B7L608C12+B7L708C8</f>
        <v>39680.374582589102</v>
      </c>
      <c r="P15" s="16" t="s">
        <v>18417</v>
      </c>
      <c r="Q15" s="17">
        <f>B7L208C1</f>
        <v>130655</v>
      </c>
      <c r="R15" s="16" t="s">
        <v>18418</v>
      </c>
      <c r="S15" s="17">
        <f>B7L808C6+B7L808C7</f>
        <v>170335.37458258911</v>
      </c>
      <c r="T15" s="16" t="s">
        <v>18419</v>
      </c>
      <c r="U15" s="23">
        <f>IF(B7L808C8=0,0,B7L808C7/B7L808C8)</f>
        <v>0.76704560236047969</v>
      </c>
      <c r="V15" s="16" t="s">
        <v>18420</v>
      </c>
      <c r="W15" s="17">
        <f>B7L308C15+B7L308C17+B7L408C17+B7L508C19+B7L508C21+B7L608C19+B7L608C21+B7L708C13</f>
        <v>7061.3842142351241</v>
      </c>
      <c r="X15" s="16" t="s">
        <v>18421</v>
      </c>
      <c r="Y15" s="23">
        <f>B7L208C15</f>
        <v>262.27609005999506</v>
      </c>
      <c r="Z15" s="16" t="s">
        <v>18422</v>
      </c>
      <c r="AA15" s="17">
        <f>B7L808C10+B7L808C11</f>
        <v>7323.6603042951192</v>
      </c>
      <c r="AB15" s="16" t="s">
        <v>18423</v>
      </c>
      <c r="AC15" s="23">
        <f>IF(B7L808C12=0,0,B7L808C11/B7L808C12)</f>
        <v>3.5812159379672151E-2</v>
      </c>
      <c r="AD15" s="16" t="s">
        <v>18424</v>
      </c>
      <c r="AE15" s="17">
        <f>B7L308C19+B7L408C19+B7L508C23+B7L608C23+B7L708C15</f>
        <v>14977.769641193185</v>
      </c>
      <c r="AF15" s="16" t="s">
        <v>18425</v>
      </c>
      <c r="AG15" s="17">
        <f>B7L308C20+B7L408C20+B7L508C24+B7L608C24+B7L708C16</f>
        <v>38942.20106710228</v>
      </c>
      <c r="AH15" s="16" t="s">
        <v>18426</v>
      </c>
      <c r="AI15" s="17">
        <f>B7L208C9</f>
        <v>129955</v>
      </c>
      <c r="AJ15" s="16" t="s">
        <v>18427</v>
      </c>
      <c r="AK15" s="17">
        <f>B7L808C15+B7L808C16</f>
        <v>168897.20106710229</v>
      </c>
      <c r="AL15" s="16" t="s">
        <v>18428</v>
      </c>
      <c r="AM15" s="23">
        <f>IF(B7L808C17=0,0,B7L808C16/B7L808C17)</f>
        <v>0.76943252569572962</v>
      </c>
      <c r="AN15" s="16" t="s">
        <v>18429</v>
      </c>
      <c r="AO15" s="17">
        <f>B7L308C25+B7L308C27+B7L408C27+B7L508C31+B7L508C33+B7L608C31+B7L608C33+B7L708C21</f>
        <v>7160.0696169038511</v>
      </c>
      <c r="AP15" s="16" t="s">
        <v>18430</v>
      </c>
      <c r="AQ15" s="23">
        <f>B7L208C23</f>
        <v>256.01703004418414</v>
      </c>
      <c r="AR15" s="16" t="s">
        <v>18431</v>
      </c>
      <c r="AS15" s="17">
        <f>B7L808C19+B7L808C20</f>
        <v>7416.0866469480352</v>
      </c>
      <c r="AT15" s="16" t="s">
        <v>18432</v>
      </c>
      <c r="AU15" s="23">
        <f>IF(B7L808C21=0,0,B7L808C20/B7L808C21)</f>
        <v>3.452184989633901E-2</v>
      </c>
      <c r="AV15" s="16" t="s">
        <v>18433</v>
      </c>
      <c r="AW15" s="17">
        <f>B7L308C29+B7L408C29+B7L508C35+B7L608C35+B7L708C23</f>
        <v>15123.020280937841</v>
      </c>
      <c r="AX15" s="16" t="s">
        <v>18434</v>
      </c>
      <c r="AY15" s="17">
        <f>B7L308C30+B7L408C30+B7L508C36+B7L608C36+B7L708C24</f>
        <v>39319.85273043839</v>
      </c>
      <c r="AZ15" s="16" t="s">
        <v>18435</v>
      </c>
      <c r="BA15" s="17">
        <f>B7L208C17</f>
        <v>134210.33333333331</v>
      </c>
      <c r="BB15" s="16" t="s">
        <v>18436</v>
      </c>
      <c r="BC15" s="17">
        <f>B7L808C24+B7L808C25</f>
        <v>173530.18606377172</v>
      </c>
      <c r="BD15" s="16" t="s">
        <v>18437</v>
      </c>
      <c r="BE15" s="23">
        <f>IF(B7L808C26=0,0,B7L808C25/B7L808C26)</f>
        <v>0.77341202921324304</v>
      </c>
      <c r="BF15" s="16" t="s">
        <v>18438</v>
      </c>
      <c r="BG15" s="17">
        <f>B7L308C35+B7L308C37+B7L408C37+B7L508C43+B7L508C45+B7L608C43+B7L608C45+B7L708C29</f>
        <v>7172.4751105086416</v>
      </c>
      <c r="BH15" s="16" t="s">
        <v>18439</v>
      </c>
      <c r="BI15" s="23">
        <f>B7L208C31</f>
        <v>245.67997354949134</v>
      </c>
      <c r="BJ15" s="16" t="s">
        <v>18440</v>
      </c>
      <c r="BK15" s="17">
        <f>B7L808C28+B7L808C29</f>
        <v>7418.1550840581331</v>
      </c>
      <c r="BL15" s="16" t="s">
        <v>18441</v>
      </c>
      <c r="BM15" s="23">
        <f>IF(B7L808C30=0,0,B7L808C29/B7L808C30)</f>
        <v>3.3118743240818184E-2</v>
      </c>
      <c r="BN15" s="16" t="s">
        <v>18442</v>
      </c>
      <c r="BO15" s="17">
        <f>B7L308C39+B7L408C39+B7L508C47+B7L608C47+B7L708C31</f>
        <v>15090.819691867528</v>
      </c>
      <c r="BP15" s="16" t="s">
        <v>18443</v>
      </c>
      <c r="BQ15" s="17">
        <f>B7L308C40+B7L408C40+B7L508C48+B7L608C48+B7L708C32</f>
        <v>39236.131198855575</v>
      </c>
      <c r="BR15" s="16" t="s">
        <v>18444</v>
      </c>
      <c r="BS15" s="17">
        <f>B7L208C25</f>
        <v>132754.75</v>
      </c>
      <c r="BT15" s="16" t="s">
        <v>18445</v>
      </c>
      <c r="BU15" s="17">
        <f>B7L808C33+B7L808C34</f>
        <v>171990.88119885558</v>
      </c>
      <c r="BV15" s="16" t="s">
        <v>18446</v>
      </c>
      <c r="BW15" s="23">
        <f>IF(B7L808C35=0,0,B7L808C34/B7L808C35)</f>
        <v>0.77187086358671053</v>
      </c>
      <c r="BX15" s="16" t="s">
        <v>18447</v>
      </c>
      <c r="BY15" s="17">
        <f>B7L308C45+B7L308C47+B7L408C47+B7L508C55+B7L508C57+B7L608C55+B7L608C57+B7L708C37</f>
        <v>7305.2547986444661</v>
      </c>
      <c r="BZ15" s="16" t="s">
        <v>18448</v>
      </c>
      <c r="CA15" s="23">
        <f>B7L208C39</f>
        <v>246.44973886006991</v>
      </c>
      <c r="CB15" s="16" t="s">
        <v>18449</v>
      </c>
      <c r="CC15" s="17">
        <f>B7L808C37+B7L808C38</f>
        <v>7551.7045375045363</v>
      </c>
      <c r="CD15" s="16" t="s">
        <v>18450</v>
      </c>
      <c r="CE15" s="23">
        <f>IF(B7L808C39=0,0,B7L808C38/B7L808C39)</f>
        <v>3.2634981630453107E-2</v>
      </c>
      <c r="CF15" s="16" t="s">
        <v>18451</v>
      </c>
      <c r="CG15" s="17">
        <f>B7L308C49+B7L408C49+B7L508C59+B7L608C59+B7L708C39</f>
        <v>15353.836881256562</v>
      </c>
      <c r="CH15" s="16" t="s">
        <v>18452</v>
      </c>
      <c r="CI15" s="17">
        <f>B7L308C50+B7L408C50+B7L508C60+B7L608C60+B7L708C40</f>
        <v>39919.975891267066</v>
      </c>
      <c r="CJ15" s="16" t="s">
        <v>18453</v>
      </c>
      <c r="CK15" s="17">
        <f>B7L208C33</f>
        <v>135494.20000000001</v>
      </c>
      <c r="CL15" s="16" t="s">
        <v>18454</v>
      </c>
      <c r="CM15" s="17">
        <f>B7L808C42+B7L808C43</f>
        <v>175414.17589126708</v>
      </c>
      <c r="CN15" s="16" t="s">
        <v>18455</v>
      </c>
      <c r="CO15" s="23">
        <f>IF(B7L808C44=0,0,B7L808C43/B7L808C44)</f>
        <v>0.77242445949173444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85.682570076961866</v>
      </c>
      <c r="F16" s="16" t="s">
        <v>18457</v>
      </c>
      <c r="G16" s="23">
        <f>B7L209C7</f>
        <v>30.586820988983987</v>
      </c>
      <c r="H16" s="16" t="s">
        <v>18458</v>
      </c>
      <c r="I16" s="23">
        <f>B7L809C1+B7L809C2</f>
        <v>116.26939106594585</v>
      </c>
      <c r="J16" s="16" t="s">
        <v>18459</v>
      </c>
      <c r="K16" s="23">
        <f>IF(B7L809C3=0,0,B7L809C2/B7L809C3)</f>
        <v>0.26306855749881503</v>
      </c>
      <c r="L16" s="16" t="s">
        <v>18460</v>
      </c>
      <c r="M16" s="23">
        <f>B7L309C9+B7L409C9+B7L509C11+B7L609C11+B7L709C7</f>
        <v>199.41210870329036</v>
      </c>
      <c r="N16" s="16" t="s">
        <v>18461</v>
      </c>
      <c r="O16" s="23">
        <f>B7L309C10+B7L409C10+B7L509C12+B7L609C12+B7L709C8</f>
        <v>518.4714826285549</v>
      </c>
      <c r="P16" s="16" t="s">
        <v>18462</v>
      </c>
      <c r="Q16" s="17">
        <f>B7L209C1</f>
        <v>15435</v>
      </c>
      <c r="R16" s="16" t="s">
        <v>18463</v>
      </c>
      <c r="S16" s="17">
        <f>B7L809C6+B7L809C7</f>
        <v>15953.471482628554</v>
      </c>
      <c r="T16" s="16" t="s">
        <v>18464</v>
      </c>
      <c r="U16" s="23">
        <f>IF(B7L809C8=0,0,B7L809C7/B7L809C8)</f>
        <v>0.96750102426339568</v>
      </c>
      <c r="V16" s="16" t="s">
        <v>18465</v>
      </c>
      <c r="W16" s="23">
        <f>B7L309C15+B7L309C17+B7L409C17+B7L509C19+B7L509C21+B7L609C19+B7L609C21+B7L709C13</f>
        <v>92.476650960217142</v>
      </c>
      <c r="X16" s="16" t="s">
        <v>18466</v>
      </c>
      <c r="Y16" s="23">
        <f>B7L209C15</f>
        <v>33.354907009515117</v>
      </c>
      <c r="Z16" s="16" t="s">
        <v>18467</v>
      </c>
      <c r="AA16" s="23">
        <f>B7L809C10+B7L809C11</f>
        <v>125.83155796973226</v>
      </c>
      <c r="AB16" s="16" t="s">
        <v>18468</v>
      </c>
      <c r="AC16" s="23">
        <f>IF(B7L809C12=0,0,B7L809C11/B7L809C12)</f>
        <v>0.26507584860022448</v>
      </c>
      <c r="AD16" s="16" t="s">
        <v>18469</v>
      </c>
      <c r="AE16" s="23">
        <f>B7L309C19+B7L409C19+B7L509C23+B7L609C23+B7L709C15</f>
        <v>216.27979074119435</v>
      </c>
      <c r="AF16" s="16" t="s">
        <v>18470</v>
      </c>
      <c r="AG16" s="23">
        <f>B7L309C20+B7L409C20+B7L509C24+B7L609C24+B7L709C16</f>
        <v>562.32745592710535</v>
      </c>
      <c r="AH16" s="16" t="s">
        <v>18471</v>
      </c>
      <c r="AI16" s="17">
        <f>B7L209C9</f>
        <v>16527</v>
      </c>
      <c r="AJ16" s="16" t="s">
        <v>18472</v>
      </c>
      <c r="AK16" s="17">
        <f>B7L809C15+B7L809C16</f>
        <v>17089.327455927105</v>
      </c>
      <c r="AL16" s="16" t="s">
        <v>18473</v>
      </c>
      <c r="AM16" s="23">
        <f>IF(B7L809C17=0,0,B7L809C16/B7L809C17)</f>
        <v>0.96709481649425166</v>
      </c>
      <c r="AN16" s="16" t="s">
        <v>18474</v>
      </c>
      <c r="AO16" s="23">
        <f>B7L309C25+B7L309C27+B7L409C27+B7L509C31+B7L509C33+B7L609C31+B7L609C33+B7L709C21</f>
        <v>98.121289322913952</v>
      </c>
      <c r="AP16" s="16" t="s">
        <v>18475</v>
      </c>
      <c r="AQ16" s="23">
        <f>B7L209C23</f>
        <v>33.099067091008806</v>
      </c>
      <c r="AR16" s="16" t="s">
        <v>18476</v>
      </c>
      <c r="AS16" s="23">
        <f>B7L809C19+B7L809C20</f>
        <v>131.22035641392276</v>
      </c>
      <c r="AT16" s="16" t="s">
        <v>18477</v>
      </c>
      <c r="AU16" s="23">
        <f>IF(B7L809C21=0,0,B7L809C20/B7L809C21)</f>
        <v>0.25224033827953329</v>
      </c>
      <c r="AV16" s="16" t="s">
        <v>18478</v>
      </c>
      <c r="AW16" s="23">
        <f>B7L309C29+B7L409C29+B7L509C35+B7L609C35+B7L709C23</f>
        <v>229.58471644269332</v>
      </c>
      <c r="AX16" s="16" t="s">
        <v>18479</v>
      </c>
      <c r="AY16" s="23">
        <f>B7L309C30+B7L409C30+B7L509C36+B7L609C36+B7L709C24</f>
        <v>596.92026275100272</v>
      </c>
      <c r="AZ16" s="16" t="s">
        <v>18480</v>
      </c>
      <c r="BA16" s="17">
        <f>B7L209C17</f>
        <v>17351.333333333336</v>
      </c>
      <c r="BB16" s="16" t="s">
        <v>18481</v>
      </c>
      <c r="BC16" s="17">
        <f>B7L809C24+B7L809C25</f>
        <v>17948.253596084338</v>
      </c>
      <c r="BD16" s="16" t="s">
        <v>18482</v>
      </c>
      <c r="BE16" s="23">
        <f>IF(B7L809C26=0,0,B7L809C25/B7L809C26)</f>
        <v>0.96674215351619341</v>
      </c>
      <c r="BF16" s="16" t="s">
        <v>18483</v>
      </c>
      <c r="BG16" s="23">
        <f>B7L309C35+B7L309C37+B7L409C37+B7L509C43+B7L509C45+B7L609C43+B7L609C45+B7L709C29</f>
        <v>100.58410209524004</v>
      </c>
      <c r="BH16" s="16" t="s">
        <v>18484</v>
      </c>
      <c r="BI16" s="23">
        <f>B7L209C31</f>
        <v>32.724697024216873</v>
      </c>
      <c r="BJ16" s="16" t="s">
        <v>18485</v>
      </c>
      <c r="BK16" s="23">
        <f>B7L809C28+B7L809C29</f>
        <v>133.30879911945692</v>
      </c>
      <c r="BL16" s="16" t="s">
        <v>18486</v>
      </c>
      <c r="BM16" s="23">
        <f>IF(B7L809C30=0,0,B7L809C29/B7L809C30)</f>
        <v>0.2454803976959731</v>
      </c>
      <c r="BN16" s="16" t="s">
        <v>18487</v>
      </c>
      <c r="BO16" s="23">
        <f>B7L309C39+B7L409C39+B7L509C47+B7L609C47+B7L709C31</f>
        <v>235.15037752882023</v>
      </c>
      <c r="BP16" s="16" t="s">
        <v>18488</v>
      </c>
      <c r="BQ16" s="23">
        <f>B7L309C40+B7L409C40+B7L509C48+B7L609C48+B7L709C32</f>
        <v>611.39098157493277</v>
      </c>
      <c r="BR16" s="16" t="s">
        <v>18489</v>
      </c>
      <c r="BS16" s="17">
        <f>B7L209C25</f>
        <v>17683</v>
      </c>
      <c r="BT16" s="16" t="s">
        <v>18490</v>
      </c>
      <c r="BU16" s="17">
        <f>B7L809C33+B7L809C34</f>
        <v>18294.390981574932</v>
      </c>
      <c r="BV16" s="16" t="s">
        <v>18491</v>
      </c>
      <c r="BW16" s="23">
        <f>IF(B7L809C35=0,0,B7L809C34/B7L809C35)</f>
        <v>0.96658041351632362</v>
      </c>
      <c r="BX16" s="16" t="s">
        <v>18492</v>
      </c>
      <c r="BY16" s="23">
        <f>B7L309C45+B7L309C47+B7L409C47+B7L509C55+B7L509C57+B7L609C55+B7L609C57+B7L709C37</f>
        <v>111.70738080755474</v>
      </c>
      <c r="BZ16" s="16" t="s">
        <v>18493</v>
      </c>
      <c r="CA16" s="23">
        <f>B7L209C39</f>
        <v>35.689632441955055</v>
      </c>
      <c r="CB16" s="16" t="s">
        <v>18494</v>
      </c>
      <c r="CC16" s="23">
        <f>B7L809C37+B7L809C38</f>
        <v>147.3970132495098</v>
      </c>
      <c r="CD16" s="16" t="s">
        <v>18495</v>
      </c>
      <c r="CE16" s="23">
        <f>IF(B7L809C39=0,0,B7L809C38/B7L809C39)</f>
        <v>0.24213267050086409</v>
      </c>
      <c r="CF16" s="16" t="s">
        <v>18496</v>
      </c>
      <c r="CG16" s="23">
        <f>B7L309C49+B7L409C49+B7L509C59+B7L609C59+B7L709C39</f>
        <v>260.65106636555112</v>
      </c>
      <c r="CH16" s="16" t="s">
        <v>18497</v>
      </c>
      <c r="CI16" s="23">
        <f>B7L309C50+B7L409C50+B7L509C60+B7L609C60+B7L709C40</f>
        <v>677.69277255043278</v>
      </c>
      <c r="CJ16" s="16" t="s">
        <v>18498</v>
      </c>
      <c r="CK16" s="17">
        <f>B7L209C33</f>
        <v>19621.599999999999</v>
      </c>
      <c r="CL16" s="16" t="s">
        <v>18499</v>
      </c>
      <c r="CM16" s="17">
        <f>B7L809C42+B7L809C43</f>
        <v>20299.292772550431</v>
      </c>
      <c r="CN16" s="16" t="s">
        <v>18500</v>
      </c>
      <c r="CO16" s="23">
        <f>IF(B7L809C44=0,0,B7L809C43/B7L809C44)</f>
        <v>0.96661495648425555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18.930923931935016</v>
      </c>
      <c r="F17" s="16" t="s">
        <v>18502</v>
      </c>
      <c r="G17" s="23">
        <f>B7L210C7</f>
        <v>10.77028649660693</v>
      </c>
      <c r="H17" s="16" t="s">
        <v>18503</v>
      </c>
      <c r="I17" s="23">
        <f>B7L810C1+B7L810C2</f>
        <v>29.701210428541948</v>
      </c>
      <c r="J17" s="16" t="s">
        <v>18504</v>
      </c>
      <c r="K17" s="23">
        <f>IF(B7L810C3=0,0,B7L810C2/B7L810C3)</f>
        <v>0.36262113029093984</v>
      </c>
      <c r="L17" s="16" t="s">
        <v>18505</v>
      </c>
      <c r="M17" s="23">
        <f>B7L310C9+B7L410C9+B7L510C11+B7L610C11+B7L710C7</f>
        <v>40.360514165642584</v>
      </c>
      <c r="N17" s="16" t="s">
        <v>18506</v>
      </c>
      <c r="O17" s="23">
        <f>B7L310C10+B7L410C10+B7L510C12+B7L610C12+B7L710C8</f>
        <v>104.93733683067072</v>
      </c>
      <c r="P17" s="16" t="s">
        <v>18507</v>
      </c>
      <c r="Q17" s="17">
        <f>B7L210C1</f>
        <v>5435</v>
      </c>
      <c r="R17" s="16" t="s">
        <v>18508</v>
      </c>
      <c r="S17" s="17">
        <f>B7L810C6+B7L810C7</f>
        <v>5539.9373368306706</v>
      </c>
      <c r="T17" s="16" t="s">
        <v>18509</v>
      </c>
      <c r="U17" s="23">
        <f>IF(B7L810C8=0,0,B7L810C7/B7L810C8)</f>
        <v>0.98105802819591026</v>
      </c>
      <c r="V17" s="16" t="s">
        <v>18510</v>
      </c>
      <c r="W17" s="23">
        <f>B7L310C15+B7L310C17+B7L410C17+B7L510C19+B7L510C21+B7L610C19+B7L610C21+B7L710C13</f>
        <v>23.655322987073014</v>
      </c>
      <c r="X17" s="16" t="s">
        <v>18511</v>
      </c>
      <c r="Y17" s="23">
        <f>B7L210C15</f>
        <v>13.836827159026784</v>
      </c>
      <c r="Z17" s="16" t="s">
        <v>18512</v>
      </c>
      <c r="AA17" s="23">
        <f>B7L810C10+B7L810C11</f>
        <v>37.492150146099796</v>
      </c>
      <c r="AB17" s="16" t="s">
        <v>18513</v>
      </c>
      <c r="AC17" s="23">
        <f>IF(B7L810C12=0,0,B7L810C11/B7L810C12)</f>
        <v>0.3690593125522888</v>
      </c>
      <c r="AD17" s="16" t="s">
        <v>18514</v>
      </c>
      <c r="AE17" s="23">
        <f>B7L310C19+B7L410C19+B7L510C23+B7L610C23+B7L710C15</f>
        <v>50.212547798901582</v>
      </c>
      <c r="AF17" s="16" t="s">
        <v>18515</v>
      </c>
      <c r="AG17" s="23">
        <f>B7L310C20+B7L410C20+B7L510C24+B7L610C24+B7L710C16</f>
        <v>130.5526242771441</v>
      </c>
      <c r="AH17" s="16" t="s">
        <v>18516</v>
      </c>
      <c r="AI17" s="17">
        <f>B7L210C9</f>
        <v>6856</v>
      </c>
      <c r="AJ17" s="16" t="s">
        <v>18517</v>
      </c>
      <c r="AK17" s="17">
        <f>B7L810C15+B7L810C16</f>
        <v>6986.5526242771439</v>
      </c>
      <c r="AL17" s="16" t="s">
        <v>18518</v>
      </c>
      <c r="AM17" s="23">
        <f>IF(B7L810C17=0,0,B7L810C16/B7L810C17)</f>
        <v>0.98131372777133397</v>
      </c>
      <c r="AN17" s="16" t="s">
        <v>18519</v>
      </c>
      <c r="AO17" s="23">
        <f>B7L310C25+B7L310C27+B7L410C27+B7L510C31+B7L510C33+B7L610C31+B7L610C33+B7L710C21</f>
        <v>27.661673402392321</v>
      </c>
      <c r="AP17" s="16" t="s">
        <v>18520</v>
      </c>
      <c r="AQ17" s="23">
        <f>B7L210C23</f>
        <v>14.84288475631879</v>
      </c>
      <c r="AR17" s="16" t="s">
        <v>18521</v>
      </c>
      <c r="AS17" s="23">
        <f>B7L810C19+B7L810C20</f>
        <v>42.504558158711113</v>
      </c>
      <c r="AT17" s="16" t="s">
        <v>18522</v>
      </c>
      <c r="AU17" s="23">
        <f>IF(B7L810C21=0,0,B7L810C20/B7L810C21)</f>
        <v>0.34920689449107495</v>
      </c>
      <c r="AV17" s="16" t="s">
        <v>18523</v>
      </c>
      <c r="AW17" s="23">
        <f>B7L310C29+B7L410C29+B7L510C35+B7L610C35+B7L710C23</f>
        <v>59.124836233157765</v>
      </c>
      <c r="AX17" s="16" t="s">
        <v>18524</v>
      </c>
      <c r="AY17" s="23">
        <f>B7L310C30+B7L410C30+B7L510C36+B7L610C36+B7L710C24</f>
        <v>153.72457420621018</v>
      </c>
      <c r="AZ17" s="16" t="s">
        <v>18525</v>
      </c>
      <c r="BA17" s="17">
        <f>B7L210C17</f>
        <v>7781</v>
      </c>
      <c r="BB17" s="16" t="s">
        <v>18526</v>
      </c>
      <c r="BC17" s="17">
        <f>B7L810C24+B7L810C25</f>
        <v>7934.7245742062105</v>
      </c>
      <c r="BD17" s="16" t="s">
        <v>18527</v>
      </c>
      <c r="BE17" s="23">
        <f>IF(B7L810C26=0,0,B7L810C25/B7L810C26)</f>
        <v>0.98062635032022027</v>
      </c>
      <c r="BF17" s="16" t="s">
        <v>18528</v>
      </c>
      <c r="BG17" s="23">
        <f>B7L310C35+B7L310C37+B7L410C37+B7L510C43+B7L510C45+B7L610C43+B7L610C45+B7L710C29</f>
        <v>29.233279148038797</v>
      </c>
      <c r="BH17" s="16" t="s">
        <v>18529</v>
      </c>
      <c r="BI17" s="23">
        <f>B7L210C31</f>
        <v>14.630621133246764</v>
      </c>
      <c r="BJ17" s="16" t="s">
        <v>18530</v>
      </c>
      <c r="BK17" s="23">
        <f>B7L810C28+B7L810C29</f>
        <v>43.863900281285559</v>
      </c>
      <c r="BL17" s="16" t="s">
        <v>18531</v>
      </c>
      <c r="BM17" s="23">
        <f>IF(B7L810C30=0,0,B7L810C29/B7L810C30)</f>
        <v>0.33354583243681341</v>
      </c>
      <c r="BN17" s="16" t="s">
        <v>18532</v>
      </c>
      <c r="BO17" s="23">
        <f>B7L310C39+B7L410C39+B7L510C47+B7L610C47+B7L710C31</f>
        <v>63.030170979213388</v>
      </c>
      <c r="BP17" s="16" t="s">
        <v>18533</v>
      </c>
      <c r="BQ17" s="23">
        <f>B7L310C40+B7L410C40+B7L510C48+B7L610C48+B7L710C32</f>
        <v>163.87844454595484</v>
      </c>
      <c r="BR17" s="16" t="s">
        <v>18534</v>
      </c>
      <c r="BS17" s="17">
        <f>B7L210C25</f>
        <v>7905.75</v>
      </c>
      <c r="BT17" s="16" t="s">
        <v>18535</v>
      </c>
      <c r="BU17" s="17">
        <f>B7L810C33+B7L810C34</f>
        <v>8069.6284445459551</v>
      </c>
      <c r="BV17" s="16" t="s">
        <v>18536</v>
      </c>
      <c r="BW17" s="23">
        <f>IF(B7L810C35=0,0,B7L810C34/B7L810C35)</f>
        <v>0.97969194670211657</v>
      </c>
      <c r="BX17" s="16" t="s">
        <v>18537</v>
      </c>
      <c r="BY17" s="23">
        <f>B7L310C45+B7L310C47+B7L410C47+B7L510C55+B7L510C57+B7L610C55+B7L610C57+B7L710C37</f>
        <v>32.525303725463218</v>
      </c>
      <c r="BZ17" s="16" t="s">
        <v>18538</v>
      </c>
      <c r="CA17" s="23">
        <f>B7L210C39</f>
        <v>15.539184769749179</v>
      </c>
      <c r="CB17" s="16" t="s">
        <v>18539</v>
      </c>
      <c r="CC17" s="23">
        <f>B7L810C37+B7L810C38</f>
        <v>48.064488495212395</v>
      </c>
      <c r="CD17" s="16" t="s">
        <v>18540</v>
      </c>
      <c r="CE17" s="23">
        <f>IF(B7L810C39=0,0,B7L810C38/B7L810C39)</f>
        <v>0.32329866095000687</v>
      </c>
      <c r="CF17" s="16" t="s">
        <v>18541</v>
      </c>
      <c r="CG17" s="23">
        <f>B7L310C49+B7L410C49+B7L510C59+B7L610C59+B7L710C39</f>
        <v>70.589126130047674</v>
      </c>
      <c r="CH17" s="16" t="s">
        <v>18542</v>
      </c>
      <c r="CI17" s="23">
        <f>B7L310C50+B7L410C50+B7L510C60+B7L610C60+B7L710C40</f>
        <v>183.53172793812396</v>
      </c>
      <c r="CJ17" s="16" t="s">
        <v>18543</v>
      </c>
      <c r="CK17" s="17">
        <f>B7L210C33</f>
        <v>8543.2000000000007</v>
      </c>
      <c r="CL17" s="16" t="s">
        <v>18544</v>
      </c>
      <c r="CM17" s="17">
        <f>B7L810C42+B7L810C43</f>
        <v>8726.7317279381241</v>
      </c>
      <c r="CN17" s="16" t="s">
        <v>18545</v>
      </c>
      <c r="CO17" s="23">
        <f>IF(B7L810C44=0,0,B7L810C43/B7L810C44)</f>
        <v>0.97896901914028622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4441.3923087175754</v>
      </c>
      <c r="F18" s="16" t="s">
        <v>18547</v>
      </c>
      <c r="G18" s="23">
        <f>B7L211C7</f>
        <v>627.35977557346985</v>
      </c>
      <c r="H18" s="16" t="s">
        <v>18548</v>
      </c>
      <c r="I18" s="17">
        <f>B7L811C1+B7L811C2</f>
        <v>5068.7520842910453</v>
      </c>
      <c r="J18" s="16" t="s">
        <v>18549</v>
      </c>
      <c r="K18" s="23">
        <f>IF(B7L811C3=0,0,B7L811C2/B7L811C3)</f>
        <v>0.12377006512466218</v>
      </c>
      <c r="L18" s="16" t="s">
        <v>18550</v>
      </c>
      <c r="M18" s="17">
        <f>B7L311C9+B7L411C9+B7L511C11+B7L611C11+B7L711C7</f>
        <v>6936.9473350866665</v>
      </c>
      <c r="N18" s="16" t="s">
        <v>18551</v>
      </c>
      <c r="O18" s="17">
        <f>B7L311C10+B7L411C10+B7L511C12+B7L611C12+B7L711C8</f>
        <v>18036.063071225333</v>
      </c>
      <c r="P18" s="16" t="s">
        <v>18552</v>
      </c>
      <c r="Q18" s="17">
        <f>B7L211C1</f>
        <v>316584</v>
      </c>
      <c r="R18" s="16" t="s">
        <v>18553</v>
      </c>
      <c r="S18" s="17">
        <f>B7L811C6+B7L811C7</f>
        <v>334620.0630712253</v>
      </c>
      <c r="T18" s="16" t="s">
        <v>18554</v>
      </c>
      <c r="U18" s="23">
        <f>IF(B7L811C8=0,0,B7L811C7/B7L811C8)</f>
        <v>0.94609987546566732</v>
      </c>
      <c r="V18" s="16" t="s">
        <v>18555</v>
      </c>
      <c r="W18" s="17">
        <f>B7L311C15+B7L311C17+B7L411C17+B7L511C19+B7L511C21+B7L611C19+B7L611C21+B7L711C13</f>
        <v>4520.0300482096072</v>
      </c>
      <c r="X18" s="16" t="s">
        <v>18556</v>
      </c>
      <c r="Y18" s="23">
        <f>B7L211C15</f>
        <v>620.56131419169981</v>
      </c>
      <c r="Z18" s="16" t="s">
        <v>18557</v>
      </c>
      <c r="AA18" s="17">
        <f>B7L811C10+B7L811C11</f>
        <v>5140.5913624013074</v>
      </c>
      <c r="AB18" s="16" t="s">
        <v>18558</v>
      </c>
      <c r="AC18" s="23">
        <f>IF(B7L811C12=0,0,B7L811C11/B7L811C12)</f>
        <v>0.12071788446958349</v>
      </c>
      <c r="AD18" s="16" t="s">
        <v>18559</v>
      </c>
      <c r="AE18" s="17">
        <f>B7L311C19+B7L411C19+B7L511C23+B7L611C23+B7L711C15</f>
        <v>7071.2839403228445</v>
      </c>
      <c r="AF18" s="16" t="s">
        <v>18560</v>
      </c>
      <c r="AG18" s="17">
        <f>B7L311C20+B7L411C20+B7L511C24+B7L611C24+B7L711C16</f>
        <v>18385.338244839397</v>
      </c>
      <c r="AH18" s="16" t="s">
        <v>18561</v>
      </c>
      <c r="AI18" s="17">
        <f>B7L211C9</f>
        <v>307481.5</v>
      </c>
      <c r="AJ18" s="16" t="s">
        <v>18562</v>
      </c>
      <c r="AK18" s="17">
        <f>B7L811C15+B7L811C16</f>
        <v>325866.8382448394</v>
      </c>
      <c r="AL18" s="16" t="s">
        <v>18563</v>
      </c>
      <c r="AM18" s="23">
        <f>IF(B7L811C17=0,0,B7L811C16/B7L811C17)</f>
        <v>0.94358021103385303</v>
      </c>
      <c r="AN18" s="16" t="s">
        <v>18564</v>
      </c>
      <c r="AO18" s="17">
        <f>B7L311C25+B7L311C27+B7L411C27+B7L511C31+B7L511C33+B7L611C31+B7L611C33+B7L711C21</f>
        <v>4621.5843555597439</v>
      </c>
      <c r="AP18" s="16" t="s">
        <v>18565</v>
      </c>
      <c r="AQ18" s="23">
        <f>B7L211C23</f>
        <v>581.05287013805639</v>
      </c>
      <c r="AR18" s="16" t="s">
        <v>18566</v>
      </c>
      <c r="AS18" s="17">
        <f>B7L811C19+B7L811C20</f>
        <v>5202.6372256978002</v>
      </c>
      <c r="AT18" s="16" t="s">
        <v>18567</v>
      </c>
      <c r="AU18" s="23">
        <f>IF(B7L811C21=0,0,B7L811C20/B7L811C21)</f>
        <v>0.11168429489336978</v>
      </c>
      <c r="AV18" s="16" t="s">
        <v>18568</v>
      </c>
      <c r="AW18" s="17">
        <f>B7L311C29+B7L411C29+B7L511C35+B7L611C35+B7L711C23</f>
        <v>7197.5255254985923</v>
      </c>
      <c r="AX18" s="16" t="s">
        <v>18569</v>
      </c>
      <c r="AY18" s="17">
        <f>B7L311C30+B7L411C30+B7L511C36+B7L611C36+B7L711C24</f>
        <v>18713.566366296342</v>
      </c>
      <c r="AZ18" s="16" t="s">
        <v>18570</v>
      </c>
      <c r="BA18" s="17">
        <f>B7L211C17</f>
        <v>304602</v>
      </c>
      <c r="BB18" s="16" t="s">
        <v>18571</v>
      </c>
      <c r="BC18" s="17">
        <f>B7L811C24+B7L811C25</f>
        <v>323315.56636629632</v>
      </c>
      <c r="BD18" s="16" t="s">
        <v>18572</v>
      </c>
      <c r="BE18" s="23">
        <f>IF(B7L811C26=0,0,B7L811C25/B7L811C26)</f>
        <v>0.94211981013900514</v>
      </c>
      <c r="BF18" s="16" t="s">
        <v>18573</v>
      </c>
      <c r="BG18" s="17">
        <f>B7L311C35+B7L311C37+B7L411C37+B7L511C43+B7L511C45+B7L611C43+B7L611C45+B7L711C29</f>
        <v>4796.5391131319966</v>
      </c>
      <c r="BH18" s="16" t="s">
        <v>18574</v>
      </c>
      <c r="BI18" s="23">
        <f>B7L211C31</f>
        <v>581.58604334356357</v>
      </c>
      <c r="BJ18" s="16" t="s">
        <v>18575</v>
      </c>
      <c r="BK18" s="17">
        <f>B7L811C28+B7L811C29</f>
        <v>5378.1251564755603</v>
      </c>
      <c r="BL18" s="16" t="s">
        <v>18576</v>
      </c>
      <c r="BM18" s="23">
        <f>IF(B7L811C30=0,0,B7L811C29/B7L811C30)</f>
        <v>0.10813917981125853</v>
      </c>
      <c r="BN18" s="16" t="s">
        <v>18577</v>
      </c>
      <c r="BO18" s="17">
        <f>B7L311C39+B7L411C39+B7L511C47+B7L611C47+B7L711C31</f>
        <v>7461.8318306109795</v>
      </c>
      <c r="BP18" s="16" t="s">
        <v>18578</v>
      </c>
      <c r="BQ18" s="17">
        <f>B7L311C40+B7L411C40+B7L511C48+B7L611C48+B7L711C32</f>
        <v>19400.762759588546</v>
      </c>
      <c r="BR18" s="16" t="s">
        <v>18579</v>
      </c>
      <c r="BS18" s="17">
        <f>B7L211C25</f>
        <v>314263.75</v>
      </c>
      <c r="BT18" s="16" t="s">
        <v>18580</v>
      </c>
      <c r="BU18" s="17">
        <f>B7L811C33+B7L811C34</f>
        <v>333664.51275958854</v>
      </c>
      <c r="BV18" s="16" t="s">
        <v>18581</v>
      </c>
      <c r="BW18" s="23">
        <f>IF(B7L811C35=0,0,B7L811C34/B7L811C35)</f>
        <v>0.94185548052703116</v>
      </c>
      <c r="BX18" s="16" t="s">
        <v>18582</v>
      </c>
      <c r="BY18" s="17">
        <f>B7L311C45+B7L311C47+B7L411C47+B7L511C55+B7L511C57+B7L611C55+B7L611C57+B7L711C37</f>
        <v>4862.9008678345053</v>
      </c>
      <c r="BZ18" s="16" t="s">
        <v>18583</v>
      </c>
      <c r="CA18" s="23">
        <f>B7L211C39</f>
        <v>573.93052765674645</v>
      </c>
      <c r="CB18" s="16" t="s">
        <v>18584</v>
      </c>
      <c r="CC18" s="17">
        <f>B7L811C37+B7L811C38</f>
        <v>5436.8313954912519</v>
      </c>
      <c r="CD18" s="16" t="s">
        <v>18585</v>
      </c>
      <c r="CE18" s="23">
        <f>IF(B7L811C39=0,0,B7L811C38/B7L811C39)</f>
        <v>0.10556342213089509</v>
      </c>
      <c r="CF18" s="16" t="s">
        <v>18586</v>
      </c>
      <c r="CG18" s="17">
        <f>B7L311C49+B7L411C49+B7L511C59+B7L611C59+B7L711C39</f>
        <v>7554.0274855257776</v>
      </c>
      <c r="CH18" s="16" t="s">
        <v>18587</v>
      </c>
      <c r="CI18" s="17">
        <f>B7L311C50+B7L411C50+B7L511C60+B7L611C60+B7L711C40</f>
        <v>19640.471462367026</v>
      </c>
      <c r="CJ18" s="16" t="s">
        <v>18588</v>
      </c>
      <c r="CK18" s="17">
        <f>B7L211C33</f>
        <v>315538</v>
      </c>
      <c r="CL18" s="16" t="s">
        <v>18589</v>
      </c>
      <c r="CM18" s="17">
        <f>B7L811C42+B7L811C43</f>
        <v>335178.47146236704</v>
      </c>
      <c r="CN18" s="16" t="s">
        <v>18590</v>
      </c>
      <c r="CO18" s="23">
        <f>IF(B7L811C44=0,0,B7L811C43/B7L811C44)</f>
        <v>0.9414029445964216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1125.9147667479438</v>
      </c>
      <c r="F19" s="16" t="s">
        <v>18592</v>
      </c>
      <c r="G19" s="23">
        <f>B7L212C7</f>
        <v>272.0215689768599</v>
      </c>
      <c r="H19" s="16" t="s">
        <v>18593</v>
      </c>
      <c r="I19" s="17">
        <f>B7L812C1+B7L812C2</f>
        <v>1397.9363357248037</v>
      </c>
      <c r="J19" s="16" t="s">
        <v>18594</v>
      </c>
      <c r="K19" s="23">
        <f>IF(B7L812C3=0,0,B7L812C2/B7L812C3)</f>
        <v>0.1945879522731068</v>
      </c>
      <c r="L19" s="16" t="s">
        <v>18595</v>
      </c>
      <c r="M19" s="17">
        <f>B7L312C9+B7L412C9+B7L512C11+B7L612C11+B7L712C7</f>
        <v>2292.6397773536905</v>
      </c>
      <c r="N19" s="16" t="s">
        <v>18596</v>
      </c>
      <c r="O19" s="17">
        <f>B7L312C10+B7L412C10+B7L512C12+B7L612C12+B7L712C8</f>
        <v>5960.8634211195949</v>
      </c>
      <c r="P19" s="16" t="s">
        <v>18597</v>
      </c>
      <c r="Q19" s="17">
        <f>B7L212C1</f>
        <v>137270</v>
      </c>
      <c r="R19" s="16" t="s">
        <v>18598</v>
      </c>
      <c r="S19" s="17">
        <f>B7L812C6+B7L812C7</f>
        <v>143230.8634211196</v>
      </c>
      <c r="T19" s="16" t="s">
        <v>18599</v>
      </c>
      <c r="U19" s="23">
        <f>IF(B7L812C8=0,0,B7L812C7/B7L812C8)</f>
        <v>0.95838282840204769</v>
      </c>
      <c r="V19" s="16" t="s">
        <v>18600</v>
      </c>
      <c r="W19" s="17">
        <f>B7L312C15+B7L312C17+B7L412C17+B7L512C19+B7L512C21+B7L612C19+B7L612C21+B7L712C13</f>
        <v>1096.3925888225281</v>
      </c>
      <c r="X19" s="16" t="s">
        <v>18601</v>
      </c>
      <c r="Y19" s="23">
        <f>B7L212C15</f>
        <v>268.72829782361936</v>
      </c>
      <c r="Z19" s="16" t="s">
        <v>18602</v>
      </c>
      <c r="AA19" s="17">
        <f>B7L812C10+B7L812C11</f>
        <v>1365.1208866461475</v>
      </c>
      <c r="AB19" s="16" t="s">
        <v>18603</v>
      </c>
      <c r="AC19" s="23">
        <f>IF(B7L812C12=0,0,B7L812C11/B7L812C12)</f>
        <v>0.19685311422040846</v>
      </c>
      <c r="AD19" s="16" t="s">
        <v>18604</v>
      </c>
      <c r="AE19" s="17">
        <f>B7L312C19+B7L412C19+B7L512C23+B7L612C23+B7L712C15</f>
        <v>2228.967381393903</v>
      </c>
      <c r="AF19" s="16" t="s">
        <v>18605</v>
      </c>
      <c r="AG19" s="17">
        <f>B7L312C20+B7L412C20+B7L512C24+B7L612C24+B7L712C16</f>
        <v>5795.3151916241477</v>
      </c>
      <c r="AH19" s="16" t="s">
        <v>18606</v>
      </c>
      <c r="AI19" s="17">
        <f>B7L212C9</f>
        <v>133152</v>
      </c>
      <c r="AJ19" s="16" t="s">
        <v>18607</v>
      </c>
      <c r="AK19" s="17">
        <f>B7L812C15+B7L812C16</f>
        <v>138947.31519162416</v>
      </c>
      <c r="AL19" s="16" t="s">
        <v>18608</v>
      </c>
      <c r="AM19" s="23">
        <f>IF(B7L812C17=0,0,B7L812C16/B7L812C17)</f>
        <v>0.95829127620327348</v>
      </c>
      <c r="AN19" s="16" t="s">
        <v>18609</v>
      </c>
      <c r="AO19" s="17">
        <f>B7L312C25+B7L312C27+B7L412C27+B7L512C31+B7L512C33+B7L612C31+B7L612C33+B7L712C21</f>
        <v>1049.3038444547508</v>
      </c>
      <c r="AP19" s="16" t="s">
        <v>18610</v>
      </c>
      <c r="AQ19" s="23">
        <f>B7L212C23</f>
        <v>241.63196463518793</v>
      </c>
      <c r="AR19" s="16" t="s">
        <v>18611</v>
      </c>
      <c r="AS19" s="17">
        <f>B7L812C19+B7L812C20</f>
        <v>1290.9358090899386</v>
      </c>
      <c r="AT19" s="16" t="s">
        <v>18612</v>
      </c>
      <c r="AU19" s="23">
        <f>IF(B7L812C21=0,0,B7L812C20/B7L812C21)</f>
        <v>0.18717581690256885</v>
      </c>
      <c r="AV19" s="16" t="s">
        <v>18613</v>
      </c>
      <c r="AW19" s="17">
        <f>B7L312C29+B7L412C29+B7L512C35+B7L612C35+B7L712C23</f>
        <v>2131.9397094211276</v>
      </c>
      <c r="AX19" s="16" t="s">
        <v>18614</v>
      </c>
      <c r="AY19" s="17">
        <f>B7L312C30+B7L412C30+B7L512C36+B7L612C36+B7L712C24</f>
        <v>5543.0432444949329</v>
      </c>
      <c r="AZ19" s="16" t="s">
        <v>18615</v>
      </c>
      <c r="BA19" s="17">
        <f>B7L212C17</f>
        <v>126669.33333333334</v>
      </c>
      <c r="BB19" s="16" t="s">
        <v>18616</v>
      </c>
      <c r="BC19" s="17">
        <f>B7L812C24+B7L812C25</f>
        <v>132212.37657782828</v>
      </c>
      <c r="BD19" s="16" t="s">
        <v>18617</v>
      </c>
      <c r="BE19" s="23">
        <f>IF(B7L812C26=0,0,B7L812C25/B7L812C26)</f>
        <v>0.95807470232386327</v>
      </c>
      <c r="BF19" s="16" t="s">
        <v>18618</v>
      </c>
      <c r="BG19" s="17">
        <f>B7L312C35+B7L312C37+B7L412C37+B7L512C43+B7L512C45+B7L612C43+B7L612C45+B7L712C29</f>
        <v>1030.3846713216299</v>
      </c>
      <c r="BH19" s="16" t="s">
        <v>18619</v>
      </c>
      <c r="BI19" s="23">
        <f>B7L212C31</f>
        <v>228.61068423190582</v>
      </c>
      <c r="BJ19" s="16" t="s">
        <v>18620</v>
      </c>
      <c r="BK19" s="17">
        <f>B7L812C28+B7L812C29</f>
        <v>1258.9953555535358</v>
      </c>
      <c r="BL19" s="16" t="s">
        <v>18621</v>
      </c>
      <c r="BM19" s="23">
        <f>IF(B7L812C30=0,0,B7L812C29/B7L812C30)</f>
        <v>0.18158183286656668</v>
      </c>
      <c r="BN19" s="16" t="s">
        <v>18622</v>
      </c>
      <c r="BO19" s="17">
        <f>B7L312C39+B7L412C39+B7L512C47+B7L612C47+B7L712C31</f>
        <v>2090.0312600739644</v>
      </c>
      <c r="BP19" s="16" t="s">
        <v>18623</v>
      </c>
      <c r="BQ19" s="17">
        <f>B7L312C40+B7L412C40+B7L512C48+B7L612C48+B7L712C32</f>
        <v>5434.081276192308</v>
      </c>
      <c r="BR19" s="16" t="s">
        <v>18624</v>
      </c>
      <c r="BS19" s="17">
        <f>B7L212C25</f>
        <v>123531.25</v>
      </c>
      <c r="BT19" s="16" t="s">
        <v>18625</v>
      </c>
      <c r="BU19" s="17">
        <f>B7L812C33+B7L812C34</f>
        <v>128965.3312761923</v>
      </c>
      <c r="BV19" s="16" t="s">
        <v>18626</v>
      </c>
      <c r="BW19" s="23">
        <f>IF(B7L812C35=0,0,B7L812C34/B7L812C35)</f>
        <v>0.95786401490680728</v>
      </c>
      <c r="BX19" s="16" t="s">
        <v>18627</v>
      </c>
      <c r="BY19" s="17">
        <f>B7L312C45+B7L312C47+B7L412C47+B7L512C55+B7L512C57+B7L612C55+B7L612C57+B7L712C37</f>
        <v>1070.8041963281546</v>
      </c>
      <c r="BZ19" s="16" t="s">
        <v>18628</v>
      </c>
      <c r="CA19" s="23">
        <f>B7L212C39</f>
        <v>231.62647120865734</v>
      </c>
      <c r="CB19" s="16" t="s">
        <v>18629</v>
      </c>
      <c r="CC19" s="17">
        <f>B7L812C37+B7L812C38</f>
        <v>1302.4306675368121</v>
      </c>
      <c r="CD19" s="16" t="s">
        <v>18630</v>
      </c>
      <c r="CE19" s="23">
        <f>IF(B7L812C39=0,0,B7L812C38/B7L812C39)</f>
        <v>0.17784169014287329</v>
      </c>
      <c r="CF19" s="16" t="s">
        <v>18631</v>
      </c>
      <c r="CG19" s="17">
        <f>B7L312C49+B7L412C49+B7L512C59+B7L612C59+B7L712C39</f>
        <v>2171.7044480128502</v>
      </c>
      <c r="CH19" s="16" t="s">
        <v>18632</v>
      </c>
      <c r="CI19" s="17">
        <f>B7L312C50+B7L412C50+B7L512C60+B7L612C60+B7L712C40</f>
        <v>5646.4315648334104</v>
      </c>
      <c r="CJ19" s="16" t="s">
        <v>18633</v>
      </c>
      <c r="CK19" s="17">
        <f>B7L212C33</f>
        <v>127344.6</v>
      </c>
      <c r="CL19" s="16" t="s">
        <v>18634</v>
      </c>
      <c r="CM19" s="17">
        <f>B7L812C42+B7L812C43</f>
        <v>132991.03156483342</v>
      </c>
      <c r="CN19" s="16" t="s">
        <v>18635</v>
      </c>
      <c r="CO19" s="23">
        <f>IF(B7L812C44=0,0,B7L812C43/B7L812C44)</f>
        <v>0.9575427643624167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4.2592025263498998</v>
      </c>
      <c r="F20" s="16" t="s">
        <v>18637</v>
      </c>
      <c r="G20" s="23">
        <f>B7L213C7</f>
        <v>1.3574326127278284</v>
      </c>
      <c r="H20" s="16" t="s">
        <v>18638</v>
      </c>
      <c r="I20" s="23">
        <f>B7L813C1+B7L813C2</f>
        <v>5.6166351390777285</v>
      </c>
      <c r="J20" s="16" t="s">
        <v>18639</v>
      </c>
      <c r="K20" s="23">
        <f>IF(B7L813C3=0,0,B7L813C2/B7L813C3)</f>
        <v>0.24168075353221605</v>
      </c>
      <c r="L20" s="16" t="s">
        <v>18640</v>
      </c>
      <c r="M20" s="23">
        <f>B7L313C9+B7L413C9+B7L513C11+B7L613C11+B7L713C7</f>
        <v>9.8766513549244479</v>
      </c>
      <c r="N20" s="16" t="s">
        <v>18641</v>
      </c>
      <c r="O20" s="23">
        <f>B7L313C10+B7L413C10+B7L513C12+B7L613C12+B7L713C8</f>
        <v>25.679293522803569</v>
      </c>
      <c r="P20" s="16" t="s">
        <v>18642</v>
      </c>
      <c r="Q20" s="17">
        <f>B7L213C1</f>
        <v>685</v>
      </c>
      <c r="R20" s="16" t="s">
        <v>18643</v>
      </c>
      <c r="S20" s="23">
        <f>B7L813C6+B7L813C7</f>
        <v>710.67929352280362</v>
      </c>
      <c r="T20" s="16" t="s">
        <v>18644</v>
      </c>
      <c r="U20" s="23">
        <f>IF(B7L813C8=0,0,B7L813C7/B7L813C8)</f>
        <v>0.96386655168252822</v>
      </c>
      <c r="V20" s="16" t="s">
        <v>18645</v>
      </c>
      <c r="W20" s="23">
        <f>B7L313C15+B7L313C17+B7L413C17+B7L513C19+B7L513C21+B7L613C19+B7L613C21+B7L713C13</f>
        <v>4.1147619999334433</v>
      </c>
      <c r="X20" s="16" t="s">
        <v>18646</v>
      </c>
      <c r="Y20" s="23">
        <f>B7L213C15</f>
        <v>1.2805523384484385</v>
      </c>
      <c r="Z20" s="16" t="s">
        <v>18647</v>
      </c>
      <c r="AA20" s="23">
        <f>B7L813C10+B7L813C11</f>
        <v>5.3953143383818816</v>
      </c>
      <c r="AB20" s="16" t="s">
        <v>18648</v>
      </c>
      <c r="AC20" s="23">
        <f>IF(B7L813C12=0,0,B7L813C11/B7L813C12)</f>
        <v>0.23734527001303343</v>
      </c>
      <c r="AD20" s="16" t="s">
        <v>18649</v>
      </c>
      <c r="AE20" s="23">
        <f>B7L313C19+B7L413C19+B7L513C23+B7L613C23+B7L713C15</f>
        <v>9.52410345963394</v>
      </c>
      <c r="AF20" s="16" t="s">
        <v>18650</v>
      </c>
      <c r="AG20" s="23">
        <f>B7L313C20+B7L413C20+B7L513C24+B7L613C24+B7L713C16</f>
        <v>24.762668995048244</v>
      </c>
      <c r="AH20" s="16" t="s">
        <v>18651</v>
      </c>
      <c r="AI20" s="23">
        <f>B7L213C9</f>
        <v>634.5</v>
      </c>
      <c r="AJ20" s="16" t="s">
        <v>18652</v>
      </c>
      <c r="AK20" s="23">
        <f>B7L813C15+B7L813C16</f>
        <v>659.26266899504822</v>
      </c>
      <c r="AL20" s="16" t="s">
        <v>18653</v>
      </c>
      <c r="AM20" s="23">
        <f>IF(B7L813C17=0,0,B7L813C16/B7L813C17)</f>
        <v>0.96243884242255762</v>
      </c>
      <c r="AN20" s="16" t="s">
        <v>18654</v>
      </c>
      <c r="AO20" s="23">
        <f>B7L313C25+B7L313C27+B7L413C27+B7L513C31+B7L513C33+B7L613C31+B7L613C33+B7L713C21</f>
        <v>3.9765869150639008</v>
      </c>
      <c r="AP20" s="16" t="s">
        <v>18655</v>
      </c>
      <c r="AQ20" s="23">
        <f>B7L213C23</f>
        <v>1.144548368306294</v>
      </c>
      <c r="AR20" s="16" t="s">
        <v>18656</v>
      </c>
      <c r="AS20" s="23">
        <f>B7L813C19+B7L813C20</f>
        <v>5.1211352833701946</v>
      </c>
      <c r="AT20" s="16" t="s">
        <v>18657</v>
      </c>
      <c r="AU20" s="23">
        <f>IF(B7L813C21=0,0,B7L813C20/B7L813C21)</f>
        <v>0.22349504650325741</v>
      </c>
      <c r="AV20" s="16" t="s">
        <v>18658</v>
      </c>
      <c r="AW20" s="23">
        <f>B7L313C29+B7L413C29+B7L513C35+B7L613C35+B7L713C23</f>
        <v>9.2296853661847891</v>
      </c>
      <c r="AX20" s="16" t="s">
        <v>18659</v>
      </c>
      <c r="AY20" s="23">
        <f>B7L313C30+B7L413C30+B7L513C36+B7L613C36+B7L713C24</f>
        <v>23.997181952080446</v>
      </c>
      <c r="AZ20" s="16" t="s">
        <v>18660</v>
      </c>
      <c r="BA20" s="17">
        <f>B7L213C17</f>
        <v>600</v>
      </c>
      <c r="BB20" s="16" t="s">
        <v>18661</v>
      </c>
      <c r="BC20" s="23">
        <f>B7L813C24+B7L813C25</f>
        <v>623.9971819520805</v>
      </c>
      <c r="BD20" s="16" t="s">
        <v>18662</v>
      </c>
      <c r="BE20" s="23">
        <f>IF(B7L813C26=0,0,B7L813C25/B7L813C26)</f>
        <v>0.96154280396425995</v>
      </c>
      <c r="BF20" s="16" t="s">
        <v>18663</v>
      </c>
      <c r="BG20" s="23">
        <f>B7L313C35+B7L313C37+B7L413C37+B7L513C43+B7L513C45+B7L613C43+B7L613C45+B7L713C29</f>
        <v>4.169661658667601</v>
      </c>
      <c r="BH20" s="16" t="s">
        <v>18664</v>
      </c>
      <c r="BI20" s="23">
        <f>B7L213C31</f>
        <v>1.1515547544714668</v>
      </c>
      <c r="BJ20" s="16" t="s">
        <v>18665</v>
      </c>
      <c r="BK20" s="23">
        <f>B7L813C28+B7L813C29</f>
        <v>5.3212164131390676</v>
      </c>
      <c r="BL20" s="16" t="s">
        <v>18666</v>
      </c>
      <c r="BM20" s="23">
        <f>IF(B7L813C30=0,0,B7L813C29/B7L813C30)</f>
        <v>0.21640817908252427</v>
      </c>
      <c r="BN20" s="16" t="s">
        <v>18667</v>
      </c>
      <c r="BO20" s="23">
        <f>B7L313C39+B7L413C39+B7L513C47+B7L613C47+B7L713C31</f>
        <v>9.7075330476718058</v>
      </c>
      <c r="BP20" s="16" t="s">
        <v>18668</v>
      </c>
      <c r="BQ20" s="23">
        <f>B7L313C40+B7L413C40+B7L513C48+B7L613C48+B7L713C32</f>
        <v>25.239585923946695</v>
      </c>
      <c r="BR20" s="16" t="s">
        <v>18669</v>
      </c>
      <c r="BS20" s="23">
        <f>B7L213C25</f>
        <v>622.25</v>
      </c>
      <c r="BT20" s="16" t="s">
        <v>18670</v>
      </c>
      <c r="BU20" s="23">
        <f>B7L813C33+B7L813C34</f>
        <v>647.48958592394672</v>
      </c>
      <c r="BV20" s="16" t="s">
        <v>18671</v>
      </c>
      <c r="BW20" s="23">
        <f>IF(B7L813C35=0,0,B7L813C34/B7L813C35)</f>
        <v>0.96101931757260517</v>
      </c>
      <c r="BX20" s="16" t="s">
        <v>18672</v>
      </c>
      <c r="BY20" s="23">
        <f>B7L313C45+B7L313C47+B7L413C47+B7L513C55+B7L513C57+B7L613C55+B7L613C57+B7L713C37</f>
        <v>4.2393688130667364</v>
      </c>
      <c r="BZ20" s="16" t="s">
        <v>18673</v>
      </c>
      <c r="CA20" s="23">
        <f>B7L213C39</f>
        <v>1.1459039241668205</v>
      </c>
      <c r="CB20" s="16" t="s">
        <v>18674</v>
      </c>
      <c r="CC20" s="23">
        <f>B7L813C37+B7L813C38</f>
        <v>5.3852727372335565</v>
      </c>
      <c r="CD20" s="16" t="s">
        <v>18675</v>
      </c>
      <c r="CE20" s="23">
        <f>IF(B7L813C39=0,0,B7L813C38/B7L813C39)</f>
        <v>0.21278475205983299</v>
      </c>
      <c r="CF20" s="16" t="s">
        <v>18676</v>
      </c>
      <c r="CG20" s="23">
        <f>B7L313C49+B7L413C49+B7L513C59+B7L613C59+B7L713C39</f>
        <v>9.9478745518670522</v>
      </c>
      <c r="CH20" s="16" t="s">
        <v>18677</v>
      </c>
      <c r="CI20" s="23">
        <f>B7L313C50+B7L413C50+B7L513C60+B7L613C60+B7L713C40</f>
        <v>25.864473834854337</v>
      </c>
      <c r="CJ20" s="16" t="s">
        <v>18678</v>
      </c>
      <c r="CK20" s="17">
        <f>B7L213C33</f>
        <v>630</v>
      </c>
      <c r="CL20" s="16" t="s">
        <v>18679</v>
      </c>
      <c r="CM20" s="23">
        <f>B7L813C42+B7L813C43</f>
        <v>655.86447383485438</v>
      </c>
      <c r="CN20" s="16" t="s">
        <v>18680</v>
      </c>
      <c r="CO20" s="23">
        <f>IF(B7L813C44=0,0,B7L813C43/B7L813C44)</f>
        <v>0.96056430121359648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1148.7528645051536</v>
      </c>
      <c r="F21" s="16" t="s">
        <v>18682</v>
      </c>
      <c r="G21" s="23">
        <f>B7L214C7</f>
        <v>371.43914087166632</v>
      </c>
      <c r="H21" s="16" t="s">
        <v>18683</v>
      </c>
      <c r="I21" s="17">
        <f>B7L814C1+B7L814C2</f>
        <v>1520.1920053768199</v>
      </c>
      <c r="J21" s="16" t="s">
        <v>18684</v>
      </c>
      <c r="K21" s="23">
        <f>IF(B7L814C3=0,0,B7L814C2/B7L814C3)</f>
        <v>0.24433699135234913</v>
      </c>
      <c r="L21" s="16" t="s">
        <v>18685</v>
      </c>
      <c r="M21" s="17">
        <f>B7L314C9+B7L414C9+B7L514C11+B7L614C11+B7L714C7</f>
        <v>2749.6488197783437</v>
      </c>
      <c r="N21" s="16" t="s">
        <v>18686</v>
      </c>
      <c r="O21" s="17">
        <f>B7L314C10+B7L414C10+B7L514C12+B7L614C12+B7L714C8</f>
        <v>7149.0869314236943</v>
      </c>
      <c r="P21" s="16" t="s">
        <v>18687</v>
      </c>
      <c r="Q21" s="17">
        <f>B7L214C1</f>
        <v>187439</v>
      </c>
      <c r="R21" s="16" t="s">
        <v>18688</v>
      </c>
      <c r="S21" s="17">
        <f>B7L814C6+B7L814C7</f>
        <v>194588.08693142369</v>
      </c>
      <c r="T21" s="16" t="s">
        <v>18689</v>
      </c>
      <c r="U21" s="23">
        <f>IF(B7L814C8=0,0,B7L814C7/B7L814C8)</f>
        <v>0.9632604079511653</v>
      </c>
      <c r="V21" s="16" t="s">
        <v>18690</v>
      </c>
      <c r="W21" s="17">
        <f>B7L314C15+B7L314C17+B7L414C17+B7L514C19+B7L514C21+B7L614C19+B7L614C21+B7L714C13</f>
        <v>1191.7947296044745</v>
      </c>
      <c r="X21" s="16" t="s">
        <v>18691</v>
      </c>
      <c r="Y21" s="23">
        <f>B7L214C15</f>
        <v>387.19301202731748</v>
      </c>
      <c r="Z21" s="16" t="s">
        <v>18692</v>
      </c>
      <c r="AA21" s="17">
        <f>B7L814C10+B7L814C11</f>
        <v>1578.987741631792</v>
      </c>
      <c r="AB21" s="16" t="s">
        <v>18693</v>
      </c>
      <c r="AC21" s="23">
        <f>IF(B7L814C12=0,0,B7L814C11/B7L814C12)</f>
        <v>0.24521597085179142</v>
      </c>
      <c r="AD21" s="16" t="s">
        <v>18694</v>
      </c>
      <c r="AE21" s="17">
        <f>B7L314C19+B7L414C19+B7L514C23+B7L614C23+B7L714C15</f>
        <v>2855.01368768461</v>
      </c>
      <c r="AF21" s="16" t="s">
        <v>18695</v>
      </c>
      <c r="AG21" s="17">
        <f>B7L314C20+B7L414C20+B7L514C24+B7L614C24+B7L714C16</f>
        <v>7423.0355879799872</v>
      </c>
      <c r="AH21" s="16" t="s">
        <v>18696</v>
      </c>
      <c r="AI21" s="17">
        <f>B7L214C9</f>
        <v>191850</v>
      </c>
      <c r="AJ21" s="16" t="s">
        <v>18697</v>
      </c>
      <c r="AK21" s="17">
        <f>B7L814C15+B7L814C16</f>
        <v>199273.03558797998</v>
      </c>
      <c r="AL21" s="16" t="s">
        <v>18698</v>
      </c>
      <c r="AM21" s="23">
        <f>IF(B7L814C17=0,0,B7L814C16/B7L814C17)</f>
        <v>0.96274942284048926</v>
      </c>
      <c r="AN21" s="16" t="s">
        <v>18699</v>
      </c>
      <c r="AO21" s="17">
        <f>B7L314C25+B7L314C27+B7L414C27+B7L514C31+B7L514C33+B7L614C31+B7L614C33+B7L714C21</f>
        <v>1217.0689459841908</v>
      </c>
      <c r="AP21" s="16" t="s">
        <v>18700</v>
      </c>
      <c r="AQ21" s="23">
        <f>B7L214C23</f>
        <v>372.83027237372926</v>
      </c>
      <c r="AR21" s="16" t="s">
        <v>18701</v>
      </c>
      <c r="AS21" s="17">
        <f>B7L814C19+B7L814C20</f>
        <v>1589.8992183579201</v>
      </c>
      <c r="AT21" s="16" t="s">
        <v>18702</v>
      </c>
      <c r="AU21" s="23">
        <f>IF(B7L814C21=0,0,B7L814C20/B7L814C21)</f>
        <v>0.23449931169775395</v>
      </c>
      <c r="AV21" s="16" t="s">
        <v>18703</v>
      </c>
      <c r="AW21" s="17">
        <f>B7L314C29+B7L414C29+B7L514C35+B7L614C35+B7L714C23</f>
        <v>2908.2548838797165</v>
      </c>
      <c r="AX21" s="16" t="s">
        <v>18704</v>
      </c>
      <c r="AY21" s="17">
        <f>B7L314C30+B7L414C30+B7L514C36+B7L614C36+B7L714C24</f>
        <v>7561.4626980872645</v>
      </c>
      <c r="AZ21" s="16" t="s">
        <v>18705</v>
      </c>
      <c r="BA21" s="17">
        <f>B7L214C17</f>
        <v>195446.66666666669</v>
      </c>
      <c r="BB21" s="16" t="s">
        <v>18706</v>
      </c>
      <c r="BC21" s="17">
        <f>B7L814C24+B7L814C25</f>
        <v>203008.12936475396</v>
      </c>
      <c r="BD21" s="16" t="s">
        <v>18707</v>
      </c>
      <c r="BE21" s="23">
        <f>IF(B7L814C26=0,0,B7L814C25/B7L814C26)</f>
        <v>0.96275290688235815</v>
      </c>
      <c r="BF21" s="16" t="s">
        <v>18708</v>
      </c>
      <c r="BG21" s="17">
        <f>B7L314C35+B7L314C37+B7L414C37+B7L514C43+B7L514C45+B7L614C43+B7L614C45+B7L714C29</f>
        <v>1211.5498631853757</v>
      </c>
      <c r="BH21" s="16" t="s">
        <v>18709</v>
      </c>
      <c r="BI21" s="23">
        <f>B7L214C31</f>
        <v>358.38105045406218</v>
      </c>
      <c r="BJ21" s="16" t="s">
        <v>18710</v>
      </c>
      <c r="BK21" s="17">
        <f>B7L814C28+B7L814C29</f>
        <v>1569.9309136394379</v>
      </c>
      <c r="BL21" s="16" t="s">
        <v>18711</v>
      </c>
      <c r="BM21" s="23">
        <f>IF(B7L814C30=0,0,B7L814C29/B7L814C30)</f>
        <v>0.22827823016954149</v>
      </c>
      <c r="BN21" s="16" t="s">
        <v>18712</v>
      </c>
      <c r="BO21" s="17">
        <f>B7L314C39+B7L414C39+B7L514C47+B7L614C47+B7L714C31</f>
        <v>2890.3827352695671</v>
      </c>
      <c r="BP21" s="16" t="s">
        <v>18713</v>
      </c>
      <c r="BQ21" s="17">
        <f>B7L314C40+B7L414C40+B7L514C48+B7L614C48+B7L714C32</f>
        <v>7514.995111700875</v>
      </c>
      <c r="BR21" s="16" t="s">
        <v>18714</v>
      </c>
      <c r="BS21" s="17">
        <f>B7L214C25</f>
        <v>193653.5</v>
      </c>
      <c r="BT21" s="16" t="s">
        <v>18715</v>
      </c>
      <c r="BU21" s="17">
        <f>B7L814C33+B7L814C34</f>
        <v>201168.49511170087</v>
      </c>
      <c r="BV21" s="16" t="s">
        <v>18716</v>
      </c>
      <c r="BW21" s="23">
        <f>IF(B7L814C35=0,0,B7L814C34/B7L814C35)</f>
        <v>0.96264328016408285</v>
      </c>
      <c r="BX21" s="16" t="s">
        <v>18717</v>
      </c>
      <c r="BY21" s="17">
        <f>B7L314C45+B7L314C47+B7L414C47+B7L514C55+B7L514C57+B7L614C55+B7L614C57+B7L714C37</f>
        <v>1241.0600917291206</v>
      </c>
      <c r="BZ21" s="16" t="s">
        <v>18718</v>
      </c>
      <c r="CA21" s="23">
        <f>B7L214C39</f>
        <v>356.72171048824902</v>
      </c>
      <c r="CB21" s="16" t="s">
        <v>18719</v>
      </c>
      <c r="CC21" s="17">
        <f>B7L814C37+B7L814C38</f>
        <v>1597.7818022173697</v>
      </c>
      <c r="CD21" s="16" t="s">
        <v>18720</v>
      </c>
      <c r="CE21" s="23">
        <f>IF(B7L814C39=0,0,B7L814C38/B7L814C39)</f>
        <v>0.22326059164849527</v>
      </c>
      <c r="CF21" s="16" t="s">
        <v>18721</v>
      </c>
      <c r="CG21" s="17">
        <f>B7L314C49+B7L414C49+B7L514C59+B7L614C59+B7L714C39</f>
        <v>2966.6723999981641</v>
      </c>
      <c r="CH21" s="16" t="s">
        <v>18722</v>
      </c>
      <c r="CI21" s="17">
        <f>B7L314C50+B7L414C50+B7L514C60+B7L614C60+B7L714C40</f>
        <v>7713.3482399952245</v>
      </c>
      <c r="CJ21" s="16" t="s">
        <v>18723</v>
      </c>
      <c r="CK21" s="17">
        <f>B7L214C33</f>
        <v>196120</v>
      </c>
      <c r="CL21" s="16" t="s">
        <v>18724</v>
      </c>
      <c r="CM21" s="17">
        <f>B7L814C42+B7L814C43</f>
        <v>203833.34823999522</v>
      </c>
      <c r="CN21" s="16" t="s">
        <v>18725</v>
      </c>
      <c r="CO21" s="23">
        <f>IF(B7L814C44=0,0,B7L814C43/B7L814C44)</f>
        <v>0.96215855596448596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407.44347804048004</v>
      </c>
      <c r="F22" s="16" t="s">
        <v>18727</v>
      </c>
      <c r="G22" s="23">
        <f>B7L215C7</f>
        <v>104.26271457819264</v>
      </c>
      <c r="H22" s="16" t="s">
        <v>18728</v>
      </c>
      <c r="I22" s="17">
        <f>B7L815C1+B7L815C2</f>
        <v>511.70619261867267</v>
      </c>
      <c r="J22" s="16" t="s">
        <v>18729</v>
      </c>
      <c r="K22" s="17">
        <f>IF(B7L815C3=0,0,B7L815C2/B7L815C3)</f>
        <v>0.20375503771925232</v>
      </c>
      <c r="L22" s="16" t="s">
        <v>18730</v>
      </c>
      <c r="M22" s="17">
        <f>B7L315C9+B7L415C9+B7L515C11+B7L615C11+B7L715C7</f>
        <v>852.00408172264019</v>
      </c>
      <c r="N22" s="16" t="s">
        <v>18731</v>
      </c>
      <c r="O22" s="17">
        <f>B7L315C10+B7L415C10+B7L515C12+B7L615C12+B7L715C8</f>
        <v>2215.2106124788643</v>
      </c>
      <c r="P22" s="16" t="s">
        <v>18732</v>
      </c>
      <c r="Q22" s="17">
        <f>B7L215C1</f>
        <v>52614</v>
      </c>
      <c r="R22" s="16" t="s">
        <v>18733</v>
      </c>
      <c r="S22" s="17">
        <f>B7L815C6+B7L815C7</f>
        <v>54829.210612478862</v>
      </c>
      <c r="T22" s="16" t="s">
        <v>18734</v>
      </c>
      <c r="U22" s="17">
        <f>IF(B7L815C8=0,0,B7L815C7/B7L815C8)</f>
        <v>0.95959798458278933</v>
      </c>
      <c r="V22" s="16" t="s">
        <v>18735</v>
      </c>
      <c r="W22" s="17">
        <f>B7L315C15+B7L315C17+B7L415C17+B7L515C19+B7L515C21+B7L615C19+B7L615C21+B7L715C13</f>
        <v>378.96087124694674</v>
      </c>
      <c r="X22" s="16" t="s">
        <v>18736</v>
      </c>
      <c r="Y22" s="23">
        <f>B7L215C15</f>
        <v>99.383576167668537</v>
      </c>
      <c r="Z22" s="16" t="s">
        <v>18737</v>
      </c>
      <c r="AA22" s="17">
        <f>B7L815C10+B7L815C11</f>
        <v>478.34444741461527</v>
      </c>
      <c r="AB22" s="16" t="s">
        <v>18738</v>
      </c>
      <c r="AC22" s="17">
        <f>IF(B7L815C12=0,0,B7L815C11/B7L815C12)</f>
        <v>0.20776571507168703</v>
      </c>
      <c r="AD22" s="16" t="s">
        <v>18739</v>
      </c>
      <c r="AE22" s="17">
        <f>B7L315C19+B7L415C19+B7L515C23+B7L615C23+B7L715C15</f>
        <v>794.48579029820689</v>
      </c>
      <c r="AF22" s="16" t="s">
        <v>18740</v>
      </c>
      <c r="AG22" s="17">
        <f>B7L315C20+B7L415C20+B7L515C24+B7L615C24+B7L715C16</f>
        <v>2065.6630547753384</v>
      </c>
      <c r="AH22" s="16" t="s">
        <v>18741</v>
      </c>
      <c r="AI22" s="17">
        <f>B7L215C9</f>
        <v>49243.5</v>
      </c>
      <c r="AJ22" s="16" t="s">
        <v>18742</v>
      </c>
      <c r="AK22" s="17">
        <f>B7L815C15+B7L815C16</f>
        <v>51309.163054775338</v>
      </c>
      <c r="AL22" s="16" t="s">
        <v>18743</v>
      </c>
      <c r="AM22" s="17">
        <f>IF(B7L815C17=0,0,B7L815C16/B7L815C17)</f>
        <v>0.95974085461947356</v>
      </c>
      <c r="AN22" s="16" t="s">
        <v>18744</v>
      </c>
      <c r="AO22" s="17">
        <f>B7L315C25+B7L315C27+B7L415C27+B7L515C31+B7L515C33+B7L615C31+B7L615C33+B7L715C21</f>
        <v>345.3747852508767</v>
      </c>
      <c r="AP22" s="16" t="s">
        <v>18745</v>
      </c>
      <c r="AQ22" s="23">
        <f>B7L215C23</f>
        <v>85.291108545980435</v>
      </c>
      <c r="AR22" s="16" t="s">
        <v>18746</v>
      </c>
      <c r="AS22" s="17">
        <f>B7L815C19+B7L815C20</f>
        <v>430.66589379685712</v>
      </c>
      <c r="AT22" s="16" t="s">
        <v>18747</v>
      </c>
      <c r="AU22" s="17">
        <f>IF(B7L815C21=0,0,B7L815C20/B7L815C21)</f>
        <v>0.19804472509776178</v>
      </c>
      <c r="AV22" s="16" t="s">
        <v>18748</v>
      </c>
      <c r="AW22" s="17">
        <f>B7L315C29+B7L415C29+B7L515C35+B7L615C35+B7L715C23</f>
        <v>725.50651106648866</v>
      </c>
      <c r="AX22" s="16" t="s">
        <v>18749</v>
      </c>
      <c r="AY22" s="17">
        <f>B7L315C30+B7L415C30+B7L515C36+B7L615C36+B7L715C24</f>
        <v>1886.3169287728706</v>
      </c>
      <c r="AZ22" s="16" t="s">
        <v>18750</v>
      </c>
      <c r="BA22" s="17">
        <f>B7L215C17</f>
        <v>44711.666666666664</v>
      </c>
      <c r="BB22" s="16" t="s">
        <v>18751</v>
      </c>
      <c r="BC22" s="17">
        <f>B7L815C24+B7L815C25</f>
        <v>46597.983595439538</v>
      </c>
      <c r="BD22" s="16" t="s">
        <v>18752</v>
      </c>
      <c r="BE22" s="17">
        <f>IF(B7L815C26=0,0,B7L815C25/B7L815C26)</f>
        <v>0.95951934433151131</v>
      </c>
      <c r="BF22" s="16" t="s">
        <v>18753</v>
      </c>
      <c r="BG22" s="17">
        <f>B7L315C35+B7L315C37+B7L415C37+B7L515C43+B7L515C45+B7L615C43+B7L615C45+B7L715C29</f>
        <v>324.96536631604243</v>
      </c>
      <c r="BH22" s="16" t="s">
        <v>18754</v>
      </c>
      <c r="BI22" s="23">
        <f>B7L215C31</f>
        <v>81.488344901492141</v>
      </c>
      <c r="BJ22" s="16" t="s">
        <v>18755</v>
      </c>
      <c r="BK22" s="17">
        <f>B7L815C28+B7L815C29</f>
        <v>406.45371121753459</v>
      </c>
      <c r="BL22" s="16" t="s">
        <v>18756</v>
      </c>
      <c r="BM22" s="17">
        <f>IF(B7L815C30=0,0,B7L815C29/B7L815C30)</f>
        <v>0.20048616275982153</v>
      </c>
      <c r="BN22" s="16" t="s">
        <v>18757</v>
      </c>
      <c r="BO22" s="17">
        <f>B7L315C39+B7L415C39+B7L515C47+B7L615C47+B7L715C31</f>
        <v>682.69781869323356</v>
      </c>
      <c r="BP22" s="16" t="s">
        <v>18758</v>
      </c>
      <c r="BQ22" s="17">
        <f>B7L315C40+B7L415C40+B7L515C48+B7L615C48+B7L715C32</f>
        <v>1775.0143286024067</v>
      </c>
      <c r="BR22" s="16" t="s">
        <v>18759</v>
      </c>
      <c r="BS22" s="17">
        <f>B7L215C25</f>
        <v>44032.75</v>
      </c>
      <c r="BT22" s="16" t="s">
        <v>18760</v>
      </c>
      <c r="BU22" s="17">
        <f>B7L815C33+B7L815C34</f>
        <v>45807.76432860241</v>
      </c>
      <c r="BV22" s="16" t="s">
        <v>18761</v>
      </c>
      <c r="BW22" s="17">
        <f>IF(B7L815C35=0,0,B7L815C34/B7L815C35)</f>
        <v>0.96125079766239341</v>
      </c>
      <c r="BX22" s="16" t="s">
        <v>18762</v>
      </c>
      <c r="BY22" s="17">
        <f>B7L315C45+B7L315C47+B7L415C47+B7L515C55+B7L515C57+B7L615C55+B7L615C57+B7L715C37</f>
        <v>325.24324845389549</v>
      </c>
      <c r="BZ22" s="16" t="s">
        <v>18763</v>
      </c>
      <c r="CA22" s="23">
        <f>B7L215C39</f>
        <v>88.460145155443101</v>
      </c>
      <c r="CB22" s="16" t="s">
        <v>18764</v>
      </c>
      <c r="CC22" s="17">
        <f>B7L815C37+B7L815C38</f>
        <v>413.7033936093386</v>
      </c>
      <c r="CD22" s="16" t="s">
        <v>18765</v>
      </c>
      <c r="CE22" s="17">
        <f>IF(B7L815C39=0,0,B7L815C38/B7L815C39)</f>
        <v>0.21382504113315612</v>
      </c>
      <c r="CF22" s="16" t="s">
        <v>18766</v>
      </c>
      <c r="CG22" s="17">
        <f>B7L315C49+B7L415C49+B7L515C59+B7L615C59+B7L715C39</f>
        <v>683.13750526442527</v>
      </c>
      <c r="CH22" s="16" t="s">
        <v>18767</v>
      </c>
      <c r="CI22" s="17">
        <f>B7L315C50+B7L415C50+B7L515C60+B7L615C60+B7L715C40</f>
        <v>1776.1575136875056</v>
      </c>
      <c r="CJ22" s="16" t="s">
        <v>18768</v>
      </c>
      <c r="CK22" s="17">
        <f>B7L215C33</f>
        <v>48634</v>
      </c>
      <c r="CL22" s="16" t="s">
        <v>18769</v>
      </c>
      <c r="CM22" s="17">
        <f>B7L815C42+B7L815C43</f>
        <v>50410.157513687504</v>
      </c>
      <c r="CN22" s="16" t="s">
        <v>18770</v>
      </c>
      <c r="CO22" s="17">
        <f>IF(B7L815C44=0,0,B7L815C43/B7L815C44)</f>
        <v>0.96476588050324508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34555.14071531751</v>
      </c>
      <c r="F23" s="16" t="s">
        <v>18772</v>
      </c>
      <c r="G23" s="17">
        <f>B7L216C7</f>
        <v>5318.1296736105933</v>
      </c>
      <c r="H23" s="16" t="s">
        <v>18773</v>
      </c>
      <c r="I23" s="17">
        <f>B7L816C1+B7L816C2</f>
        <v>39873.270388928104</v>
      </c>
      <c r="J23" s="16" t="s">
        <v>18774</v>
      </c>
      <c r="K23" s="17">
        <f>IF(B7L816C3=0,0,B7L816C2/B7L816C3)</f>
        <v>0.13337580844854191</v>
      </c>
      <c r="L23" s="16" t="s">
        <v>18775</v>
      </c>
      <c r="M23" s="17">
        <f>B7L316C9+B7L416C9+B7L516C11+B7L616C11+B7L716C7</f>
        <v>72861.64590688626</v>
      </c>
      <c r="N23" s="16" t="s">
        <v>18776</v>
      </c>
      <c r="O23" s="17">
        <f>B7L316C10+B7L416C10+B7L516C12+B7L616C12+B7L716C8</f>
        <v>189440.27935790428</v>
      </c>
      <c r="P23" s="16" t="s">
        <v>18777</v>
      </c>
      <c r="Q23" s="17">
        <f>B7L216C1</f>
        <v>2683683</v>
      </c>
      <c r="R23" s="16" t="s">
        <v>18778</v>
      </c>
      <c r="S23" s="17">
        <f>B7L816C6+B7L816C7</f>
        <v>2873123.2793579041</v>
      </c>
      <c r="T23" s="16" t="s">
        <v>18779</v>
      </c>
      <c r="U23" s="17">
        <f>IF(B7L816C8=0,0,B7L816C7/B7L816C8)</f>
        <v>0.9340646881674215</v>
      </c>
      <c r="V23" s="16" t="s">
        <v>18780</v>
      </c>
      <c r="W23" s="17">
        <f>B7L316C15+B7L316C17+B7L416C17+B7L516C19+B7L516C21+B7L616C19+B7L616C21+B7L716C13</f>
        <v>34247.783208515684</v>
      </c>
      <c r="X23" s="16" t="s">
        <v>18781</v>
      </c>
      <c r="Y23" s="17">
        <f>B7L216C15</f>
        <v>5355.5564647846868</v>
      </c>
      <c r="Z23" s="16" t="s">
        <v>18782</v>
      </c>
      <c r="AA23" s="17">
        <f>B7L816C10+B7L816C11</f>
        <v>39603.339673300368</v>
      </c>
      <c r="AB23" s="16" t="s">
        <v>18783</v>
      </c>
      <c r="AC23" s="17">
        <f>IF(B7L816C12=0,0,B7L816C11/B7L816C12)</f>
        <v>0.13522992022804772</v>
      </c>
      <c r="AD23" s="16" t="s">
        <v>18784</v>
      </c>
      <c r="AE23" s="17">
        <f>B7L316C19+B7L416C19+B7L516C23+B7L616C23+B7L716C15</f>
        <v>72344.970094976306</v>
      </c>
      <c r="AF23" s="16" t="s">
        <v>18785</v>
      </c>
      <c r="AG23" s="17">
        <f>B7L316C20+B7L416C20+B7L516C24+B7L616C24+B7L716C16</f>
        <v>188096.9222469384</v>
      </c>
      <c r="AH23" s="16" t="s">
        <v>18786</v>
      </c>
      <c r="AI23" s="17">
        <f>B7L216C9</f>
        <v>2653621</v>
      </c>
      <c r="AJ23" s="16" t="s">
        <v>18787</v>
      </c>
      <c r="AK23" s="17">
        <f>B7L816C15+B7L816C16</f>
        <v>2841717.9222469386</v>
      </c>
      <c r="AL23" s="16" t="s">
        <v>18788</v>
      </c>
      <c r="AM23" s="17">
        <f>IF(B7L816C17=0,0,B7L816C16/B7L816C17)</f>
        <v>0.93380872859533826</v>
      </c>
      <c r="AN23" s="16" t="s">
        <v>18789</v>
      </c>
      <c r="AO23" s="17">
        <f>B7L316C25+B7L316C27+B7L416C27+B7L516C31+B7L516C33+B7L616C31+B7L616C33+B7L716C21</f>
        <v>34449.804664945746</v>
      </c>
      <c r="AP23" s="16" t="s">
        <v>18790</v>
      </c>
      <c r="AQ23" s="17">
        <f>B7L216C23</f>
        <v>5061.1833467473634</v>
      </c>
      <c r="AR23" s="16" t="s">
        <v>18791</v>
      </c>
      <c r="AS23" s="17">
        <f>B7L816C19+B7L816C20</f>
        <v>39510.988011693109</v>
      </c>
      <c r="AT23" s="16" t="s">
        <v>18792</v>
      </c>
      <c r="AU23" s="17">
        <f>IF(B7L816C21=0,0,B7L816C20/B7L816C21)</f>
        <v>0.1280955906556811</v>
      </c>
      <c r="AV23" s="16" t="s">
        <v>18793</v>
      </c>
      <c r="AW23" s="17">
        <f>B7L316C29+B7L416C29+B7L516C35+B7L616C35+B7L716C23</f>
        <v>72594.942342681592</v>
      </c>
      <c r="AX23" s="16" t="s">
        <v>18794</v>
      </c>
      <c r="AY23" s="17">
        <f>B7L316C30+B7L416C30+B7L516C36+B7L616C36+B7L716C24</f>
        <v>188746.85009097218</v>
      </c>
      <c r="AZ23" s="16" t="s">
        <v>18795</v>
      </c>
      <c r="BA23" s="17">
        <f>B7L216C17</f>
        <v>2653195</v>
      </c>
      <c r="BB23" s="16" t="s">
        <v>18796</v>
      </c>
      <c r="BC23" s="17">
        <f>B7L816C24+B7L816C25</f>
        <v>2841941.8500909721</v>
      </c>
      <c r="BD23" s="16" t="s">
        <v>18797</v>
      </c>
      <c r="BE23" s="17">
        <f>IF(B7L816C26=0,0,B7L816C25/B7L816C26)</f>
        <v>0.93358525260292347</v>
      </c>
      <c r="BF23" s="16" t="s">
        <v>18798</v>
      </c>
      <c r="BG23" s="17">
        <f>B7L316C35+B7L316C37+B7L416C37+B7L516C43+B7L516C45+B7L616C43+B7L616C45+B7L716C29</f>
        <v>34128.749446688598</v>
      </c>
      <c r="BH23" s="16" t="s">
        <v>18799</v>
      </c>
      <c r="BI23" s="17">
        <f>B7L216C31</f>
        <v>4833.4421919897459</v>
      </c>
      <c r="BJ23" s="16" t="s">
        <v>18800</v>
      </c>
      <c r="BK23" s="17">
        <f>B7L816C28+B7L816C29</f>
        <v>38962.191638678341</v>
      </c>
      <c r="BL23" s="16" t="s">
        <v>18801</v>
      </c>
      <c r="BM23" s="17">
        <f>IF(B7L816C30=0,0,B7L816C29/B7L816C30)</f>
        <v>0.12405467938799204</v>
      </c>
      <c r="BN23" s="16" t="s">
        <v>18802</v>
      </c>
      <c r="BO23" s="17">
        <f>B7L316C39+B7L416C39+B7L516C47+B7L616C47+B7L716C31</f>
        <v>71804.93686115733</v>
      </c>
      <c r="BP23" s="16" t="s">
        <v>18803</v>
      </c>
      <c r="BQ23" s="17">
        <f>B7L316C40+B7L416C40+B7L516C48+B7L616C48+B7L716C32</f>
        <v>186692.83583900909</v>
      </c>
      <c r="BR23" s="16" t="s">
        <v>18804</v>
      </c>
      <c r="BS23" s="17">
        <f>B7L216C25</f>
        <v>2611781.5</v>
      </c>
      <c r="BT23" s="16" t="s">
        <v>18805</v>
      </c>
      <c r="BU23" s="17">
        <f>B7L816C33+B7L816C34</f>
        <v>2798474.3358390089</v>
      </c>
      <c r="BV23" s="16" t="s">
        <v>18806</v>
      </c>
      <c r="BW23" s="17">
        <f>IF(B7L816C35=0,0,B7L816C34/B7L816C35)</f>
        <v>0.93328763696414718</v>
      </c>
      <c r="BX23" s="16" t="s">
        <v>18807</v>
      </c>
      <c r="BY23" s="17">
        <f>B7L316C45+B7L316C47+B7L416C47+B7L516C55+B7L516C57+B7L616C55+B7L616C57+B7L716C37</f>
        <v>34919.697367563836</v>
      </c>
      <c r="BZ23" s="16" t="s">
        <v>18808</v>
      </c>
      <c r="CA23" s="17">
        <f>B7L216C39</f>
        <v>4862.9594261733628</v>
      </c>
      <c r="CB23" s="16" t="s">
        <v>18809</v>
      </c>
      <c r="CC23" s="17">
        <f>B7L816C37+B7L816C38</f>
        <v>39782.656793737202</v>
      </c>
      <c r="CD23" s="16" t="s">
        <v>18810</v>
      </c>
      <c r="CE23" s="17">
        <f>IF(B7L816C39=0,0,B7L816C38/B7L816C39)</f>
        <v>0.12223817658500163</v>
      </c>
      <c r="CF23" s="16" t="s">
        <v>18811</v>
      </c>
      <c r="CG23" s="17">
        <f>B7L316C49+B7L416C49+B7L516C59+B7L616C59+B7L716C39</f>
        <v>73444.16310326512</v>
      </c>
      <c r="CH23" s="16" t="s">
        <v>18812</v>
      </c>
      <c r="CI23" s="17">
        <f>B7L316C50+B7L416C50+B7L516C60+B7L616C60+B7L716C40</f>
        <v>190954.82406848931</v>
      </c>
      <c r="CJ23" s="16" t="s">
        <v>18813</v>
      </c>
      <c r="CK23" s="17">
        <f>B7L216C33</f>
        <v>2673578.7999999998</v>
      </c>
      <c r="CL23" s="16" t="s">
        <v>18814</v>
      </c>
      <c r="CM23" s="17">
        <f>B7L816C42+B7L816C43</f>
        <v>2864533.6240684893</v>
      </c>
      <c r="CN23" s="16" t="s">
        <v>18815</v>
      </c>
      <c r="CO23" s="17">
        <f>IF(B7L816C44=0,0,B7L816C43/B7L816C44)</f>
        <v>0.93333825008579341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4C7D4-71C0-4617-B8D3-574CB741351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8518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14442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22961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0.37097687382953703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0.6289795740603632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4.3552110099734335E-5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21147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679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11959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33785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0.6259286665680035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2.009767648364659E-2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0.35397365694834987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84607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923496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1008103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8.3926940005138367E-2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0.91607305999486166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46A52-AD6B-4828-B1B8-ECFCB8116AE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13532.400621599998</v>
      </c>
      <c r="F8" s="16" t="s">
        <v>18915</v>
      </c>
      <c r="G8" s="21">
        <f>B3L520C2</f>
        <v>0.42972839749767072</v>
      </c>
      <c r="H8" s="16" t="s">
        <v>18916</v>
      </c>
      <c r="I8" s="15">
        <f>IF(B9L101C2=NULL_VALUE,NULL_VALUE,B9L101C1*B9L101C2)</f>
        <v>5815.2568334166499</v>
      </c>
      <c r="J8" s="16" t="s">
        <v>18917</v>
      </c>
      <c r="K8" s="21">
        <f>B3L520C3</f>
        <v>1.8223071262202163E-2</v>
      </c>
      <c r="L8" s="16" t="s">
        <v>18918</v>
      </c>
      <c r="M8" s="21">
        <f>IF(B9L101C4=NULL_VALUE,NULL_VALUE,B9L101C1*B9L101C4)</f>
        <v>246.60190087608561</v>
      </c>
      <c r="N8" s="16" t="s">
        <v>18919</v>
      </c>
      <c r="O8" s="21">
        <f>B3L520C4</f>
        <v>0.13855413362643892</v>
      </c>
      <c r="P8" s="16" t="s">
        <v>18920</v>
      </c>
      <c r="Q8" s="15">
        <f>B9L101C1*B9L101C6</f>
        <v>1874.9700440116712</v>
      </c>
      <c r="R8" s="16" t="s">
        <v>18921</v>
      </c>
      <c r="S8" s="21">
        <f>B3L520C5</f>
        <v>2.2555693157831978E-2</v>
      </c>
      <c r="T8" s="16" t="s">
        <v>18922</v>
      </c>
      <c r="U8" s="21">
        <f>B9L101C1*B9L101C8</f>
        <v>305.23267610966428</v>
      </c>
      <c r="V8" s="16" t="s">
        <v>18923</v>
      </c>
      <c r="W8" s="21">
        <f>B3L520C6</f>
        <v>3.2800624380424165E-2</v>
      </c>
      <c r="X8" s="16" t="s">
        <v>18924</v>
      </c>
      <c r="Y8" s="21">
        <f>B9L101C1*B9L101C10</f>
        <v>443.87118975452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0.35813808007543202</v>
      </c>
      <c r="BD8" s="16" t="s">
        <v>18926</v>
      </c>
      <c r="BE8" s="15">
        <f>B9L101C1*B9L101C26</f>
        <v>4846.4679774314063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63190.371192399994</v>
      </c>
      <c r="F9" s="16" t="s">
        <v>18928</v>
      </c>
      <c r="G9" s="21">
        <f>B3L524C2</f>
        <v>0.72862792798219334</v>
      </c>
      <c r="H9" s="16" t="s">
        <v>18929</v>
      </c>
      <c r="I9" s="15">
        <f>IF(B9L102C2=NULL_VALUE,NULL_VALUE,B9L102C1*B9L102C2)</f>
        <v>46042.269230344085</v>
      </c>
      <c r="J9" s="16" t="s">
        <v>18930</v>
      </c>
      <c r="K9" s="21">
        <f>B3L524C3</f>
        <v>5.205268278039682E-2</v>
      </c>
      <c r="L9" s="16" t="s">
        <v>18931</v>
      </c>
      <c r="M9" s="15">
        <f>IF(B9L102C4=NULL_VALUE,NULL_VALUE,B9L102C1*B9L102C4)</f>
        <v>3289.2283464535226</v>
      </c>
      <c r="N9" s="16" t="s">
        <v>18932</v>
      </c>
      <c r="O9" s="21">
        <f>B3L524C4</f>
        <v>2.2905362736717508E-2</v>
      </c>
      <c r="P9" s="16" t="s">
        <v>18933</v>
      </c>
      <c r="Q9" s="15">
        <f>B9L102C1*B9L102C6</f>
        <v>1447.3983736297464</v>
      </c>
      <c r="R9" s="16" t="s">
        <v>18934</v>
      </c>
      <c r="S9" s="21">
        <f>B3L524C5</f>
        <v>3.7288409954710452E-3</v>
      </c>
      <c r="T9" s="16" t="s">
        <v>18935</v>
      </c>
      <c r="U9" s="21">
        <f>B9L102C1*B9L102C8</f>
        <v>235.62684662125366</v>
      </c>
      <c r="V9" s="16" t="s">
        <v>18936</v>
      </c>
      <c r="W9" s="21">
        <f>B3L524C6</f>
        <v>5.42250295794185E-3</v>
      </c>
      <c r="X9" s="16" t="s">
        <v>18937</v>
      </c>
      <c r="Y9" s="21">
        <f>B9L102C1*B9L102C10</f>
        <v>342.64997470423242</v>
      </c>
      <c r="Z9" s="16" t="s">
        <v>18938</v>
      </c>
      <c r="AA9" s="21">
        <f>B3L524C7</f>
        <v>1.9173155456283869E-2</v>
      </c>
      <c r="AB9" s="16" t="s">
        <v>18939</v>
      </c>
      <c r="AC9" s="15">
        <f>B9L102C1*B9L102C12</f>
        <v>1211.5588102121669</v>
      </c>
      <c r="AD9" s="16" t="s">
        <v>18940</v>
      </c>
      <c r="AE9" s="21">
        <f>B3L524C8</f>
        <v>2.2099228885166401E-3</v>
      </c>
      <c r="AF9" s="16" t="s">
        <v>18941</v>
      </c>
      <c r="AG9" s="21">
        <f>B9L102C1*B9L102C14</f>
        <v>139.64584763194728</v>
      </c>
      <c r="AH9" s="16" t="s">
        <v>18942</v>
      </c>
      <c r="AI9" s="21">
        <f>B3L524C9</f>
        <v>1.0192653999062095E-2</v>
      </c>
      <c r="AJ9" s="16" t="s">
        <v>18943</v>
      </c>
      <c r="AK9" s="21">
        <f>B9L102C1*B9L102C16</f>
        <v>644.07758963643403</v>
      </c>
      <c r="AL9" s="16" t="s">
        <v>18944</v>
      </c>
      <c r="AM9" s="21">
        <f>B3L524C10</f>
        <v>3.3039208495672337E-2</v>
      </c>
      <c r="AN9" s="16" t="s">
        <v>18945</v>
      </c>
      <c r="AO9" s="15">
        <f>B9L102C1*B9L102C18</f>
        <v>2087.7598487446303</v>
      </c>
      <c r="AP9" s="16" t="s">
        <v>18946</v>
      </c>
      <c r="AQ9" s="21">
        <f>B3L524C11</f>
        <v>3.5541399322271339E-4</v>
      </c>
      <c r="AR9" s="16" t="s">
        <v>18947</v>
      </c>
      <c r="AS9" s="21">
        <f>B9L102C1*B9L102C20</f>
        <v>22.458742158716394</v>
      </c>
      <c r="AT9" s="16" t="s">
        <v>18948</v>
      </c>
      <c r="AU9" s="21">
        <f>B3L524C12</f>
        <v>4.4640591650468619E-3</v>
      </c>
      <c r="AV9" s="16" t="s">
        <v>18949</v>
      </c>
      <c r="AW9" s="21">
        <f>B9L102C1*B9L102C22</f>
        <v>282.0855556641464</v>
      </c>
      <c r="AX9" s="16" t="s">
        <v>18950</v>
      </c>
      <c r="AY9" s="21">
        <f>B3L524C13</f>
        <v>3.2744931690891037E-3</v>
      </c>
      <c r="AZ9" s="16" t="s">
        <v>18951</v>
      </c>
      <c r="BA9" s="21">
        <f>B9L102C1*B9L102C24</f>
        <v>206.91643882171866</v>
      </c>
      <c r="BB9" s="16" t="s">
        <v>18952</v>
      </c>
      <c r="BC9" s="21">
        <f>B3L524C14</f>
        <v>0.1145537753803859</v>
      </c>
      <c r="BD9" s="16" t="s">
        <v>18953</v>
      </c>
      <c r="BE9" s="15">
        <f>B9L102C1*B9L102C26</f>
        <v>7238.6955877773971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2568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0.10443838466065943</v>
      </c>
      <c r="P10" s="16" t="s">
        <v>18960</v>
      </c>
      <c r="Q10" s="21">
        <f>B9L103C1*B9L103C6</f>
        <v>268.19777180857341</v>
      </c>
      <c r="R10" s="16" t="s">
        <v>18961</v>
      </c>
      <c r="S10" s="21">
        <f>B3L522C5</f>
        <v>1.7001875704818013E-2</v>
      </c>
      <c r="T10" s="16" t="s">
        <v>18962</v>
      </c>
      <c r="U10" s="21">
        <f>B9L103C1*B9L103C8</f>
        <v>43.660816809972658</v>
      </c>
      <c r="V10" s="16" t="s">
        <v>18963</v>
      </c>
      <c r="W10" s="21">
        <f>B3L522C6</f>
        <v>2.472422970352189E-2</v>
      </c>
      <c r="X10" s="16" t="s">
        <v>18964</v>
      </c>
      <c r="Y10" s="21">
        <f>B9L103C1*B9L103C10</f>
        <v>63.491821878644217</v>
      </c>
      <c r="Z10" s="16" t="s">
        <v>18965</v>
      </c>
      <c r="AA10" s="21">
        <f>B3L522C7</f>
        <v>8.7421160176263377E-2</v>
      </c>
      <c r="AB10" s="16" t="s">
        <v>18966</v>
      </c>
      <c r="AC10" s="21">
        <f>B9L103C1*B9L103C12</f>
        <v>224.49753933264435</v>
      </c>
      <c r="AD10" s="16" t="s">
        <v>18967</v>
      </c>
      <c r="AE10" s="21">
        <f>B3L522C8</f>
        <v>1.0076276868181645E-2</v>
      </c>
      <c r="AF10" s="16" t="s">
        <v>18968</v>
      </c>
      <c r="AG10" s="21">
        <f>B9L103C1*B9L103C14</f>
        <v>25.875878997490464</v>
      </c>
      <c r="AH10" s="16" t="s">
        <v>18969</v>
      </c>
      <c r="AI10" s="21">
        <f>B3L522C9</f>
        <v>4.6474021446542967E-2</v>
      </c>
      <c r="AJ10" s="16" t="s">
        <v>18970</v>
      </c>
      <c r="AK10" s="21">
        <f>B9L103C1*B9L103C16</f>
        <v>119.34528707472234</v>
      </c>
      <c r="AL10" s="16" t="s">
        <v>18971</v>
      </c>
      <c r="AM10" s="21">
        <f>B3L522C10</f>
        <v>0.15064426638498382</v>
      </c>
      <c r="AN10" s="16" t="s">
        <v>18972</v>
      </c>
      <c r="AO10" s="21">
        <f>B9L103C1*B9L103C18</f>
        <v>386.85447607663843</v>
      </c>
      <c r="AP10" s="16" t="s">
        <v>18973</v>
      </c>
      <c r="AQ10" s="21">
        <f>B3L522C11</f>
        <v>1.6205315656701153E-3</v>
      </c>
      <c r="AR10" s="16" t="s">
        <v>18974</v>
      </c>
      <c r="AS10" s="21">
        <f>B9L103C1*B9L103C20</f>
        <v>4.161525060640856</v>
      </c>
      <c r="AT10" s="16" t="s">
        <v>18975</v>
      </c>
      <c r="AU10" s="21">
        <f>B3L522C12</f>
        <v>2.0354147349072659E-2</v>
      </c>
      <c r="AV10" s="16" t="s">
        <v>18976</v>
      </c>
      <c r="AW10" s="21">
        <f>B9L103C1*B9L103C22</f>
        <v>52.269450392418591</v>
      </c>
      <c r="AX10" s="16" t="s">
        <v>18977</v>
      </c>
      <c r="AY10" s="21">
        <f>B3L522C13</f>
        <v>1.4930249352210779E-2</v>
      </c>
      <c r="AZ10" s="16" t="s">
        <v>18978</v>
      </c>
      <c r="BA10" s="21">
        <f>B9L103C1*B9L103C24</f>
        <v>38.340880336477284</v>
      </c>
      <c r="BB10" s="16" t="s">
        <v>18979</v>
      </c>
      <c r="BC10" s="21">
        <f>B3L522C14</f>
        <v>0.52231485678807521</v>
      </c>
      <c r="BD10" s="16" t="s">
        <v>18980</v>
      </c>
      <c r="BE10" s="15">
        <f>B9L103C1*B9L103C26</f>
        <v>1341.3045522317771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81946.37126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0.10443838466065943</v>
      </c>
      <c r="P11" s="16" t="s">
        <v>18984</v>
      </c>
      <c r="Q11" s="15">
        <f>B9L104C1*B9L104C6</f>
        <v>8558.3466431970865</v>
      </c>
      <c r="R11" s="16" t="s">
        <v>18961</v>
      </c>
      <c r="S11" s="21">
        <f>B3L522C5</f>
        <v>1.7001875704818013E-2</v>
      </c>
      <c r="T11" s="16" t="s">
        <v>18985</v>
      </c>
      <c r="U11" s="15">
        <f>B9L104C1*B9L104C8</f>
        <v>1393.242018623391</v>
      </c>
      <c r="V11" s="16" t="s">
        <v>18963</v>
      </c>
      <c r="W11" s="21">
        <f>B3L522C6</f>
        <v>2.472422970352189E-2</v>
      </c>
      <c r="X11" s="16" t="s">
        <v>18986</v>
      </c>
      <c r="Y11" s="15">
        <f>B9L104C1*B9L104C10</f>
        <v>2026.0609064023245</v>
      </c>
      <c r="Z11" s="16" t="s">
        <v>18965</v>
      </c>
      <c r="AA11" s="21">
        <f>B3L522C7</f>
        <v>8.7421160176263377E-2</v>
      </c>
      <c r="AB11" s="16" t="s">
        <v>18987</v>
      </c>
      <c r="AC11" s="15">
        <f>B9L104C1*B9L104C12</f>
        <v>7163.8468477840061</v>
      </c>
      <c r="AD11" s="16" t="s">
        <v>18967</v>
      </c>
      <c r="AE11" s="21">
        <f>B3L522C8</f>
        <v>1.0076276868181645E-2</v>
      </c>
      <c r="AF11" s="16" t="s">
        <v>18988</v>
      </c>
      <c r="AG11" s="21">
        <f>B9L104C1*B9L104C14</f>
        <v>825.71432515856316</v>
      </c>
      <c r="AH11" s="16" t="s">
        <v>18969</v>
      </c>
      <c r="AI11" s="21">
        <f>B3L522C9</f>
        <v>4.6474021446542967E-2</v>
      </c>
      <c r="AJ11" s="16" t="s">
        <v>18989</v>
      </c>
      <c r="AK11" s="15">
        <f>B9L104C1*B9L104C16</f>
        <v>3808.3774154036123</v>
      </c>
      <c r="AL11" s="16" t="s">
        <v>18971</v>
      </c>
      <c r="AM11" s="21">
        <f>B3L522C10</f>
        <v>0.15064426638498382</v>
      </c>
      <c r="AN11" s="16" t="s">
        <v>18990</v>
      </c>
      <c r="AO11" s="15">
        <f>B9L104C1*B9L104C18</f>
        <v>12344.750981374222</v>
      </c>
      <c r="AP11" s="16" t="s">
        <v>18973</v>
      </c>
      <c r="AQ11" s="21">
        <f>B3L522C11</f>
        <v>1.6205315656701153E-3</v>
      </c>
      <c r="AR11" s="16" t="s">
        <v>18991</v>
      </c>
      <c r="AS11" s="21">
        <f>B9L104C1*B9L104C20</f>
        <v>132.79668131895232</v>
      </c>
      <c r="AT11" s="16" t="s">
        <v>18975</v>
      </c>
      <c r="AU11" s="21">
        <f>B3L522C12</f>
        <v>2.0354147349072659E-2</v>
      </c>
      <c r="AV11" s="16" t="s">
        <v>18992</v>
      </c>
      <c r="AW11" s="15">
        <f>B9L104C1*B9L104C22</f>
        <v>1667.9485153478529</v>
      </c>
      <c r="AX11" s="16" t="s">
        <v>18977</v>
      </c>
      <c r="AY11" s="21">
        <f>B3L522C13</f>
        <v>1.4930249352210779E-2</v>
      </c>
      <c r="AZ11" s="16" t="s">
        <v>18993</v>
      </c>
      <c r="BA11" s="15">
        <f>B9L104C1*B9L104C24</f>
        <v>1223.479756420639</v>
      </c>
      <c r="BB11" s="16" t="s">
        <v>18979</v>
      </c>
      <c r="BC11" s="21">
        <f>B3L522C14</f>
        <v>0.52231485678807521</v>
      </c>
      <c r="BD11" s="16" t="s">
        <v>18994</v>
      </c>
      <c r="BE11" s="15">
        <f>B9L104C1*B9L104C26</f>
        <v>42801.807168969339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769923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0.10443838466065943</v>
      </c>
      <c r="P12" s="16" t="s">
        <v>18998</v>
      </c>
      <c r="Q12" s="15">
        <f>B9L105C1*B9L105C6</f>
        <v>80409.514433088887</v>
      </c>
      <c r="R12" s="16" t="s">
        <v>18961</v>
      </c>
      <c r="S12" s="21">
        <f>B3L522C5</f>
        <v>1.7001875704818013E-2</v>
      </c>
      <c r="T12" s="16" t="s">
        <v>18999</v>
      </c>
      <c r="U12" s="15">
        <f>B9L105C1*B9L105C8</f>
        <v>13090.135148280599</v>
      </c>
      <c r="V12" s="16" t="s">
        <v>18963</v>
      </c>
      <c r="W12" s="21">
        <f>B3L522C6</f>
        <v>2.472422970352189E-2</v>
      </c>
      <c r="X12" s="16" t="s">
        <v>19000</v>
      </c>
      <c r="Y12" s="15">
        <f>B9L105C1*B9L105C10</f>
        <v>19035.753106024684</v>
      </c>
      <c r="Z12" s="16" t="s">
        <v>18965</v>
      </c>
      <c r="AA12" s="21">
        <f>B3L522C7</f>
        <v>8.7421160176263377E-2</v>
      </c>
      <c r="AB12" s="16" t="s">
        <v>19001</v>
      </c>
      <c r="AC12" s="15">
        <f>B9L105C1*B9L105C12</f>
        <v>67307.561906389223</v>
      </c>
      <c r="AD12" s="16" t="s">
        <v>18967</v>
      </c>
      <c r="AE12" s="21">
        <f>B3L522C8</f>
        <v>1.0076276868181645E-2</v>
      </c>
      <c r="AF12" s="16" t="s">
        <v>19002</v>
      </c>
      <c r="AG12" s="15">
        <f>B9L105C1*B9L105C14</f>
        <v>7757.9573151810164</v>
      </c>
      <c r="AH12" s="16" t="s">
        <v>18969</v>
      </c>
      <c r="AI12" s="21">
        <f>B3L522C9</f>
        <v>4.6474021446542967E-2</v>
      </c>
      <c r="AJ12" s="16" t="s">
        <v>19003</v>
      </c>
      <c r="AK12" s="15">
        <f>B9L105C1*B9L105C16</f>
        <v>35781.418014186704</v>
      </c>
      <c r="AL12" s="16" t="s">
        <v>18971</v>
      </c>
      <c r="AM12" s="21">
        <f>B3L522C10</f>
        <v>0.15064426638498382</v>
      </c>
      <c r="AN12" s="16" t="s">
        <v>19004</v>
      </c>
      <c r="AO12" s="15">
        <f>B9L105C1*B9L105C18</f>
        <v>115984.4855079259</v>
      </c>
      <c r="AP12" s="16" t="s">
        <v>18973</v>
      </c>
      <c r="AQ12" s="21">
        <f>B3L522C11</f>
        <v>1.6205315656701153E-3</v>
      </c>
      <c r="AR12" s="16" t="s">
        <v>19005</v>
      </c>
      <c r="AS12" s="15">
        <f>B9L105C1*B9L105C20</f>
        <v>1247.6845246354321</v>
      </c>
      <c r="AT12" s="16" t="s">
        <v>18975</v>
      </c>
      <c r="AU12" s="21">
        <f>B3L522C12</f>
        <v>2.0354147349072659E-2</v>
      </c>
      <c r="AV12" s="16" t="s">
        <v>19006</v>
      </c>
      <c r="AW12" s="15">
        <f>B9L105C1*B9L105C22</f>
        <v>15671.126189440069</v>
      </c>
      <c r="AX12" s="16" t="s">
        <v>18977</v>
      </c>
      <c r="AY12" s="21">
        <f>B3L522C13</f>
        <v>1.4930249352210779E-2</v>
      </c>
      <c r="AZ12" s="16" t="s">
        <v>19007</v>
      </c>
      <c r="BA12" s="15">
        <f>B9L105C1*B9L105C24</f>
        <v>11495.142372002179</v>
      </c>
      <c r="BB12" s="16" t="s">
        <v>18979</v>
      </c>
      <c r="BC12" s="21">
        <f>B3L522C14</f>
        <v>0.52231485678807521</v>
      </c>
      <c r="BD12" s="16" t="s">
        <v>19008</v>
      </c>
      <c r="BE12" s="15">
        <f>B9L105C1*B9L105C26</f>
        <v>402142.22148284526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0.10443838466065943</v>
      </c>
      <c r="P13" s="16" t="s">
        <v>19012</v>
      </c>
      <c r="Q13" s="21">
        <f>B9L106C1*B9L106C6</f>
        <v>0.10443838466065943</v>
      </c>
      <c r="R13" s="16" t="s">
        <v>18961</v>
      </c>
      <c r="S13" s="21">
        <f>B3L522C5</f>
        <v>1.7001875704818013E-2</v>
      </c>
      <c r="T13" s="16" t="s">
        <v>19013</v>
      </c>
      <c r="U13" s="21">
        <f>B9L106C1*B9L106C8</f>
        <v>1.7001875704818013E-2</v>
      </c>
      <c r="V13" s="16" t="s">
        <v>18963</v>
      </c>
      <c r="W13" s="21">
        <f>B3L522C6</f>
        <v>2.472422970352189E-2</v>
      </c>
      <c r="X13" s="16" t="s">
        <v>19014</v>
      </c>
      <c r="Y13" s="21">
        <f>B9L106C1*B9L106C10</f>
        <v>2.472422970352189E-2</v>
      </c>
      <c r="Z13" s="16" t="s">
        <v>18965</v>
      </c>
      <c r="AA13" s="21">
        <f>B3L522C7</f>
        <v>8.7421160176263377E-2</v>
      </c>
      <c r="AB13" s="16" t="s">
        <v>19015</v>
      </c>
      <c r="AC13" s="21">
        <f>B9L106C1*B9L106C12</f>
        <v>8.7421160176263377E-2</v>
      </c>
      <c r="AD13" s="16" t="s">
        <v>18967</v>
      </c>
      <c r="AE13" s="21">
        <f>B3L522C8</f>
        <v>1.0076276868181645E-2</v>
      </c>
      <c r="AF13" s="16" t="s">
        <v>19016</v>
      </c>
      <c r="AG13" s="21">
        <f>B9L106C1*B9L106C14</f>
        <v>1.0076276868181645E-2</v>
      </c>
      <c r="AH13" s="16" t="s">
        <v>18969</v>
      </c>
      <c r="AI13" s="21">
        <f>B3L522C9</f>
        <v>4.6474021446542967E-2</v>
      </c>
      <c r="AJ13" s="16" t="s">
        <v>19017</v>
      </c>
      <c r="AK13" s="21">
        <f>B9L106C1*B9L106C16</f>
        <v>4.6474021446542967E-2</v>
      </c>
      <c r="AL13" s="16" t="s">
        <v>18971</v>
      </c>
      <c r="AM13" s="21">
        <f>B3L522C10</f>
        <v>0.15064426638498382</v>
      </c>
      <c r="AN13" s="16" t="s">
        <v>19018</v>
      </c>
      <c r="AO13" s="21">
        <f>B9L106C1*B9L106C18</f>
        <v>0.15064426638498382</v>
      </c>
      <c r="AP13" s="16" t="s">
        <v>18973</v>
      </c>
      <c r="AQ13" s="21">
        <f>B3L522C11</f>
        <v>1.6205315656701153E-3</v>
      </c>
      <c r="AR13" s="16" t="s">
        <v>19019</v>
      </c>
      <c r="AS13" s="21">
        <f>B9L106C1*B9L106C20</f>
        <v>1.6205315656701153E-3</v>
      </c>
      <c r="AT13" s="16" t="s">
        <v>18975</v>
      </c>
      <c r="AU13" s="21">
        <f>B3L522C12</f>
        <v>2.0354147349072659E-2</v>
      </c>
      <c r="AV13" s="16" t="s">
        <v>19020</v>
      </c>
      <c r="AW13" s="21">
        <f>B9L106C1*B9L106C22</f>
        <v>2.0354147349072659E-2</v>
      </c>
      <c r="AX13" s="16" t="s">
        <v>18977</v>
      </c>
      <c r="AY13" s="21">
        <f>B3L522C13</f>
        <v>1.4930249352210779E-2</v>
      </c>
      <c r="AZ13" s="16" t="s">
        <v>19021</v>
      </c>
      <c r="BA13" s="21">
        <f>B9L106C1*B9L106C24</f>
        <v>1.4930249352210779E-2</v>
      </c>
      <c r="BB13" s="16" t="s">
        <v>18979</v>
      </c>
      <c r="BC13" s="21">
        <f>B3L522C14</f>
        <v>0.52231485678807521</v>
      </c>
      <c r="BD13" s="16" t="s">
        <v>19022</v>
      </c>
      <c r="BE13" s="21">
        <f>B9L106C1*B9L106C26</f>
        <v>0.52231485678807521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0.10443838466065943</v>
      </c>
      <c r="P14" s="16" t="s">
        <v>19026</v>
      </c>
      <c r="Q14" s="21">
        <f>B9L107C1*B9L107C6</f>
        <v>0.10443838466065943</v>
      </c>
      <c r="R14" s="16" t="s">
        <v>18961</v>
      </c>
      <c r="S14" s="21">
        <f>B3L522C5</f>
        <v>1.7001875704818013E-2</v>
      </c>
      <c r="T14" s="16" t="s">
        <v>19027</v>
      </c>
      <c r="U14" s="21">
        <f>B9L107C1*B9L107C8</f>
        <v>1.7001875704818013E-2</v>
      </c>
      <c r="V14" s="16" t="s">
        <v>18963</v>
      </c>
      <c r="W14" s="21">
        <f>B3L522C6</f>
        <v>2.472422970352189E-2</v>
      </c>
      <c r="X14" s="16" t="s">
        <v>19028</v>
      </c>
      <c r="Y14" s="21">
        <f>B9L107C1*B9L107C10</f>
        <v>2.472422970352189E-2</v>
      </c>
      <c r="Z14" s="16" t="s">
        <v>18965</v>
      </c>
      <c r="AA14" s="21">
        <f>B3L522C7</f>
        <v>8.7421160176263377E-2</v>
      </c>
      <c r="AB14" s="16" t="s">
        <v>19029</v>
      </c>
      <c r="AC14" s="21">
        <f>B9L107C1*B9L107C12</f>
        <v>8.7421160176263377E-2</v>
      </c>
      <c r="AD14" s="16" t="s">
        <v>18967</v>
      </c>
      <c r="AE14" s="21">
        <f>B3L522C8</f>
        <v>1.0076276868181645E-2</v>
      </c>
      <c r="AF14" s="16" t="s">
        <v>19030</v>
      </c>
      <c r="AG14" s="21">
        <f>B9L107C1*B9L107C14</f>
        <v>1.0076276868181645E-2</v>
      </c>
      <c r="AH14" s="16" t="s">
        <v>18969</v>
      </c>
      <c r="AI14" s="21">
        <f>B3L522C9</f>
        <v>4.6474021446542967E-2</v>
      </c>
      <c r="AJ14" s="16" t="s">
        <v>19031</v>
      </c>
      <c r="AK14" s="21">
        <f>B9L107C1*B9L107C16</f>
        <v>4.6474021446542967E-2</v>
      </c>
      <c r="AL14" s="16" t="s">
        <v>18971</v>
      </c>
      <c r="AM14" s="21">
        <f>B3L522C10</f>
        <v>0.15064426638498382</v>
      </c>
      <c r="AN14" s="16" t="s">
        <v>19032</v>
      </c>
      <c r="AO14" s="21">
        <f>B9L107C1*B9L107C18</f>
        <v>0.15064426638498382</v>
      </c>
      <c r="AP14" s="16" t="s">
        <v>18973</v>
      </c>
      <c r="AQ14" s="21">
        <f>B3L522C11</f>
        <v>1.6205315656701153E-3</v>
      </c>
      <c r="AR14" s="16" t="s">
        <v>19033</v>
      </c>
      <c r="AS14" s="21">
        <f>B9L107C1*B9L107C20</f>
        <v>1.6205315656701153E-3</v>
      </c>
      <c r="AT14" s="16" t="s">
        <v>18975</v>
      </c>
      <c r="AU14" s="21">
        <f>B3L522C12</f>
        <v>2.0354147349072659E-2</v>
      </c>
      <c r="AV14" s="16" t="s">
        <v>19034</v>
      </c>
      <c r="AW14" s="21">
        <f>B9L107C1*B9L107C22</f>
        <v>2.0354147349072659E-2</v>
      </c>
      <c r="AX14" s="16" t="s">
        <v>18977</v>
      </c>
      <c r="AY14" s="21">
        <f>B3L522C13</f>
        <v>1.4930249352210779E-2</v>
      </c>
      <c r="AZ14" s="16" t="s">
        <v>19035</v>
      </c>
      <c r="BA14" s="21">
        <f>B9L107C1*B9L107C24</f>
        <v>1.4930249352210779E-2</v>
      </c>
      <c r="BB14" s="16" t="s">
        <v>18979</v>
      </c>
      <c r="BC14" s="21">
        <f>B3L522C14</f>
        <v>0.52231485678807521</v>
      </c>
      <c r="BD14" s="16" t="s">
        <v>19036</v>
      </c>
      <c r="BE14" s="21">
        <f>B9L107C1*B9L107C26</f>
        <v>0.52231485678807521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13515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0.10443838466065943</v>
      </c>
      <c r="P15" s="16" t="s">
        <v>19040</v>
      </c>
      <c r="Q15" s="15">
        <f>B9L108C1*B9L108C6</f>
        <v>1411.4847686888122</v>
      </c>
      <c r="R15" s="16" t="s">
        <v>18961</v>
      </c>
      <c r="S15" s="21">
        <f>B3L522C5</f>
        <v>1.7001875704818013E-2</v>
      </c>
      <c r="T15" s="16" t="s">
        <v>19041</v>
      </c>
      <c r="U15" s="21">
        <f>B9L108C1*B9L108C8</f>
        <v>229.78035015061545</v>
      </c>
      <c r="V15" s="16" t="s">
        <v>18963</v>
      </c>
      <c r="W15" s="21">
        <f>B3L522C6</f>
        <v>2.472422970352189E-2</v>
      </c>
      <c r="X15" s="16" t="s">
        <v>19042</v>
      </c>
      <c r="Y15" s="21">
        <f>B9L108C1*B9L108C10</f>
        <v>334.14796444309837</v>
      </c>
      <c r="Z15" s="16" t="s">
        <v>18965</v>
      </c>
      <c r="AA15" s="21">
        <f>B3L522C7</f>
        <v>8.7421160176263377E-2</v>
      </c>
      <c r="AB15" s="16" t="s">
        <v>19043</v>
      </c>
      <c r="AC15" s="15">
        <f>B9L108C1*B9L108C12</f>
        <v>1181.4969797821996</v>
      </c>
      <c r="AD15" s="16" t="s">
        <v>18967</v>
      </c>
      <c r="AE15" s="21">
        <f>B3L522C8</f>
        <v>1.0076276868181645E-2</v>
      </c>
      <c r="AF15" s="16" t="s">
        <v>19044</v>
      </c>
      <c r="AG15" s="21">
        <f>B9L108C1*B9L108C14</f>
        <v>136.18088187347493</v>
      </c>
      <c r="AH15" s="16" t="s">
        <v>18969</v>
      </c>
      <c r="AI15" s="21">
        <f>B3L522C9</f>
        <v>4.6474021446542967E-2</v>
      </c>
      <c r="AJ15" s="16" t="s">
        <v>19045</v>
      </c>
      <c r="AK15" s="21">
        <f>B9L108C1*B9L108C16</f>
        <v>628.09639985002821</v>
      </c>
      <c r="AL15" s="16" t="s">
        <v>18971</v>
      </c>
      <c r="AM15" s="21">
        <f>B3L522C10</f>
        <v>0.15064426638498382</v>
      </c>
      <c r="AN15" s="16" t="s">
        <v>19046</v>
      </c>
      <c r="AO15" s="15">
        <f>B9L108C1*B9L108C18</f>
        <v>2035.9572601930563</v>
      </c>
      <c r="AP15" s="16" t="s">
        <v>18973</v>
      </c>
      <c r="AQ15" s="21">
        <f>B3L522C11</f>
        <v>1.6205315656701153E-3</v>
      </c>
      <c r="AR15" s="16" t="s">
        <v>19047</v>
      </c>
      <c r="AS15" s="21">
        <f>B9L108C1*B9L108C20</f>
        <v>21.901484110031607</v>
      </c>
      <c r="AT15" s="16" t="s">
        <v>18975</v>
      </c>
      <c r="AU15" s="21">
        <f>B3L522C12</f>
        <v>2.0354147349072659E-2</v>
      </c>
      <c r="AV15" s="16" t="s">
        <v>19048</v>
      </c>
      <c r="AW15" s="21">
        <f>B9L108C1*B9L108C22</f>
        <v>275.08630142271699</v>
      </c>
      <c r="AX15" s="16" t="s">
        <v>18977</v>
      </c>
      <c r="AY15" s="21">
        <f>B3L522C13</f>
        <v>1.4930249352210779E-2</v>
      </c>
      <c r="AZ15" s="16" t="s">
        <v>19049</v>
      </c>
      <c r="BA15" s="21">
        <f>B9L108C1*B9L108C24</f>
        <v>201.78231999512869</v>
      </c>
      <c r="BB15" s="16" t="s">
        <v>18979</v>
      </c>
      <c r="BC15" s="21">
        <f>B3L522C14</f>
        <v>0.52231485678807521</v>
      </c>
      <c r="BD15" s="16" t="s">
        <v>19050</v>
      </c>
      <c r="BE15" s="15">
        <f>B9L108C1*B9L108C26</f>
        <v>7059.0852894908367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3579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0.10443838466065943</v>
      </c>
      <c r="P16" s="16" t="s">
        <v>19054</v>
      </c>
      <c r="Q16" s="21">
        <f>B9L109C1*B9L109C6</f>
        <v>373.78497870050006</v>
      </c>
      <c r="R16" s="16" t="s">
        <v>18961</v>
      </c>
      <c r="S16" s="21">
        <f>B3L522C5</f>
        <v>1.7001875704818013E-2</v>
      </c>
      <c r="T16" s="16" t="s">
        <v>19055</v>
      </c>
      <c r="U16" s="21">
        <f>B9L109C1*B9L109C8</f>
        <v>60.849713147543667</v>
      </c>
      <c r="V16" s="16" t="s">
        <v>18963</v>
      </c>
      <c r="W16" s="21">
        <f>B3L522C6</f>
        <v>2.472422970352189E-2</v>
      </c>
      <c r="X16" s="16" t="s">
        <v>19056</v>
      </c>
      <c r="Y16" s="21">
        <f>B9L109C1*B9L109C10</f>
        <v>88.488018108904839</v>
      </c>
      <c r="Z16" s="16" t="s">
        <v>18965</v>
      </c>
      <c r="AA16" s="21">
        <f>B3L522C7</f>
        <v>8.7421160176263377E-2</v>
      </c>
      <c r="AB16" s="16" t="s">
        <v>19057</v>
      </c>
      <c r="AC16" s="21">
        <f>B9L109C1*B9L109C12</f>
        <v>312.88033227084662</v>
      </c>
      <c r="AD16" s="16" t="s">
        <v>18967</v>
      </c>
      <c r="AE16" s="21">
        <f>B3L522C8</f>
        <v>1.0076276868181645E-2</v>
      </c>
      <c r="AF16" s="16" t="s">
        <v>19058</v>
      </c>
      <c r="AG16" s="21">
        <f>B9L109C1*B9L109C14</f>
        <v>36.062994911222106</v>
      </c>
      <c r="AH16" s="16" t="s">
        <v>18969</v>
      </c>
      <c r="AI16" s="21">
        <f>B3L522C9</f>
        <v>4.6474021446542967E-2</v>
      </c>
      <c r="AJ16" s="16" t="s">
        <v>19059</v>
      </c>
      <c r="AK16" s="21">
        <f>B9L109C1*B9L109C16</f>
        <v>166.33052275717728</v>
      </c>
      <c r="AL16" s="16" t="s">
        <v>18971</v>
      </c>
      <c r="AM16" s="21">
        <f>B3L522C10</f>
        <v>0.15064426638498382</v>
      </c>
      <c r="AN16" s="16" t="s">
        <v>19060</v>
      </c>
      <c r="AO16" s="21">
        <f>B9L109C1*B9L109C18</f>
        <v>539.15582939185708</v>
      </c>
      <c r="AP16" s="16" t="s">
        <v>18973</v>
      </c>
      <c r="AQ16" s="21">
        <f>B3L522C11</f>
        <v>1.6205315656701153E-3</v>
      </c>
      <c r="AR16" s="16" t="s">
        <v>19061</v>
      </c>
      <c r="AS16" s="21">
        <f>B9L109C1*B9L109C20</f>
        <v>5.7998824735333425</v>
      </c>
      <c r="AT16" s="16" t="s">
        <v>18975</v>
      </c>
      <c r="AU16" s="21">
        <f>B3L522C12</f>
        <v>2.0354147349072659E-2</v>
      </c>
      <c r="AV16" s="16" t="s">
        <v>19062</v>
      </c>
      <c r="AW16" s="21">
        <f>B9L109C1*B9L109C22</f>
        <v>72.847493362331051</v>
      </c>
      <c r="AX16" s="16" t="s">
        <v>18977</v>
      </c>
      <c r="AY16" s="21">
        <f>B3L522C13</f>
        <v>1.4930249352210779E-2</v>
      </c>
      <c r="AZ16" s="16" t="s">
        <v>19063</v>
      </c>
      <c r="BA16" s="21">
        <f>B9L109C1*B9L109C24</f>
        <v>53.435362431562382</v>
      </c>
      <c r="BB16" s="16" t="s">
        <v>18979</v>
      </c>
      <c r="BC16" s="21">
        <f>B3L522C14</f>
        <v>0.52231485678807521</v>
      </c>
      <c r="BD16" s="16" t="s">
        <v>19064</v>
      </c>
      <c r="BE16" s="15">
        <f>B9L109C1*B9L109C26</f>
        <v>1869.3648724445211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0.10443838466065943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1.7001875704818013E-2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2.472422970352189E-2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8.7421160176263377E-2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1.0076276868181645E-2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4.6474021446542967E-2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0.15064426638498382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1.6205315656701153E-3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2.0354147349072659E-2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1.4930249352210779E-2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0.52231485678807521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6564</v>
      </c>
      <c r="F18" s="16" t="s">
        <v>18928</v>
      </c>
      <c r="G18" s="21">
        <f>B3L524C2</f>
        <v>0.72862792798219334</v>
      </c>
      <c r="H18" s="16" t="s">
        <v>19080</v>
      </c>
      <c r="I18" s="15">
        <f>IF(B9L111C2=NULL_VALUE,NULL_VALUE,B9L111C1*B9L111C2)</f>
        <v>4782.713719275117</v>
      </c>
      <c r="J18" s="16" t="s">
        <v>18930</v>
      </c>
      <c r="K18" s="21">
        <f>B3L524C3</f>
        <v>5.205268278039682E-2</v>
      </c>
      <c r="L18" s="16" t="s">
        <v>19081</v>
      </c>
      <c r="M18" s="21">
        <f>IF(B9L111C4=NULL_VALUE,NULL_VALUE,B9L111C1*B9L111C4)</f>
        <v>341.67380977052471</v>
      </c>
      <c r="N18" s="16" t="s">
        <v>18932</v>
      </c>
      <c r="O18" s="21">
        <f>B3L524C4</f>
        <v>2.2905362736717508E-2</v>
      </c>
      <c r="P18" s="16" t="s">
        <v>19082</v>
      </c>
      <c r="Q18" s="21">
        <f>B9L111C1*B9L111C6</f>
        <v>150.35080100381373</v>
      </c>
      <c r="R18" s="16" t="s">
        <v>18934</v>
      </c>
      <c r="S18" s="21">
        <f>B3L524C5</f>
        <v>3.7288409954710452E-3</v>
      </c>
      <c r="T18" s="16" t="s">
        <v>19083</v>
      </c>
      <c r="U18" s="21">
        <f>B9L111C1*B9L111C8</f>
        <v>24.476112294271939</v>
      </c>
      <c r="V18" s="16" t="s">
        <v>18936</v>
      </c>
      <c r="W18" s="21">
        <f>B3L524C6</f>
        <v>5.42250295794185E-3</v>
      </c>
      <c r="X18" s="16" t="s">
        <v>19084</v>
      </c>
      <c r="Y18" s="21">
        <f>B9L111C1*B9L111C10</f>
        <v>35.593309415930307</v>
      </c>
      <c r="Z18" s="16" t="s">
        <v>18938</v>
      </c>
      <c r="AA18" s="21">
        <f>B3L524C7</f>
        <v>1.9173155456283869E-2</v>
      </c>
      <c r="AB18" s="16" t="s">
        <v>19085</v>
      </c>
      <c r="AC18" s="21">
        <f>B9L111C1*B9L111C12</f>
        <v>125.85259241504731</v>
      </c>
      <c r="AD18" s="16" t="s">
        <v>18940</v>
      </c>
      <c r="AE18" s="21">
        <f>B3L524C8</f>
        <v>2.2099228885166401E-3</v>
      </c>
      <c r="AF18" s="16" t="s">
        <v>19086</v>
      </c>
      <c r="AG18" s="21">
        <f>B9L111C1*B9L111C14</f>
        <v>14.505933840223225</v>
      </c>
      <c r="AH18" s="16" t="s">
        <v>18942</v>
      </c>
      <c r="AI18" s="21">
        <f>B3L524C9</f>
        <v>1.0192653999062095E-2</v>
      </c>
      <c r="AJ18" s="16" t="s">
        <v>19087</v>
      </c>
      <c r="AK18" s="21">
        <f>B9L111C1*B9L111C16</f>
        <v>66.904580849843583</v>
      </c>
      <c r="AL18" s="16" t="s">
        <v>18944</v>
      </c>
      <c r="AM18" s="21">
        <f>B3L524C10</f>
        <v>3.3039208495672337E-2</v>
      </c>
      <c r="AN18" s="16" t="s">
        <v>19088</v>
      </c>
      <c r="AO18" s="21">
        <f>B9L111C1*B9L111C18</f>
        <v>216.86936456559323</v>
      </c>
      <c r="AP18" s="16" t="s">
        <v>18946</v>
      </c>
      <c r="AQ18" s="21">
        <f>B3L524C11</f>
        <v>3.5541399322271339E-4</v>
      </c>
      <c r="AR18" s="16" t="s">
        <v>19089</v>
      </c>
      <c r="AS18" s="21">
        <f>B9L111C1*B9L111C20</f>
        <v>2.3329374515138905</v>
      </c>
      <c r="AT18" s="16" t="s">
        <v>18948</v>
      </c>
      <c r="AU18" s="21">
        <f>B3L524C12</f>
        <v>4.4640591650468619E-3</v>
      </c>
      <c r="AV18" s="16" t="s">
        <v>19090</v>
      </c>
      <c r="AW18" s="21">
        <f>B9L111C1*B9L111C22</f>
        <v>29.302084359367601</v>
      </c>
      <c r="AX18" s="16" t="s">
        <v>18950</v>
      </c>
      <c r="AY18" s="21">
        <f>B3L524C13</f>
        <v>3.2744931690891037E-3</v>
      </c>
      <c r="AZ18" s="16" t="s">
        <v>19091</v>
      </c>
      <c r="BA18" s="21">
        <f>B9L111C1*B9L111C24</f>
        <v>21.493773161900876</v>
      </c>
      <c r="BB18" s="16" t="s">
        <v>18952</v>
      </c>
      <c r="BC18" s="21">
        <f>B3L524C14</f>
        <v>0.1145537753803859</v>
      </c>
      <c r="BD18" s="16" t="s">
        <v>19092</v>
      </c>
      <c r="BE18" s="21">
        <f>B9L111C1*B9L111C26</f>
        <v>751.93098159685303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27598.337589399995</v>
      </c>
      <c r="F19" s="16" t="s">
        <v>18928</v>
      </c>
      <c r="G19" s="21">
        <f>B3L524C2</f>
        <v>0.72862792798219334</v>
      </c>
      <c r="H19" s="16" t="s">
        <v>19094</v>
      </c>
      <c r="I19" s="15">
        <f>IF(B9L112C2=NULL_VALUE,NULL_VALUE,B9L112C1*B9L112C2)</f>
        <v>20108.919533517597</v>
      </c>
      <c r="J19" s="16" t="s">
        <v>18930</v>
      </c>
      <c r="K19" s="21">
        <f>B3L524C3</f>
        <v>5.205268278039682E-2</v>
      </c>
      <c r="L19" s="16" t="s">
        <v>19095</v>
      </c>
      <c r="M19" s="15">
        <f>IF(B9L112C4=NULL_VALUE,NULL_VALUE,B9L112C1*B9L112C4)</f>
        <v>1436.5675118073393</v>
      </c>
      <c r="N19" s="16" t="s">
        <v>18932</v>
      </c>
      <c r="O19" s="21">
        <f>B3L524C4</f>
        <v>2.2905362736717508E-2</v>
      </c>
      <c r="P19" s="16" t="s">
        <v>19096</v>
      </c>
      <c r="Q19" s="21">
        <f>B9L112C1*B9L112C6</f>
        <v>632.14993341559273</v>
      </c>
      <c r="R19" s="16" t="s">
        <v>18934</v>
      </c>
      <c r="S19" s="21">
        <f>B3L524C5</f>
        <v>3.7288409954710452E-3</v>
      </c>
      <c r="T19" s="16" t="s">
        <v>19097</v>
      </c>
      <c r="U19" s="21">
        <f>B9L112C1*B9L112C8</f>
        <v>102.90981261020424</v>
      </c>
      <c r="V19" s="16" t="s">
        <v>18936</v>
      </c>
      <c r="W19" s="21">
        <f>B3L524C6</f>
        <v>5.42250295794185E-3</v>
      </c>
      <c r="X19" s="16" t="s">
        <v>19098</v>
      </c>
      <c r="Y19" s="21">
        <f>B9L112C1*B9L112C10</f>
        <v>149.65206721279921</v>
      </c>
      <c r="Z19" s="16" t="s">
        <v>18938</v>
      </c>
      <c r="AA19" s="21">
        <f>B3L524C7</f>
        <v>1.9173155456283869E-2</v>
      </c>
      <c r="AB19" s="16" t="s">
        <v>19099</v>
      </c>
      <c r="AC19" s="21">
        <f>B9L112C1*B9L112C12</f>
        <v>529.14721693656873</v>
      </c>
      <c r="AD19" s="16" t="s">
        <v>18940</v>
      </c>
      <c r="AE19" s="21">
        <f>B3L524C8</f>
        <v>2.2099228885166401E-3</v>
      </c>
      <c r="AF19" s="16" t="s">
        <v>19100</v>
      </c>
      <c r="AG19" s="21">
        <f>B9L112C1*B9L112C14</f>
        <v>60.990197923824198</v>
      </c>
      <c r="AH19" s="16" t="s">
        <v>18942</v>
      </c>
      <c r="AI19" s="21">
        <f>B3L524C9</f>
        <v>1.0192653999062095E-2</v>
      </c>
      <c r="AJ19" s="16" t="s">
        <v>19101</v>
      </c>
      <c r="AK19" s="21">
        <f>B9L112C1*B9L112C16</f>
        <v>281.30030599806361</v>
      </c>
      <c r="AL19" s="16" t="s">
        <v>18944</v>
      </c>
      <c r="AM19" s="21">
        <f>B3L524C10</f>
        <v>3.3039208495672337E-2</v>
      </c>
      <c r="AN19" s="16" t="s">
        <v>19102</v>
      </c>
      <c r="AO19" s="21">
        <f>B9L112C1*B9L112C18</f>
        <v>911.82722975013746</v>
      </c>
      <c r="AP19" s="16" t="s">
        <v>18946</v>
      </c>
      <c r="AQ19" s="21">
        <f>B3L524C11</f>
        <v>3.5541399322271339E-4</v>
      </c>
      <c r="AR19" s="16" t="s">
        <v>19103</v>
      </c>
      <c r="AS19" s="21">
        <f>B9L112C1*B9L112C20</f>
        <v>9.8088353689571655</v>
      </c>
      <c r="AT19" s="16" t="s">
        <v>18948</v>
      </c>
      <c r="AU19" s="21">
        <f>B3L524C12</f>
        <v>4.4640591650468619E-3</v>
      </c>
      <c r="AV19" s="16" t="s">
        <v>19104</v>
      </c>
      <c r="AW19" s="21">
        <f>B9L112C1*B9L112C22</f>
        <v>123.20061185601836</v>
      </c>
      <c r="AX19" s="16" t="s">
        <v>18950</v>
      </c>
      <c r="AY19" s="21">
        <f>B3L524C13</f>
        <v>3.2744931690891037E-3</v>
      </c>
      <c r="AZ19" s="16" t="s">
        <v>19105</v>
      </c>
      <c r="BA19" s="21">
        <f>B9L112C1*B9L112C24</f>
        <v>90.370567914705319</v>
      </c>
      <c r="BB19" s="16" t="s">
        <v>18952</v>
      </c>
      <c r="BC19" s="21">
        <f>B3L524C14</f>
        <v>0.1145537753803859</v>
      </c>
      <c r="BD19" s="16" t="s">
        <v>19106</v>
      </c>
      <c r="BE19" s="15">
        <f>B9L112C1*B9L112C26</f>
        <v>3161.493765088188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86915.993354666673</v>
      </c>
      <c r="F20" s="16" t="s">
        <v>18928</v>
      </c>
      <c r="G20" s="21">
        <f>B3L524C2</f>
        <v>0.72862792798219334</v>
      </c>
      <c r="H20" s="16" t="s">
        <v>19107</v>
      </c>
      <c r="I20" s="15">
        <f>IF(B9L113C2=NULL_VALUE,NULL_VALUE,B9L113C1*B9L113C2)</f>
        <v>63329.420146524863</v>
      </c>
      <c r="J20" s="16" t="s">
        <v>18930</v>
      </c>
      <c r="K20" s="21">
        <f>B3L524C3</f>
        <v>5.205268278039682E-2</v>
      </c>
      <c r="L20" s="16" t="s">
        <v>19108</v>
      </c>
      <c r="M20" s="15">
        <f>IF(B9L113C4=NULL_VALUE,NULL_VALUE,B9L113C1*B9L113C4)</f>
        <v>4524.2106306335427</v>
      </c>
      <c r="N20" s="16" t="s">
        <v>18932</v>
      </c>
      <c r="O20" s="21">
        <f>B3L524C4</f>
        <v>2.2905362736717508E-2</v>
      </c>
      <c r="P20" s="16" t="s">
        <v>19109</v>
      </c>
      <c r="Q20" s="15">
        <f>B9L113C1*B9L113C6</f>
        <v>1990.8423554107685</v>
      </c>
      <c r="R20" s="16" t="s">
        <v>18934</v>
      </c>
      <c r="S20" s="21">
        <f>B3L524C5</f>
        <v>3.7288409954710452E-3</v>
      </c>
      <c r="T20" s="16" t="s">
        <v>19110</v>
      </c>
      <c r="U20" s="21">
        <f>B9L113C1*B9L113C8</f>
        <v>324.09591918297002</v>
      </c>
      <c r="V20" s="16" t="s">
        <v>18936</v>
      </c>
      <c r="W20" s="21">
        <f>B3L524C6</f>
        <v>5.42250295794185E-3</v>
      </c>
      <c r="X20" s="16" t="s">
        <v>19111</v>
      </c>
      <c r="Y20" s="21">
        <f>B9L113C1*B9L113C10</f>
        <v>471.30223105813423</v>
      </c>
      <c r="Z20" s="16" t="s">
        <v>18938</v>
      </c>
      <c r="AA20" s="21">
        <f>B3L524C7</f>
        <v>1.9173155456283869E-2</v>
      </c>
      <c r="AB20" s="16" t="s">
        <v>19112</v>
      </c>
      <c r="AC20" s="15">
        <f>B9L113C1*B9L113C12</f>
        <v>1666.4538522263599</v>
      </c>
      <c r="AD20" s="16" t="s">
        <v>18940</v>
      </c>
      <c r="AE20" s="21">
        <f>B3L524C8</f>
        <v>2.2099228885166401E-3</v>
      </c>
      <c r="AF20" s="16" t="s">
        <v>19113</v>
      </c>
      <c r="AG20" s="21">
        <f>B9L113C1*B9L113C14</f>
        <v>192.07764309263806</v>
      </c>
      <c r="AH20" s="16" t="s">
        <v>18942</v>
      </c>
      <c r="AI20" s="21">
        <f>B3L524C9</f>
        <v>1.0192653999062095E-2</v>
      </c>
      <c r="AJ20" s="16" t="s">
        <v>19114</v>
      </c>
      <c r="AK20" s="21">
        <f>B9L113C1*B9L113C16</f>
        <v>885.90464724889773</v>
      </c>
      <c r="AL20" s="16" t="s">
        <v>18944</v>
      </c>
      <c r="AM20" s="21">
        <f>B3L524C10</f>
        <v>3.3039208495672337E-2</v>
      </c>
      <c r="AN20" s="16" t="s">
        <v>19115</v>
      </c>
      <c r="AO20" s="15">
        <f>B9L113C1*B9L113C18</f>
        <v>2871.6356260533034</v>
      </c>
      <c r="AP20" s="16" t="s">
        <v>18946</v>
      </c>
      <c r="AQ20" s="21">
        <f>B3L524C11</f>
        <v>3.5541399322271339E-4</v>
      </c>
      <c r="AR20" s="16" t="s">
        <v>19116</v>
      </c>
      <c r="AS20" s="21">
        <f>B9L113C1*B9L113C20</f>
        <v>30.891160273100901</v>
      </c>
      <c r="AT20" s="16" t="s">
        <v>18948</v>
      </c>
      <c r="AU20" s="21">
        <f>B3L524C12</f>
        <v>4.4640591650468619E-3</v>
      </c>
      <c r="AV20" s="16" t="s">
        <v>19117</v>
      </c>
      <c r="AW20" s="21">
        <f>B9L113C1*B9L113C22</f>
        <v>387.9981367240519</v>
      </c>
      <c r="AX20" s="16" t="s">
        <v>18950</v>
      </c>
      <c r="AY20" s="21">
        <f>B3L524C13</f>
        <v>3.2744931690891037E-3</v>
      </c>
      <c r="AZ20" s="16" t="s">
        <v>19118</v>
      </c>
      <c r="BA20" s="21">
        <f>B9L113C1*B9L113C24</f>
        <v>284.60582652444992</v>
      </c>
      <c r="BB20" s="16" t="s">
        <v>18952</v>
      </c>
      <c r="BC20" s="21">
        <f>B3L524C14</f>
        <v>0.1145537753803859</v>
      </c>
      <c r="BD20" s="16" t="s">
        <v>19119</v>
      </c>
      <c r="BE20" s="15">
        <f>B9L113C1*B9L113C26</f>
        <v>9956.5551797135995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146</v>
      </c>
      <c r="F21" s="16" t="s">
        <v>19121</v>
      </c>
      <c r="G21" s="21">
        <f>B8L105C1</f>
        <v>0.37097687382953703</v>
      </c>
      <c r="H21" s="16" t="s">
        <v>19122</v>
      </c>
      <c r="I21" s="21">
        <f>IF(B9L114C2=NULL_VALUE,NULL_VALUE,B9L114C1*B9L114C2)</f>
        <v>54.162623579112406</v>
      </c>
      <c r="J21" s="16" t="s">
        <v>19123</v>
      </c>
      <c r="K21" s="21">
        <f>B8L106C1</f>
        <v>0.6289795740603632</v>
      </c>
      <c r="L21" s="16" t="s">
        <v>19124</v>
      </c>
      <c r="M21" s="21">
        <f>IF(B9L114C4=NULL_VALUE,NULL_VALUE,B9L114C1*B9L114C4)</f>
        <v>91.83101781281303</v>
      </c>
      <c r="N21" s="16" t="s">
        <v>19125</v>
      </c>
      <c r="O21" s="21">
        <f>B8L107C1</f>
        <v>4.3552110099734335E-5</v>
      </c>
      <c r="P21" s="16" t="s">
        <v>19126</v>
      </c>
      <c r="Q21" s="21">
        <f>B9L114C1*B9L114C6</f>
        <v>6.3586080745612131E-3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143286</v>
      </c>
      <c r="F22" s="16" t="s">
        <v>19128</v>
      </c>
      <c r="G22" s="21">
        <f>B8L112C1</f>
        <v>0.6259286665680035</v>
      </c>
      <c r="H22" s="16" t="s">
        <v>19129</v>
      </c>
      <c r="I22" s="15">
        <f>IF(B9L115C2=NULL_VALUE,NULL_VALUE,B9L115C1*B9L115C2)</f>
        <v>89686.814917862954</v>
      </c>
      <c r="J22" s="16" t="s">
        <v>19130</v>
      </c>
      <c r="K22" s="21">
        <f>B8L113C1</f>
        <v>2.009767648364659E-2</v>
      </c>
      <c r="L22" s="16" t="s">
        <v>19131</v>
      </c>
      <c r="M22" s="15">
        <f>IF(B9L115C4=NULL_VALUE,NULL_VALUE,B9L115C1*B9L115C4)</f>
        <v>2879.7156726357853</v>
      </c>
      <c r="N22" s="16" t="s">
        <v>19132</v>
      </c>
      <c r="O22" s="21">
        <f>B8L114C1</f>
        <v>0.35397365694834987</v>
      </c>
      <c r="P22" s="16" t="s">
        <v>19133</v>
      </c>
      <c r="Q22" s="15">
        <f>B9L115C1*B9L115C6</f>
        <v>50719.46940950126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20192</v>
      </c>
      <c r="F23" s="16" t="s">
        <v>19128</v>
      </c>
      <c r="G23" s="21">
        <f>B8L112C1</f>
        <v>0.6259286665680035</v>
      </c>
      <c r="H23" s="16" t="s">
        <v>19135</v>
      </c>
      <c r="I23" s="15">
        <f>IF(B9L116C2=NULL_VALUE,NULL_VALUE,B9L116C1*B9L116C2)</f>
        <v>12638.751635341127</v>
      </c>
      <c r="J23" s="16" t="s">
        <v>19130</v>
      </c>
      <c r="K23" s="21">
        <f>B8L113C1</f>
        <v>2.009767648364659E-2</v>
      </c>
      <c r="L23" s="16" t="s">
        <v>19136</v>
      </c>
      <c r="M23" s="21">
        <f>IF(B9L116C4=NULL_VALUE,NULL_VALUE,B9L116C1*B9L116C4)</f>
        <v>405.81228355779194</v>
      </c>
      <c r="N23" s="16" t="s">
        <v>19132</v>
      </c>
      <c r="O23" s="21">
        <f>B8L114C1</f>
        <v>0.35397365694834987</v>
      </c>
      <c r="P23" s="16" t="s">
        <v>19137</v>
      </c>
      <c r="Q23" s="15">
        <f>B9L116C1*B9L116C6</f>
        <v>7147.4360811010802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4106</v>
      </c>
      <c r="F24" s="16" t="s">
        <v>19128</v>
      </c>
      <c r="G24" s="21">
        <f>B8L112C1</f>
        <v>0.6259286665680035</v>
      </c>
      <c r="H24" s="16" t="s">
        <v>19139</v>
      </c>
      <c r="I24" s="15">
        <f>IF(B9L117C2=NULL_VALUE,NULL_VALUE,B9L117C1*B9L117C2)</f>
        <v>2570.0631049282224</v>
      </c>
      <c r="J24" s="16" t="s">
        <v>19130</v>
      </c>
      <c r="K24" s="21">
        <f>B8L113C1</f>
        <v>2.009767648364659E-2</v>
      </c>
      <c r="L24" s="16" t="s">
        <v>19140</v>
      </c>
      <c r="M24" s="21">
        <f>IF(B9L117C4=NULL_VALUE,NULL_VALUE,B9L117C1*B9L117C4)</f>
        <v>82.521059641852901</v>
      </c>
      <c r="N24" s="16" t="s">
        <v>19132</v>
      </c>
      <c r="O24" s="21">
        <f>B8L114C1</f>
        <v>0.35397365694834987</v>
      </c>
      <c r="P24" s="16" t="s">
        <v>19141</v>
      </c>
      <c r="Q24" s="15">
        <f>B9L117C1*B9L117C6</f>
        <v>1453.4158354299245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0.6259286665680035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2.009767648364659E-2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0.35397365694834987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0.6259286665680035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2.009767648364659E-2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0.35397365694834987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13621</v>
      </c>
      <c r="F27" s="16" t="s">
        <v>19128</v>
      </c>
      <c r="G27" s="21">
        <f>B8L112C1</f>
        <v>0.6259286665680035</v>
      </c>
      <c r="H27" s="16" t="s">
        <v>19151</v>
      </c>
      <c r="I27" s="15">
        <f>IF(B9L120C2=NULL_VALUE,NULL_VALUE,B9L120C1*B9L120C2)</f>
        <v>8525.774367322776</v>
      </c>
      <c r="J27" s="16" t="s">
        <v>19130</v>
      </c>
      <c r="K27" s="21">
        <f>B8L113C1</f>
        <v>2.009767648364659E-2</v>
      </c>
      <c r="L27" s="16" t="s">
        <v>19152</v>
      </c>
      <c r="M27" s="21">
        <f>IF(B9L120C4=NULL_VALUE,NULL_VALUE,B9L120C1*B9L120C4)</f>
        <v>273.7504513837502</v>
      </c>
      <c r="N27" s="16" t="s">
        <v>19132</v>
      </c>
      <c r="O27" s="21">
        <f>B8L114C1</f>
        <v>0.35397365694834987</v>
      </c>
      <c r="P27" s="16" t="s">
        <v>19153</v>
      </c>
      <c r="Q27" s="15">
        <f>B9L120C1*B9L120C6</f>
        <v>4821.4751812934737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26649</v>
      </c>
      <c r="F28" s="16" t="s">
        <v>19155</v>
      </c>
      <c r="G28" s="21">
        <f>B8L119C1</f>
        <v>8.3926940005138367E-2</v>
      </c>
      <c r="H28" s="16" t="s">
        <v>19156</v>
      </c>
      <c r="I28" s="15">
        <f>IF(B9L121C2=NULL_VALUE,NULL_VALUE,B9L121C1*B9L121C2)</f>
        <v>2236.5690241969323</v>
      </c>
      <c r="J28" s="16" t="s">
        <v>19157</v>
      </c>
      <c r="K28" s="21">
        <f>B8L120C1</f>
        <v>0.91607305999486166</v>
      </c>
      <c r="L28" s="16" t="s">
        <v>19158</v>
      </c>
      <c r="M28" s="15">
        <f>IF(B9L121C4=NULL_VALUE,NULL_VALUE,B9L121C1*B9L121C4)</f>
        <v>24412.430975803069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12604</v>
      </c>
      <c r="F29" s="16" t="s">
        <v>19155</v>
      </c>
      <c r="G29" s="21">
        <f>B8L119C1</f>
        <v>8.3926940005138367E-2</v>
      </c>
      <c r="H29" s="16" t="s">
        <v>19162</v>
      </c>
      <c r="I29" s="15">
        <f>IF(B9L122C2=NULL_VALUE,NULL_VALUE,B9L122C1*B9L122C2)</f>
        <v>1057.8151518247639</v>
      </c>
      <c r="J29" s="16" t="s">
        <v>19157</v>
      </c>
      <c r="K29" s="21">
        <f>B8L120C1</f>
        <v>0.91607305999486166</v>
      </c>
      <c r="L29" s="16" t="s">
        <v>19163</v>
      </c>
      <c r="M29" s="15">
        <f>IF(B9L122C4=NULL_VALUE,NULL_VALUE,B9L122C1*B9L122C4)</f>
        <v>11546.184848175237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23087</v>
      </c>
      <c r="F30" s="16" t="s">
        <v>19155</v>
      </c>
      <c r="G30" s="21">
        <f>B8L119C1</f>
        <v>8.3926940005138367E-2</v>
      </c>
      <c r="H30" s="16" t="s">
        <v>19166</v>
      </c>
      <c r="I30" s="15">
        <f>IF(B9L123C2=NULL_VALUE,NULL_VALUE,B9L123C1*B9L123C2)</f>
        <v>1937.6212638986294</v>
      </c>
      <c r="J30" s="16" t="s">
        <v>19157</v>
      </c>
      <c r="K30" s="21">
        <f>B8L120C1</f>
        <v>0.91607305999486166</v>
      </c>
      <c r="L30" s="16" t="s">
        <v>19167</v>
      </c>
      <c r="M30" s="15">
        <f>IF(B9L123C4=NULL_VALUE,NULL_VALUE,B9L123C1*B9L123C4)</f>
        <v>21149.378736101371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8.3926940005138367E-2</v>
      </c>
      <c r="H31" s="16" t="s">
        <v>19170</v>
      </c>
      <c r="I31" s="21">
        <f>IF(B9L124C2=NULL_VALUE,NULL_VALUE,B9L124C1*B9L124C2)</f>
        <v>8.3926940005138367E-2</v>
      </c>
      <c r="J31" s="16" t="s">
        <v>19157</v>
      </c>
      <c r="K31" s="21">
        <f>B8L120C1</f>
        <v>0.91607305999486166</v>
      </c>
      <c r="L31" s="16" t="s">
        <v>19171</v>
      </c>
      <c r="M31" s="21">
        <f>IF(B9L124C4=NULL_VALUE,NULL_VALUE,B9L124C1*B9L124C4)</f>
        <v>0.91607305999486166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8.3926940005138367E-2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0.91607305999486166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8.3926940005138367E-2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0.91607305999486166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4BC03-3FD0-4991-8BF1-F6C40BE116C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305.23267610966428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4.3755075413036276E-3</v>
      </c>
      <c r="L8" s="16" t="s">
        <v>19231</v>
      </c>
      <c r="M8" s="21">
        <f>B9L201C1*B9L201C4</f>
        <v>1.3355478761701236</v>
      </c>
      <c r="N8" s="16" t="s">
        <v>19232</v>
      </c>
      <c r="O8" s="21">
        <f>B3L309C4</f>
        <v>0.14430365220663566</v>
      </c>
      <c r="P8" s="16" t="s">
        <v>19233</v>
      </c>
      <c r="Q8" s="21">
        <f>B9L201C1*B9L201C6</f>
        <v>44.046189935429666</v>
      </c>
      <c r="R8" s="16" t="s">
        <v>19234</v>
      </c>
      <c r="S8" s="21">
        <f>B3L310C4</f>
        <v>0.13587842867646416</v>
      </c>
      <c r="T8" s="16" t="s">
        <v>19235</v>
      </c>
      <c r="U8" s="21">
        <f>B9L201C1*B9L201C8</f>
        <v>41.4745364104933</v>
      </c>
      <c r="V8" s="16" t="s">
        <v>19236</v>
      </c>
      <c r="W8" s="21">
        <f>B3L311C4</f>
        <v>0.11370670509188498</v>
      </c>
      <c r="X8" s="16" t="s">
        <v>19237</v>
      </c>
      <c r="Y8" s="21">
        <f>B9L201C1*B9L201C10</f>
        <v>34.707001886808442</v>
      </c>
      <c r="Z8" s="16" t="s">
        <v>19238</v>
      </c>
      <c r="AA8" s="21">
        <f>B3L312C4</f>
        <v>0.17340546915527288</v>
      </c>
      <c r="AB8" s="16" t="s">
        <v>19239</v>
      </c>
      <c r="AC8" s="21">
        <f>B9L201C1*B9L201C12</f>
        <v>52.929015402315791</v>
      </c>
      <c r="AD8" s="16" t="s">
        <v>19240</v>
      </c>
      <c r="AE8" s="21">
        <f>B3L313C4</f>
        <v>3.1498238581870106E-2</v>
      </c>
      <c r="AF8" s="16" t="s">
        <v>19241</v>
      </c>
      <c r="AG8" s="21">
        <f>B9L201C1*B9L201C14</f>
        <v>9.6142916550848891</v>
      </c>
      <c r="AH8" s="16" t="s">
        <v>19242</v>
      </c>
      <c r="AI8" s="21">
        <f>B3L314C4</f>
        <v>0.109896300836585</v>
      </c>
      <c r="AJ8" s="16" t="s">
        <v>19243</v>
      </c>
      <c r="AK8" s="21">
        <f>B9L201C1*B9L201C16</f>
        <v>33.543941998903577</v>
      </c>
      <c r="AL8" s="16" t="s">
        <v>19244</v>
      </c>
      <c r="AM8" s="21">
        <f>B3L315C4</f>
        <v>2.0216568619136196E-3</v>
      </c>
      <c r="AN8" s="16" t="s">
        <v>19245</v>
      </c>
      <c r="AO8" s="21">
        <f>B9L201C1*B9L201C18</f>
        <v>0.61707573413736017</v>
      </c>
      <c r="AP8" s="16" t="s">
        <v>19246</v>
      </c>
      <c r="AQ8" s="21">
        <f>B3L316C4</f>
        <v>7.5959499497253692E-4</v>
      </c>
      <c r="AR8" s="16" t="s">
        <v>19247</v>
      </c>
      <c r="AS8" s="21">
        <f>B9L201C1*B9L201C20</f>
        <v>0.23185321307497442</v>
      </c>
      <c r="AT8" s="16" t="s">
        <v>19248</v>
      </c>
      <c r="AU8" s="21">
        <f>B3L317C4</f>
        <v>2.1245543744771753E-2</v>
      </c>
      <c r="AV8" s="16" t="s">
        <v>19249</v>
      </c>
      <c r="AW8" s="21">
        <f>B9L201C1*B9L201C22</f>
        <v>6.4848341726216203</v>
      </c>
      <c r="AX8" s="16" t="s">
        <v>19250</v>
      </c>
      <c r="AY8" s="21">
        <f>B3L318C4</f>
        <v>3.6936833583098634E-2</v>
      </c>
      <c r="AZ8" s="16" t="s">
        <v>19251</v>
      </c>
      <c r="BA8" s="21">
        <f>B9L201C1*B9L201C24</f>
        <v>11.274328561586517</v>
      </c>
      <c r="BB8" s="16" t="s">
        <v>19252</v>
      </c>
      <c r="BC8" s="21">
        <f>B3L319C4</f>
        <v>1.0874354732551161E-4</v>
      </c>
      <c r="BD8" s="16" t="s">
        <v>19253</v>
      </c>
      <c r="BE8" s="21">
        <f>B9L201C1*B9L201C26</f>
        <v>3.3192083959823836E-2</v>
      </c>
      <c r="BF8" s="16" t="s">
        <v>19254</v>
      </c>
      <c r="BG8" s="21">
        <f>B3L320C4</f>
        <v>7.0010374376959186E-2</v>
      </c>
      <c r="BH8" s="16" t="s">
        <v>19255</v>
      </c>
      <c r="BI8" s="21">
        <f>B9L201C1*B9L201C28</f>
        <v>21.369453926518723</v>
      </c>
      <c r="BJ8" s="16" t="s">
        <v>19256</v>
      </c>
      <c r="BK8" s="21">
        <f>B3L321C4</f>
        <v>5.140220255903806E-2</v>
      </c>
      <c r="BL8" s="16" t="s">
        <v>19257</v>
      </c>
      <c r="BM8" s="21">
        <f>B9L201C1*B9L201C30</f>
        <v>15.68963184502622</v>
      </c>
      <c r="BN8" s="16" t="s">
        <v>19258</v>
      </c>
      <c r="BO8" s="21">
        <f>B3L322C4</f>
        <v>1.0775664709272111E-4</v>
      </c>
      <c r="BP8" s="16" t="s">
        <v>19259</v>
      </c>
      <c r="BQ8" s="21">
        <f>B9L201C1*B9L201C32</f>
        <v>3.2890849760715941E-2</v>
      </c>
      <c r="BR8" s="16" t="s">
        <v>19260</v>
      </c>
      <c r="BS8" s="21">
        <f>B3L323C4</f>
        <v>0.1043429915948117</v>
      </c>
      <c r="BT8" s="16" t="s">
        <v>19261</v>
      </c>
      <c r="BU8" s="21">
        <f>B9L201C1*B9L201C34</f>
        <v>31.848890557772581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235.62684662125366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4.3755075413036276E-3</v>
      </c>
      <c r="L9" s="16" t="s">
        <v>19266</v>
      </c>
      <c r="M9" s="21">
        <f>B9L202C1*B9L202C4</f>
        <v>1.0309870443248885</v>
      </c>
      <c r="N9" s="16" t="s">
        <v>19232</v>
      </c>
      <c r="O9" s="21">
        <f>B3L309C4</f>
        <v>0.14430365220663566</v>
      </c>
      <c r="P9" s="16" t="s">
        <v>19267</v>
      </c>
      <c r="Q9" s="21">
        <f>B9L202C1*B9L202C6</f>
        <v>34.001814525379672</v>
      </c>
      <c r="R9" s="16" t="s">
        <v>19234</v>
      </c>
      <c r="S9" s="21">
        <f>B3L310C4</f>
        <v>0.13587842867646416</v>
      </c>
      <c r="T9" s="16" t="s">
        <v>19268</v>
      </c>
      <c r="U9" s="21">
        <f>B9L202C1*B9L202C8</f>
        <v>32.016605672886172</v>
      </c>
      <c r="V9" s="16" t="s">
        <v>19236</v>
      </c>
      <c r="W9" s="21">
        <f>B3L311C4</f>
        <v>0.11370670509188498</v>
      </c>
      <c r="X9" s="16" t="s">
        <v>19269</v>
      </c>
      <c r="Y9" s="21">
        <f>B9L202C1*B9L202C10</f>
        <v>26.792352360493705</v>
      </c>
      <c r="Z9" s="16" t="s">
        <v>19238</v>
      </c>
      <c r="AA9" s="21">
        <f>B3L312C4</f>
        <v>0.17340546915527288</v>
      </c>
      <c r="AB9" s="16" t="s">
        <v>19270</v>
      </c>
      <c r="AC9" s="21">
        <f>B9L202C1*B9L202C12</f>
        <v>40.85898388393602</v>
      </c>
      <c r="AD9" s="16" t="s">
        <v>19240</v>
      </c>
      <c r="AE9" s="21">
        <f>B3L313C4</f>
        <v>3.1498238581870106E-2</v>
      </c>
      <c r="AF9" s="16" t="s">
        <v>19271</v>
      </c>
      <c r="AG9" s="21">
        <f>B9L202C1*B9L202C14</f>
        <v>7.4218306311699616</v>
      </c>
      <c r="AH9" s="16" t="s">
        <v>19242</v>
      </c>
      <c r="AI9" s="21">
        <f>B3L314C4</f>
        <v>0.109896300836585</v>
      </c>
      <c r="AJ9" s="16" t="s">
        <v>19272</v>
      </c>
      <c r="AK9" s="21">
        <f>B9L202C1*B9L202C16</f>
        <v>25.894518821465162</v>
      </c>
      <c r="AL9" s="16" t="s">
        <v>19244</v>
      </c>
      <c r="AM9" s="21">
        <f>B3L315C4</f>
        <v>2.0216568619136196E-3</v>
      </c>
      <c r="AN9" s="16" t="s">
        <v>19273</v>
      </c>
      <c r="AO9" s="21">
        <f>B9L202C1*B9L202C18</f>
        <v>0.47635663132292544</v>
      </c>
      <c r="AP9" s="16" t="s">
        <v>19246</v>
      </c>
      <c r="AQ9" s="21">
        <f>B3L316C4</f>
        <v>7.5959499497253692E-4</v>
      </c>
      <c r="AR9" s="16" t="s">
        <v>19274</v>
      </c>
      <c r="AS9" s="21">
        <f>B9L202C1*B9L202C20</f>
        <v>0.1789809733746659</v>
      </c>
      <c r="AT9" s="16" t="s">
        <v>19248</v>
      </c>
      <c r="AU9" s="21">
        <f>B3L317C4</f>
        <v>2.1245543744771753E-2</v>
      </c>
      <c r="AV9" s="16" t="s">
        <v>19275</v>
      </c>
      <c r="AW9" s="21">
        <f>B9L202C1*B9L202C22</f>
        <v>5.0060204773344692</v>
      </c>
      <c r="AX9" s="16" t="s">
        <v>19250</v>
      </c>
      <c r="AY9" s="21">
        <f>B3L318C4</f>
        <v>3.6936833583098634E-2</v>
      </c>
      <c r="AZ9" s="16" t="s">
        <v>19276</v>
      </c>
      <c r="BA9" s="21">
        <f>B9L202C1*B9L202C24</f>
        <v>8.7033096213595531</v>
      </c>
      <c r="BB9" s="16" t="s">
        <v>19252</v>
      </c>
      <c r="BC9" s="21">
        <f>B3L319C4</f>
        <v>1.0874354732551161E-4</v>
      </c>
      <c r="BD9" s="16" t="s">
        <v>19277</v>
      </c>
      <c r="BE9" s="21">
        <f>B9L202C1*B9L202C26</f>
        <v>2.5622899146719363E-2</v>
      </c>
      <c r="BF9" s="16" t="s">
        <v>19254</v>
      </c>
      <c r="BG9" s="21">
        <f>B3L320C4</f>
        <v>7.0010374376959186E-2</v>
      </c>
      <c r="BH9" s="16" t="s">
        <v>19278</v>
      </c>
      <c r="BI9" s="21">
        <f>B9L202C1*B9L202C28</f>
        <v>16.496323745216309</v>
      </c>
      <c r="BJ9" s="16" t="s">
        <v>19256</v>
      </c>
      <c r="BK9" s="21">
        <f>B3L321C4</f>
        <v>5.140220255903806E-2</v>
      </c>
      <c r="BL9" s="16" t="s">
        <v>19279</v>
      </c>
      <c r="BM9" s="21">
        <f>B9L202C1*B9L202C30</f>
        <v>12.111738898373073</v>
      </c>
      <c r="BN9" s="16" t="s">
        <v>19258</v>
      </c>
      <c r="BO9" s="21">
        <f>B3L322C4</f>
        <v>1.0775664709272111E-4</v>
      </c>
      <c r="BP9" s="16" t="s">
        <v>19280</v>
      </c>
      <c r="BQ9" s="21">
        <f>B9L202C1*B9L202C32</f>
        <v>2.5390358956937156E-2</v>
      </c>
      <c r="BR9" s="16" t="s">
        <v>19260</v>
      </c>
      <c r="BS9" s="21">
        <f>B3L323C4</f>
        <v>0.1043429915948117</v>
      </c>
      <c r="BT9" s="16" t="s">
        <v>19281</v>
      </c>
      <c r="BU9" s="21">
        <f>B9L202C1*B9L202C34</f>
        <v>24.586010076513457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43.660816809972658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4.3755075413036276E-3</v>
      </c>
      <c r="L10" s="16" t="s">
        <v>19285</v>
      </c>
      <c r="M10" s="21">
        <f>B9L203C1*B9L203C4</f>
        <v>0.19103823321151156</v>
      </c>
      <c r="N10" s="16" t="s">
        <v>19232</v>
      </c>
      <c r="O10" s="21">
        <f>B3L309C4</f>
        <v>0.14430365220663566</v>
      </c>
      <c r="P10" s="16" t="s">
        <v>19286</v>
      </c>
      <c r="Q10" s="21">
        <f>B9L203C1*B9L203C6</f>
        <v>6.300415324003926</v>
      </c>
      <c r="R10" s="16" t="s">
        <v>19234</v>
      </c>
      <c r="S10" s="21">
        <f>B3L310C4</f>
        <v>0.13587842867646416</v>
      </c>
      <c r="T10" s="16" t="s">
        <v>19287</v>
      </c>
      <c r="U10" s="21">
        <f>B9L203C1*B9L203C8</f>
        <v>5.9325631828700374</v>
      </c>
      <c r="V10" s="16" t="s">
        <v>19236</v>
      </c>
      <c r="W10" s="21">
        <f>B3L311C4</f>
        <v>0.11370670509188498</v>
      </c>
      <c r="X10" s="16" t="s">
        <v>19288</v>
      </c>
      <c r="Y10" s="21">
        <f>B9L203C1*B9L203C10</f>
        <v>4.9645276210823752</v>
      </c>
      <c r="Z10" s="16" t="s">
        <v>19238</v>
      </c>
      <c r="AA10" s="21">
        <f>B3L312C4</f>
        <v>0.17340546915527288</v>
      </c>
      <c r="AB10" s="16" t="s">
        <v>19289</v>
      </c>
      <c r="AC10" s="21">
        <f>B9L203C1*B9L203C12</f>
        <v>7.5710244226357339</v>
      </c>
      <c r="AD10" s="16" t="s">
        <v>19240</v>
      </c>
      <c r="AE10" s="21">
        <f>B3L313C4</f>
        <v>3.1498238581870106E-2</v>
      </c>
      <c r="AF10" s="16" t="s">
        <v>19290</v>
      </c>
      <c r="AG10" s="21">
        <f>B9L203C1*B9L203C14</f>
        <v>1.3752388245598437</v>
      </c>
      <c r="AH10" s="16" t="s">
        <v>19242</v>
      </c>
      <c r="AI10" s="21">
        <f>B3L314C4</f>
        <v>0.109896300836585</v>
      </c>
      <c r="AJ10" s="16" t="s">
        <v>19291</v>
      </c>
      <c r="AK10" s="21">
        <f>B9L203C1*B9L203C16</f>
        <v>4.798162258919783</v>
      </c>
      <c r="AL10" s="16" t="s">
        <v>19244</v>
      </c>
      <c r="AM10" s="21">
        <f>B3L315C4</f>
        <v>2.0216568619136196E-3</v>
      </c>
      <c r="AN10" s="16" t="s">
        <v>19292</v>
      </c>
      <c r="AO10" s="21">
        <f>B9L203C1*B9L203C18</f>
        <v>8.8267189900634743E-2</v>
      </c>
      <c r="AP10" s="16" t="s">
        <v>19246</v>
      </c>
      <c r="AQ10" s="21">
        <f>B3L316C4</f>
        <v>7.5959499497253692E-4</v>
      </c>
      <c r="AR10" s="16" t="s">
        <v>19293</v>
      </c>
      <c r="AS10" s="21">
        <f>B9L203C1*B9L203C20</f>
        <v>3.3164537925268037E-2</v>
      </c>
      <c r="AT10" s="16" t="s">
        <v>19248</v>
      </c>
      <c r="AU10" s="21">
        <f>B3L317C4</f>
        <v>2.1245543744771753E-2</v>
      </c>
      <c r="AV10" s="16" t="s">
        <v>19294</v>
      </c>
      <c r="AW10" s="21">
        <f>B9L203C1*B9L203C22</f>
        <v>0.92759779346874005</v>
      </c>
      <c r="AX10" s="16" t="s">
        <v>19250</v>
      </c>
      <c r="AY10" s="21">
        <f>B3L318C4</f>
        <v>3.6936833583098634E-2</v>
      </c>
      <c r="AZ10" s="16" t="s">
        <v>19295</v>
      </c>
      <c r="BA10" s="21">
        <f>B9L203C1*B9L203C24</f>
        <v>1.6126923246121154</v>
      </c>
      <c r="BB10" s="16" t="s">
        <v>19252</v>
      </c>
      <c r="BC10" s="21">
        <f>B3L319C4</f>
        <v>1.0874354732551161E-4</v>
      </c>
      <c r="BD10" s="16" t="s">
        <v>19296</v>
      </c>
      <c r="BE10" s="21">
        <f>B9L203C1*B9L203C26</f>
        <v>4.7478320990457547E-3</v>
      </c>
      <c r="BF10" s="16" t="s">
        <v>19254</v>
      </c>
      <c r="BG10" s="21">
        <f>B3L320C4</f>
        <v>7.0010374376959186E-2</v>
      </c>
      <c r="BH10" s="16" t="s">
        <v>19297</v>
      </c>
      <c r="BI10" s="21">
        <f>B9L203C1*B9L203C28</f>
        <v>3.0567101304700186</v>
      </c>
      <c r="BJ10" s="16" t="s">
        <v>19256</v>
      </c>
      <c r="BK10" s="21">
        <f>B3L321C4</f>
        <v>5.140220255903806E-2</v>
      </c>
      <c r="BL10" s="16" t="s">
        <v>19298</v>
      </c>
      <c r="BM10" s="21">
        <f>B9L203C1*B9L203C30</f>
        <v>2.2442621495592685</v>
      </c>
      <c r="BN10" s="16" t="s">
        <v>19258</v>
      </c>
      <c r="BO10" s="21">
        <f>B3L322C4</f>
        <v>1.0775664709272111E-4</v>
      </c>
      <c r="BP10" s="16" t="s">
        <v>19299</v>
      </c>
      <c r="BQ10" s="21">
        <f>B9L203C1*B9L203C32</f>
        <v>4.7047432287721696E-3</v>
      </c>
      <c r="BR10" s="16" t="s">
        <v>19260</v>
      </c>
      <c r="BS10" s="21">
        <f>B3L323C4</f>
        <v>0.1043429915948117</v>
      </c>
      <c r="BT10" s="16" t="s">
        <v>19300</v>
      </c>
      <c r="BU10" s="21">
        <f>B9L203C1*B9L203C34</f>
        <v>4.5557002414255905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4772.3841656000004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4.3755075413036276E-3</v>
      </c>
      <c r="L11" s="16" t="s">
        <v>19303</v>
      </c>
      <c r="M11" s="21">
        <f>B9L204C1*B9L204C4</f>
        <v>20.881602906580824</v>
      </c>
      <c r="N11" s="16" t="s">
        <v>19232</v>
      </c>
      <c r="O11" s="21">
        <f>B3L309C4</f>
        <v>0.14430365220663566</v>
      </c>
      <c r="P11" s="16" t="s">
        <v>19304</v>
      </c>
      <c r="Q11" s="21">
        <f>B9L204C1*B9L204C6</f>
        <v>688.67246482919757</v>
      </c>
      <c r="R11" s="16" t="s">
        <v>19234</v>
      </c>
      <c r="S11" s="21">
        <f>B3L310C4</f>
        <v>0.13587842867646416</v>
      </c>
      <c r="T11" s="16" t="s">
        <v>19305</v>
      </c>
      <c r="U11" s="21">
        <f>B9L204C1*B9L204C8</f>
        <v>648.46406146216657</v>
      </c>
      <c r="V11" s="16" t="s">
        <v>19236</v>
      </c>
      <c r="W11" s="21">
        <f>B3L311C4</f>
        <v>0.11370670509188498</v>
      </c>
      <c r="X11" s="16" t="s">
        <v>19306</v>
      </c>
      <c r="Y11" s="21">
        <f>B9L204C1*B9L204C10</f>
        <v>542.65207890306078</v>
      </c>
      <c r="Z11" s="16" t="s">
        <v>19238</v>
      </c>
      <c r="AA11" s="21">
        <f>B3L312C4</f>
        <v>0.17340546915527288</v>
      </c>
      <c r="AB11" s="16" t="s">
        <v>19307</v>
      </c>
      <c r="AC11" s="21">
        <f>B9L204C1*B9L204C12</f>
        <v>827.55751522506364</v>
      </c>
      <c r="AD11" s="16" t="s">
        <v>19240</v>
      </c>
      <c r="AE11" s="21">
        <f>B3L313C4</f>
        <v>3.1498238581870106E-2</v>
      </c>
      <c r="AF11" s="16" t="s">
        <v>19308</v>
      </c>
      <c r="AG11" s="21">
        <f>B9L204C1*B9L204C14</f>
        <v>150.3216950524079</v>
      </c>
      <c r="AH11" s="16" t="s">
        <v>19242</v>
      </c>
      <c r="AI11" s="21">
        <f>B3L314C4</f>
        <v>0.109896300836585</v>
      </c>
      <c r="AJ11" s="16" t="s">
        <v>19309</v>
      </c>
      <c r="AK11" s="21">
        <f>B9L204C1*B9L204C16</f>
        <v>524.46736597053234</v>
      </c>
      <c r="AL11" s="16" t="s">
        <v>19244</v>
      </c>
      <c r="AM11" s="21">
        <f>B3L315C4</f>
        <v>2.0216568619136196E-3</v>
      </c>
      <c r="AN11" s="16" t="s">
        <v>19310</v>
      </c>
      <c r="AO11" s="21">
        <f>B9L204C1*B9L204C18</f>
        <v>9.6481231960731453</v>
      </c>
      <c r="AP11" s="16" t="s">
        <v>19246</v>
      </c>
      <c r="AQ11" s="21">
        <f>B3L316C4</f>
        <v>7.5959499497253692E-4</v>
      </c>
      <c r="AR11" s="16" t="s">
        <v>19311</v>
      </c>
      <c r="AS11" s="21">
        <f>B9L204C1*B9L204C20</f>
        <v>3.625079126275947</v>
      </c>
      <c r="AT11" s="16" t="s">
        <v>19248</v>
      </c>
      <c r="AU11" s="21">
        <f>B3L317C4</f>
        <v>2.1245543744771753E-2</v>
      </c>
      <c r="AV11" s="16" t="s">
        <v>19312</v>
      </c>
      <c r="AW11" s="21">
        <f>B9L204C1*B9L204C22</f>
        <v>101.39189655711085</v>
      </c>
      <c r="AX11" s="16" t="s">
        <v>19250</v>
      </c>
      <c r="AY11" s="21">
        <f>B3L318C4</f>
        <v>3.6936833583098634E-2</v>
      </c>
      <c r="AZ11" s="16" t="s">
        <v>19313</v>
      </c>
      <c r="BA11" s="21">
        <f>B9L204C1*B9L204C24</f>
        <v>176.27675971938226</v>
      </c>
      <c r="BB11" s="16" t="s">
        <v>19252</v>
      </c>
      <c r="BC11" s="21">
        <f>B3L319C4</f>
        <v>1.0874354732551161E-4</v>
      </c>
      <c r="BD11" s="16" t="s">
        <v>19314</v>
      </c>
      <c r="BE11" s="21">
        <f>B9L204C1*B9L204C26</f>
        <v>0.51896598336744593</v>
      </c>
      <c r="BF11" s="16" t="s">
        <v>19254</v>
      </c>
      <c r="BG11" s="21">
        <f>B3L320C4</f>
        <v>7.0010374376959186E-2</v>
      </c>
      <c r="BH11" s="16" t="s">
        <v>19315</v>
      </c>
      <c r="BI11" s="21">
        <f>B9L204C1*B9L204C28</f>
        <v>334.11640210432802</v>
      </c>
      <c r="BJ11" s="16" t="s">
        <v>19256</v>
      </c>
      <c r="BK11" s="21">
        <f>B3L321C4</f>
        <v>5.140220255903806E-2</v>
      </c>
      <c r="BL11" s="16" t="s">
        <v>19316</v>
      </c>
      <c r="BM11" s="21">
        <f>B9L204C1*B9L204C30</f>
        <v>245.31105756971706</v>
      </c>
      <c r="BN11" s="16" t="s">
        <v>19258</v>
      </c>
      <c r="BO11" s="21">
        <f>B3L322C4</f>
        <v>1.0775664709272111E-4</v>
      </c>
      <c r="BP11" s="16" t="s">
        <v>19317</v>
      </c>
      <c r="BQ11" s="21">
        <f>B9L204C1*B9L204C32</f>
        <v>0.51425611632344959</v>
      </c>
      <c r="BR11" s="16" t="s">
        <v>19260</v>
      </c>
      <c r="BS11" s="21">
        <f>B3L323C4</f>
        <v>0.1043429915948117</v>
      </c>
      <c r="BT11" s="16" t="s">
        <v>19318</v>
      </c>
      <c r="BU11" s="21">
        <f>B9L204C1*B9L204C34</f>
        <v>497.96484087841327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1393.242018623391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4.3755075413036276E-3</v>
      </c>
      <c r="L12" s="16" t="s">
        <v>19322</v>
      </c>
      <c r="M12" s="21">
        <f>B9L205C1*B9L205C4</f>
        <v>6.0961409593477365</v>
      </c>
      <c r="N12" s="16" t="s">
        <v>19232</v>
      </c>
      <c r="O12" s="21">
        <f>B3L309C4</f>
        <v>0.14430365220663566</v>
      </c>
      <c r="P12" s="16" t="s">
        <v>19323</v>
      </c>
      <c r="Q12" s="21">
        <f>B9L205C1*B9L205C6</f>
        <v>201.0499116951008</v>
      </c>
      <c r="R12" s="16" t="s">
        <v>19234</v>
      </c>
      <c r="S12" s="21">
        <f>B3L310C4</f>
        <v>0.13587842867646416</v>
      </c>
      <c r="T12" s="16" t="s">
        <v>19324</v>
      </c>
      <c r="U12" s="21">
        <f>B9L205C1*B9L205C8</f>
        <v>189.31153625657137</v>
      </c>
      <c r="V12" s="16" t="s">
        <v>19236</v>
      </c>
      <c r="W12" s="21">
        <f>B3L311C4</f>
        <v>0.11370670509188498</v>
      </c>
      <c r="X12" s="16" t="s">
        <v>19325</v>
      </c>
      <c r="Y12" s="21">
        <f>B9L205C1*B9L205C10</f>
        <v>158.42095933323245</v>
      </c>
      <c r="Z12" s="16" t="s">
        <v>19238</v>
      </c>
      <c r="AA12" s="21">
        <f>B3L312C4</f>
        <v>0.17340546915527288</v>
      </c>
      <c r="AB12" s="16" t="s">
        <v>19326</v>
      </c>
      <c r="AC12" s="21">
        <f>B9L205C1*B9L205C12</f>
        <v>241.59578588622855</v>
      </c>
      <c r="AD12" s="16" t="s">
        <v>19240</v>
      </c>
      <c r="AE12" s="21">
        <f>B3L313C4</f>
        <v>3.1498238581870106E-2</v>
      </c>
      <c r="AF12" s="16" t="s">
        <v>19327</v>
      </c>
      <c r="AG12" s="21">
        <f>B9L205C1*B9L205C14</f>
        <v>43.884669504885885</v>
      </c>
      <c r="AH12" s="16" t="s">
        <v>19242</v>
      </c>
      <c r="AI12" s="21">
        <f>B3L314C4</f>
        <v>0.109896300836585</v>
      </c>
      <c r="AJ12" s="16" t="s">
        <v>19328</v>
      </c>
      <c r="AK12" s="21">
        <f>B9L205C1*B9L205C16</f>
        <v>153.11214401680715</v>
      </c>
      <c r="AL12" s="16" t="s">
        <v>19244</v>
      </c>
      <c r="AM12" s="21">
        <f>B3L315C4</f>
        <v>2.0216568619136196E-3</v>
      </c>
      <c r="AN12" s="16" t="s">
        <v>19329</v>
      </c>
      <c r="AO12" s="21">
        <f>B9L205C1*B9L205C18</f>
        <v>2.8166572872563616</v>
      </c>
      <c r="AP12" s="16" t="s">
        <v>19246</v>
      </c>
      <c r="AQ12" s="21">
        <f>B3L316C4</f>
        <v>7.5959499497253692E-4</v>
      </c>
      <c r="AR12" s="16" t="s">
        <v>19330</v>
      </c>
      <c r="AS12" s="21">
        <f>B9L205C1*B9L205C20</f>
        <v>1.0582996641317619</v>
      </c>
      <c r="AT12" s="16" t="s">
        <v>19248</v>
      </c>
      <c r="AU12" s="21">
        <f>B3L317C4</f>
        <v>2.1245543744771753E-2</v>
      </c>
      <c r="AV12" s="16" t="s">
        <v>19331</v>
      </c>
      <c r="AW12" s="21">
        <f>B9L205C1*B9L205C22</f>
        <v>29.600184253717355</v>
      </c>
      <c r="AX12" s="16" t="s">
        <v>19250</v>
      </c>
      <c r="AY12" s="21">
        <f>B3L318C4</f>
        <v>3.6936833583098634E-2</v>
      </c>
      <c r="AZ12" s="16" t="s">
        <v>19332</v>
      </c>
      <c r="BA12" s="21">
        <f>B9L205C1*B9L205C24</f>
        <v>51.461948582872601</v>
      </c>
      <c r="BB12" s="16" t="s">
        <v>19252</v>
      </c>
      <c r="BC12" s="21">
        <f>B3L319C4</f>
        <v>1.0874354732551161E-4</v>
      </c>
      <c r="BD12" s="16" t="s">
        <v>19333</v>
      </c>
      <c r="BE12" s="21">
        <f>B9L205C1*B9L205C26</f>
        <v>0.15150607938806404</v>
      </c>
      <c r="BF12" s="16" t="s">
        <v>19254</v>
      </c>
      <c r="BG12" s="21">
        <f>B3L320C4</f>
        <v>7.0010374376959186E-2</v>
      </c>
      <c r="BH12" s="16" t="s">
        <v>19334</v>
      </c>
      <c r="BI12" s="21">
        <f>B9L205C1*B9L205C28</f>
        <v>97.54139532153394</v>
      </c>
      <c r="BJ12" s="16" t="s">
        <v>19256</v>
      </c>
      <c r="BK12" s="21">
        <f>B3L321C4</f>
        <v>5.140220255903806E-2</v>
      </c>
      <c r="BL12" s="16" t="s">
        <v>19335</v>
      </c>
      <c r="BM12" s="21">
        <f>B9L205C1*B9L205C30</f>
        <v>71.615708455042622</v>
      </c>
      <c r="BN12" s="16" t="s">
        <v>19258</v>
      </c>
      <c r="BO12" s="21">
        <f>B3L322C4</f>
        <v>1.0775664709272111E-4</v>
      </c>
      <c r="BP12" s="16" t="s">
        <v>19336</v>
      </c>
      <c r="BQ12" s="21">
        <f>B9L205C1*B9L205C32</f>
        <v>0.15013108851555113</v>
      </c>
      <c r="BR12" s="16" t="s">
        <v>19260</v>
      </c>
      <c r="BS12" s="21">
        <f>B3L323C4</f>
        <v>0.1043429915948117</v>
      </c>
      <c r="BT12" s="16" t="s">
        <v>19337</v>
      </c>
      <c r="BU12" s="21">
        <f>B9L205C1*B9L205C34</f>
        <v>145.37504023875897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15">
        <f>B9L105C9</f>
        <v>13090.135148280599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4.3755075413036276E-3</v>
      </c>
      <c r="L13" s="16" t="s">
        <v>19341</v>
      </c>
      <c r="M13" s="21">
        <f>B9L206C1*B9L206C4</f>
        <v>57.275985057985437</v>
      </c>
      <c r="N13" s="16" t="s">
        <v>19232</v>
      </c>
      <c r="O13" s="21">
        <f>B3L309C4</f>
        <v>0.14430365220663566</v>
      </c>
      <c r="P13" s="16" t="s">
        <v>19342</v>
      </c>
      <c r="Q13" s="15">
        <f>B9L206C1*B9L206C6</f>
        <v>1888.9543097753406</v>
      </c>
      <c r="R13" s="16" t="s">
        <v>19234</v>
      </c>
      <c r="S13" s="21">
        <f>B3L310C4</f>
        <v>0.13587842867646416</v>
      </c>
      <c r="T13" s="16" t="s">
        <v>19343</v>
      </c>
      <c r="U13" s="15">
        <f>B9L206C1*B9L206C8</f>
        <v>1778.6669951109218</v>
      </c>
      <c r="V13" s="16" t="s">
        <v>19236</v>
      </c>
      <c r="W13" s="21">
        <f>B3L311C4</f>
        <v>0.11370670509188498</v>
      </c>
      <c r="X13" s="16" t="s">
        <v>19344</v>
      </c>
      <c r="Y13" s="15">
        <f>B9L206C1*B9L206C10</f>
        <v>1488.4361369184601</v>
      </c>
      <c r="Z13" s="16" t="s">
        <v>19238</v>
      </c>
      <c r="AA13" s="21">
        <f>B3L312C4</f>
        <v>0.17340546915527288</v>
      </c>
      <c r="AB13" s="16" t="s">
        <v>19345</v>
      </c>
      <c r="AC13" s="15">
        <f>B9L206C1*B9L206C12</f>
        <v>2269.9010266935247</v>
      </c>
      <c r="AD13" s="16" t="s">
        <v>19240</v>
      </c>
      <c r="AE13" s="21">
        <f>B3L313C4</f>
        <v>3.1498238581870106E-2</v>
      </c>
      <c r="AF13" s="16" t="s">
        <v>19346</v>
      </c>
      <c r="AG13" s="21">
        <f>B9L206C1*B9L206C14</f>
        <v>412.31619996946591</v>
      </c>
      <c r="AH13" s="16" t="s">
        <v>19242</v>
      </c>
      <c r="AI13" s="21">
        <f>B3L314C4</f>
        <v>0.109896300836585</v>
      </c>
      <c r="AJ13" s="16" t="s">
        <v>19347</v>
      </c>
      <c r="AK13" s="15">
        <f>B9L206C1*B9L206C16</f>
        <v>1438.5574302469997</v>
      </c>
      <c r="AL13" s="16" t="s">
        <v>19244</v>
      </c>
      <c r="AM13" s="21">
        <f>B3L315C4</f>
        <v>2.0216568619136196E-3</v>
      </c>
      <c r="AN13" s="16" t="s">
        <v>19348</v>
      </c>
      <c r="AO13" s="21">
        <f>B9L206C1*B9L206C18</f>
        <v>26.46376154589813</v>
      </c>
      <c r="AP13" s="16" t="s">
        <v>19246</v>
      </c>
      <c r="AQ13" s="21">
        <f>B3L316C4</f>
        <v>7.5959499497253692E-4</v>
      </c>
      <c r="AR13" s="16" t="s">
        <v>19349</v>
      </c>
      <c r="AS13" s="21">
        <f>B9L206C1*B9L206C20</f>
        <v>9.9432011421480304</v>
      </c>
      <c r="AT13" s="16" t="s">
        <v>19248</v>
      </c>
      <c r="AU13" s="21">
        <f>B3L317C4</f>
        <v>2.1245543744771753E-2</v>
      </c>
      <c r="AV13" s="16" t="s">
        <v>19350</v>
      </c>
      <c r="AW13" s="21">
        <f>B9L206C1*B9L206C22</f>
        <v>278.10703891776973</v>
      </c>
      <c r="AX13" s="16" t="s">
        <v>19250</v>
      </c>
      <c r="AY13" s="21">
        <f>B3L318C4</f>
        <v>3.6936833583098634E-2</v>
      </c>
      <c r="AZ13" s="16" t="s">
        <v>19351</v>
      </c>
      <c r="BA13" s="21">
        <f>B9L206C1*B9L206C24</f>
        <v>483.50814355231063</v>
      </c>
      <c r="BB13" s="16" t="s">
        <v>19252</v>
      </c>
      <c r="BC13" s="21">
        <f>B3L319C4</f>
        <v>1.0874354732551161E-4</v>
      </c>
      <c r="BD13" s="16" t="s">
        <v>19352</v>
      </c>
      <c r="BE13" s="21">
        <f>B9L206C1*B9L206C26</f>
        <v>1.4234677309943942</v>
      </c>
      <c r="BF13" s="16" t="s">
        <v>19254</v>
      </c>
      <c r="BG13" s="21">
        <f>B3L320C4</f>
        <v>7.0010374376959186E-2</v>
      </c>
      <c r="BH13" s="16" t="s">
        <v>19353</v>
      </c>
      <c r="BI13" s="21">
        <f>B9L206C1*B9L206C28</f>
        <v>916.44526237611683</v>
      </c>
      <c r="BJ13" s="16" t="s">
        <v>19256</v>
      </c>
      <c r="BK13" s="21">
        <f>B3L321C4</f>
        <v>5.140220255903806E-2</v>
      </c>
      <c r="BL13" s="16" t="s">
        <v>19354</v>
      </c>
      <c r="BM13" s="21">
        <f>B9L206C1*B9L206C30</f>
        <v>672.86177841710298</v>
      </c>
      <c r="BN13" s="16" t="s">
        <v>19258</v>
      </c>
      <c r="BO13" s="21">
        <f>B3L322C4</f>
        <v>1.0775664709272111E-4</v>
      </c>
      <c r="BP13" s="16" t="s">
        <v>19355</v>
      </c>
      <c r="BQ13" s="21">
        <f>B9L206C1*B9L206C32</f>
        <v>1.4105490735692969</v>
      </c>
      <c r="BR13" s="16" t="s">
        <v>19260</v>
      </c>
      <c r="BS13" s="21">
        <f>B3L323C4</f>
        <v>0.1043429915948117</v>
      </c>
      <c r="BT13" s="16" t="s">
        <v>19356</v>
      </c>
      <c r="BU13" s="15">
        <f>B9L206C1*B9L206C34</f>
        <v>1365.8638617519916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1.7001875704818013E-2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4.3755075413036276E-3</v>
      </c>
      <c r="L14" s="16" t="s">
        <v>19360</v>
      </c>
      <c r="M14" s="21">
        <f>B9L207C1*B9L207C4</f>
        <v>7.4391835362738143E-5</v>
      </c>
      <c r="N14" s="16" t="s">
        <v>19232</v>
      </c>
      <c r="O14" s="21">
        <f>B3L309C4</f>
        <v>0.14430365220663566</v>
      </c>
      <c r="P14" s="16" t="s">
        <v>19361</v>
      </c>
      <c r="Q14" s="21">
        <f>B9L207C1*B9L207C6</f>
        <v>2.4534327585685068E-3</v>
      </c>
      <c r="R14" s="16" t="s">
        <v>19234</v>
      </c>
      <c r="S14" s="21">
        <f>B3L310C4</f>
        <v>0.13587842867646416</v>
      </c>
      <c r="T14" s="16" t="s">
        <v>19362</v>
      </c>
      <c r="U14" s="21">
        <f>B9L207C1*B9L207C8</f>
        <v>2.3101881553232229E-3</v>
      </c>
      <c r="V14" s="16" t="s">
        <v>19236</v>
      </c>
      <c r="W14" s="21">
        <f>B3L311C4</f>
        <v>0.11370670509188498</v>
      </c>
      <c r="X14" s="16" t="s">
        <v>19363</v>
      </c>
      <c r="Y14" s="21">
        <f>B9L207C1*B9L207C10</f>
        <v>1.9332272667766258E-3</v>
      </c>
      <c r="Z14" s="16" t="s">
        <v>19238</v>
      </c>
      <c r="AA14" s="21">
        <f>B3L312C4</f>
        <v>0.17340546915527288</v>
      </c>
      <c r="AB14" s="16" t="s">
        <v>19364</v>
      </c>
      <c r="AC14" s="21">
        <f>B9L207C1*B9L207C12</f>
        <v>2.9482182331136034E-3</v>
      </c>
      <c r="AD14" s="16" t="s">
        <v>19240</v>
      </c>
      <c r="AE14" s="21">
        <f>B3L313C4</f>
        <v>3.1498238581870106E-2</v>
      </c>
      <c r="AF14" s="16" t="s">
        <v>19365</v>
      </c>
      <c r="AG14" s="21">
        <f>B9L207C1*B9L207C14</f>
        <v>5.3552913728965867E-4</v>
      </c>
      <c r="AH14" s="16" t="s">
        <v>19242</v>
      </c>
      <c r="AI14" s="21">
        <f>B3L314C4</f>
        <v>0.109896300836585</v>
      </c>
      <c r="AJ14" s="16" t="s">
        <v>19366</v>
      </c>
      <c r="AK14" s="21">
        <f>B9L207C1*B9L207C16</f>
        <v>1.8684432472429058E-3</v>
      </c>
      <c r="AL14" s="16" t="s">
        <v>19244</v>
      </c>
      <c r="AM14" s="21">
        <f>B3L315C4</f>
        <v>2.0216568619136196E-3</v>
      </c>
      <c r="AN14" s="16" t="s">
        <v>19367</v>
      </c>
      <c r="AO14" s="21">
        <f>B9L207C1*B9L207C18</f>
        <v>3.437195868404779E-5</v>
      </c>
      <c r="AP14" s="16" t="s">
        <v>19246</v>
      </c>
      <c r="AQ14" s="21">
        <f>B3L316C4</f>
        <v>7.5959499497253692E-4</v>
      </c>
      <c r="AR14" s="16" t="s">
        <v>19368</v>
      </c>
      <c r="AS14" s="21">
        <f>B9L207C1*B9L207C20</f>
        <v>1.2914539690524936E-5</v>
      </c>
      <c r="AT14" s="16" t="s">
        <v>19248</v>
      </c>
      <c r="AU14" s="21">
        <f>B3L317C4</f>
        <v>2.1245543744771753E-2</v>
      </c>
      <c r="AV14" s="16" t="s">
        <v>19369</v>
      </c>
      <c r="AW14" s="21">
        <f>B9L207C1*B9L207C22</f>
        <v>3.6121409402988316E-4</v>
      </c>
      <c r="AX14" s="16" t="s">
        <v>19250</v>
      </c>
      <c r="AY14" s="21">
        <f>B3L318C4</f>
        <v>3.6936833583098634E-2</v>
      </c>
      <c r="AZ14" s="16" t="s">
        <v>19370</v>
      </c>
      <c r="BA14" s="21">
        <f>B9L207C1*B9L207C24</f>
        <v>6.2799545350939075E-4</v>
      </c>
      <c r="BB14" s="16" t="s">
        <v>19252</v>
      </c>
      <c r="BC14" s="21">
        <f>B3L319C4</f>
        <v>1.0874354732551161E-4</v>
      </c>
      <c r="BD14" s="16" t="s">
        <v>19371</v>
      </c>
      <c r="BE14" s="21">
        <f>B9L207C1*B9L207C26</f>
        <v>1.8488442753293437E-6</v>
      </c>
      <c r="BF14" s="16" t="s">
        <v>19254</v>
      </c>
      <c r="BG14" s="21">
        <f>B3L320C4</f>
        <v>7.0010374376959186E-2</v>
      </c>
      <c r="BH14" s="16" t="s">
        <v>19372</v>
      </c>
      <c r="BI14" s="21">
        <f>B9L207C1*B9L207C28</f>
        <v>1.1903076832048358E-3</v>
      </c>
      <c r="BJ14" s="16" t="s">
        <v>19256</v>
      </c>
      <c r="BK14" s="21">
        <f>B3L321C4</f>
        <v>5.140220255903806E-2</v>
      </c>
      <c r="BL14" s="16" t="s">
        <v>19373</v>
      </c>
      <c r="BM14" s="21">
        <f>B9L207C1*B9L207C30</f>
        <v>8.7393385886264346E-4</v>
      </c>
      <c r="BN14" s="16" t="s">
        <v>19258</v>
      </c>
      <c r="BO14" s="21">
        <f>B3L322C4</f>
        <v>1.0775664709272111E-4</v>
      </c>
      <c r="BP14" s="16" t="s">
        <v>19374</v>
      </c>
      <c r="BQ14" s="21">
        <f>B9L207C1*B9L207C32</f>
        <v>1.8320651202383836E-6</v>
      </c>
      <c r="BR14" s="16" t="s">
        <v>19260</v>
      </c>
      <c r="BS14" s="21">
        <f>B3L323C4</f>
        <v>0.1043429915948117</v>
      </c>
      <c r="BT14" s="16" t="s">
        <v>19375</v>
      </c>
      <c r="BU14" s="21">
        <f>B9L207C1*B9L207C34</f>
        <v>1.7740265737638591E-3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1.7001875704818013E-2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4.3755075413036276E-3</v>
      </c>
      <c r="L15" s="16" t="s">
        <v>19379</v>
      </c>
      <c r="M15" s="21">
        <f>B9L208C1*B9L208C4</f>
        <v>7.4391835362738143E-5</v>
      </c>
      <c r="N15" s="16" t="s">
        <v>19232</v>
      </c>
      <c r="O15" s="21">
        <f>B3L309C4</f>
        <v>0.14430365220663566</v>
      </c>
      <c r="P15" s="16" t="s">
        <v>19380</v>
      </c>
      <c r="Q15" s="21">
        <f>B9L208C1*B9L208C6</f>
        <v>2.4534327585685068E-3</v>
      </c>
      <c r="R15" s="16" t="s">
        <v>19234</v>
      </c>
      <c r="S15" s="21">
        <f>B3L310C4</f>
        <v>0.13587842867646416</v>
      </c>
      <c r="T15" s="16" t="s">
        <v>19381</v>
      </c>
      <c r="U15" s="21">
        <f>B9L208C1*B9L208C8</f>
        <v>2.3101881553232229E-3</v>
      </c>
      <c r="V15" s="16" t="s">
        <v>19236</v>
      </c>
      <c r="W15" s="21">
        <f>B3L311C4</f>
        <v>0.11370670509188498</v>
      </c>
      <c r="X15" s="16" t="s">
        <v>19382</v>
      </c>
      <c r="Y15" s="21">
        <f>B9L208C1*B9L208C10</f>
        <v>1.9332272667766258E-3</v>
      </c>
      <c r="Z15" s="16" t="s">
        <v>19238</v>
      </c>
      <c r="AA15" s="21">
        <f>B3L312C4</f>
        <v>0.17340546915527288</v>
      </c>
      <c r="AB15" s="16" t="s">
        <v>19383</v>
      </c>
      <c r="AC15" s="21">
        <f>B9L208C1*B9L208C12</f>
        <v>2.9482182331136034E-3</v>
      </c>
      <c r="AD15" s="16" t="s">
        <v>19240</v>
      </c>
      <c r="AE15" s="21">
        <f>B3L313C4</f>
        <v>3.1498238581870106E-2</v>
      </c>
      <c r="AF15" s="16" t="s">
        <v>19384</v>
      </c>
      <c r="AG15" s="21">
        <f>B9L208C1*B9L208C14</f>
        <v>5.3552913728965867E-4</v>
      </c>
      <c r="AH15" s="16" t="s">
        <v>19242</v>
      </c>
      <c r="AI15" s="21">
        <f>B3L314C4</f>
        <v>0.109896300836585</v>
      </c>
      <c r="AJ15" s="16" t="s">
        <v>19385</v>
      </c>
      <c r="AK15" s="21">
        <f>B9L208C1*B9L208C16</f>
        <v>1.8684432472429058E-3</v>
      </c>
      <c r="AL15" s="16" t="s">
        <v>19244</v>
      </c>
      <c r="AM15" s="21">
        <f>B3L315C4</f>
        <v>2.0216568619136196E-3</v>
      </c>
      <c r="AN15" s="16" t="s">
        <v>19386</v>
      </c>
      <c r="AO15" s="21">
        <f>B9L208C1*B9L208C18</f>
        <v>3.437195868404779E-5</v>
      </c>
      <c r="AP15" s="16" t="s">
        <v>19246</v>
      </c>
      <c r="AQ15" s="21">
        <f>B3L316C4</f>
        <v>7.5959499497253692E-4</v>
      </c>
      <c r="AR15" s="16" t="s">
        <v>19387</v>
      </c>
      <c r="AS15" s="21">
        <f>B9L208C1*B9L208C20</f>
        <v>1.2914539690524936E-5</v>
      </c>
      <c r="AT15" s="16" t="s">
        <v>19248</v>
      </c>
      <c r="AU15" s="21">
        <f>B3L317C4</f>
        <v>2.1245543744771753E-2</v>
      </c>
      <c r="AV15" s="16" t="s">
        <v>19388</v>
      </c>
      <c r="AW15" s="21">
        <f>B9L208C1*B9L208C22</f>
        <v>3.6121409402988316E-4</v>
      </c>
      <c r="AX15" s="16" t="s">
        <v>19250</v>
      </c>
      <c r="AY15" s="21">
        <f>B3L318C4</f>
        <v>3.6936833583098634E-2</v>
      </c>
      <c r="AZ15" s="16" t="s">
        <v>19389</v>
      </c>
      <c r="BA15" s="21">
        <f>B9L208C1*B9L208C24</f>
        <v>6.2799545350939075E-4</v>
      </c>
      <c r="BB15" s="16" t="s">
        <v>19252</v>
      </c>
      <c r="BC15" s="21">
        <f>B3L319C4</f>
        <v>1.0874354732551161E-4</v>
      </c>
      <c r="BD15" s="16" t="s">
        <v>19390</v>
      </c>
      <c r="BE15" s="21">
        <f>B9L208C1*B9L208C26</f>
        <v>1.8488442753293437E-6</v>
      </c>
      <c r="BF15" s="16" t="s">
        <v>19254</v>
      </c>
      <c r="BG15" s="21">
        <f>B3L320C4</f>
        <v>7.0010374376959186E-2</v>
      </c>
      <c r="BH15" s="16" t="s">
        <v>19391</v>
      </c>
      <c r="BI15" s="21">
        <f>B9L208C1*B9L208C28</f>
        <v>1.1903076832048358E-3</v>
      </c>
      <c r="BJ15" s="16" t="s">
        <v>19256</v>
      </c>
      <c r="BK15" s="21">
        <f>B3L321C4</f>
        <v>5.140220255903806E-2</v>
      </c>
      <c r="BL15" s="16" t="s">
        <v>19392</v>
      </c>
      <c r="BM15" s="21">
        <f>B9L208C1*B9L208C30</f>
        <v>8.7393385886264346E-4</v>
      </c>
      <c r="BN15" s="16" t="s">
        <v>19258</v>
      </c>
      <c r="BO15" s="21">
        <f>B3L322C4</f>
        <v>1.0775664709272111E-4</v>
      </c>
      <c r="BP15" s="16" t="s">
        <v>19393</v>
      </c>
      <c r="BQ15" s="21">
        <f>B9L208C1*B9L208C32</f>
        <v>1.8320651202383836E-6</v>
      </c>
      <c r="BR15" s="16" t="s">
        <v>19260</v>
      </c>
      <c r="BS15" s="21">
        <f>B3L323C4</f>
        <v>0.1043429915948117</v>
      </c>
      <c r="BT15" s="16" t="s">
        <v>19394</v>
      </c>
      <c r="BU15" s="21">
        <f>B9L208C1*B9L208C34</f>
        <v>1.7740265737638591E-3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229.78035015061545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4.3755075413036276E-3</v>
      </c>
      <c r="L16" s="16" t="s">
        <v>19398</v>
      </c>
      <c r="M16" s="21">
        <f>B9L209C1*B9L209C4</f>
        <v>1.005405654927406</v>
      </c>
      <c r="N16" s="16" t="s">
        <v>19232</v>
      </c>
      <c r="O16" s="21">
        <f>B3L309C4</f>
        <v>0.14430365220663566</v>
      </c>
      <c r="P16" s="16" t="s">
        <v>19399</v>
      </c>
      <c r="Q16" s="21">
        <f>B9L209C1*B9L209C6</f>
        <v>33.158143732053375</v>
      </c>
      <c r="R16" s="16" t="s">
        <v>19234</v>
      </c>
      <c r="S16" s="21">
        <f>B3L310C4</f>
        <v>0.13587842867646416</v>
      </c>
      <c r="T16" s="16" t="s">
        <v>19400</v>
      </c>
      <c r="U16" s="21">
        <f>B9L209C1*B9L209C8</f>
        <v>31.222192919193361</v>
      </c>
      <c r="V16" s="16" t="s">
        <v>19236</v>
      </c>
      <c r="W16" s="21">
        <f>B3L311C4</f>
        <v>0.11370670509188498</v>
      </c>
      <c r="X16" s="16" t="s">
        <v>19401</v>
      </c>
      <c r="Y16" s="21">
        <f>B9L209C1*B9L209C10</f>
        <v>26.127566510486098</v>
      </c>
      <c r="Z16" s="16" t="s">
        <v>19238</v>
      </c>
      <c r="AA16" s="21">
        <f>B3L312C4</f>
        <v>0.17340546915527288</v>
      </c>
      <c r="AB16" s="16" t="s">
        <v>19402</v>
      </c>
      <c r="AC16" s="21">
        <f>B9L209C1*B9L209C12</f>
        <v>39.845169420530347</v>
      </c>
      <c r="AD16" s="16" t="s">
        <v>19240</v>
      </c>
      <c r="AE16" s="21">
        <f>B3L313C4</f>
        <v>3.1498238581870106E-2</v>
      </c>
      <c r="AF16" s="16" t="s">
        <v>19403</v>
      </c>
      <c r="AG16" s="21">
        <f>B9L209C1*B9L209C14</f>
        <v>7.2376762904697376</v>
      </c>
      <c r="AH16" s="16" t="s">
        <v>19242</v>
      </c>
      <c r="AI16" s="21">
        <f>B3L314C4</f>
        <v>0.109896300836585</v>
      </c>
      <c r="AJ16" s="16" t="s">
        <v>19404</v>
      </c>
      <c r="AK16" s="21">
        <f>B9L209C1*B9L209C16</f>
        <v>25.252010486487872</v>
      </c>
      <c r="AL16" s="16" t="s">
        <v>19244</v>
      </c>
      <c r="AM16" s="21">
        <f>B3L315C4</f>
        <v>2.0216568619136196E-3</v>
      </c>
      <c r="AN16" s="16" t="s">
        <v>19405</v>
      </c>
      <c r="AO16" s="21">
        <f>B9L209C1*B9L209C18</f>
        <v>0.46453702161490595</v>
      </c>
      <c r="AP16" s="16" t="s">
        <v>19246</v>
      </c>
      <c r="AQ16" s="21">
        <f>B3L316C4</f>
        <v>7.5959499497253692E-4</v>
      </c>
      <c r="AR16" s="16" t="s">
        <v>19406</v>
      </c>
      <c r="AS16" s="21">
        <f>B9L209C1*B9L209C20</f>
        <v>0.17454000391744451</v>
      </c>
      <c r="AT16" s="16" t="s">
        <v>19248</v>
      </c>
      <c r="AU16" s="21">
        <f>B3L317C4</f>
        <v>2.1245543744771753E-2</v>
      </c>
      <c r="AV16" s="16" t="s">
        <v>19407</v>
      </c>
      <c r="AW16" s="21">
        <f>B9L209C1*B9L209C22</f>
        <v>4.8818084808138709</v>
      </c>
      <c r="AX16" s="16" t="s">
        <v>19250</v>
      </c>
      <c r="AY16" s="21">
        <f>B3L318C4</f>
        <v>3.6936833583098634E-2</v>
      </c>
      <c r="AZ16" s="16" t="s">
        <v>19408</v>
      </c>
      <c r="BA16" s="21">
        <f>B9L209C1*B9L209C24</f>
        <v>8.4873585541794156</v>
      </c>
      <c r="BB16" s="16" t="s">
        <v>19252</v>
      </c>
      <c r="BC16" s="21">
        <f>B3L319C4</f>
        <v>1.0874354732551161E-4</v>
      </c>
      <c r="BD16" s="16" t="s">
        <v>19409</v>
      </c>
      <c r="BE16" s="21">
        <f>B9L209C1*B9L209C26</f>
        <v>2.498713038107608E-2</v>
      </c>
      <c r="BF16" s="16" t="s">
        <v>19254</v>
      </c>
      <c r="BG16" s="21">
        <f>B3L320C4</f>
        <v>7.0010374376959186E-2</v>
      </c>
      <c r="BH16" s="16" t="s">
        <v>19410</v>
      </c>
      <c r="BI16" s="21">
        <f>B9L209C1*B9L209C28</f>
        <v>16.087008338513357</v>
      </c>
      <c r="BJ16" s="16" t="s">
        <v>19256</v>
      </c>
      <c r="BK16" s="21">
        <f>B3L321C4</f>
        <v>5.140220255903806E-2</v>
      </c>
      <c r="BL16" s="16" t="s">
        <v>19411</v>
      </c>
      <c r="BM16" s="21">
        <f>B9L209C1*B9L209C30</f>
        <v>11.811216102528627</v>
      </c>
      <c r="BN16" s="16" t="s">
        <v>19258</v>
      </c>
      <c r="BO16" s="21">
        <f>B3L322C4</f>
        <v>1.0775664709272111E-4</v>
      </c>
      <c r="BP16" s="16" t="s">
        <v>19412</v>
      </c>
      <c r="BQ16" s="21">
        <f>B9L209C1*B9L209C32</f>
        <v>2.4760360100021753E-2</v>
      </c>
      <c r="BR16" s="16" t="s">
        <v>19260</v>
      </c>
      <c r="BS16" s="21">
        <f>B3L323C4</f>
        <v>0.1043429915948117</v>
      </c>
      <c r="BT16" s="16" t="s">
        <v>19413</v>
      </c>
      <c r="BU16" s="21">
        <f>B9L209C1*B9L209C34</f>
        <v>23.975969144418556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60.849713147543667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4.3755075413036276E-3</v>
      </c>
      <c r="L17" s="16" t="s">
        <v>19417</v>
      </c>
      <c r="M17" s="21">
        <f>B9L210C1*B9L210C4</f>
        <v>0.26624837876323981</v>
      </c>
      <c r="N17" s="16" t="s">
        <v>19232</v>
      </c>
      <c r="O17" s="21">
        <f>B3L309C4</f>
        <v>0.14430365220663566</v>
      </c>
      <c r="P17" s="16" t="s">
        <v>19418</v>
      </c>
      <c r="Q17" s="21">
        <f>B9L210C1*B9L210C6</f>
        <v>8.7808358429166873</v>
      </c>
      <c r="R17" s="16" t="s">
        <v>19234</v>
      </c>
      <c r="S17" s="21">
        <f>B3L310C4</f>
        <v>0.13587842867646416</v>
      </c>
      <c r="T17" s="16" t="s">
        <v>19419</v>
      </c>
      <c r="U17" s="21">
        <f>B9L210C1*B9L210C8</f>
        <v>8.2681634079018149</v>
      </c>
      <c r="V17" s="16" t="s">
        <v>19236</v>
      </c>
      <c r="W17" s="21">
        <f>B3L311C4</f>
        <v>0.11370670509188498</v>
      </c>
      <c r="X17" s="16" t="s">
        <v>19420</v>
      </c>
      <c r="Y17" s="21">
        <f>B9L210C1*B9L210C10</f>
        <v>6.9190203877935437</v>
      </c>
      <c r="Z17" s="16" t="s">
        <v>19238</v>
      </c>
      <c r="AA17" s="21">
        <f>B3L312C4</f>
        <v>0.17340546915527288</v>
      </c>
      <c r="AB17" s="16" t="s">
        <v>19421</v>
      </c>
      <c r="AC17" s="21">
        <f>B9L210C1*B9L210C12</f>
        <v>10.551673056313586</v>
      </c>
      <c r="AD17" s="16" t="s">
        <v>19240</v>
      </c>
      <c r="AE17" s="21">
        <f>B3L313C4</f>
        <v>3.1498238581870106E-2</v>
      </c>
      <c r="AF17" s="16" t="s">
        <v>19422</v>
      </c>
      <c r="AG17" s="21">
        <f>B9L210C1*B9L210C14</f>
        <v>1.9166587823596886</v>
      </c>
      <c r="AH17" s="16" t="s">
        <v>19242</v>
      </c>
      <c r="AI17" s="21">
        <f>B3L314C4</f>
        <v>0.109896300836585</v>
      </c>
      <c r="AJ17" s="16" t="s">
        <v>19423</v>
      </c>
      <c r="AK17" s="21">
        <f>B9L210C1*B9L210C16</f>
        <v>6.6871583818823606</v>
      </c>
      <c r="AL17" s="16" t="s">
        <v>19244</v>
      </c>
      <c r="AM17" s="21">
        <f>B3L315C4</f>
        <v>2.0216568619136196E-3</v>
      </c>
      <c r="AN17" s="16" t="s">
        <v>19424</v>
      </c>
      <c r="AO17" s="21">
        <f>B9L210C1*B9L210C18</f>
        <v>0.12301724013020705</v>
      </c>
      <c r="AP17" s="16" t="s">
        <v>19246</v>
      </c>
      <c r="AQ17" s="21">
        <f>B3L316C4</f>
        <v>7.5959499497253692E-4</v>
      </c>
      <c r="AR17" s="16" t="s">
        <v>19425</v>
      </c>
      <c r="AS17" s="21">
        <f>B9L210C1*B9L210C20</f>
        <v>4.6221137552388748E-2</v>
      </c>
      <c r="AT17" s="16" t="s">
        <v>19248</v>
      </c>
      <c r="AU17" s="21">
        <f>B3L317C4</f>
        <v>2.1245543744771753E-2</v>
      </c>
      <c r="AV17" s="16" t="s">
        <v>19426</v>
      </c>
      <c r="AW17" s="21">
        <f>B9L210C1*B9L210C22</f>
        <v>1.2927852425329518</v>
      </c>
      <c r="AX17" s="16" t="s">
        <v>19250</v>
      </c>
      <c r="AY17" s="21">
        <f>B3L318C4</f>
        <v>3.6936833583098634E-2</v>
      </c>
      <c r="AZ17" s="16" t="s">
        <v>19427</v>
      </c>
      <c r="BA17" s="21">
        <f>B9L210C1*B9L210C24</f>
        <v>2.2475957281101095</v>
      </c>
      <c r="BB17" s="16" t="s">
        <v>19252</v>
      </c>
      <c r="BC17" s="21">
        <f>B3L319C4</f>
        <v>1.0874354732551161E-4</v>
      </c>
      <c r="BD17" s="16" t="s">
        <v>19428</v>
      </c>
      <c r="BE17" s="21">
        <f>B9L210C1*B9L210C26</f>
        <v>6.6170136614037206E-3</v>
      </c>
      <c r="BF17" s="16" t="s">
        <v>19254</v>
      </c>
      <c r="BG17" s="21">
        <f>B3L320C4</f>
        <v>7.0010374376959186E-2</v>
      </c>
      <c r="BH17" s="16" t="s">
        <v>19429</v>
      </c>
      <c r="BI17" s="21">
        <f>B9L210C1*B9L210C28</f>
        <v>4.2601111981901081</v>
      </c>
      <c r="BJ17" s="16" t="s">
        <v>19256</v>
      </c>
      <c r="BK17" s="21">
        <f>B3L321C4</f>
        <v>5.140220255903806E-2</v>
      </c>
      <c r="BL17" s="16" t="s">
        <v>19430</v>
      </c>
      <c r="BM17" s="21">
        <f>B9L210C1*B9L210C30</f>
        <v>3.1278092808694011</v>
      </c>
      <c r="BN17" s="16" t="s">
        <v>19258</v>
      </c>
      <c r="BO17" s="21">
        <f>B3L322C4</f>
        <v>1.0775664709272111E-4</v>
      </c>
      <c r="BP17" s="16" t="s">
        <v>19431</v>
      </c>
      <c r="BQ17" s="21">
        <f>B9L210C1*B9L210C32</f>
        <v>6.5569610653331747E-3</v>
      </c>
      <c r="BR17" s="16" t="s">
        <v>19260</v>
      </c>
      <c r="BS17" s="21">
        <f>B3L323C4</f>
        <v>0.1043429915948117</v>
      </c>
      <c r="BT17" s="16" t="s">
        <v>19432</v>
      </c>
      <c r="BU17" s="21">
        <f>B9L210C1*B9L210C34</f>
        <v>6.3492411075008519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4.3755075413036276E-3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0.14430365220663566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0.13587842867646416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0.11370670509188498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0.17340546915527288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3.1498238581870106E-2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0.109896300836585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2.0216568619136196E-3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7.5959499497253692E-4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2.1245543744771753E-2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3.6936833583098634E-2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1.0874354732551161E-4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7.0010374376959186E-2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5.140220255903806E-2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1.0775664709272111E-4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0.1043429915948117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24.476112294271939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4.3755075413036276E-3</v>
      </c>
      <c r="L19" s="16" t="s">
        <v>19455</v>
      </c>
      <c r="M19" s="21">
        <f>B9L212C1*B9L212C4</f>
        <v>0.1070954139253813</v>
      </c>
      <c r="N19" s="16" t="s">
        <v>19232</v>
      </c>
      <c r="O19" s="21">
        <f>B3L309C4</f>
        <v>0.14430365220663566</v>
      </c>
      <c r="P19" s="16" t="s">
        <v>19456</v>
      </c>
      <c r="Q19" s="21">
        <f>B9L212C1*B9L212C6</f>
        <v>3.5319923958831771</v>
      </c>
      <c r="R19" s="16" t="s">
        <v>19234</v>
      </c>
      <c r="S19" s="21">
        <f>B3L310C4</f>
        <v>0.13587842867646416</v>
      </c>
      <c r="T19" s="16" t="s">
        <v>19457</v>
      </c>
      <c r="U19" s="21">
        <f>B9L212C1*B9L212C8</f>
        <v>3.3257756786543573</v>
      </c>
      <c r="V19" s="16" t="s">
        <v>19236</v>
      </c>
      <c r="W19" s="21">
        <f>B3L311C4</f>
        <v>0.11370670509188498</v>
      </c>
      <c r="X19" s="16" t="s">
        <v>19458</v>
      </c>
      <c r="Y19" s="21">
        <f>B9L212C1*B9L212C10</f>
        <v>2.7830980824406395</v>
      </c>
      <c r="Z19" s="16" t="s">
        <v>19238</v>
      </c>
      <c r="AA19" s="21">
        <f>B3L312C4</f>
        <v>0.17340546915527288</v>
      </c>
      <c r="AB19" s="16" t="s">
        <v>19459</v>
      </c>
      <c r="AC19" s="21">
        <f>B9L212C1*B9L212C12</f>
        <v>4.2442917354853682</v>
      </c>
      <c r="AD19" s="16" t="s">
        <v>19240</v>
      </c>
      <c r="AE19" s="21">
        <f>B3L313C4</f>
        <v>3.1498238581870106E-2</v>
      </c>
      <c r="AF19" s="16" t="s">
        <v>19460</v>
      </c>
      <c r="AG19" s="21">
        <f>B9L212C1*B9L212C14</f>
        <v>0.77095442460162156</v>
      </c>
      <c r="AH19" s="16" t="s">
        <v>19242</v>
      </c>
      <c r="AI19" s="21">
        <f>B3L314C4</f>
        <v>0.109896300836585</v>
      </c>
      <c r="AJ19" s="16" t="s">
        <v>19461</v>
      </c>
      <c r="AK19" s="21">
        <f>B9L212C1*B9L212C16</f>
        <v>2.6898342000013455</v>
      </c>
      <c r="AL19" s="16" t="s">
        <v>19244</v>
      </c>
      <c r="AM19" s="21">
        <f>B3L315C4</f>
        <v>2.0216568619136196E-3</v>
      </c>
      <c r="AN19" s="16" t="s">
        <v>19462</v>
      </c>
      <c r="AO19" s="21">
        <f>B9L212C1*B9L212C18</f>
        <v>4.9482300372683176E-2</v>
      </c>
      <c r="AP19" s="16" t="s">
        <v>19246</v>
      </c>
      <c r="AQ19" s="21">
        <f>B3L316C4</f>
        <v>7.5959499497253692E-4</v>
      </c>
      <c r="AR19" s="16" t="s">
        <v>19463</v>
      </c>
      <c r="AS19" s="21">
        <f>B9L212C1*B9L212C20</f>
        <v>1.8591932395114742E-2</v>
      </c>
      <c r="AT19" s="16" t="s">
        <v>19248</v>
      </c>
      <c r="AU19" s="21">
        <f>B3L317C4</f>
        <v>2.1245543744771753E-2</v>
      </c>
      <c r="AV19" s="16" t="s">
        <v>19464</v>
      </c>
      <c r="AW19" s="21">
        <f>B9L212C1*B9L212C22</f>
        <v>0.52000831444990026</v>
      </c>
      <c r="AX19" s="16" t="s">
        <v>19250</v>
      </c>
      <c r="AY19" s="21">
        <f>B3L318C4</f>
        <v>3.6936833583098634E-2</v>
      </c>
      <c r="AZ19" s="16" t="s">
        <v>19465</v>
      </c>
      <c r="BA19" s="21">
        <f>B9L212C1*B9L212C24</f>
        <v>0.90407008657475707</v>
      </c>
      <c r="BB19" s="16" t="s">
        <v>19252</v>
      </c>
      <c r="BC19" s="21">
        <f>B3L319C4</f>
        <v>1.0874354732551161E-4</v>
      </c>
      <c r="BD19" s="16" t="s">
        <v>19466</v>
      </c>
      <c r="BE19" s="21">
        <f>B9L212C1*B9L212C26</f>
        <v>2.6616192756166971E-3</v>
      </c>
      <c r="BF19" s="16" t="s">
        <v>19254</v>
      </c>
      <c r="BG19" s="21">
        <f>B3L320C4</f>
        <v>7.0010374376959186E-2</v>
      </c>
      <c r="BH19" s="16" t="s">
        <v>19467</v>
      </c>
      <c r="BI19" s="21">
        <f>B9L212C1*B9L212C28</f>
        <v>1.7135817850144719</v>
      </c>
      <c r="BJ19" s="16" t="s">
        <v>19256</v>
      </c>
      <c r="BK19" s="21">
        <f>B3L321C4</f>
        <v>5.140220255903806E-2</v>
      </c>
      <c r="BL19" s="16" t="s">
        <v>19468</v>
      </c>
      <c r="BM19" s="21">
        <f>B9L212C1*B9L212C30</f>
        <v>1.2581260820079281</v>
      </c>
      <c r="BN19" s="16" t="s">
        <v>19258</v>
      </c>
      <c r="BO19" s="21">
        <f>B3L322C4</f>
        <v>1.0775664709272111E-4</v>
      </c>
      <c r="BP19" s="16" t="s">
        <v>19469</v>
      </c>
      <c r="BQ19" s="21">
        <f>B9L212C1*B9L212C32</f>
        <v>2.6374637946956739E-3</v>
      </c>
      <c r="BR19" s="16" t="s">
        <v>19260</v>
      </c>
      <c r="BS19" s="21">
        <f>B3L323C4</f>
        <v>0.1043429915948117</v>
      </c>
      <c r="BT19" s="16" t="s">
        <v>19470</v>
      </c>
      <c r="BU19" s="21">
        <f>B9L212C1*B9L212C34</f>
        <v>2.5539107793948843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102.90981261020424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4.3755075413036276E-3</v>
      </c>
      <c r="L20" s="16" t="s">
        <v>19474</v>
      </c>
      <c r="M20" s="21">
        <f>B9L213C1*B9L213C4</f>
        <v>0.4502826611500918</v>
      </c>
      <c r="N20" s="16" t="s">
        <v>19232</v>
      </c>
      <c r="O20" s="21">
        <f>B3L309C4</f>
        <v>0.14430365220663566</v>
      </c>
      <c r="P20" s="16" t="s">
        <v>19475</v>
      </c>
      <c r="Q20" s="21">
        <f>B9L213C1*B9L213C6</f>
        <v>14.850261807552961</v>
      </c>
      <c r="R20" s="16" t="s">
        <v>19234</v>
      </c>
      <c r="S20" s="21">
        <f>B3L310C4</f>
        <v>0.13587842867646416</v>
      </c>
      <c r="T20" s="16" t="s">
        <v>19476</v>
      </c>
      <c r="U20" s="21">
        <f>B9L213C1*B9L213C8</f>
        <v>13.983223632863929</v>
      </c>
      <c r="V20" s="16" t="s">
        <v>19236</v>
      </c>
      <c r="W20" s="21">
        <f>B3L311C4</f>
        <v>0.11370670509188498</v>
      </c>
      <c r="X20" s="16" t="s">
        <v>19477</v>
      </c>
      <c r="Y20" s="21">
        <f>B9L213C1*B9L213C10</f>
        <v>11.701535713529639</v>
      </c>
      <c r="Z20" s="16" t="s">
        <v>19238</v>
      </c>
      <c r="AA20" s="21">
        <f>B3L312C4</f>
        <v>0.17340546915527288</v>
      </c>
      <c r="AB20" s="16" t="s">
        <v>19478</v>
      </c>
      <c r="AC20" s="21">
        <f>B9L213C1*B9L213C12</f>
        <v>17.845124336353685</v>
      </c>
      <c r="AD20" s="16" t="s">
        <v>19240</v>
      </c>
      <c r="AE20" s="21">
        <f>B3L313C4</f>
        <v>3.1498238581870106E-2</v>
      </c>
      <c r="AF20" s="16" t="s">
        <v>19479</v>
      </c>
      <c r="AG20" s="21">
        <f>B9L213C1*B9L213C14</f>
        <v>3.2414778300117582</v>
      </c>
      <c r="AH20" s="16" t="s">
        <v>19242</v>
      </c>
      <c r="AI20" s="21">
        <f>B3L314C4</f>
        <v>0.109896300836585</v>
      </c>
      <c r="AJ20" s="16" t="s">
        <v>19480</v>
      </c>
      <c r="AK20" s="21">
        <f>B9L213C1*B9L213C16</f>
        <v>11.309407725647594</v>
      </c>
      <c r="AL20" s="16" t="s">
        <v>19244</v>
      </c>
      <c r="AM20" s="21">
        <f>B3L315C4</f>
        <v>2.0216568619136196E-3</v>
      </c>
      <c r="AN20" s="16" t="s">
        <v>19481</v>
      </c>
      <c r="AO20" s="21">
        <f>B9L213C1*B9L213C18</f>
        <v>0.20804832882166416</v>
      </c>
      <c r="AP20" s="16" t="s">
        <v>19246</v>
      </c>
      <c r="AQ20" s="21">
        <f>B3L316C4</f>
        <v>7.5959499497253692E-4</v>
      </c>
      <c r="AR20" s="16" t="s">
        <v>19482</v>
      </c>
      <c r="AS20" s="21">
        <f>B9L213C1*B9L213C20</f>
        <v>7.8169778592272809E-2</v>
      </c>
      <c r="AT20" s="16" t="s">
        <v>19248</v>
      </c>
      <c r="AU20" s="21">
        <f>B3L317C4</f>
        <v>2.1245543744771753E-2</v>
      </c>
      <c r="AV20" s="16" t="s">
        <v>19483</v>
      </c>
      <c r="AW20" s="21">
        <f>B9L213C1*B9L213C22</f>
        <v>2.186374925576358</v>
      </c>
      <c r="AX20" s="16" t="s">
        <v>19250</v>
      </c>
      <c r="AY20" s="21">
        <f>B3L318C4</f>
        <v>3.6936833583098634E-2</v>
      </c>
      <c r="AZ20" s="16" t="s">
        <v>19484</v>
      </c>
      <c r="BA20" s="21">
        <f>B9L213C1*B9L213C24</f>
        <v>3.8011626224509794</v>
      </c>
      <c r="BB20" s="16" t="s">
        <v>19252</v>
      </c>
      <c r="BC20" s="21">
        <f>B3L319C4</f>
        <v>1.0874354732551161E-4</v>
      </c>
      <c r="BD20" s="16" t="s">
        <v>19485</v>
      </c>
      <c r="BE20" s="21">
        <f>B9L213C1*B9L213C26</f>
        <v>1.1190778077837277E-2</v>
      </c>
      <c r="BF20" s="16" t="s">
        <v>19254</v>
      </c>
      <c r="BG20" s="21">
        <f>B3L320C4</f>
        <v>7.0010374376959186E-2</v>
      </c>
      <c r="BH20" s="16" t="s">
        <v>19486</v>
      </c>
      <c r="BI20" s="21">
        <f>B9L213C1*B9L213C28</f>
        <v>7.2047545079031146</v>
      </c>
      <c r="BJ20" s="16" t="s">
        <v>19256</v>
      </c>
      <c r="BK20" s="21">
        <f>B3L321C4</f>
        <v>5.140220255903806E-2</v>
      </c>
      <c r="BL20" s="16" t="s">
        <v>19487</v>
      </c>
      <c r="BM20" s="21">
        <f>B9L213C1*B9L213C30</f>
        <v>5.2897910331023681</v>
      </c>
      <c r="BN20" s="16" t="s">
        <v>19258</v>
      </c>
      <c r="BO20" s="21">
        <f>B3L322C4</f>
        <v>1.0775664709272111E-4</v>
      </c>
      <c r="BP20" s="16" t="s">
        <v>19488</v>
      </c>
      <c r="BQ20" s="21">
        <f>B9L213C1*B9L213C32</f>
        <v>1.1089216359815839E-2</v>
      </c>
      <c r="BR20" s="16" t="s">
        <v>19260</v>
      </c>
      <c r="BS20" s="21">
        <f>B3L323C4</f>
        <v>0.1043429915948117</v>
      </c>
      <c r="BT20" s="16" t="s">
        <v>19489</v>
      </c>
      <c r="BU20" s="21">
        <f>B9L213C1*B9L213C34</f>
        <v>10.737917712210187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324.09591918297002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4.3755075413036276E-3</v>
      </c>
      <c r="L21" s="16" t="s">
        <v>19493</v>
      </c>
      <c r="M21" s="21">
        <f>B9L214C1*B9L214C4</f>
        <v>1.4180841384908163</v>
      </c>
      <c r="N21" s="16" t="s">
        <v>19232</v>
      </c>
      <c r="O21" s="21">
        <f>B3L309C4</f>
        <v>0.14430365220663566</v>
      </c>
      <c r="P21" s="16" t="s">
        <v>19494</v>
      </c>
      <c r="Q21" s="21">
        <f>B9L214C1*B9L214C6</f>
        <v>46.768224803369201</v>
      </c>
      <c r="R21" s="16" t="s">
        <v>19234</v>
      </c>
      <c r="S21" s="21">
        <f>B3L310C4</f>
        <v>0.13587842867646416</v>
      </c>
      <c r="T21" s="16" t="s">
        <v>19495</v>
      </c>
      <c r="U21" s="21">
        <f>B9L214C1*B9L214C8</f>
        <v>44.037644239036283</v>
      </c>
      <c r="V21" s="16" t="s">
        <v>19236</v>
      </c>
      <c r="W21" s="21">
        <f>B3L311C4</f>
        <v>0.11370670509188498</v>
      </c>
      <c r="X21" s="16" t="s">
        <v>19496</v>
      </c>
      <c r="Y21" s="21">
        <f>B9L214C1*B9L214C10</f>
        <v>36.851879104021357</v>
      </c>
      <c r="Z21" s="16" t="s">
        <v>19238</v>
      </c>
      <c r="AA21" s="21">
        <f>B3L312C4</f>
        <v>0.17340546915527288</v>
      </c>
      <c r="AB21" s="16" t="s">
        <v>19497</v>
      </c>
      <c r="AC21" s="21">
        <f>B9L214C1*B9L214C12</f>
        <v>56.20000491723232</v>
      </c>
      <c r="AD21" s="16" t="s">
        <v>19240</v>
      </c>
      <c r="AE21" s="21">
        <f>B3L313C4</f>
        <v>3.1498238581870106E-2</v>
      </c>
      <c r="AF21" s="16" t="s">
        <v>19498</v>
      </c>
      <c r="AG21" s="21">
        <f>B9L214C1*B9L214C14</f>
        <v>10.208450585835681</v>
      </c>
      <c r="AH21" s="16" t="s">
        <v>19242</v>
      </c>
      <c r="AI21" s="21">
        <f>B3L314C4</f>
        <v>0.109896300836585</v>
      </c>
      <c r="AJ21" s="16" t="s">
        <v>19499</v>
      </c>
      <c r="AK21" s="21">
        <f>B9L214C1*B9L214C16</f>
        <v>35.616942634441209</v>
      </c>
      <c r="AL21" s="16" t="s">
        <v>19244</v>
      </c>
      <c r="AM21" s="21">
        <f>B3L315C4</f>
        <v>2.0216568619136196E-3</v>
      </c>
      <c r="AN21" s="16" t="s">
        <v>19500</v>
      </c>
      <c r="AO21" s="21">
        <f>B9L214C1*B9L214C18</f>
        <v>0.65521073893445325</v>
      </c>
      <c r="AP21" s="16" t="s">
        <v>19246</v>
      </c>
      <c r="AQ21" s="21">
        <f>B3L316C4</f>
        <v>7.5959499497253692E-4</v>
      </c>
      <c r="AR21" s="16" t="s">
        <v>19501</v>
      </c>
      <c r="AS21" s="21">
        <f>B9L214C1*B9L214C20</f>
        <v>0.24618163810240784</v>
      </c>
      <c r="AT21" s="16" t="s">
        <v>19248</v>
      </c>
      <c r="AU21" s="21">
        <f>B3L317C4</f>
        <v>2.1245543744771753E-2</v>
      </c>
      <c r="AV21" s="16" t="s">
        <v>19502</v>
      </c>
      <c r="AW21" s="21">
        <f>B9L214C1*B9L214C22</f>
        <v>6.8855940285038004</v>
      </c>
      <c r="AX21" s="16" t="s">
        <v>19250</v>
      </c>
      <c r="AY21" s="21">
        <f>B3L318C4</f>
        <v>3.6936833583098634E-2</v>
      </c>
      <c r="AZ21" s="16" t="s">
        <v>19503</v>
      </c>
      <c r="BA21" s="21">
        <f>B9L214C1*B9L214C24</f>
        <v>11.971077031822748</v>
      </c>
      <c r="BB21" s="16" t="s">
        <v>19252</v>
      </c>
      <c r="BC21" s="21">
        <f>B3L319C4</f>
        <v>1.0874354732551161E-4</v>
      </c>
      <c r="BD21" s="16" t="s">
        <v>19504</v>
      </c>
      <c r="BE21" s="21">
        <f>B9L214C1*B9L214C26</f>
        <v>3.5243339925678491E-2</v>
      </c>
      <c r="BF21" s="16" t="s">
        <v>19254</v>
      </c>
      <c r="BG21" s="21">
        <f>B3L320C4</f>
        <v>7.0010374376959186E-2</v>
      </c>
      <c r="BH21" s="16" t="s">
        <v>19505</v>
      </c>
      <c r="BI21" s="21">
        <f>B9L214C1*B9L214C28</f>
        <v>22.690076636044438</v>
      </c>
      <c r="BJ21" s="16" t="s">
        <v>19256</v>
      </c>
      <c r="BK21" s="21">
        <f>B3L321C4</f>
        <v>5.140220255903806E-2</v>
      </c>
      <c r="BL21" s="16" t="s">
        <v>19506</v>
      </c>
      <c r="BM21" s="21">
        <f>B9L214C1*B9L214C30</f>
        <v>16.659244086400655</v>
      </c>
      <c r="BN21" s="16" t="s">
        <v>19258</v>
      </c>
      <c r="BO21" s="21">
        <f>B3L322C4</f>
        <v>1.0775664709272111E-4</v>
      </c>
      <c r="BP21" s="16" t="s">
        <v>19507</v>
      </c>
      <c r="BQ21" s="21">
        <f>B9L214C1*B9L214C32</f>
        <v>3.492348958759036E-2</v>
      </c>
      <c r="BR21" s="16" t="s">
        <v>19260</v>
      </c>
      <c r="BS21" s="21">
        <f>B3L323C4</f>
        <v>0.1043429915948117</v>
      </c>
      <c r="BT21" s="16" t="s">
        <v>19508</v>
      </c>
      <c r="BU21" s="21">
        <f>B9L214C1*B9L214C34</f>
        <v>33.817137771221411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37229.416434333332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4.3755075413036276E-3</v>
      </c>
      <c r="L22" s="16" t="s">
        <v>19512</v>
      </c>
      <c r="M22" s="21">
        <f>B9L215C1*B9L215C4</f>
        <v>162.89759236675872</v>
      </c>
      <c r="N22" s="16" t="s">
        <v>19232</v>
      </c>
      <c r="O22" s="21">
        <f>B3L309C4</f>
        <v>0.14430365220663566</v>
      </c>
      <c r="P22" s="16" t="s">
        <v>19513</v>
      </c>
      <c r="Q22" s="15">
        <f>B9L215C1*B9L215C6</f>
        <v>5372.3407609960432</v>
      </c>
      <c r="R22" s="16" t="s">
        <v>19234</v>
      </c>
      <c r="S22" s="21">
        <f>B3L310C4</f>
        <v>0.13587842867646416</v>
      </c>
      <c r="T22" s="16" t="s">
        <v>19514</v>
      </c>
      <c r="U22" s="15">
        <f>B9L215C1*B9L215C8</f>
        <v>5058.6746056389438</v>
      </c>
      <c r="V22" s="16" t="s">
        <v>19236</v>
      </c>
      <c r="W22" s="21">
        <f>B3L311C4</f>
        <v>0.11370670509188498</v>
      </c>
      <c r="X22" s="16" t="s">
        <v>19515</v>
      </c>
      <c r="Y22" s="15">
        <f>B9L215C1*B9L215C10</f>
        <v>4233.2342752417162</v>
      </c>
      <c r="Z22" s="16" t="s">
        <v>19238</v>
      </c>
      <c r="AA22" s="21">
        <f>B3L312C4</f>
        <v>0.17340546915527288</v>
      </c>
      <c r="AB22" s="16" t="s">
        <v>19516</v>
      </c>
      <c r="AC22" s="15">
        <f>B9L215C1*B9L215C12</f>
        <v>6455.7844231725985</v>
      </c>
      <c r="AD22" s="16" t="s">
        <v>19240</v>
      </c>
      <c r="AE22" s="21">
        <f>B3L313C4</f>
        <v>3.1498238581870106E-2</v>
      </c>
      <c r="AF22" s="16" t="s">
        <v>19517</v>
      </c>
      <c r="AG22" s="15">
        <f>B9L215C1*B9L215C14</f>
        <v>1172.661041112427</v>
      </c>
      <c r="AH22" s="16" t="s">
        <v>19242</v>
      </c>
      <c r="AI22" s="21">
        <f>B3L314C4</f>
        <v>0.109896300836585</v>
      </c>
      <c r="AJ22" s="16" t="s">
        <v>19518</v>
      </c>
      <c r="AK22" s="15">
        <f>B9L215C1*B9L215C16</f>
        <v>4091.3751484379973</v>
      </c>
      <c r="AL22" s="16" t="s">
        <v>19244</v>
      </c>
      <c r="AM22" s="21">
        <f>B3L315C4</f>
        <v>2.0216568619136196E-3</v>
      </c>
      <c r="AN22" s="16" t="s">
        <v>19519</v>
      </c>
      <c r="AO22" s="21">
        <f>B9L215C1*B9L215C18</f>
        <v>75.265105199509662</v>
      </c>
      <c r="AP22" s="16" t="s">
        <v>19246</v>
      </c>
      <c r="AQ22" s="21">
        <f>B3L316C4</f>
        <v>7.5959499497253692E-4</v>
      </c>
      <c r="AR22" s="16" t="s">
        <v>19520</v>
      </c>
      <c r="AS22" s="21">
        <f>B9L215C1*B9L215C20</f>
        <v>28.279278389267912</v>
      </c>
      <c r="AT22" s="16" t="s">
        <v>19248</v>
      </c>
      <c r="AU22" s="21">
        <f>B3L317C4</f>
        <v>2.1245543744771753E-2</v>
      </c>
      <c r="AV22" s="16" t="s">
        <v>19521</v>
      </c>
      <c r="AW22" s="21">
        <f>B9L215C1*B9L215C22</f>
        <v>790.95919544795322</v>
      </c>
      <c r="AX22" s="16" t="s">
        <v>19250</v>
      </c>
      <c r="AY22" s="21">
        <f>B3L318C4</f>
        <v>3.6936833583098634E-2</v>
      </c>
      <c r="AZ22" s="16" t="s">
        <v>19522</v>
      </c>
      <c r="BA22" s="15">
        <f>B9L215C1*B9L215C24</f>
        <v>1375.1367592308477</v>
      </c>
      <c r="BB22" s="16" t="s">
        <v>19252</v>
      </c>
      <c r="BC22" s="21">
        <f>B3L319C4</f>
        <v>1.0874354732551161E-4</v>
      </c>
      <c r="BD22" s="16" t="s">
        <v>19523</v>
      </c>
      <c r="BE22" s="21">
        <f>B9L215C1*B9L215C26</f>
        <v>4.0484588079281068</v>
      </c>
      <c r="BF22" s="16" t="s">
        <v>19254</v>
      </c>
      <c r="BG22" s="21">
        <f>B3L320C4</f>
        <v>7.0010374376959186E-2</v>
      </c>
      <c r="BH22" s="16" t="s">
        <v>19524</v>
      </c>
      <c r="BI22" s="15">
        <f>B9L215C1*B9L215C28</f>
        <v>2606.4453824033935</v>
      </c>
      <c r="BJ22" s="16" t="s">
        <v>19256</v>
      </c>
      <c r="BK22" s="21">
        <f>B3L321C4</f>
        <v>5.140220255903806E-2</v>
      </c>
      <c r="BL22" s="16" t="s">
        <v>19525</v>
      </c>
      <c r="BM22" s="15">
        <f>B9L215C1*B9L215C30</f>
        <v>1913.6740047123824</v>
      </c>
      <c r="BN22" s="16" t="s">
        <v>19258</v>
      </c>
      <c r="BO22" s="21">
        <f>B3L322C4</f>
        <v>1.0775664709272111E-4</v>
      </c>
      <c r="BP22" s="16" t="s">
        <v>19526</v>
      </c>
      <c r="BQ22" s="21">
        <f>B9L215C1*B9L215C32</f>
        <v>4.011717088182408</v>
      </c>
      <c r="BR22" s="16" t="s">
        <v>19260</v>
      </c>
      <c r="BS22" s="21">
        <f>B3L323C4</f>
        <v>0.1043429915948117</v>
      </c>
      <c r="BT22" s="16" t="s">
        <v>19527</v>
      </c>
      <c r="BU22" s="15">
        <f>B9L215C1*B9L215C34</f>
        <v>3884.6286860873875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10721.050908333333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4.3755075413036276E-3</v>
      </c>
      <c r="L23" s="16" t="s">
        <v>19530</v>
      </c>
      <c r="M23" s="21">
        <f>B9L216C1*B9L216C4</f>
        <v>46.910039100112606</v>
      </c>
      <c r="N23" s="16" t="s">
        <v>19232</v>
      </c>
      <c r="O23" s="21">
        <f>B3L309C4</f>
        <v>0.14430365220663566</v>
      </c>
      <c r="P23" s="16" t="s">
        <v>19531</v>
      </c>
      <c r="Q23" s="15">
        <f>B9L216C1*B9L216C6</f>
        <v>1547.0868015657686</v>
      </c>
      <c r="R23" s="16" t="s">
        <v>19234</v>
      </c>
      <c r="S23" s="21">
        <f>B3L310C4</f>
        <v>0.13587842867646416</v>
      </c>
      <c r="T23" s="16" t="s">
        <v>19532</v>
      </c>
      <c r="U23" s="15">
        <f>B9L216C1*B9L216C8</f>
        <v>1456.7595511847121</v>
      </c>
      <c r="V23" s="16" t="s">
        <v>19236</v>
      </c>
      <c r="W23" s="21">
        <f>B3L311C4</f>
        <v>0.11370670509188498</v>
      </c>
      <c r="X23" s="16" t="s">
        <v>19533</v>
      </c>
      <c r="Y23" s="15">
        <f>B9L216C1*B9L216C10</f>
        <v>1219.0553739089439</v>
      </c>
      <c r="Z23" s="16" t="s">
        <v>19238</v>
      </c>
      <c r="AA23" s="21">
        <f>B3L312C4</f>
        <v>0.17340546915527288</v>
      </c>
      <c r="AB23" s="16" t="s">
        <v>19534</v>
      </c>
      <c r="AC23" s="15">
        <f>B9L216C1*B9L216C12</f>
        <v>1859.0888625971061</v>
      </c>
      <c r="AD23" s="16" t="s">
        <v>19240</v>
      </c>
      <c r="AE23" s="21">
        <f>B3L313C4</f>
        <v>3.1498238581870106E-2</v>
      </c>
      <c r="AF23" s="16" t="s">
        <v>19535</v>
      </c>
      <c r="AG23" s="21">
        <f>B9L216C1*B9L216C14</f>
        <v>337.69421935905854</v>
      </c>
      <c r="AH23" s="16" t="s">
        <v>19242</v>
      </c>
      <c r="AI23" s="21">
        <f>B3L314C4</f>
        <v>0.109896300836585</v>
      </c>
      <c r="AJ23" s="16" t="s">
        <v>19536</v>
      </c>
      <c r="AK23" s="15">
        <f>B9L216C1*B9L216C16</f>
        <v>1178.2038359065427</v>
      </c>
      <c r="AL23" s="16" t="s">
        <v>19244</v>
      </c>
      <c r="AM23" s="21">
        <f>B3L315C4</f>
        <v>2.0216568619136196E-3</v>
      </c>
      <c r="AN23" s="16" t="s">
        <v>19537</v>
      </c>
      <c r="AO23" s="21">
        <f>B9L216C1*B9L216C18</f>
        <v>21.674286135757328</v>
      </c>
      <c r="AP23" s="16" t="s">
        <v>19246</v>
      </c>
      <c r="AQ23" s="21">
        <f>B3L316C4</f>
        <v>7.5959499497253692E-4</v>
      </c>
      <c r="AR23" s="16" t="s">
        <v>19538</v>
      </c>
      <c r="AS23" s="21">
        <f>B9L216C1*B9L216C20</f>
        <v>8.1436566108157695</v>
      </c>
      <c r="AT23" s="16" t="s">
        <v>19248</v>
      </c>
      <c r="AU23" s="21">
        <f>B3L317C4</f>
        <v>2.1245543744771753E-2</v>
      </c>
      <c r="AV23" s="16" t="s">
        <v>19539</v>
      </c>
      <c r="AW23" s="21">
        <f>B9L216C1*B9L216C22</f>
        <v>227.77455606292077</v>
      </c>
      <c r="AX23" s="16" t="s">
        <v>19250</v>
      </c>
      <c r="AY23" s="21">
        <f>B3L318C4</f>
        <v>3.6936833583098634E-2</v>
      </c>
      <c r="AZ23" s="16" t="s">
        <v>19540</v>
      </c>
      <c r="BA23" s="21">
        <f>B9L216C1*B9L216C24</f>
        <v>396.00167323703675</v>
      </c>
      <c r="BB23" s="16" t="s">
        <v>19252</v>
      </c>
      <c r="BC23" s="21">
        <f>B3L319C4</f>
        <v>1.0874354732551161E-4</v>
      </c>
      <c r="BD23" s="16" t="s">
        <v>19541</v>
      </c>
      <c r="BE23" s="21">
        <f>B9L216C1*B9L216C26</f>
        <v>1.165845106829565</v>
      </c>
      <c r="BF23" s="16" t="s">
        <v>19254</v>
      </c>
      <c r="BG23" s="21">
        <f>B3L320C4</f>
        <v>7.0010374376959186E-2</v>
      </c>
      <c r="BH23" s="16" t="s">
        <v>19542</v>
      </c>
      <c r="BI23" s="21">
        <f>B9L216C1*B9L216C28</f>
        <v>750.58478780685493</v>
      </c>
      <c r="BJ23" s="16" t="s">
        <v>19256</v>
      </c>
      <c r="BK23" s="21">
        <f>B3L321C4</f>
        <v>5.140220255903806E-2</v>
      </c>
      <c r="BL23" s="16" t="s">
        <v>19543</v>
      </c>
      <c r="BM23" s="21">
        <f>B9L216C1*B9L216C30</f>
        <v>551.08563043590891</v>
      </c>
      <c r="BN23" s="16" t="s">
        <v>19258</v>
      </c>
      <c r="BO23" s="21">
        <f>B3L322C4</f>
        <v>1.0775664709272111E-4</v>
      </c>
      <c r="BP23" s="16" t="s">
        <v>19544</v>
      </c>
      <c r="BQ23" s="21">
        <f>B9L216C1*B9L216C32</f>
        <v>1.155264499192372</v>
      </c>
      <c r="BR23" s="16" t="s">
        <v>19260</v>
      </c>
      <c r="BS23" s="21">
        <f>B3L323C4</f>
        <v>0.1043429915948117</v>
      </c>
      <c r="BT23" s="16" t="s">
        <v>19545</v>
      </c>
      <c r="BU23" s="15">
        <f>B9L216C1*B9L216C34</f>
        <v>1118.6665248157733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13747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4.3755075413036276E-3</v>
      </c>
      <c r="L24" s="16" t="s">
        <v>19549</v>
      </c>
      <c r="M24" s="21">
        <f>B9L217C1*B9L217C4</f>
        <v>60.150102170300968</v>
      </c>
      <c r="N24" s="16" t="s">
        <v>19232</v>
      </c>
      <c r="O24" s="21">
        <f>B3L309C4</f>
        <v>0.14430365220663566</v>
      </c>
      <c r="P24" s="16" t="s">
        <v>19550</v>
      </c>
      <c r="Q24" s="15">
        <f>B9L217C1*B9L217C6</f>
        <v>1983.7423068846203</v>
      </c>
      <c r="R24" s="16" t="s">
        <v>19234</v>
      </c>
      <c r="S24" s="21">
        <f>B3L310C4</f>
        <v>0.13587842867646416</v>
      </c>
      <c r="T24" s="16" t="s">
        <v>19551</v>
      </c>
      <c r="U24" s="15">
        <f>B9L217C1*B9L217C8</f>
        <v>1867.9207590153528</v>
      </c>
      <c r="V24" s="16" t="s">
        <v>19236</v>
      </c>
      <c r="W24" s="21">
        <f>B3L311C4</f>
        <v>0.11370670509188498</v>
      </c>
      <c r="X24" s="16" t="s">
        <v>19552</v>
      </c>
      <c r="Y24" s="15">
        <f>B9L217C1*B9L217C10</f>
        <v>1563.1260748981429</v>
      </c>
      <c r="Z24" s="16" t="s">
        <v>19238</v>
      </c>
      <c r="AA24" s="21">
        <f>B3L312C4</f>
        <v>0.17340546915527288</v>
      </c>
      <c r="AB24" s="16" t="s">
        <v>19553</v>
      </c>
      <c r="AC24" s="15">
        <f>B9L217C1*B9L217C12</f>
        <v>2383.8049844775364</v>
      </c>
      <c r="AD24" s="16" t="s">
        <v>19240</v>
      </c>
      <c r="AE24" s="21">
        <f>B3L313C4</f>
        <v>3.1498238581870106E-2</v>
      </c>
      <c r="AF24" s="16" t="s">
        <v>19554</v>
      </c>
      <c r="AG24" s="21">
        <f>B9L217C1*B9L217C14</f>
        <v>433.00628578496833</v>
      </c>
      <c r="AH24" s="16" t="s">
        <v>19242</v>
      </c>
      <c r="AI24" s="21">
        <f>B3L314C4</f>
        <v>0.109896300836585</v>
      </c>
      <c r="AJ24" s="16" t="s">
        <v>19555</v>
      </c>
      <c r="AK24" s="15">
        <f>B9L217C1*B9L217C16</f>
        <v>1510.7444476005339</v>
      </c>
      <c r="AL24" s="16" t="s">
        <v>19244</v>
      </c>
      <c r="AM24" s="21">
        <f>B3L315C4</f>
        <v>2.0216568619136196E-3</v>
      </c>
      <c r="AN24" s="16" t="s">
        <v>19556</v>
      </c>
      <c r="AO24" s="21">
        <f>B9L217C1*B9L217C18</f>
        <v>27.791716880726529</v>
      </c>
      <c r="AP24" s="16" t="s">
        <v>19246</v>
      </c>
      <c r="AQ24" s="21">
        <f>B3L316C4</f>
        <v>7.5959499497253692E-4</v>
      </c>
      <c r="AR24" s="16" t="s">
        <v>19557</v>
      </c>
      <c r="AS24" s="21">
        <f>B9L217C1*B9L217C20</f>
        <v>10.442152395887465</v>
      </c>
      <c r="AT24" s="16" t="s">
        <v>19248</v>
      </c>
      <c r="AU24" s="21">
        <f>B3L317C4</f>
        <v>2.1245543744771753E-2</v>
      </c>
      <c r="AV24" s="16" t="s">
        <v>19558</v>
      </c>
      <c r="AW24" s="21">
        <f>B9L217C1*B9L217C22</f>
        <v>292.06248985937731</v>
      </c>
      <c r="AX24" s="16" t="s">
        <v>19250</v>
      </c>
      <c r="AY24" s="21">
        <f>B3L318C4</f>
        <v>3.6936833583098634E-2</v>
      </c>
      <c r="AZ24" s="16" t="s">
        <v>19559</v>
      </c>
      <c r="BA24" s="21">
        <f>B9L217C1*B9L217C24</f>
        <v>507.77065126685693</v>
      </c>
      <c r="BB24" s="16" t="s">
        <v>19252</v>
      </c>
      <c r="BC24" s="21">
        <f>B3L319C4</f>
        <v>1.0874354732551161E-4</v>
      </c>
      <c r="BD24" s="16" t="s">
        <v>19560</v>
      </c>
      <c r="BE24" s="21">
        <f>B9L217C1*B9L217C26</f>
        <v>1.4948975450838082</v>
      </c>
      <c r="BF24" s="16" t="s">
        <v>19254</v>
      </c>
      <c r="BG24" s="21">
        <f>B3L320C4</f>
        <v>7.0010374376959186E-2</v>
      </c>
      <c r="BH24" s="16" t="s">
        <v>19561</v>
      </c>
      <c r="BI24" s="21">
        <f>B9L217C1*B9L217C28</f>
        <v>962.43261656005791</v>
      </c>
      <c r="BJ24" s="16" t="s">
        <v>19256</v>
      </c>
      <c r="BK24" s="21">
        <f>B3L321C4</f>
        <v>5.140220255903806E-2</v>
      </c>
      <c r="BL24" s="16" t="s">
        <v>19562</v>
      </c>
      <c r="BM24" s="21">
        <f>B9L217C1*B9L217C30</f>
        <v>706.6260785790962</v>
      </c>
      <c r="BN24" s="16" t="s">
        <v>19258</v>
      </c>
      <c r="BO24" s="21">
        <f>B3L322C4</f>
        <v>1.0775664709272111E-4</v>
      </c>
      <c r="BP24" s="16" t="s">
        <v>19563</v>
      </c>
      <c r="BQ24" s="21">
        <f>B9L217C1*B9L217C32</f>
        <v>1.4813306275836371</v>
      </c>
      <c r="BR24" s="16" t="s">
        <v>19260</v>
      </c>
      <c r="BS24" s="21">
        <f>B3L323C4</f>
        <v>0.1043429915948117</v>
      </c>
      <c r="BT24" s="16" t="s">
        <v>19564</v>
      </c>
      <c r="BU24" s="15">
        <f>B9L217C1*B9L217C34</f>
        <v>1434.4031054538764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53658.268512999995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4.3755075413036276E-3</v>
      </c>
      <c r="L25" s="16" t="s">
        <v>19568</v>
      </c>
      <c r="M25" s="21">
        <f>B9L218C1*B9L218C4</f>
        <v>234.78215853192646</v>
      </c>
      <c r="N25" s="16" t="s">
        <v>19232</v>
      </c>
      <c r="O25" s="21">
        <f>B3L309C4</f>
        <v>0.14430365220663566</v>
      </c>
      <c r="P25" s="16" t="s">
        <v>19569</v>
      </c>
      <c r="Q25" s="15">
        <f>B9L218C1*B9L218C6</f>
        <v>7743.0841175102205</v>
      </c>
      <c r="R25" s="16" t="s">
        <v>19234</v>
      </c>
      <c r="S25" s="21">
        <f>B3L310C4</f>
        <v>0.13587842867646416</v>
      </c>
      <c r="T25" s="16" t="s">
        <v>19570</v>
      </c>
      <c r="U25" s="15">
        <f>B9L218C1*B9L218C8</f>
        <v>7291.0012110462321</v>
      </c>
      <c r="V25" s="16" t="s">
        <v>19236</v>
      </c>
      <c r="W25" s="21">
        <f>B3L311C4</f>
        <v>0.11370670509188498</v>
      </c>
      <c r="X25" s="16" t="s">
        <v>19571</v>
      </c>
      <c r="Y25" s="15">
        <f>B9L218C1*B9L218C10</f>
        <v>6101.3049135488682</v>
      </c>
      <c r="Z25" s="16" t="s">
        <v>19238</v>
      </c>
      <c r="AA25" s="21">
        <f>B3L312C4</f>
        <v>0.17340546915527288</v>
      </c>
      <c r="AB25" s="16" t="s">
        <v>19572</v>
      </c>
      <c r="AC25" s="15">
        <f>B9L218C1*B9L218C12</f>
        <v>9304.637225556371</v>
      </c>
      <c r="AD25" s="16" t="s">
        <v>19240</v>
      </c>
      <c r="AE25" s="21">
        <f>B3L313C4</f>
        <v>3.1498238581870106E-2</v>
      </c>
      <c r="AF25" s="16" t="s">
        <v>19573</v>
      </c>
      <c r="AG25" s="15">
        <f>B9L218C1*B9L218C14</f>
        <v>1690.1409435125222</v>
      </c>
      <c r="AH25" s="16" t="s">
        <v>19242</v>
      </c>
      <c r="AI25" s="21">
        <f>B3L314C4</f>
        <v>0.109896300836585</v>
      </c>
      <c r="AJ25" s="16" t="s">
        <v>19574</v>
      </c>
      <c r="AK25" s="15">
        <f>B9L218C1*B9L218C16</f>
        <v>5896.8452188749043</v>
      </c>
      <c r="AL25" s="16" t="s">
        <v>19244</v>
      </c>
      <c r="AM25" s="21">
        <f>B3L315C4</f>
        <v>2.0216568619136196E-3</v>
      </c>
      <c r="AN25" s="16" t="s">
        <v>19575</v>
      </c>
      <c r="AO25" s="21">
        <f>B9L218C1*B9L218C18</f>
        <v>108.47860673770995</v>
      </c>
      <c r="AP25" s="16" t="s">
        <v>19246</v>
      </c>
      <c r="AQ25" s="21">
        <f>B3L316C4</f>
        <v>7.5959499497253692E-4</v>
      </c>
      <c r="AR25" s="16" t="s">
        <v>19576</v>
      </c>
      <c r="AS25" s="21">
        <f>B9L218C1*B9L218C20</f>
        <v>40.758552201367266</v>
      </c>
      <c r="AT25" s="16" t="s">
        <v>19248</v>
      </c>
      <c r="AU25" s="21">
        <f>B3L317C4</f>
        <v>2.1245543744771753E-2</v>
      </c>
      <c r="AV25" s="16" t="s">
        <v>19577</v>
      </c>
      <c r="AW25" s="15">
        <f>B9L218C1*B9L218C22</f>
        <v>1139.9990909616502</v>
      </c>
      <c r="AX25" s="16" t="s">
        <v>19250</v>
      </c>
      <c r="AY25" s="21">
        <f>B3L318C4</f>
        <v>3.6936833583098634E-2</v>
      </c>
      <c r="AZ25" s="16" t="s">
        <v>19578</v>
      </c>
      <c r="BA25" s="15">
        <f>B9L218C1*B9L218C24</f>
        <v>1981.9665344219022</v>
      </c>
      <c r="BB25" s="16" t="s">
        <v>19252</v>
      </c>
      <c r="BC25" s="21">
        <f>B3L319C4</f>
        <v>1.0874354732551161E-4</v>
      </c>
      <c r="BD25" s="16" t="s">
        <v>19579</v>
      </c>
      <c r="BE25" s="21">
        <f>B9L218C1*B9L218C26</f>
        <v>5.8349904614484247</v>
      </c>
      <c r="BF25" s="16" t="s">
        <v>19254</v>
      </c>
      <c r="BG25" s="21">
        <f>B3L320C4</f>
        <v>7.0010374376959186E-2</v>
      </c>
      <c r="BH25" s="16" t="s">
        <v>19580</v>
      </c>
      <c r="BI25" s="15">
        <f>B9L218C1*B9L218C28</f>
        <v>3756.6354670145306</v>
      </c>
      <c r="BJ25" s="16" t="s">
        <v>19256</v>
      </c>
      <c r="BK25" s="21">
        <f>B3L321C4</f>
        <v>5.140220255903806E-2</v>
      </c>
      <c r="BL25" s="16" t="s">
        <v>19581</v>
      </c>
      <c r="BM25" s="15">
        <f>B9L218C1*B9L218C30</f>
        <v>2758.1531870724798</v>
      </c>
      <c r="BN25" s="16" t="s">
        <v>19258</v>
      </c>
      <c r="BO25" s="21">
        <f>B3L322C4</f>
        <v>1.0775664709272111E-4</v>
      </c>
      <c r="BP25" s="16" t="s">
        <v>19582</v>
      </c>
      <c r="BQ25" s="21">
        <f>B9L218C1*B9L218C32</f>
        <v>5.7820351037618094</v>
      </c>
      <c r="BR25" s="16" t="s">
        <v>19260</v>
      </c>
      <c r="BS25" s="21">
        <f>B3L323C4</f>
        <v>0.1043429915948117</v>
      </c>
      <c r="BT25" s="16" t="s">
        <v>19583</v>
      </c>
      <c r="BU25" s="15">
        <f>B9L218C1*B9L218C34</f>
        <v>5598.8642604441075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44378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4.3755075413036276E-3</v>
      </c>
      <c r="L26" s="16" t="s">
        <v>19587</v>
      </c>
      <c r="M26" s="21">
        <f>B9L219C1*B9L219C4</f>
        <v>194.1762736679724</v>
      </c>
      <c r="N26" s="16" t="s">
        <v>19232</v>
      </c>
      <c r="O26" s="21">
        <f>B3L309C4</f>
        <v>0.14430365220663566</v>
      </c>
      <c r="P26" s="16" t="s">
        <v>19588</v>
      </c>
      <c r="Q26" s="15">
        <f>B9L219C1*B9L219C6</f>
        <v>6403.9074776260768</v>
      </c>
      <c r="R26" s="16" t="s">
        <v>19234</v>
      </c>
      <c r="S26" s="21">
        <f>B3L310C4</f>
        <v>0.13587842867646416</v>
      </c>
      <c r="T26" s="16" t="s">
        <v>19589</v>
      </c>
      <c r="U26" s="15">
        <f>B9L219C1*B9L219C8</f>
        <v>6030.0129078041264</v>
      </c>
      <c r="V26" s="16" t="s">
        <v>19236</v>
      </c>
      <c r="W26" s="21">
        <f>B3L311C4</f>
        <v>0.11370670509188498</v>
      </c>
      <c r="X26" s="16" t="s">
        <v>19590</v>
      </c>
      <c r="Y26" s="15">
        <f>B9L219C1*B9L219C10</f>
        <v>5046.0761585676719</v>
      </c>
      <c r="Z26" s="16" t="s">
        <v>19238</v>
      </c>
      <c r="AA26" s="21">
        <f>B3L312C4</f>
        <v>0.17340546915527288</v>
      </c>
      <c r="AB26" s="16" t="s">
        <v>19591</v>
      </c>
      <c r="AC26" s="15">
        <f>B9L219C1*B9L219C12</f>
        <v>7695.3879101726998</v>
      </c>
      <c r="AD26" s="16" t="s">
        <v>19240</v>
      </c>
      <c r="AE26" s="21">
        <f>B3L313C4</f>
        <v>3.1498238581870106E-2</v>
      </c>
      <c r="AF26" s="16" t="s">
        <v>19592</v>
      </c>
      <c r="AG26" s="15">
        <f>B9L219C1*B9L219C14</f>
        <v>1397.8288317862316</v>
      </c>
      <c r="AH26" s="16" t="s">
        <v>19242</v>
      </c>
      <c r="AI26" s="21">
        <f>B3L314C4</f>
        <v>0.109896300836585</v>
      </c>
      <c r="AJ26" s="16" t="s">
        <v>19593</v>
      </c>
      <c r="AK26" s="15">
        <f>B9L219C1*B9L219C16</f>
        <v>4876.9780385259692</v>
      </c>
      <c r="AL26" s="16" t="s">
        <v>19244</v>
      </c>
      <c r="AM26" s="21">
        <f>B3L315C4</f>
        <v>2.0216568619136196E-3</v>
      </c>
      <c r="AN26" s="16" t="s">
        <v>19594</v>
      </c>
      <c r="AO26" s="21">
        <f>B9L219C1*B9L219C18</f>
        <v>89.717088218002615</v>
      </c>
      <c r="AP26" s="16" t="s">
        <v>19246</v>
      </c>
      <c r="AQ26" s="21">
        <f>B3L316C4</f>
        <v>7.5959499497253692E-4</v>
      </c>
      <c r="AR26" s="16" t="s">
        <v>19595</v>
      </c>
      <c r="AS26" s="21">
        <f>B9L219C1*B9L219C20</f>
        <v>33.709306686891246</v>
      </c>
      <c r="AT26" s="16" t="s">
        <v>19248</v>
      </c>
      <c r="AU26" s="21">
        <f>B3L317C4</f>
        <v>2.1245543744771753E-2</v>
      </c>
      <c r="AV26" s="16" t="s">
        <v>19596</v>
      </c>
      <c r="AW26" s="21">
        <f>B9L219C1*B9L219C22</f>
        <v>942.83474030548086</v>
      </c>
      <c r="AX26" s="16" t="s">
        <v>19250</v>
      </c>
      <c r="AY26" s="21">
        <f>B3L318C4</f>
        <v>3.6936833583098634E-2</v>
      </c>
      <c r="AZ26" s="16" t="s">
        <v>19597</v>
      </c>
      <c r="BA26" s="15">
        <f>B9L219C1*B9L219C24</f>
        <v>1639.1828007507511</v>
      </c>
      <c r="BB26" s="16" t="s">
        <v>19252</v>
      </c>
      <c r="BC26" s="21">
        <f>B3L319C4</f>
        <v>1.0874354732551161E-4</v>
      </c>
      <c r="BD26" s="16" t="s">
        <v>19598</v>
      </c>
      <c r="BE26" s="21">
        <f>B9L219C1*B9L219C26</f>
        <v>4.8258211432115541</v>
      </c>
      <c r="BF26" s="16" t="s">
        <v>19254</v>
      </c>
      <c r="BG26" s="21">
        <f>B3L320C4</f>
        <v>7.0010374376959186E-2</v>
      </c>
      <c r="BH26" s="16" t="s">
        <v>19599</v>
      </c>
      <c r="BI26" s="15">
        <f>B9L219C1*B9L219C28</f>
        <v>3106.9203941006949</v>
      </c>
      <c r="BJ26" s="16" t="s">
        <v>19256</v>
      </c>
      <c r="BK26" s="21">
        <f>B3L321C4</f>
        <v>5.140220255903806E-2</v>
      </c>
      <c r="BL26" s="16" t="s">
        <v>19600</v>
      </c>
      <c r="BM26" s="15">
        <f>B9L219C1*B9L219C30</f>
        <v>2281.126945164991</v>
      </c>
      <c r="BN26" s="16" t="s">
        <v>19258</v>
      </c>
      <c r="BO26" s="21">
        <f>B3L322C4</f>
        <v>1.0775664709272111E-4</v>
      </c>
      <c r="BP26" s="16" t="s">
        <v>19601</v>
      </c>
      <c r="BQ26" s="21">
        <f>B9L219C1*B9L219C32</f>
        <v>4.7820244846807771</v>
      </c>
      <c r="BR26" s="16" t="s">
        <v>19260</v>
      </c>
      <c r="BS26" s="21">
        <f>B3L323C4</f>
        <v>0.1043429915948117</v>
      </c>
      <c r="BT26" s="16" t="s">
        <v>19602</v>
      </c>
      <c r="BU26" s="15">
        <f>B9L219C1*B9L219C34</f>
        <v>4630.533280994553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4.3755075413036276E-3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0.14430365220663566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0.13587842867646416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0.11370670509188498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0.17340546915527288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3.1498238581870106E-2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0.109896300836585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2.0216568619136196E-3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7.5959499497253692E-4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2.1245543744771753E-2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3.6936833583098634E-2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1.0874354732551161E-4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7.0010374376959186E-2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5.140220255903806E-2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1.0775664709272111E-4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0.1043429915948117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4.3755075413036276E-3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0.14430365220663566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0.13587842867646416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0.11370670509188498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0.17340546915527288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3.1498238581870106E-2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0.109896300836585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2.0216568619136196E-3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7.5959499497253692E-4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2.1245543744771753E-2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3.6936833583098634E-2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1.0874354732551161E-4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7.0010374376959186E-2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5.140220255903806E-2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1.0775664709272111E-4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0.1043429915948117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4.3755075413036276E-3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0.14430365220663566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0.13587842867646416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0.11370670509188498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0.17340546915527288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3.1498238581870106E-2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0.109896300836585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2.0216568619136196E-3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7.5959499497253692E-4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2.1245543744771753E-2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3.6936833583098634E-2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1.0874354732551161E-4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7.0010374376959186E-2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5.140220255903806E-2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1.0775664709272111E-4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0.1043429915948117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4.3755075413036276E-3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0.14430365220663566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0.13587842867646416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0.11370670509188498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0.17340546915527288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3.1498238581870106E-2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0.109896300836585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2.0216568619136196E-3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7.5959499497253692E-4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2.1245543744771753E-2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3.6936833583098634E-2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1.0874354732551161E-4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7.0010374376959186E-2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5.140220255903806E-2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1.0775664709272111E-4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0.1043429915948117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4.3755075413036276E-3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0.14430365220663566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0.13587842867646416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0.11370670509188498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0.17340546915527288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3.1498238581870106E-2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0.109896300836585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2.0216568619136196E-3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7.5959499497253692E-4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2.1245543744771753E-2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3.6936833583098634E-2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1.0874354732551161E-4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7.0010374376959186E-2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5.140220255903806E-2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1.0775664709272111E-4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0.1043429915948117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43910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4.3755075413036276E-3</v>
      </c>
      <c r="L32" s="16" t="s">
        <v>19701</v>
      </c>
      <c r="M32" s="21">
        <f>B9L225C1*B9L225C4</f>
        <v>192.12853613864229</v>
      </c>
      <c r="N32" s="16" t="s">
        <v>19232</v>
      </c>
      <c r="O32" s="21">
        <f>B3L309C4</f>
        <v>0.14430365220663566</v>
      </c>
      <c r="P32" s="16" t="s">
        <v>19702</v>
      </c>
      <c r="Q32" s="15">
        <f>B9L225C1*B9L225C6</f>
        <v>6336.3733683933715</v>
      </c>
      <c r="R32" s="16" t="s">
        <v>19234</v>
      </c>
      <c r="S32" s="21">
        <f>B3L310C4</f>
        <v>0.13587842867646416</v>
      </c>
      <c r="T32" s="16" t="s">
        <v>19703</v>
      </c>
      <c r="U32" s="15">
        <f>B9L225C1*B9L225C8</f>
        <v>5966.4218031835408</v>
      </c>
      <c r="V32" s="16" t="s">
        <v>19236</v>
      </c>
      <c r="W32" s="21">
        <f>B3L311C4</f>
        <v>0.11370670509188498</v>
      </c>
      <c r="X32" s="16" t="s">
        <v>19704</v>
      </c>
      <c r="Y32" s="15">
        <f>B9L225C1*B9L225C10</f>
        <v>4992.8614205846698</v>
      </c>
      <c r="Z32" s="16" t="s">
        <v>19238</v>
      </c>
      <c r="AA32" s="21">
        <f>B3L312C4</f>
        <v>0.17340546915527288</v>
      </c>
      <c r="AB32" s="16" t="s">
        <v>19705</v>
      </c>
      <c r="AC32" s="15">
        <f>B9L225C1*B9L225C12</f>
        <v>7614.234150608032</v>
      </c>
      <c r="AD32" s="16" t="s">
        <v>19240</v>
      </c>
      <c r="AE32" s="21">
        <f>B3L313C4</f>
        <v>3.1498238581870106E-2</v>
      </c>
      <c r="AF32" s="16" t="s">
        <v>19706</v>
      </c>
      <c r="AG32" s="15">
        <f>B9L225C1*B9L225C14</f>
        <v>1383.0876561299162</v>
      </c>
      <c r="AH32" s="16" t="s">
        <v>19242</v>
      </c>
      <c r="AI32" s="21">
        <f>B3L314C4</f>
        <v>0.109896300836585</v>
      </c>
      <c r="AJ32" s="16" t="s">
        <v>19707</v>
      </c>
      <c r="AK32" s="15">
        <f>B9L225C1*B9L225C16</f>
        <v>4825.5465697344471</v>
      </c>
      <c r="AL32" s="16" t="s">
        <v>19244</v>
      </c>
      <c r="AM32" s="21">
        <f>B3L315C4</f>
        <v>2.0216568619136196E-3</v>
      </c>
      <c r="AN32" s="16" t="s">
        <v>19708</v>
      </c>
      <c r="AO32" s="21">
        <f>B9L225C1*B9L225C18</f>
        <v>88.770952806627037</v>
      </c>
      <c r="AP32" s="16" t="s">
        <v>19246</v>
      </c>
      <c r="AQ32" s="21">
        <f>B3L316C4</f>
        <v>7.5959499497253692E-4</v>
      </c>
      <c r="AR32" s="16" t="s">
        <v>19709</v>
      </c>
      <c r="AS32" s="21">
        <f>B9L225C1*B9L225C20</f>
        <v>33.353816229244096</v>
      </c>
      <c r="AT32" s="16" t="s">
        <v>19248</v>
      </c>
      <c r="AU32" s="21">
        <f>B3L317C4</f>
        <v>2.1245543744771753E-2</v>
      </c>
      <c r="AV32" s="16" t="s">
        <v>19710</v>
      </c>
      <c r="AW32" s="21">
        <f>B9L225C1*B9L225C22</f>
        <v>932.89182583292768</v>
      </c>
      <c r="AX32" s="16" t="s">
        <v>19250</v>
      </c>
      <c r="AY32" s="21">
        <f>B3L318C4</f>
        <v>3.6936833583098634E-2</v>
      </c>
      <c r="AZ32" s="16" t="s">
        <v>19711</v>
      </c>
      <c r="BA32" s="15">
        <f>B9L225C1*B9L225C24</f>
        <v>1621.8963626338609</v>
      </c>
      <c r="BB32" s="16" t="s">
        <v>19252</v>
      </c>
      <c r="BC32" s="21">
        <f>B3L319C4</f>
        <v>1.0874354732551161E-4</v>
      </c>
      <c r="BD32" s="16" t="s">
        <v>19712</v>
      </c>
      <c r="BE32" s="21">
        <f>B9L225C1*B9L225C26</f>
        <v>4.7749291630632147</v>
      </c>
      <c r="BF32" s="16" t="s">
        <v>19254</v>
      </c>
      <c r="BG32" s="21">
        <f>B3L320C4</f>
        <v>7.0010374376959186E-2</v>
      </c>
      <c r="BH32" s="16" t="s">
        <v>19713</v>
      </c>
      <c r="BI32" s="15">
        <f>B9L225C1*B9L225C28</f>
        <v>3074.1555388922779</v>
      </c>
      <c r="BJ32" s="16" t="s">
        <v>19256</v>
      </c>
      <c r="BK32" s="21">
        <f>B3L321C4</f>
        <v>5.140220255903806E-2</v>
      </c>
      <c r="BL32" s="16" t="s">
        <v>19714</v>
      </c>
      <c r="BM32" s="15">
        <f>B9L225C1*B9L225C30</f>
        <v>2257.0707143673612</v>
      </c>
      <c r="BN32" s="16" t="s">
        <v>19258</v>
      </c>
      <c r="BO32" s="21">
        <f>B3L322C4</f>
        <v>1.0775664709272111E-4</v>
      </c>
      <c r="BP32" s="16" t="s">
        <v>19715</v>
      </c>
      <c r="BQ32" s="21">
        <f>B9L225C1*B9L225C32</f>
        <v>4.7315943738413839</v>
      </c>
      <c r="BR32" s="16" t="s">
        <v>19260</v>
      </c>
      <c r="BS32" s="21">
        <f>B3L323C4</f>
        <v>0.1043429915948117</v>
      </c>
      <c r="BT32" s="16" t="s">
        <v>19716</v>
      </c>
      <c r="BU32" s="15">
        <f>B9L225C1*B9L225C34</f>
        <v>4581.7007609281818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-5.6295333342859522E-2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4.3755075413036276E-3</v>
      </c>
      <c r="L33" s="16" t="s">
        <v>19720</v>
      </c>
      <c r="M33" s="21">
        <f>B9L226C1*B9L226C4</f>
        <v>-2.4632065558188339E-4</v>
      </c>
      <c r="N33" s="16" t="s">
        <v>19232</v>
      </c>
      <c r="O33" s="21">
        <f>B3L309C4</f>
        <v>0.14430365220663566</v>
      </c>
      <c r="P33" s="16" t="s">
        <v>19721</v>
      </c>
      <c r="Q33" s="21">
        <f>B9L226C1*B9L226C6</f>
        <v>-8.1236222035646205E-3</v>
      </c>
      <c r="R33" s="16" t="s">
        <v>19234</v>
      </c>
      <c r="S33" s="21">
        <f>B3L310C4</f>
        <v>0.13587842867646416</v>
      </c>
      <c r="T33" s="16" t="s">
        <v>19722</v>
      </c>
      <c r="U33" s="21">
        <f>B9L226C1*B9L226C8</f>
        <v>-7.6493214364455123E-3</v>
      </c>
      <c r="V33" s="16" t="s">
        <v>19236</v>
      </c>
      <c r="W33" s="21">
        <f>B3L311C4</f>
        <v>0.11370670509188498</v>
      </c>
      <c r="X33" s="16" t="s">
        <v>19723</v>
      </c>
      <c r="Y33" s="21">
        <f>B9L226C1*B9L226C10</f>
        <v>-6.4011568664658867E-3</v>
      </c>
      <c r="Z33" s="16" t="s">
        <v>19238</v>
      </c>
      <c r="AA33" s="21">
        <f>B3L312C4</f>
        <v>0.17340546915527288</v>
      </c>
      <c r="AB33" s="16" t="s">
        <v>19724</v>
      </c>
      <c r="AC33" s="21">
        <f>B9L226C1*B9L226C12</f>
        <v>-9.7619186895710319E-3</v>
      </c>
      <c r="AD33" s="16" t="s">
        <v>19240</v>
      </c>
      <c r="AE33" s="21">
        <f>B3L313C4</f>
        <v>3.1498238581870106E-2</v>
      </c>
      <c r="AF33" s="16" t="s">
        <v>19725</v>
      </c>
      <c r="AG33" s="21">
        <f>B9L226C1*B9L226C14</f>
        <v>-1.7732038406792965E-3</v>
      </c>
      <c r="AH33" s="16" t="s">
        <v>19242</v>
      </c>
      <c r="AI33" s="21">
        <f>B3L314C4</f>
        <v>0.109896300836585</v>
      </c>
      <c r="AJ33" s="16" t="s">
        <v>19726</v>
      </c>
      <c r="AK33" s="21">
        <f>B9L226C1*B9L226C16</f>
        <v>-6.1866488887427238E-3</v>
      </c>
      <c r="AL33" s="16" t="s">
        <v>19244</v>
      </c>
      <c r="AM33" s="21">
        <f>B3L315C4</f>
        <v>2.0216568619136196E-3</v>
      </c>
      <c r="AN33" s="16" t="s">
        <v>19727</v>
      </c>
      <c r="AO33" s="21">
        <f>B9L226C1*B9L226C18</f>
        <v>-1.1380984694630654E-4</v>
      </c>
      <c r="AP33" s="16" t="s">
        <v>19246</v>
      </c>
      <c r="AQ33" s="21">
        <f>B3L316C4</f>
        <v>7.5959499497253692E-4</v>
      </c>
      <c r="AR33" s="16" t="s">
        <v>19728</v>
      </c>
      <c r="AS33" s="21">
        <f>B9L226C1*B9L226C20</f>
        <v>-4.2761653447546669E-5</v>
      </c>
      <c r="AT33" s="16" t="s">
        <v>19248</v>
      </c>
      <c r="AU33" s="21">
        <f>B3L317C4</f>
        <v>2.1245543744771753E-2</v>
      </c>
      <c r="AV33" s="16" t="s">
        <v>19729</v>
      </c>
      <c r="AW33" s="21">
        <f>B9L226C1*B9L226C22</f>
        <v>-1.1960249671622298E-3</v>
      </c>
      <c r="AX33" s="16" t="s">
        <v>19250</v>
      </c>
      <c r="AY33" s="21">
        <f>B3L318C4</f>
        <v>3.6936833583098634E-2</v>
      </c>
      <c r="AZ33" s="16" t="s">
        <v>19730</v>
      </c>
      <c r="BA33" s="21">
        <f>B9L226C1*B9L226C24</f>
        <v>-2.0793713591902661E-3</v>
      </c>
      <c r="BB33" s="16" t="s">
        <v>19252</v>
      </c>
      <c r="BC33" s="21">
        <f>B3L319C4</f>
        <v>1.0874354732551161E-4</v>
      </c>
      <c r="BD33" s="16" t="s">
        <v>19731</v>
      </c>
      <c r="BE33" s="21">
        <f>B9L226C1*B9L226C26</f>
        <v>-6.1217542455746961E-6</v>
      </c>
      <c r="BF33" s="16" t="s">
        <v>19254</v>
      </c>
      <c r="BG33" s="21">
        <f>B3L320C4</f>
        <v>7.0010374376959186E-2</v>
      </c>
      <c r="BH33" s="16" t="s">
        <v>19732</v>
      </c>
      <c r="BI33" s="21">
        <f>B9L226C1*B9L226C28</f>
        <v>-3.9412573630093085E-3</v>
      </c>
      <c r="BJ33" s="16" t="s">
        <v>19256</v>
      </c>
      <c r="BK33" s="21">
        <f>B3L321C4</f>
        <v>5.140220255903806E-2</v>
      </c>
      <c r="BL33" s="16" t="s">
        <v>19733</v>
      </c>
      <c r="BM33" s="21">
        <f>B9L226C1*B9L226C30</f>
        <v>-2.8937041276182341E-3</v>
      </c>
      <c r="BN33" s="16" t="s">
        <v>19258</v>
      </c>
      <c r="BO33" s="21">
        <f>B3L322C4</f>
        <v>1.0775664709272111E-4</v>
      </c>
      <c r="BP33" s="16" t="s">
        <v>19734</v>
      </c>
      <c r="BQ33" s="21">
        <f>B9L226C1*B9L226C32</f>
        <v>-6.0661963679936091E-6</v>
      </c>
      <c r="BR33" s="16" t="s">
        <v>19260</v>
      </c>
      <c r="BS33" s="21">
        <f>B3L323C4</f>
        <v>0.1043429915948117</v>
      </c>
      <c r="BT33" s="16" t="s">
        <v>19735</v>
      </c>
      <c r="BU33" s="21">
        <f>B9L226C1*B9L226C34</f>
        <v>-5.8740234938211133E-3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02970-CC76-4F24-8ED6-F5EA14FB1995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443.87118975452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9.1330038531860799E-4</v>
      </c>
      <c r="L8" s="16" t="s">
        <v>19774</v>
      </c>
      <c r="M8" s="21">
        <f>B9L301C1*B9L301C4</f>
        <v>0.40538772863463207</v>
      </c>
      <c r="N8" s="16" t="s">
        <v>10904</v>
      </c>
      <c r="O8" s="21">
        <f>B3L327C5</f>
        <v>5.0454526886499349E-6</v>
      </c>
      <c r="P8" s="16" t="s">
        <v>19775</v>
      </c>
      <c r="Q8" s="21">
        <f>B9L301C1*B9L301C6</f>
        <v>2.2395310877611884E-3</v>
      </c>
      <c r="R8" s="16" t="s">
        <v>10913</v>
      </c>
      <c r="S8" s="21">
        <f>B3L328C5</f>
        <v>2.5838077608806072E-2</v>
      </c>
      <c r="T8" s="16" t="s">
        <v>19776</v>
      </c>
      <c r="U8" s="21">
        <f>B9L301C1*B9L301C8</f>
        <v>11.468778249190375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0.16926017111021235</v>
      </c>
      <c r="AB8" s="16" t="s">
        <v>19780</v>
      </c>
      <c r="AC8" s="21">
        <f>B9L301C1*B9L301C12</f>
        <v>75.129713528743594</v>
      </c>
      <c r="AD8" s="16" t="s">
        <v>10922</v>
      </c>
      <c r="AE8" s="21">
        <f>B3L337C5</f>
        <v>0.16926017111021235</v>
      </c>
      <c r="AF8" s="16" t="s">
        <v>19781</v>
      </c>
      <c r="AG8" s="21">
        <f>B9L301C1*B9L301C14</f>
        <v>75.129713528743594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21">
        <f>B3L332C5</f>
        <v>1.5532696820818284E-3</v>
      </c>
      <c r="AN8" s="16" t="s">
        <v>19783</v>
      </c>
      <c r="AO8" s="21">
        <f>B9L301C1*B9L301C18</f>
        <v>0.68945166179528627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7.239374550343673E-5</v>
      </c>
      <c r="AV8" s="16" t="s">
        <v>19785</v>
      </c>
      <c r="AW8" s="21">
        <f>B9L301C1*B9L301C22</f>
        <v>3.2133497947396394E-2</v>
      </c>
      <c r="AX8" s="16" t="s">
        <v>10967</v>
      </c>
      <c r="AY8" s="21">
        <f>B3L335C5</f>
        <v>0.53929361366764705</v>
      </c>
      <c r="AZ8" s="16" t="s">
        <v>19786</v>
      </c>
      <c r="BA8" s="21">
        <f>B9L301C1*B9L301C24</f>
        <v>239.37689792567298</v>
      </c>
      <c r="BB8" s="16" t="s">
        <v>10976</v>
      </c>
      <c r="BC8" s="21">
        <f>B3L336C5</f>
        <v>0.2630641283477419</v>
      </c>
      <c r="BD8" s="16" t="s">
        <v>19787</v>
      </c>
      <c r="BE8" s="21">
        <f>B9L301C1*B9L301C26</f>
        <v>116.76658763144795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342.64997470423242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9.1330038531860799E-4</v>
      </c>
      <c r="L9" s="16" t="s">
        <v>19790</v>
      </c>
      <c r="M9" s="21">
        <f>B9L302C1*B9L302C4</f>
        <v>0.31294235392678676</v>
      </c>
      <c r="N9" s="16" t="s">
        <v>10904</v>
      </c>
      <c r="O9" s="21">
        <f>B3L327C5</f>
        <v>5.0454526886499349E-6</v>
      </c>
      <c r="P9" s="16" t="s">
        <v>19791</v>
      </c>
      <c r="Q9" s="21">
        <f>B9L302C1*B9L302C6</f>
        <v>1.7288242361373017E-3</v>
      </c>
      <c r="R9" s="16" t="s">
        <v>10913</v>
      </c>
      <c r="S9" s="21">
        <f>B3L328C5</f>
        <v>2.5838077608806072E-2</v>
      </c>
      <c r="T9" s="16" t="s">
        <v>19792</v>
      </c>
      <c r="U9" s="21">
        <f>B9L302C1*B9L302C8</f>
        <v>8.8534166390633953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0.16926017111021235</v>
      </c>
      <c r="AB9" s="16" t="s">
        <v>19794</v>
      </c>
      <c r="AC9" s="21">
        <f>B9L302C1*B9L302C12</f>
        <v>57.996993349348315</v>
      </c>
      <c r="AD9" s="16" t="s">
        <v>10922</v>
      </c>
      <c r="AE9" s="21">
        <f>B3L337C5</f>
        <v>0.16926017111021235</v>
      </c>
      <c r="AF9" s="16" t="s">
        <v>19795</v>
      </c>
      <c r="AG9" s="21">
        <f>B9L302C1*B9L302C14</f>
        <v>57.996993349348315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21">
        <f>B3L332C5</f>
        <v>1.5532696820818284E-3</v>
      </c>
      <c r="AN9" s="16" t="s">
        <v>19797</v>
      </c>
      <c r="AO9" s="21">
        <f>B9L302C1*B9L302C18</f>
        <v>0.53222781727418966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7.239374550343673E-5</v>
      </c>
      <c r="AV9" s="16" t="s">
        <v>19799</v>
      </c>
      <c r="AW9" s="21">
        <f>B9L302C1*B9L302C22</f>
        <v>2.4805715065497235E-2</v>
      </c>
      <c r="AX9" s="16" t="s">
        <v>10967</v>
      </c>
      <c r="AY9" s="21">
        <f>B3L335C5</f>
        <v>0.53929361366764705</v>
      </c>
      <c r="AZ9" s="16" t="s">
        <v>19800</v>
      </c>
      <c r="BA9" s="21">
        <f>B9L302C1*B9L302C24</f>
        <v>184.78894308137336</v>
      </c>
      <c r="BB9" s="16" t="s">
        <v>10976</v>
      </c>
      <c r="BC9" s="21">
        <f>B3L336C5</f>
        <v>0.2630641283477419</v>
      </c>
      <c r="BD9" s="16" t="s">
        <v>19801</v>
      </c>
      <c r="BE9" s="21">
        <f>B9L302C1*B9L302C26</f>
        <v>90.138916923944706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63.491821878644217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9.1330038531860799E-4</v>
      </c>
      <c r="L10" s="16" t="s">
        <v>19804</v>
      </c>
      <c r="M10" s="21">
        <f>B9L303C1*B9L303C4</f>
        <v>5.7987105386346188E-2</v>
      </c>
      <c r="N10" s="16" t="s">
        <v>10904</v>
      </c>
      <c r="O10" s="21">
        <f>B3L327C5</f>
        <v>5.0454526886499349E-6</v>
      </c>
      <c r="P10" s="16" t="s">
        <v>19805</v>
      </c>
      <c r="Q10" s="21">
        <f>B9L303C1*B9L303C6</f>
        <v>3.203449834048882E-4</v>
      </c>
      <c r="R10" s="16" t="s">
        <v>10913</v>
      </c>
      <c r="S10" s="21">
        <f>B3L328C5</f>
        <v>2.5838077608806072E-2</v>
      </c>
      <c r="T10" s="16" t="s">
        <v>19806</v>
      </c>
      <c r="U10" s="21">
        <f>B9L303C1*B9L303C8</f>
        <v>1.6405066212249007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0.16926017111021235</v>
      </c>
      <c r="AB10" s="16" t="s">
        <v>19808</v>
      </c>
      <c r="AC10" s="21">
        <f>B9L303C1*B9L303C12</f>
        <v>10.746636635278444</v>
      </c>
      <c r="AD10" s="16" t="s">
        <v>10922</v>
      </c>
      <c r="AE10" s="21">
        <f>B3L337C5</f>
        <v>0.16926017111021235</v>
      </c>
      <c r="AF10" s="16" t="s">
        <v>19809</v>
      </c>
      <c r="AG10" s="21">
        <f>B9L303C1*B9L303C14</f>
        <v>10.746636635278444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1.5532696820818284E-3</v>
      </c>
      <c r="AN10" s="16" t="s">
        <v>19811</v>
      </c>
      <c r="AO10" s="21">
        <f>B9L303C1*B9L303C18</f>
        <v>9.8619921984237788E-2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7.239374550343673E-5</v>
      </c>
      <c r="AV10" s="16" t="s">
        <v>19813</v>
      </c>
      <c r="AW10" s="21">
        <f>B9L303C1*B9L303C22</f>
        <v>4.5964107946321053E-3</v>
      </c>
      <c r="AX10" s="16" t="s">
        <v>10967</v>
      </c>
      <c r="AY10" s="21">
        <f>B3L335C5</f>
        <v>0.53929361366764705</v>
      </c>
      <c r="AZ10" s="16" t="s">
        <v>19814</v>
      </c>
      <c r="BA10" s="21">
        <f>B9L303C1*B9L303C24</f>
        <v>34.240734059276612</v>
      </c>
      <c r="BB10" s="16" t="s">
        <v>10976</v>
      </c>
      <c r="BC10" s="21">
        <f>B3L336C5</f>
        <v>0.2630641283477419</v>
      </c>
      <c r="BD10" s="16" t="s">
        <v>19815</v>
      </c>
      <c r="BE10" s="21">
        <f>B9L303C1*B9L303C26</f>
        <v>16.702420779715631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6940.0296998000003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9.1330038531860799E-4</v>
      </c>
      <c r="L11" s="16" t="s">
        <v>19817</v>
      </c>
      <c r="M11" s="21">
        <f>B9L304C1*B9L304C4</f>
        <v>6.3383317989499233</v>
      </c>
      <c r="N11" s="16" t="s">
        <v>10904</v>
      </c>
      <c r="O11" s="21">
        <f>B3L327C5</f>
        <v>5.0454526886499349E-6</v>
      </c>
      <c r="P11" s="16" t="s">
        <v>19818</v>
      </c>
      <c r="Q11" s="21">
        <f>B9L304C1*B9L304C6</f>
        <v>3.5015591508166313E-2</v>
      </c>
      <c r="R11" s="16" t="s">
        <v>10913</v>
      </c>
      <c r="S11" s="21">
        <f>B3L328C5</f>
        <v>2.5838077608806072E-2</v>
      </c>
      <c r="T11" s="16" t="s">
        <v>19819</v>
      </c>
      <c r="U11" s="21">
        <f>B9L304C1*B9L304C8</f>
        <v>179.3170259908515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0.16926017111021235</v>
      </c>
      <c r="AB11" s="16" t="s">
        <v>19821</v>
      </c>
      <c r="AC11" s="15">
        <f>B9L304C1*B9L304C12</f>
        <v>1174.6706144981038</v>
      </c>
      <c r="AD11" s="16" t="s">
        <v>10922</v>
      </c>
      <c r="AE11" s="21">
        <f>B3L337C5</f>
        <v>0.16926017111021235</v>
      </c>
      <c r="AF11" s="16" t="s">
        <v>19822</v>
      </c>
      <c r="AG11" s="15">
        <f>B9L304C1*B9L304C14</f>
        <v>1174.6706144981038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21">
        <f>B3L332C5</f>
        <v>1.5532696820818284E-3</v>
      </c>
      <c r="AN11" s="16" t="s">
        <v>19824</v>
      </c>
      <c r="AO11" s="21">
        <f>B9L304C1*B9L304C18</f>
        <v>10.779737725446793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7.239374550343673E-5</v>
      </c>
      <c r="AV11" s="16" t="s">
        <v>19826</v>
      </c>
      <c r="AW11" s="21">
        <f>B9L304C1*B9L304C22</f>
        <v>0.50241474387361362</v>
      </c>
      <c r="AX11" s="16" t="s">
        <v>10967</v>
      </c>
      <c r="AY11" s="21">
        <f>B3L335C5</f>
        <v>0.53929361366764705</v>
      </c>
      <c r="AZ11" s="16" t="s">
        <v>19827</v>
      </c>
      <c r="BA11" s="15">
        <f>B9L304C1*B9L304C24</f>
        <v>3742.7136957659382</v>
      </c>
      <c r="BB11" s="16" t="s">
        <v>10976</v>
      </c>
      <c r="BC11" s="21">
        <f>B3L336C5</f>
        <v>0.2630641283477419</v>
      </c>
      <c r="BD11" s="16" t="s">
        <v>19828</v>
      </c>
      <c r="BE11" s="15">
        <f>B9L304C1*B9L304C26</f>
        <v>1825.6728636853279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2026.0609064023245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9.1330038531860799E-4</v>
      </c>
      <c r="L12" s="16" t="s">
        <v>19831</v>
      </c>
      <c r="M12" s="21">
        <f>B9L305C1*B9L305C4</f>
        <v>1.8504022064962111</v>
      </c>
      <c r="N12" s="16" t="s">
        <v>10904</v>
      </c>
      <c r="O12" s="21">
        <f>B3L327C5</f>
        <v>5.0454526886499349E-6</v>
      </c>
      <c r="P12" s="16" t="s">
        <v>19832</v>
      </c>
      <c r="Q12" s="21">
        <f>B9L305C1*B9L305C6</f>
        <v>1.0222394447576132E-2</v>
      </c>
      <c r="R12" s="16" t="s">
        <v>10913</v>
      </c>
      <c r="S12" s="21">
        <f>B3L328C5</f>
        <v>2.5838077608806072E-2</v>
      </c>
      <c r="T12" s="16" t="s">
        <v>19833</v>
      </c>
      <c r="U12" s="21">
        <f>B9L305C1*B9L305C8</f>
        <v>52.349518939791238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0.16926017111021235</v>
      </c>
      <c r="AB12" s="16" t="s">
        <v>19835</v>
      </c>
      <c r="AC12" s="21">
        <f>B9L305C1*B9L305C12</f>
        <v>342.9314156973694</v>
      </c>
      <c r="AD12" s="16" t="s">
        <v>10922</v>
      </c>
      <c r="AE12" s="21">
        <f>B3L337C5</f>
        <v>0.16926017111021235</v>
      </c>
      <c r="AF12" s="16" t="s">
        <v>19836</v>
      </c>
      <c r="AG12" s="21">
        <f>B9L305C1*B9L305C14</f>
        <v>342.9314156973694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21">
        <f>B3L332C5</f>
        <v>1.5532696820818284E-3</v>
      </c>
      <c r="AN12" s="16" t="s">
        <v>19838</v>
      </c>
      <c r="AO12" s="21">
        <f>B9L305C1*B9L305C18</f>
        <v>3.1470189799659596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7.239374550343673E-5</v>
      </c>
      <c r="AV12" s="16" t="s">
        <v>19840</v>
      </c>
      <c r="AW12" s="21">
        <f>B9L305C1*B9L305C22</f>
        <v>0.14667413763255222</v>
      </c>
      <c r="AX12" s="16" t="s">
        <v>10967</v>
      </c>
      <c r="AY12" s="21">
        <f>B3L335C5</f>
        <v>0.53929361366764705</v>
      </c>
      <c r="AZ12" s="16" t="s">
        <v>19841</v>
      </c>
      <c r="BA12" s="15">
        <f>B9L305C1*B9L305C24</f>
        <v>1092.641707724458</v>
      </c>
      <c r="BB12" s="16" t="s">
        <v>10976</v>
      </c>
      <c r="BC12" s="21">
        <f>B3L336C5</f>
        <v>0.2630641283477419</v>
      </c>
      <c r="BD12" s="16" t="s">
        <v>19842</v>
      </c>
      <c r="BE12" s="21">
        <f>B9L305C1*B9L305C26</f>
        <v>532.98394632216332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19035.753106024684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9.1330038531860799E-4</v>
      </c>
      <c r="L13" s="16" t="s">
        <v>19845</v>
      </c>
      <c r="M13" s="21">
        <f>B9L306C1*B9L306C4</f>
        <v>17.385360646562233</v>
      </c>
      <c r="N13" s="16" t="s">
        <v>10904</v>
      </c>
      <c r="O13" s="21">
        <f>B3L327C5</f>
        <v>5.0454526886499349E-6</v>
      </c>
      <c r="P13" s="16" t="s">
        <v>19846</v>
      </c>
      <c r="Q13" s="21">
        <f>B9L306C1*B9L306C6</f>
        <v>9.6043991689268596E-2</v>
      </c>
      <c r="R13" s="16" t="s">
        <v>10913</v>
      </c>
      <c r="S13" s="21">
        <f>B3L328C5</f>
        <v>2.5838077608806072E-2</v>
      </c>
      <c r="T13" s="16" t="s">
        <v>19847</v>
      </c>
      <c r="U13" s="21">
        <f>B9L306C1*B9L306C8</f>
        <v>491.84726609553701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0.16926017111021235</v>
      </c>
      <c r="AB13" s="16" t="s">
        <v>19849</v>
      </c>
      <c r="AC13" s="15">
        <f>B9L306C1*B9L306C12</f>
        <v>3221.9948279374944</v>
      </c>
      <c r="AD13" s="16" t="s">
        <v>10922</v>
      </c>
      <c r="AE13" s="21">
        <f>B3L337C5</f>
        <v>0.16926017111021235</v>
      </c>
      <c r="AF13" s="16" t="s">
        <v>19850</v>
      </c>
      <c r="AG13" s="15">
        <f>B9L306C1*B9L306C14</f>
        <v>3221.9948279374944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21">
        <f>B3L332C5</f>
        <v>1.5532696820818284E-3</v>
      </c>
      <c r="AN13" s="16" t="s">
        <v>19852</v>
      </c>
      <c r="AO13" s="21">
        <f>B9L306C1*B9L306C18</f>
        <v>29.567658175183137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7.239374550343673E-5</v>
      </c>
      <c r="AV13" s="16" t="s">
        <v>19854</v>
      </c>
      <c r="AW13" s="21">
        <f>B9L306C1*B9L306C22</f>
        <v>1.3780694658238062</v>
      </c>
      <c r="AX13" s="16" t="s">
        <v>10967</v>
      </c>
      <c r="AY13" s="21">
        <f>B3L335C5</f>
        <v>0.53929361366764705</v>
      </c>
      <c r="AZ13" s="16" t="s">
        <v>19855</v>
      </c>
      <c r="BA13" s="15">
        <f>B9L306C1*B9L306C24</f>
        <v>10265.860081433188</v>
      </c>
      <c r="BB13" s="16" t="s">
        <v>10976</v>
      </c>
      <c r="BC13" s="21">
        <f>B3L336C5</f>
        <v>0.2630641283477419</v>
      </c>
      <c r="BD13" s="16" t="s">
        <v>19856</v>
      </c>
      <c r="BE13" s="15">
        <f>B9L306C1*B9L306C26</f>
        <v>5007.6237982792036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2.472422970352189E-2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9.1330038531860799E-4</v>
      </c>
      <c r="L14" s="16" t="s">
        <v>19859</v>
      </c>
      <c r="M14" s="21">
        <f>B9L307C1*B9L307C4</f>
        <v>2.2580648514932315E-5</v>
      </c>
      <c r="N14" s="16" t="s">
        <v>10904</v>
      </c>
      <c r="O14" s="21">
        <f>B3L327C5</f>
        <v>5.0454526886499349E-6</v>
      </c>
      <c r="P14" s="16" t="s">
        <v>19860</v>
      </c>
      <c r="Q14" s="21">
        <f>B9L307C1*B9L307C6</f>
        <v>1.247449312324331E-7</v>
      </c>
      <c r="R14" s="16" t="s">
        <v>10913</v>
      </c>
      <c r="S14" s="21">
        <f>B3L328C5</f>
        <v>2.5838077608806072E-2</v>
      </c>
      <c r="T14" s="16" t="s">
        <v>19861</v>
      </c>
      <c r="U14" s="21">
        <f>B9L307C1*B9L307C8</f>
        <v>6.3882656589754692E-4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0.16926017111021235</v>
      </c>
      <c r="AB14" s="16" t="s">
        <v>19863</v>
      </c>
      <c r="AC14" s="21">
        <f>B9L307C1*B9L307C12</f>
        <v>4.18482735018631E-3</v>
      </c>
      <c r="AD14" s="16" t="s">
        <v>10922</v>
      </c>
      <c r="AE14" s="21">
        <f>B3L337C5</f>
        <v>0.16926017111021235</v>
      </c>
      <c r="AF14" s="16" t="s">
        <v>19864</v>
      </c>
      <c r="AG14" s="21">
        <f>B9L307C1*B9L307C14</f>
        <v>4.18482735018631E-3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1.5532696820818284E-3</v>
      </c>
      <c r="AN14" s="16" t="s">
        <v>19866</v>
      </c>
      <c r="AO14" s="21">
        <f>B9L307C1*B9L307C18</f>
        <v>3.8403396411307545E-5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7.239374550343673E-5</v>
      </c>
      <c r="AV14" s="16" t="s">
        <v>19868</v>
      </c>
      <c r="AW14" s="21">
        <f>B9L307C1*B9L307C22</f>
        <v>1.7898795929252747E-6</v>
      </c>
      <c r="AX14" s="16" t="s">
        <v>10967</v>
      </c>
      <c r="AY14" s="21">
        <f>B3L335C5</f>
        <v>0.53929361366764705</v>
      </c>
      <c r="AZ14" s="16" t="s">
        <v>19869</v>
      </c>
      <c r="BA14" s="21">
        <f>B9L307C1*B9L307C24</f>
        <v>1.3333619181961298E-2</v>
      </c>
      <c r="BB14" s="16" t="s">
        <v>10976</v>
      </c>
      <c r="BC14" s="21">
        <f>B3L336C5</f>
        <v>0.2630641283477419</v>
      </c>
      <c r="BD14" s="16" t="s">
        <v>19870</v>
      </c>
      <c r="BE14" s="21">
        <f>B9L307C1*B9L307C26</f>
        <v>6.5040579360263352E-3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2.472422970352189E-2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9.1330038531860799E-4</v>
      </c>
      <c r="L15" s="16" t="s">
        <v>19873</v>
      </c>
      <c r="M15" s="21">
        <f>B9L308C1*B9L308C4</f>
        <v>2.2580648514932315E-5</v>
      </c>
      <c r="N15" s="16" t="s">
        <v>10904</v>
      </c>
      <c r="O15" s="21">
        <f>B3L327C5</f>
        <v>5.0454526886499349E-6</v>
      </c>
      <c r="P15" s="16" t="s">
        <v>19874</v>
      </c>
      <c r="Q15" s="21">
        <f>B9L308C1*B9L308C6</f>
        <v>1.247449312324331E-7</v>
      </c>
      <c r="R15" s="16" t="s">
        <v>10913</v>
      </c>
      <c r="S15" s="21">
        <f>B3L328C5</f>
        <v>2.5838077608806072E-2</v>
      </c>
      <c r="T15" s="16" t="s">
        <v>19875</v>
      </c>
      <c r="U15" s="21">
        <f>B9L308C1*B9L308C8</f>
        <v>6.3882656589754692E-4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0.16926017111021235</v>
      </c>
      <c r="AB15" s="16" t="s">
        <v>19877</v>
      </c>
      <c r="AC15" s="21">
        <f>B9L308C1*B9L308C12</f>
        <v>4.18482735018631E-3</v>
      </c>
      <c r="AD15" s="16" t="s">
        <v>10922</v>
      </c>
      <c r="AE15" s="21">
        <f>B3L337C5</f>
        <v>0.16926017111021235</v>
      </c>
      <c r="AF15" s="16" t="s">
        <v>19878</v>
      </c>
      <c r="AG15" s="21">
        <f>B9L308C1*B9L308C14</f>
        <v>4.18482735018631E-3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1.5532696820818284E-3</v>
      </c>
      <c r="AN15" s="16" t="s">
        <v>19880</v>
      </c>
      <c r="AO15" s="21">
        <f>B9L308C1*B9L308C18</f>
        <v>3.8403396411307545E-5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7.239374550343673E-5</v>
      </c>
      <c r="AV15" s="16" t="s">
        <v>19882</v>
      </c>
      <c r="AW15" s="21">
        <f>B9L308C1*B9L308C22</f>
        <v>1.7898795929252747E-6</v>
      </c>
      <c r="AX15" s="16" t="s">
        <v>10967</v>
      </c>
      <c r="AY15" s="21">
        <f>B3L335C5</f>
        <v>0.53929361366764705</v>
      </c>
      <c r="AZ15" s="16" t="s">
        <v>19883</v>
      </c>
      <c r="BA15" s="21">
        <f>B9L308C1*B9L308C24</f>
        <v>1.3333619181961298E-2</v>
      </c>
      <c r="BB15" s="16" t="s">
        <v>10976</v>
      </c>
      <c r="BC15" s="21">
        <f>B3L336C5</f>
        <v>0.2630641283477419</v>
      </c>
      <c r="BD15" s="16" t="s">
        <v>19884</v>
      </c>
      <c r="BE15" s="21">
        <f>B9L308C1*B9L308C26</f>
        <v>6.5040579360263352E-3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334.14796444309837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9.1330038531860799E-4</v>
      </c>
      <c r="L16" s="16" t="s">
        <v>19887</v>
      </c>
      <c r="M16" s="21">
        <f>B9L309C1*B9L309C4</f>
        <v>0.30517746467931028</v>
      </c>
      <c r="N16" s="16" t="s">
        <v>10904</v>
      </c>
      <c r="O16" s="21">
        <f>B3L327C5</f>
        <v>5.0454526886499349E-6</v>
      </c>
      <c r="P16" s="16" t="s">
        <v>19888</v>
      </c>
      <c r="Q16" s="21">
        <f>B9L309C1*B9L309C6</f>
        <v>1.6859277456063334E-3</v>
      </c>
      <c r="R16" s="16" t="s">
        <v>10913</v>
      </c>
      <c r="S16" s="21">
        <f>B3L328C5</f>
        <v>2.5838077608806072E-2</v>
      </c>
      <c r="T16" s="16" t="s">
        <v>19889</v>
      </c>
      <c r="U16" s="21">
        <f>B9L309C1*B9L309C8</f>
        <v>8.633741038105347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0.16926017111021235</v>
      </c>
      <c r="AB16" s="16" t="s">
        <v>19891</v>
      </c>
      <c r="AC16" s="21">
        <f>B9L309C1*B9L309C12</f>
        <v>56.557941637767982</v>
      </c>
      <c r="AD16" s="16" t="s">
        <v>10922</v>
      </c>
      <c r="AE16" s="21">
        <f>B3L337C5</f>
        <v>0.16926017111021235</v>
      </c>
      <c r="AF16" s="16" t="s">
        <v>19892</v>
      </c>
      <c r="AG16" s="21">
        <f>B9L309C1*B9L309C14</f>
        <v>56.557941637767982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1.5532696820818284E-3</v>
      </c>
      <c r="AN16" s="16" t="s">
        <v>19894</v>
      </c>
      <c r="AO16" s="21">
        <f>B9L309C1*B9L309C18</f>
        <v>0.51902190249882152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7.239374550343673E-5</v>
      </c>
      <c r="AV16" s="16" t="s">
        <v>19896</v>
      </c>
      <c r="AW16" s="21">
        <f>B9L309C1*B9L309C22</f>
        <v>2.419022269838509E-2</v>
      </c>
      <c r="AX16" s="16" t="s">
        <v>10967</v>
      </c>
      <c r="AY16" s="21">
        <f>B3L335C5</f>
        <v>0.53929361366764705</v>
      </c>
      <c r="AZ16" s="16" t="s">
        <v>19897</v>
      </c>
      <c r="BA16" s="21">
        <f>B9L309C1*B9L309C24</f>
        <v>180.20386324420696</v>
      </c>
      <c r="BB16" s="16" t="s">
        <v>10976</v>
      </c>
      <c r="BC16" s="21">
        <f>B3L336C5</f>
        <v>0.2630641283477419</v>
      </c>
      <c r="BD16" s="16" t="s">
        <v>19898</v>
      </c>
      <c r="BE16" s="21">
        <f>B9L309C1*B9L309C26</f>
        <v>87.90234300539592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88.488018108904839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9.1330038531860799E-4</v>
      </c>
      <c r="L17" s="16" t="s">
        <v>19901</v>
      </c>
      <c r="M17" s="21">
        <f>B9L310C1*B9L310C4</f>
        <v>8.0816141034942751E-2</v>
      </c>
      <c r="N17" s="16" t="s">
        <v>10904</v>
      </c>
      <c r="O17" s="21">
        <f>B3L327C5</f>
        <v>5.0454526886499349E-6</v>
      </c>
      <c r="P17" s="16" t="s">
        <v>19902</v>
      </c>
      <c r="Q17" s="21">
        <f>B9L310C1*B9L310C6</f>
        <v>4.4646210888087806E-4</v>
      </c>
      <c r="R17" s="16" t="s">
        <v>10913</v>
      </c>
      <c r="S17" s="21">
        <f>B3L328C5</f>
        <v>2.5838077608806072E-2</v>
      </c>
      <c r="T17" s="16" t="s">
        <v>19903</v>
      </c>
      <c r="U17" s="21">
        <f>B9L310C1*B9L310C8</f>
        <v>2.2863602793473206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0.16926017111021235</v>
      </c>
      <c r="AB17" s="16" t="s">
        <v>19905</v>
      </c>
      <c r="AC17" s="21">
        <f>B9L310C1*B9L310C12</f>
        <v>14.977497086316802</v>
      </c>
      <c r="AD17" s="16" t="s">
        <v>10922</v>
      </c>
      <c r="AE17" s="21">
        <f>B3L337C5</f>
        <v>0.16926017111021235</v>
      </c>
      <c r="AF17" s="16" t="s">
        <v>19906</v>
      </c>
      <c r="AG17" s="21">
        <f>B9L310C1*B9L310C14</f>
        <v>14.977497086316802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1.5532696820818284E-3</v>
      </c>
      <c r="AN17" s="16" t="s">
        <v>19908</v>
      </c>
      <c r="AO17" s="21">
        <f>B9L310C1*B9L310C18</f>
        <v>0.13744575575606971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7.239374550343673E-5</v>
      </c>
      <c r="AV17" s="16" t="s">
        <v>19910</v>
      </c>
      <c r="AW17" s="21">
        <f>B9L310C1*B9L310C22</f>
        <v>6.4059790630795572E-3</v>
      </c>
      <c r="AX17" s="16" t="s">
        <v>10967</v>
      </c>
      <c r="AY17" s="21">
        <f>B3L335C5</f>
        <v>0.53929361366764705</v>
      </c>
      <c r="AZ17" s="16" t="s">
        <v>19911</v>
      </c>
      <c r="BA17" s="21">
        <f>B9L310C1*B9L310C24</f>
        <v>47.721023052239481</v>
      </c>
      <c r="BB17" s="16" t="s">
        <v>10976</v>
      </c>
      <c r="BC17" s="21">
        <f>B3L336C5</f>
        <v>0.2630641283477419</v>
      </c>
      <c r="BD17" s="16" t="s">
        <v>19912</v>
      </c>
      <c r="BE17" s="21">
        <f>B9L310C1*B9L310C26</f>
        <v>23.27802335303825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9.1330038531860799E-4</v>
      </c>
      <c r="L18" s="16" t="s">
        <v>19915</v>
      </c>
      <c r="M18" s="15">
        <f>B9L311C1*B9L311C4</f>
        <v>0</v>
      </c>
      <c r="N18" s="16" t="s">
        <v>10904</v>
      </c>
      <c r="O18" s="21">
        <f>B3L327C5</f>
        <v>5.0454526886499349E-6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2.5838077608806072E-2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0.16926017111021235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0.16926017111021235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1.5532696820818284E-3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7.239374550343673E-5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0.53929361366764705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0.2630641283477419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35.593309415930307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9.1330038531860799E-4</v>
      </c>
      <c r="L19" s="16" t="s">
        <v>19929</v>
      </c>
      <c r="M19" s="21">
        <f>B9L312C1*B9L312C4</f>
        <v>3.2507383204333586E-2</v>
      </c>
      <c r="N19" s="16" t="s">
        <v>10904</v>
      </c>
      <c r="O19" s="21">
        <f>B3L327C5</f>
        <v>5.0454526886499349E-6</v>
      </c>
      <c r="P19" s="16" t="s">
        <v>19930</v>
      </c>
      <c r="Q19" s="21">
        <f>B9L312C1*B9L312C6</f>
        <v>1.795843586905546E-4</v>
      </c>
      <c r="R19" s="16" t="s">
        <v>10913</v>
      </c>
      <c r="S19" s="21">
        <f>B3L328C5</f>
        <v>2.5838077608806072E-2</v>
      </c>
      <c r="T19" s="16" t="s">
        <v>19931</v>
      </c>
      <c r="U19" s="21">
        <f>B9L312C1*B9L312C8</f>
        <v>0.9196626910430552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0.16926017111021235</v>
      </c>
      <c r="AB19" s="16" t="s">
        <v>19933</v>
      </c>
      <c r="AC19" s="21">
        <f>B9L312C1*B9L312C12</f>
        <v>6.0245296421190959</v>
      </c>
      <c r="AD19" s="16" t="s">
        <v>10922</v>
      </c>
      <c r="AE19" s="21">
        <f>B3L337C5</f>
        <v>0.16926017111021235</v>
      </c>
      <c r="AF19" s="16" t="s">
        <v>19934</v>
      </c>
      <c r="AG19" s="21">
        <f>B9L312C1*B9L312C14</f>
        <v>6.0245296421190959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21">
        <f>B3L332C5</f>
        <v>1.5532696820818284E-3</v>
      </c>
      <c r="AN19" s="16" t="s">
        <v>19936</v>
      </c>
      <c r="AO19" s="21">
        <f>B9L312C1*B9L312C18</f>
        <v>5.5286008400722217E-2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7.239374550343673E-5</v>
      </c>
      <c r="AV19" s="16" t="s">
        <v>19938</v>
      </c>
      <c r="AW19" s="21">
        <f>B9L312C1*B9L312C22</f>
        <v>2.5767329834819369E-3</v>
      </c>
      <c r="AX19" s="16" t="s">
        <v>10967</v>
      </c>
      <c r="AY19" s="21">
        <f>B3L335C5</f>
        <v>0.53929361366764705</v>
      </c>
      <c r="AZ19" s="16" t="s">
        <v>19939</v>
      </c>
      <c r="BA19" s="21">
        <f>B9L312C1*B9L312C24</f>
        <v>19.195244457307744</v>
      </c>
      <c r="BB19" s="16" t="s">
        <v>10976</v>
      </c>
      <c r="BC19" s="21">
        <f>B3L336C5</f>
        <v>0.2630641283477419</v>
      </c>
      <c r="BD19" s="16" t="s">
        <v>19940</v>
      </c>
      <c r="BE19" s="21">
        <f>B9L312C1*B9L312C26</f>
        <v>9.3633229165131802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149.65206721279921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9.1330038531860799E-4</v>
      </c>
      <c r="L20" s="16" t="s">
        <v>19943</v>
      </c>
      <c r="M20" s="21">
        <f>B9L313C1*B9L313C4</f>
        <v>0.13667729064917575</v>
      </c>
      <c r="N20" s="16" t="s">
        <v>10904</v>
      </c>
      <c r="O20" s="21">
        <f>B3L327C5</f>
        <v>5.0454526886499349E-6</v>
      </c>
      <c r="P20" s="16" t="s">
        <v>19944</v>
      </c>
      <c r="Q20" s="21">
        <f>B9L313C1*B9L313C6</f>
        <v>7.5506242488083855E-4</v>
      </c>
      <c r="R20" s="16" t="s">
        <v>10913</v>
      </c>
      <c r="S20" s="21">
        <f>B3L328C5</f>
        <v>2.5838077608806072E-2</v>
      </c>
      <c r="T20" s="16" t="s">
        <v>19945</v>
      </c>
      <c r="U20" s="21">
        <f>B9L313C1*B9L313C8</f>
        <v>3.8667217269625684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0.16926017111021235</v>
      </c>
      <c r="AB20" s="16" t="s">
        <v>19947</v>
      </c>
      <c r="AC20" s="21">
        <f>B9L313C1*B9L313C12</f>
        <v>25.330134503435396</v>
      </c>
      <c r="AD20" s="16" t="s">
        <v>10922</v>
      </c>
      <c r="AE20" s="21">
        <f>B3L337C5</f>
        <v>0.16926017111021235</v>
      </c>
      <c r="AF20" s="16" t="s">
        <v>19948</v>
      </c>
      <c r="AG20" s="21">
        <f>B9L313C1*B9L313C14</f>
        <v>25.330134503435396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21">
        <f>B3L332C5</f>
        <v>1.5532696820818284E-3</v>
      </c>
      <c r="AN20" s="16" t="s">
        <v>19950</v>
      </c>
      <c r="AO20" s="21">
        <f>B9L313C1*B9L313C18</f>
        <v>0.23245001886251304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7.239374550343673E-5</v>
      </c>
      <c r="AV20" s="16" t="s">
        <v>19952</v>
      </c>
      <c r="AW20" s="21">
        <f>B9L313C1*B9L313C22</f>
        <v>1.0833873667866594E-2</v>
      </c>
      <c r="AX20" s="16" t="s">
        <v>10967</v>
      </c>
      <c r="AY20" s="21">
        <f>B3L335C5</f>
        <v>0.53929361366764705</v>
      </c>
      <c r="AZ20" s="16" t="s">
        <v>19953</v>
      </c>
      <c r="BA20" s="21">
        <f>B9L313C1*B9L313C24</f>
        <v>80.706404120024089</v>
      </c>
      <c r="BB20" s="16" t="s">
        <v>10976</v>
      </c>
      <c r="BC20" s="21">
        <f>B3L336C5</f>
        <v>0.2630641283477419</v>
      </c>
      <c r="BD20" s="16" t="s">
        <v>19954</v>
      </c>
      <c r="BE20" s="21">
        <f>B9L313C1*B9L313C26</f>
        <v>39.368090616772712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471.30223105813423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9.1330038531860799E-4</v>
      </c>
      <c r="L21" s="16" t="s">
        <v>19957</v>
      </c>
      <c r="M21" s="21">
        <f>B9L314C1*B9L314C4</f>
        <v>0.43044050922691363</v>
      </c>
      <c r="N21" s="16" t="s">
        <v>10904</v>
      </c>
      <c r="O21" s="21">
        <f>B3L327C5</f>
        <v>5.0454526886499349E-6</v>
      </c>
      <c r="P21" s="16" t="s">
        <v>19958</v>
      </c>
      <c r="Q21" s="21">
        <f>B9L314C1*B9L314C6</f>
        <v>2.3779331088589761E-3</v>
      </c>
      <c r="R21" s="16" t="s">
        <v>10913</v>
      </c>
      <c r="S21" s="21">
        <f>B3L328C5</f>
        <v>2.5838077608806072E-2</v>
      </c>
      <c r="T21" s="16" t="s">
        <v>19959</v>
      </c>
      <c r="U21" s="21">
        <f>B9L314C1*B9L314C8</f>
        <v>12.177543623283524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0.16926017111021235</v>
      </c>
      <c r="AB21" s="16" t="s">
        <v>19961</v>
      </c>
      <c r="AC21" s="21">
        <f>B9L314C1*B9L314C12</f>
        <v>79.772696273524645</v>
      </c>
      <c r="AD21" s="16" t="s">
        <v>10922</v>
      </c>
      <c r="AE21" s="21">
        <f>B3L337C5</f>
        <v>0.16926017111021235</v>
      </c>
      <c r="AF21" s="16" t="s">
        <v>19962</v>
      </c>
      <c r="AG21" s="21">
        <f>B9L314C1*B9L314C14</f>
        <v>79.772696273524645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21">
        <f>B3L332C5</f>
        <v>1.5532696820818284E-3</v>
      </c>
      <c r="AN21" s="16" t="s">
        <v>19964</v>
      </c>
      <c r="AO21" s="21">
        <f>B9L314C1*B9L314C18</f>
        <v>0.73205946660012455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7.239374550343673E-5</v>
      </c>
      <c r="AV21" s="16" t="s">
        <v>19966</v>
      </c>
      <c r="AW21" s="21">
        <f>B9L314C1*B9L314C22</f>
        <v>3.4119333770424504E-2</v>
      </c>
      <c r="AX21" s="16" t="s">
        <v>10967</v>
      </c>
      <c r="AY21" s="21">
        <f>B3L335C5</f>
        <v>0.53929361366764705</v>
      </c>
      <c r="AZ21" s="16" t="s">
        <v>19967</v>
      </c>
      <c r="BA21" s="21">
        <f>B9L314C1*B9L314C24</f>
        <v>254.17028331696557</v>
      </c>
      <c r="BB21" s="16" t="s">
        <v>10976</v>
      </c>
      <c r="BC21" s="21">
        <f>B3L336C5</f>
        <v>0.2630641283477419</v>
      </c>
      <c r="BD21" s="16" t="s">
        <v>19968</v>
      </c>
      <c r="BE21" s="21">
        <f>B9L314C1*B9L314C26</f>
        <v>123.98271060165413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15205.568962666666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9.1330038531860799E-4</v>
      </c>
      <c r="L22" s="16" t="s">
        <v>19971</v>
      </c>
      <c r="M22" s="21">
        <f>B9L315C1*B9L315C4</f>
        <v>13.887251992592132</v>
      </c>
      <c r="N22" s="16" t="s">
        <v>10904</v>
      </c>
      <c r="O22" s="21">
        <f>B3L327C5</f>
        <v>5.0454526886499349E-6</v>
      </c>
      <c r="P22" s="16" t="s">
        <v>19972</v>
      </c>
      <c r="Q22" s="21">
        <f>B9L315C1*B9L315C6</f>
        <v>7.6718978805138532E-2</v>
      </c>
      <c r="R22" s="16" t="s">
        <v>10913</v>
      </c>
      <c r="S22" s="21">
        <f>B3L328C5</f>
        <v>2.5838077608806072E-2</v>
      </c>
      <c r="T22" s="16" t="s">
        <v>19973</v>
      </c>
      <c r="U22" s="21">
        <f>B9L315C1*B9L315C8</f>
        <v>392.88267094343416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0.16926017111021235</v>
      </c>
      <c r="AB22" s="16" t="s">
        <v>19975</v>
      </c>
      <c r="AC22" s="15">
        <f>B9L315C1*B9L315C12</f>
        <v>2573.697204449094</v>
      </c>
      <c r="AD22" s="16" t="s">
        <v>10922</v>
      </c>
      <c r="AE22" s="21">
        <f>B3L337C5</f>
        <v>0.16926017111021235</v>
      </c>
      <c r="AF22" s="16" t="s">
        <v>19976</v>
      </c>
      <c r="AG22" s="15">
        <f>B9L315C1*B9L315C14</f>
        <v>2573.697204449094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21">
        <f>B3L332C5</f>
        <v>1.5532696820818284E-3</v>
      </c>
      <c r="AN22" s="16" t="s">
        <v>19978</v>
      </c>
      <c r="AO22" s="21">
        <f>B9L315C1*B9L315C18</f>
        <v>23.618349268514571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7.239374550343673E-5</v>
      </c>
      <c r="AV22" s="16" t="s">
        <v>19980</v>
      </c>
      <c r="AW22" s="21">
        <f>B9L315C1*B9L315C22</f>
        <v>1.1007880897182472</v>
      </c>
      <c r="AX22" s="16" t="s">
        <v>10967</v>
      </c>
      <c r="AY22" s="21">
        <f>B3L335C5</f>
        <v>0.53929361366764705</v>
      </c>
      <c r="AZ22" s="16" t="s">
        <v>19981</v>
      </c>
      <c r="BA22" s="15">
        <f>B9L315C1*B9L315C24</f>
        <v>8200.266233749122</v>
      </c>
      <c r="BB22" s="16" t="s">
        <v>10976</v>
      </c>
      <c r="BC22" s="21">
        <f>B3L336C5</f>
        <v>0.2630641283477419</v>
      </c>
      <c r="BD22" s="16" t="s">
        <v>19982</v>
      </c>
      <c r="BE22" s="15">
        <f>B9L315C1*B9L315C26</f>
        <v>4000.0397451953845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5625.3074146666668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9.1330038531860799E-4</v>
      </c>
      <c r="L23" s="16" t="s">
        <v>19984</v>
      </c>
      <c r="M23" s="21">
        <f>B9L316C1*B9L316C4</f>
        <v>5.1375954293506894</v>
      </c>
      <c r="N23" s="16" t="s">
        <v>10904</v>
      </c>
      <c r="O23" s="21">
        <f>B3L327C5</f>
        <v>5.0454526886499349E-6</v>
      </c>
      <c r="P23" s="16" t="s">
        <v>19985</v>
      </c>
      <c r="Q23" s="21">
        <f>B9L316C1*B9L316C6</f>
        <v>2.8382222419812347E-2</v>
      </c>
      <c r="R23" s="16" t="s">
        <v>10913</v>
      </c>
      <c r="S23" s="21">
        <f>B3L328C5</f>
        <v>2.5838077608806072E-2</v>
      </c>
      <c r="T23" s="16" t="s">
        <v>19986</v>
      </c>
      <c r="U23" s="21">
        <f>B9L316C1*B9L316C8</f>
        <v>145.34712955354959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0.16926017111021235</v>
      </c>
      <c r="AB23" s="16" t="s">
        <v>19988</v>
      </c>
      <c r="AC23" s="21">
        <f>B9L316C1*B9L316C12</f>
        <v>952.1404955540263</v>
      </c>
      <c r="AD23" s="16" t="s">
        <v>10922</v>
      </c>
      <c r="AE23" s="21">
        <f>B3L337C5</f>
        <v>0.16926017111021235</v>
      </c>
      <c r="AF23" s="16" t="s">
        <v>19989</v>
      </c>
      <c r="AG23" s="21">
        <f>B9L316C1*B9L316C14</f>
        <v>952.1404955540263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21">
        <f>B3L332C5</f>
        <v>1.5532696820818284E-3</v>
      </c>
      <c r="AN23" s="16" t="s">
        <v>19991</v>
      </c>
      <c r="AO23" s="21">
        <f>B9L316C1*B9L316C18</f>
        <v>8.7376194595918459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7.239374550343673E-5</v>
      </c>
      <c r="AV23" s="16" t="s">
        <v>19993</v>
      </c>
      <c r="AW23" s="21">
        <f>B9L316C1*B9L316C22</f>
        <v>0.40723707335597431</v>
      </c>
      <c r="AX23" s="16" t="s">
        <v>10967</v>
      </c>
      <c r="AY23" s="21">
        <f>B3L335C5</f>
        <v>0.53929361366764705</v>
      </c>
      <c r="AZ23" s="16" t="s">
        <v>19994</v>
      </c>
      <c r="BA23" s="15">
        <f>B9L316C1*B9L316C24</f>
        <v>3033.692363646996</v>
      </c>
      <c r="BB23" s="16" t="s">
        <v>10976</v>
      </c>
      <c r="BC23" s="21">
        <f>B3L336C5</f>
        <v>0.2630641283477419</v>
      </c>
      <c r="BD23" s="16" t="s">
        <v>19995</v>
      </c>
      <c r="BE23" s="15">
        <f>B9L316C1*B9L316C26</f>
        <v>1479.8165917273761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9.1330038531860799E-4</v>
      </c>
      <c r="L24" s="16" t="s">
        <v>19998</v>
      </c>
      <c r="M24" s="15">
        <f>B9L317C1*B9L317C4</f>
        <v>0</v>
      </c>
      <c r="N24" s="16" t="s">
        <v>10904</v>
      </c>
      <c r="O24" s="21">
        <f>B3L327C5</f>
        <v>5.0454526886499349E-6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2.5838077608806072E-2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0.16926017111021235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0.16926017111021235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1.5532696820818284E-3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7.239374550343673E-5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0.53929361366764705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0.2630641283477419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7573.1498893333337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9.1330038531860799E-4</v>
      </c>
      <c r="L25" s="16" t="s">
        <v>20012</v>
      </c>
      <c r="M25" s="21">
        <f>B9L318C1*B9L318C4</f>
        <v>6.9165607120037071</v>
      </c>
      <c r="N25" s="16" t="s">
        <v>10904</v>
      </c>
      <c r="O25" s="21">
        <f>B3L327C5</f>
        <v>5.0454526886499349E-6</v>
      </c>
      <c r="P25" s="16" t="s">
        <v>20013</v>
      </c>
      <c r="Q25" s="21">
        <f>B9L318C1*B9L318C6</f>
        <v>3.8209969470685827E-2</v>
      </c>
      <c r="R25" s="16" t="s">
        <v>10913</v>
      </c>
      <c r="S25" s="21">
        <f>B3L328C5</f>
        <v>2.5838077608806072E-2</v>
      </c>
      <c r="T25" s="16" t="s">
        <v>20014</v>
      </c>
      <c r="U25" s="21">
        <f>B9L318C1*B9L318C8</f>
        <v>195.67563458371581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0.16926017111021235</v>
      </c>
      <c r="AB25" s="16" t="s">
        <v>20016</v>
      </c>
      <c r="AC25" s="15">
        <f>B9L318C1*B9L318C12</f>
        <v>1281.8326461118459</v>
      </c>
      <c r="AD25" s="16" t="s">
        <v>10922</v>
      </c>
      <c r="AE25" s="21">
        <f>B3L337C5</f>
        <v>0.16926017111021235</v>
      </c>
      <c r="AF25" s="16" t="s">
        <v>20017</v>
      </c>
      <c r="AG25" s="15">
        <f>B9L318C1*B9L318C14</f>
        <v>1281.8326461118459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21">
        <f>B3L332C5</f>
        <v>1.5532696820818284E-3</v>
      </c>
      <c r="AN25" s="16" t="s">
        <v>20019</v>
      </c>
      <c r="AO25" s="21">
        <f>B9L318C1*B9L318C18</f>
        <v>11.763144120962821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7.239374550343673E-5</v>
      </c>
      <c r="AV25" s="16" t="s">
        <v>20021</v>
      </c>
      <c r="AW25" s="21">
        <f>B9L318C1*B9L318C22</f>
        <v>0.54824868574777741</v>
      </c>
      <c r="AX25" s="16" t="s">
        <v>10967</v>
      </c>
      <c r="AY25" s="21">
        <f>B3L335C5</f>
        <v>0.53929361366764705</v>
      </c>
      <c r="AZ25" s="16" t="s">
        <v>20022</v>
      </c>
      <c r="BA25" s="15">
        <f>B9L318C1*B9L318C24</f>
        <v>4084.151370665315</v>
      </c>
      <c r="BB25" s="16" t="s">
        <v>10976</v>
      </c>
      <c r="BC25" s="21">
        <f>B3L336C5</f>
        <v>0.2630641283477419</v>
      </c>
      <c r="BD25" s="16" t="s">
        <v>20023</v>
      </c>
      <c r="BE25" s="15">
        <f>B9L318C1*B9L318C26</f>
        <v>1992.2240744842716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21032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9.1330038531860799E-4</v>
      </c>
      <c r="L26" s="16" t="s">
        <v>20026</v>
      </c>
      <c r="M26" s="21">
        <f>B9L319C1*B9L319C4</f>
        <v>19.208533704020962</v>
      </c>
      <c r="N26" s="16" t="s">
        <v>10904</v>
      </c>
      <c r="O26" s="21">
        <f>B3L327C5</f>
        <v>5.0454526886499349E-6</v>
      </c>
      <c r="P26" s="16" t="s">
        <v>20027</v>
      </c>
      <c r="Q26" s="21">
        <f>B9L319C1*B9L319C6</f>
        <v>0.10611596094768543</v>
      </c>
      <c r="R26" s="16" t="s">
        <v>10913</v>
      </c>
      <c r="S26" s="21">
        <f>B3L328C5</f>
        <v>2.5838077608806072E-2</v>
      </c>
      <c r="T26" s="16" t="s">
        <v>20028</v>
      </c>
      <c r="U26" s="21">
        <f>B9L319C1*B9L319C8</f>
        <v>543.42644826840933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0.16926017111021235</v>
      </c>
      <c r="AB26" s="16" t="s">
        <v>20030</v>
      </c>
      <c r="AC26" s="15">
        <f>B9L319C1*B9L319C12</f>
        <v>3559.8799187899863</v>
      </c>
      <c r="AD26" s="16" t="s">
        <v>10922</v>
      </c>
      <c r="AE26" s="21">
        <f>B3L337C5</f>
        <v>0.16926017111021235</v>
      </c>
      <c r="AF26" s="16" t="s">
        <v>20031</v>
      </c>
      <c r="AG26" s="15">
        <f>B9L319C1*B9L319C14</f>
        <v>3559.8799187899863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21">
        <f>B3L332C5</f>
        <v>1.5532696820818284E-3</v>
      </c>
      <c r="AN26" s="16" t="s">
        <v>20033</v>
      </c>
      <c r="AO26" s="21">
        <f>B9L319C1*B9L319C18</f>
        <v>32.668367953545015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7.239374550343673E-5</v>
      </c>
      <c r="AV26" s="16" t="s">
        <v>20035</v>
      </c>
      <c r="AW26" s="21">
        <f>B9L319C1*B9L319C22</f>
        <v>1.5225852554282813</v>
      </c>
      <c r="AX26" s="16" t="s">
        <v>10967</v>
      </c>
      <c r="AY26" s="21">
        <f>B3L335C5</f>
        <v>0.53929361366764705</v>
      </c>
      <c r="AZ26" s="16" t="s">
        <v>20036</v>
      </c>
      <c r="BA26" s="15">
        <f>B9L319C1*B9L319C24</f>
        <v>11342.423282657954</v>
      </c>
      <c r="BB26" s="16" t="s">
        <v>10976</v>
      </c>
      <c r="BC26" s="21">
        <f>B3L336C5</f>
        <v>0.2630641283477419</v>
      </c>
      <c r="BD26" s="16" t="s">
        <v>20037</v>
      </c>
      <c r="BE26" s="15">
        <f>B9L319C1*B9L319C26</f>
        <v>5532.7647474097075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9.1330038531860799E-4</v>
      </c>
      <c r="L27" s="16" t="s">
        <v>20040</v>
      </c>
      <c r="M27" s="15">
        <f>B9L320C1*B9L320C4</f>
        <v>0</v>
      </c>
      <c r="N27" s="16" t="s">
        <v>10904</v>
      </c>
      <c r="O27" s="21">
        <f>B3L327C5</f>
        <v>5.0454526886499349E-6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2.5838077608806072E-2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0.16926017111021235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0.16926017111021235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1.5532696820818284E-3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7.239374550343673E-5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0.53929361366764705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0.2630641283477419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9.1330038531860799E-4</v>
      </c>
      <c r="L28" s="16" t="s">
        <v>20054</v>
      </c>
      <c r="M28" s="15">
        <f>B9L321C1*B9L321C4</f>
        <v>0</v>
      </c>
      <c r="N28" s="16" t="s">
        <v>10904</v>
      </c>
      <c r="O28" s="21">
        <f>B3L327C5</f>
        <v>5.0454526886499349E-6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2.5838077608806072E-2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0.16926017111021235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0.16926017111021235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1.5532696820818284E-3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7.239374550343673E-5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0.53929361366764705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0.2630641283477419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9.1330038531860799E-4</v>
      </c>
      <c r="L29" s="16" t="s">
        <v>20068</v>
      </c>
      <c r="M29" s="15">
        <f>B9L322C1*B9L322C4</f>
        <v>0</v>
      </c>
      <c r="N29" s="16" t="s">
        <v>10904</v>
      </c>
      <c r="O29" s="21">
        <f>B3L327C5</f>
        <v>5.0454526886499349E-6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2.5838077608806072E-2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0.16926017111021235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0.16926017111021235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1.5532696820818284E-3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7.239374550343673E-5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0.53929361366764705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0.2630641283477419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9.1330038531860799E-4</v>
      </c>
      <c r="L30" s="16" t="s">
        <v>20082</v>
      </c>
      <c r="M30" s="15">
        <f>B9L323C1*B9L323C4</f>
        <v>0</v>
      </c>
      <c r="N30" s="16" t="s">
        <v>10904</v>
      </c>
      <c r="O30" s="21">
        <f>B3L327C5</f>
        <v>5.0454526886499349E-6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2.5838077608806072E-2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0.16926017111021235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0.16926017111021235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1.5532696820818284E-3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7.239374550343673E-5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0.53929361366764705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0.2630641283477419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9.1330038531860799E-4</v>
      </c>
      <c r="L31" s="16" t="s">
        <v>20096</v>
      </c>
      <c r="M31" s="15">
        <f>B9L324C1*B9L324C4</f>
        <v>0</v>
      </c>
      <c r="N31" s="16" t="s">
        <v>10904</v>
      </c>
      <c r="O31" s="21">
        <f>B3L327C5</f>
        <v>5.0454526886499349E-6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2.5838077608806072E-2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0.16926017111021235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0.16926017111021235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1.5532696820818284E-3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7.239374550343673E-5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0.53929361366764705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0.2630641283477419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9.1330038531860799E-4</v>
      </c>
      <c r="L32" s="16" t="s">
        <v>20110</v>
      </c>
      <c r="M32" s="15">
        <f>B9L325C1*B9L325C4</f>
        <v>0</v>
      </c>
      <c r="N32" s="16" t="s">
        <v>10904</v>
      </c>
      <c r="O32" s="21">
        <f>B3L327C5</f>
        <v>5.0454526886499349E-6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2.5838077608806072E-2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0.16926017111021235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0.16926017111021235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1.5532696820818284E-3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7.239374550343673E-5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0.53929361366764705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0.2630641283477419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-4.8266666708514094E-3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9.1330038531860799E-4</v>
      </c>
      <c r="L33" s="16" t="s">
        <v>20124</v>
      </c>
      <c r="M33" s="21">
        <f>B9L326C1*B9L326C4</f>
        <v>-4.4081965302930754E-6</v>
      </c>
      <c r="N33" s="16" t="s">
        <v>10904</v>
      </c>
      <c r="O33" s="21">
        <f>B3L327C5</f>
        <v>5.0454526886499349E-6</v>
      </c>
      <c r="P33" s="16" t="s">
        <v>20125</v>
      </c>
      <c r="Q33" s="21">
        <f>B9L326C1*B9L326C6</f>
        <v>-2.4352718331664273E-8</v>
      </c>
      <c r="R33" s="16" t="s">
        <v>10913</v>
      </c>
      <c r="S33" s="21">
        <f>B3L328C5</f>
        <v>2.5838077608806072E-2</v>
      </c>
      <c r="T33" s="16" t="s">
        <v>20126</v>
      </c>
      <c r="U33" s="21">
        <f>B9L326C1*B9L326C8</f>
        <v>-1.2471178803329637E-4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0.16926017111021235</v>
      </c>
      <c r="AB33" s="16" t="s">
        <v>20128</v>
      </c>
      <c r="AC33" s="21">
        <f>B9L326C1*B9L326C12</f>
        <v>-8.1696242660026853E-4</v>
      </c>
      <c r="AD33" s="16" t="s">
        <v>10922</v>
      </c>
      <c r="AE33" s="21">
        <f>B3L337C5</f>
        <v>0.16926017111021235</v>
      </c>
      <c r="AF33" s="16" t="s">
        <v>20129</v>
      </c>
      <c r="AG33" s="21">
        <f>B9L326C1*B9L326C14</f>
        <v>-8.1696242660026853E-4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21">
        <f>B3L332C5</f>
        <v>1.5532696820818284E-3</v>
      </c>
      <c r="AN33" s="16" t="s">
        <v>20131</v>
      </c>
      <c r="AO33" s="21">
        <f>B9L326C1*B9L326C18</f>
        <v>-7.4971150053483261E-6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7.239374550343673E-5</v>
      </c>
      <c r="AV33" s="16" t="s">
        <v>20133</v>
      </c>
      <c r="AW33" s="21">
        <f>B9L326C1*B9L326C22</f>
        <v>-3.4942047859953717E-7</v>
      </c>
      <c r="AX33" s="16" t="s">
        <v>10967</v>
      </c>
      <c r="AY33" s="21">
        <f>B3L335C5</f>
        <v>0.53929361366764705</v>
      </c>
      <c r="AZ33" s="16" t="s">
        <v>20134</v>
      </c>
      <c r="BA33" s="21">
        <f>B9L326C1*B9L326C24</f>
        <v>-2.602990510892648E-3</v>
      </c>
      <c r="BB33" s="16" t="s">
        <v>10976</v>
      </c>
      <c r="BC33" s="21">
        <f>B3L336C5</f>
        <v>0.2630641283477419</v>
      </c>
      <c r="BD33" s="16" t="s">
        <v>20135</v>
      </c>
      <c r="BE33" s="21">
        <f>B9L326C1*B9L326C26</f>
        <v>-1.2697228605926232E-3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64BC0-745C-49D6-BDD5-64BA7974AD55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20979.467675799999</v>
      </c>
      <c r="F8" s="16" t="s">
        <v>11042</v>
      </c>
      <c r="G8" s="21">
        <f>B3L209C4</f>
        <v>0.93332397133630574</v>
      </c>
      <c r="H8" s="16" t="s">
        <v>20193</v>
      </c>
      <c r="I8" s="15">
        <f>B9L401C1*B9L401C2</f>
        <v>19580.64008769931</v>
      </c>
      <c r="J8" s="16" t="s">
        <v>20194</v>
      </c>
      <c r="K8" s="15">
        <f>B9L401C1-B9L401C3</f>
        <v>1398.8275881006884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35896.343646400004</v>
      </c>
      <c r="F9" s="16" t="s">
        <v>11093</v>
      </c>
      <c r="G9" s="21">
        <f>B3L207C4</f>
        <v>0.94592835404950115</v>
      </c>
      <c r="H9" s="16" t="s">
        <v>20196</v>
      </c>
      <c r="I9" s="15">
        <f>B9L402C1*B9L402C2</f>
        <v>33955.369261834421</v>
      </c>
      <c r="J9" s="16" t="s">
        <v>20197</v>
      </c>
      <c r="K9" s="15">
        <f>B9L402C1-B9L402C3</f>
        <v>1940.974384565583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1735.374278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1735.374278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29315.594460799999</v>
      </c>
      <c r="F11" s="16" t="s">
        <v>10710</v>
      </c>
      <c r="G11" s="21">
        <f>B3L305C3</f>
        <v>0.94401932158158164</v>
      </c>
      <c r="H11" s="16" t="s">
        <v>20200</v>
      </c>
      <c r="I11" s="15">
        <f>B9L404C1*B9L404C2</f>
        <v>27674.487594645187</v>
      </c>
      <c r="J11" s="16" t="s">
        <v>20201</v>
      </c>
      <c r="K11" s="15">
        <f>B9L404C1-B9L404C3</f>
        <v>1641.1068661548125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2455.5095299999998</v>
      </c>
      <c r="F12" s="16" t="s">
        <v>11078</v>
      </c>
      <c r="G12" s="21">
        <f>B3L220C4</f>
        <v>0.94069006882996808</v>
      </c>
      <c r="H12" s="16" t="s">
        <v>20202</v>
      </c>
      <c r="I12" s="15">
        <f>B9L405C1*B9L405C2</f>
        <v>2309.8734287883426</v>
      </c>
      <c r="J12" s="16" t="s">
        <v>20203</v>
      </c>
      <c r="K12" s="21">
        <f>B9L405C1-B9L405C3</f>
        <v>145.63610121165721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81489.439272200019</v>
      </c>
      <c r="F13" s="16" t="s">
        <v>11042</v>
      </c>
      <c r="G13" s="21">
        <f>B3L209C4</f>
        <v>0.93332397133630574</v>
      </c>
      <c r="H13" s="16" t="s">
        <v>20205</v>
      </c>
      <c r="I13" s="15">
        <f>B9L406C1*B9L406C2</f>
        <v>76056.047083498444</v>
      </c>
      <c r="J13" s="16" t="s">
        <v>20206</v>
      </c>
      <c r="K13" s="15">
        <f>B9L406C1-B9L406C3</f>
        <v>5433.3921887015749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21831</v>
      </c>
      <c r="F14" s="16" t="s">
        <v>11042</v>
      </c>
      <c r="G14" s="21">
        <f>B3L209C4</f>
        <v>0.93332397133630574</v>
      </c>
      <c r="H14" s="16" t="s">
        <v>20208</v>
      </c>
      <c r="I14" s="15">
        <f>B9L407C1*B9L407C2</f>
        <v>20375.395618242892</v>
      </c>
      <c r="J14" s="16" t="s">
        <v>20209</v>
      </c>
      <c r="K14" s="15">
        <f>B9L407C1-B9L407C3</f>
        <v>1455.6043817571081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19279.577551999999</v>
      </c>
      <c r="F15" s="16" t="s">
        <v>10710</v>
      </c>
      <c r="G15" s="21">
        <f>B3L305C3</f>
        <v>0.94401932158158164</v>
      </c>
      <c r="H15" s="16" t="s">
        <v>20211</v>
      </c>
      <c r="I15" s="15">
        <f>B9L408C1*B9L408C2</f>
        <v>18200.29372101853</v>
      </c>
      <c r="J15" s="16" t="s">
        <v>20212</v>
      </c>
      <c r="K15" s="15">
        <f>B9L408C1-B9L408C3</f>
        <v>1079.2838309814688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8322.3114686666668</v>
      </c>
      <c r="F16" s="16" t="s">
        <v>10710</v>
      </c>
      <c r="G16" s="21">
        <f>B3L305C3</f>
        <v>0.94401932158158164</v>
      </c>
      <c r="H16" s="16" t="s">
        <v>20213</v>
      </c>
      <c r="I16" s="15">
        <f>B9L409C1*B9L409C2</f>
        <v>7856.4228266413229</v>
      </c>
      <c r="J16" s="16" t="s">
        <v>20214</v>
      </c>
      <c r="K16" s="21">
        <f>B9L409C1-B9L409C3</f>
        <v>465.88864202534387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154</v>
      </c>
      <c r="F17" s="16" t="s">
        <v>10710</v>
      </c>
      <c r="G17" s="21">
        <f>B3L305C3</f>
        <v>0.94401932158158164</v>
      </c>
      <c r="H17" s="16" t="s">
        <v>20216</v>
      </c>
      <c r="I17" s="21">
        <f>B9L410C1*B9L410C2</f>
        <v>145.37897552356358</v>
      </c>
      <c r="J17" s="16" t="s">
        <v>20217</v>
      </c>
      <c r="K17" s="21">
        <f>B9L410C1-B9L410C3</f>
        <v>8.6210244764364177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75508.219942999989</v>
      </c>
      <c r="F18" s="16" t="s">
        <v>10710</v>
      </c>
      <c r="G18" s="21">
        <f>B3L305C3</f>
        <v>0.94401932158158164</v>
      </c>
      <c r="H18" s="16" t="s">
        <v>20219</v>
      </c>
      <c r="I18" s="15">
        <f>B9L411C1*B9L411C2</f>
        <v>71281.218564423703</v>
      </c>
      <c r="J18" s="16" t="s">
        <v>20220</v>
      </c>
      <c r="K18" s="15">
        <f>B9L411C1-B9L411C3</f>
        <v>4227.0013785762858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29606</v>
      </c>
      <c r="F19" s="16" t="s">
        <v>10710</v>
      </c>
      <c r="G19" s="21">
        <f>B3L305C3</f>
        <v>0.94401932158158164</v>
      </c>
      <c r="H19" s="16" t="s">
        <v>20222</v>
      </c>
      <c r="I19" s="15">
        <f>B9L412C1*B9L412C2</f>
        <v>27948.636034744304</v>
      </c>
      <c r="J19" s="16" t="s">
        <v>20223</v>
      </c>
      <c r="K19" s="15">
        <f>B9L412C1-B9L412C3</f>
        <v>1657.3639652556958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0.94401932158158164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0.94401932158158164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59</v>
      </c>
      <c r="F22" s="16" t="s">
        <v>10710</v>
      </c>
      <c r="G22" s="21">
        <f>B3L305C3</f>
        <v>0.94401932158158164</v>
      </c>
      <c r="H22" s="16" t="s">
        <v>20231</v>
      </c>
      <c r="I22" s="21">
        <f>B9L415C1*B9L415C2</f>
        <v>55.69713997331332</v>
      </c>
      <c r="J22" s="16" t="s">
        <v>20232</v>
      </c>
      <c r="K22" s="21">
        <f>B9L415C1-B9L415C3</f>
        <v>3.3028600266866803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0.94401932158158164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0.94401932158158164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24655</v>
      </c>
      <c r="F25" s="16" t="s">
        <v>10710</v>
      </c>
      <c r="G25" s="21">
        <f>B3L305C3</f>
        <v>0.94401932158158164</v>
      </c>
      <c r="H25" s="16" t="s">
        <v>20240</v>
      </c>
      <c r="I25" s="15">
        <f>B9L418C1*B9L418C2</f>
        <v>23274.796373593894</v>
      </c>
      <c r="J25" s="16" t="s">
        <v>20241</v>
      </c>
      <c r="K25" s="15">
        <f>B9L418C1-B9L418C3</f>
        <v>1380.2036264061062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9.4172666664235294E-2</v>
      </c>
      <c r="F26" s="16" t="s">
        <v>10710</v>
      </c>
      <c r="G26" s="21">
        <f>B3L305C3</f>
        <v>0.94401932158158164</v>
      </c>
      <c r="H26" s="16" t="s">
        <v>20243</v>
      </c>
      <c r="I26" s="21">
        <f>B9L419C1*B9L419C2</f>
        <v>8.8900816895899834E-2</v>
      </c>
      <c r="J26" s="16" t="s">
        <v>20244</v>
      </c>
      <c r="K26" s="21">
        <f>B9L419C1-B9L419C3</f>
        <v>5.2718497683354598E-3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336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336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118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118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116.76658763144795</v>
      </c>
      <c r="F34" s="16" t="s">
        <v>11042</v>
      </c>
      <c r="G34" s="21">
        <f>B3L209C4</f>
        <v>0.93332397133630574</v>
      </c>
      <c r="H34" s="16" t="s">
        <v>20268</v>
      </c>
      <c r="I34" s="21">
        <f>B9L427C1*B9L427C2</f>
        <v>108.98105528757175</v>
      </c>
      <c r="J34" s="16" t="s">
        <v>20269</v>
      </c>
      <c r="K34" s="21">
        <f>B9L427C1-B9L427C3</f>
        <v>7.7855323438761985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90.138916923944706</v>
      </c>
      <c r="F35" s="16" t="s">
        <v>11042</v>
      </c>
      <c r="G35" s="21">
        <f>B3L209C4</f>
        <v>0.93332397133630574</v>
      </c>
      <c r="H35" s="16" t="s">
        <v>20271</v>
      </c>
      <c r="I35" s="21">
        <f>B9L428C1*B9L428C2</f>
        <v>84.128811915409415</v>
      </c>
      <c r="J35" s="16" t="s">
        <v>20272</v>
      </c>
      <c r="K35" s="21">
        <f>B9L428C1-B9L428C3</f>
        <v>6.0101050085352909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16.702420779715631</v>
      </c>
      <c r="F36" s="16" t="s">
        <v>11042</v>
      </c>
      <c r="G36" s="21">
        <f>B3L209C4</f>
        <v>0.93332397133630574</v>
      </c>
      <c r="H36" s="16" t="s">
        <v>20274</v>
      </c>
      <c r="I36" s="21">
        <f>B9L429C1*B9L429C2</f>
        <v>15.588769693054228</v>
      </c>
      <c r="J36" s="16" t="s">
        <v>20275</v>
      </c>
      <c r="K36" s="21">
        <f>B9L429C1-B9L429C3</f>
        <v>1.1136510866614024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1825.6728636853279</v>
      </c>
      <c r="F37" s="16" t="s">
        <v>11042</v>
      </c>
      <c r="G37" s="21">
        <f>B3L209C4</f>
        <v>0.93332397133630574</v>
      </c>
      <c r="H37" s="16" t="s">
        <v>20277</v>
      </c>
      <c r="I37" s="15">
        <f>B9L430C1*B9L430C2</f>
        <v>1703.9442474957161</v>
      </c>
      <c r="J37" s="16" t="s">
        <v>20278</v>
      </c>
      <c r="K37" s="21">
        <f>B9L430C1-B9L430C3</f>
        <v>121.72861618961178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532.98394632216332</v>
      </c>
      <c r="F38" s="16" t="s">
        <v>11042</v>
      </c>
      <c r="G38" s="21">
        <f>B3L209C4</f>
        <v>0.93332397133630574</v>
      </c>
      <c r="H38" s="16" t="s">
        <v>20280</v>
      </c>
      <c r="I38" s="21">
        <f>B9L431C1*B9L431C2</f>
        <v>497.4466934398979</v>
      </c>
      <c r="J38" s="16" t="s">
        <v>20281</v>
      </c>
      <c r="K38" s="21">
        <f>B9L431C1-B9L431C3</f>
        <v>35.53725288226542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5007.6237982792036</v>
      </c>
      <c r="F39" s="16" t="s">
        <v>11042</v>
      </c>
      <c r="G39" s="21">
        <f>B3L209C4</f>
        <v>0.93332397133630574</v>
      </c>
      <c r="H39" s="16" t="s">
        <v>20283</v>
      </c>
      <c r="I39" s="15">
        <f>B9L432C1*B9L432C2</f>
        <v>4673.7353303681421</v>
      </c>
      <c r="J39" s="16" t="s">
        <v>20284</v>
      </c>
      <c r="K39" s="21">
        <f>B9L432C1-B9L432C3</f>
        <v>333.88846791106153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6.5040579360263352E-3</v>
      </c>
      <c r="F40" s="16" t="s">
        <v>11042</v>
      </c>
      <c r="G40" s="21">
        <f>B3L209C4</f>
        <v>0.93332397133630574</v>
      </c>
      <c r="H40" s="16" t="s">
        <v>20286</v>
      </c>
      <c r="I40" s="21">
        <f>B9L433C1*B9L433C2</f>
        <v>6.070393182653515E-3</v>
      </c>
      <c r="J40" s="16" t="s">
        <v>20287</v>
      </c>
      <c r="K40" s="21">
        <f>B9L433C1-B9L433C3</f>
        <v>4.3366475337282013E-4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6.5040579360263352E-3</v>
      </c>
      <c r="F41" s="16" t="s">
        <v>11042</v>
      </c>
      <c r="G41" s="21">
        <f>B3L209C4</f>
        <v>0.93332397133630574</v>
      </c>
      <c r="H41" s="16" t="s">
        <v>20289</v>
      </c>
      <c r="I41" s="21">
        <f>B9L434C1*B9L434C2</f>
        <v>6.070393182653515E-3</v>
      </c>
      <c r="J41" s="16" t="s">
        <v>20290</v>
      </c>
      <c r="K41" s="21">
        <f>B9L434C1-B9L434C3</f>
        <v>4.3366475337282013E-4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87.90234300539592</v>
      </c>
      <c r="F42" s="16" t="s">
        <v>11042</v>
      </c>
      <c r="G42" s="21">
        <f>B3L209C4</f>
        <v>0.93332397133630574</v>
      </c>
      <c r="H42" s="16" t="s">
        <v>20292</v>
      </c>
      <c r="I42" s="21">
        <f>B9L435C1*B9L435C2</f>
        <v>82.041363863562253</v>
      </c>
      <c r="J42" s="16" t="s">
        <v>20293</v>
      </c>
      <c r="K42" s="21">
        <f>B9L435C1-B9L435C3</f>
        <v>5.860979141833667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23.27802335303825</v>
      </c>
      <c r="F43" s="16" t="s">
        <v>11042</v>
      </c>
      <c r="G43" s="21">
        <f>B3L209C4</f>
        <v>0.93332397133630574</v>
      </c>
      <c r="H43" s="16" t="s">
        <v>20295</v>
      </c>
      <c r="I43" s="21">
        <f>B9L436C1*B9L436C2</f>
        <v>21.725937200716928</v>
      </c>
      <c r="J43" s="16" t="s">
        <v>20296</v>
      </c>
      <c r="K43" s="21">
        <f>B9L436C1-B9L436C3</f>
        <v>1.5520861523213227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0.93332397133630574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9.3633229165131802</v>
      </c>
      <c r="F45" s="16" t="s">
        <v>11042</v>
      </c>
      <c r="G45" s="21">
        <f>B3L209C4</f>
        <v>0.93332397133630574</v>
      </c>
      <c r="H45" s="16" t="s">
        <v>20301</v>
      </c>
      <c r="I45" s="21">
        <f>B9L438C1*B9L438C2</f>
        <v>8.7390137293443217</v>
      </c>
      <c r="J45" s="16" t="s">
        <v>20302</v>
      </c>
      <c r="K45" s="21">
        <f>B9L438C1-B9L438C3</f>
        <v>0.62430918716885841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39.368090616772712</v>
      </c>
      <c r="F46" s="16" t="s">
        <v>11042</v>
      </c>
      <c r="G46" s="21">
        <f>B3L209C4</f>
        <v>0.93332397133630574</v>
      </c>
      <c r="H46" s="16" t="s">
        <v>20304</v>
      </c>
      <c r="I46" s="21">
        <f>B9L439C1*B9L439C2</f>
        <v>36.743182678373863</v>
      </c>
      <c r="J46" s="16" t="s">
        <v>20305</v>
      </c>
      <c r="K46" s="21">
        <f>B9L439C1-B9L439C3</f>
        <v>2.6249079383988487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123.98271060165413</v>
      </c>
      <c r="F47" s="16" t="s">
        <v>11042</v>
      </c>
      <c r="G47" s="21">
        <f>B3L209C4</f>
        <v>0.93332397133630574</v>
      </c>
      <c r="H47" s="16" t="s">
        <v>20307</v>
      </c>
      <c r="I47" s="21">
        <f>B9L440C1*B9L440C2</f>
        <v>115.71603583577573</v>
      </c>
      <c r="J47" s="16" t="s">
        <v>20308</v>
      </c>
      <c r="K47" s="21">
        <f>B9L440C1-B9L440C3</f>
        <v>8.2666747658784061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4000.0397451953845</v>
      </c>
      <c r="F48" s="16" t="s">
        <v>11042</v>
      </c>
      <c r="G48" s="21">
        <f>B3L209C4</f>
        <v>0.93332397133630574</v>
      </c>
      <c r="H48" s="16" t="s">
        <v>20310</v>
      </c>
      <c r="I48" s="15">
        <f>B9L441C1*B9L441C2</f>
        <v>3733.3329804888208</v>
      </c>
      <c r="J48" s="16" t="s">
        <v>20311</v>
      </c>
      <c r="K48" s="21">
        <f>B9L441C1-B9L441C3</f>
        <v>266.70676470656372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1479.8165917273761</v>
      </c>
      <c r="F49" s="16" t="s">
        <v>11042</v>
      </c>
      <c r="G49" s="21">
        <f>B3L209C4</f>
        <v>0.93332397133630574</v>
      </c>
      <c r="H49" s="16" t="s">
        <v>20313</v>
      </c>
      <c r="I49" s="15">
        <f>B9L442C1*B9L442C2</f>
        <v>1381.1482982403513</v>
      </c>
      <c r="J49" s="16" t="s">
        <v>20314</v>
      </c>
      <c r="K49" s="21">
        <f>B9L442C1-B9L442C3</f>
        <v>98.668293487024812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0.93332397133630574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1992.2240744842716</v>
      </c>
      <c r="F51" s="16" t="s">
        <v>11042</v>
      </c>
      <c r="G51" s="21">
        <f>B3L209C4</f>
        <v>0.93332397133630574</v>
      </c>
      <c r="H51" s="16" t="s">
        <v>20319</v>
      </c>
      <c r="I51" s="15">
        <f>B9L444C1*B9L444C2</f>
        <v>1859.3904849894566</v>
      </c>
      <c r="J51" s="16" t="s">
        <v>20320</v>
      </c>
      <c r="K51" s="21">
        <f>B9L444C1-B9L444C3</f>
        <v>132.83358949481499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5532.7647474097075</v>
      </c>
      <c r="F52" s="16" t="s">
        <v>11042</v>
      </c>
      <c r="G52" s="21">
        <f>B3L209C4</f>
        <v>0.93332397133630574</v>
      </c>
      <c r="H52" s="16" t="s">
        <v>20322</v>
      </c>
      <c r="I52" s="15">
        <f>B9L445C1*B9L445C2</f>
        <v>5163.8619665219403</v>
      </c>
      <c r="J52" s="16" t="s">
        <v>20323</v>
      </c>
      <c r="K52" s="21">
        <f>B9L445C1-B9L445C3</f>
        <v>368.90278088776722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0.93332397133630574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0.93332397133630574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0.93332397133630574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0.93332397133630574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0.93332397133630574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0.93332397133630574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-1.2697228605926232E-3</v>
      </c>
      <c r="F59" s="16" t="s">
        <v>11042</v>
      </c>
      <c r="G59" s="21">
        <f>B3L209C4</f>
        <v>0.93332397133630574</v>
      </c>
      <c r="H59" s="16" t="s">
        <v>20343</v>
      </c>
      <c r="I59" s="21">
        <f>B9L452C1*B9L452C2</f>
        <v>-1.1850627827448017E-3</v>
      </c>
      <c r="J59" s="16" t="s">
        <v>20344</v>
      </c>
      <c r="K59" s="21">
        <f>B9L452C1-B9L452C3</f>
        <v>-8.4660077847821579E-5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1874.9700440116712</v>
      </c>
      <c r="F60" s="16" t="s">
        <v>10710</v>
      </c>
      <c r="G60" s="21">
        <f>B3L305C3</f>
        <v>0.94401932158158164</v>
      </c>
      <c r="H60" s="16" t="s">
        <v>20346</v>
      </c>
      <c r="I60" s="15">
        <f>B9L453C1*B9L453C2</f>
        <v>1770.0079489336861</v>
      </c>
      <c r="J60" s="16" t="s">
        <v>20347</v>
      </c>
      <c r="K60" s="21">
        <f>B9L453C1-B9L453C3</f>
        <v>104.96209507798517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1447.3983736297464</v>
      </c>
      <c r="F61" s="16" t="s">
        <v>10710</v>
      </c>
      <c r="G61" s="21">
        <f>B3L305C3</f>
        <v>0.94401932158158164</v>
      </c>
      <c r="H61" s="16" t="s">
        <v>20349</v>
      </c>
      <c r="I61" s="15">
        <f>B9L454C1*B9L454C2</f>
        <v>1366.3720307322378</v>
      </c>
      <c r="J61" s="16" t="s">
        <v>20350</v>
      </c>
      <c r="K61" s="21">
        <f>B9L454C1-B9L454C3</f>
        <v>81.026342897508584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268.19777180857341</v>
      </c>
      <c r="F62" s="16" t="s">
        <v>10710</v>
      </c>
      <c r="G62" s="21">
        <f>B3L305C3</f>
        <v>0.94401932158158164</v>
      </c>
      <c r="H62" s="16" t="s">
        <v>20352</v>
      </c>
      <c r="I62" s="21">
        <f>B9L455C1*B9L455C2</f>
        <v>253.18387859242131</v>
      </c>
      <c r="J62" s="16" t="s">
        <v>20353</v>
      </c>
      <c r="K62" s="21">
        <f>B9L455C1-B9L455C3</f>
        <v>15.013893216152098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8558.3466431970865</v>
      </c>
      <c r="F63" s="16" t="s">
        <v>10710</v>
      </c>
      <c r="G63" s="21">
        <f>B3L305C3</f>
        <v>0.94401932158158164</v>
      </c>
      <c r="H63" s="16" t="s">
        <v>20355</v>
      </c>
      <c r="I63" s="15">
        <f>B9L456C1*B9L456C2</f>
        <v>8079.2445919709198</v>
      </c>
      <c r="J63" s="16" t="s">
        <v>20356</v>
      </c>
      <c r="K63" s="21">
        <f>B9L456C1-B9L456C3</f>
        <v>479.10205122616662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80409.514433088887</v>
      </c>
      <c r="F64" s="16" t="s">
        <v>10710</v>
      </c>
      <c r="G64" s="21">
        <f>B3L305C3</f>
        <v>0.94401932158158164</v>
      </c>
      <c r="H64" s="16" t="s">
        <v>20358</v>
      </c>
      <c r="I64" s="15">
        <f>B9L457C1*B9L457C2</f>
        <v>75908.135263828968</v>
      </c>
      <c r="J64" s="16" t="s">
        <v>20359</v>
      </c>
      <c r="K64" s="15">
        <f>B9L457C1-B9L457C3</f>
        <v>4501.3791692599189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0.10443838466065943</v>
      </c>
      <c r="F65" s="16" t="s">
        <v>10710</v>
      </c>
      <c r="G65" s="21">
        <f>B3L305C3</f>
        <v>0.94401932158158164</v>
      </c>
      <c r="H65" s="16" t="s">
        <v>20361</v>
      </c>
      <c r="I65" s="21">
        <f>B9L458C1*B9L458C2</f>
        <v>9.8591853034431978E-2</v>
      </c>
      <c r="J65" s="16" t="s">
        <v>20362</v>
      </c>
      <c r="K65" s="21">
        <f>B9L458C1-B9L458C3</f>
        <v>5.8465316262274469E-3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0.10443838466065943</v>
      </c>
      <c r="F66" s="16" t="s">
        <v>10710</v>
      </c>
      <c r="G66" s="21">
        <f>B3L305C3</f>
        <v>0.94401932158158164</v>
      </c>
      <c r="H66" s="16" t="s">
        <v>20364</v>
      </c>
      <c r="I66" s="21">
        <f>B9L459C1*B9L459C2</f>
        <v>9.8591853034431978E-2</v>
      </c>
      <c r="J66" s="16" t="s">
        <v>20365</v>
      </c>
      <c r="K66" s="21">
        <f>B9L459C1-B9L459C3</f>
        <v>5.8465316262274469E-3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1411.4847686888122</v>
      </c>
      <c r="F67" s="16" t="s">
        <v>10710</v>
      </c>
      <c r="G67" s="21">
        <f>B3L305C3</f>
        <v>0.94401932158158164</v>
      </c>
      <c r="H67" s="16" t="s">
        <v>20367</v>
      </c>
      <c r="I67" s="15">
        <f>B9L460C1*B9L460C2</f>
        <v>1332.4688937603482</v>
      </c>
      <c r="J67" s="16" t="s">
        <v>20368</v>
      </c>
      <c r="K67" s="21">
        <f>B9L460C1-B9L460C3</f>
        <v>79.015874928463973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373.78497870050006</v>
      </c>
      <c r="F68" s="16" t="s">
        <v>10710</v>
      </c>
      <c r="G68" s="21">
        <f>B3L305C3</f>
        <v>0.94401932158158164</v>
      </c>
      <c r="H68" s="16" t="s">
        <v>20370</v>
      </c>
      <c r="I68" s="21">
        <f>B9L461C1*B9L461C2</f>
        <v>352.86024201023201</v>
      </c>
      <c r="J68" s="16" t="s">
        <v>20371</v>
      </c>
      <c r="K68" s="21">
        <f>B9L461C1-B9L461C3</f>
        <v>20.924736690268048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0.94401932158158164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150.35080100381373</v>
      </c>
      <c r="F70" s="16" t="s">
        <v>10710</v>
      </c>
      <c r="G70" s="21">
        <f>B3L305C3</f>
        <v>0.94401932158158164</v>
      </c>
      <c r="H70" s="16" t="s">
        <v>20376</v>
      </c>
      <c r="I70" s="21">
        <f>B9L463C1*B9L463C2</f>
        <v>141.93406116286761</v>
      </c>
      <c r="J70" s="16" t="s">
        <v>20377</v>
      </c>
      <c r="K70" s="21">
        <f>B9L463C1-B9L463C3</f>
        <v>8.4167398409461214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632.14993341559273</v>
      </c>
      <c r="F71" s="16" t="s">
        <v>10710</v>
      </c>
      <c r="G71" s="21">
        <f>B3L305C3</f>
        <v>0.94401932158158164</v>
      </c>
      <c r="H71" s="16" t="s">
        <v>20379</v>
      </c>
      <c r="I71" s="21">
        <f>B9L464C1*B9L464C2</f>
        <v>596.7617512808298</v>
      </c>
      <c r="J71" s="16" t="s">
        <v>20380</v>
      </c>
      <c r="K71" s="21">
        <f>B9L464C1-B9L464C3</f>
        <v>35.388182134762928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1990.8423554107685</v>
      </c>
      <c r="F72" s="16" t="s">
        <v>10710</v>
      </c>
      <c r="G72" s="21">
        <f>B3L305C3</f>
        <v>0.94401932158158164</v>
      </c>
      <c r="H72" s="16" t="s">
        <v>20382</v>
      </c>
      <c r="I72" s="15">
        <f>B9L465C1*B9L465C2</f>
        <v>1879.3936497307518</v>
      </c>
      <c r="J72" s="16" t="s">
        <v>20383</v>
      </c>
      <c r="K72" s="21">
        <f>B9L465C1-B9L465C3</f>
        <v>111.4487056800167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21">
        <f>B3L225C4</f>
        <v>1.8856977273809907E-4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55911.788810999999</v>
      </c>
      <c r="F74" s="16" t="s">
        <v>11085</v>
      </c>
      <c r="G74" s="21">
        <f>B3L225C4</f>
        <v>1.8856977273809907E-4</v>
      </c>
      <c r="H74" s="16" t="s">
        <v>20386</v>
      </c>
      <c r="I74" s="21">
        <f>B9L467C1*B9L467C2</f>
        <v>10.543273309470861</v>
      </c>
      <c r="J74" s="16" t="s">
        <v>20387</v>
      </c>
      <c r="K74" s="15">
        <f>B9L467C1-B9L467C3</f>
        <v>55901.245537690527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21">
        <f>B3L225C4</f>
        <v>1.8856977273809907E-4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55911.788810999999</v>
      </c>
      <c r="F76" s="16" t="s">
        <v>11085</v>
      </c>
      <c r="G76" s="21">
        <f>B3L225C4</f>
        <v>1.8856977273809907E-4</v>
      </c>
      <c r="H76" s="16" t="s">
        <v>20391</v>
      </c>
      <c r="I76" s="21">
        <f>B9L469C1*B9L469C2</f>
        <v>10.543273309470861</v>
      </c>
      <c r="J76" s="16" t="s">
        <v>20392</v>
      </c>
      <c r="K76" s="15">
        <f>B9L469C1-B9L469C3</f>
        <v>55901.245537690527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206.91643882171866</v>
      </c>
      <c r="F78" s="16" t="s">
        <v>10710</v>
      </c>
      <c r="G78" s="21">
        <f>B3L305C3</f>
        <v>0.94401932158158164</v>
      </c>
      <c r="H78" s="16" t="s">
        <v>20394</v>
      </c>
      <c r="I78" s="21">
        <f>B9L471C1*B9L471C2</f>
        <v>195.33311620055568</v>
      </c>
      <c r="J78" s="16" t="s">
        <v>20395</v>
      </c>
      <c r="K78" s="21">
        <f>B9L471C1-B9L471C3</f>
        <v>11.583322621162978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38.340880336477284</v>
      </c>
      <c r="F79" s="16" t="s">
        <v>10710</v>
      </c>
      <c r="G79" s="21">
        <f>B3L305C3</f>
        <v>0.94401932158158164</v>
      </c>
      <c r="H79" s="16" t="s">
        <v>20397</v>
      </c>
      <c r="I79" s="21">
        <f>B9L472C1*B9L472C2</f>
        <v>36.194531844081887</v>
      </c>
      <c r="J79" s="16" t="s">
        <v>20398</v>
      </c>
      <c r="K79" s="21">
        <f>B9L472C1-B9L472C3</f>
        <v>2.146348492395397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1223.479756420639</v>
      </c>
      <c r="F80" s="16" t="s">
        <v>10710</v>
      </c>
      <c r="G80" s="21">
        <f>B3L305C3</f>
        <v>0.94401932158158164</v>
      </c>
      <c r="H80" s="16" t="s">
        <v>20400</v>
      </c>
      <c r="I80" s="15">
        <f>B9L473C1*B9L473C2</f>
        <v>1154.9885296250104</v>
      </c>
      <c r="J80" s="16" t="s">
        <v>20401</v>
      </c>
      <c r="K80" s="21">
        <f>B9L473C1-B9L473C3</f>
        <v>68.491226795628563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15">
        <f>B9L105C25</f>
        <v>11495.142372002179</v>
      </c>
      <c r="F81" s="16" t="s">
        <v>10710</v>
      </c>
      <c r="G81" s="21">
        <f>B3L305C3</f>
        <v>0.94401932158158164</v>
      </c>
      <c r="H81" s="16" t="s">
        <v>20403</v>
      </c>
      <c r="I81" s="15">
        <f>B9L474C1*B9L474C2</f>
        <v>10851.636503501191</v>
      </c>
      <c r="J81" s="16" t="s">
        <v>20404</v>
      </c>
      <c r="K81" s="21">
        <f>B9L474C1-B9L474C3</f>
        <v>643.50586850098807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1.4930249352210779E-2</v>
      </c>
      <c r="F82" s="16" t="s">
        <v>10710</v>
      </c>
      <c r="G82" s="21">
        <f>B3L305C3</f>
        <v>0.94401932158158164</v>
      </c>
      <c r="H82" s="16" t="s">
        <v>20406</v>
      </c>
      <c r="I82" s="21">
        <f>B9L475C1*B9L475C2</f>
        <v>1.4094443864517869E-2</v>
      </c>
      <c r="J82" s="16" t="s">
        <v>20407</v>
      </c>
      <c r="K82" s="21">
        <f>B9L475C1-B9L475C3</f>
        <v>8.3580548769291059E-4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1.4930249352210779E-2</v>
      </c>
      <c r="F83" s="16" t="s">
        <v>10710</v>
      </c>
      <c r="G83" s="21">
        <f>B3L305C3</f>
        <v>0.94401932158158164</v>
      </c>
      <c r="H83" s="16" t="s">
        <v>20409</v>
      </c>
      <c r="I83" s="21">
        <f>B9L476C1*B9L476C2</f>
        <v>1.4094443864517869E-2</v>
      </c>
      <c r="J83" s="16" t="s">
        <v>20410</v>
      </c>
      <c r="K83" s="21">
        <f>B9L476C1-B9L476C3</f>
        <v>8.3580548769291059E-4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201.78231999512869</v>
      </c>
      <c r="F84" s="16" t="s">
        <v>10710</v>
      </c>
      <c r="G84" s="21">
        <f>B3L305C3</f>
        <v>0.94401932158158164</v>
      </c>
      <c r="H84" s="16" t="s">
        <v>20412</v>
      </c>
      <c r="I84" s="21">
        <f>B9L477C1*B9L477C2</f>
        <v>190.48640882895899</v>
      </c>
      <c r="J84" s="16" t="s">
        <v>20413</v>
      </c>
      <c r="K84" s="21">
        <f>B9L477C1-B9L477C3</f>
        <v>11.295911166169702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53.435362431562382</v>
      </c>
      <c r="F85" s="16" t="s">
        <v>10710</v>
      </c>
      <c r="G85" s="21">
        <f>B3L305C3</f>
        <v>0.94401932158158164</v>
      </c>
      <c r="H85" s="16" t="s">
        <v>20415</v>
      </c>
      <c r="I85" s="21">
        <f>B9L478C1*B9L478C2</f>
        <v>50.444014591109458</v>
      </c>
      <c r="J85" s="16" t="s">
        <v>20416</v>
      </c>
      <c r="K85" s="21">
        <f>B9L478C1-B9L478C3</f>
        <v>2.9913478404529243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0.94401932158158164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21.493773161900876</v>
      </c>
      <c r="F87" s="16" t="s">
        <v>10710</v>
      </c>
      <c r="G87" s="21">
        <f>B3L305C3</f>
        <v>0.94401932158158164</v>
      </c>
      <c r="H87" s="16" t="s">
        <v>20421</v>
      </c>
      <c r="I87" s="21">
        <f>B9L480C1*B9L480C2</f>
        <v>20.290537158526071</v>
      </c>
      <c r="J87" s="16" t="s">
        <v>20422</v>
      </c>
      <c r="K87" s="21">
        <f>B9L480C1-B9L480C3</f>
        <v>1.2032360033748049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90.370567914705319</v>
      </c>
      <c r="F88" s="16" t="s">
        <v>10710</v>
      </c>
      <c r="G88" s="21">
        <f>B3L305C3</f>
        <v>0.94401932158158164</v>
      </c>
      <c r="H88" s="16" t="s">
        <v>20424</v>
      </c>
      <c r="I88" s="21">
        <f>B9L481C1*B9L481C2</f>
        <v>85.311562213782366</v>
      </c>
      <c r="J88" s="16" t="s">
        <v>20425</v>
      </c>
      <c r="K88" s="21">
        <f>B9L481C1-B9L481C3</f>
        <v>5.0590057009229525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284.60582652444992</v>
      </c>
      <c r="F89" s="16" t="s">
        <v>10710</v>
      </c>
      <c r="G89" s="21">
        <f>B3L305C3</f>
        <v>0.94401932158158164</v>
      </c>
      <c r="H89" s="16" t="s">
        <v>20427</v>
      </c>
      <c r="I89" s="21">
        <f>B9L482C1*B9L482C2</f>
        <v>268.67339927377651</v>
      </c>
      <c r="J89" s="16" t="s">
        <v>20428</v>
      </c>
      <c r="K89" s="21">
        <f>B9L482C1-B9L482C3</f>
        <v>15.932427250673413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37AB0-8DA6-4F94-B23A-130860E02508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75.129713528743594</v>
      </c>
      <c r="F8" s="16" t="s">
        <v>11085</v>
      </c>
      <c r="G8" s="21">
        <f>B3L225C4</f>
        <v>1.8856977273809907E-4</v>
      </c>
      <c r="H8" s="16" t="s">
        <v>20443</v>
      </c>
      <c r="I8" s="21">
        <f>B9L501C1*B9L501C2</f>
        <v>1.4167193005993667E-2</v>
      </c>
      <c r="J8" s="16" t="s">
        <v>20444</v>
      </c>
      <c r="K8" s="21">
        <f>B9L501C1-B9L501C3</f>
        <v>75.115546335737605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57.996993349348315</v>
      </c>
      <c r="F9" s="16" t="s">
        <v>11085</v>
      </c>
      <c r="G9" s="21">
        <f>B3L225C4</f>
        <v>1.8856977273809907E-4</v>
      </c>
      <c r="H9" s="16" t="s">
        <v>20446</v>
      </c>
      <c r="I9" s="21">
        <f>B9L502C1*B9L502C2</f>
        <v>1.0936479855379655E-2</v>
      </c>
      <c r="J9" s="16" t="s">
        <v>20447</v>
      </c>
      <c r="K9" s="21">
        <f>B9L502C1-B9L502C3</f>
        <v>57.986056869492934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10.746636635278444</v>
      </c>
      <c r="F10" s="16" t="s">
        <v>11085</v>
      </c>
      <c r="G10" s="21">
        <f>B3L225C4</f>
        <v>1.8856977273809907E-4</v>
      </c>
      <c r="H10" s="16" t="s">
        <v>20449</v>
      </c>
      <c r="I10" s="21">
        <f>B9L503C1*B9L503C2</f>
        <v>2.0264908280133859E-3</v>
      </c>
      <c r="J10" s="16" t="s">
        <v>20450</v>
      </c>
      <c r="K10" s="21">
        <f>B9L503C1-B9L503C3</f>
        <v>10.74461014445043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1174.6706144981038</v>
      </c>
      <c r="F11" s="16" t="s">
        <v>11085</v>
      </c>
      <c r="G11" s="21">
        <f>B3L225C4</f>
        <v>1.8856977273809907E-4</v>
      </c>
      <c r="H11" s="16" t="s">
        <v>20452</v>
      </c>
      <c r="I11" s="21">
        <f>B9L504C1*B9L504C2</f>
        <v>0.2215073708180306</v>
      </c>
      <c r="J11" s="16" t="s">
        <v>20453</v>
      </c>
      <c r="K11" s="15">
        <f>B9L504C1-B9L504C3</f>
        <v>1174.4491071272857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342.9314156973694</v>
      </c>
      <c r="F12" s="16" t="s">
        <v>11085</v>
      </c>
      <c r="G12" s="21">
        <f>B3L225C4</f>
        <v>1.8856977273809907E-4</v>
      </c>
      <c r="H12" s="16" t="s">
        <v>20455</v>
      </c>
      <c r="I12" s="21">
        <f>B9L505C1*B9L505C2</f>
        <v>6.466649912280753E-2</v>
      </c>
      <c r="J12" s="16" t="s">
        <v>20456</v>
      </c>
      <c r="K12" s="21">
        <f>B9L505C1-B9L505C3</f>
        <v>342.86674919824662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3221.9948279374944</v>
      </c>
      <c r="F13" s="16" t="s">
        <v>11085</v>
      </c>
      <c r="G13" s="21">
        <f>B3L225C4</f>
        <v>1.8856977273809907E-4</v>
      </c>
      <c r="H13" s="16" t="s">
        <v>20458</v>
      </c>
      <c r="I13" s="21">
        <f>B9L506C1*B9L506C2</f>
        <v>0.60757083246750399</v>
      </c>
      <c r="J13" s="16" t="s">
        <v>20459</v>
      </c>
      <c r="K13" s="15">
        <f>B9L506C1-B9L506C3</f>
        <v>3221.3872571050269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4.18482735018631E-3</v>
      </c>
      <c r="F14" s="16" t="s">
        <v>11085</v>
      </c>
      <c r="G14" s="21">
        <f>B3L225C4</f>
        <v>1.8856977273809907E-4</v>
      </c>
      <c r="H14" s="16" t="s">
        <v>20461</v>
      </c>
      <c r="I14" s="21">
        <f>B9L507C1*B9L507C2</f>
        <v>7.8913194237281385E-7</v>
      </c>
      <c r="J14" s="16" t="s">
        <v>20462</v>
      </c>
      <c r="K14" s="21">
        <f>B9L507C1-B9L507C3</f>
        <v>4.184038218243937E-3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4.18482735018631E-3</v>
      </c>
      <c r="F15" s="16" t="s">
        <v>11085</v>
      </c>
      <c r="G15" s="21">
        <f>B3L225C4</f>
        <v>1.8856977273809907E-4</v>
      </c>
      <c r="H15" s="16" t="s">
        <v>20464</v>
      </c>
      <c r="I15" s="21">
        <f>B9L508C1*B9L508C2</f>
        <v>7.8913194237281385E-7</v>
      </c>
      <c r="J15" s="16" t="s">
        <v>20465</v>
      </c>
      <c r="K15" s="21">
        <f>B9L508C1-B9L508C3</f>
        <v>4.184038218243937E-3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56.557941637767982</v>
      </c>
      <c r="F16" s="16" t="s">
        <v>11085</v>
      </c>
      <c r="G16" s="21">
        <f>B3L225C4</f>
        <v>1.8856977273809907E-4</v>
      </c>
      <c r="H16" s="16" t="s">
        <v>20467</v>
      </c>
      <c r="I16" s="21">
        <f>B9L509C1*B9L509C2</f>
        <v>1.066511820116858E-2</v>
      </c>
      <c r="J16" s="16" t="s">
        <v>20468</v>
      </c>
      <c r="K16" s="21">
        <f>B9L509C1-B9L509C3</f>
        <v>56.547276519566815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14.977497086316802</v>
      </c>
      <c r="F17" s="16" t="s">
        <v>11085</v>
      </c>
      <c r="G17" s="21">
        <f>B3L225C4</f>
        <v>1.8856977273809907E-4</v>
      </c>
      <c r="H17" s="16" t="s">
        <v>20470</v>
      </c>
      <c r="I17" s="21">
        <f>B9L510C1*B9L510C2</f>
        <v>2.8243032217523003E-3</v>
      </c>
      <c r="J17" s="16" t="s">
        <v>20471</v>
      </c>
      <c r="K17" s="21">
        <f>B9L510C1-B9L510C3</f>
        <v>14.97467278309505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21">
        <f>B3L225C4</f>
        <v>1.8856977273809907E-4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6.0245296421190959</v>
      </c>
      <c r="F19" s="16" t="s">
        <v>11085</v>
      </c>
      <c r="G19" s="21">
        <f>B3L225C4</f>
        <v>1.8856977273809907E-4</v>
      </c>
      <c r="H19" s="16" t="s">
        <v>20476</v>
      </c>
      <c r="I19" s="21">
        <f>B9L512C1*B9L512C2</f>
        <v>1.1360441854683392E-3</v>
      </c>
      <c r="J19" s="16" t="s">
        <v>20477</v>
      </c>
      <c r="K19" s="21">
        <f>B9L512C1-B9L512C3</f>
        <v>6.0233935979336275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25.330134503435396</v>
      </c>
      <c r="F20" s="16" t="s">
        <v>11085</v>
      </c>
      <c r="G20" s="21">
        <f>B3L225C4</f>
        <v>1.8856977273809907E-4</v>
      </c>
      <c r="H20" s="16" t="s">
        <v>20479</v>
      </c>
      <c r="I20" s="21">
        <f>B9L513C1*B9L513C2</f>
        <v>4.7764977067382948E-3</v>
      </c>
      <c r="J20" s="16" t="s">
        <v>20480</v>
      </c>
      <c r="K20" s="21">
        <f>B9L513C1-B9L513C3</f>
        <v>25.325358005728656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79.772696273524645</v>
      </c>
      <c r="F21" s="16" t="s">
        <v>11085</v>
      </c>
      <c r="G21" s="21">
        <f>B3L225C4</f>
        <v>1.8856977273809907E-4</v>
      </c>
      <c r="H21" s="16" t="s">
        <v>20482</v>
      </c>
      <c r="I21" s="21">
        <f>B9L514C1*B9L514C2</f>
        <v>1.5042719207003945E-2</v>
      </c>
      <c r="J21" s="16" t="s">
        <v>20483</v>
      </c>
      <c r="K21" s="21">
        <f>B9L514C1-B9L514C3</f>
        <v>79.757653554317642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2573.697204449094</v>
      </c>
      <c r="F22" s="16" t="s">
        <v>11085</v>
      </c>
      <c r="G22" s="21">
        <f>B3L225C4</f>
        <v>1.8856977273809907E-4</v>
      </c>
      <c r="H22" s="16" t="s">
        <v>20485</v>
      </c>
      <c r="I22" s="21">
        <f>B9L515C1*B9L515C2</f>
        <v>0.48532149693964655</v>
      </c>
      <c r="J22" s="16" t="s">
        <v>20486</v>
      </c>
      <c r="K22" s="15">
        <f>B9L515C1-B9L515C3</f>
        <v>2573.2118829521542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952.1404955540263</v>
      </c>
      <c r="F23" s="16" t="s">
        <v>11085</v>
      </c>
      <c r="G23" s="21">
        <f>B3L225C4</f>
        <v>1.8856977273809907E-4</v>
      </c>
      <c r="H23" s="16" t="s">
        <v>20488</v>
      </c>
      <c r="I23" s="21">
        <f>B9L516C1*B9L516C2</f>
        <v>0.17954491686136376</v>
      </c>
      <c r="J23" s="16" t="s">
        <v>20489</v>
      </c>
      <c r="K23" s="21">
        <f>B9L516C1-B9L516C3</f>
        <v>951.96095063716496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21">
        <f>B3L225C4</f>
        <v>1.8856977273809907E-4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1281.8326461118459</v>
      </c>
      <c r="F25" s="16" t="s">
        <v>11085</v>
      </c>
      <c r="G25" s="21">
        <f>B3L225C4</f>
        <v>1.8856977273809907E-4</v>
      </c>
      <c r="H25" s="16" t="s">
        <v>20494</v>
      </c>
      <c r="I25" s="21">
        <f>B9L518C1*B9L518C2</f>
        <v>0.24171489076558694</v>
      </c>
      <c r="J25" s="16" t="s">
        <v>20495</v>
      </c>
      <c r="K25" s="15">
        <f>B9L518C1-B9L518C3</f>
        <v>1281.5909312210804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3559.8799187899863</v>
      </c>
      <c r="F26" s="16" t="s">
        <v>11085</v>
      </c>
      <c r="G26" s="21">
        <f>B3L225C4</f>
        <v>1.8856977273809907E-4</v>
      </c>
      <c r="H26" s="16" t="s">
        <v>20497</v>
      </c>
      <c r="I26" s="21">
        <f>B9L519C1*B9L519C2</f>
        <v>0.67128574726115031</v>
      </c>
      <c r="J26" s="16" t="s">
        <v>20498</v>
      </c>
      <c r="K26" s="15">
        <f>B9L519C1-B9L519C3</f>
        <v>3559.2086330427251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21">
        <f>B3L225C4</f>
        <v>1.8856977273809907E-4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21">
        <f>B3L225C4</f>
        <v>1.8856977273809907E-4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21">
        <f>B3L225C4</f>
        <v>1.8856977273809907E-4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21">
        <f>B3L225C4</f>
        <v>1.8856977273809907E-4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21">
        <f>B3L225C4</f>
        <v>1.8856977273809907E-4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-8.1696242660026853E-4</v>
      </c>
      <c r="F32" s="16" t="s">
        <v>11085</v>
      </c>
      <c r="G32" s="21">
        <f>B3L225C4</f>
        <v>1.8856977273809907E-4</v>
      </c>
      <c r="H32" s="16" t="s">
        <v>20515</v>
      </c>
      <c r="I32" s="21">
        <f>B9L525C1*B9L525C2</f>
        <v>-1.5405441911957857E-7</v>
      </c>
      <c r="J32" s="16" t="s">
        <v>20516</v>
      </c>
      <c r="K32" s="21">
        <f>B9L525C1-B9L525C3</f>
        <v>-8.1680837218114899E-4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21">
        <f>B3L225C4</f>
        <v>1.8856977273809907E-4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2B7E6-656F-4996-B56B-F13C0FA1C615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0.63907795442561277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0.63946351019444136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0.63840428703095065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0.63431866128279291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0.63675042917507907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A7C75-73B8-472F-BB9B-473D321037AB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0.49087197774770991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0.49128983005385263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0.49014237648569575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0.48573101574608107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0.48835387536316721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6311F-5CFA-4A24-8FBE-73F8D1EEBB7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0.75422817329412217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0.7493607634736047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0.74749119662615837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0.74701237070321536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0.75306393405275063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EB0D9-024C-424E-BF87-50B8906E81E4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0.7185599595573483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0.71325471507032845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0.71121961453851767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0.71069862799569294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0.71729009031965851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288C8-B3B4-464F-BF6F-0C40BCAB7D3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0.90650559281862009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0.9042519553795052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0.90336436897094319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0.9034858372790322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0.90663105927114374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50BC8-EB1B-4A50-8C52-D5E304A36BD7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0.54268725328615419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0.53615128973260395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0.53361137460398478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0.53395783952010056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0.54305484726982722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1A00FC-4FAF-4AB5-ABBD-102E7430584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0.47056405342817348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0.46407064987851332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0.4616019910605566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0.46097197545749646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0.4690021056683259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09AA3-C1AE-433C-8BC9-AFF3B2A9D42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0.47541821255803512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0.46891715225783848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0.46644515084367871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0.46581424409541283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0.47385457327633018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319A2-A813-4062-866F-B436D912B4E2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0.8434260021725557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0.84392147982174537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0.84218002634337508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0.84185183199064695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0.84568931461747077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E670E0-9C94-41A6-9493-330DA79363D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0.48519709471955147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0.48035586330897501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0.47807176840275956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0.48189562260339819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0.49443530380452216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428C2-3DD7-42B3-ABBF-4D792EE0BBE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0.78403658828671552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0.78073566103227943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0.77916489176550396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0.7817896880988402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0.79023059030354148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A70A6-88AC-4A97-B67B-C627AC22F58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0.69997360373714756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0.69588618213722497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0.69394584699117734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0.69718989231869088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0.7076796838352083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80C68-5FFB-42FF-98C1-A921FB2531F2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0.91367579487420736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0.91413436253481306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0.91465750494830433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0.91391472367227877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0.91489823218567679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F77B6-A327-4A08-BBFF-785802ED207A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0.78655051600824522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0.78683108175252803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0.78605996168403214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0.78307579080739387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0.78485385277609243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161F1-75B8-4A83-9F51-76EA3DE2DFC2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0.20382957833843809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0.20175098592089633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0.20128999386101085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0.19841311190684785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0.20160355637289962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52919-DF93-4C58-865A-68E805DDE55D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0.63907795442561277</v>
      </c>
      <c r="G8" s="31">
        <f>CR1L2</f>
        <v>0.63946351019444136</v>
      </c>
      <c r="H8" s="31">
        <f>CR1L3</f>
        <v>0.63840428703095065</v>
      </c>
      <c r="I8" s="31">
        <f>CR1L4</f>
        <v>0.63431866128279291</v>
      </c>
      <c r="J8" s="31">
        <f>CR1L5</f>
        <v>0.63675042917507907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0.49087197774770991</v>
      </c>
      <c r="G9" s="31">
        <f>CR2L2</f>
        <v>0.49128983005385263</v>
      </c>
      <c r="H9" s="31">
        <f>CR2L3</f>
        <v>0.49014237648569575</v>
      </c>
      <c r="I9" s="31">
        <f>CR2L4</f>
        <v>0.48573101574608107</v>
      </c>
      <c r="J9" s="31">
        <f>CR2L5</f>
        <v>0.48835387536316721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0.75422817329412217</v>
      </c>
      <c r="G10" s="31">
        <f>CR3L2</f>
        <v>0.7493607634736047</v>
      </c>
      <c r="H10" s="31">
        <f>CR3L3</f>
        <v>0.74749119662615837</v>
      </c>
      <c r="I10" s="31">
        <f>CR3L4</f>
        <v>0.74701237070321536</v>
      </c>
      <c r="J10" s="31">
        <f>CR3L5</f>
        <v>0.75306393405275063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0.7185599595573483</v>
      </c>
      <c r="G11" s="31">
        <f>CR4L2</f>
        <v>0.71325471507032845</v>
      </c>
      <c r="H11" s="31">
        <f>CR4L3</f>
        <v>0.71121961453851767</v>
      </c>
      <c r="I11" s="31">
        <f>CR4L4</f>
        <v>0.71069862799569294</v>
      </c>
      <c r="J11" s="31">
        <f>CR4L5</f>
        <v>0.71729009031965851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0.90650559281862009</v>
      </c>
      <c r="G12" s="31">
        <f>CR5L2</f>
        <v>0.9042519553795052</v>
      </c>
      <c r="H12" s="31">
        <f>CR5L3</f>
        <v>0.90336436897094319</v>
      </c>
      <c r="I12" s="31">
        <f>CR5L4</f>
        <v>0.9034858372790322</v>
      </c>
      <c r="J12" s="31">
        <f>CR5L5</f>
        <v>0.90663105927114374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0.54268725328615419</v>
      </c>
      <c r="G13" s="31">
        <f>CR6L2</f>
        <v>0.53615128973260395</v>
      </c>
      <c r="H13" s="31">
        <f>CR6L3</f>
        <v>0.53361137460398478</v>
      </c>
      <c r="I13" s="31">
        <f>CR6L4</f>
        <v>0.53395783952010056</v>
      </c>
      <c r="J13" s="31">
        <f>CR6L5</f>
        <v>0.54305484726982722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0.47056405342817348</v>
      </c>
      <c r="G14" s="31">
        <f>CR7L2</f>
        <v>0.46407064987851332</v>
      </c>
      <c r="H14" s="31">
        <f>CR7L3</f>
        <v>0.4616019910605566</v>
      </c>
      <c r="I14" s="31">
        <f>CR7L4</f>
        <v>0.46097197545749646</v>
      </c>
      <c r="J14" s="31">
        <f>CR7L5</f>
        <v>0.4690021056683259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0.47541821255803512</v>
      </c>
      <c r="G15" s="31">
        <f>CR8L2</f>
        <v>0.46891715225783848</v>
      </c>
      <c r="H15" s="31">
        <f>CR8L3</f>
        <v>0.46644515084367871</v>
      </c>
      <c r="I15" s="31">
        <f>CR8L4</f>
        <v>0.46581424409541283</v>
      </c>
      <c r="J15" s="31">
        <f>CR8L5</f>
        <v>0.47385457327633018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0.8434260021725557</v>
      </c>
      <c r="G16" s="31">
        <f>CR9L2</f>
        <v>0.84392147982174537</v>
      </c>
      <c r="H16" s="31">
        <f>CR9L3</f>
        <v>0.84218002634337508</v>
      </c>
      <c r="I16" s="31">
        <f>CR9L4</f>
        <v>0.84185183199064695</v>
      </c>
      <c r="J16" s="31">
        <f>CR9L5</f>
        <v>0.84568931461747077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0.48519709471955147</v>
      </c>
      <c r="G17" s="31">
        <f>CR10L2</f>
        <v>0.48035586330897501</v>
      </c>
      <c r="H17" s="31">
        <f>CR10L3</f>
        <v>0.47807176840275956</v>
      </c>
      <c r="I17" s="31">
        <f>CR10L4</f>
        <v>0.48189562260339819</v>
      </c>
      <c r="J17" s="31">
        <f>CR10L5</f>
        <v>0.49443530380452216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0.78403658828671552</v>
      </c>
      <c r="G18" s="31">
        <f>CR11L2</f>
        <v>0.78073566103227943</v>
      </c>
      <c r="H18" s="31">
        <f>CR11L3</f>
        <v>0.77916489176550396</v>
      </c>
      <c r="I18" s="31">
        <f>CR11L4</f>
        <v>0.7817896880988402</v>
      </c>
      <c r="J18" s="31">
        <f>CR11L5</f>
        <v>0.79023059030354148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0.69997360373714756</v>
      </c>
      <c r="G19" s="31">
        <f>CR12L2</f>
        <v>0.69588618213722497</v>
      </c>
      <c r="H19" s="31">
        <f>CR12L3</f>
        <v>0.69394584699117734</v>
      </c>
      <c r="I19" s="31">
        <f>CR12L4</f>
        <v>0.69718989231869088</v>
      </c>
      <c r="J19" s="31">
        <f>CR12L5</f>
        <v>0.7076796838352083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0.91367579487420736</v>
      </c>
      <c r="G20" s="31">
        <f>CR13L2</f>
        <v>0.91413436253481306</v>
      </c>
      <c r="H20" s="31">
        <f>CR13L3</f>
        <v>0.91465750494830433</v>
      </c>
      <c r="I20" s="31">
        <f>CR13L4</f>
        <v>0.91391472367227877</v>
      </c>
      <c r="J20" s="31">
        <f>CR13L5</f>
        <v>0.91489823218567679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0.78655051600824522</v>
      </c>
      <c r="G21" s="31">
        <f>CR14L2</f>
        <v>0.78683108175252803</v>
      </c>
      <c r="H21" s="31">
        <f>CR14L3</f>
        <v>0.78605996168403214</v>
      </c>
      <c r="I21" s="31">
        <f>CR14L4</f>
        <v>0.78307579080739387</v>
      </c>
      <c r="J21" s="31">
        <f>CR14L5</f>
        <v>0.78485385277609243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0.20382957833843809</v>
      </c>
      <c r="G23" s="31">
        <f>CR16L2</f>
        <v>0.20175098592089633</v>
      </c>
      <c r="H23" s="31">
        <f>CR16L3</f>
        <v>0.20128999386101085</v>
      </c>
      <c r="I23" s="31">
        <f>CR16L4</f>
        <v>0.19841311190684785</v>
      </c>
      <c r="J23" s="31">
        <f>CR16L5</f>
        <v>0.20160355637289962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3C5A3-27BE-4C26-AD64-6C761C6D608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222773.7450964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0.63675042917507907</v>
      </c>
      <c r="L8" s="16" t="s">
        <v>20796</v>
      </c>
      <c r="M8" s="15">
        <f>IF(D1L101C2&lt;&gt;0,D1L101C2*D1L101C4,D1L101C3*D1L101C4)</f>
        <v>141851.27779907236</v>
      </c>
      <c r="N8" s="16" t="s">
        <v>4251</v>
      </c>
      <c r="O8" s="32">
        <f>1</f>
        <v>1</v>
      </c>
      <c r="P8" s="16" t="s">
        <v>20797</v>
      </c>
      <c r="Q8" s="15">
        <f>D1L101C5*D1L101C6</f>
        <v>141851.27779907236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836072300.39999998</v>
      </c>
      <c r="V8" s="16" t="s">
        <v>20798</v>
      </c>
      <c r="W8" s="33">
        <f>IF(D1L101C9=0,0,D1L101C7/D1L101C9)</f>
        <v>1.6966388879431456E-4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196.89783259999999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836072300.39999998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90922.898506199985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0.63675042917507907</v>
      </c>
      <c r="L10" s="16" t="s">
        <v>20825</v>
      </c>
      <c r="M10" s="15">
        <f>IF(D1L103C2&lt;&gt;0,D1L103C2*D1L103C4,D1L103C3*D1L103C4)</f>
        <v>57895.194645664997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57895.194645664997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836072300.39999998</v>
      </c>
      <c r="V10" s="16" t="s">
        <v>20827</v>
      </c>
      <c r="W10" s="33">
        <f>IF(D1L103C9=0,0,D1L103C7/D1L103C9)</f>
        <v>6.9246636466686369E-5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40562.856254800012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0.63675042917507907</v>
      </c>
      <c r="L11" s="16" t="s">
        <v>20840</v>
      </c>
      <c r="M11" s="15">
        <f>IF(D1L104C2&lt;&gt;0,D1L104C2*D1L104C4,D1L104C3*D1L104C4)</f>
        <v>25828.416128810946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25828.416128810946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836072300.39999998</v>
      </c>
      <c r="V11" s="16" t="s">
        <v>20842</v>
      </c>
      <c r="W11" s="33">
        <f>IF(D1L104C9=0,0,D1L104C7/D1L104C9)</f>
        <v>3.0892562899708462E-5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302620.13237940008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0.63675042917507907</v>
      </c>
      <c r="L12" s="16" t="s">
        <v>20855</v>
      </c>
      <c r="M12" s="15">
        <f>IF(D1L105C2&lt;&gt;0,D1L105C2*D1L105C4,D1L105C3*D1L105C4)</f>
        <v>192693.49916960223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192693.49916960223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836072300.39999998</v>
      </c>
      <c r="V12" s="16" t="s">
        <v>20857</v>
      </c>
      <c r="W12" s="33">
        <f>IF(D1L105C9=0,0,D1L105C7/D1L105C9)</f>
        <v>2.304746839207714E-4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40391.712897799996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0.63675042917507907</v>
      </c>
      <c r="L13" s="16" t="s">
        <v>20870</v>
      </c>
      <c r="M13" s="15">
        <f>IF(D1L106C2&lt;&gt;0,D1L106C2*D1L106C4,D1L106C3*D1L106C4)</f>
        <v>25719.440522790723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25719.440522790723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836072300.39999998</v>
      </c>
      <c r="V13" s="16" t="s">
        <v>20872</v>
      </c>
      <c r="W13" s="33">
        <f>IF(D1L106C9=0,0,D1L106C7/D1L106C9)</f>
        <v>3.0762220576481045E-5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11769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0.63907795442561277</v>
      </c>
      <c r="L14" s="16" t="s">
        <v>20885</v>
      </c>
      <c r="M14" s="15">
        <f>IF(D1L107C2&lt;&gt;0,D1L107C2*D1L107C4,D1L107C3*D1L107C4)</f>
        <v>7521.3084456350371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7521.3084456350371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836135725</v>
      </c>
      <c r="V14" s="16" t="s">
        <v>20887</v>
      </c>
      <c r="W14" s="33">
        <f>IF(D1L107C9=0,0,D1L107C7/D1L107C9)</f>
        <v>8.9953200428495467E-6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209343.99335959999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0.63675042917507907</v>
      </c>
      <c r="L15" s="16" t="s">
        <v>20901</v>
      </c>
      <c r="M15" s="15">
        <f>IF(D1L108C2&lt;&gt;0,D1L108C2*D1L108C4,D1L108C3*D1L108C4)</f>
        <v>133299.87761695019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133299.87761695019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836072300.39999998</v>
      </c>
      <c r="V15" s="16" t="s">
        <v>20903</v>
      </c>
      <c r="W15" s="33">
        <f>IF(D1L108C9=0,0,D1L108C7/D1L108C9)</f>
        <v>1.5943582576910618E-4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25727.496619600002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0.63675042917507907</v>
      </c>
      <c r="L16" s="16" t="s">
        <v>20916</v>
      </c>
      <c r="M16" s="15">
        <f>IF(D1L109C2&lt;&gt;0,D1L109C2*D1L109C4,D1L109C3*D1L109C4)</f>
        <v>16381.994514130698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16381.994514130698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836072300.39999998</v>
      </c>
      <c r="V16" s="16" t="s">
        <v>20918</v>
      </c>
      <c r="W16" s="33">
        <f>IF(D1L109C9=0,0,D1L109C7/D1L109C9)</f>
        <v>1.959399265624887E-5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944111.83511380001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0.63664666847551166</v>
      </c>
      <c r="L17" s="16" t="s">
        <v>20931</v>
      </c>
      <c r="M17" s="15">
        <f>SUMIF(D1L101C2:D1L109C2,"&lt;&gt;0",D1L101C5:D1L109C5)</f>
        <v>601191.0088426572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601191.0088426572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7.1906513112616653E-4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196.89783259999999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709040.34513460007</v>
      </c>
      <c r="H19" s="16" t="s">
        <v>20962</v>
      </c>
      <c r="I19" s="15">
        <f>SUM(D1L101C3:D1L107C3)</f>
        <v>196.89783259999999</v>
      </c>
      <c r="J19" s="16" t="s">
        <v>20963</v>
      </c>
      <c r="K19" s="21">
        <f>D1L112C5/SUM(D1L112C2,D1L112C3)</f>
        <v>0.6366122777515465</v>
      </c>
      <c r="L19" s="16" t="s">
        <v>20951</v>
      </c>
      <c r="M19" s="15">
        <f>SUM(D1L101C5:D1L107C5)</f>
        <v>451509.13671157626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451509.13671157626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5.4003531270081144E-4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944111.83511380001</v>
      </c>
      <c r="H20" s="16" t="s">
        <v>20950</v>
      </c>
      <c r="I20" s="15">
        <f>SUM(D1L101C3:D1L109C3)</f>
        <v>196.89783259999999</v>
      </c>
      <c r="J20" s="16" t="s">
        <v>20975</v>
      </c>
      <c r="K20" s="21">
        <f>D1L113C5/SUM(D1L113C2,D1L113C3)</f>
        <v>0.63664666847551166</v>
      </c>
      <c r="L20" s="16" t="s">
        <v>20964</v>
      </c>
      <c r="M20" s="15">
        <f>SUM(D1L110C5:D1L111C5)</f>
        <v>601191.0088426572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601191.0088426572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7.1906513112616653E-4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19580.64008769931</v>
      </c>
      <c r="J21" s="16" t="s">
        <v>20987</v>
      </c>
      <c r="K21" s="21">
        <f>IF(FLOW_THRU_100PCT="Y",1,INDEX(VariabilityMatrix,D1L114C1,D1L114C8))</f>
        <v>0.48835387536316721</v>
      </c>
      <c r="L21" s="16" t="s">
        <v>20976</v>
      </c>
      <c r="M21" s="15">
        <f>IF(D1L114C2&lt;&gt;0,D1L114C2*D1L114C4,D1L114C3*D1L114C4)</f>
        <v>9562.2814689193438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9562.2814689193438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836072300.39999998</v>
      </c>
      <c r="V21" s="16" t="s">
        <v>20978</v>
      </c>
      <c r="W21" s="33">
        <f>IF(D1L114C9=0,0,D1L114C7/D1L114C9)</f>
        <v>1.1437146601250258E-5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5815.2568334166499</v>
      </c>
      <c r="J22" s="16" t="s">
        <v>21003</v>
      </c>
      <c r="K22" s="21">
        <f>IF(FLOW_THRU_100PCT="Y",1,INDEX(VariabilityMatrix,D1L115C1,D1L115C8))</f>
        <v>0.48835387536316721</v>
      </c>
      <c r="L22" s="16" t="s">
        <v>20992</v>
      </c>
      <c r="M22" s="15">
        <f>IF(D1L115C2&lt;&gt;0,D1L115C2*D1L115C4,D1L115C3*D1L115C4)</f>
        <v>2839.9032108311612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2839.9032108311612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836072300.39999998</v>
      </c>
      <c r="V22" s="16" t="s">
        <v>20994</v>
      </c>
      <c r="W22" s="33">
        <f>IF(D1L115C9=0,0,D1L115C7/D1L115C9)</f>
        <v>3.3967196490931148E-6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108.98105528757175</v>
      </c>
      <c r="J23" s="16" t="s">
        <v>21019</v>
      </c>
      <c r="K23" s="21">
        <f>IF(FLOW_THRU_100PCT="Y",1,INDEX(VariabilityMatrix,D1L116C1,D1L116C8))</f>
        <v>0.48835387536316721</v>
      </c>
      <c r="L23" s="16" t="s">
        <v>21008</v>
      </c>
      <c r="M23" s="15">
        <f>IF(D1L116C2&lt;&gt;0,D1L116C2*D1L116C4,D1L116C3*D1L116C4)</f>
        <v>53.221320690853247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53.221320690853247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836072300.39999998</v>
      </c>
      <c r="V23" s="16" t="s">
        <v>21010</v>
      </c>
      <c r="W23" s="33">
        <f>IF(D1L116C9=0,0,D1L116C7/D1L116C9)</f>
        <v>6.3656361615365926E-8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33955.369261834421</v>
      </c>
      <c r="J24" s="16" t="s">
        <v>21034</v>
      </c>
      <c r="K24" s="21">
        <f>IF(FLOW_THRU_100PCT="Y",1,INDEX(VariabilityMatrix,D1L117C1,D1L117C8))</f>
        <v>0.48835387536316721</v>
      </c>
      <c r="L24" s="16" t="s">
        <v>21023</v>
      </c>
      <c r="M24" s="15">
        <f>IF(D1L117C2&lt;&gt;0,D1L117C2*D1L117C4,D1L117C3*D1L117C4)</f>
        <v>16582.236168404204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16582.236168404204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836072300.39999998</v>
      </c>
      <c r="V24" s="16" t="s">
        <v>21025</v>
      </c>
      <c r="W24" s="33">
        <f>IF(D1L117C9=0,0,D1L117C7/D1L117C9)</f>
        <v>1.9833495453049702E-5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46042.269230344085</v>
      </c>
      <c r="J25" s="16" t="s">
        <v>21050</v>
      </c>
      <c r="K25" s="21">
        <f>IF(FLOW_THRU_100PCT="Y",1,INDEX(VariabilityMatrix,D1L118C1,D1L118C8))</f>
        <v>0.48835387536316721</v>
      </c>
      <c r="L25" s="16" t="s">
        <v>21039</v>
      </c>
      <c r="M25" s="15">
        <f>IF(D1L118C2&lt;&gt;0,D1L118C2*D1L118C4,D1L118C3*D1L118C4)</f>
        <v>22484.920609152843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22484.920609152843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836072300.39999998</v>
      </c>
      <c r="V25" s="16" t="s">
        <v>21041</v>
      </c>
      <c r="W25" s="33">
        <f>IF(D1L118C9=0,0,D1L118C7/D1L118C9)</f>
        <v>2.6893512197922881E-5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84.128811915409415</v>
      </c>
      <c r="J26" s="16" t="s">
        <v>21066</v>
      </c>
      <c r="K26" s="21">
        <f>IF(FLOW_THRU_100PCT="Y",1,INDEX(VariabilityMatrix,D1L119C1,D1L119C8))</f>
        <v>0.48835387536316721</v>
      </c>
      <c r="L26" s="16" t="s">
        <v>21055</v>
      </c>
      <c r="M26" s="15">
        <f>IF(D1L119C2&lt;&gt;0,D1L119C2*D1L119C4,D1L119C3*D1L119C4)</f>
        <v>41.084631328589182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41.084631328589182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836072300.39999998</v>
      </c>
      <c r="V26" s="16" t="s">
        <v>21057</v>
      </c>
      <c r="W26" s="33">
        <f>IF(D1L119C9=0,0,D1L119C7/D1L119C9)</f>
        <v>4.9140046033020306E-8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15.588769693054228</v>
      </c>
      <c r="J27" s="16" t="s">
        <v>21081</v>
      </c>
      <c r="K27" s="21">
        <f>IF(FLOW_THRU_100PCT="Y",1,INDEX(VariabilityMatrix,D1L120C1,D1L120C8))</f>
        <v>0.49087197774770991</v>
      </c>
      <c r="L27" s="16" t="s">
        <v>21070</v>
      </c>
      <c r="M27" s="15">
        <f>IF(D1L120C2&lt;&gt;0,D1L120C2*D1L120C4,D1L120C3*D1L120C4)</f>
        <v>7.6520902098830899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7.6520902098830899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836135725</v>
      </c>
      <c r="V27" s="16" t="s">
        <v>21072</v>
      </c>
      <c r="W27" s="33">
        <f>IF(D1L120C9=0,0,D1L120C7/D1L120C9)</f>
        <v>9.1517321663095909E-9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1703.9442474957161</v>
      </c>
      <c r="J28" s="16" t="s">
        <v>21097</v>
      </c>
      <c r="K28" s="21">
        <f>IF(FLOW_THRU_100PCT="Y",1,INDEX(VariabilityMatrix,D1L121C1,D1L121C8))</f>
        <v>0.48835387536316721</v>
      </c>
      <c r="L28" s="16" t="s">
        <v>21086</v>
      </c>
      <c r="M28" s="15">
        <f>IF(D1L121C2&lt;&gt;0,D1L121C2*D1L121C4,D1L121C3*D1L121C4)</f>
        <v>832.12777666730869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832.12777666730869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836072300.39999998</v>
      </c>
      <c r="V28" s="16" t="s">
        <v>21088</v>
      </c>
      <c r="W28" s="33">
        <f>IF(D1L121C9=0,0,D1L121C7/D1L121C9)</f>
        <v>9.9528207819969143E-7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76056.047083498444</v>
      </c>
      <c r="J29" s="16" t="s">
        <v>21113</v>
      </c>
      <c r="K29" s="21">
        <f>IF(FLOW_THRU_100PCT="Y",1,INDEX(VariabilityMatrix,D1L122C1,D1L122C8))</f>
        <v>0.48835387536316721</v>
      </c>
      <c r="L29" s="16" t="s">
        <v>21102</v>
      </c>
      <c r="M29" s="15">
        <f>IF(D1L122C2&lt;&gt;0,D1L122C2*D1L122C4,D1L122C3*D1L122C4)</f>
        <v>37142.265338029974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37142.265338029974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836072300.39999998</v>
      </c>
      <c r="V29" s="16" t="s">
        <v>21104</v>
      </c>
      <c r="W29" s="33">
        <f>IF(D1L122C9=0,0,D1L122C7/D1L122C9)</f>
        <v>4.4424705040772306E-5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20108.919533517597</v>
      </c>
      <c r="J30" s="16" t="s">
        <v>21129</v>
      </c>
      <c r="K30" s="21">
        <f>IF(FLOW_THRU_100PCT="Y",1,INDEX(VariabilityMatrix,D1L123C1,D1L123C8))</f>
        <v>0.48835387536316721</v>
      </c>
      <c r="L30" s="16" t="s">
        <v>21118</v>
      </c>
      <c r="M30" s="15">
        <f>IF(D1L123C2&lt;&gt;0,D1L123C2*D1L123C4,D1L123C3*D1L123C4)</f>
        <v>9820.2687835594115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9820.2687835594115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836072300.39999998</v>
      </c>
      <c r="V30" s="16" t="s">
        <v>21120</v>
      </c>
      <c r="W30" s="33">
        <f>IF(D1L123C9=0,0,D1L123C7/D1L123C9)</f>
        <v>1.1745717181230768E-5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20375.395618242892</v>
      </c>
      <c r="J31" s="16" t="s">
        <v>21145</v>
      </c>
      <c r="K31" s="21">
        <f>IF(FLOW_THRU_100PCT="Y",1,INDEX(VariabilityMatrix,D1L124C1,D1L124C8))</f>
        <v>0.49087197774770991</v>
      </c>
      <c r="L31" s="16" t="s">
        <v>21134</v>
      </c>
      <c r="M31" s="15">
        <f>IF(D1L124C2&lt;&gt;0,D1L124C2*D1L124C4,D1L124C3*D1L124C4)</f>
        <v>10001.71074451891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10001.71074451891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836135725</v>
      </c>
      <c r="V31" s="16" t="s">
        <v>21136</v>
      </c>
      <c r="W31" s="33">
        <f>IF(D1L124C9=0,0,D1L124C7/D1L124C9)</f>
        <v>1.1961826824848215E-5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223031.87255260005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0.48835387536316721</v>
      </c>
      <c r="L32" s="16" t="s">
        <v>21150</v>
      </c>
      <c r="M32" s="15">
        <f>IF(D1L125C2&lt;&gt;0,D1L125C2*D1L125C4,D1L125C3*D1L125C4)</f>
        <v>108918.47929056623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108918.47929056623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836072300.39999998</v>
      </c>
      <c r="V32" s="16" t="s">
        <v>21152</v>
      </c>
      <c r="W32" s="33">
        <f>IF(D1L125C9=0,0,D1L125C7/D1L125C9)</f>
        <v>1.3027399572794918E-4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497.4466934398979</v>
      </c>
      <c r="J33" s="16" t="s">
        <v>21177</v>
      </c>
      <c r="K33" s="21">
        <f>IF(FLOW_THRU_100PCT="Y",1,INDEX(VariabilityMatrix,D1L126C1,D1L126C8))</f>
        <v>0.48835387536316721</v>
      </c>
      <c r="L33" s="16" t="s">
        <v>21166</v>
      </c>
      <c r="M33" s="15">
        <f>IF(D1L126C2&lt;&gt;0,D1L126C2*D1L126C4,D1L126C3*D1L126C4)</f>
        <v>242.93002052796754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242.93002052796754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836072300.39999998</v>
      </c>
      <c r="V33" s="16" t="s">
        <v>21168</v>
      </c>
      <c r="W33" s="33">
        <f>IF(D1L126C9=0,0,D1L126C7/D1L126C9)</f>
        <v>2.9056102015548552E-7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110893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0.49087197774770991</v>
      </c>
      <c r="L34" s="16" t="s">
        <v>21182</v>
      </c>
      <c r="M34" s="15">
        <f>IF(D1L127C2&lt;&gt;0,D1L127C2*D1L127C4,D1L127C3*D1L127C4)</f>
        <v>54434.266228376793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54434.266228376793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836135725</v>
      </c>
      <c r="V34" s="16" t="s">
        <v>21184</v>
      </c>
      <c r="W34" s="33">
        <f>IF(D1L127C9=0,0,D1L127C7/D1L127C9)</f>
        <v>6.5102189274805587E-5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4673.7353303681421</v>
      </c>
      <c r="J35" s="16" t="s">
        <v>21209</v>
      </c>
      <c r="K35" s="21">
        <f>IF(FLOW_THRU_100PCT="Y",1,INDEX(VariabilityMatrix,D1L128C1,D1L128C8))</f>
        <v>0.49087197774770991</v>
      </c>
      <c r="L35" s="16" t="s">
        <v>21198</v>
      </c>
      <c r="M35" s="15">
        <f>IF(D1L128C2&lt;&gt;0,D1L128C2*D1L128C4,D1L128C3*D1L128C4)</f>
        <v>2294.2057050871563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2294.2057050871563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836135725</v>
      </c>
      <c r="V35" s="16" t="s">
        <v>21200</v>
      </c>
      <c r="W35" s="33">
        <f>IF(D1L128C9=0,0,D1L128C7/D1L128C9)</f>
        <v>2.7438197370255366E-6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1763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0.49087197774770991</v>
      </c>
      <c r="L36" s="16" t="s">
        <v>21214</v>
      </c>
      <c r="M36" s="15">
        <f>IF(D1L129C2&lt;&gt;0,D1L129C2*D1L129C4,D1L129C3*D1L129C4)</f>
        <v>865.40729676921262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865.40729676921262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836135725</v>
      </c>
      <c r="V36" s="16" t="s">
        <v>21216</v>
      </c>
      <c r="W36" s="33">
        <f>IF(D1L129C9=0,0,D1L129C7/D1L129C9)</f>
        <v>1.0350081582379614E-6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6.070393182653515E-3</v>
      </c>
      <c r="J37" s="16" t="s">
        <v>21241</v>
      </c>
      <c r="K37" s="21">
        <f>IF(FLOW_THRU_100PCT="Y",1,INDEX(VariabilityMatrix,D1L130C1,D1L130C8))</f>
        <v>0.49087197774770991</v>
      </c>
      <c r="L37" s="16" t="s">
        <v>21230</v>
      </c>
      <c r="M37" s="15">
        <f>IF(D1L130C2&lt;&gt;0,D1L130C2*D1L130C4,D1L130C3*D1L130C4)</f>
        <v>2.979785907275346E-3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2.979785907275346E-3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836135725</v>
      </c>
      <c r="V37" s="16" t="s">
        <v>21232</v>
      </c>
      <c r="W37" s="33">
        <f>IF(D1L130C9=0,0,D1L130C7/D1L130C9)</f>
        <v>3.5637586317404938E-12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1030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0.49087197774770991</v>
      </c>
      <c r="L38" s="16" t="s">
        <v>21246</v>
      </c>
      <c r="M38" s="15">
        <f>IF(D1L131C2&lt;&gt;0,D1L131C2*D1L131C4,D1L131C3*D1L131C4)</f>
        <v>505.59813708014121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505.59813708014121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836135725</v>
      </c>
      <c r="V38" s="16" t="s">
        <v>21248</v>
      </c>
      <c r="W38" s="33">
        <f>IF(D1L131C9=0,0,D1L131C7/D1L131C9)</f>
        <v>6.046842898384006E-7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6.070393182653515E-3</v>
      </c>
      <c r="J39" s="16" t="s">
        <v>21273</v>
      </c>
      <c r="K39" s="21">
        <f>IF(FLOW_THRU_100PCT="Y",1,INDEX(VariabilityMatrix,D1L132C1,D1L132C8))</f>
        <v>0.49087197774770991</v>
      </c>
      <c r="L39" s="16" t="s">
        <v>21262</v>
      </c>
      <c r="M39" s="15">
        <f>IF(D1L132C2&lt;&gt;0,D1L132C2*D1L132C4,D1L132C3*D1L132C4)</f>
        <v>2.979785907275346E-3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2.979785907275346E-3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836135725</v>
      </c>
      <c r="V39" s="16" t="s">
        <v>21264</v>
      </c>
      <c r="W39" s="33">
        <f>IF(D1L132C9=0,0,D1L132C7/D1L132C9)</f>
        <v>3.5637586317404938E-12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57702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0.49087197774770991</v>
      </c>
      <c r="L40" s="16" t="s">
        <v>21278</v>
      </c>
      <c r="M40" s="15">
        <f>IF(D1L133C2&lt;&gt;0,D1L133C2*D1L133C4,D1L133C3*D1L133C4)</f>
        <v>28324.294859998357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28324.294859998357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836135725</v>
      </c>
      <c r="V40" s="16" t="s">
        <v>21280</v>
      </c>
      <c r="W40" s="33">
        <f>IF(D1L133C9=0,0,D1L133C7/D1L133C9)</f>
        <v>3.3875235817723682E-5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82.041363863562253</v>
      </c>
      <c r="J41" s="16" t="s">
        <v>21305</v>
      </c>
      <c r="K41" s="21">
        <f>IF(FLOW_THRU_100PCT="Y",1,INDEX(VariabilityMatrix,D1L134C1,D1L134C8))</f>
        <v>0.49087197774770991</v>
      </c>
      <c r="L41" s="16" t="s">
        <v>21294</v>
      </c>
      <c r="M41" s="15">
        <f>IF(D1L134C2&lt;&gt;0,D1L134C2*D1L134C4,D1L134C3*D1L134C4)</f>
        <v>40.271806536826304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40.271806536826304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836135725</v>
      </c>
      <c r="V41" s="16" t="s">
        <v>21296</v>
      </c>
      <c r="W41" s="33">
        <f>IF(D1L134C9=0,0,D1L134C7/D1L134C9)</f>
        <v>4.8164197907972779E-8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65099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0.49087197774770991</v>
      </c>
      <c r="L42" s="16" t="s">
        <v>21310</v>
      </c>
      <c r="M42" s="15">
        <f>IF(D1L135C2&lt;&gt;0,D1L135C2*D1L135C4,D1L135C3*D1L135C4)</f>
        <v>31955.274879398166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31955.274879398166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836135725</v>
      </c>
      <c r="V42" s="16" t="s">
        <v>21312</v>
      </c>
      <c r="W42" s="33">
        <f>IF(D1L135C9=0,0,D1L135C7/D1L135C9)</f>
        <v>3.8217808334165083E-5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21.725937200716928</v>
      </c>
      <c r="J43" s="16" t="s">
        <v>21337</v>
      </c>
      <c r="K43" s="21">
        <f>IF(FLOW_THRU_100PCT="Y",1,INDEX(VariabilityMatrix,D1L136C1,D1L136C8))</f>
        <v>0.49087197774770991</v>
      </c>
      <c r="L43" s="16" t="s">
        <v>21326</v>
      </c>
      <c r="M43" s="15">
        <f>IF(D1L136C2&lt;&gt;0,D1L136C2*D1L136C4,D1L136C3*D1L136C4)</f>
        <v>10.664653762138462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10.664653762138462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836135725</v>
      </c>
      <c r="V43" s="16" t="s">
        <v>21328</v>
      </c>
      <c r="W43" s="33">
        <f>IF(D1L136C9=0,0,D1L136C7/D1L136C9)</f>
        <v>1.2754692142999227E-8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27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0.49087197774770991</v>
      </c>
      <c r="L44" s="16" t="s">
        <v>21342</v>
      </c>
      <c r="M44" s="15">
        <f>IF(D1L137C2&lt;&gt;0,D1L137C2*D1L137C4,D1L137C3*D1L137C4)</f>
        <v>13.253543399188167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13.253543399188167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836135725</v>
      </c>
      <c r="V44" s="16" t="s">
        <v>21344</v>
      </c>
      <c r="W44" s="33">
        <f>IF(D1L137C9=0,0,D1L137C7/D1L137C9)</f>
        <v>1.585094740353089E-8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0.49087197774770991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836135725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21686</v>
      </c>
      <c r="J46" s="16" t="s">
        <v>21385</v>
      </c>
      <c r="K46" s="21">
        <f>IF(FLOW_THRU_100PCT="Y",1,D1L113C4)</f>
        <v>0.63664666847551166</v>
      </c>
      <c r="L46" s="16" t="s">
        <v>21374</v>
      </c>
      <c r="M46" s="15">
        <f>IF(D1L139C2&lt;&gt;0,D1L139C2*D1L139C4,D1L139C3*D1L139C4)</f>
        <v>13806.319652559945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13806.319652559945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836135725</v>
      </c>
      <c r="V46" s="16" t="s">
        <v>21376</v>
      </c>
      <c r="W46" s="33">
        <f>IF(D1L139C9=0,0,D1L139C7/D1L139C9)</f>
        <v>1.6512055686365926E-5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4782.713719275117</v>
      </c>
      <c r="J47" s="16" t="s">
        <v>21385</v>
      </c>
      <c r="K47" s="21">
        <f>IF(FLOW_THRU_100PCT="Y",1,D1L113C4)</f>
        <v>0.63664666847551166</v>
      </c>
      <c r="L47" s="16" t="s">
        <v>21390</v>
      </c>
      <c r="M47" s="15">
        <f>IF(D1L140C2&lt;&gt;0,D1L140C2*D1L140C4,D1L140C3*D1L140C4)</f>
        <v>3044.8987556486268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3044.8987556486268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836135725</v>
      </c>
      <c r="V47" s="16" t="s">
        <v>21392</v>
      </c>
      <c r="W47" s="33">
        <f>IF(D1L140C9=0,0,D1L140C7/D1L140C9)</f>
        <v>3.641632171198793E-6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8.7390137293443217</v>
      </c>
      <c r="J48" s="16" t="s">
        <v>21385</v>
      </c>
      <c r="K48" s="21">
        <f>IF(FLOW_THRU_100PCT="Y",1,D1L113C4)</f>
        <v>0.63664666847551166</v>
      </c>
      <c r="L48" s="16" t="s">
        <v>21405</v>
      </c>
      <c r="M48" s="15">
        <f>IF(D1L141C2&lt;&gt;0,D1L141C2*D1L141C4,D1L141C3*D1L141C4)</f>
        <v>5.5636639765488187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5.5636639765488187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836135725</v>
      </c>
      <c r="V48" s="16" t="s">
        <v>21407</v>
      </c>
      <c r="W48" s="33">
        <f>IF(D1L141C9=0,0,D1L141C7/D1L141C9)</f>
        <v>6.6540201670593835E-9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36.743182678373863</v>
      </c>
      <c r="J49" s="16" t="s">
        <v>21430</v>
      </c>
      <c r="K49" s="21">
        <f>IF(FLOW_THRU_100PCT="Y",1,INDEX(VariabilityMatrix,D1L142C1,D1L142C8))</f>
        <v>0.48835387536316721</v>
      </c>
      <c r="L49" s="16" t="s">
        <v>21419</v>
      </c>
      <c r="M49" s="15">
        <f>IF(D1L142C2&lt;&gt;0,D1L142C2*D1L142C4,D1L142C3*D1L142C4)</f>
        <v>17.943675654160675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17.943675654160675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836072300.39999998</v>
      </c>
      <c r="V49" s="16" t="s">
        <v>21421</v>
      </c>
      <c r="W49" s="33">
        <f>IF(D1L142C9=0,0,D1L142C7/D1L142C9)</f>
        <v>2.1461870756363925E-8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115.71603583577573</v>
      </c>
      <c r="J50" s="16" t="s">
        <v>21445</v>
      </c>
      <c r="K50" s="21">
        <f>IF(FLOW_THRU_100PCT="Y",1,INDEX(VariabilityMatrix,D1L143C1,D1L143C8))</f>
        <v>0.49014237648569575</v>
      </c>
      <c r="L50" s="16" t="s">
        <v>21434</v>
      </c>
      <c r="M50" s="15">
        <f>IF(D1L143C2&lt;&gt;0,D1L143C2*D1L143C4,D1L143C3*D1L143C4)</f>
        <v>56.717332802051047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56.717332802051047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837288132.66666663</v>
      </c>
      <c r="V50" s="16" t="s">
        <v>21436</v>
      </c>
      <c r="W50" s="33">
        <f>IF(D1L143C9=0,0,D1L143C7/D1L143C9)</f>
        <v>6.7739324838407603E-8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63329.420146524863</v>
      </c>
      <c r="J51" s="16" t="s">
        <v>21461</v>
      </c>
      <c r="K51" s="21">
        <f>IF(FLOW_THRU_100PCT="Y",1,INDEX(VariabilityMatrix,D1L144C1,D1L144C8))</f>
        <v>0.49014237648569575</v>
      </c>
      <c r="L51" s="16" t="s">
        <v>21450</v>
      </c>
      <c r="M51" s="15">
        <f>IF(D1L144C2&lt;&gt;0,D1L144C2*D1L144C4,D1L144C3*D1L144C4)</f>
        <v>31040.432492078795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31040.432492078795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837288132.66666663</v>
      </c>
      <c r="V51" s="16" t="s">
        <v>21452</v>
      </c>
      <c r="W51" s="33">
        <f>IF(D1L144C9=0,0,D1L144C7/D1L144C9)</f>
        <v>3.7072581446029311E-5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3733.3329804888208</v>
      </c>
      <c r="J52" s="16" t="s">
        <v>21476</v>
      </c>
      <c r="K52" s="21">
        <f>IF(FLOW_THRU_100PCT="Y",1,INDEX(VariabilityMatrix,D1L145C1,D1L145C8))</f>
        <v>0.49014237648569575</v>
      </c>
      <c r="L52" s="16" t="s">
        <v>21465</v>
      </c>
      <c r="M52" s="15">
        <f>IF(D1L145C2&lt;&gt;0,D1L145C2*D1L145C4,D1L145C3*D1L145C4)</f>
        <v>1829.8646992692163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1829.8646992692163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837288132.66666663</v>
      </c>
      <c r="V52" s="16" t="s">
        <v>21467</v>
      </c>
      <c r="W52" s="33">
        <f>IF(D1L145C9=0,0,D1L145C7/D1L145C9)</f>
        <v>2.1854659440129734E-6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1381.1482982403513</v>
      </c>
      <c r="J53" s="16" t="s">
        <v>21492</v>
      </c>
      <c r="K53" s="21">
        <f>IF(FLOW_THRU_100PCT="Y",1,D1L144C4)</f>
        <v>0.49014237648569575</v>
      </c>
      <c r="L53" s="16" t="s">
        <v>21481</v>
      </c>
      <c r="M53" s="15">
        <f>IF(D1L146C2&lt;&gt;0,D1L146C2*D1L146C4,D1L146C3*D1L146C4)</f>
        <v>676.95930917870032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676.95930917870032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837288132.66666663</v>
      </c>
      <c r="V53" s="16" t="s">
        <v>21483</v>
      </c>
      <c r="W53" s="33">
        <f>IF(D1L146C9=0,0,D1L146C7/D1L146C9)</f>
        <v>8.085141575130924E-7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0.49087197774770991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836135725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1859.3904849894566</v>
      </c>
      <c r="J55" s="16" t="s">
        <v>21524</v>
      </c>
      <c r="K55" s="21">
        <f>IF(FLOW_THRU_100PCT="Y",1,INDEX(VariabilityMatrix,D1L148C1,D1L148C8))</f>
        <v>0.49014237648569575</v>
      </c>
      <c r="L55" s="16" t="s">
        <v>21513</v>
      </c>
      <c r="M55" s="15">
        <f>IF(D1L148C2&lt;&gt;0,D1L148C2*D1L148C4,D1L148C3*D1L148C4)</f>
        <v>911.3660711276226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911.3660711276226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837288132.66666663</v>
      </c>
      <c r="V55" s="16" t="s">
        <v>21515</v>
      </c>
      <c r="W55" s="33">
        <f>IF(D1L148C9=0,0,D1L148C7/D1L148C9)</f>
        <v>1.0884736515075477E-6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5163.8619665219403</v>
      </c>
      <c r="J56" s="16" t="s">
        <v>21540</v>
      </c>
      <c r="K56" s="21">
        <f>IF(FLOW_THRU_100PCT="Y",1,INDEX(VariabilityMatrix,D1L149C1,D1L149C8))</f>
        <v>0.49087197774770991</v>
      </c>
      <c r="L56" s="16" t="s">
        <v>21529</v>
      </c>
      <c r="M56" s="15">
        <f>IF(D1L149C2&lt;&gt;0,D1L149C2*D1L149C4,D1L149C3*D1L149C4)</f>
        <v>2534.7951363228035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2534.7951363228035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836135725</v>
      </c>
      <c r="V56" s="16" t="s">
        <v>21531</v>
      </c>
      <c r="W56" s="33">
        <f>IF(D1L149C9=0,0,D1L149C7/D1L149C9)</f>
        <v>3.0315594233493653E-6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0.49087197774770991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836135725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0.49087197774770991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836135725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0.49087197774770991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836135725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0.49087197774770991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836135725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0.49087197774770991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836135725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0.49014237648569575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836135725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-1.1850627827448017E-3</v>
      </c>
      <c r="J63" s="16" t="s">
        <v>21492</v>
      </c>
      <c r="K63" s="21">
        <f>IF(FLOW_THRU_100PCT="Y",1,D1L144C4)</f>
        <v>0.49014237648569575</v>
      </c>
      <c r="L63" s="16" t="s">
        <v>21640</v>
      </c>
      <c r="M63" s="15">
        <f>IF(D1L156C2&lt;&gt;0,D1L156C2*D1L156C4,D1L156C3*D1L156C4)</f>
        <v>-5.8084948861928884E-4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-5.8084948861928884E-4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837288132.66666663</v>
      </c>
      <c r="V63" s="16" t="s">
        <v>21642</v>
      </c>
      <c r="W63" s="33">
        <f>IF(D1L156C9=0,0,D1L156C7/D1L156C9)</f>
        <v>-6.937271244599513E-13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1271399.7076664001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331372.00282936287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927145.11343545886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927145.11343545886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1.1088612002468764E-3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E8B49-8412-49C9-BCA8-88826111446E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6.1091999999999995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6.1091999999999995</v>
      </c>
      <c r="N8" s="16" t="s">
        <v>4251</v>
      </c>
      <c r="O8" s="32">
        <f>1</f>
        <v>1</v>
      </c>
      <c r="P8" s="16" t="s">
        <v>21732</v>
      </c>
      <c r="Q8" s="15">
        <f>D1L201C5*D1L201C6</f>
        <v>6.1091999999999995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836135725</v>
      </c>
      <c r="V8" s="16" t="s">
        <v>21733</v>
      </c>
      <c r="W8" s="33">
        <f>IF(D1L201C9=0,0,D1L201C7/D1L201C9)</f>
        <v>7.3064692936066086E-9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87353.580172488771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43676.790086244386</v>
      </c>
      <c r="N9" s="16" t="s">
        <v>4251</v>
      </c>
      <c r="O9" s="32">
        <f>1</f>
        <v>1</v>
      </c>
      <c r="P9" s="16" t="s">
        <v>21745</v>
      </c>
      <c r="Q9" s="15">
        <f>D1L202C5*D1L202C6</f>
        <v>43676.790086244386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836135725</v>
      </c>
      <c r="V9" s="16" t="s">
        <v>21746</v>
      </c>
      <c r="W9" s="33">
        <f>IF(D1L202C9=0,0,D1L202C7/D1L202C9)</f>
        <v>5.22364835998897E-5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10876.02423798197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10876.02423798197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10876.02423798197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836135725</v>
      </c>
      <c r="V10" s="16" t="s">
        <v>21759</v>
      </c>
      <c r="W10" s="33">
        <f>IF(D1L203C9=0,0,D1L203C7/D1L203C9)</f>
        <v>1.3007486599118786E-5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509.61155211696507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254.80577605848254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254.80577605848254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836135725</v>
      </c>
      <c r="V11" s="16" t="s">
        <v>21771</v>
      </c>
      <c r="W11" s="33">
        <f>IF(D1L204C9=0,0,D1L204C7/D1L204C9)</f>
        <v>3.0474212312658038E-7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49.466170480824204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49.466170480824204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49.466170480824204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836135725</v>
      </c>
      <c r="V12" s="16" t="s">
        <v>21783</v>
      </c>
      <c r="W12" s="33">
        <f>IF(D1L205C9=0,0,D1L205C7/D1L205C9)</f>
        <v>5.9160455655478906E-8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1358.5900813257667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679.29504066288337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679.29504066288337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836135725</v>
      </c>
      <c r="V13" s="16" t="s">
        <v>21795</v>
      </c>
      <c r="W13" s="33">
        <f>IF(D1L206C9=0,0,D1L206C7/D1L206C9)</f>
        <v>8.1242197929395182E-7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154.1965480855028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154.1965480855028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154.1965480855028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836135725</v>
      </c>
      <c r="V14" s="16" t="s">
        <v>21807</v>
      </c>
      <c r="W14" s="33">
        <f>IF(D1L207C9=0,0,D1L207C7/D1L207C9)</f>
        <v>1.8441569170543788E-7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143104.39008861899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71552.195044309497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71552.195044309497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836135725</v>
      </c>
      <c r="V15" s="16" t="s">
        <v>21819</v>
      </c>
      <c r="W15" s="33">
        <f>IF(D1L208C9=0,0,D1L208C7/D1L208C9)</f>
        <v>8.5574856934033638E-5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11908.027922993655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11908.027922993655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11908.027922993655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836135725</v>
      </c>
      <c r="V16" s="16" t="s">
        <v>21831</v>
      </c>
      <c r="W16" s="33">
        <f>IF(D1L209C9=0,0,D1L209C7/D1L209C9)</f>
        <v>1.4241740386100181E-5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-153.49607432008901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-76.748037160044504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-76.748037160044504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836135725</v>
      </c>
      <c r="V17" s="16" t="s">
        <v>21843</v>
      </c>
      <c r="W17" s="33">
        <f>IF(D1L210C9=0,0,D1L210C7/D1L210C9)</f>
        <v>-9.1788970217777146E-8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-40.291401979032749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-40.291401979032749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-40.291401979032749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836135725</v>
      </c>
      <c r="V18" s="16" t="s">
        <v>21855</v>
      </c>
      <c r="W18" s="33">
        <f>IF(D1L211C9=0,0,D1L211C7/D1L211C9)</f>
        <v>-4.8187633627342915E-8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64087.1487441852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64087.1487441852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64087.1487441852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836135725</v>
      </c>
      <c r="V19" s="16" t="s">
        <v>21867</v>
      </c>
      <c r="W19" s="33">
        <f>IF(D1L212C9=0,0,D1L212C7/D1L212C9)</f>
        <v>7.6646825184015666E-5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593721.51536606869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296860.75768303435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296860.75768303435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836135725</v>
      </c>
      <c r="V20" s="16" t="s">
        <v>21879</v>
      </c>
      <c r="W20" s="33">
        <f>IF(D1L213C9=0,0,D1L213C7/D1L213C9)</f>
        <v>3.550389593543971E-4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49116.85985066514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49116.85985066514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49116.85985066514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836135725</v>
      </c>
      <c r="V21" s="16" t="s">
        <v>21891</v>
      </c>
      <c r="W21" s="33">
        <f>IF(D1L214C9=0,0,D1L214C7/D1L214C9)</f>
        <v>5.8742687798281959E-5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520700.45291616255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260350.22645808128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260350.22645808128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836135725</v>
      </c>
      <c r="V22" s="16" t="s">
        <v>21903</v>
      </c>
      <c r="W22" s="33">
        <f>IF(D1L215C9=0,0,D1L215C7/D1L215C9)</f>
        <v>3.1137316427674617E-4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21160.235608912859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21160.235608912859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21160.235608912859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836135725</v>
      </c>
      <c r="V23" s="16" t="s">
        <v>21915</v>
      </c>
      <c r="W23" s="33">
        <f>IF(D1L216C9=0,0,D1L216C7/D1L216C9)</f>
        <v>2.5307177981078203E-5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183410.26882296533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91705.134411482664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91705.134411482664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836135725</v>
      </c>
      <c r="V24" s="16" t="s">
        <v>21927</v>
      </c>
      <c r="W24" s="33">
        <f>IF(D1L217C9=0,0,D1L217C7/D1L217C9)</f>
        <v>1.09677330688726E-4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485.34433534949051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242.67216767474525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242.67216767474525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836135725</v>
      </c>
      <c r="V25" s="16" t="s">
        <v>21939</v>
      </c>
      <c r="W25" s="33">
        <f>IF(D1L218C9=0,0,D1L218C7/D1L218C9)</f>
        <v>2.9023059345388605E-7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41.999578710133761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41.999578710133761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41.999578710133761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836135725</v>
      </c>
      <c r="V26" s="16" t="s">
        <v>21951</v>
      </c>
      <c r="W26" s="33">
        <f>IF(D1L219C9=0,0,D1L219C7/D1L219C9)</f>
        <v>5.0230575556538698E-8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3620.4820708089878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1810.2410354044939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1810.2410354044939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836135725</v>
      </c>
      <c r="V27" s="16" t="s">
        <v>21963</v>
      </c>
      <c r="W27" s="33">
        <f>IF(D1L220C9=0,0,D1L220C7/D1L220C9)</f>
        <v>2.1650086000146616E-6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163.33169498385351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163.33169498385351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163.33169498385351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836135725</v>
      </c>
      <c r="V28" s="16" t="s">
        <v>21975</v>
      </c>
      <c r="W28" s="33">
        <f>IF(D1L221C9=0,0,D1L221C7/D1L221C9)</f>
        <v>1.9534112716431715E-7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1376.5601000712545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688.28005003562726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688.28005003562726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836135725</v>
      </c>
      <c r="V29" s="16" t="s">
        <v>21987</v>
      </c>
      <c r="W29" s="33">
        <f>IF(D1L222C9=0,0,D1L222C7/D1L222C9)</f>
        <v>8.231678535630412E-7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196.57082090312537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196.57082090312537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196.57082090312537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836135725</v>
      </c>
      <c r="V30" s="16" t="s">
        <v>21999</v>
      </c>
      <c r="W30" s="33">
        <f>IF(D1L223C9=0,0,D1L223C7/D1L223C9)</f>
        <v>2.3509439320168429E-7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288258.3893653964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144129.1946826982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144129.1946826982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836135725</v>
      </c>
      <c r="V31" s="16" t="s">
        <v>22011</v>
      </c>
      <c r="W31" s="33">
        <f>IF(D1L224C9=0,0,D1L224C7/D1L224C9)</f>
        <v>1.7237535770008895E-4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31378.335360530051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31378.335360530051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31378.335360530051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836135725</v>
      </c>
      <c r="V32" s="16" t="s">
        <v>22023</v>
      </c>
      <c r="W32" s="33">
        <f>IF(D1L225C9=0,0,D1L225C7/D1L225C9)</f>
        <v>3.752780131542645E-5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45192.091102474966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22596.045551237483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22596.045551237483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836135725</v>
      </c>
      <c r="V33" s="16" t="s">
        <v>22035</v>
      </c>
      <c r="W33" s="33">
        <f>IF(D1L226C9=0,0,D1L226C7/D1L226C9)</f>
        <v>2.7024375200853287E-5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7158.5948601494647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7158.5948601494647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7158.5948601494647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836135725</v>
      </c>
      <c r="V34" s="16" t="s">
        <v>22047</v>
      </c>
      <c r="W34" s="33">
        <f>IF(D1L227C9=0,0,D1L227C7/D1L227C9)</f>
        <v>8.5615225448589284E-6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100538.20868395093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50269.104341975464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50269.104341975464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836135725</v>
      </c>
      <c r="V35" s="16" t="s">
        <v>22059</v>
      </c>
      <c r="W35" s="33">
        <f>IF(D1L228C9=0,0,D1L228C7/D1L228C9)</f>
        <v>6.0120746954061152E-5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12330.104131565146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12330.104131565146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12330.104131565146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836135725</v>
      </c>
      <c r="V36" s="16" t="s">
        <v>22071</v>
      </c>
      <c r="W36" s="33">
        <f>IF(D1L229C9=0,0,D1L229C7/D1L229C9)</f>
        <v>1.4746534280143508E-5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81645.314364557358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81645.314364557358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81645.314364557358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836135725</v>
      </c>
      <c r="V37" s="16" t="s">
        <v>22083</v>
      </c>
      <c r="W37" s="33">
        <f>IF(D1L230C9=0,0,D1L230C7/D1L230C9)</f>
        <v>9.7646006411886491E-5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-5123.0152786649824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-5123.0152786649824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-5123.0152786649824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836135725</v>
      </c>
      <c r="V38" s="16" t="s">
        <v>22095</v>
      </c>
      <c r="W38" s="33">
        <f>IF(D1L231C9=0,0,D1L231C7/D1L231C9)</f>
        <v>-6.1270139828853528E-6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620.43929200270748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310.21964600135374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310.21964600135374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836135725</v>
      </c>
      <c r="V39" s="16" t="s">
        <v>22107</v>
      </c>
      <c r="W39" s="33">
        <f>IF(D1L232C9=0,0,D1L232C7/D1L232C9)</f>
        <v>3.7101589697217369E-7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-105.32982044683875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-105.32982044683875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-105.32982044683875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836135725</v>
      </c>
      <c r="V40" s="16" t="s">
        <v>22119</v>
      </c>
      <c r="W40" s="33">
        <f>IF(D1L233C9=0,0,D1L233C7/D1L233C9)</f>
        <v>-1.2597215655010885E-7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2255100.1104690954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1270051.8965313546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1270051.8965313546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1.5189542302254276E-3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227191.54766690396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113595.77383345198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113595.77383345198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836135725</v>
      </c>
      <c r="V42" s="16" t="s">
        <v>22140</v>
      </c>
      <c r="W42" s="33">
        <f>IF(D1L235C9=0,0,D1L235C7/D1L235C9)</f>
        <v>1.3585805562063739E-4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471580.4735413678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235790.2367706839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235790.2367706839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836135725</v>
      </c>
      <c r="V43" s="16" t="s">
        <v>22151</v>
      </c>
      <c r="W43" s="33">
        <f>IF(D1L236C9=0,0,D1L236C7/D1L236C9)</f>
        <v>2.8199995493636382E-4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2020.9160468691525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1010.4580234345763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1010.4580234345763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836135725</v>
      </c>
      <c r="V44" s="16" t="s">
        <v>22162</v>
      </c>
      <c r="W44" s="33">
        <f>IF(D1L237C9=0,0,D1L237C7/D1L237C9)</f>
        <v>1.208485647990434E-6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9580.7173512961781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4790.358675648089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4790.358675648089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836135725</v>
      </c>
      <c r="V45" s="16" t="s">
        <v>22173</v>
      </c>
      <c r="W45" s="33">
        <f>IF(D1L238C9=0,0,D1L238C7/D1L238C9)</f>
        <v>5.7291639771139897E-6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611703.94758195209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305851.97379097604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305851.97379097604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836135725</v>
      </c>
      <c r="V46" s="16" t="s">
        <v>22184</v>
      </c>
      <c r="W46" s="33">
        <f>IF(D1L239C9=0,0,D1L239C7/D1L239C9)</f>
        <v>3.6579225674273881E-4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214.13232759095752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107.06616379547876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107.06616379547876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836135725</v>
      </c>
      <c r="V47" s="16" t="s">
        <v>22195</v>
      </c>
      <c r="W47" s="33">
        <f>IF(D1L240C9=0,0,D1L240C7/D1L240C9)</f>
        <v>1.2804878513650251E-7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821254.34733887541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410627.1736694377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410627.1736694377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836135725</v>
      </c>
      <c r="V48" s="16" t="s">
        <v>22206</v>
      </c>
      <c r="W48" s="33">
        <f>IF(D1L241C9=0,0,D1L241C7/D1L241C9)</f>
        <v>4.9110109924969145E-4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1508393.940591373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754196.97029568651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754196.97029568651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836135725</v>
      </c>
      <c r="V49" s="16" t="s">
        <v>22217</v>
      </c>
      <c r="W49" s="33">
        <f>IF(D1L242C9=0,0,D1L242C7/D1L242C9)</f>
        <v>9.0200304537362821E-4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469063.1944739332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234531.5972369666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234531.5972369666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836135725</v>
      </c>
      <c r="V50" s="16" t="s">
        <v>22228</v>
      </c>
      <c r="W50" s="33">
        <f>IF(D1L243C9=0,0,D1L243C7/D1L243C9)</f>
        <v>2.804946496419186E-4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2606.6706803018615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1303.3353401509307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1303.3353401509307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836135725</v>
      </c>
      <c r="V51" s="16" t="s">
        <v>22239</v>
      </c>
      <c r="W51" s="33">
        <f>IF(D1L244C9=0,0,D1L244C7/D1L244C9)</f>
        <v>1.5587604992609672E-6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11838.338875475016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5919.1694377375079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5919.1694377375079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836135725</v>
      </c>
      <c r="V52" s="16" t="s">
        <v>22250</v>
      </c>
      <c r="W52" s="33">
        <f>IF(D1L245C9=0,0,D1L245C7/D1L245C9)</f>
        <v>7.0791969063844364E-6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4796.7191339257752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2398.3595669628876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2398.3595669628876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836135725</v>
      </c>
      <c r="V53" s="16" t="s">
        <v>22261</v>
      </c>
      <c r="W53" s="33">
        <f>IF(D1L246C9=0,0,D1L246C7/D1L246C9)</f>
        <v>2.8683854729002132E-6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454278.11699874396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227139.05849937198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227139.05849937198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836135725</v>
      </c>
      <c r="V54" s="16" t="s">
        <v>22272</v>
      </c>
      <c r="W54" s="33">
        <f>IF(D1L247C9=0,0,D1L247C7/D1L247C9)</f>
        <v>2.7165333534740665E-4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83282.618806073137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41641.309403036568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41641.309403036568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836135725</v>
      </c>
      <c r="V55" s="16" t="s">
        <v>22283</v>
      </c>
      <c r="W55" s="33">
        <f>IF(D1L248C9=0,0,D1L248C7/D1L248C9)</f>
        <v>4.9802093318087289E-5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141814.11631499988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70907.058157499938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70907.058157499938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836135725</v>
      </c>
      <c r="V56" s="16" t="s">
        <v>22294</v>
      </c>
      <c r="W56" s="33">
        <f>IF(D1L249C9=0,0,D1L249C7/D1L249C9)</f>
        <v>8.4803287358042181E-5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81860.595313160724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81860.595313160724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81860.595313160724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836135725</v>
      </c>
      <c r="V57" s="16" t="s">
        <v>22305</v>
      </c>
      <c r="W57" s="33">
        <f>IF(D1L250C9=0,0,D1L250C7/D1L250C9)</f>
        <v>9.7903477707713923E-5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4901480.3930428419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2491670.4941780013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2491670.4941780013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2.9799832965850151E-3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2.9799832965850151E-3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AE9CE-9FB7-4998-BA64-54EC5357400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30574.180122399994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0.84568931461747077</v>
      </c>
      <c r="L8" s="16" t="s">
        <v>22353</v>
      </c>
      <c r="M8" s="15">
        <f>IF(D2L101C2&lt;&gt;0,D2L101C2*D2L101C4,D2L101C3*D2L101C4)</f>
        <v>25856.257432703551</v>
      </c>
      <c r="N8" s="16" t="s">
        <v>4251</v>
      </c>
      <c r="O8" s="32">
        <f>1</f>
        <v>1</v>
      </c>
      <c r="P8" s="16" t="s">
        <v>22354</v>
      </c>
      <c r="Q8" s="15">
        <f>D2L101C5*D2L101C6</f>
        <v>25856.257432703551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283476.288</v>
      </c>
      <c r="V8" s="16" t="s">
        <v>22355</v>
      </c>
      <c r="W8" s="33">
        <f>IF(D2L101C9=0,0,D2L101C7/D2L101C9)</f>
        <v>9.1211358858711844E-2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1265.184303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283476.288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3855.678304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0.84568931461747077</v>
      </c>
      <c r="L10" s="16" t="s">
        <v>22366</v>
      </c>
      <c r="M10" s="15">
        <f>IF(D2L103C2&lt;&gt;0,D2L103C2*D2L103C4,D2L103C3*D2L103C4)</f>
        <v>3260.705942295212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3260.705942295212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283476.288</v>
      </c>
      <c r="V10" s="16" t="s">
        <v>22368</v>
      </c>
      <c r="W10" s="33">
        <f>IF(D2L103C9=0,0,D2L103C7/D2L103C9)</f>
        <v>1.150257033948184E-2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4019.0289126000002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0.84568931461747077</v>
      </c>
      <c r="L11" s="16" t="s">
        <v>22373</v>
      </c>
      <c r="M11" s="15">
        <f>IF(D2L104C2&lt;&gt;0,D2L104C2*D2L104C4,D2L104C3*D2L104C4)</f>
        <v>3398.849806524493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3398.849806524493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283476.288</v>
      </c>
      <c r="V11" s="16" t="s">
        <v>22375</v>
      </c>
      <c r="W11" s="33">
        <f>IF(D2L104C9=0,0,D2L104C7/D2L104C9)</f>
        <v>1.1989891043460019E-2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11423.778701399999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0.84568931461747077</v>
      </c>
      <c r="L12" s="16" t="s">
        <v>22380</v>
      </c>
      <c r="M12" s="15">
        <f>IF(D2L105C2&lt;&gt;0,D2L105C2*D2L105C4,D2L105C3*D2L105C4)</f>
        <v>9660.9675803286245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9660.9675803286245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283476.288</v>
      </c>
      <c r="V12" s="16" t="s">
        <v>22382</v>
      </c>
      <c r="W12" s="33">
        <f>IF(D2L105C9=0,0,D2L105C7/D2L105C9)</f>
        <v>3.4080337542477711E-2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2864.7339062000001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0.84568931461747077</v>
      </c>
      <c r="L13" s="16" t="s">
        <v>22387</v>
      </c>
      <c r="M13" s="15">
        <f>IF(D2L106C2&lt;&gt;0,D2L106C2*D2L106C4,D2L106C3*D2L106C4)</f>
        <v>2422.674853695708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2422.674853695708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283476.288</v>
      </c>
      <c r="V13" s="16" t="s">
        <v>22389</v>
      </c>
      <c r="W13" s="33">
        <f>IF(D2L106C9=0,0,D2L106C7/D2L106C9)</f>
        <v>8.5463051276292567E-3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19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0.8434260021725557</v>
      </c>
      <c r="L14" s="16" t="s">
        <v>22394</v>
      </c>
      <c r="M14" s="15">
        <f>IF(D2L107C2&lt;&gt;0,D2L107C2*D2L107C4,D2L107C3*D2L107C4)</f>
        <v>16.025094041278557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16.025094041278557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275751.65999999997</v>
      </c>
      <c r="V14" s="16" t="s">
        <v>22396</v>
      </c>
      <c r="W14" s="33">
        <f>IF(D2L107C9=0,0,D2L107C7/D2L107C9)</f>
        <v>5.8114225101232602E-5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11966.629652599997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0.84568931461747077</v>
      </c>
      <c r="L15" s="16" t="s">
        <v>22402</v>
      </c>
      <c r="M15" s="15">
        <f>IF(D2L108C2&lt;&gt;0,D2L108C2*D2L108C4,D2L108C3*D2L108C4)</f>
        <v>10120.050829188394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10120.050829188394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283476.288</v>
      </c>
      <c r="V15" s="16" t="s">
        <v>22404</v>
      </c>
      <c r="W15" s="33">
        <f>IF(D2L108C9=0,0,D2L108C7/D2L108C9)</f>
        <v>3.5699814261672548E-2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650.78930520000006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0.84568931461747077</v>
      </c>
      <c r="L16" s="16" t="s">
        <v>22409</v>
      </c>
      <c r="M16" s="15">
        <f>IF(D2L109C2&lt;&gt;0,D2L109C2*D2L109C4,D2L109C3*D2L109C4)</f>
        <v>550.3655614749681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550.3655614749681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283476.288</v>
      </c>
      <c r="V16" s="16" t="s">
        <v>22411</v>
      </c>
      <c r="W16" s="33">
        <f>IF(D2L109C9=0,0,D2L109C7/D2L109C9)</f>
        <v>1.9414871182275679E-3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65373.818904399988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0.82963271416570283</v>
      </c>
      <c r="L17" s="16" t="s">
        <v>22416</v>
      </c>
      <c r="M17" s="15">
        <f>SUMIF(D2L101C2:D2L109C2,"&lt;&gt;0",D2L101C5:D2L109C5)</f>
        <v>55285.89710025223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55285.89710025223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0.19502987851676198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1265.184303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52756.399946599995</v>
      </c>
      <c r="H19" s="16" t="s">
        <v>22431</v>
      </c>
      <c r="I19" s="15">
        <f>SUM(D2L101C3:D2L107C3)</f>
        <v>1265.184303</v>
      </c>
      <c r="J19" s="16" t="s">
        <v>22432</v>
      </c>
      <c r="K19" s="21">
        <f>D2L112C5/SUM(D2L112C2,D2L112C3)</f>
        <v>0.8258824936241892</v>
      </c>
      <c r="L19" s="16" t="s">
        <v>22426</v>
      </c>
      <c r="M19" s="15">
        <f>SUM(D2L101C5:D2L107C5)</f>
        <v>44615.480709588868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44615.480709588868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0.15738857713686188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65373.818904399988</v>
      </c>
      <c r="H20" s="16" t="s">
        <v>22438</v>
      </c>
      <c r="I20" s="15">
        <f>SUM(D2L110C3:D2L111C3)</f>
        <v>1265.184303</v>
      </c>
      <c r="J20" s="16" t="s">
        <v>22439</v>
      </c>
      <c r="K20" s="21">
        <f>D2L113C5/SUM(D2L113C2,D2L113C3)</f>
        <v>0.82963271416570283</v>
      </c>
      <c r="L20" s="16" t="s">
        <v>22433</v>
      </c>
      <c r="M20" s="15">
        <f>SUM(D2L110C5:D2L111C5)</f>
        <v>55285.89710025223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55285.89710025223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0.19502987851676198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1398.8275881006884</v>
      </c>
      <c r="J21" s="16" t="s">
        <v>22446</v>
      </c>
      <c r="K21" s="21">
        <f>IF(FLOW_THRU_100PCT="Y",1,INDEX(VariabilityMatrix,D2L114C1,D2L114C8))</f>
        <v>0.48835387536316721</v>
      </c>
      <c r="L21" s="16" t="s">
        <v>22440</v>
      </c>
      <c r="M21" s="15">
        <f>IF(D2L114C2&lt;&gt;0,D2L114C2*D2L114C4,D2L114C3*D2L114C4)</f>
        <v>683.12287361388337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683.12287361388337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283476.288</v>
      </c>
      <c r="V21" s="16" t="s">
        <v>22442</v>
      </c>
      <c r="W21" s="33">
        <f>IF(D2L114C9=0,0,D2L114C7/D2L114C9)</f>
        <v>2.4098060491531603E-3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246.60190087608561</v>
      </c>
      <c r="J22" s="16" t="s">
        <v>22453</v>
      </c>
      <c r="K22" s="21">
        <f>IF(FLOW_THRU_100PCT="Y",1,INDEX(VariabilityMatrix,D2L115C1,D2L115C8))</f>
        <v>0.48835387536316721</v>
      </c>
      <c r="L22" s="16" t="s">
        <v>22447</v>
      </c>
      <c r="M22" s="15">
        <f>IF(D2L115C2&lt;&gt;0,D2L115C2*D2L115C4,D2L115C3*D2L115C4)</f>
        <v>120.42899396476002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120.42899396476002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283476.288</v>
      </c>
      <c r="V22" s="16" t="s">
        <v>22449</v>
      </c>
      <c r="W22" s="33">
        <f>IF(D2L115C9=0,0,D2L115C7/D2L115C9)</f>
        <v>4.248291623063726E-4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7.7855323438761985</v>
      </c>
      <c r="J23" s="16" t="s">
        <v>22460</v>
      </c>
      <c r="K23" s="21">
        <f>IF(FLOW_THRU_100PCT="Y",1,INDEX(VariabilityMatrix,D2L116C1,D2L116C8))</f>
        <v>0.48835387536316721</v>
      </c>
      <c r="L23" s="16" t="s">
        <v>22454</v>
      </c>
      <c r="M23" s="15">
        <f>IF(D2L116C2&lt;&gt;0,D2L116C2*D2L116C4,D2L116C3*D2L116C4)</f>
        <v>3.8020948918972239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3.8020948918972239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283476.288</v>
      </c>
      <c r="V23" s="16" t="s">
        <v>22456</v>
      </c>
      <c r="W23" s="33">
        <f>IF(D2L116C9=0,0,D2L116C7/D2L116C9)</f>
        <v>1.3412391275199794E-5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1940.974384565583</v>
      </c>
      <c r="J24" s="16" t="s">
        <v>22467</v>
      </c>
      <c r="K24" s="21">
        <f>IF(FLOW_THRU_100PCT="Y",1,INDEX(VariabilityMatrix,D2L117C1,D2L117C8))</f>
        <v>0.48835387536316721</v>
      </c>
      <c r="L24" s="16" t="s">
        <v>22461</v>
      </c>
      <c r="M24" s="15">
        <f>IF(D2L117C2&lt;&gt;0,D2L117C2*D2L117C4,D2L117C3*D2L117C4)</f>
        <v>947.8823626832409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947.8823626832409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283476.288</v>
      </c>
      <c r="V24" s="16" t="s">
        <v>22463</v>
      </c>
      <c r="W24" s="33">
        <f>IF(D2L117C9=0,0,D2L117C7/D2L117C9)</f>
        <v>3.3437800719446449E-3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3289.2283464535226</v>
      </c>
      <c r="J25" s="16" t="s">
        <v>22474</v>
      </c>
      <c r="K25" s="21">
        <f>IF(FLOW_THRU_100PCT="Y",1,INDEX(VariabilityMatrix,D2L118C1,D2L118C8))</f>
        <v>0.48835387536316721</v>
      </c>
      <c r="L25" s="16" t="s">
        <v>22468</v>
      </c>
      <c r="M25" s="15">
        <f>IF(D2L118C2&lt;&gt;0,D2L118C2*D2L118C4,D2L118C3*D2L118C4)</f>
        <v>1606.3074099449602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1606.3074099449602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283476.288</v>
      </c>
      <c r="V25" s="16" t="s">
        <v>22470</v>
      </c>
      <c r="W25" s="33">
        <f>IF(D2L118C9=0,0,D2L118C7/D2L118C9)</f>
        <v>5.666461280687294E-3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6.0101050085352909</v>
      </c>
      <c r="J26" s="16" t="s">
        <v>22481</v>
      </c>
      <c r="K26" s="21">
        <f>IF(FLOW_THRU_100PCT="Y",1,INDEX(VariabilityMatrix,D2L119C1,D2L119C8))</f>
        <v>0.48835387536316721</v>
      </c>
      <c r="L26" s="16" t="s">
        <v>22475</v>
      </c>
      <c r="M26" s="15">
        <f>IF(D2L119C2&lt;&gt;0,D2L119C2*D2L119C4,D2L119C3*D2L119C4)</f>
        <v>2.9350580722577906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2.9350580722577906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283476.288</v>
      </c>
      <c r="V26" s="16" t="s">
        <v>22477</v>
      </c>
      <c r="W26" s="33">
        <f>IF(D2L119C9=0,0,D2L119C7/D2L119C9)</f>
        <v>1.0353804520883914E-5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1.1136510866614024</v>
      </c>
      <c r="J27" s="16" t="s">
        <v>22488</v>
      </c>
      <c r="K27" s="21">
        <f>IF(FLOW_THRU_100PCT="Y",1,INDEX(VariabilityMatrix,D2L120C1,D2L120C8))</f>
        <v>0.49087197774770991</v>
      </c>
      <c r="L27" s="16" t="s">
        <v>22482</v>
      </c>
      <c r="M27" s="15">
        <f>IF(D2L120C2&lt;&gt;0,D2L120C2*D2L120C4,D2L120C3*D2L120C4)</f>
        <v>0.54666011143036886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0.54666011143036886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275751.65999999997</v>
      </c>
      <c r="V27" s="16" t="s">
        <v>22484</v>
      </c>
      <c r="W27" s="33">
        <f>IF(D2L120C9=0,0,D2L120C7/D2L120C9)</f>
        <v>1.9824363393872911E-6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121.72861618961178</v>
      </c>
      <c r="J28" s="16" t="s">
        <v>22495</v>
      </c>
      <c r="K28" s="21">
        <f>IF(FLOW_THRU_100PCT="Y",1,INDEX(VariabilityMatrix,D2L121C1,D2L121C8))</f>
        <v>0.48835387536316721</v>
      </c>
      <c r="L28" s="16" t="s">
        <v>22489</v>
      </c>
      <c r="M28" s="15">
        <f>IF(D2L121C2&lt;&gt;0,D2L121C2*D2L121C4,D2L121C3*D2L121C4)</f>
        <v>59.446641458792492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59.446641458792492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283476.288</v>
      </c>
      <c r="V28" s="16" t="s">
        <v>22491</v>
      </c>
      <c r="W28" s="33">
        <f>IF(D2L121C9=0,0,D2L121C7/D2L121C9)</f>
        <v>2.0970586950395121E-4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5433.3921887015749</v>
      </c>
      <c r="J29" s="16" t="s">
        <v>22502</v>
      </c>
      <c r="K29" s="21">
        <f>IF(FLOW_THRU_100PCT="Y",1,INDEX(VariabilityMatrix,D2L122C1,D2L122C8))</f>
        <v>0.48835387536316721</v>
      </c>
      <c r="L29" s="16" t="s">
        <v>22496</v>
      </c>
      <c r="M29" s="15">
        <f>IF(D2L122C2&lt;&gt;0,D2L122C2*D2L122C4,D2L122C3*D2L122C4)</f>
        <v>2653.4181317203752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2653.4181317203752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283476.288</v>
      </c>
      <c r="V29" s="16" t="s">
        <v>22498</v>
      </c>
      <c r="W29" s="33">
        <f>IF(D2L122C9=0,0,D2L122C7/D2L122C9)</f>
        <v>9.3602824787954574E-3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1436.5675118073393</v>
      </c>
      <c r="J30" s="16" t="s">
        <v>22509</v>
      </c>
      <c r="K30" s="21">
        <f>IF(FLOW_THRU_100PCT="Y",1,INDEX(VariabilityMatrix,D2L123C1,D2L123C8))</f>
        <v>0.48835387536316721</v>
      </c>
      <c r="L30" s="16" t="s">
        <v>22503</v>
      </c>
      <c r="M30" s="15">
        <f>IF(D2L123C2&lt;&gt;0,D2L123C2*D2L123C4,D2L123C3*D2L123C4)</f>
        <v>701.55331161193658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701.55331161193658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283476.288</v>
      </c>
      <c r="V30" s="16" t="s">
        <v>22505</v>
      </c>
      <c r="W30" s="33">
        <f>IF(D2L123C9=0,0,D2L123C7/D2L123C9)</f>
        <v>2.4748218503973657E-3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1455.6043817571081</v>
      </c>
      <c r="J31" s="16" t="s">
        <v>22516</v>
      </c>
      <c r="K31" s="21">
        <f>IF(FLOW_THRU_100PCT="Y",1,INDEX(VariabilityMatrix,D2L124C1,D2L124C8))</f>
        <v>0.49087197774770991</v>
      </c>
      <c r="L31" s="16" t="s">
        <v>22510</v>
      </c>
      <c r="M31" s="15">
        <f>IF(D2L124C2&lt;&gt;0,D2L124C2*D2L124C4,D2L124C3*D2L124C4)</f>
        <v>714.51540169134421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714.51540169134421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275751.65999999997</v>
      </c>
      <c r="V31" s="16" t="s">
        <v>22512</v>
      </c>
      <c r="W31" s="33">
        <f>IF(D2L124C9=0,0,D2L124C7/D2L124C9)</f>
        <v>2.5911553957330457E-3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10949.175919199999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0.84568931461747077</v>
      </c>
      <c r="L32" s="16" t="s">
        <v>22517</v>
      </c>
      <c r="M32" s="15">
        <f>IF(D2L125C2&lt;&gt;0,D2L125C2*D2L125C4,D2L125C3*D2L125C4)</f>
        <v>9259.6010787343621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9259.6010787343621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283476.288</v>
      </c>
      <c r="V32" s="16" t="s">
        <v>22519</v>
      </c>
      <c r="W32" s="33">
        <f>IF(D2L125C9=0,0,D2L125C7/D2L125C9)</f>
        <v>3.2664464262825266E-2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35.53725288226542</v>
      </c>
      <c r="J33" s="16" t="s">
        <v>22531</v>
      </c>
      <c r="K33" s="21">
        <f>IF(FLOW_THRU_100PCT="Y",1,INDEX(VariabilityMatrix,D2L126C1,D2L126C8))</f>
        <v>0.48835387536316721</v>
      </c>
      <c r="L33" s="16" t="s">
        <v>22525</v>
      </c>
      <c r="M33" s="15">
        <f>IF(D2L126C2&lt;&gt;0,D2L126C2*D2L126C4,D2L126C3*D2L126C4)</f>
        <v>17.354755164815202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17.354755164815202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283476.288</v>
      </c>
      <c r="V33" s="16" t="s">
        <v>22527</v>
      </c>
      <c r="W33" s="33">
        <f>IF(D2L126C9=0,0,D2L126C7/D2L126C9)</f>
        <v>6.1221188153893144E-5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13113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0.8434260021725557</v>
      </c>
      <c r="L34" s="16" t="s">
        <v>22532</v>
      </c>
      <c r="M34" s="15">
        <f>IF(D2L127C2&lt;&gt;0,D2L127C2*D2L127C4,D2L127C3*D2L127C4)</f>
        <v>11059.845166488723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11059.845166488723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275751.65999999997</v>
      </c>
      <c r="V34" s="16" t="s">
        <v>22534</v>
      </c>
      <c r="W34" s="33">
        <f>IF(D2L127C9=0,0,D2L127C7/D2L127C9)</f>
        <v>4.0107991250129642E-2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333.88846791106153</v>
      </c>
      <c r="J35" s="16" t="s">
        <v>22546</v>
      </c>
      <c r="K35" s="21">
        <f>IF(FLOW_THRU_100PCT="Y",1,INDEX(VariabilityMatrix,D2L128C1,D2L128C8))</f>
        <v>0.49087197774770991</v>
      </c>
      <c r="L35" s="16" t="s">
        <v>22540</v>
      </c>
      <c r="M35" s="15">
        <f>IF(D2L128C2&lt;&gt;0,D2L128C2*D2L128C4,D2L128C3*D2L128C4)</f>
        <v>163.89649259065555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163.89649259065555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275751.65999999997</v>
      </c>
      <c r="V35" s="16" t="s">
        <v>22542</v>
      </c>
      <c r="W35" s="33">
        <f>IF(D2L128C9=0,0,D2L128C7/D2L128C9)</f>
        <v>5.9436266889800618E-4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30847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0.8434260021725557</v>
      </c>
      <c r="L36" s="16" t="s">
        <v>22547</v>
      </c>
      <c r="M36" s="15">
        <f>IF(D2L129C2&lt;&gt;0,D2L129C2*D2L129C4,D2L129C3*D2L129C4)</f>
        <v>26017.161889016825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26017.161889016825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275751.65999999997</v>
      </c>
      <c r="V36" s="16" t="s">
        <v>22549</v>
      </c>
      <c r="W36" s="33">
        <f>IF(D2L129C9=0,0,D2L129C7/D2L129C9)</f>
        <v>9.4349973773564327E-2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4.3366475337282013E-4</v>
      </c>
      <c r="J37" s="16" t="s">
        <v>22561</v>
      </c>
      <c r="K37" s="21">
        <f>IF(FLOW_THRU_100PCT="Y",1,INDEX(VariabilityMatrix,D2L130C1,D2L130C8))</f>
        <v>0.49087197774770991</v>
      </c>
      <c r="L37" s="16" t="s">
        <v>22555</v>
      </c>
      <c r="M37" s="15">
        <f>IF(D2L130C2&lt;&gt;0,D2L130C2*D2L130C4,D2L130C3*D2L130C4)</f>
        <v>2.1287387516758907E-4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2.1287387516758907E-4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275751.65999999997</v>
      </c>
      <c r="V37" s="16" t="s">
        <v>22557</v>
      </c>
      <c r="W37" s="33">
        <f>IF(D2L130C9=0,0,D2L130C7/D2L130C9)</f>
        <v>7.7197676767417857E-10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0.8434260021725557</v>
      </c>
      <c r="L38" s="16" t="s">
        <v>22562</v>
      </c>
      <c r="M38" s="15">
        <f>IF(D2L131C2&lt;&gt;0,D2L131C2*D2L131C4,D2L131C3*D2L131C4)</f>
        <v>17.711946045623669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17.711946045623669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275751.65999999997</v>
      </c>
      <c r="V38" s="16" t="s">
        <v>22564</v>
      </c>
      <c r="W38" s="33">
        <f>IF(D2L131C9=0,0,D2L131C7/D2L131C9)</f>
        <v>6.423151195399393E-5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4.3366475337282013E-4</v>
      </c>
      <c r="J39" s="16" t="s">
        <v>22576</v>
      </c>
      <c r="K39" s="21">
        <f>IF(FLOW_THRU_100PCT="Y",1,INDEX(VariabilityMatrix,D2L132C1,D2L132C8))</f>
        <v>0.49087197774770991</v>
      </c>
      <c r="L39" s="16" t="s">
        <v>22570</v>
      </c>
      <c r="M39" s="15">
        <f>IF(D2L132C2&lt;&gt;0,D2L132C2*D2L132C4,D2L132C3*D2L132C4)</f>
        <v>2.1287387516758907E-4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2.1287387516758907E-4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275751.65999999997</v>
      </c>
      <c r="V39" s="16" t="s">
        <v>22572</v>
      </c>
      <c r="W39" s="33">
        <f>IF(D2L132C9=0,0,D2L132C7/D2L132C9)</f>
        <v>7.7197676767417857E-10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30005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0.8434260021725557</v>
      </c>
      <c r="L40" s="16" t="s">
        <v>22577</v>
      </c>
      <c r="M40" s="15">
        <f>IF(D2L133C2&lt;&gt;0,D2L133C2*D2L133C4,D2L133C3*D2L133C4)</f>
        <v>25306.997195187534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25306.997195187534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275751.65999999997</v>
      </c>
      <c r="V40" s="16" t="s">
        <v>22579</v>
      </c>
      <c r="W40" s="33">
        <f>IF(D2L133C9=0,0,D2L133C7/D2L133C9)</f>
        <v>9.1774596008551812E-2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5.860979141833667</v>
      </c>
      <c r="J41" s="16" t="s">
        <v>22591</v>
      </c>
      <c r="K41" s="21">
        <f>IF(FLOW_THRU_100PCT="Y",1,INDEX(VariabilityMatrix,D2L134C1,D2L134C8))</f>
        <v>0.49087197774770991</v>
      </c>
      <c r="L41" s="16" t="s">
        <v>22585</v>
      </c>
      <c r="M41" s="15">
        <f>IF(D2L134C2&lt;&gt;0,D2L134C2*D2L134C4,D2L134C3*D2L134C4)</f>
        <v>2.8769904228899676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2.8769904228899676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275751.65999999997</v>
      </c>
      <c r="V41" s="16" t="s">
        <v>22587</v>
      </c>
      <c r="W41" s="33">
        <f>IF(D2L134C9=0,0,D2L134C7/D2L134C9)</f>
        <v>1.0433266015116529E-5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1928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0.8434260021725557</v>
      </c>
      <c r="L42" s="16" t="s">
        <v>22592</v>
      </c>
      <c r="M42" s="15">
        <f>IF(D2L135C2&lt;&gt;0,D2L135C2*D2L135C4,D2L135C3*D2L135C4)</f>
        <v>1626.1253321886875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1626.1253321886875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275751.65999999997</v>
      </c>
      <c r="V42" s="16" t="s">
        <v>22594</v>
      </c>
      <c r="W42" s="33">
        <f>IF(D2L135C9=0,0,D2L135C7/D2L135C9)</f>
        <v>5.8970645260619193E-3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1.5520861523213227</v>
      </c>
      <c r="J43" s="16" t="s">
        <v>22606</v>
      </c>
      <c r="K43" s="21">
        <f>IF(FLOW_THRU_100PCT="Y",1,INDEX(VariabilityMatrix,D2L136C1,D2L136C8))</f>
        <v>0.49087197774770991</v>
      </c>
      <c r="L43" s="16" t="s">
        <v>22600</v>
      </c>
      <c r="M43" s="15">
        <f>IF(D2L136C2&lt;&gt;0,D2L136C2*D2L136C4,D2L136C3*D2L136C4)</f>
        <v>0.76187559922480108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0.76187559922480108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275751.65999999997</v>
      </c>
      <c r="V43" s="16" t="s">
        <v>22602</v>
      </c>
      <c r="W43" s="33">
        <f>IF(D2L136C9=0,0,D2L136C7/D2L136C9)</f>
        <v>2.7629048515058847E-6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0.8434260021725557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275751.65999999997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0.49087197774770991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275751.65999999997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2377</v>
      </c>
      <c r="J46" s="16" t="s">
        <v>22628</v>
      </c>
      <c r="K46" s="21">
        <f>IF(FLOW_THRU_100PCT="Y",1,D2L113C4)</f>
        <v>0.82963271416570283</v>
      </c>
      <c r="L46" s="16" t="s">
        <v>22622</v>
      </c>
      <c r="M46" s="15">
        <f>IF(D2L139C2&lt;&gt;0,D2L139C2*D2L139C4,D2L139C3*D2L139C4)</f>
        <v>1972.0369615718757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1972.0369615718757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275751.65999999997</v>
      </c>
      <c r="V46" s="16" t="s">
        <v>22624</v>
      </c>
      <c r="W46" s="33">
        <f>IF(D2L139C9=0,0,D2L139C7/D2L139C9)</f>
        <v>7.1514962469196959E-3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341.67380977052471</v>
      </c>
      <c r="J47" s="16" t="s">
        <v>22628</v>
      </c>
      <c r="K47" s="21">
        <f>IF(FLOW_THRU_100PCT="Y",1,D2L113C4)</f>
        <v>0.82963271416570283</v>
      </c>
      <c r="L47" s="16" t="s">
        <v>22630</v>
      </c>
      <c r="M47" s="15">
        <f>IF(D2L140C2&lt;&gt;0,D2L140C2*D2L140C4,D2L140C3*D2L140C4)</f>
        <v>283.46377015925646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283.46377015925646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275751.65999999997</v>
      </c>
      <c r="V47" s="16" t="s">
        <v>22632</v>
      </c>
      <c r="W47" s="33">
        <f>IF(D2L140C9=0,0,D2L140C7/D2L140C9)</f>
        <v>1.0279675928669169E-3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0.62430918716885841</v>
      </c>
      <c r="J48" s="16" t="s">
        <v>22628</v>
      </c>
      <c r="K48" s="21">
        <f>IF(FLOW_THRU_100PCT="Y",1,D2L113C4)</f>
        <v>0.82963271416570283</v>
      </c>
      <c r="L48" s="16" t="s">
        <v>22636</v>
      </c>
      <c r="M48" s="15">
        <f>IF(D2L141C2&lt;&gt;0,D2L141C2*D2L141C4,D2L141C3*D2L141C4)</f>
        <v>0.51794732542948374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0.51794732542948374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275751.65999999997</v>
      </c>
      <c r="V48" s="16" t="s">
        <v>22638</v>
      </c>
      <c r="W48" s="33">
        <f>IF(D2L141C9=0,0,D2L141C7/D2L141C9)</f>
        <v>1.8783108157154295E-6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2.6249079383988487</v>
      </c>
      <c r="J49" s="16" t="s">
        <v>22648</v>
      </c>
      <c r="K49" s="21">
        <f>IF(FLOW_THRU_100PCT="Y",1,INDEX(VariabilityMatrix,D2L142C1,D2L142C8))</f>
        <v>0.48835387536316721</v>
      </c>
      <c r="L49" s="16" t="s">
        <v>22642</v>
      </c>
      <c r="M49" s="15">
        <f>IF(D2L142C2&lt;&gt;0,D2L142C2*D2L142C4,D2L142C3*D2L142C4)</f>
        <v>1.2818839641886195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1.2818839641886195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283476.288</v>
      </c>
      <c r="V49" s="16" t="s">
        <v>22644</v>
      </c>
      <c r="W49" s="33">
        <f>IF(D2L142C9=0,0,D2L142C7/D2L142C9)</f>
        <v>4.5220147802578096E-6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8.2666747658784061</v>
      </c>
      <c r="J50" s="16" t="s">
        <v>22655</v>
      </c>
      <c r="K50" s="21">
        <f>IF(FLOW_THRU_100PCT="Y",1,INDEX(VariabilityMatrix,D2L143C1,D2L143C8))</f>
        <v>0.49014237648569575</v>
      </c>
      <c r="L50" s="16" t="s">
        <v>22649</v>
      </c>
      <c r="M50" s="15">
        <f>IF(D2L143C2&lt;&gt;0,D2L143C2*D2L143C4,D2L143C3*D2L143C4)</f>
        <v>4.0518476153819742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4.0518476153819742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274618.44</v>
      </c>
      <c r="V50" s="16" t="s">
        <v>22651</v>
      </c>
      <c r="W50" s="33">
        <f>IF(D2L143C9=0,0,D2L143C7/D2L143C9)</f>
        <v>1.4754463011959336E-5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4524.2106306335427</v>
      </c>
      <c r="J51" s="16" t="s">
        <v>22662</v>
      </c>
      <c r="K51" s="21">
        <f>IF(FLOW_THRU_100PCT="Y",1,INDEX(VariabilityMatrix,D2L144C1,D2L144C8))</f>
        <v>0.49014237648569575</v>
      </c>
      <c r="L51" s="16" t="s">
        <v>22656</v>
      </c>
      <c r="M51" s="15">
        <f>IF(D2L144C2&lt;&gt;0,D2L144C2*D2L144C4,D2L144C3*D2L144C4)</f>
        <v>2217.5073502205728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2217.5073502205728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274618.44</v>
      </c>
      <c r="V51" s="16" t="s">
        <v>22658</v>
      </c>
      <c r="W51" s="33">
        <f>IF(D2L144C9=0,0,D2L144C7/D2L144C9)</f>
        <v>8.0748668961216612E-3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266.70676470656372</v>
      </c>
      <c r="J52" s="16" t="s">
        <v>22669</v>
      </c>
      <c r="K52" s="21">
        <f>IF(FLOW_THRU_100PCT="Y",1,INDEX(VariabilityMatrix,D2L145C1,D2L145C8))</f>
        <v>0.49014237648569575</v>
      </c>
      <c r="L52" s="16" t="s">
        <v>22663</v>
      </c>
      <c r="M52" s="15">
        <f>IF(D2L145C2&lt;&gt;0,D2L145C2*D2L145C4,D2L145C3*D2L145C4)</f>
        <v>130.72428747808644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130.72428747808644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274618.44</v>
      </c>
      <c r="V52" s="16" t="s">
        <v>22665</v>
      </c>
      <c r="W52" s="33">
        <f>IF(D2L145C9=0,0,D2L145C7/D2L145C9)</f>
        <v>4.7602152090765076E-4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98.668293487024812</v>
      </c>
      <c r="J53" s="16" t="s">
        <v>22676</v>
      </c>
      <c r="K53" s="21">
        <f>IF(FLOW_THRU_100PCT="Y",1,D2L144C4)</f>
        <v>0.49014237648569575</v>
      </c>
      <c r="L53" s="16" t="s">
        <v>22670</v>
      </c>
      <c r="M53" s="15">
        <f>IF(D2L146C2&lt;&gt;0,D2L146C2*D2L146C4,D2L146C3*D2L146C4)</f>
        <v>48.361511853518437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48.361511853518437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274618.44</v>
      </c>
      <c r="V53" s="16" t="s">
        <v>22672</v>
      </c>
      <c r="W53" s="33">
        <f>IF(D2L146C9=0,0,D2L146C7/D2L146C9)</f>
        <v>1.7610438633879953E-4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0.49087197774770991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275751.65999999997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132.83358949481499</v>
      </c>
      <c r="J55" s="16" t="s">
        <v>22690</v>
      </c>
      <c r="K55" s="21">
        <f>IF(FLOW_THRU_100PCT="Y",1,INDEX(VariabilityMatrix,D2L148C1,D2L148C8))</f>
        <v>0.49014237648569575</v>
      </c>
      <c r="L55" s="16" t="s">
        <v>22684</v>
      </c>
      <c r="M55" s="15">
        <f>IF(D2L148C2&lt;&gt;0,D2L148C2*D2L148C4,D2L148C3*D2L148C4)</f>
        <v>65.107371232113962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65.107371232113962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274618.44</v>
      </c>
      <c r="V55" s="16" t="s">
        <v>22686</v>
      </c>
      <c r="W55" s="33">
        <f>IF(D2L148C9=0,0,D2L148C7/D2L148C9)</f>
        <v>2.3708302775339471E-4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368.90278088776722</v>
      </c>
      <c r="J56" s="16" t="s">
        <v>22697</v>
      </c>
      <c r="K56" s="21">
        <f>IF(FLOW_THRU_100PCT="Y",1,INDEX(VariabilityMatrix,D2L149C1,D2L149C8))</f>
        <v>0.49087197774770991</v>
      </c>
      <c r="L56" s="16" t="s">
        <v>22691</v>
      </c>
      <c r="M56" s="15">
        <f>IF(D2L149C2&lt;&gt;0,D2L149C2*D2L149C4,D2L149C3*D2L149C4)</f>
        <v>181.08403765100837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181.08403765100837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275751.65999999997</v>
      </c>
      <c r="V56" s="16" t="s">
        <v>22693</v>
      </c>
      <c r="W56" s="33">
        <f>IF(D2L149C9=0,0,D2L149C7/D2L149C9)</f>
        <v>6.5669246615236471E-4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0.49087197774770991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275751.65999999997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0.49087197774770991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275751.65999999997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0.49087197774770991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275751.65999999997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0.49087197774770991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275751.65999999997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0.49087197774770991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275751.65999999997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0.49014237648569575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275751.65999999997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-8.4660077847821579E-5</v>
      </c>
      <c r="J63" s="16" t="s">
        <v>22676</v>
      </c>
      <c r="K63" s="21">
        <f>IF(FLOW_THRU_100PCT="Y",1,D2L144C4)</f>
        <v>0.49014237648569575</v>
      </c>
      <c r="L63" s="16" t="s">
        <v>22739</v>
      </c>
      <c r="M63" s="15">
        <f>IF(D2L156C2&lt;&gt;0,D2L156C2*D2L156C4,D2L156C3*D2L156C4)</f>
        <v>-4.1495491749795277E-5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-4.1495491749795277E-5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274618.44</v>
      </c>
      <c r="V63" s="16" t="s">
        <v>22741</v>
      </c>
      <c r="W63" s="33">
        <f>IF(D2L156C9=0,0,D2L156C7/D2L156C9)</f>
        <v>-1.511023504095183E-10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148338.99482359999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25098.264969205185</v>
      </c>
      <c r="J64" s="16" t="s">
        <v>22751</v>
      </c>
      <c r="K64" s="21">
        <f>D2L157C5/SUM(D2L157C2:D2L157C3)</f>
        <v>0.79491066469256766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137867.12746435631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137867.12746435631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0.49295683985946015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0.79491066469256766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283476.288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148338.99482359999</v>
      </c>
      <c r="H66" s="16" t="s">
        <v>22763</v>
      </c>
      <c r="I66" s="15">
        <f>SUM(D2L157C3:D2L158C3)</f>
        <v>25098.264969205185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137867.12746435631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137867.12746435631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0.49295683985946015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F35E3-025B-4B96-BEC5-451E73C20709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13.8908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13.8908</v>
      </c>
      <c r="N8" s="16" t="s">
        <v>4251</v>
      </c>
      <c r="O8" s="32">
        <f>1</f>
        <v>1</v>
      </c>
      <c r="P8" s="16" t="s">
        <v>22824</v>
      </c>
      <c r="Q8" s="15">
        <f>D2L201C5*D2L201C6</f>
        <v>13.8908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275751.65999999997</v>
      </c>
      <c r="V8" s="16" t="s">
        <v>22825</v>
      </c>
      <c r="W8" s="33">
        <f>IF(D2L201C9=0,0,D2L201C7/D2L201C9)</f>
        <v>5.0374311436602055E-5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6240.4802558729862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3120.2401279364931</v>
      </c>
      <c r="N9" s="16" t="s">
        <v>4251</v>
      </c>
      <c r="O9" s="32">
        <f>1</f>
        <v>1</v>
      </c>
      <c r="P9" s="16" t="s">
        <v>22829</v>
      </c>
      <c r="Q9" s="15">
        <f>D2L202C5*D2L202C6</f>
        <v>3120.2401279364931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275751.65999999997</v>
      </c>
      <c r="V9" s="16" t="s">
        <v>22830</v>
      </c>
      <c r="W9" s="33">
        <f>IF(D2L202C9=0,0,D2L202C7/D2L202C9)</f>
        <v>1.1315399254301835E-2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776.97576201802985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776.97576201802985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776.97576201802985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275751.65999999997</v>
      </c>
      <c r="V10" s="16" t="s">
        <v>22835</v>
      </c>
      <c r="W10" s="33">
        <f>IF(D2L203C9=0,0,D2L203C7/D2L203C9)</f>
        <v>2.8176648583657844E-3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36.406302098563401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18.203151049281701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18.203151049281701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275751.65999999997</v>
      </c>
      <c r="V11" s="16" t="s">
        <v>22840</v>
      </c>
      <c r="W11" s="33">
        <f>IF(D2L204C9=0,0,D2L204C7/D2L204C9)</f>
        <v>6.601284303884772E-5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3.5338295191757965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3.5338295191757965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3.5338295191757965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275751.65999999997</v>
      </c>
      <c r="V12" s="16" t="s">
        <v>22845</v>
      </c>
      <c r="W12" s="33">
        <f>IF(D2L205C9=0,0,D2L205C7/D2L205C9)</f>
        <v>1.2815261090996865E-5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8729.7397965611399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4364.8698982805699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4364.8698982805699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275751.65999999997</v>
      </c>
      <c r="V13" s="16" t="s">
        <v>22850</v>
      </c>
      <c r="W13" s="33">
        <f>IF(D2L206C9=0,0,D2L206C7/D2L206C9)</f>
        <v>1.5828988656969717E-2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990.80345191449715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990.80345191449715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990.80345191449715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275751.65999999997</v>
      </c>
      <c r="V14" s="16" t="s">
        <v>22855</v>
      </c>
      <c r="W14" s="33">
        <f>IF(D2L207C9=0,0,D2L207C7/D2L207C9)</f>
        <v>3.5931005888214678E-3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6068.4877092234092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3034.2438546117046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3034.2438546117046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275751.65999999997</v>
      </c>
      <c r="V15" s="16" t="s">
        <v>22860</v>
      </c>
      <c r="W15" s="33">
        <f>IF(D2L208C9=0,0,D2L208C7/D2L208C9)</f>
        <v>1.100353794646859E-2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504.97207700634499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504.97207700634499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504.97207700634499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275751.65999999997</v>
      </c>
      <c r="V16" s="16" t="s">
        <v>22865</v>
      </c>
      <c r="W16" s="33">
        <f>IF(D2L209C9=0,0,D2L209C7/D2L209C9)</f>
        <v>1.8312567075982247E-3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-6.5091576844614565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-3.2545788422307282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-3.2545788422307282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275751.65999999997</v>
      </c>
      <c r="V17" s="16" t="s">
        <v>22870</v>
      </c>
      <c r="W17" s="33">
        <f>IF(D2L210C9=0,0,D2L210C7/D2L210C9)</f>
        <v>-1.1802572076014805E-5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-1.7085980209672513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-1.7085980209672513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-1.7085980209672513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275751.65999999997</v>
      </c>
      <c r="V18" s="16" t="s">
        <v>22875</v>
      </c>
      <c r="W18" s="33">
        <f>IF(D2L211C9=0,0,D2L211C7/D2L211C9)</f>
        <v>-6.1961477257009131E-6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6349.8512558147995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6349.8512558147995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6349.8512558147995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275751.65999999997</v>
      </c>
      <c r="V19" s="16" t="s">
        <v>22880</v>
      </c>
      <c r="W19" s="33">
        <f>IF(D2L212C9=0,0,D2L212C7/D2L212C9)</f>
        <v>2.3027427127056278E-2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58826.822285389411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29413.411142694706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29413.411142694706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275751.65999999997</v>
      </c>
      <c r="V20" s="16" t="s">
        <v>22885</v>
      </c>
      <c r="W20" s="33">
        <f>IF(D2L213C9=0,0,D2L213C7/D2L213C9)</f>
        <v>0.10666630671487058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1854.1401493348603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1854.1401493348603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1854.1401493348603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275751.65999999997</v>
      </c>
      <c r="V21" s="16" t="s">
        <v>22890</v>
      </c>
      <c r="W21" s="33">
        <f>IF(D2L214C9=0,0,D2L214C7/D2L214C9)</f>
        <v>6.7239491843307866E-3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19656.216184504912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9828.1080922524561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9828.1080922524561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275751.65999999997</v>
      </c>
      <c r="V22" s="16" t="s">
        <v>22895</v>
      </c>
      <c r="W22" s="33">
        <f>IF(D2L215C9=0,0,D2L215C7/D2L215C9)</f>
        <v>3.5641156583617509E-2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1500.7643910871411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1500.7643910871411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1500.7643910871411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275751.65999999997</v>
      </c>
      <c r="V23" s="16" t="s">
        <v>22900</v>
      </c>
      <c r="W23" s="33">
        <f>IF(D2L216C9=0,0,D2L216C7/D2L216C9)</f>
        <v>5.4424491627254072E-3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13008.153855020704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6504.0769275103521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6504.0769275103521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275751.65999999997</v>
      </c>
      <c r="V24" s="16" t="s">
        <v>22905</v>
      </c>
      <c r="W24" s="33">
        <f>IF(D2L217C9=0,0,D2L217C7/D2L217C9)</f>
        <v>2.3586719033750703E-2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34.672668665298488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17.336334332649244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17.336334332649244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275751.65999999997</v>
      </c>
      <c r="V25" s="16" t="s">
        <v>22910</v>
      </c>
      <c r="W25" s="33">
        <f>IF(D2L218C9=0,0,D2L218C7/D2L218C9)</f>
        <v>6.2869374322712133E-5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3.0004212898662388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3.0004212898662388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3.0004212898662388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275751.65999999997</v>
      </c>
      <c r="V26" s="16" t="s">
        <v>22915</v>
      </c>
      <c r="W26" s="33">
        <f>IF(D2L219C9=0,0,D2L219C7/D2L219C9)</f>
        <v>1.0880882058393552E-5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258.64477260133253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129.32238630066627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129.32238630066627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275751.65999999997</v>
      </c>
      <c r="V27" s="16" t="s">
        <v>22920</v>
      </c>
      <c r="W27" s="33">
        <f>IF(D2L220C9=0,0,D2L220C7/D2L220C9)</f>
        <v>4.6898135191884713E-4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11.668305016146491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11.668305016146491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11.668305016146491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275751.65999999997</v>
      </c>
      <c r="V28" s="16" t="s">
        <v>22925</v>
      </c>
      <c r="W28" s="33">
        <f>IF(D2L221C9=0,0,D2L221C7/D2L221C9)</f>
        <v>4.2314541338197171E-5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98.340515735640793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49.170257867820396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49.170257867820396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275751.65999999997</v>
      </c>
      <c r="V29" s="16" t="s">
        <v>22930</v>
      </c>
      <c r="W29" s="33">
        <f>IF(D2L222C9=0,0,D2L222C7/D2L222C9)</f>
        <v>1.7831355164940949E-4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14.042885526894935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14.042885526894935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14.042885526894935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275751.65999999997</v>
      </c>
      <c r="V30" s="16" t="s">
        <v>22935</v>
      </c>
      <c r="W30" s="33">
        <f>IF(D2L223C9=0,0,D2L223C7/D2L223C9)</f>
        <v>5.0925842212137316E-5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16477.575183470093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8238.7875917350466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8238.7875917350466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275751.65999999997</v>
      </c>
      <c r="V31" s="16" t="s">
        <v>22940</v>
      </c>
      <c r="W31" s="33">
        <f>IF(D2L224C9=0,0,D2L224C7/D2L224C9)</f>
        <v>2.9877562991769649E-2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1793.6646394699492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1793.6646394699492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1793.6646394699492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275751.65999999997</v>
      </c>
      <c r="V32" s="16" t="s">
        <v>22945</v>
      </c>
      <c r="W32" s="33">
        <f>IF(D2L225C9=0,0,D2L225C7/D2L225C9)</f>
        <v>6.5046376854810206E-3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3228.4922002020903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1614.2461001010452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1614.2461001010452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275751.65999999997</v>
      </c>
      <c r="V33" s="16" t="s">
        <v>22950</v>
      </c>
      <c r="W33" s="33">
        <f>IF(D2L226C9=0,0,D2L226C7/D2L226C9)</f>
        <v>5.8539850679449959E-3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511.40513985053531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511.40513985053531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511.40513985053531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275751.65999999997</v>
      </c>
      <c r="V34" s="16" t="s">
        <v>22955</v>
      </c>
      <c r="W34" s="33">
        <f>IF(D2L227C9=0,0,D2L227C7/D2L227C9)</f>
        <v>1.8545858975084152E-3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2543.1619695806439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1271.580984790322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1271.580984790322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275751.65999999997</v>
      </c>
      <c r="V35" s="16" t="s">
        <v>22960</v>
      </c>
      <c r="W35" s="33">
        <f>IF(D2L228C9=0,0,D2L228C7/D2L228C9)</f>
        <v>4.6113266726674363E-3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311.89586843485449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311.89586843485449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311.89586843485449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275751.65999999997</v>
      </c>
      <c r="V36" s="16" t="s">
        <v>22965</v>
      </c>
      <c r="W36" s="33">
        <f>IF(D2L229C9=0,0,D2L229C7/D2L229C9)</f>
        <v>1.1310752161377904E-3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5832.6856354426418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5832.6856354426418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5832.6856354426418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275751.65999999997</v>
      </c>
      <c r="V37" s="16" t="s">
        <v>22970</v>
      </c>
      <c r="W37" s="33">
        <f>IF(D2L230C9=0,0,D2L230C7/D2L230C9)</f>
        <v>2.1151951126758918E-2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-365.98472133501764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-365.98472133501764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-365.98472133501764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275751.65999999997</v>
      </c>
      <c r="V38" s="16" t="s">
        <v>22975</v>
      </c>
      <c r="W38" s="33">
        <f>IF(D2L231C9=0,0,D2L231C7/D2L231C9)</f>
        <v>-1.3272258137449386E-3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44.323760332036272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22.161880166018136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22.161880166018136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275751.65999999997</v>
      </c>
      <c r="V39" s="16" t="s">
        <v>22980</v>
      </c>
      <c r="W39" s="33">
        <f>IF(D2L232C9=0,0,D2L232C7/D2L232C9)</f>
        <v>8.0368981880356183E-5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-7.5246906143425178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-7.5246906143425178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-7.5246906143425178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275751.65999999997</v>
      </c>
      <c r="V40" s="16" t="s">
        <v>22985</v>
      </c>
      <c r="W40" s="33">
        <f>IF(D2L233C9=0,0,D2L233C7/D2L233C9)</f>
        <v>-2.7287924991430763E-5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141077.69393701642</v>
      </c>
      <c r="J41" s="16" t="s">
        <v>22994</v>
      </c>
      <c r="K41" s="21">
        <f>D2L234C5/D2L234C3</f>
        <v>0.52067189175223771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73455.18978622953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73455.18978622953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0.26638167757985409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0.52067189175223771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275751.65999999997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155343.0849033292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87720.58075254233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87720.58075254233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0.31811442495955355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516577.02323240857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258288.51161620428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258288.51161620428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275751.65999999997</v>
      </c>
      <c r="V44" s="16" t="s">
        <v>23009</v>
      </c>
      <c r="W44" s="33">
        <f>IF(D2L237C9=0,0,D2L237C7/D2L237C9)</f>
        <v>0.93667074068096023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33689.387754675838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16844.693877337919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16844.693877337919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275751.65999999997</v>
      </c>
      <c r="V45" s="16" t="s">
        <v>23014</v>
      </c>
      <c r="W45" s="33">
        <f>IF(D2L238C9=0,0,D2L238C7/D2L238C9)</f>
        <v>6.1086464093590302E-2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144.37286559247059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72.186432796235295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72.186432796235295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275751.65999999997</v>
      </c>
      <c r="V46" s="16" t="s">
        <v>23019</v>
      </c>
      <c r="W46" s="33">
        <f>IF(D2L239C9=0,0,D2L239C7/D2L239C9)</f>
        <v>2.6178059198713545E-4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61561.740138421701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30780.87006921085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30780.87006921085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275751.65999999997</v>
      </c>
      <c r="V47" s="16" t="s">
        <v>23024</v>
      </c>
      <c r="W47" s="33">
        <f>IF(D2L240C9=0,0,D2L240C7/D2L240C9)</f>
        <v>0.11162533008581291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25939.930181636879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12969.965090818439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12969.965090818439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275751.65999999997</v>
      </c>
      <c r="V48" s="16" t="s">
        <v>23029</v>
      </c>
      <c r="W48" s="33">
        <f>IF(D2L241C9=0,0,D2L241C7/D2L241C9)</f>
        <v>4.7034948369190019E-2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9.0804998877282532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4.5402499438641266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4.5402499438641266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275751.65999999997</v>
      </c>
      <c r="V49" s="16" t="s">
        <v>23034</v>
      </c>
      <c r="W49" s="33">
        <f>IF(D2L242C9=0,0,D2L242C7/D2L242C9)</f>
        <v>1.6464995872968187E-5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81371.118094347694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40685.559047173847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40685.559047173847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275751.65999999997</v>
      </c>
      <c r="V50" s="16" t="s">
        <v>23039</v>
      </c>
      <c r="W50" s="33">
        <f>IF(D2L243C9=0,0,D2L243C7/D2L243C9)</f>
        <v>0.1475442035314451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56941.216819788497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28470.608409894248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28470.608409894248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275751.65999999997</v>
      </c>
      <c r="V51" s="16" t="s">
        <v>23044</v>
      </c>
      <c r="W51" s="33">
        <f>IF(D2L244C9=0,0,D2L244C7/D2L244C9)</f>
        <v>0.10324727840221977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33267.745806173851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16633.872903086925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16633.872903086925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275751.65999999997</v>
      </c>
      <c r="V52" s="16" t="s">
        <v>23049</v>
      </c>
      <c r="W52" s="33">
        <f>IF(D2L245C9=0,0,D2L245C7/D2L245C9)</f>
        <v>6.0321932071367865E-2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186.21877754599322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93.10938877299661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93.10938877299661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275751.65999999997</v>
      </c>
      <c r="V53" s="16" t="s">
        <v>23054</v>
      </c>
      <c r="W53" s="33">
        <f>IF(D2L246C9=0,0,D2L246C7/D2L246C9)</f>
        <v>3.3765667547748079E-4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845.72286412139761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422.8614320606988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422.8614320606988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275751.65999999997</v>
      </c>
      <c r="V54" s="16" t="s">
        <v>23059</v>
      </c>
      <c r="W54" s="33">
        <f>IF(D2L247C9=0,0,D2L247C7/D2L247C9)</f>
        <v>1.5334864423325642E-3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342.67434705165465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171.33717352582732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171.33717352582732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275751.65999999997</v>
      </c>
      <c r="V55" s="16" t="s">
        <v>23064</v>
      </c>
      <c r="W55" s="33">
        <f>IF(D2L248C9=0,0,D2L248C7/D2L248C9)</f>
        <v>6.2134593686880197E-4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25967.68074480398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12983.84037240199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12983.84037240199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275751.65999999997</v>
      </c>
      <c r="V56" s="16" t="s">
        <v>23069</v>
      </c>
      <c r="W56" s="33">
        <f>IF(D2L249C9=0,0,D2L249C7/D2L249C9)</f>
        <v>4.7085266403843196E-2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5949.6535492929597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2974.8267746464799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2974.8267746464799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275751.65999999997</v>
      </c>
      <c r="V57" s="16" t="s">
        <v>23074</v>
      </c>
      <c r="W57" s="33">
        <f>IF(D2L250C9=0,0,D2L250C7/D2L250C9)</f>
        <v>1.0788064792235449E-2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3587.2557516490365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1793.6278758245182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1793.6278758245182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275751.65999999997</v>
      </c>
      <c r="V58" s="16" t="s">
        <v>23079</v>
      </c>
      <c r="W58" s="33">
        <f>IF(D2L251C9=0,0,D2L251C7/D2L251C9)</f>
        <v>6.5045043639067063E-3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5848.0651597457463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5848.0651597457463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5848.0651597457463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275751.65999999997</v>
      </c>
      <c r="V59" s="16" t="s">
        <v>23084</v>
      </c>
      <c r="W59" s="33">
        <f>IF(D2L252C9=0,0,D2L252C7/D2L252C9)</f>
        <v>2.1207724224564042E-2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852228.88658714376</v>
      </c>
      <c r="J60" s="16" t="s">
        <v>23093</v>
      </c>
      <c r="K60" s="21">
        <f>D2L253C5/D2L253C3</f>
        <v>0.50343104138558659</v>
      </c>
      <c r="L60" s="16" t="s">
        <v>23087</v>
      </c>
      <c r="M60" s="15">
        <f>SUM(D2L237C5:D2L252C5)</f>
        <v>429038.47587344475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429038.47587344475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1.555887191661675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0.50343104138558659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275751.65999999997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852228.88658714376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429038.47587344475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429038.47587344475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1.555887191661675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BF668-431B-488B-9B06-E2E0C079B8A3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673215.13798666664</v>
      </c>
      <c r="J8" s="16" t="s">
        <v>23178</v>
      </c>
      <c r="K8" s="21">
        <f>IF(FLOW_THRU_100PCT="Y",1,INDEX(VariabilityMatrix,D3L101C1,D3L101C8))</f>
        <v>0.53361137460398478</v>
      </c>
      <c r="L8" s="16" t="s">
        <v>23148</v>
      </c>
      <c r="M8" s="15">
        <f>IF(D3L101C2&lt;&gt;0,D3L101C2*D3L101C4,D3L101C3*D3L101C4)</f>
        <v>359235.2551852765</v>
      </c>
      <c r="N8" s="16" t="s">
        <v>4251</v>
      </c>
      <c r="O8" s="32">
        <f>0.45*CHOOSE(MIN(D3L101C8,RUN_YEARS),B3L110C1,B3L125C1,B3L140C1,B3L155C1,B3L170C1)</f>
        <v>0.43074912737385829</v>
      </c>
      <c r="P8" s="16" t="s">
        <v>23149</v>
      </c>
      <c r="Q8" s="15">
        <f>D3L101C5*D3L101C6</f>
        <v>154740.27269298316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837288132.66666663</v>
      </c>
      <c r="V8" s="16" t="s">
        <v>23150</v>
      </c>
      <c r="W8" s="33">
        <f>IF(D3L101C9=0,0,D3L101C7/D3L101C9)</f>
        <v>1.8481125750600708E-4</v>
      </c>
      <c r="X8" s="16" t="s">
        <v>23151</v>
      </c>
      <c r="Y8" s="32">
        <f>IF(D3L101C5=0,0,D3L101C7/D3L101C5)</f>
        <v>0.43074912737385829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0.52647115567916014</v>
      </c>
      <c r="AL8" s="16" t="s">
        <v>23155</v>
      </c>
      <c r="AM8" s="15">
        <f>D3L101C5*D3L101C17</f>
        <v>189126.99995809051</v>
      </c>
      <c r="AN8" s="16" t="s">
        <v>23172</v>
      </c>
      <c r="AO8" s="15">
        <f>IF(D3L101C17=0,0,CHOOSE(MIN(D3L101C8,RUN_YEARS),A1L108C1,A1L108C6,A1L108C7,A1L108C8,A1L108C9))</f>
        <v>268086.23099999997</v>
      </c>
      <c r="AP8" s="16" t="s">
        <v>23156</v>
      </c>
      <c r="AQ8" s="33">
        <f>IF(D3L101C19=0,0,D3L101C18/D3L101C19)</f>
        <v>0.70547077055251872</v>
      </c>
      <c r="AR8" s="16" t="s">
        <v>23157</v>
      </c>
      <c r="AS8" s="32">
        <f>IF(D3L101C5=0,0,D3L101C18/D3L101C5)</f>
        <v>0.52647115567916014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4.2779716946981572E-2</v>
      </c>
      <c r="BZ8" s="16" t="s">
        <v>23167</v>
      </c>
      <c r="CA8" s="15">
        <f>D3L101C5*D3L101C37</f>
        <v>15367.982534202823</v>
      </c>
      <c r="CB8" s="16" t="s">
        <v>23176</v>
      </c>
      <c r="CC8" s="15">
        <f>IF(D3L101C37=0,0,CHOOSE(MIN(D3L101C8,RUN_YEARS),B6L116C1,B6L117C1,B6L118C1,B6L119C1,B6L120C1))</f>
        <v>274618.44</v>
      </c>
      <c r="CD8" s="16" t="s">
        <v>23168</v>
      </c>
      <c r="CE8" s="33">
        <f>IF(D3L101C39=0,0,D3L101C38/D3L101C39)</f>
        <v>5.596121853362368E-2</v>
      </c>
      <c r="CF8" s="16" t="s">
        <v>23169</v>
      </c>
      <c r="CG8" s="32">
        <f>IF(D3L101C5=0,0,D3L101C38/D3L101C5)</f>
        <v>4.2779716946981572E-2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0.53361137460398478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0.43074912737385829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837288132.66666663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0.52647115567916014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268086.23099999997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4.2779716946981572E-2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274618.44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22.183771666666669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19.078043633333333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19.078043633333333</v>
      </c>
      <c r="AX10" s="16" t="s">
        <v>23237</v>
      </c>
      <c r="AY10" s="15">
        <f>IF(D3L103C22=0,0,CHOOSE(MIN(D3L103C8,RUN_YEARS),A1L104C1,A1L104C6,A1L104C7,A1L104C8,A1L104C9))</f>
        <v>127075.90233333333</v>
      </c>
      <c r="AZ10" s="16" t="s">
        <v>23223</v>
      </c>
      <c r="BA10" s="33">
        <f>IF(D3L103C24=0,0,D3L103C23/D3L103C24)</f>
        <v>1.5013108923900959E-4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1770.0079489336861</v>
      </c>
      <c r="J11" s="16" t="s">
        <v>23273</v>
      </c>
      <c r="K11" s="21">
        <f>IF(FLOW_THRU_100PCT="Y",1,INDEX(VariabilityMatrix,D3L104C1,D3L104C8))</f>
        <v>0.48835387536316721</v>
      </c>
      <c r="L11" s="16" t="s">
        <v>23243</v>
      </c>
      <c r="M11" s="15">
        <f>IF(D3L104C2&lt;&gt;0,D3L104C2*D3L104C4,D3L104C3*D3L104C4)</f>
        <v>864.39024128537653</v>
      </c>
      <c r="N11" s="16" t="s">
        <v>4251</v>
      </c>
      <c r="O11" s="32">
        <f>0.45*CHOOSE(MIN(D3L104C8,RUN_YEARS),B3L110C1,B3L125C1,B3L140C1,B3L155C1,B3L170C1)</f>
        <v>0.43207945656471947</v>
      </c>
      <c r="P11" s="16" t="s">
        <v>23244</v>
      </c>
      <c r="Q11" s="15">
        <f>D3L104C5*D3L104C6</f>
        <v>373.48526571443222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836072300.39999998</v>
      </c>
      <c r="V11" s="16" t="s">
        <v>23245</v>
      </c>
      <c r="W11" s="33">
        <f>IF(D3L104C9=0,0,D3L104C7/D3L104C9)</f>
        <v>4.4671407668421333E-7</v>
      </c>
      <c r="X11" s="16" t="s">
        <v>23246</v>
      </c>
      <c r="Y11" s="32">
        <f>IF(D3L104C5=0,0,D3L104C7/D3L104C5)</f>
        <v>0.43207945656471947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0.52809711357910161</v>
      </c>
      <c r="AL11" s="16" t="s">
        <v>23250</v>
      </c>
      <c r="AM11" s="15">
        <f>D3L104C5*D3L104C17</f>
        <v>456.48199142875052</v>
      </c>
      <c r="AN11" s="16" t="s">
        <v>23267</v>
      </c>
      <c r="AO11" s="15">
        <f>IF(D3L104C17=0,0,CHOOSE(MIN(D3L104C8,RUN_YEARS),A1L108C1,A1L108C6,A1L108C7,A1L108C8,A1L108C9))</f>
        <v>280062.06400000001</v>
      </c>
      <c r="AP11" s="16" t="s">
        <v>23251</v>
      </c>
      <c r="AQ11" s="33">
        <f>IF(D3L104C19=0,0,D3L104C18/D3L104C19)</f>
        <v>1.6299315405629178E-3</v>
      </c>
      <c r="AR11" s="16" t="s">
        <v>23252</v>
      </c>
      <c r="AS11" s="32">
        <f>IF(D3L104C5=0,0,D3L104C18/D3L104C5)</f>
        <v>0.52809711357910161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3.9823429856178927E-2</v>
      </c>
      <c r="BZ11" s="16" t="s">
        <v>23262</v>
      </c>
      <c r="CA11" s="15">
        <f>D3L104C5*D3L104C37</f>
        <v>34.422984142193769</v>
      </c>
      <c r="CB11" s="16" t="s">
        <v>23271</v>
      </c>
      <c r="CC11" s="15">
        <f>IF(D3L104C37=0,0,CHOOSE(MIN(D3L104C8,RUN_YEARS),B6L116C1,B6L117C1,B6L118C1,B6L119C1,B6L120C1))</f>
        <v>283476.288</v>
      </c>
      <c r="CD11" s="16" t="s">
        <v>23263</v>
      </c>
      <c r="CE11" s="33">
        <f>IF(D3L104C39=0,0,D3L104C38/D3L104C39)</f>
        <v>1.2143161738520356E-4</v>
      </c>
      <c r="CF11" s="16" t="s">
        <v>23264</v>
      </c>
      <c r="CG11" s="32">
        <f>IF(D3L104C5=0,0,D3L104C38/D3L104C5)</f>
        <v>3.9823429856178927E-2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3.2890849760715941E-2</v>
      </c>
      <c r="J12" s="16" t="s">
        <v>23304</v>
      </c>
      <c r="K12" s="21">
        <f>IF(FLOW_THRU_100PCT="Y",1,INDEX(VariabilityMatrix,D3L105C1,D3L105C8))</f>
        <v>0.48835387536316721</v>
      </c>
      <c r="L12" s="16" t="s">
        <v>23274</v>
      </c>
      <c r="M12" s="15">
        <f>IF(D3L105C2&lt;&gt;0,D3L105C2*D3L105C4,D3L105C3*D3L105C4)</f>
        <v>1.6062373944633331E-2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1.6062373944633331E-2</v>
      </c>
      <c r="AX12" s="16" t="s">
        <v>23299</v>
      </c>
      <c r="AY12" s="15">
        <f>IF(D3L105C22=0,0,CHOOSE(MIN(D3L105C8,RUN_YEARS),A1L104C1,A1L104C6,A1L104C7,A1L104C8,A1L104C9))</f>
        <v>131661.33439999999</v>
      </c>
      <c r="AZ12" s="16" t="s">
        <v>23285</v>
      </c>
      <c r="BA12" s="33">
        <f>IF(D3L105C24=0,0,D3L105C23/D3L105C24)</f>
        <v>1.2199765419234072E-7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1366.3720307322378</v>
      </c>
      <c r="J13" s="16" t="s">
        <v>23335</v>
      </c>
      <c r="K13" s="21">
        <f>IF(FLOW_THRU_100PCT="Y",1,INDEX(VariabilityMatrix,D3L106C1,D3L106C8))</f>
        <v>0.48835387536316721</v>
      </c>
      <c r="L13" s="16" t="s">
        <v>23305</v>
      </c>
      <c r="M13" s="15">
        <f>IF(D3L106C2&lt;&gt;0,D3L106C2*D3L106C4,D3L106C3*D3L106C4)</f>
        <v>667.27307639592891</v>
      </c>
      <c r="N13" s="16" t="s">
        <v>4251</v>
      </c>
      <c r="O13" s="32">
        <f>0.45*CHOOSE(MIN(D3L106C8,RUN_YEARS),B3L110C1,B3L125C1,B3L140C1,B3L155C1,B3L170C1)</f>
        <v>0.43207945656471947</v>
      </c>
      <c r="P13" s="16" t="s">
        <v>23306</v>
      </c>
      <c r="Q13" s="15">
        <f>D3L106C5*D3L106C6</f>
        <v>288.31498822942149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836072300.39999998</v>
      </c>
      <c r="V13" s="16" t="s">
        <v>23307</v>
      </c>
      <c r="W13" s="33">
        <f>IF(D3L106C9=0,0,D3L106C7/D3L106C9)</f>
        <v>3.4484456438932815E-7</v>
      </c>
      <c r="X13" s="16" t="s">
        <v>23308</v>
      </c>
      <c r="Y13" s="32">
        <f>IF(D3L106C5=0,0,D3L106C7/D3L106C5)</f>
        <v>0.43207945656471947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0.52809711357910161</v>
      </c>
      <c r="AL13" s="16" t="s">
        <v>23312</v>
      </c>
      <c r="AM13" s="15">
        <f>D3L106C5*D3L106C17</f>
        <v>352.3849856137374</v>
      </c>
      <c r="AN13" s="16" t="s">
        <v>23329</v>
      </c>
      <c r="AO13" s="15">
        <f>IF(D3L106C17=0,0,CHOOSE(MIN(D3L106C8,RUN_YEARS),A1L108C1,A1L108C6,A1L108C7,A1L108C8,A1L108C9))</f>
        <v>280062.06400000001</v>
      </c>
      <c r="AP13" s="16" t="s">
        <v>23313</v>
      </c>
      <c r="AQ13" s="33">
        <f>IF(D3L106C19=0,0,D3L106C18/D3L106C19)</f>
        <v>1.2582389081219419E-3</v>
      </c>
      <c r="AR13" s="16" t="s">
        <v>23314</v>
      </c>
      <c r="AS13" s="32">
        <f>IF(D3L106C5=0,0,D3L106C18/D3L106C5)</f>
        <v>0.52809711357910161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3.9823429856178927E-2</v>
      </c>
      <c r="BZ13" s="16" t="s">
        <v>23324</v>
      </c>
      <c r="CA13" s="15">
        <f>D3L106C5*D3L106C37</f>
        <v>26.573102552769996</v>
      </c>
      <c r="CB13" s="16" t="s">
        <v>23333</v>
      </c>
      <c r="CC13" s="15">
        <f>IF(D3L106C37=0,0,CHOOSE(MIN(D3L106C8,RUN_YEARS),B6L116C1,B6L117C1,B6L118C1,B6L119C1,B6L120C1))</f>
        <v>283476.288</v>
      </c>
      <c r="CD13" s="16" t="s">
        <v>23325</v>
      </c>
      <c r="CE13" s="33">
        <f>IF(D3L106C39=0,0,D3L106C38/D3L106C39)</f>
        <v>9.3740124580613939E-5</v>
      </c>
      <c r="CF13" s="16" t="s">
        <v>23326</v>
      </c>
      <c r="CG13" s="32">
        <f>IF(D3L106C5=0,0,D3L106C38/D3L106C5)</f>
        <v>3.9823429856178927E-2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2.5390358956937156E-2</v>
      </c>
      <c r="J14" s="16" t="s">
        <v>23366</v>
      </c>
      <c r="K14" s="21">
        <f>IF(FLOW_THRU_100PCT="Y",1,INDEX(VariabilityMatrix,D3L107C1,D3L107C8))</f>
        <v>0.48835387536316721</v>
      </c>
      <c r="L14" s="16" t="s">
        <v>23336</v>
      </c>
      <c r="M14" s="15">
        <f>IF(D3L107C2&lt;&gt;0,D3L107C2*D3L107C4,D3L107C3*D3L107C4)</f>
        <v>1.2399480193482164E-2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1.2399480193482164E-2</v>
      </c>
      <c r="AX14" s="16" t="s">
        <v>23361</v>
      </c>
      <c r="AY14" s="15">
        <f>IF(D3L107C22=0,0,CHOOSE(MIN(D3L107C8,RUN_YEARS),A1L104C1,A1L104C6,A1L104C7,A1L104C8,A1L104C9))</f>
        <v>131661.33439999999</v>
      </c>
      <c r="AZ14" s="16" t="s">
        <v>23347</v>
      </c>
      <c r="BA14" s="33">
        <f>IF(D3L107C24=0,0,D3L107C23/D3L107C24)</f>
        <v>9.4177081297166037E-8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253.18387859242131</v>
      </c>
      <c r="J15" s="16" t="s">
        <v>23397</v>
      </c>
      <c r="K15" s="21">
        <f>IF(FLOW_THRU_100PCT="Y",1,INDEX(VariabilityMatrix,D3L108C1,D3L108C8))</f>
        <v>0.49087197774770991</v>
      </c>
      <c r="L15" s="16" t="s">
        <v>23367</v>
      </c>
      <c r="M15" s="15">
        <f>IF(D3L108C2&lt;&gt;0,D3L108C2*D3L108C4,D3L108C3*D3L108C4)</f>
        <v>124.28087121849792</v>
      </c>
      <c r="N15" s="16" t="s">
        <v>4251</v>
      </c>
      <c r="O15" s="32">
        <f>0.45*CHOOSE(MIN(D3L108C8,RUN_YEARS),B3L110C1,B3L125C1,B3L140C1,B3L155C1,B3L170C1)</f>
        <v>0.43225517738916924</v>
      </c>
      <c r="P15" s="16" t="s">
        <v>23368</v>
      </c>
      <c r="Q15" s="15">
        <f>D3L108C5*D3L108C6</f>
        <v>53.72105003463232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836135725</v>
      </c>
      <c r="V15" s="16" t="s">
        <v>23369</v>
      </c>
      <c r="W15" s="33">
        <f>IF(D3L108C9=0,0,D3L108C7/D3L108C9)</f>
        <v>6.4249198339937362E-8</v>
      </c>
      <c r="X15" s="16" t="s">
        <v>23370</v>
      </c>
      <c r="Y15" s="32">
        <f>IF(D3L108C5=0,0,D3L108C7/D3L108C5)</f>
        <v>0.43225517738916924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0.52831188347565128</v>
      </c>
      <c r="AL15" s="16" t="s">
        <v>23374</v>
      </c>
      <c r="AM15" s="15">
        <f>D3L108C5*D3L108C17</f>
        <v>65.659061153439495</v>
      </c>
      <c r="AN15" s="16" t="s">
        <v>23391</v>
      </c>
      <c r="AO15" s="15">
        <f>IF(D3L108C17=0,0,CHOOSE(MIN(D3L108C8,RUN_YEARS),A1L108C1,A1L108C6,A1L108C7,A1L108C8,A1L108C9))</f>
        <v>276864.73</v>
      </c>
      <c r="AP15" s="16" t="s">
        <v>23375</v>
      </c>
      <c r="AQ15" s="33">
        <f>IF(D3L108C19=0,0,D3L108C18/D3L108C19)</f>
        <v>2.3715213257188627E-4</v>
      </c>
      <c r="AR15" s="16" t="s">
        <v>23376</v>
      </c>
      <c r="AS15" s="32">
        <f>IF(D3L108C5=0,0,D3L108C18/D3L108C5)</f>
        <v>0.52831188347565128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3.9432939135179479E-2</v>
      </c>
      <c r="BZ15" s="16" t="s">
        <v>23386</v>
      </c>
      <c r="CA15" s="15">
        <f>D3L108C5*D3L108C37</f>
        <v>4.9007600304261079</v>
      </c>
      <c r="CB15" s="16" t="s">
        <v>23395</v>
      </c>
      <c r="CC15" s="15">
        <f>IF(D3L108C37=0,0,CHOOSE(MIN(D3L108C8,RUN_YEARS),B6L116C1,B6L117C1,B6L118C1,B6L119C1,B6L120C1))</f>
        <v>275751.65999999997</v>
      </c>
      <c r="CD15" s="16" t="s">
        <v>23387</v>
      </c>
      <c r="CE15" s="33">
        <f>IF(D3L108C39=0,0,D3L108C38/D3L108C39)</f>
        <v>1.7772368189646105E-5</v>
      </c>
      <c r="CF15" s="16" t="s">
        <v>23388</v>
      </c>
      <c r="CG15" s="32">
        <f>IF(D3L108C5=0,0,D3L108C38/D3L108C5)</f>
        <v>3.9432939135179479E-2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4.7047432287721696E-3</v>
      </c>
      <c r="J16" s="16" t="s">
        <v>23428</v>
      </c>
      <c r="K16" s="21">
        <f>IF(FLOW_THRU_100PCT="Y",1,INDEX(VariabilityMatrix,D3L109C1,D3L109C8))</f>
        <v>0.49087197774770991</v>
      </c>
      <c r="L16" s="16" t="s">
        <v>23398</v>
      </c>
      <c r="M16" s="15">
        <f>IF(D3L109C2&lt;&gt;0,D3L109C2*D3L109C4,D3L109C3*D3L109C4)</f>
        <v>2.3094266135025411E-3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2.3094266135025411E-3</v>
      </c>
      <c r="AX16" s="16" t="s">
        <v>23423</v>
      </c>
      <c r="AY16" s="15">
        <f>IF(D3L109C22=0,0,CHOOSE(MIN(D3L109C8,RUN_YEARS),A1L104C1,A1L104C6,A1L104C7,A1L104C8,A1L104C9))</f>
        <v>131171.12299999999</v>
      </c>
      <c r="AZ16" s="16" t="s">
        <v>23409</v>
      </c>
      <c r="BA16" s="33">
        <f>IF(D3L109C24=0,0,D3L109C23/D3L109C24)</f>
        <v>1.7606212104340536E-8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0.48835387536316721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0.43207945656471947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836072300.39999998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0.52809711357910161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280062.06400000001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3.9823429856178927E-2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283476.288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27674.487594645187</v>
      </c>
      <c r="J18" s="16" t="s">
        <v>23491</v>
      </c>
      <c r="K18" s="21">
        <f>IF(FLOW_THRU_100PCT="Y",1,INDEX(VariabilityMatrix,D3L111C1,D3L111C8))</f>
        <v>0.54305484726982722</v>
      </c>
      <c r="L18" s="16" t="s">
        <v>23461</v>
      </c>
      <c r="M18" s="15">
        <f>IF(D3L111C2&lt;&gt;0,D3L111C2*D3L111C4,D3L111C3*D3L111C4)</f>
        <v>15028.764633980771</v>
      </c>
      <c r="N18" s="16" t="s">
        <v>4251</v>
      </c>
      <c r="O18" s="32">
        <f>0.45*CHOOSE(MIN(D3L111C8,RUN_YEARS),B3L110C1,B3L125C1,B3L140C1,B3L155C1,B3L170C1)</f>
        <v>0.43207945656471947</v>
      </c>
      <c r="P18" s="16" t="s">
        <v>23462</v>
      </c>
      <c r="Q18" s="15">
        <f>D3L111C5*D3L111C6</f>
        <v>6493.620455889486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836072300.39999998</v>
      </c>
      <c r="V18" s="16" t="s">
        <v>23463</v>
      </c>
      <c r="W18" s="33">
        <f>IF(D3L111C9=0,0,D3L111C7/D3L111C9)</f>
        <v>7.7668168802898497E-6</v>
      </c>
      <c r="X18" s="16" t="s">
        <v>23464</v>
      </c>
      <c r="Y18" s="32">
        <f>IF(D3L111C5=0,0,D3L111C7/D3L111C5)</f>
        <v>0.43207945656471947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0.52809711357910161</v>
      </c>
      <c r="AL18" s="16" t="s">
        <v>23468</v>
      </c>
      <c r="AM18" s="15">
        <f>D3L111C5*D3L111C17</f>
        <v>7936.6472238649285</v>
      </c>
      <c r="AN18" s="16" t="s">
        <v>23485</v>
      </c>
      <c r="AO18" s="15">
        <f>IF(D3L111C17=0,0,CHOOSE(MIN(D3L111C8,RUN_YEARS),A1L108C1,A1L108C6,A1L108C7,A1L108C8,A1L108C9))</f>
        <v>280062.06400000001</v>
      </c>
      <c r="AP18" s="16" t="s">
        <v>23469</v>
      </c>
      <c r="AQ18" s="33">
        <f>IF(D3L111C19=0,0,D3L111C18/D3L111C19)</f>
        <v>2.8338887139905275E-2</v>
      </c>
      <c r="AR18" s="16" t="s">
        <v>23470</v>
      </c>
      <c r="AS18" s="32">
        <f>IF(D3L111C5=0,0,D3L111C18/D3L111C5)</f>
        <v>0.52809711357910161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3.9823429856178927E-2</v>
      </c>
      <c r="BZ18" s="16" t="s">
        <v>23480</v>
      </c>
      <c r="CA18" s="15">
        <f>D3L111C5*D3L111C37</f>
        <v>598.4969542263558</v>
      </c>
      <c r="CB18" s="16" t="s">
        <v>23489</v>
      </c>
      <c r="CC18" s="15">
        <f>IF(D3L111C37=0,0,CHOOSE(MIN(D3L111C8,RUN_YEARS),B6L116C1,B6L117C1,B6L118C1,B6L119C1,B6L120C1))</f>
        <v>283476.288</v>
      </c>
      <c r="CD18" s="16" t="s">
        <v>23481</v>
      </c>
      <c r="CE18" s="33">
        <f>IF(D3L111C39=0,0,D3L111C38/D3L111C39)</f>
        <v>2.1112769552928384E-3</v>
      </c>
      <c r="CF18" s="16" t="s">
        <v>23482</v>
      </c>
      <c r="CG18" s="32">
        <f>IF(D3L111C5=0,0,D3L111C38/D3L111C5)</f>
        <v>3.9823429856178927E-2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0.51425611632344959</v>
      </c>
      <c r="J19" s="16" t="s">
        <v>23523</v>
      </c>
      <c r="K19" s="21">
        <f>IF(FLOW_THRU_100PCT="Y",1,INDEX(VariabilityMatrix,D3L112C1,D3L112C8))</f>
        <v>0.20160355637289962</v>
      </c>
      <c r="L19" s="16" t="s">
        <v>23493</v>
      </c>
      <c r="M19" s="15">
        <f>IF(D3L112C2&lt;&gt;0,D3L112C2*D3L112C4,D3L112C3*D3L112C4)</f>
        <v>0.10367586193732299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0.10367586193732299</v>
      </c>
      <c r="AX19" s="16" t="s">
        <v>23518</v>
      </c>
      <c r="AY19" s="15">
        <f>IF(D3L112C22=0,0,CHOOSE(MIN(D3L112C8,RUN_YEARS),A1L104C1,A1L104C6,A1L104C7,A1L104C8,A1L104C9))</f>
        <v>131661.33439999999</v>
      </c>
      <c r="AZ19" s="16" t="s">
        <v>23504</v>
      </c>
      <c r="BA19" s="33">
        <f>IF(D3L112C24=0,0,D3L112C23/D3L112C24)</f>
        <v>7.8744349971682345E-7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2309.8734287883426</v>
      </c>
      <c r="J20" s="16" t="s">
        <v>23555</v>
      </c>
      <c r="K20" s="21">
        <f>IF(FLOW_THRU_100PCT="Y",1,INDEX(VariabilityMatrix,D3L113C1,D3L113C8))</f>
        <v>0.54305484726982722</v>
      </c>
      <c r="L20" s="16" t="s">
        <v>23525</v>
      </c>
      <c r="M20" s="15">
        <f>IF(D3L113C2&lt;&gt;0,D3L113C2*D3L113C4,D3L113C3*D3L113C4)</f>
        <v>1254.3879620832856</v>
      </c>
      <c r="N20" s="16" t="s">
        <v>4251</v>
      </c>
      <c r="O20" s="32">
        <f>0.45*CHOOSE(MIN(D3L113C8,RUN_YEARS),B3L110C1,B3L125C1,B3L140C1,B3L155C1,B3L170C1)</f>
        <v>0.43207945656471947</v>
      </c>
      <c r="P20" s="16" t="s">
        <v>23526</v>
      </c>
      <c r="Q20" s="15">
        <f>D3L113C5*D3L113C6</f>
        <v>541.99526897827195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836072300.39999998</v>
      </c>
      <c r="V20" s="16" t="s">
        <v>23527</v>
      </c>
      <c r="W20" s="33">
        <f>IF(D3L113C9=0,0,D3L113C7/D3L113C9)</f>
        <v>6.4826363547622195E-7</v>
      </c>
      <c r="X20" s="16" t="s">
        <v>23528</v>
      </c>
      <c r="Y20" s="32">
        <f>IF(D3L113C5=0,0,D3L113C7/D3L113C5)</f>
        <v>0.43207945656471947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0.52809711357910161</v>
      </c>
      <c r="AL20" s="16" t="s">
        <v>23532</v>
      </c>
      <c r="AM20" s="15">
        <f>D3L113C5*D3L113C17</f>
        <v>662.43866208455472</v>
      </c>
      <c r="AN20" s="16" t="s">
        <v>23549</v>
      </c>
      <c r="AO20" s="15">
        <f>IF(D3L113C17=0,0,CHOOSE(MIN(D3L113C8,RUN_YEARS),A1L108C1,A1L108C6,A1L108C7,A1L108C8,A1L108C9))</f>
        <v>280062.06400000001</v>
      </c>
      <c r="AP20" s="16" t="s">
        <v>23533</v>
      </c>
      <c r="AQ20" s="33">
        <f>IF(D3L113C19=0,0,D3L113C18/D3L113C19)</f>
        <v>2.3653280727251751E-3</v>
      </c>
      <c r="AR20" s="16" t="s">
        <v>23534</v>
      </c>
      <c r="AS20" s="32">
        <f>IF(D3L113C5=0,0,D3L113C18/D3L113C5)</f>
        <v>0.52809711357910161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3.9823429856178927E-2</v>
      </c>
      <c r="BZ20" s="16" t="s">
        <v>23544</v>
      </c>
      <c r="CA20" s="15">
        <f>D3L113C5*D3L113C37</f>
        <v>49.954031020458956</v>
      </c>
      <c r="CB20" s="16" t="s">
        <v>23553</v>
      </c>
      <c r="CC20" s="15">
        <f>IF(D3L113C37=0,0,CHOOSE(MIN(D3L113C8,RUN_YEARS),B6L116C1,B6L117C1,B6L118C1,B6L119C1,B6L120C1))</f>
        <v>283476.288</v>
      </c>
      <c r="CD20" s="16" t="s">
        <v>23545</v>
      </c>
      <c r="CE20" s="33">
        <f>IF(D3L113C39=0,0,D3L113C38/D3L113C39)</f>
        <v>1.7621943398828108E-4</v>
      </c>
      <c r="CF20" s="16" t="s">
        <v>23546</v>
      </c>
      <c r="CG20" s="32">
        <f>IF(D3L113C5=0,0,D3L113C38/D3L113C5)</f>
        <v>3.9823429856178927E-2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8079.2445919709198</v>
      </c>
      <c r="J21" s="16" t="s">
        <v>23587</v>
      </c>
      <c r="K21" s="21">
        <f>IF(FLOW_THRU_100PCT="Y",1,INDEX(VariabilityMatrix,D3L114C1,D3L114C8))</f>
        <v>0.48835387536316721</v>
      </c>
      <c r="L21" s="16" t="s">
        <v>23557</v>
      </c>
      <c r="M21" s="15">
        <f>IF(D3L114C2&lt;&gt;0,D3L114C2*D3L114C4,D3L114C3*D3L114C4)</f>
        <v>3945.5304064959091</v>
      </c>
      <c r="N21" s="16" t="s">
        <v>4251</v>
      </c>
      <c r="O21" s="32">
        <f>0.45*CHOOSE(MIN(D3L114C8,RUN_YEARS),B3L110C1,B3L125C1,B3L140C1,B3L155C1,B3L170C1)</f>
        <v>0.43207945656471947</v>
      </c>
      <c r="P21" s="16" t="s">
        <v>23558</v>
      </c>
      <c r="Q21" s="15">
        <f>D3L114C5*D3L114C6</f>
        <v>1704.7826338983291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836072300.39999998</v>
      </c>
      <c r="V21" s="16" t="s">
        <v>23559</v>
      </c>
      <c r="W21" s="33">
        <f>IF(D3L114C9=0,0,D3L114C7/D3L114C9)</f>
        <v>2.0390373333534843E-6</v>
      </c>
      <c r="X21" s="16" t="s">
        <v>23560</v>
      </c>
      <c r="Y21" s="32">
        <f>IF(D3L114C5=0,0,D3L114C7/D3L114C5)</f>
        <v>0.43207945656471947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0.52809711357910161</v>
      </c>
      <c r="AL21" s="16" t="s">
        <v>23564</v>
      </c>
      <c r="AM21" s="15">
        <f>D3L114C5*D3L114C17</f>
        <v>2083.6232192090692</v>
      </c>
      <c r="AN21" s="16" t="s">
        <v>23581</v>
      </c>
      <c r="AO21" s="15">
        <f>IF(D3L114C17=0,0,CHOOSE(MIN(D3L114C8,RUN_YEARS),A1L108C1,A1L108C6,A1L108C7,A1L108C8,A1L108C9))</f>
        <v>280062.06400000001</v>
      </c>
      <c r="AP21" s="16" t="s">
        <v>23565</v>
      </c>
      <c r="AQ21" s="33">
        <f>IF(D3L114C19=0,0,D3L114C18/D3L114C19)</f>
        <v>7.4398623985327383E-3</v>
      </c>
      <c r="AR21" s="16" t="s">
        <v>23566</v>
      </c>
      <c r="AS21" s="32">
        <f>IF(D3L114C5=0,0,D3L114C18/D3L114C5)</f>
        <v>0.52809711357910161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3.9823429856178927E-2</v>
      </c>
      <c r="BZ21" s="16" t="s">
        <v>23576</v>
      </c>
      <c r="CA21" s="15">
        <f>D3L114C5*D3L114C37</f>
        <v>157.12455338851098</v>
      </c>
      <c r="CB21" s="16" t="s">
        <v>23585</v>
      </c>
      <c r="CC21" s="15">
        <f>IF(D3L114C37=0,0,CHOOSE(MIN(D3L114C8,RUN_YEARS),B6L116C1,B6L117C1,B6L118C1,B6L119C1,B6L120C1))</f>
        <v>283476.288</v>
      </c>
      <c r="CD21" s="16" t="s">
        <v>23577</v>
      </c>
      <c r="CE21" s="33">
        <f>IF(D3L114C39=0,0,D3L114C38/D3L114C39)</f>
        <v>5.5427758877846949E-4</v>
      </c>
      <c r="CF21" s="16" t="s">
        <v>23578</v>
      </c>
      <c r="CG21" s="32">
        <f>IF(D3L114C5=0,0,D3L114C38/D3L114C5)</f>
        <v>3.9823429856178927E-2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0.15013108851555113</v>
      </c>
      <c r="J22" s="16" t="s">
        <v>23618</v>
      </c>
      <c r="K22" s="21">
        <f>IF(FLOW_THRU_100PCT="Y",1,INDEX(VariabilityMatrix,D3L115C1,D3L115C8))</f>
        <v>0.48835387536316721</v>
      </c>
      <c r="L22" s="16" t="s">
        <v>23588</v>
      </c>
      <c r="M22" s="15">
        <f>IF(D3L115C2&lt;&gt;0,D3L115C2*D3L115C4,D3L115C3*D3L115C4)</f>
        <v>7.3317098889060073E-2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7.3317098889060073E-2</v>
      </c>
      <c r="AX22" s="16" t="s">
        <v>23613</v>
      </c>
      <c r="AY22" s="15">
        <f>IF(D3L115C22=0,0,CHOOSE(MIN(D3L115C8,RUN_YEARS),A1L104C1,A1L104C6,A1L104C7,A1L104C8,A1L104C9))</f>
        <v>131661.33439999999</v>
      </c>
      <c r="AZ22" s="16" t="s">
        <v>23599</v>
      </c>
      <c r="BA22" s="33">
        <f>IF(D3L115C24=0,0,D3L115C23/D3L115C24)</f>
        <v>5.5686127763459819E-7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75908.135263828968</v>
      </c>
      <c r="J23" s="16" t="s">
        <v>23649</v>
      </c>
      <c r="K23" s="21">
        <f>IF(FLOW_THRU_100PCT="Y",1,INDEX(VariabilityMatrix,D3L116C1,D3L116C8))</f>
        <v>0.49087197774770991</v>
      </c>
      <c r="L23" s="16" t="s">
        <v>23619</v>
      </c>
      <c r="M23" s="15">
        <f>IF(D3L116C2&lt;&gt;0,D3L116C2*D3L116C4,D3L116C3*D3L116C4)</f>
        <v>37261.17648409641</v>
      </c>
      <c r="N23" s="16" t="s">
        <v>4251</v>
      </c>
      <c r="O23" s="32">
        <f>0.45*CHOOSE(MIN(D3L116C8,RUN_YEARS),B3L110C1,B3L125C1,B3L140C1,B3L155C1,B3L170C1)</f>
        <v>0.43225517738916924</v>
      </c>
      <c r="P23" s="16" t="s">
        <v>23620</v>
      </c>
      <c r="Q23" s="15">
        <f>D3L116C5*D3L116C6</f>
        <v>16106.336450862234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836135725</v>
      </c>
      <c r="V23" s="16" t="s">
        <v>23621</v>
      </c>
      <c r="W23" s="33">
        <f>IF(D3L116C9=0,0,D3L116C7/D3L116C9)</f>
        <v>1.9262825363504514E-5</v>
      </c>
      <c r="X23" s="16" t="s">
        <v>23622</v>
      </c>
      <c r="Y23" s="32">
        <f>IF(D3L116C5=0,0,D3L116C7/D3L116C5)</f>
        <v>0.43225517738916924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0.52831188347565128</v>
      </c>
      <c r="AL23" s="16" t="s">
        <v>23626</v>
      </c>
      <c r="AM23" s="15">
        <f>D3L116C5*D3L116C17</f>
        <v>19685.522328831619</v>
      </c>
      <c r="AN23" s="16" t="s">
        <v>23643</v>
      </c>
      <c r="AO23" s="15">
        <f>IF(D3L116C17=0,0,CHOOSE(MIN(D3L116C8,RUN_YEARS),A1L108C1,A1L108C6,A1L108C7,A1L108C8,A1L108C9))</f>
        <v>276864.73</v>
      </c>
      <c r="AP23" s="16" t="s">
        <v>23627</v>
      </c>
      <c r="AQ23" s="33">
        <f>IF(D3L116C19=0,0,D3L116C18/D3L116C19)</f>
        <v>7.1101589317034419E-2</v>
      </c>
      <c r="AR23" s="16" t="s">
        <v>23628</v>
      </c>
      <c r="AS23" s="32">
        <f>IF(D3L116C5=0,0,D3L116C18/D3L116C5)</f>
        <v>0.52831188347565128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3.9432939135179479E-2</v>
      </c>
      <c r="BZ23" s="16" t="s">
        <v>23638</v>
      </c>
      <c r="CA23" s="15">
        <f>D3L116C5*D3L116C37</f>
        <v>1469.3177044025547</v>
      </c>
      <c r="CB23" s="16" t="s">
        <v>23647</v>
      </c>
      <c r="CC23" s="15">
        <f>IF(D3L116C37=0,0,CHOOSE(MIN(D3L116C8,RUN_YEARS),B6L116C1,B6L117C1,B6L118C1,B6L119C1,B6L120C1))</f>
        <v>275751.65999999997</v>
      </c>
      <c r="CD23" s="16" t="s">
        <v>23639</v>
      </c>
      <c r="CE23" s="33">
        <f>IF(D3L116C39=0,0,D3L116C38/D3L116C39)</f>
        <v>5.3284092810268295E-3</v>
      </c>
      <c r="CF23" s="16" t="s">
        <v>23640</v>
      </c>
      <c r="CG23" s="32">
        <f>IF(D3L116C5=0,0,D3L116C38/D3L116C5)</f>
        <v>3.9432939135179479E-2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1.4105490735692969</v>
      </c>
      <c r="J24" s="16" t="s">
        <v>23680</v>
      </c>
      <c r="K24" s="21">
        <f>IF(FLOW_THRU_100PCT="Y",1,INDEX(VariabilityMatrix,D3L117C1,D3L117C8))</f>
        <v>0.49087197774770991</v>
      </c>
      <c r="L24" s="16" t="s">
        <v>23650</v>
      </c>
      <c r="M24" s="15">
        <f>IF(D3L117C2&lt;&gt;0,D3L117C2*D3L117C4,D3L117C3*D3L117C4)</f>
        <v>0.69239901345316079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0.69239901345316079</v>
      </c>
      <c r="AX24" s="16" t="s">
        <v>23675</v>
      </c>
      <c r="AY24" s="15">
        <f>IF(D3L117C22=0,0,CHOOSE(MIN(D3L117C8,RUN_YEARS),A1L104C1,A1L104C6,A1L104C7,A1L104C8,A1L104C9))</f>
        <v>131171.12299999999</v>
      </c>
      <c r="AZ24" s="16" t="s">
        <v>23661</v>
      </c>
      <c r="BA24" s="33">
        <f>IF(D3L117C24=0,0,D3L117C23/D3L117C24)</f>
        <v>5.278593318539789E-6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9.8591853034431978E-2</v>
      </c>
      <c r="J25" s="16" t="s">
        <v>23711</v>
      </c>
      <c r="K25" s="21">
        <f>IF(FLOW_THRU_100PCT="Y",1,INDEX(VariabilityMatrix,D3L118C1,D3L118C8))</f>
        <v>0.49087197774770991</v>
      </c>
      <c r="L25" s="16" t="s">
        <v>23681</v>
      </c>
      <c r="M25" s="15">
        <f>IF(D3L118C2&lt;&gt;0,D3L118C2*D3L118C4,D3L118C3*D3L118C4)</f>
        <v>4.8395977888823181E-2</v>
      </c>
      <c r="N25" s="16" t="s">
        <v>4251</v>
      </c>
      <c r="O25" s="32">
        <f>0.45*CHOOSE(MIN(D3L118C8,RUN_YEARS),B3L110C1,B3L125C1,B3L140C1,B3L155C1,B3L170C1)</f>
        <v>0.43225517738916924</v>
      </c>
      <c r="P25" s="16" t="s">
        <v>23682</v>
      </c>
      <c r="Q25" s="15">
        <f>D3L118C5*D3L118C6</f>
        <v>2.0919412007255576E-2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836135725</v>
      </c>
      <c r="V25" s="16" t="s">
        <v>23683</v>
      </c>
      <c r="W25" s="33">
        <f>IF(D3L118C9=0,0,D3L118C7/D3L118C9)</f>
        <v>2.5019158232062836E-11</v>
      </c>
      <c r="X25" s="16" t="s">
        <v>23684</v>
      </c>
      <c r="Y25" s="32">
        <f>IF(D3L118C5=0,0,D3L118C7/D3L118C5)</f>
        <v>0.43225517738916924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0.52831188347565128</v>
      </c>
      <c r="AL25" s="16" t="s">
        <v>23688</v>
      </c>
      <c r="AM25" s="15">
        <f>D3L118C5*D3L118C17</f>
        <v>2.5568170231090148E-2</v>
      </c>
      <c r="AN25" s="16" t="s">
        <v>23705</v>
      </c>
      <c r="AO25" s="15">
        <f>IF(D3L118C17=0,0,CHOOSE(MIN(D3L118C8,RUN_YEARS),A1L108C1,A1L108C6,A1L108C7,A1L108C8,A1L108C9))</f>
        <v>276864.73</v>
      </c>
      <c r="AP25" s="16" t="s">
        <v>23689</v>
      </c>
      <c r="AQ25" s="33">
        <f>IF(D3L118C19=0,0,D3L118C18/D3L118C19)</f>
        <v>9.2348961281887184E-8</v>
      </c>
      <c r="AR25" s="16" t="s">
        <v>23690</v>
      </c>
      <c r="AS25" s="32">
        <f>IF(D3L118C5=0,0,D3L118C18/D3L118C5)</f>
        <v>0.52831188347565128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3.9432939135179479E-2</v>
      </c>
      <c r="BZ25" s="16" t="s">
        <v>23700</v>
      </c>
      <c r="CA25" s="15">
        <f>D3L118C5*D3L118C37</f>
        <v>1.9083956504774564E-3</v>
      </c>
      <c r="CB25" s="16" t="s">
        <v>23709</v>
      </c>
      <c r="CC25" s="15">
        <f>IF(D3L118C37=0,0,CHOOSE(MIN(D3L118C8,RUN_YEARS),B6L116C1,B6L117C1,B6L118C1,B6L119C1,B6L120C1))</f>
        <v>275751.65999999997</v>
      </c>
      <c r="CD25" s="16" t="s">
        <v>23701</v>
      </c>
      <c r="CE25" s="33">
        <f>IF(D3L118C39=0,0,D3L118C38/D3L118C39)</f>
        <v>6.9207041236939662E-9</v>
      </c>
      <c r="CF25" s="16" t="s">
        <v>23702</v>
      </c>
      <c r="CG25" s="32">
        <f>IF(D3L118C5=0,0,D3L118C38/D3L118C5)</f>
        <v>3.9432939135179479E-2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1.8320651202383836E-6</v>
      </c>
      <c r="J26" s="16" t="s">
        <v>23742</v>
      </c>
      <c r="K26" s="21">
        <f>IF(FLOW_THRU_100PCT="Y",1,INDEX(VariabilityMatrix,D3L119C1,D3L119C8))</f>
        <v>0.49087197774770991</v>
      </c>
      <c r="L26" s="16" t="s">
        <v>23712</v>
      </c>
      <c r="M26" s="15">
        <f>IF(D3L119C2&lt;&gt;0,D3L119C2*D3L119C4,D3L119C3*D3L119C4)</f>
        <v>8.9930942893401128E-7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8.9930942893401128E-7</v>
      </c>
      <c r="AX26" s="16" t="s">
        <v>23737</v>
      </c>
      <c r="AY26" s="15">
        <f>IF(D3L119C22=0,0,CHOOSE(MIN(D3L119C8,RUN_YEARS),A1L104C1,A1L104C6,A1L104C7,A1L104C8,A1L104C9))</f>
        <v>131171.12299999999</v>
      </c>
      <c r="AZ26" s="16" t="s">
        <v>23723</v>
      </c>
      <c r="BA26" s="33">
        <f>IF(D3L119C24=0,0,D3L119C23/D3L119C24)</f>
        <v>6.8560015982634482E-12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9.8591853034431978E-2</v>
      </c>
      <c r="J27" s="16" t="s">
        <v>23773</v>
      </c>
      <c r="K27" s="21">
        <f>IF(FLOW_THRU_100PCT="Y",1,INDEX(VariabilityMatrix,D3L120C1,D3L120C8))</f>
        <v>0.49087197774770991</v>
      </c>
      <c r="L27" s="16" t="s">
        <v>23743</v>
      </c>
      <c r="M27" s="15">
        <f>IF(D3L120C2&lt;&gt;0,D3L120C2*D3L120C4,D3L120C3*D3L120C4)</f>
        <v>4.8395977888823181E-2</v>
      </c>
      <c r="N27" s="16" t="s">
        <v>4251</v>
      </c>
      <c r="O27" s="32">
        <f>0.45*CHOOSE(MIN(D3L120C8,RUN_YEARS),B3L110C1,B3L125C1,B3L140C1,B3L155C1,B3L170C1)</f>
        <v>0.43225517738916924</v>
      </c>
      <c r="P27" s="16" t="s">
        <v>23744</v>
      </c>
      <c r="Q27" s="15">
        <f>D3L120C5*D3L120C6</f>
        <v>2.0919412007255576E-2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836135725</v>
      </c>
      <c r="V27" s="16" t="s">
        <v>23745</v>
      </c>
      <c r="W27" s="33">
        <f>IF(D3L120C9=0,0,D3L120C7/D3L120C9)</f>
        <v>2.5019158232062836E-11</v>
      </c>
      <c r="X27" s="16" t="s">
        <v>23746</v>
      </c>
      <c r="Y27" s="32">
        <f>IF(D3L120C5=0,0,D3L120C7/D3L120C5)</f>
        <v>0.43225517738916924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0.52831188347565128</v>
      </c>
      <c r="AL27" s="16" t="s">
        <v>23750</v>
      </c>
      <c r="AM27" s="15">
        <f>D3L120C5*D3L120C17</f>
        <v>2.5568170231090148E-2</v>
      </c>
      <c r="AN27" s="16" t="s">
        <v>23767</v>
      </c>
      <c r="AO27" s="15">
        <f>IF(D3L120C17=0,0,CHOOSE(MIN(D3L120C8,RUN_YEARS),A1L108C1,A1L108C6,A1L108C7,A1L108C8,A1L108C9))</f>
        <v>276864.73</v>
      </c>
      <c r="AP27" s="16" t="s">
        <v>23751</v>
      </c>
      <c r="AQ27" s="33">
        <f>IF(D3L120C19=0,0,D3L120C18/D3L120C19)</f>
        <v>9.2348961281887184E-8</v>
      </c>
      <c r="AR27" s="16" t="s">
        <v>23752</v>
      </c>
      <c r="AS27" s="32">
        <f>IF(D3L120C5=0,0,D3L120C18/D3L120C5)</f>
        <v>0.52831188347565128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3.9432939135179479E-2</v>
      </c>
      <c r="BZ27" s="16" t="s">
        <v>23762</v>
      </c>
      <c r="CA27" s="15">
        <f>D3L120C5*D3L120C37</f>
        <v>1.9083956504774564E-3</v>
      </c>
      <c r="CB27" s="16" t="s">
        <v>23771</v>
      </c>
      <c r="CC27" s="15">
        <f>IF(D3L120C37=0,0,CHOOSE(MIN(D3L120C8,RUN_YEARS),B6L116C1,B6L117C1,B6L118C1,B6L119C1,B6L120C1))</f>
        <v>275751.65999999997</v>
      </c>
      <c r="CD27" s="16" t="s">
        <v>23763</v>
      </c>
      <c r="CE27" s="33">
        <f>IF(D3L120C39=0,0,D3L120C38/D3L120C39)</f>
        <v>6.9207041236939662E-9</v>
      </c>
      <c r="CF27" s="16" t="s">
        <v>23764</v>
      </c>
      <c r="CG27" s="32">
        <f>IF(D3L120C5=0,0,D3L120C38/D3L120C5)</f>
        <v>3.9432939135179479E-2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1.8320651202383836E-6</v>
      </c>
      <c r="J28" s="16" t="s">
        <v>23804</v>
      </c>
      <c r="K28" s="21">
        <f>IF(FLOW_THRU_100PCT="Y",1,INDEX(VariabilityMatrix,D3L121C1,D3L121C8))</f>
        <v>0.49087197774770991</v>
      </c>
      <c r="L28" s="16" t="s">
        <v>23774</v>
      </c>
      <c r="M28" s="15">
        <f>IF(D3L121C2&lt;&gt;0,D3L121C2*D3L121C4,D3L121C3*D3L121C4)</f>
        <v>8.9930942893401128E-7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8.9930942893401128E-7</v>
      </c>
      <c r="AX28" s="16" t="s">
        <v>23799</v>
      </c>
      <c r="AY28" s="15">
        <f>IF(D3L121C22=0,0,CHOOSE(MIN(D3L121C8,RUN_YEARS),A1L104C1,A1L104C6,A1L104C7,A1L104C8,A1L104C9))</f>
        <v>131171.12299999999</v>
      </c>
      <c r="AZ28" s="16" t="s">
        <v>23785</v>
      </c>
      <c r="BA28" s="33">
        <f>IF(D3L121C24=0,0,D3L121C23/D3L121C24)</f>
        <v>6.8560015982634482E-12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1332.4688937603482</v>
      </c>
      <c r="J29" s="16" t="s">
        <v>23835</v>
      </c>
      <c r="K29" s="21">
        <f>IF(FLOW_THRU_100PCT="Y",1,INDEX(VariabilityMatrix,D3L122C1,D3L122C8))</f>
        <v>0.49087197774770991</v>
      </c>
      <c r="L29" s="16" t="s">
        <v>23805</v>
      </c>
      <c r="M29" s="15">
        <f>IF(D3L122C2&lt;&gt;0,D3L122C2*D3L122C4,D3L122C3*D3L122C4)</f>
        <v>654.07164116744525</v>
      </c>
      <c r="N29" s="16" t="s">
        <v>4251</v>
      </c>
      <c r="O29" s="32">
        <f>0.45*CHOOSE(MIN(D3L122C8,RUN_YEARS),B3L110C1,B3L125C1,B3L140C1,B3L155C1,B3L170C1)</f>
        <v>0.43225517738916924</v>
      </c>
      <c r="P29" s="16" t="s">
        <v>23806</v>
      </c>
      <c r="Q29" s="15">
        <f>D3L122C5*D3L122C6</f>
        <v>282.72585327805911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836135725</v>
      </c>
      <c r="V29" s="16" t="s">
        <v>23807</v>
      </c>
      <c r="W29" s="33">
        <f>IF(D3L122C9=0,0,D3L122C7/D3L122C9)</f>
        <v>3.381339235063292E-7</v>
      </c>
      <c r="X29" s="16" t="s">
        <v>23808</v>
      </c>
      <c r="Y29" s="32">
        <f>IF(D3L122C5=0,0,D3L122C7/D3L122C5)</f>
        <v>0.43225517738916924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0.52831188347565128</v>
      </c>
      <c r="AL29" s="16" t="s">
        <v>23812</v>
      </c>
      <c r="AM29" s="15">
        <f>D3L122C5*D3L122C17</f>
        <v>345.55382067318334</v>
      </c>
      <c r="AN29" s="16" t="s">
        <v>23829</v>
      </c>
      <c r="AO29" s="15">
        <f>IF(D3L122C17=0,0,CHOOSE(MIN(D3L122C8,RUN_YEARS),A1L108C1,A1L108C6,A1L108C7,A1L108C8,A1L108C9))</f>
        <v>276864.73</v>
      </c>
      <c r="AP29" s="16" t="s">
        <v>23813</v>
      </c>
      <c r="AQ29" s="33">
        <f>IF(D3L122C19=0,0,D3L122C18/D3L122C19)</f>
        <v>1.2480962117247052E-3</v>
      </c>
      <c r="AR29" s="16" t="s">
        <v>23814</v>
      </c>
      <c r="AS29" s="32">
        <f>IF(D3L122C5=0,0,D3L122C18/D3L122C5)</f>
        <v>0.52831188347565128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3.9432939135179479E-2</v>
      </c>
      <c r="BZ29" s="16" t="s">
        <v>23824</v>
      </c>
      <c r="CA29" s="15">
        <f>D3L122C5*D3L122C37</f>
        <v>25.791967216202821</v>
      </c>
      <c r="CB29" s="16" t="s">
        <v>23833</v>
      </c>
      <c r="CC29" s="15">
        <f>IF(D3L122C37=0,0,CHOOSE(MIN(D3L122C8,RUN_YEARS),B6L116C1,B6L117C1,B6L118C1,B6L119C1,B6L120C1))</f>
        <v>275751.65999999997</v>
      </c>
      <c r="CD29" s="16" t="s">
        <v>23825</v>
      </c>
      <c r="CE29" s="33">
        <f>IF(D3L122C39=0,0,D3L122C38/D3L122C39)</f>
        <v>9.3533316231723954E-5</v>
      </c>
      <c r="CF29" s="16" t="s">
        <v>23826</v>
      </c>
      <c r="CG29" s="32">
        <f>IF(D3L122C5=0,0,D3L122C38/D3L122C5)</f>
        <v>3.9432939135179479E-2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2.4760360100021753E-2</v>
      </c>
      <c r="J30" s="16" t="s">
        <v>23866</v>
      </c>
      <c r="K30" s="21">
        <f>IF(FLOW_THRU_100PCT="Y",1,INDEX(VariabilityMatrix,D3L123C1,D3L123C8))</f>
        <v>0.49087197774770991</v>
      </c>
      <c r="L30" s="16" t="s">
        <v>23836</v>
      </c>
      <c r="M30" s="15">
        <f>IF(D3L123C2&lt;&gt;0,D3L123C2*D3L123C4,D3L123C3*D3L123C4)</f>
        <v>1.2154166932043162E-2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1.2154166932043162E-2</v>
      </c>
      <c r="AX30" s="16" t="s">
        <v>23861</v>
      </c>
      <c r="AY30" s="15">
        <f>IF(D3L123C22=0,0,CHOOSE(MIN(D3L123C8,RUN_YEARS),A1L104C1,A1L104C6,A1L104C7,A1L104C8,A1L104C9))</f>
        <v>131171.12299999999</v>
      </c>
      <c r="AZ30" s="16" t="s">
        <v>23847</v>
      </c>
      <c r="BA30" s="33">
        <f>IF(D3L123C24=0,0,D3L123C23/D3L123C24)</f>
        <v>9.2658861600530499E-8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352.86024201023201</v>
      </c>
      <c r="J31" s="16" t="s">
        <v>23897</v>
      </c>
      <c r="K31" s="21">
        <f>IF(FLOW_THRU_100PCT="Y",1,INDEX(VariabilityMatrix,D3L124C1,D3L124C8))</f>
        <v>0.49087197774770991</v>
      </c>
      <c r="L31" s="16" t="s">
        <v>23867</v>
      </c>
      <c r="M31" s="15">
        <f>IF(D3L124C2&lt;&gt;0,D3L124C2*D3L124C4,D3L124C3*D3L124C4)</f>
        <v>173.20920486409815</v>
      </c>
      <c r="N31" s="16" t="s">
        <v>4251</v>
      </c>
      <c r="O31" s="32">
        <f>0.45*CHOOSE(MIN(D3L124C8,RUN_YEARS),B3L110C1,B3L125C1,B3L140C1,B3L155C1,B3L170C1)</f>
        <v>0.43225517738916924</v>
      </c>
      <c r="P31" s="16" t="s">
        <v>23868</v>
      </c>
      <c r="Q31" s="15">
        <f>D3L124C5*D3L124C6</f>
        <v>74.870575573967699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836135725</v>
      </c>
      <c r="V31" s="16" t="s">
        <v>23869</v>
      </c>
      <c r="W31" s="33">
        <f>IF(D3L124C9=0,0,D3L124C7/D3L124C9)</f>
        <v>8.954356731255287E-8</v>
      </c>
      <c r="X31" s="16" t="s">
        <v>23870</v>
      </c>
      <c r="Y31" s="32">
        <f>IF(D3L124C5=0,0,D3L124C7/D3L124C5)</f>
        <v>0.43225517738916919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0.52831188347565128</v>
      </c>
      <c r="AL31" s="16" t="s">
        <v>23874</v>
      </c>
      <c r="AM31" s="15">
        <f>D3L124C5*D3L124C17</f>
        <v>91.508481257071637</v>
      </c>
      <c r="AN31" s="16" t="s">
        <v>23891</v>
      </c>
      <c r="AO31" s="15">
        <f>IF(D3L124C17=0,0,CHOOSE(MIN(D3L124C8,RUN_YEARS),A1L108C1,A1L108C6,A1L108C7,A1L108C8,A1L108C9))</f>
        <v>276864.73</v>
      </c>
      <c r="AP31" s="16" t="s">
        <v>23875</v>
      </c>
      <c r="AQ31" s="33">
        <f>IF(D3L124C19=0,0,D3L124C18/D3L124C19)</f>
        <v>3.3051693242787422E-4</v>
      </c>
      <c r="AR31" s="16" t="s">
        <v>23876</v>
      </c>
      <c r="AS31" s="32">
        <f>IF(D3L124C5=0,0,D3L124C18/D3L124C5)</f>
        <v>0.52831188347565128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3.9432939135179479E-2</v>
      </c>
      <c r="BZ31" s="16" t="s">
        <v>23886</v>
      </c>
      <c r="CA31" s="15">
        <f>D3L124C5*D3L124C37</f>
        <v>6.8301480330588156</v>
      </c>
      <c r="CB31" s="16" t="s">
        <v>23895</v>
      </c>
      <c r="CC31" s="15">
        <f>IF(D3L124C37=0,0,CHOOSE(MIN(D3L124C8,RUN_YEARS),B6L116C1,B6L117C1,B6L118C1,B6L119C1,B6L120C1))</f>
        <v>275751.65999999997</v>
      </c>
      <c r="CD31" s="16" t="s">
        <v>23887</v>
      </c>
      <c r="CE31" s="33">
        <f>IF(D3L124C39=0,0,D3L124C38/D3L124C39)</f>
        <v>2.4769200058700701E-5</v>
      </c>
      <c r="CF31" s="16" t="s">
        <v>23888</v>
      </c>
      <c r="CG31" s="32">
        <f>IF(D3L124C5=0,0,D3L124C38/D3L124C5)</f>
        <v>3.9432939135179479E-2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6.5569610653331747E-3</v>
      </c>
      <c r="J32" s="16" t="s">
        <v>23928</v>
      </c>
      <c r="K32" s="21">
        <f>IF(FLOW_THRU_100PCT="Y",1,INDEX(VariabilityMatrix,D3L125C1,D3L125C8))</f>
        <v>0.49087197774770991</v>
      </c>
      <c r="L32" s="16" t="s">
        <v>23898</v>
      </c>
      <c r="M32" s="15">
        <f>IF(D3L125C2&lt;&gt;0,D3L125C2*D3L125C4,D3L125C3*D3L125C4)</f>
        <v>3.2186284461548265E-3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3.2186284461548265E-3</v>
      </c>
      <c r="AX32" s="16" t="s">
        <v>23923</v>
      </c>
      <c r="AY32" s="15">
        <f>IF(D3L125C22=0,0,CHOOSE(MIN(D3L125C8,RUN_YEARS),A1L104C1,A1L104C6,A1L104C7,A1L104C8,A1L104C9))</f>
        <v>131171.12299999999</v>
      </c>
      <c r="AZ32" s="16" t="s">
        <v>23909</v>
      </c>
      <c r="BA32" s="33">
        <f>IF(D3L125C24=0,0,D3L125C23/D3L125C24)</f>
        <v>2.4537629720184882E-8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0.49087197774770991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0.43225517738916924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836135725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0.52831188347565128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276864.73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3.9432939135179479E-2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275751.65999999997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0.49087197774770991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131171.12299999999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141.93406116286761</v>
      </c>
      <c r="J35" s="16" t="s">
        <v>24021</v>
      </c>
      <c r="K35" s="21">
        <f>IF(FLOW_THRU_100PCT="Y",1,D3L101C4)</f>
        <v>0.53361137460398478</v>
      </c>
      <c r="L35" s="16" t="s">
        <v>23991</v>
      </c>
      <c r="M35" s="15">
        <f>IF(D3L128C2&lt;&gt;0,D3L128C2*D3L128C4,D3L128C3*D3L128C4)</f>
        <v>75.737629480243839</v>
      </c>
      <c r="N35" s="16" t="s">
        <v>4251</v>
      </c>
      <c r="O35" s="32">
        <f>0.45*CHOOSE(MIN(D3L128C8,RUN_YEARS),B3L110C1,B3L125C1,B3L140C1,B3L155C1,B3L170C1)</f>
        <v>0.43225517738916924</v>
      </c>
      <c r="P35" s="16" t="s">
        <v>23992</v>
      </c>
      <c r="Q35" s="15">
        <f>D3L128C5*D3L128C6</f>
        <v>32.737982466017975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836135725</v>
      </c>
      <c r="V35" s="16" t="s">
        <v>23993</v>
      </c>
      <c r="W35" s="33">
        <f>IF(D3L128C9=0,0,D3L128C7/D3L128C9)</f>
        <v>3.9153909451743584E-8</v>
      </c>
      <c r="X35" s="16" t="s">
        <v>23994</v>
      </c>
      <c r="Y35" s="32">
        <f>IF(D3L128C5=0,0,D3L128C7/D3L128C5)</f>
        <v>0.43225517738916924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0.52831188347565128</v>
      </c>
      <c r="AL35" s="16" t="s">
        <v>23998</v>
      </c>
      <c r="AM35" s="15">
        <f>D3L128C5*D3L128C17</f>
        <v>40.013089680688637</v>
      </c>
      <c r="AN35" s="16" t="s">
        <v>24015</v>
      </c>
      <c r="AO35" s="15">
        <f>IF(D3L128C17=0,0,CHOOSE(MIN(D3L128C8,RUN_YEARS),A1L108C1,A1L108C6,A1L108C7,A1L108C8,A1L108C9))</f>
        <v>276864.73</v>
      </c>
      <c r="AP35" s="16" t="s">
        <v>23999</v>
      </c>
      <c r="AQ35" s="33">
        <f>IF(D3L128C19=0,0,D3L128C18/D3L128C19)</f>
        <v>1.4452216315414621E-4</v>
      </c>
      <c r="AR35" s="16" t="s">
        <v>24000</v>
      </c>
      <c r="AS35" s="32">
        <f>IF(D3L128C5=0,0,D3L128C18/D3L128C5)</f>
        <v>0.52831188347565128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3.9432939135179479E-2</v>
      </c>
      <c r="BZ35" s="16" t="s">
        <v>24010</v>
      </c>
      <c r="CA35" s="15">
        <f>D3L128C5*D3L128C37</f>
        <v>2.9865573335372302</v>
      </c>
      <c r="CB35" s="16" t="s">
        <v>24019</v>
      </c>
      <c r="CC35" s="15">
        <f>IF(D3L128C37=0,0,CHOOSE(MIN(D3L128C8,RUN_YEARS),B6L116C1,B6L117C1,B6L118C1,B6L119C1,B6L120C1))</f>
        <v>275751.65999999997</v>
      </c>
      <c r="CD35" s="16" t="s">
        <v>24011</v>
      </c>
      <c r="CE35" s="33">
        <f>IF(D3L128C39=0,0,D3L128C38/D3L128C39)</f>
        <v>1.0830605094225835E-5</v>
      </c>
      <c r="CF35" s="16" t="s">
        <v>24012</v>
      </c>
      <c r="CG35" s="32">
        <f>IF(D3L128C5=0,0,D3L128C38/D3L128C5)</f>
        <v>3.9432939135179479E-2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596.7617512808298</v>
      </c>
      <c r="J36" s="16" t="s">
        <v>24052</v>
      </c>
      <c r="K36" s="21">
        <f>IF(FLOW_THRU_100PCT="Y",1,INDEX(VariabilityMatrix,D3L129C1,D3L129C8))</f>
        <v>0.48835387536316721</v>
      </c>
      <c r="L36" s="16" t="s">
        <v>24022</v>
      </c>
      <c r="M36" s="15">
        <f>IF(D3L129C2&lt;&gt;0,D3L129C2*D3L129C4,D3L129C3*D3L129C4)</f>
        <v>291.43091390650375</v>
      </c>
      <c r="N36" s="16" t="s">
        <v>4251</v>
      </c>
      <c r="O36" s="32">
        <f>0.45*CHOOSE(MIN(D3L129C8,RUN_YEARS),B3L110C1,B3L125C1,B3L140C1,B3L155C1,B3L170C1)</f>
        <v>0.43207945656471947</v>
      </c>
      <c r="P36" s="16" t="s">
        <v>24023</v>
      </c>
      <c r="Q36" s="15">
        <f>D3L129C5*D3L129C6</f>
        <v>125.92131090688169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836072300.39999998</v>
      </c>
      <c r="V36" s="16" t="s">
        <v>24024</v>
      </c>
      <c r="W36" s="33">
        <f>IF(D3L129C9=0,0,D3L129C7/D3L129C9)</f>
        <v>1.5061055227716248E-7</v>
      </c>
      <c r="X36" s="16" t="s">
        <v>24025</v>
      </c>
      <c r="Y36" s="32">
        <f>IF(D3L129C5=0,0,D3L129C7/D3L129C5)</f>
        <v>0.43207945656471947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0.52809711357910161</v>
      </c>
      <c r="AL36" s="16" t="s">
        <v>24029</v>
      </c>
      <c r="AM36" s="15">
        <f>D3L129C5*D3L129C17</f>
        <v>153.90382444174429</v>
      </c>
      <c r="AN36" s="16" t="s">
        <v>24046</v>
      </c>
      <c r="AO36" s="15">
        <f>IF(D3L129C17=0,0,CHOOSE(MIN(D3L129C8,RUN_YEARS),A1L108C1,A1L108C6,A1L108C7,A1L108C8,A1L108C9))</f>
        <v>280062.06400000001</v>
      </c>
      <c r="AP36" s="16" t="s">
        <v>24030</v>
      </c>
      <c r="AQ36" s="33">
        <f>IF(D3L129C19=0,0,D3L129C18/D3L129C19)</f>
        <v>5.4953470757019163E-4</v>
      </c>
      <c r="AR36" s="16" t="s">
        <v>24031</v>
      </c>
      <c r="AS36" s="32">
        <f>IF(D3L129C5=0,0,D3L129C18/D3L129C5)</f>
        <v>0.52809711357910161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3.9823429856178927E-2</v>
      </c>
      <c r="BZ36" s="16" t="s">
        <v>24041</v>
      </c>
      <c r="CA36" s="15">
        <f>D3L129C5*D3L129C37</f>
        <v>11.605778557877771</v>
      </c>
      <c r="CB36" s="16" t="s">
        <v>24050</v>
      </c>
      <c r="CC36" s="15">
        <f>IF(D3L129C37=0,0,CHOOSE(MIN(D3L129C8,RUN_YEARS),B6L116C1,B6L117C1,B6L118C1,B6L119C1,B6L120C1))</f>
        <v>283476.288</v>
      </c>
      <c r="CD36" s="16" t="s">
        <v>24042</v>
      </c>
      <c r="CE36" s="33">
        <f>IF(D3L129C39=0,0,D3L129C38/D3L129C39)</f>
        <v>4.0940914810757546E-5</v>
      </c>
      <c r="CF36" s="16" t="s">
        <v>24043</v>
      </c>
      <c r="CG36" s="32">
        <f>IF(D3L129C5=0,0,D3L129C38/D3L129C5)</f>
        <v>3.9823429856178927E-2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1879.3936497307518</v>
      </c>
      <c r="J37" s="16" t="s">
        <v>24083</v>
      </c>
      <c r="K37" s="21">
        <f>IF(FLOW_THRU_100PCT="Y",1,INDEX(VariabilityMatrix,D3L130C1,D3L130C8))</f>
        <v>0.49014237648569575</v>
      </c>
      <c r="L37" s="16" t="s">
        <v>24053</v>
      </c>
      <c r="M37" s="15">
        <f>IF(D3L130C2&lt;&gt;0,D3L130C2*D3L130C4,D3L130C3*D3L130C4)</f>
        <v>921.17046983115597</v>
      </c>
      <c r="N37" s="16" t="s">
        <v>4251</v>
      </c>
      <c r="O37" s="32">
        <f>0.45*CHOOSE(MIN(D3L130C8,RUN_YEARS),B3L110C1,B3L125C1,B3L140C1,B3L155C1,B3L170C1)</f>
        <v>0.43074912737385829</v>
      </c>
      <c r="P37" s="16" t="s">
        <v>24054</v>
      </c>
      <c r="Q37" s="15">
        <f>D3L130C5*D3L130C6</f>
        <v>396.79337604233751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837288132.66666663</v>
      </c>
      <c r="V37" s="16" t="s">
        <v>24055</v>
      </c>
      <c r="W37" s="33">
        <f>IF(D3L130C9=0,0,D3L130C7/D3L130C9)</f>
        <v>4.7390302162601556E-7</v>
      </c>
      <c r="X37" s="16" t="s">
        <v>24056</v>
      </c>
      <c r="Y37" s="32">
        <f>IF(D3L130C5=0,0,D3L130C7/D3L130C5)</f>
        <v>0.43074912737385834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0.52647115567916014</v>
      </c>
      <c r="AL37" s="16" t="s">
        <v>24060</v>
      </c>
      <c r="AM37" s="15">
        <f>D3L130C5*D3L130C17</f>
        <v>484.96968182952361</v>
      </c>
      <c r="AN37" s="16" t="s">
        <v>24077</v>
      </c>
      <c r="AO37" s="15">
        <f>IF(D3L130C17=0,0,CHOOSE(MIN(D3L130C8,RUN_YEARS),A1L108C1,A1L108C6,A1L108C7,A1L108C8,A1L108C9))</f>
        <v>268086.23099999997</v>
      </c>
      <c r="AP37" s="16" t="s">
        <v>24061</v>
      </c>
      <c r="AQ37" s="33">
        <f>IF(D3L130C19=0,0,D3L130C18/D3L130C19)</f>
        <v>1.8090063037572552E-3</v>
      </c>
      <c r="AR37" s="16" t="s">
        <v>24062</v>
      </c>
      <c r="AS37" s="32">
        <f>IF(D3L130C5=0,0,D3L130C18/D3L130C5)</f>
        <v>0.52647115567916014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4.2779716946981572E-2</v>
      </c>
      <c r="BZ37" s="16" t="s">
        <v>24072</v>
      </c>
      <c r="CA37" s="15">
        <f>D3L130C5*D3L130C37</f>
        <v>39.407411959294883</v>
      </c>
      <c r="CB37" s="16" t="s">
        <v>24081</v>
      </c>
      <c r="CC37" s="15">
        <f>IF(D3L130C37=0,0,CHOOSE(MIN(D3L130C8,RUN_YEARS),B6L116C1,B6L117C1,B6L118C1,B6L119C1,B6L120C1))</f>
        <v>274618.44</v>
      </c>
      <c r="CD37" s="16" t="s">
        <v>24073</v>
      </c>
      <c r="CE37" s="33">
        <f>IF(D3L130C39=0,0,D3L130C38/D3L130C39)</f>
        <v>1.4349878310901076E-4</v>
      </c>
      <c r="CF37" s="16" t="s">
        <v>24074</v>
      </c>
      <c r="CG37" s="32">
        <f>IF(D3L130C5=0,0,D3L130C38/D3L130C5)</f>
        <v>4.2779716946981579E-2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2.6374637946956739E-3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2.2682188634382794E-3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2.2682188634382794E-3</v>
      </c>
      <c r="AX38" s="16" t="s">
        <v>24109</v>
      </c>
      <c r="AY38" s="15">
        <f>IF(D3L131C22=0,0,CHOOSE(MIN(D3L131C8,RUN_YEARS),A1L104C1,A1L104C6,A1L104C7,A1L104C8,A1L104C9))</f>
        <v>131171.12299999999</v>
      </c>
      <c r="AZ38" s="16" t="s">
        <v>24095</v>
      </c>
      <c r="BA38" s="33">
        <f>IF(D3L131C24=0,0,D3L131C23/D3L131C24)</f>
        <v>1.7292059498783735E-8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1.1089216359815839E-2</v>
      </c>
      <c r="J39" s="16" t="s">
        <v>24144</v>
      </c>
      <c r="K39" s="21">
        <f>IF(FLOW_THRU_100PCT="Y",1,INDEX(VariabilityMatrix,D3L132C1,D3L132C8))</f>
        <v>0.48835387536316721</v>
      </c>
      <c r="L39" s="16" t="s">
        <v>24114</v>
      </c>
      <c r="M39" s="15">
        <f>IF(D3L132C2&lt;&gt;0,D3L132C2*D3L132C4,D3L132C3*D3L132C4)</f>
        <v>5.4154617840566988E-3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5.4154617840566988E-3</v>
      </c>
      <c r="AX39" s="16" t="s">
        <v>24139</v>
      </c>
      <c r="AY39" s="15">
        <f>IF(D3L132C22=0,0,CHOOSE(MIN(D3L132C8,RUN_YEARS),A1L104C1,A1L104C6,A1L104C7,A1L104C8,A1L104C9))</f>
        <v>131661.33439999999</v>
      </c>
      <c r="AZ39" s="16" t="s">
        <v>24125</v>
      </c>
      <c r="BA39" s="33">
        <f>IF(D3L132C24=0,0,D3L132C23/D3L132C24)</f>
        <v>4.1131755262361208E-8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3.492348958759036E-2</v>
      </c>
      <c r="J40" s="16" t="s">
        <v>24175</v>
      </c>
      <c r="K40" s="21">
        <f>IF(FLOW_THRU_100PCT="Y",1,INDEX(VariabilityMatrix,D3L133C1,D3L133C8))</f>
        <v>0.49014237648569575</v>
      </c>
      <c r="L40" s="16" t="s">
        <v>24145</v>
      </c>
      <c r="M40" s="15">
        <f>IF(D3L133C2&lt;&gt;0,D3L133C2*D3L133C4,D3L133C3*D3L133C4)</f>
        <v>1.7117482181634988E-2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1.7117482181634988E-2</v>
      </c>
      <c r="AX40" s="16" t="s">
        <v>24170</v>
      </c>
      <c r="AY40" s="15">
        <f>IF(D3L133C22=0,0,CHOOSE(MIN(D3L133C8,RUN_YEARS),A1L104C1,A1L104C6,A1L104C7,A1L104C8,A1L104C9))</f>
        <v>127075.90233333333</v>
      </c>
      <c r="AZ40" s="16" t="s">
        <v>24156</v>
      </c>
      <c r="BA40" s="33">
        <f>IF(D3L133C24=0,0,D3L133C23/D3L133C24)</f>
        <v>1.3470281829464447E-7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18200.29372101853</v>
      </c>
      <c r="J41" s="16" t="s">
        <v>24206</v>
      </c>
      <c r="K41" s="21">
        <f>IF(FLOW_THRU_100PCT="Y",1,INDEX(VariabilityMatrix,D3L134C1,D3L134C8))</f>
        <v>0.53361137460398478</v>
      </c>
      <c r="L41" s="16" t="s">
        <v>24176</v>
      </c>
      <c r="M41" s="15">
        <f>IF(D3L134C2&lt;&gt;0,D3L134C2*D3L134C4,D3L134C3*D3L134C4)</f>
        <v>9711.8837506689706</v>
      </c>
      <c r="N41" s="16" t="s">
        <v>4251</v>
      </c>
      <c r="O41" s="32">
        <f>0.45*CHOOSE(MIN(D3L134C8,RUN_YEARS),B3L110C1,B3L125C1,B3L140C1,B3L155C1,B3L170C1)</f>
        <v>0.43074912737385829</v>
      </c>
      <c r="P41" s="16" t="s">
        <v>24177</v>
      </c>
      <c r="Q41" s="15">
        <f>D3L134C5*D3L134C6</f>
        <v>4183.3854507570131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837288132.66666663</v>
      </c>
      <c r="V41" s="16" t="s">
        <v>24178</v>
      </c>
      <c r="W41" s="33">
        <f>IF(D3L134C9=0,0,D3L134C7/D3L134C9)</f>
        <v>4.9963510618900219E-6</v>
      </c>
      <c r="X41" s="16" t="s">
        <v>24179</v>
      </c>
      <c r="Y41" s="32">
        <f>IF(D3L134C5=0,0,D3L134C7/D3L134C5)</f>
        <v>0.43074912737385829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0.52647115567916014</v>
      </c>
      <c r="AL41" s="16" t="s">
        <v>24183</v>
      </c>
      <c r="AM41" s="15">
        <f>D3L134C5*D3L134C17</f>
        <v>5113.0266620363491</v>
      </c>
      <c r="AN41" s="16" t="s">
        <v>24200</v>
      </c>
      <c r="AO41" s="15">
        <f>IF(D3L134C17=0,0,CHOOSE(MIN(D3L134C8,RUN_YEARS),A1L108C1,A1L108C6,A1L108C7,A1L108C8,A1L108C9))</f>
        <v>268086.23099999997</v>
      </c>
      <c r="AP41" s="16" t="s">
        <v>24184</v>
      </c>
      <c r="AQ41" s="33">
        <f>IF(D3L134C19=0,0,D3L134C18/D3L134C19)</f>
        <v>1.907232103254251E-2</v>
      </c>
      <c r="AR41" s="16" t="s">
        <v>24185</v>
      </c>
      <c r="AS41" s="32">
        <f>IF(D3L134C5=0,0,D3L134C18/D3L134C5)</f>
        <v>0.52647115567916014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4.2779716946981572E-2</v>
      </c>
      <c r="BZ41" s="16" t="s">
        <v>24195</v>
      </c>
      <c r="CA41" s="15">
        <f>D3L134C5*D3L134C37</f>
        <v>415.47163787560834</v>
      </c>
      <c r="CB41" s="16" t="s">
        <v>24204</v>
      </c>
      <c r="CC41" s="15">
        <f>IF(D3L134C37=0,0,CHOOSE(MIN(D3L134C8,RUN_YEARS),B6L116C1,B6L117C1,B6L118C1,B6L119C1,B6L120C1))</f>
        <v>274618.44</v>
      </c>
      <c r="CD41" s="16" t="s">
        <v>24196</v>
      </c>
      <c r="CE41" s="33">
        <f>IF(D3L134C39=0,0,D3L134C38/D3L134C39)</f>
        <v>1.5129050979810692E-3</v>
      </c>
      <c r="CF41" s="16" t="s">
        <v>24197</v>
      </c>
      <c r="CG41" s="32">
        <f>IF(D3L134C5=0,0,D3L134C38/D3L134C5)</f>
        <v>4.2779716946981572E-2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7856.4228266413229</v>
      </c>
      <c r="J42" s="16" t="s">
        <v>24021</v>
      </c>
      <c r="K42" s="21">
        <f>IF(FLOW_THRU_100PCT="Y",1,D3L101C4)</f>
        <v>0.53361137460398478</v>
      </c>
      <c r="L42" s="16" t="s">
        <v>24208</v>
      </c>
      <c r="M42" s="15">
        <f>IF(D3L135C2&lt;&gt;0,D3L135C2*D3L135C4,D3L135C3*D3L135C4)</f>
        <v>4192.2765839942003</v>
      </c>
      <c r="N42" s="16" t="s">
        <v>4251</v>
      </c>
      <c r="O42" s="32">
        <f>0.45*CHOOSE(MIN(D3L135C8,RUN_YEARS),B3L110C1,B3L125C1,B3L140C1,B3L155C1,B3L170C1)</f>
        <v>0.43074912737385829</v>
      </c>
      <c r="P42" s="16" t="s">
        <v>24209</v>
      </c>
      <c r="Q42" s="15">
        <f>D3L135C5*D3L135C6</f>
        <v>1805.8194802653613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837288132.66666663</v>
      </c>
      <c r="V42" s="16" t="s">
        <v>24210</v>
      </c>
      <c r="W42" s="33">
        <f>IF(D3L135C9=0,0,D3L135C7/D3L135C9)</f>
        <v>2.1567479697986804E-6</v>
      </c>
      <c r="X42" s="16" t="s">
        <v>24211</v>
      </c>
      <c r="Y42" s="32">
        <f>IF(D3L135C5=0,0,D3L135C7/D3L135C5)</f>
        <v>0.43074912737385829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0.52647115567916014</v>
      </c>
      <c r="AL42" s="16" t="s">
        <v>24215</v>
      </c>
      <c r="AM42" s="15">
        <f>D3L135C5*D3L135C17</f>
        <v>2207.1126981021084</v>
      </c>
      <c r="AN42" s="16" t="s">
        <v>24232</v>
      </c>
      <c r="AO42" s="15">
        <f>IF(D3L135C17=0,0,CHOOSE(MIN(D3L135C8,RUN_YEARS),A1L108C1,A1L108C6,A1L108C7,A1L108C8,A1L108C9))</f>
        <v>268086.23099999997</v>
      </c>
      <c r="AP42" s="16" t="s">
        <v>24216</v>
      </c>
      <c r="AQ42" s="33">
        <f>IF(D3L135C19=0,0,D3L135C18/D3L135C19)</f>
        <v>8.2328461624801182E-3</v>
      </c>
      <c r="AR42" s="16" t="s">
        <v>24217</v>
      </c>
      <c r="AS42" s="32">
        <f>IF(D3L135C5=0,0,D3L135C18/D3L135C5)</f>
        <v>0.52647115567916014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4.2779716946981572E-2</v>
      </c>
      <c r="BZ42" s="16" t="s">
        <v>24227</v>
      </c>
      <c r="CA42" s="15">
        <f>D3L135C5*D3L135C37</f>
        <v>179.34440562673072</v>
      </c>
      <c r="CB42" s="16" t="s">
        <v>24236</v>
      </c>
      <c r="CC42" s="15">
        <f>IF(D3L135C37=0,0,CHOOSE(MIN(D3L135C8,RUN_YEARS),B6L116C1,B6L117C1,B6L118C1,B6L119C1,B6L120C1))</f>
        <v>274618.44</v>
      </c>
      <c r="CD42" s="16" t="s">
        <v>24228</v>
      </c>
      <c r="CE42" s="33">
        <f>IF(D3L135C39=0,0,D3L135C38/D3L135C39)</f>
        <v>6.5306760036482156E-4</v>
      </c>
      <c r="CF42" s="16" t="s">
        <v>24229</v>
      </c>
      <c r="CG42" s="32">
        <f>IF(D3L135C5=0,0,D3L135C38/D3L135C5)</f>
        <v>4.2779716946981572E-2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145.37897552356358</v>
      </c>
      <c r="J43" s="16" t="s">
        <v>24269</v>
      </c>
      <c r="K43" s="21">
        <f>IF(FLOW_THRU_100PCT="Y",1,INDEX(VariabilityMatrix,D3L136C1,D3L136C8))</f>
        <v>0.54268725328615419</v>
      </c>
      <c r="L43" s="16" t="s">
        <v>24239</v>
      </c>
      <c r="M43" s="15">
        <f>IF(D3L136C2&lt;&gt;0,D3L136C2*D3L136C4,D3L136C3*D3L136C4)</f>
        <v>78.895316912437764</v>
      </c>
      <c r="N43" s="16" t="s">
        <v>4251</v>
      </c>
      <c r="O43" s="32">
        <f>0.45*CHOOSE(MIN(D3L136C8,RUN_YEARS),B3L110C1,B3L125C1,B3L140C1,B3L155C1,B3L170C1)</f>
        <v>0.43225517738916924</v>
      </c>
      <c r="P43" s="16" t="s">
        <v>24240</v>
      </c>
      <c r="Q43" s="15">
        <f>D3L136C5*D3L136C6</f>
        <v>34.102909207160508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836135725</v>
      </c>
      <c r="V43" s="16" t="s">
        <v>24241</v>
      </c>
      <c r="W43" s="33">
        <f>IF(D3L136C9=0,0,D3L136C7/D3L136C9)</f>
        <v>4.0786331916580296E-8</v>
      </c>
      <c r="X43" s="16" t="s">
        <v>24242</v>
      </c>
      <c r="Y43" s="32">
        <f>IF(D3L136C5=0,0,D3L136C7/D3L136C5)</f>
        <v>0.43225517738916924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0.52831188347565128</v>
      </c>
      <c r="AL43" s="16" t="s">
        <v>24246</v>
      </c>
      <c r="AM43" s="15">
        <f>D3L136C5*D3L136C17</f>
        <v>41.681333475418398</v>
      </c>
      <c r="AN43" s="16" t="s">
        <v>24263</v>
      </c>
      <c r="AO43" s="15">
        <f>IF(D3L136C17=0,0,CHOOSE(MIN(D3L136C8,RUN_YEARS),A1L108C1,A1L108C6,A1L108C7,A1L108C8,A1L108C9))</f>
        <v>276864.73</v>
      </c>
      <c r="AP43" s="16" t="s">
        <v>24247</v>
      </c>
      <c r="AQ43" s="33">
        <f>IF(D3L136C19=0,0,D3L136C18/D3L136C19)</f>
        <v>1.5054764640992156E-4</v>
      </c>
      <c r="AR43" s="16" t="s">
        <v>24248</v>
      </c>
      <c r="AS43" s="32">
        <f>IF(D3L136C5=0,0,D3L136C18/D3L136C5)</f>
        <v>0.52831188347565128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3.9432939135179479E-2</v>
      </c>
      <c r="BZ43" s="16" t="s">
        <v>24258</v>
      </c>
      <c r="CA43" s="15">
        <f>D3L136C5*D3L136C37</f>
        <v>3.1110742298588545</v>
      </c>
      <c r="CB43" s="16" t="s">
        <v>24267</v>
      </c>
      <c r="CC43" s="15">
        <f>IF(D3L136C37=0,0,CHOOSE(MIN(D3L136C8,RUN_YEARS),B6L116C1,B6L117C1,B6L118C1,B6L119C1,B6L120C1))</f>
        <v>275751.65999999997</v>
      </c>
      <c r="CD43" s="16" t="s">
        <v>24259</v>
      </c>
      <c r="CE43" s="33">
        <f>IF(D3L136C39=0,0,D3L136C38/D3L136C39)</f>
        <v>1.1282159570168515E-5</v>
      </c>
      <c r="CF43" s="16" t="s">
        <v>24260</v>
      </c>
      <c r="CG43" s="32">
        <f>IF(D3L136C5=0,0,D3L136C38/D3L136C5)</f>
        <v>3.9432939135179479E-2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71281.218564423703</v>
      </c>
      <c r="J44" s="16" t="s">
        <v>24301</v>
      </c>
      <c r="K44" s="21">
        <f>IF(FLOW_THRU_100PCT="Y",1,INDEX(VariabilityMatrix,D3L137C1,D3L137C8))</f>
        <v>0.53361137460398478</v>
      </c>
      <c r="L44" s="16" t="s">
        <v>24271</v>
      </c>
      <c r="M44" s="15">
        <f>IF(D3L137C2&lt;&gt;0,D3L137C2*D3L137C4,D3L137C3*D3L137C4)</f>
        <v>38036.469021609213</v>
      </c>
      <c r="N44" s="16" t="s">
        <v>4251</v>
      </c>
      <c r="O44" s="32">
        <f>0.45*CHOOSE(MIN(D3L137C8,RUN_YEARS),B3L110C1,B3L125C1,B3L140C1,B3L155C1,B3L170C1)</f>
        <v>0.43074912737385829</v>
      </c>
      <c r="P44" s="16" t="s">
        <v>24272</v>
      </c>
      <c r="Q44" s="15">
        <f>D3L137C5*D3L137C6</f>
        <v>16384.175839440963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837288132.66666663</v>
      </c>
      <c r="V44" s="16" t="s">
        <v>24273</v>
      </c>
      <c r="W44" s="33">
        <f>IF(D3L137C9=0,0,D3L137C7/D3L137C9)</f>
        <v>1.9568145301736503E-5</v>
      </c>
      <c r="X44" s="16" t="s">
        <v>24274</v>
      </c>
      <c r="Y44" s="32">
        <f>IF(D3L137C5=0,0,D3L137C7/D3L137C5)</f>
        <v>0.43074912737385829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0.52647115567916014</v>
      </c>
      <c r="AL44" s="16" t="s">
        <v>24278</v>
      </c>
      <c r="AM44" s="15">
        <f>D3L137C5*D3L137C17</f>
        <v>20025.103803761176</v>
      </c>
      <c r="AN44" s="16" t="s">
        <v>24295</v>
      </c>
      <c r="AO44" s="15">
        <f>IF(D3L137C17=0,0,CHOOSE(MIN(D3L137C8,RUN_YEARS),A1L108C1,A1L108C6,A1L108C7,A1L108C8,A1L108C9))</f>
        <v>268086.23099999997</v>
      </c>
      <c r="AP44" s="16" t="s">
        <v>24279</v>
      </c>
      <c r="AQ44" s="33">
        <f>IF(D3L137C19=0,0,D3L137C18/D3L137C19)</f>
        <v>7.4696502424106886E-2</v>
      </c>
      <c r="AR44" s="16" t="s">
        <v>24280</v>
      </c>
      <c r="AS44" s="32">
        <f>IF(D3L137C5=0,0,D3L137C18/D3L137C5)</f>
        <v>0.52647115567916014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4.2779716946981572E-2</v>
      </c>
      <c r="BZ44" s="16" t="s">
        <v>24290</v>
      </c>
      <c r="CA44" s="15">
        <f>D3L137C5*D3L137C37</f>
        <v>1627.1893784070753</v>
      </c>
      <c r="CB44" s="16" t="s">
        <v>24299</v>
      </c>
      <c r="CC44" s="15">
        <f>IF(D3L137C37=0,0,CHOOSE(MIN(D3L137C8,RUN_YEARS),B6L116C1,B6L117C1,B6L118C1,B6L119C1,B6L120C1))</f>
        <v>274618.44</v>
      </c>
      <c r="CD44" s="16" t="s">
        <v>24291</v>
      </c>
      <c r="CE44" s="33">
        <f>IF(D3L137C39=0,0,D3L137C38/D3L137C39)</f>
        <v>5.9252735482987788E-3</v>
      </c>
      <c r="CF44" s="16" t="s">
        <v>24292</v>
      </c>
      <c r="CG44" s="32">
        <f>IF(D3L137C5=0,0,D3L137C38/D3L137C5)</f>
        <v>4.2779716946981572E-2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27948.636034744304</v>
      </c>
      <c r="J45" s="16" t="s">
        <v>24333</v>
      </c>
      <c r="K45" s="21">
        <f>IF(FLOW_THRU_100PCT="Y",1,INDEX(VariabilityMatrix,D3L138C1,D3L138C8))</f>
        <v>0.54268725328615419</v>
      </c>
      <c r="L45" s="16" t="s">
        <v>24303</v>
      </c>
      <c r="M45" s="15">
        <f>IF(D3L138C2&lt;&gt;0,D3L138C2*D3L138C4,D3L138C3*D3L138C4)</f>
        <v>15167.368522789819</v>
      </c>
      <c r="N45" s="16" t="s">
        <v>4251</v>
      </c>
      <c r="O45" s="32">
        <f>0.45*CHOOSE(MIN(D3L138C8,RUN_YEARS),B3L110C1,B3L125C1,B3L140C1,B3L155C1,B3L170C1)</f>
        <v>0.43225517738916924</v>
      </c>
      <c r="P45" s="16" t="s">
        <v>24304</v>
      </c>
      <c r="Q45" s="15">
        <f>D3L138C5*D3L138C6</f>
        <v>6556.1735713454145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836135725</v>
      </c>
      <c r="V45" s="16" t="s">
        <v>24305</v>
      </c>
      <c r="W45" s="33">
        <f>IF(D3L138C9=0,0,D3L138C7/D3L138C9)</f>
        <v>7.8410398878069873E-6</v>
      </c>
      <c r="X45" s="16" t="s">
        <v>24306</v>
      </c>
      <c r="Y45" s="32">
        <f>IF(D3L138C5=0,0,D3L138C7/D3L138C5)</f>
        <v>0.43225517738916924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0.52831188347565128</v>
      </c>
      <c r="AL45" s="16" t="s">
        <v>24310</v>
      </c>
      <c r="AM45" s="15">
        <f>D3L138C5*D3L138C17</f>
        <v>8013.1010316443953</v>
      </c>
      <c r="AN45" s="16" t="s">
        <v>24327</v>
      </c>
      <c r="AO45" s="15">
        <f>IF(D3L138C17=0,0,CHOOSE(MIN(D3L138C8,RUN_YEARS),A1L108C1,A1L108C6,A1L108C7,A1L108C8,A1L108C9))</f>
        <v>276864.73</v>
      </c>
      <c r="AP45" s="16" t="s">
        <v>24311</v>
      </c>
      <c r="AQ45" s="33">
        <f>IF(D3L138C19=0,0,D3L138C18/D3L138C19)</f>
        <v>2.8942296231247642E-2</v>
      </c>
      <c r="AR45" s="16" t="s">
        <v>24312</v>
      </c>
      <c r="AS45" s="32">
        <f>IF(D3L138C5=0,0,D3L138C18/D3L138C5)</f>
        <v>0.52831188347565128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3.9432939135179479E-2</v>
      </c>
      <c r="BZ45" s="16" t="s">
        <v>24322</v>
      </c>
      <c r="CA45" s="15">
        <f>D3L138C5*D3L138C37</f>
        <v>598.09391980000805</v>
      </c>
      <c r="CB45" s="16" t="s">
        <v>24331</v>
      </c>
      <c r="CC45" s="15">
        <f>IF(D3L138C37=0,0,CHOOSE(MIN(D3L138C8,RUN_YEARS),B6L116C1,B6L117C1,B6L118C1,B6L119C1,B6L120C1))</f>
        <v>275751.65999999997</v>
      </c>
      <c r="CD45" s="16" t="s">
        <v>24323</v>
      </c>
      <c r="CE45" s="33">
        <f>IF(D3L138C39=0,0,D3L138C38/D3L138C39)</f>
        <v>2.1689585469766822E-3</v>
      </c>
      <c r="CF45" s="16" t="s">
        <v>24324</v>
      </c>
      <c r="CG45" s="32">
        <f>IF(D3L138C5=0,0,D3L138C38/D3L138C5)</f>
        <v>3.9432939135179479E-2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0.54268725328615419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0.43225517738916924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836135725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0.52831188347565128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276864.73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3.9432939135179479E-2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275751.65999999997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0.54268725328615419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0.43225517738916924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836135725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0.52831188347565128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276864.73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3.9432939135179479E-2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275751.65999999997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55.69713997331332</v>
      </c>
      <c r="J48" s="16" t="s">
        <v>24429</v>
      </c>
      <c r="K48" s="21">
        <f>IF(FLOW_THRU_100PCT="Y",1,INDEX(VariabilityMatrix,D3L141C1,D3L141C8))</f>
        <v>0.54268725328615419</v>
      </c>
      <c r="L48" s="16" t="s">
        <v>24399</v>
      </c>
      <c r="M48" s="15">
        <f>IF(D3L141C2&lt;&gt;0,D3L141C2*D3L141C4,D3L141C3*D3L141C4)</f>
        <v>30.226127908011868</v>
      </c>
      <c r="N48" s="16" t="s">
        <v>4251</v>
      </c>
      <c r="O48" s="32">
        <f>0.45*CHOOSE(MIN(D3L141C8,RUN_YEARS),B3L110C1,B3L125C1,B3L140C1,B3L155C1,B3L170C1)</f>
        <v>0.43225517738916924</v>
      </c>
      <c r="P48" s="16" t="s">
        <v>24400</v>
      </c>
      <c r="Q48" s="15">
        <f>D3L141C5*D3L141C6</f>
        <v>13.06540028066539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836135725</v>
      </c>
      <c r="V48" s="16" t="s">
        <v>24401</v>
      </c>
      <c r="W48" s="33">
        <f>IF(D3L141C9=0,0,D3L141C7/D3L141C9)</f>
        <v>1.5625932357650896E-8</v>
      </c>
      <c r="X48" s="16" t="s">
        <v>24402</v>
      </c>
      <c r="Y48" s="32">
        <f>IF(D3L141C5=0,0,D3L141C7/D3L141C5)</f>
        <v>0.43225517738916924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0.52831188347565128</v>
      </c>
      <c r="AL48" s="16" t="s">
        <v>24406</v>
      </c>
      <c r="AM48" s="15">
        <f>D3L141C5*D3L141C17</f>
        <v>15.968822565257698</v>
      </c>
      <c r="AN48" s="16" t="s">
        <v>24423</v>
      </c>
      <c r="AO48" s="15">
        <f>IF(D3L141C17=0,0,CHOOSE(MIN(D3L141C8,RUN_YEARS),A1L108C1,A1L108C6,A1L108C7,A1L108C8,A1L108C9))</f>
        <v>276864.73</v>
      </c>
      <c r="AP48" s="16" t="s">
        <v>24407</v>
      </c>
      <c r="AQ48" s="33">
        <f>IF(D3L141C19=0,0,D3L141C18/D3L141C19)</f>
        <v>5.7677345053151765E-5</v>
      </c>
      <c r="AR48" s="16" t="s">
        <v>24408</v>
      </c>
      <c r="AS48" s="32">
        <f>IF(D3L141C5=0,0,D3L141C18/D3L141C5)</f>
        <v>0.52831188347565128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3.9432939135179479E-2</v>
      </c>
      <c r="BZ48" s="16" t="s">
        <v>24418</v>
      </c>
      <c r="CA48" s="15">
        <f>D3L141C5*D3L141C37</f>
        <v>1.1919050620887819</v>
      </c>
      <c r="CB48" s="16" t="s">
        <v>24427</v>
      </c>
      <c r="CC48" s="15">
        <f>IF(D3L141C37=0,0,CHOOSE(MIN(D3L141C8,RUN_YEARS),B6L116C1,B6L117C1,B6L118C1,B6L119C1,B6L120C1))</f>
        <v>275751.65999999997</v>
      </c>
      <c r="CD48" s="16" t="s">
        <v>24419</v>
      </c>
      <c r="CE48" s="33">
        <f>IF(D3L141C39=0,0,D3L141C38/D3L141C39)</f>
        <v>4.3223858093502752E-6</v>
      </c>
      <c r="CF48" s="16" t="s">
        <v>24420</v>
      </c>
      <c r="CG48" s="32">
        <f>IF(D3L141C5=0,0,D3L141C38/D3L141C5)</f>
        <v>3.9432939135179479E-2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0.54268725328615419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0.43225517738916924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836135725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0.52831188347565128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276864.73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3.9432939135179479E-2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275751.65999999997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0.54268725328615419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0.43225517738916924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836135725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0.52831188347565128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276864.73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3.9432939135179479E-2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275751.65999999997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23274.796373593894</v>
      </c>
      <c r="J51" s="16" t="s">
        <v>24021</v>
      </c>
      <c r="K51" s="21">
        <f>IF(FLOW_THRU_100PCT="Y",1,D3L101C4)</f>
        <v>0.53361137460398478</v>
      </c>
      <c r="L51" s="16" t="s">
        <v>24495</v>
      </c>
      <c r="M51" s="15">
        <f>IF(D3L144C2&lt;&gt;0,D3L144C2*D3L144C4,D3L144C3*D3L144C4)</f>
        <v>12419.696086541278</v>
      </c>
      <c r="N51" s="16" t="s">
        <v>4251</v>
      </c>
      <c r="O51" s="32">
        <f>0.45*CHOOSE(MIN(D3L144C8,RUN_YEARS),B3L110C1,B3L125C1,B3L140C1,B3L155C1,B3L170C1)</f>
        <v>0.43225517738916924</v>
      </c>
      <c r="P51" s="16" t="s">
        <v>24496</v>
      </c>
      <c r="Q51" s="15">
        <f>D3L144C5*D3L144C6</f>
        <v>5368.4779350074714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836135725</v>
      </c>
      <c r="V51" s="16" t="s">
        <v>24497</v>
      </c>
      <c r="W51" s="33">
        <f>IF(D3L144C9=0,0,D3L144C7/D3L144C9)</f>
        <v>6.4205819396216703E-6</v>
      </c>
      <c r="X51" s="16" t="s">
        <v>24498</v>
      </c>
      <c r="Y51" s="32">
        <f>IF(D3L144C5=0,0,D3L144C7/D3L144C5)</f>
        <v>0.43225517738916924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0.52831188347565128</v>
      </c>
      <c r="AL51" s="16" t="s">
        <v>24502</v>
      </c>
      <c r="AM51" s="15">
        <f>D3L144C5*D3L144C17</f>
        <v>6561.4730316757978</v>
      </c>
      <c r="AN51" s="16" t="s">
        <v>24519</v>
      </c>
      <c r="AO51" s="15">
        <f>IF(D3L144C17=0,0,CHOOSE(MIN(D3L144C8,RUN_YEARS),A1L108C1,A1L108C6,A1L108C7,A1L108C8,A1L108C9))</f>
        <v>276864.73</v>
      </c>
      <c r="AP51" s="16" t="s">
        <v>24503</v>
      </c>
      <c r="AQ51" s="33">
        <f>IF(D3L144C19=0,0,D3L144C18/D3L144C19)</f>
        <v>2.3699201525870767E-2</v>
      </c>
      <c r="AR51" s="16" t="s">
        <v>24504</v>
      </c>
      <c r="AS51" s="32">
        <f>IF(D3L144C5=0,0,D3L144C18/D3L144C5)</f>
        <v>0.52831188347565128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3.9432939135179479E-2</v>
      </c>
      <c r="BZ51" s="16" t="s">
        <v>24514</v>
      </c>
      <c r="CA51" s="15">
        <f>D3L144C5*D3L144C37</f>
        <v>489.74511985800899</v>
      </c>
      <c r="CB51" s="16" t="s">
        <v>24523</v>
      </c>
      <c r="CC51" s="15">
        <f>IF(D3L144C37=0,0,CHOOSE(MIN(D3L144C8,RUN_YEARS),B6L116C1,B6L117C1,B6L118C1,B6L119C1,B6L120C1))</f>
        <v>275751.65999999997</v>
      </c>
      <c r="CD51" s="16" t="s">
        <v>24515</v>
      </c>
      <c r="CE51" s="33">
        <f>IF(D3L144C39=0,0,D3L144C38/D3L144C39)</f>
        <v>1.7760368871687264E-3</v>
      </c>
      <c r="CF51" s="16" t="s">
        <v>24516</v>
      </c>
      <c r="CG51" s="32">
        <f>IF(D3L144C5=0,0,D3L144C38/D3L144C5)</f>
        <v>3.9432939135179479E-2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8.8900816895899834E-2</v>
      </c>
      <c r="J52" s="16" t="s">
        <v>24021</v>
      </c>
      <c r="K52" s="21">
        <f>IF(FLOW_THRU_100PCT="Y",1,D3L101C4)</f>
        <v>0.53361137460398478</v>
      </c>
      <c r="L52" s="16" t="s">
        <v>24526</v>
      </c>
      <c r="M52" s="15">
        <f>IF(D3L145C2&lt;&gt;0,D3L145C2*D3L145C4,D3L145C3*D3L145C4)</f>
        <v>4.7438487107238268E-2</v>
      </c>
      <c r="N52" s="16" t="s">
        <v>4251</v>
      </c>
      <c r="O52" s="32">
        <f>0.45*CHOOSE(MIN(D3L145C8,RUN_YEARS),B3L110C1,B3L125C1,B3L140C1,B3L155C1,B3L170C1)</f>
        <v>0.43074912737385829</v>
      </c>
      <c r="P52" s="16" t="s">
        <v>24527</v>
      </c>
      <c r="Q52" s="15">
        <f>D3L145C5*D3L145C6</f>
        <v>2.043408692537891E-2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837288132.66666663</v>
      </c>
      <c r="V52" s="16" t="s">
        <v>24528</v>
      </c>
      <c r="W52" s="33">
        <f>IF(D3L145C9=0,0,D3L145C7/D3L145C9)</f>
        <v>2.4405083660147778E-11</v>
      </c>
      <c r="X52" s="16" t="s">
        <v>24529</v>
      </c>
      <c r="Y52" s="32">
        <f>IF(D3L145C5=0,0,D3L145C7/D3L145C5)</f>
        <v>0.43074912737385823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0.52647115567916014</v>
      </c>
      <c r="AL52" s="16" t="s">
        <v>24533</v>
      </c>
      <c r="AM52" s="15">
        <f>D3L145C5*D3L145C17</f>
        <v>2.4974995131018668E-2</v>
      </c>
      <c r="AN52" s="16" t="s">
        <v>24550</v>
      </c>
      <c r="AO52" s="15">
        <f>IF(D3L145C17=0,0,CHOOSE(MIN(D3L145C8,RUN_YEARS),A1L108C1,A1L108C6,A1L108C7,A1L108C8,A1L108C9))</f>
        <v>268086.23099999997</v>
      </c>
      <c r="AP52" s="16" t="s">
        <v>24534</v>
      </c>
      <c r="AQ52" s="33">
        <f>IF(D3L145C19=0,0,D3L145C18/D3L145C19)</f>
        <v>9.3160305316160278E-8</v>
      </c>
      <c r="AR52" s="16" t="s">
        <v>24535</v>
      </c>
      <c r="AS52" s="32">
        <f>IF(D3L145C5=0,0,D3L145C18/D3L145C5)</f>
        <v>0.52647115567916014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4.2779716946981572E-2</v>
      </c>
      <c r="BZ52" s="16" t="s">
        <v>24545</v>
      </c>
      <c r="CA52" s="15">
        <f>D3L145C5*D3L145C37</f>
        <v>2.0294050508406877E-3</v>
      </c>
      <c r="CB52" s="16" t="s">
        <v>24554</v>
      </c>
      <c r="CC52" s="15">
        <f>IF(D3L145C37=0,0,CHOOSE(MIN(D3L145C8,RUN_YEARS),B6L116C1,B6L117C1,B6L118C1,B6L119C1,B6L120C1))</f>
        <v>274618.44</v>
      </c>
      <c r="CD52" s="16" t="s">
        <v>24546</v>
      </c>
      <c r="CE52" s="33">
        <f>IF(D3L145C39=0,0,D3L145C38/D3L145C39)</f>
        <v>7.3899081607217919E-9</v>
      </c>
      <c r="CF52" s="16" t="s">
        <v>24547</v>
      </c>
      <c r="CG52" s="32">
        <f>IF(D3L145C5=0,0,D3L145C38/D3L145C5)</f>
        <v>4.2779716946981572E-2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4.011717088182408</v>
      </c>
      <c r="J53" s="16" t="s">
        <v>24587</v>
      </c>
      <c r="K53" s="21">
        <f>IF(FLOW_THRU_100PCT="Y",1,INDEX(VariabilityMatrix,D3L146C1,D3L146C8))</f>
        <v>0.20128999386101085</v>
      </c>
      <c r="L53" s="16" t="s">
        <v>24557</v>
      </c>
      <c r="M53" s="15">
        <f>IF(D3L146C2&lt;&gt;0,D3L146C2*D3L146C4,D3L146C3*D3L146C4)</f>
        <v>0.80751850805234926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0.80751850805234926</v>
      </c>
      <c r="AX53" s="16" t="s">
        <v>24582</v>
      </c>
      <c r="AY53" s="15">
        <f>IF(D3L146C22=0,0,CHOOSE(MIN(D3L146C8,RUN_YEARS),A1L104C1,A1L104C6,A1L104C7,A1L104C8,A1L104C9))</f>
        <v>127075.90233333333</v>
      </c>
      <c r="AZ53" s="16" t="s">
        <v>24568</v>
      </c>
      <c r="BA53" s="33">
        <f>IF(D3L146C24=0,0,D3L146C23/D3L146C24)</f>
        <v>6.3546155740381369E-6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1.155264499192372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0.99352746930543989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0.99352746930543989</v>
      </c>
      <c r="AX54" s="16" t="s">
        <v>24614</v>
      </c>
      <c r="AY54" s="15">
        <f>IF(D3L147C22=0,0,CHOOSE(MIN(D3L147C8,RUN_YEARS),A1L104C1,A1L104C6,A1L104C7,A1L104C8,A1L104C9))</f>
        <v>127075.90233333333</v>
      </c>
      <c r="AZ54" s="16" t="s">
        <v>24600</v>
      </c>
      <c r="BA54" s="33">
        <f>IF(D3L147C24=0,0,D3L147C23/D3L147C24)</f>
        <v>7.8183782374357164E-6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1.4813306275836371</v>
      </c>
      <c r="J55" s="16" t="s">
        <v>24650</v>
      </c>
      <c r="K55" s="21">
        <f>IF(FLOW_THRU_100PCT="Y",1,INDEX(VariabilityMatrix,D3L148C1,D3L148C8))</f>
        <v>0.20382957833843809</v>
      </c>
      <c r="L55" s="16" t="s">
        <v>24620</v>
      </c>
      <c r="M55" s="15">
        <f>IF(D3L148C2&lt;&gt;0,D3L148C2*D3L148C4,D3L148C3*D3L148C4)</f>
        <v>0.30193899720018663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0.30193899720018663</v>
      </c>
      <c r="AX55" s="16" t="s">
        <v>24645</v>
      </c>
      <c r="AY55" s="15">
        <f>IF(D3L148C22=0,0,CHOOSE(MIN(D3L148C8,RUN_YEARS),A1L104C1,A1L104C6,A1L104C7,A1L104C8,A1L104C9))</f>
        <v>131171.12299999999</v>
      </c>
      <c r="AZ55" s="16" t="s">
        <v>24631</v>
      </c>
      <c r="BA55" s="33">
        <f>IF(D3L148C24=0,0,D3L148C23/D3L148C24)</f>
        <v>2.3018709476184532E-6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5.7820351037618094</v>
      </c>
      <c r="J56" s="16" t="s">
        <v>24682</v>
      </c>
      <c r="K56" s="21">
        <f>IF(FLOW_THRU_100PCT="Y",1,INDEX(VariabilityMatrix,D3L149C1,D3L149C8))</f>
        <v>0.20128999386101085</v>
      </c>
      <c r="L56" s="16" t="s">
        <v>24652</v>
      </c>
      <c r="M56" s="15">
        <f>IF(D3L149C2&lt;&gt;0,D3L149C2*D3L149C4,D3L149C3*D3L149C4)</f>
        <v>1.1638658105403639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1.1638658105403639</v>
      </c>
      <c r="AX56" s="16" t="s">
        <v>24677</v>
      </c>
      <c r="AY56" s="15">
        <f>IF(D3L149C22=0,0,CHOOSE(MIN(D3L149C8,RUN_YEARS),A1L104C1,A1L104C6,A1L104C7,A1L104C8,A1L104C9))</f>
        <v>127075.90233333333</v>
      </c>
      <c r="AZ56" s="16" t="s">
        <v>24663</v>
      </c>
      <c r="BA56" s="33">
        <f>IF(D3L149C24=0,0,D3L149C23/D3L149C24)</f>
        <v>9.1588238931990625E-6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4.7820244846807771</v>
      </c>
      <c r="J57" s="16" t="s">
        <v>24714</v>
      </c>
      <c r="K57" s="21">
        <f>IF(FLOW_THRU_100PCT="Y",1,INDEX(VariabilityMatrix,D3L150C1,D3L150C8))</f>
        <v>0.20382957833843809</v>
      </c>
      <c r="L57" s="16" t="s">
        <v>24684</v>
      </c>
      <c r="M57" s="15">
        <f>IF(D3L150C2&lt;&gt;0,D3L150C2*D3L150C4,D3L150C3*D3L150C4)</f>
        <v>0.97471803431656956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0.97471803431656956</v>
      </c>
      <c r="AX57" s="16" t="s">
        <v>24709</v>
      </c>
      <c r="AY57" s="15">
        <f>IF(D3L150C22=0,0,CHOOSE(MIN(D3L150C8,RUN_YEARS),A1L104C1,A1L104C6,A1L104C7,A1L104C8,A1L104C9))</f>
        <v>131171.12299999999</v>
      </c>
      <c r="AZ57" s="16" t="s">
        <v>24695</v>
      </c>
      <c r="BA57" s="33">
        <f>IF(D3L150C24=0,0,D3L150C23/D3L150C24)</f>
        <v>7.4308888421773258E-6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0.20382957833843809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131171.12299999999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0.20382957833843809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131171.12299999999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0.20382957833843809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131171.12299999999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0.20382957833843809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131171.12299999999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0.20382957833843809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131171.12299999999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4.7315943738413839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4.0691711615035899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4.0691711615035899</v>
      </c>
      <c r="AX63" s="16" t="s">
        <v>24901</v>
      </c>
      <c r="AY63" s="15">
        <f>IF(D3L156C22=0,0,CHOOSE(MIN(D3L156C8,RUN_YEARS),A1L104C1,A1L104C6,A1L104C7,A1L104C8,A1L104C9))</f>
        <v>131171.12299999999</v>
      </c>
      <c r="AZ63" s="16" t="s">
        <v>24887</v>
      </c>
      <c r="BA63" s="33">
        <f>IF(D3L156C24=0,0,D3L156C23/D3L156C24)</f>
        <v>3.1021851978072876E-5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-6.0661963679936091E-6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-5.2169288764745037E-6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-5.2169288764745037E-6</v>
      </c>
      <c r="AX64" s="16" t="s">
        <v>24932</v>
      </c>
      <c r="AY64" s="15">
        <f>IF(D3L157C22=0,0,CHOOSE(MIN(D3L157C8,RUN_YEARS),A1L104C1,A1L104C6,A1L104C7,A1L104C8,A1L104C9))</f>
        <v>127075.90233333333</v>
      </c>
      <c r="AZ64" s="16" t="s">
        <v>24918</v>
      </c>
      <c r="BA64" s="33">
        <f>IF(D3L157C24=0,0,D3L157C23/D3L157C24)</f>
        <v>-4.1053644166066634E-11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58902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0.47541821255803512</v>
      </c>
      <c r="L65" s="16" t="s">
        <v>24938</v>
      </c>
      <c r="M65" s="15">
        <f>IF(D3L158C2&lt;&gt;0,D3L158C2*D3L158C4,D3L158C3*D3L158C4)</f>
        <v>28003.083556093385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28003.083556093385</v>
      </c>
      <c r="AX65" s="16" t="s">
        <v>24963</v>
      </c>
      <c r="AY65" s="15">
        <f>IF(D3L158C22=0,0,CHOOSE(MIN(D3L158C8,RUN_YEARS),A1L104C1,A1L104C6,A1L104C7,A1L104C8,A1L104C9))</f>
        <v>131171.12299999999</v>
      </c>
      <c r="AZ65" s="16" t="s">
        <v>24949</v>
      </c>
      <c r="BA65" s="33">
        <f>IF(D3L158C24=0,0,D3L158C23/D3L158C24)</f>
        <v>0.21348512474116263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119491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0.93625576772547647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131171.12299999999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6.3744232274523513E-2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275751.65999999997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44348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0.93625576772547647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131171.12299999999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6.3744232274523513E-2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275751.65999999997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3246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0.93625576772547647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131171.12299999999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6.3744232274523513E-2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275751.65999999997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-666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0.93625576772547647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131171.12299999999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6.3744232274523513E-2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275751.65999999997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113481</v>
      </c>
      <c r="J70" s="16" t="s">
        <v>25124</v>
      </c>
      <c r="K70" s="21">
        <f>IF(FLOW_THRU_100PCT="Y",1,INDEX(VariabilityMatrix,D3L163C1,D3L163C8))</f>
        <v>0.47056405342817348</v>
      </c>
      <c r="L70" s="16" t="s">
        <v>25094</v>
      </c>
      <c r="M70" s="15">
        <f>IF(D3L163C2&lt;&gt;0,D3L163C2*D3L163C4,D3L163C3*D3L163C4)</f>
        <v>53400.079347082552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0.93625576772547647</v>
      </c>
      <c r="AV70" s="16" t="s">
        <v>25104</v>
      </c>
      <c r="AW70" s="15">
        <f>D3L163C5*D3L163C22</f>
        <v>49996.132285704138</v>
      </c>
      <c r="AX70" s="16" t="s">
        <v>25119</v>
      </c>
      <c r="AY70" s="15">
        <f>IF(D3L163C22=0,0,CHOOSE(MIN(D3L163C8,RUN_YEARS),A1L104C1,A1L104C6,A1L104C7,A1L104C8,A1L104C9))</f>
        <v>131171.12299999999</v>
      </c>
      <c r="AZ70" s="16" t="s">
        <v>25105</v>
      </c>
      <c r="BA70" s="33">
        <f>IF(D3L163C24=0,0,D3L163C23/D3L163C24)</f>
        <v>0.3811519726464806</v>
      </c>
      <c r="BB70" s="16" t="s">
        <v>25106</v>
      </c>
      <c r="BC70" s="32">
        <f>IF(D3L163C5=0,0,D3L163C23/D3L163C5)</f>
        <v>0.93625576772547647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6.3744232274523513E-2</v>
      </c>
      <c r="BZ70" s="16" t="s">
        <v>25113</v>
      </c>
      <c r="CA70" s="15">
        <f>D3L163C5*D3L163C37</f>
        <v>3403.947061378416</v>
      </c>
      <c r="CB70" s="16" t="s">
        <v>25122</v>
      </c>
      <c r="CC70" s="15">
        <f>IF(D3L163C37=0,0,CHOOSE(MIN(D3L163C8,RUN_YEARS),B6L116C1,B6L117C1,B6L118C1,B6L119C1,B6L120C1))</f>
        <v>275751.65999999997</v>
      </c>
      <c r="CD70" s="16" t="s">
        <v>25114</v>
      </c>
      <c r="CE70" s="33">
        <f>IF(D3L163C39=0,0,D3L163C38/D3L163C39)</f>
        <v>1.2344248667001375E-2</v>
      </c>
      <c r="CF70" s="16" t="s">
        <v>25115</v>
      </c>
      <c r="CG70" s="32">
        <f>IF(D3L163C5=0,0,D3L163C38/D3L163C5)</f>
        <v>6.3744232274523513E-2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2424639</v>
      </c>
      <c r="J71" s="16" t="s">
        <v>25155</v>
      </c>
      <c r="K71" s="21">
        <f>IF(FLOW_THRU_100PCT="Y",1,INDEX(VariabilityMatrix,D3L164C1,D3L164C8))</f>
        <v>0.90650559281862009</v>
      </c>
      <c r="L71" s="16" t="s">
        <v>25126</v>
      </c>
      <c r="M71" s="15">
        <f>IF(D3L164C2&lt;&gt;0,D3L164C2*D3L164C4,D3L164C3*D3L164C4)</f>
        <v>2197948.814066146</v>
      </c>
      <c r="N71" s="16" t="s">
        <v>4251</v>
      </c>
      <c r="O71" s="32">
        <f>0.45*CHOOSE(MIN(D3L164C8,RUN_YEARS),B3L110C1,B3L125C1,B3L140C1,B3L155C1,B3L170C1)</f>
        <v>0.43225517738916924</v>
      </c>
      <c r="P71" s="16" t="s">
        <v>25127</v>
      </c>
      <c r="Q71" s="15">
        <f>D3L164C5*D3L164C6</f>
        <v>950074.75451647607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836135725</v>
      </c>
      <c r="V71" s="16" t="s">
        <v>25128</v>
      </c>
      <c r="W71" s="33">
        <f>IF(D3L164C9=0,0,D3L164C7/D3L164C9)</f>
        <v>1.1362685818937781E-3</v>
      </c>
      <c r="X71" s="16" t="s">
        <v>25129</v>
      </c>
      <c r="Y71" s="32">
        <f>IF(D3L164C5=0,0,D3L164C7/D3L164C5)</f>
        <v>0.43225517738916924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0.52831188347565128</v>
      </c>
      <c r="AL71" s="16" t="s">
        <v>25133</v>
      </c>
      <c r="AM71" s="15">
        <f>D3L164C5*D3L164C17</f>
        <v>1161202.4777423597</v>
      </c>
      <c r="AN71" s="16" t="s">
        <v>25150</v>
      </c>
      <c r="AO71" s="15">
        <f>IF(D3L164C17=0,0,CHOOSE(MIN(D3L164C8,RUN_YEARS),A1L108C1,A1L108C6,A1L108C7,A1L108C8,A1L108C9))</f>
        <v>276864.73</v>
      </c>
      <c r="AP71" s="16" t="s">
        <v>25134</v>
      </c>
      <c r="AQ71" s="33">
        <f>IF(D3L164C19=0,0,D3L164C18/D3L164C19)</f>
        <v>4.1941148579754444</v>
      </c>
      <c r="AR71" s="16" t="s">
        <v>25135</v>
      </c>
      <c r="AS71" s="32">
        <f>IF(D3L164C5=0,0,D3L164C18/D3L164C5)</f>
        <v>0.52831188347565128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3.9432939135179479E-2</v>
      </c>
      <c r="BZ71" s="16" t="s">
        <v>25145</v>
      </c>
      <c r="CA71" s="15">
        <f>D3L164C5*D3L164C37</f>
        <v>86671.581807310256</v>
      </c>
      <c r="CB71" s="16" t="s">
        <v>25154</v>
      </c>
      <c r="CC71" s="15">
        <f>IF(D3L164C37=0,0,CHOOSE(MIN(D3L164C8,RUN_YEARS),B6L116C1,B6L117C1,B6L118C1,B6L119C1,B6L120C1))</f>
        <v>275751.65999999997</v>
      </c>
      <c r="CD71" s="16" t="s">
        <v>25146</v>
      </c>
      <c r="CE71" s="33">
        <f>IF(D3L164C39=0,0,D3L164C38/D3L164C39)</f>
        <v>0.31431028124113652</v>
      </c>
      <c r="CF71" s="16" t="s">
        <v>25147</v>
      </c>
      <c r="CG71" s="32">
        <f>IF(D3L164C5=0,0,D3L164C38/D3L164C5)</f>
        <v>3.9432939135179479E-2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0.90650559281862009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0.43225517738916924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836135725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0.52831188347565128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276864.73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3.9432939135179479E-2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275751.65999999997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93695</v>
      </c>
      <c r="J73" s="16" t="s">
        <v>25217</v>
      </c>
      <c r="K73" s="21">
        <f>IF(FLOW_THRU_100PCT="Y",1,INDEX(VariabilityMatrix,D3L166C1,D3L166C8))</f>
        <v>0.54268725328615419</v>
      </c>
      <c r="L73" s="16" t="s">
        <v>25188</v>
      </c>
      <c r="M73" s="15">
        <f>IF(D3L166C2&lt;&gt;0,D3L166C2*D3L166C4,D3L166C3*D3L166C4)</f>
        <v>50847.082196646217</v>
      </c>
      <c r="N73" s="16" t="s">
        <v>4251</v>
      </c>
      <c r="O73" s="32">
        <f>0.45*CHOOSE(MIN(D3L166C8,RUN_YEARS),B3L110C1,B3L125C1,B3L140C1,B3L155C1,B3L170C1)</f>
        <v>0.43225517738916924</v>
      </c>
      <c r="P73" s="16" t="s">
        <v>25189</v>
      </c>
      <c r="Q73" s="15">
        <f>D3L166C5*D3L166C6</f>
        <v>21978.914534632979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836135725</v>
      </c>
      <c r="V73" s="16" t="s">
        <v>25190</v>
      </c>
      <c r="W73" s="33">
        <f>IF(D3L166C9=0,0,D3L166C7/D3L166C9)</f>
        <v>2.6286300031771731E-5</v>
      </c>
      <c r="X73" s="16" t="s">
        <v>25191</v>
      </c>
      <c r="Y73" s="32">
        <f>IF(D3L166C5=0,0,D3L166C7/D3L166C5)</f>
        <v>0.43225517738916924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0.52831188347565128</v>
      </c>
      <c r="AL73" s="16" t="s">
        <v>25195</v>
      </c>
      <c r="AM73" s="15">
        <f>D3L166C5*D3L166C17</f>
        <v>26863.117764551418</v>
      </c>
      <c r="AN73" s="16" t="s">
        <v>25212</v>
      </c>
      <c r="AO73" s="15">
        <f>IF(D3L166C17=0,0,CHOOSE(MIN(D3L166C8,RUN_YEARS),A1L108C1,A1L108C6,A1L108C7,A1L108C8,A1L108C9))</f>
        <v>276864.73</v>
      </c>
      <c r="AP73" s="16" t="s">
        <v>25196</v>
      </c>
      <c r="AQ73" s="33">
        <f>IF(D3L166C19=0,0,D3L166C18/D3L166C19)</f>
        <v>9.7026146178140565E-2</v>
      </c>
      <c r="AR73" s="16" t="s">
        <v>25197</v>
      </c>
      <c r="AS73" s="32">
        <f>IF(D3L166C5=0,0,D3L166C18/D3L166C5)</f>
        <v>0.52831188347565128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3.9432939135179479E-2</v>
      </c>
      <c r="BZ73" s="16" t="s">
        <v>25207</v>
      </c>
      <c r="CA73" s="15">
        <f>D3L166C5*D3L166C37</f>
        <v>2005.0498974618183</v>
      </c>
      <c r="CB73" s="16" t="s">
        <v>25216</v>
      </c>
      <c r="CC73" s="15">
        <f>IF(D3L166C37=0,0,CHOOSE(MIN(D3L166C8,RUN_YEARS),B6L116C1,B6L117C1,B6L118C1,B6L119C1,B6L120C1))</f>
        <v>275751.65999999997</v>
      </c>
      <c r="CD73" s="16" t="s">
        <v>25208</v>
      </c>
      <c r="CE73" s="33">
        <f>IF(D3L166C39=0,0,D3L166C38/D3L166C39)</f>
        <v>7.2712160552789364E-3</v>
      </c>
      <c r="CF73" s="16" t="s">
        <v>25209</v>
      </c>
      <c r="CG73" s="32">
        <f>IF(D3L166C5=0,0,D3L166C38/D3L166C5)</f>
        <v>3.9432939135179479E-2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845671</v>
      </c>
      <c r="J74" s="16" t="s">
        <v>25249</v>
      </c>
      <c r="K74" s="21">
        <f>IF(FLOW_THRU_100PCT="Y",1,INDEX(VariabilityMatrix,D3L167C1,D3L167C8))</f>
        <v>0.75422817329412217</v>
      </c>
      <c r="L74" s="16" t="s">
        <v>25219</v>
      </c>
      <c r="M74" s="15">
        <f>IF(D3L167C2&lt;&gt;0,D3L167C2*D3L167C4,D3L167C3*D3L167C4)</f>
        <v>637828.89353781356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0.8443131120502575</v>
      </c>
      <c r="BF74" s="16" t="s">
        <v>25232</v>
      </c>
      <c r="BG74" s="15">
        <f>D3L167C5*D3L167C27</f>
        <v>538527.29805848375</v>
      </c>
      <c r="BH74" s="16" t="s">
        <v>25245</v>
      </c>
      <c r="BI74" s="15">
        <f>IF(D3L167C27=0,0,CHOOSE(MIN(D3L167C8,RUN_YEARS),A1L104C1,A1L104C6,A1L104C7,A1L104C8,A1L104C9))</f>
        <v>131171.12299999999</v>
      </c>
      <c r="BJ74" s="16" t="s">
        <v>25233</v>
      </c>
      <c r="BK74" s="33">
        <f>IF(D3L167C29=0,0,D3L167C28/D3L167C29)</f>
        <v>4.1055324201080738</v>
      </c>
      <c r="BL74" s="16" t="s">
        <v>25234</v>
      </c>
      <c r="BM74" s="32">
        <f>IF(D3L167C5=0,0,D3L167C28/D3L167C5)</f>
        <v>0.8443131120502575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0.15568688794974242</v>
      </c>
      <c r="BZ74" s="16" t="s">
        <v>25238</v>
      </c>
      <c r="CA74" s="15">
        <f>D3L167C5*D3L167C37</f>
        <v>99301.595479329771</v>
      </c>
      <c r="CB74" s="16" t="s">
        <v>25247</v>
      </c>
      <c r="CC74" s="15">
        <f>IF(D3L167C37=0,0,CHOOSE(MIN(D3L167C8,RUN_YEARS),B6L116C1,B6L117C1,B6L118C1,B6L119C1,B6L120C1))</f>
        <v>275751.65999999997</v>
      </c>
      <c r="CD74" s="16" t="s">
        <v>25239</v>
      </c>
      <c r="CE74" s="33">
        <f>IF(D3L167C39=0,0,D3L167C38/D3L167C39)</f>
        <v>0.36011241230362778</v>
      </c>
      <c r="CF74" s="16" t="s">
        <v>25240</v>
      </c>
      <c r="CG74" s="32">
        <f>IF(D3L167C5=0,0,D3L167C38/D3L167C5)</f>
        <v>0.15568688794974242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988260</v>
      </c>
      <c r="J75" s="16" t="s">
        <v>25281</v>
      </c>
      <c r="K75" s="21">
        <f>IF(FLOW_THRU_100PCT="Y",1,INDEX(VariabilityMatrix,D3L168C1,D3L168C8))</f>
        <v>0.75422817329412217</v>
      </c>
      <c r="L75" s="16" t="s">
        <v>25251</v>
      </c>
      <c r="M75" s="15">
        <f>IF(D3L168C2&lt;&gt;0,D3L168C2*D3L168C4,D3L168C3*D3L168C4)</f>
        <v>745373.53453964915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0.8443131120502575</v>
      </c>
      <c r="BF75" s="16" t="s">
        <v>25264</v>
      </c>
      <c r="BG75" s="15">
        <f>D3L168C5*D3L168C27</f>
        <v>629328.64858707122</v>
      </c>
      <c r="BH75" s="16" t="s">
        <v>25277</v>
      </c>
      <c r="BI75" s="15">
        <f>IF(D3L168C27=0,0,CHOOSE(MIN(D3L168C8,RUN_YEARS),A1L104C1,A1L104C6,A1L104C7,A1L104C8,A1L104C9))</f>
        <v>131171.12299999999</v>
      </c>
      <c r="BJ75" s="16" t="s">
        <v>25265</v>
      </c>
      <c r="BK75" s="33">
        <f>IF(D3L168C29=0,0,D3L168C28/D3L168C29)</f>
        <v>4.7977682449747059</v>
      </c>
      <c r="BL75" s="16" t="s">
        <v>25266</v>
      </c>
      <c r="BM75" s="32">
        <f>IF(D3L168C5=0,0,D3L168C28/D3L168C5)</f>
        <v>0.84431311205025739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0.15568688794974242</v>
      </c>
      <c r="BZ75" s="16" t="s">
        <v>25270</v>
      </c>
      <c r="CA75" s="15">
        <f>D3L168C5*D3L168C37</f>
        <v>116044.88595257782</v>
      </c>
      <c r="CB75" s="16" t="s">
        <v>25279</v>
      </c>
      <c r="CC75" s="15">
        <f>IF(D3L168C37=0,0,CHOOSE(MIN(D3L168C8,RUN_YEARS),B6L116C1,B6L117C1,B6L118C1,B6L119C1,B6L120C1))</f>
        <v>275751.65999999997</v>
      </c>
      <c r="CD75" s="16" t="s">
        <v>25271</v>
      </c>
      <c r="CE75" s="33">
        <f>IF(D3L168C39=0,0,D3L168C38/D3L168C39)</f>
        <v>0.4208311418780864</v>
      </c>
      <c r="CF75" s="16" t="s">
        <v>25272</v>
      </c>
      <c r="CG75" s="32">
        <f>IF(D3L168C5=0,0,D3L168C38/D3L168C5)</f>
        <v>0.15568688794974242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58902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28003.083556093385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28003.083556093385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0.21348512474116263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4632165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3685398.4036873374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972053.669051109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1.1625548819255498E-3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1188065.5955069112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4.2911410041535847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49996.132285704138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0.3811519726464806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1167855.9466455551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8.9033006650827797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307427.06019805808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1.1148693001451311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58902</v>
      </c>
      <c r="H79" s="16" t="s">
        <v>25375</v>
      </c>
      <c r="I79" s="15">
        <f>SUM(D3L169C3:D3L171C3)</f>
        <v>4632165</v>
      </c>
      <c r="J79" s="16" t="s">
        <v>25376</v>
      </c>
      <c r="K79" s="21">
        <f>IF(D3L172C2+D3L172C3=0,0,D3L172C5/(D3L172C2+D3L172C3))</f>
        <v>0.79158994899101431</v>
      </c>
      <c r="L79" s="16" t="s">
        <v>25345</v>
      </c>
      <c r="M79" s="15">
        <f>SUM(D3L169C5:D3L171C5)</f>
        <v>3713401.4872434307</v>
      </c>
      <c r="N79" s="16" t="s">
        <v>25346</v>
      </c>
      <c r="O79" s="32">
        <f>IF(SUM(D3L169C5:D3L171C5)=0,0,SUM(D3L169C7:D3L171C7)/SUM(D3L169C5:D3L171C5))</f>
        <v>0.26176907409295341</v>
      </c>
      <c r="P79" s="16" t="s">
        <v>25347</v>
      </c>
      <c r="Q79" s="15">
        <f>SUM(D3L169C7:D3L171C7)</f>
        <v>972053.669051109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1.1625548819255498E-3</v>
      </c>
      <c r="X79" s="16" t="s">
        <v>25349</v>
      </c>
      <c r="Y79" s="32">
        <f>IF(D3L172C5=0,0,D3L172C7/D3L172C5)</f>
        <v>0.26176907409295341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0.31993997944694308</v>
      </c>
      <c r="AL79" s="16" t="s">
        <v>25355</v>
      </c>
      <c r="AM79" s="15">
        <f>SUM(D3L169C18:D3L171C18)</f>
        <v>1188065.5955069112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4.2911410041535847</v>
      </c>
      <c r="AR79" s="16" t="s">
        <v>25357</v>
      </c>
      <c r="AS79" s="32">
        <f>IF(D3L172C5=0,0,D3L172C18/D3L172C5)</f>
        <v>0.31993997944694308</v>
      </c>
      <c r="AT79" s="16" t="s">
        <v>25358</v>
      </c>
      <c r="AU79" s="32">
        <f>IF(SUM(D3L169C5:D3L171C5)=0,0,SUM(D3L169C23:D3L171C23)/SUM(D3L169C5:D3L171C5))</f>
        <v>2.1004789304293267E-2</v>
      </c>
      <c r="AV79" s="16" t="s">
        <v>25359</v>
      </c>
      <c r="AW79" s="15">
        <f>SUM(D3L169C23:D3L171C23)</f>
        <v>77999.21584179753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0.59463709738764325</v>
      </c>
      <c r="BB79" s="16" t="s">
        <v>25361</v>
      </c>
      <c r="BC79" s="32">
        <f>IF(D3L172C5=0,0,D3L172C23/D3L172C5)</f>
        <v>2.1004789304293267E-2</v>
      </c>
      <c r="BD79" s="16" t="s">
        <v>25362</v>
      </c>
      <c r="BE79" s="32">
        <f>IF(SUM(D3L169C5:D3L171C5)=0,0,SUM(D3L169C28:D3L171C28)/SUM(D3L169C5:D3L171C5))</f>
        <v>0.31449762452497149</v>
      </c>
      <c r="BF79" s="16" t="s">
        <v>25363</v>
      </c>
      <c r="BG79" s="15">
        <f>SUM(D3L169C28:D3L171C28)</f>
        <v>1167855.9466455551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8.9033006650827797</v>
      </c>
      <c r="BL79" s="16" t="s">
        <v>25365</v>
      </c>
      <c r="BM79" s="32">
        <f>IF(D3L172C5=0,0,D3L172C28/D3L172C5)</f>
        <v>0.31449762452497149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8.2788532630838796E-2</v>
      </c>
      <c r="BZ79" s="16" t="s">
        <v>25371</v>
      </c>
      <c r="CA79" s="15">
        <f>SUM(D3L169C38:D3L171C38)</f>
        <v>307427.06019805808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1.1148693001451311</v>
      </c>
      <c r="CF79" s="16" t="s">
        <v>25373</v>
      </c>
      <c r="CG79" s="32">
        <f>IF(D3L172C5=0,0,D3L172C38/D3L172C5)</f>
        <v>8.2788532630838796E-2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115316</v>
      </c>
      <c r="J80" s="16" t="s">
        <v>25407</v>
      </c>
      <c r="K80" s="21">
        <f>IF(FLOW_THRU_100PCT="Y",1,INDEX(VariabilityMatrix,D3L173C1,D3L173C8))</f>
        <v>0.7185599595573483</v>
      </c>
      <c r="L80" s="16" t="s">
        <v>25377</v>
      </c>
      <c r="M80" s="15">
        <f>IF(D3L173C2&lt;&gt;0,D3L173C2*D3L173C4,D3L173C3*D3L173C4)</f>
        <v>82861.46029631517</v>
      </c>
      <c r="N80" s="16" t="s">
        <v>4251</v>
      </c>
      <c r="O80" s="32">
        <f>D3L172C6</f>
        <v>0.26176907409295341</v>
      </c>
      <c r="P80" s="16" t="s">
        <v>25378</v>
      </c>
      <c r="Q80" s="15">
        <f>D3L173C5*D3L173C6</f>
        <v>21690.567739756443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836135725</v>
      </c>
      <c r="V80" s="16" t="s">
        <v>25379</v>
      </c>
      <c r="W80" s="33">
        <f>IF(D3L173C9=0,0,D3L173C7/D3L173C9)</f>
        <v>2.5941443585317974E-5</v>
      </c>
      <c r="X80" s="16" t="s">
        <v>25380</v>
      </c>
      <c r="Y80" s="32">
        <f>IF(D3L173C5=0,0,D3L173C7/D3L173C5)</f>
        <v>0.26176907409295341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0.31993997944694308</v>
      </c>
      <c r="AL80" s="16" t="s">
        <v>25384</v>
      </c>
      <c r="AM80" s="15">
        <f>D3L173C5*D3L173C17</f>
        <v>26510.693904146767</v>
      </c>
      <c r="AN80" s="16" t="s">
        <v>25401</v>
      </c>
      <c r="AO80" s="15">
        <f>IF(D3L173C17=0,0,CHOOSE(MIN(D3L173C8,RUN_YEARS),A1L108C1,A1L108C6,A1L108C7,A1L108C8,A1L108C9))</f>
        <v>276864.73</v>
      </c>
      <c r="AP80" s="16" t="s">
        <v>25385</v>
      </c>
      <c r="AQ80" s="33">
        <f>IF(D3L173C19=0,0,D3L173C18/D3L173C19)</f>
        <v>9.5753236261429064E-2</v>
      </c>
      <c r="AR80" s="16" t="s">
        <v>25386</v>
      </c>
      <c r="AS80" s="32">
        <f>IF(D3L173C5=0,0,D3L173C18/D3L173C5)</f>
        <v>0.31993997944694308</v>
      </c>
      <c r="AT80" s="16" t="s">
        <v>4251</v>
      </c>
      <c r="AU80" s="32">
        <f>D3L172C22</f>
        <v>2.1004789304293267E-2</v>
      </c>
      <c r="AV80" s="16" t="s">
        <v>25387</v>
      </c>
      <c r="AW80" s="15">
        <f>D3L173C5*D3L173C22</f>
        <v>1740.487514970162</v>
      </c>
      <c r="AX80" s="16" t="s">
        <v>25402</v>
      </c>
      <c r="AY80" s="15">
        <f>IF(D3L173C22=0,0,CHOOSE(MIN(D3L173C8,RUN_YEARS),A1L104C1,A1L104C6,A1L104C7,A1L104C8,A1L104C9))</f>
        <v>131171.12299999999</v>
      </c>
      <c r="AZ80" s="16" t="s">
        <v>25388</v>
      </c>
      <c r="BA80" s="33">
        <f>IF(D3L173C24=0,0,D3L173C23/D3L173C24)</f>
        <v>1.3268831394926473E-2</v>
      </c>
      <c r="BB80" s="16" t="s">
        <v>25389</v>
      </c>
      <c r="BC80" s="32">
        <f>IF(D3L173C5=0,0,D3L173C23/D3L173C5)</f>
        <v>2.1004789304293267E-2</v>
      </c>
      <c r="BD80" s="16" t="s">
        <v>4251</v>
      </c>
      <c r="BE80" s="32">
        <f>D3L172C27</f>
        <v>0.31449762452497149</v>
      </c>
      <c r="BF80" s="16" t="s">
        <v>25390</v>
      </c>
      <c r="BG80" s="15">
        <f>D3L173C5*D3L173C27</f>
        <v>26059.73242786136</v>
      </c>
      <c r="BH80" s="16" t="s">
        <v>25403</v>
      </c>
      <c r="BI80" s="15">
        <f>IF(D3L173C27=0,0,CHOOSE(MIN(D3L173C8,RUN_YEARS),A1L104C1,A1L104C6,A1L104C7,A1L104C8,A1L104C9))</f>
        <v>131171.12299999999</v>
      </c>
      <c r="BJ80" s="16" t="s">
        <v>25391</v>
      </c>
      <c r="BK80" s="33">
        <f>IF(D3L173C29=0,0,D3L173C28/D3L173C29)</f>
        <v>0.19866973638596783</v>
      </c>
      <c r="BL80" s="16" t="s">
        <v>25392</v>
      </c>
      <c r="BM80" s="32">
        <f>IF(D3L173C5=0,0,D3L173C28/D3L173C5)</f>
        <v>0.31449762452497149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8.2788532630838796E-2</v>
      </c>
      <c r="BZ80" s="16" t="s">
        <v>25396</v>
      </c>
      <c r="CA80" s="15">
        <f>D3L173C5*D3L173C37</f>
        <v>6859.9787095804422</v>
      </c>
      <c r="CB80" s="16" t="s">
        <v>25405</v>
      </c>
      <c r="CC80" s="15">
        <f>IF(D3L173C37=0,0,CHOOSE(MIN(D3L173C8,RUN_YEARS),B6L116C1,B6L117C1,B6L118C1,B6L119C1,B6L120C1))</f>
        <v>275751.65999999997</v>
      </c>
      <c r="CD80" s="16" t="s">
        <v>25397</v>
      </c>
      <c r="CE80" s="33">
        <f>IF(D3L173C39=0,0,D3L173C38/D3L173C39)</f>
        <v>2.4877379558043068E-2</v>
      </c>
      <c r="CF80" s="16" t="s">
        <v>25398</v>
      </c>
      <c r="CG80" s="32">
        <f>IF(D3L173C5=0,0,D3L173C38/D3L173C5)</f>
        <v>8.2788532630838796E-2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859239</v>
      </c>
      <c r="J81" s="16" t="s">
        <v>25439</v>
      </c>
      <c r="K81" s="21">
        <f>IF(FLOW_THRU_100PCT="Y",1,INDEX(VariabilityMatrix,D3L174C1,D3L174C8))</f>
        <v>0.7185599595573483</v>
      </c>
      <c r="L81" s="16" t="s">
        <v>25409</v>
      </c>
      <c r="M81" s="15">
        <f>IF(D3L174C2&lt;&gt;0,D3L174C2*D3L174C4,D3L174C3*D3L174C4)</f>
        <v>617414.74109009642</v>
      </c>
      <c r="N81" s="16" t="s">
        <v>4251</v>
      </c>
      <c r="O81" s="32">
        <f>D3L172C6</f>
        <v>0.26176907409295341</v>
      </c>
      <c r="P81" s="16" t="s">
        <v>25410</v>
      </c>
      <c r="Q81" s="15">
        <f>D3L174C5*D3L174C6</f>
        <v>161620.0851064951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836135725</v>
      </c>
      <c r="V81" s="16" t="s">
        <v>25411</v>
      </c>
      <c r="W81" s="33">
        <f>IF(D3L174C9=0,0,D3L174C7/D3L174C9)</f>
        <v>1.9329407926744799E-4</v>
      </c>
      <c r="X81" s="16" t="s">
        <v>25412</v>
      </c>
      <c r="Y81" s="32">
        <f>IF(D3L174C5=0,0,D3L174C7/D3L174C5)</f>
        <v>0.26176907409295341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0.31993997944694308</v>
      </c>
      <c r="AL81" s="16" t="s">
        <v>25416</v>
      </c>
      <c r="AM81" s="15">
        <f>D3L174C5*D3L174C17</f>
        <v>197535.65957460512</v>
      </c>
      <c r="AN81" s="16" t="s">
        <v>25433</v>
      </c>
      <c r="AO81" s="15">
        <f>IF(D3L174C17=0,0,CHOOSE(MIN(D3L174C8,RUN_YEARS),A1L108C1,A1L108C6,A1L108C7,A1L108C8,A1L108C9))</f>
        <v>276864.73</v>
      </c>
      <c r="AP81" s="16" t="s">
        <v>25417</v>
      </c>
      <c r="AQ81" s="33">
        <f>IF(D3L174C19=0,0,D3L174C18/D3L174C19)</f>
        <v>0.71347354202395197</v>
      </c>
      <c r="AR81" s="16" t="s">
        <v>25418</v>
      </c>
      <c r="AS81" s="32">
        <f>IF(D3L174C5=0,0,D3L174C18/D3L174C5)</f>
        <v>0.31993997944694308</v>
      </c>
      <c r="AT81" s="16" t="s">
        <v>4251</v>
      </c>
      <c r="AU81" s="32">
        <f>D3L172C22</f>
        <v>2.1004789304293267E-2</v>
      </c>
      <c r="AV81" s="16" t="s">
        <v>25419</v>
      </c>
      <c r="AW81" s="15">
        <f>D3L174C5*D3L174C22</f>
        <v>12968.666549962254</v>
      </c>
      <c r="AX81" s="16" t="s">
        <v>25434</v>
      </c>
      <c r="AY81" s="15">
        <f>IF(D3L174C22=0,0,CHOOSE(MIN(D3L174C8,RUN_YEARS),A1L104C1,A1L104C6,A1L104C7,A1L104C8,A1L104C9))</f>
        <v>131171.12299999999</v>
      </c>
      <c r="AZ81" s="16" t="s">
        <v>25420</v>
      </c>
      <c r="BA81" s="33">
        <f>IF(D3L174C24=0,0,D3L174C23/D3L174C24)</f>
        <v>9.8868304649356822E-2</v>
      </c>
      <c r="BB81" s="16" t="s">
        <v>25421</v>
      </c>
      <c r="BC81" s="32">
        <f>IF(D3L174C5=0,0,D3L174C23/D3L174C5)</f>
        <v>2.1004789304293267E-2</v>
      </c>
      <c r="BD81" s="16" t="s">
        <v>4251</v>
      </c>
      <c r="BE81" s="32">
        <f>D3L172C27</f>
        <v>0.31449762452497149</v>
      </c>
      <c r="BF81" s="16" t="s">
        <v>25422</v>
      </c>
      <c r="BG81" s="15">
        <f>D3L174C5*D3L174C27</f>
        <v>194175.46941953563</v>
      </c>
      <c r="BH81" s="16" t="s">
        <v>25435</v>
      </c>
      <c r="BI81" s="15">
        <f>IF(D3L174C27=0,0,CHOOSE(MIN(D3L174C8,RUN_YEARS),A1L104C1,A1L104C6,A1L104C7,A1L104C8,A1L104C9))</f>
        <v>131171.12299999999</v>
      </c>
      <c r="BJ81" s="16" t="s">
        <v>25423</v>
      </c>
      <c r="BK81" s="33">
        <f>IF(D3L174C29=0,0,D3L174C28/D3L174C29)</f>
        <v>1.4803217734099574</v>
      </c>
      <c r="BL81" s="16" t="s">
        <v>25424</v>
      </c>
      <c r="BM81" s="32">
        <f>IF(D3L174C5=0,0,D3L174C28/D3L174C5)</f>
        <v>0.31449762452497149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8.2788532630838796E-2</v>
      </c>
      <c r="BZ81" s="16" t="s">
        <v>25428</v>
      </c>
      <c r="CA81" s="15">
        <f>D3L174C5*D3L174C37</f>
        <v>51114.860439498334</v>
      </c>
      <c r="CB81" s="16" t="s">
        <v>25437</v>
      </c>
      <c r="CC81" s="15">
        <f>IF(D3L174C37=0,0,CHOOSE(MIN(D3L174C8,RUN_YEARS),B6L116C1,B6L117C1,B6L118C1,B6L119C1,B6L120C1))</f>
        <v>275751.65999999997</v>
      </c>
      <c r="CD81" s="16" t="s">
        <v>25429</v>
      </c>
      <c r="CE81" s="33">
        <f>IF(D3L174C39=0,0,D3L174C38/D3L174C39)</f>
        <v>0.18536555841403943</v>
      </c>
      <c r="CF81" s="16" t="s">
        <v>25430</v>
      </c>
      <c r="CG81" s="32">
        <f>IF(D3L174C5=0,0,D3L174C38/D3L174C5)</f>
        <v>8.2788532630838796E-2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181674</v>
      </c>
      <c r="J82" s="16" t="s">
        <v>25471</v>
      </c>
      <c r="K82" s="21">
        <f>IF(FLOW_THRU_100PCT="Y",1,INDEX(VariabilityMatrix,D3L175C1,D3L175C8))</f>
        <v>0.7185599595573483</v>
      </c>
      <c r="L82" s="16" t="s">
        <v>25441</v>
      </c>
      <c r="M82" s="15">
        <f>IF(D3L175C2&lt;&gt;0,D3L175C2*D3L175C4,D3L175C3*D3L175C4)</f>
        <v>130543.6620926217</v>
      </c>
      <c r="N82" s="16" t="s">
        <v>4251</v>
      </c>
      <c r="O82" s="32">
        <f>D3L172C6</f>
        <v>0.26176907409295341</v>
      </c>
      <c r="P82" s="16" t="s">
        <v>25442</v>
      </c>
      <c r="Q82" s="15">
        <f>D3L175C5*D3L175C6</f>
        <v>34172.293554688964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836135725</v>
      </c>
      <c r="V82" s="16" t="s">
        <v>25443</v>
      </c>
      <c r="W82" s="33">
        <f>IF(D3L175C9=0,0,D3L175C7/D3L175C9)</f>
        <v>4.0869314075402009E-5</v>
      </c>
      <c r="X82" s="16" t="s">
        <v>25444</v>
      </c>
      <c r="Y82" s="32">
        <f>IF(D3L175C5=0,0,D3L175C7/D3L175C5)</f>
        <v>0.26176907409295341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0.31993997944694308</v>
      </c>
      <c r="AL82" s="16" t="s">
        <v>25448</v>
      </c>
      <c r="AM82" s="15">
        <f>D3L175C5*D3L175C17</f>
        <v>41766.136566842069</v>
      </c>
      <c r="AN82" s="16" t="s">
        <v>25465</v>
      </c>
      <c r="AO82" s="15">
        <f>IF(D3L175C17=0,0,CHOOSE(MIN(D3L175C8,RUN_YEARS),A1L108C1,A1L108C6,A1L108C7,A1L108C8,A1L108C9))</f>
        <v>276864.73</v>
      </c>
      <c r="AP82" s="16" t="s">
        <v>25449</v>
      </c>
      <c r="AQ82" s="33">
        <f>IF(D3L175C19=0,0,D3L175C18/D3L175C19)</f>
        <v>0.15085394433173946</v>
      </c>
      <c r="AR82" s="16" t="s">
        <v>25450</v>
      </c>
      <c r="AS82" s="32">
        <f>IF(D3L175C5=0,0,D3L175C18/D3L175C5)</f>
        <v>0.31993997944694308</v>
      </c>
      <c r="AT82" s="16" t="s">
        <v>4251</v>
      </c>
      <c r="AU82" s="32">
        <f>D3L172C22</f>
        <v>2.1004789304293267E-2</v>
      </c>
      <c r="AV82" s="16" t="s">
        <v>25451</v>
      </c>
      <c r="AW82" s="15">
        <f>D3L175C5*D3L175C22</f>
        <v>2742.0421172663746</v>
      </c>
      <c r="AX82" s="16" t="s">
        <v>25466</v>
      </c>
      <c r="AY82" s="15">
        <f>IF(D3L175C22=0,0,CHOOSE(MIN(D3L175C8,RUN_YEARS),A1L104C1,A1L104C6,A1L104C7,A1L104C8,A1L104C9))</f>
        <v>131171.12299999999</v>
      </c>
      <c r="AZ82" s="16" t="s">
        <v>25452</v>
      </c>
      <c r="BA82" s="33">
        <f>IF(D3L175C24=0,0,D3L175C23/D3L175C24)</f>
        <v>2.0904312279665202E-2</v>
      </c>
      <c r="BB82" s="16" t="s">
        <v>25453</v>
      </c>
      <c r="BC82" s="32">
        <f>IF(D3L175C5=0,0,D3L175C23/D3L175C5)</f>
        <v>2.1004789304293267E-2</v>
      </c>
      <c r="BD82" s="16" t="s">
        <v>4251</v>
      </c>
      <c r="BE82" s="32">
        <f>D3L172C27</f>
        <v>0.31449762452497149</v>
      </c>
      <c r="BF82" s="16" t="s">
        <v>25454</v>
      </c>
      <c r="BG82" s="15">
        <f>D3L175C5*D3L175C27</f>
        <v>41055.671624920091</v>
      </c>
      <c r="BH82" s="16" t="s">
        <v>25467</v>
      </c>
      <c r="BI82" s="15">
        <f>IF(D3L175C27=0,0,CHOOSE(MIN(D3L175C8,RUN_YEARS),A1L104C1,A1L104C6,A1L104C7,A1L104C8,A1L104C9))</f>
        <v>131171.12299999999</v>
      </c>
      <c r="BJ82" s="16" t="s">
        <v>25455</v>
      </c>
      <c r="BK82" s="33">
        <f>IF(D3L175C29=0,0,D3L175C28/D3L175C29)</f>
        <v>0.31299321593000384</v>
      </c>
      <c r="BL82" s="16" t="s">
        <v>25456</v>
      </c>
      <c r="BM82" s="32">
        <f>IF(D3L175C5=0,0,D3L175C28/D3L175C5)</f>
        <v>0.31449762452497149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8.2788532630838796E-2</v>
      </c>
      <c r="BZ82" s="16" t="s">
        <v>25460</v>
      </c>
      <c r="CA82" s="15">
        <f>D3L175C5*D3L175C37</f>
        <v>10807.518228904206</v>
      </c>
      <c r="CB82" s="16" t="s">
        <v>25469</v>
      </c>
      <c r="CC82" s="15">
        <f>IF(D3L175C37=0,0,CHOOSE(MIN(D3L175C8,RUN_YEARS),B6L116C1,B6L117C1,B6L118C1,B6L119C1,B6L120C1))</f>
        <v>275751.65999999997</v>
      </c>
      <c r="CD82" s="16" t="s">
        <v>25461</v>
      </c>
      <c r="CE82" s="33">
        <f>IF(D3L175C39=0,0,D3L175C38/D3L175C39)</f>
        <v>3.9192939868083504E-2</v>
      </c>
      <c r="CF82" s="16" t="s">
        <v>25462</v>
      </c>
      <c r="CG82" s="32">
        <f>IF(D3L175C5=0,0,D3L175C38/D3L175C5)</f>
        <v>8.2788532630838796E-2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98636</v>
      </c>
      <c r="J83" s="16" t="s">
        <v>25503</v>
      </c>
      <c r="K83" s="21">
        <f>IF(FLOW_THRU_100PCT="Y",1,INDEX(VariabilityMatrix,D3L176C1,D3L176C8))</f>
        <v>0.7185599595573483</v>
      </c>
      <c r="L83" s="16" t="s">
        <v>25473</v>
      </c>
      <c r="M83" s="15">
        <f>IF(D3L176C2&lt;&gt;0,D3L176C2*D3L176C4,D3L176C3*D3L176C4)</f>
        <v>70875.880170898614</v>
      </c>
      <c r="N83" s="16" t="s">
        <v>4251</v>
      </c>
      <c r="O83" s="32">
        <f>D3L172C6</f>
        <v>0.26176907409295341</v>
      </c>
      <c r="P83" s="16" t="s">
        <v>25474</v>
      </c>
      <c r="Q83" s="15">
        <f>D3L176C5*D3L176C6</f>
        <v>18553.113527859248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836135725</v>
      </c>
      <c r="V83" s="16" t="s">
        <v>25475</v>
      </c>
      <c r="W83" s="33">
        <f>IF(D3L176C9=0,0,D3L176C7/D3L176C9)</f>
        <v>2.2189117117151342E-5</v>
      </c>
      <c r="X83" s="16" t="s">
        <v>25476</v>
      </c>
      <c r="Y83" s="32">
        <f>IF(D3L176C5=0,0,D3L176C7/D3L176C5)</f>
        <v>0.26176907409295341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0.31993997944694308</v>
      </c>
      <c r="AL83" s="16" t="s">
        <v>25480</v>
      </c>
      <c r="AM83" s="15">
        <f>D3L176C5*D3L176C17</f>
        <v>22676.027645161303</v>
      </c>
      <c r="AN83" s="16" t="s">
        <v>25497</v>
      </c>
      <c r="AO83" s="15">
        <f>IF(D3L176C17=0,0,CHOOSE(MIN(D3L176C8,RUN_YEARS),A1L108C1,A1L108C6,A1L108C7,A1L108C8,A1L108C9))</f>
        <v>276864.73</v>
      </c>
      <c r="AP83" s="16" t="s">
        <v>25481</v>
      </c>
      <c r="AQ83" s="33">
        <f>IF(D3L176C19=0,0,D3L176C18/D3L176C19)</f>
        <v>8.1902912101376374E-2</v>
      </c>
      <c r="AR83" s="16" t="s">
        <v>25482</v>
      </c>
      <c r="AS83" s="32">
        <f>IF(D3L176C5=0,0,D3L176C18/D3L176C5)</f>
        <v>0.31993997944694308</v>
      </c>
      <c r="AT83" s="16" t="s">
        <v>4251</v>
      </c>
      <c r="AU83" s="32">
        <f>D3L172C22</f>
        <v>2.1004789304293267E-2</v>
      </c>
      <c r="AV83" s="16" t="s">
        <v>25483</v>
      </c>
      <c r="AW83" s="15">
        <f>D3L176C5*D3L176C22</f>
        <v>1488.7329297460624</v>
      </c>
      <c r="AX83" s="16" t="s">
        <v>25498</v>
      </c>
      <c r="AY83" s="15">
        <f>IF(D3L176C22=0,0,CHOOSE(MIN(D3L176C8,RUN_YEARS),A1L104C1,A1L104C6,A1L104C7,A1L104C8,A1L104C9))</f>
        <v>131171.12299999999</v>
      </c>
      <c r="AZ83" s="16" t="s">
        <v>25484</v>
      </c>
      <c r="BA83" s="33">
        <f>IF(D3L176C24=0,0,D3L176C23/D3L176C24)</f>
        <v>1.1349547794494848E-2</v>
      </c>
      <c r="BB83" s="16" t="s">
        <v>25485</v>
      </c>
      <c r="BC83" s="32">
        <f>IF(D3L176C5=0,0,D3L176C23/D3L176C5)</f>
        <v>2.1004789304293267E-2</v>
      </c>
      <c r="BD83" s="16" t="s">
        <v>4251</v>
      </c>
      <c r="BE83" s="32">
        <f>D3L172C27</f>
        <v>0.31449762452497149</v>
      </c>
      <c r="BF83" s="16" t="s">
        <v>25486</v>
      </c>
      <c r="BG83" s="15">
        <f>D3L176C5*D3L176C27</f>
        <v>22290.295949864143</v>
      </c>
      <c r="BH83" s="16" t="s">
        <v>25499</v>
      </c>
      <c r="BI83" s="15">
        <f>IF(D3L176C27=0,0,CHOOSE(MIN(D3L176C8,RUN_YEARS),A1L104C1,A1L104C6,A1L104C7,A1L104C8,A1L104C9))</f>
        <v>131171.12299999999</v>
      </c>
      <c r="BJ83" s="16" t="s">
        <v>25487</v>
      </c>
      <c r="BK83" s="33">
        <f>IF(D3L176C29=0,0,D3L176C28/D3L176C29)</f>
        <v>0.16993295048533011</v>
      </c>
      <c r="BL83" s="16" t="s">
        <v>25488</v>
      </c>
      <c r="BM83" s="32">
        <f>IF(D3L176C5=0,0,D3L176C28/D3L176C5)</f>
        <v>0.31449762452497149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8.2788532630838796E-2</v>
      </c>
      <c r="BZ83" s="16" t="s">
        <v>25492</v>
      </c>
      <c r="CA83" s="15">
        <f>D3L176C5*D3L176C37</f>
        <v>5867.7101182678607</v>
      </c>
      <c r="CB83" s="16" t="s">
        <v>25501</v>
      </c>
      <c r="CC83" s="15">
        <f>IF(D3L176C37=0,0,CHOOSE(MIN(D3L176C8,RUN_YEARS),B6L116C1,B6L117C1,B6L118C1,B6L119C1,B6L120C1))</f>
        <v>275751.65999999997</v>
      </c>
      <c r="CD83" s="16" t="s">
        <v>25493</v>
      </c>
      <c r="CE83" s="33">
        <f>IF(D3L176C39=0,0,D3L176C38/D3L176C39)</f>
        <v>2.1278965712365473E-2</v>
      </c>
      <c r="CF83" s="16" t="s">
        <v>25494</v>
      </c>
      <c r="CG83" s="32">
        <f>IF(D3L176C5=0,0,D3L176C38/D3L176C5)</f>
        <v>8.2788532630838796E-2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51960</v>
      </c>
      <c r="J84" s="16" t="s">
        <v>25535</v>
      </c>
      <c r="K84" s="21">
        <f>IF(FLOW_THRU_100PCT="Y",1,INDEX(VariabilityMatrix,D3L177C1,D3L177C8))</f>
        <v>0.7185599595573483</v>
      </c>
      <c r="L84" s="16" t="s">
        <v>25505</v>
      </c>
      <c r="M84" s="15">
        <f>IF(D3L177C2&lt;&gt;0,D3L177C2*D3L177C4,D3L177C3*D3L177C4)</f>
        <v>37336.375498599817</v>
      </c>
      <c r="N84" s="16" t="s">
        <v>4251</v>
      </c>
      <c r="O84" s="32">
        <f>D3L172C6</f>
        <v>0.26176907409295341</v>
      </c>
      <c r="P84" s="16" t="s">
        <v>25506</v>
      </c>
      <c r="Q84" s="15">
        <f>D3L177C5*D3L177C6</f>
        <v>9773.5084442553052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836135725</v>
      </c>
      <c r="V84" s="16" t="s">
        <v>25507</v>
      </c>
      <c r="W84" s="33">
        <f>IF(D3L177C9=0,0,D3L177C7/D3L177C9)</f>
        <v>1.168890187565578E-5</v>
      </c>
      <c r="X84" s="16" t="s">
        <v>25508</v>
      </c>
      <c r="Y84" s="32">
        <f>IF(D3L177C5=0,0,D3L177C7/D3L177C5)</f>
        <v>0.26176907409295341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0.31993997944694308</v>
      </c>
      <c r="AL84" s="16" t="s">
        <v>25512</v>
      </c>
      <c r="AM84" s="15">
        <f>D3L177C5*D3L177C17</f>
        <v>11945.399209645375</v>
      </c>
      <c r="AN84" s="16" t="s">
        <v>25529</v>
      </c>
      <c r="AO84" s="15">
        <f>IF(D3L177C17=0,0,CHOOSE(MIN(D3L177C8,RUN_YEARS),A1L108C1,A1L108C6,A1L108C7,A1L108C8,A1L108C9))</f>
        <v>276864.73</v>
      </c>
      <c r="AP84" s="16" t="s">
        <v>25513</v>
      </c>
      <c r="AQ84" s="33">
        <f>IF(D3L177C19=0,0,D3L177C18/D3L177C19)</f>
        <v>4.3145254397862001E-2</v>
      </c>
      <c r="AR84" s="16" t="s">
        <v>25514</v>
      </c>
      <c r="AS84" s="32">
        <f>IF(D3L177C5=0,0,D3L177C18/D3L177C5)</f>
        <v>0.31993997944694308</v>
      </c>
      <c r="AT84" s="16" t="s">
        <v>4251</v>
      </c>
      <c r="AU84" s="32">
        <f>D3L172C22</f>
        <v>2.1004789304293267E-2</v>
      </c>
      <c r="AV84" s="16" t="s">
        <v>25515</v>
      </c>
      <c r="AW84" s="15">
        <f>D3L177C5*D3L177C22</f>
        <v>784.2427007340666</v>
      </c>
      <c r="AX84" s="16" t="s">
        <v>25530</v>
      </c>
      <c r="AY84" s="15">
        <f>IF(D3L177C22=0,0,CHOOSE(MIN(D3L177C8,RUN_YEARS),A1L104C1,A1L104C6,A1L104C7,A1L104C8,A1L104C9))</f>
        <v>131171.12299999999</v>
      </c>
      <c r="AZ84" s="16" t="s">
        <v>25516</v>
      </c>
      <c r="BA84" s="33">
        <f>IF(D3L177C24=0,0,D3L177C23/D3L177C24)</f>
        <v>5.9787755322798196E-3</v>
      </c>
      <c r="BB84" s="16" t="s">
        <v>25517</v>
      </c>
      <c r="BC84" s="32">
        <f>IF(D3L177C5=0,0,D3L177C23/D3L177C5)</f>
        <v>2.1004789304293267E-2</v>
      </c>
      <c r="BD84" s="16" t="s">
        <v>4251</v>
      </c>
      <c r="BE84" s="32">
        <f>D3L172C27</f>
        <v>0.31449762452497149</v>
      </c>
      <c r="BF84" s="16" t="s">
        <v>25518</v>
      </c>
      <c r="BG84" s="15">
        <f>D3L177C5*D3L177C27</f>
        <v>11742.201402681991</v>
      </c>
      <c r="BH84" s="16" t="s">
        <v>25531</v>
      </c>
      <c r="BI84" s="15">
        <f>IF(D3L177C27=0,0,CHOOSE(MIN(D3L177C8,RUN_YEARS),A1L104C1,A1L104C6,A1L104C7,A1L104C8,A1L104C9))</f>
        <v>131171.12299999999</v>
      </c>
      <c r="BJ84" s="16" t="s">
        <v>25519</v>
      </c>
      <c r="BK84" s="33">
        <f>IF(D3L177C29=0,0,D3L177C28/D3L177C29)</f>
        <v>8.9518189172490284E-2</v>
      </c>
      <c r="BL84" s="16" t="s">
        <v>25520</v>
      </c>
      <c r="BM84" s="32">
        <f>IF(D3L177C5=0,0,D3L177C28/D3L177C5)</f>
        <v>0.31449762452497149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8.2788532630838796E-2</v>
      </c>
      <c r="BZ84" s="16" t="s">
        <v>25524</v>
      </c>
      <c r="CA84" s="15">
        <f>D3L177C5*D3L177C37</f>
        <v>3091.0237412830811</v>
      </c>
      <c r="CB84" s="16" t="s">
        <v>25533</v>
      </c>
      <c r="CC84" s="15">
        <f>IF(D3L177C37=0,0,CHOOSE(MIN(D3L177C8,RUN_YEARS),B6L116C1,B6L117C1,B6L118C1,B6L119C1,B6L120C1))</f>
        <v>275751.65999999997</v>
      </c>
      <c r="CD84" s="16" t="s">
        <v>25525</v>
      </c>
      <c r="CE84" s="33">
        <f>IF(D3L177C39=0,0,D3L177C38/D3L177C39)</f>
        <v>1.1209447447326631E-2</v>
      </c>
      <c r="CF84" s="16" t="s">
        <v>25526</v>
      </c>
      <c r="CG84" s="32">
        <f>IF(D3L177C5=0,0,D3L177C38/D3L177C5)</f>
        <v>8.2788532630838796E-2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99079</v>
      </c>
      <c r="J85" s="16" t="s">
        <v>25567</v>
      </c>
      <c r="K85" s="21">
        <f>IF(FLOW_THRU_100PCT="Y",1,INDEX(VariabilityMatrix,D3L178C1,D3L178C8))</f>
        <v>0.7185599595573483</v>
      </c>
      <c r="L85" s="16" t="s">
        <v>25537</v>
      </c>
      <c r="M85" s="15">
        <f>IF(D3L178C2&lt;&gt;0,D3L178C2*D3L178C4,D3L178C3*D3L178C4)</f>
        <v>71194.202232982512</v>
      </c>
      <c r="N85" s="16" t="s">
        <v>4251</v>
      </c>
      <c r="O85" s="32">
        <f>D3L172C6</f>
        <v>0.26176907409295341</v>
      </c>
      <c r="P85" s="16" t="s">
        <v>25538</v>
      </c>
      <c r="Q85" s="15">
        <f>D3L178C5*D3L178C6</f>
        <v>18636.44039931431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836135725</v>
      </c>
      <c r="V85" s="16" t="s">
        <v>25539</v>
      </c>
      <c r="W85" s="33">
        <f>IF(D3L178C9=0,0,D3L178C7/D3L178C9)</f>
        <v>2.2288774228985743E-5</v>
      </c>
      <c r="X85" s="16" t="s">
        <v>25540</v>
      </c>
      <c r="Y85" s="32">
        <f>IF(D3L178C5=0,0,D3L178C7/D3L178C5)</f>
        <v>0.26176907409295341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0.31993997944694308</v>
      </c>
      <c r="AL85" s="16" t="s">
        <v>25544</v>
      </c>
      <c r="AM85" s="15">
        <f>D3L178C5*D3L178C17</f>
        <v>22777.871599161936</v>
      </c>
      <c r="AN85" s="16" t="s">
        <v>25561</v>
      </c>
      <c r="AO85" s="15">
        <f>IF(D3L178C17=0,0,CHOOSE(MIN(D3L178C8,RUN_YEARS),A1L108C1,A1L108C6,A1L108C7,A1L108C8,A1L108C9))</f>
        <v>276864.73</v>
      </c>
      <c r="AP85" s="16" t="s">
        <v>25545</v>
      </c>
      <c r="AQ85" s="33">
        <f>IF(D3L178C19=0,0,D3L178C18/D3L178C19)</f>
        <v>8.2270759439679944E-2</v>
      </c>
      <c r="AR85" s="16" t="s">
        <v>25546</v>
      </c>
      <c r="AS85" s="32">
        <f>IF(D3L178C5=0,0,D3L178C18/D3L178C5)</f>
        <v>0.31993997944694308</v>
      </c>
      <c r="AT85" s="16" t="s">
        <v>4251</v>
      </c>
      <c r="AU85" s="32">
        <f>D3L172C22</f>
        <v>2.1004789304293267E-2</v>
      </c>
      <c r="AV85" s="16" t="s">
        <v>25547</v>
      </c>
      <c r="AW85" s="15">
        <f>D3L178C5*D3L178C22</f>
        <v>1495.419217591043</v>
      </c>
      <c r="AX85" s="16" t="s">
        <v>25562</v>
      </c>
      <c r="AY85" s="15">
        <f>IF(D3L178C22=0,0,CHOOSE(MIN(D3L178C8,RUN_YEARS),A1L104C1,A1L104C6,A1L104C7,A1L104C8,A1L104C9))</f>
        <v>131171.12299999999</v>
      </c>
      <c r="AZ85" s="16" t="s">
        <v>25548</v>
      </c>
      <c r="BA85" s="33">
        <f>IF(D3L178C24=0,0,D3L178C23/D3L178C24)</f>
        <v>1.1400521573571061E-2</v>
      </c>
      <c r="BB85" s="16" t="s">
        <v>25549</v>
      </c>
      <c r="BC85" s="32">
        <f>IF(D3L178C5=0,0,D3L178C23/D3L178C5)</f>
        <v>2.1004789304293267E-2</v>
      </c>
      <c r="BD85" s="16" t="s">
        <v>4251</v>
      </c>
      <c r="BE85" s="32">
        <f>D3L172C27</f>
        <v>0.31449762452497149</v>
      </c>
      <c r="BF85" s="16" t="s">
        <v>25550</v>
      </c>
      <c r="BG85" s="15">
        <f>D3L178C5*D3L178C27</f>
        <v>22390.407482223422</v>
      </c>
      <c r="BH85" s="16" t="s">
        <v>25563</v>
      </c>
      <c r="BI85" s="15">
        <f>IF(D3L178C27=0,0,CHOOSE(MIN(D3L178C8,RUN_YEARS),A1L104C1,A1L104C6,A1L104C7,A1L104C8,A1L104C9))</f>
        <v>131171.12299999999</v>
      </c>
      <c r="BJ85" s="16" t="s">
        <v>25551</v>
      </c>
      <c r="BK85" s="33">
        <f>IF(D3L178C29=0,0,D3L178C28/D3L178C29)</f>
        <v>0.17069616368401011</v>
      </c>
      <c r="BL85" s="16" t="s">
        <v>25552</v>
      </c>
      <c r="BM85" s="32">
        <f>IF(D3L178C5=0,0,D3L178C28/D3L178C5)</f>
        <v>0.31449762452497149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8.2788532630838796E-2</v>
      </c>
      <c r="BZ85" s="16" t="s">
        <v>25556</v>
      </c>
      <c r="CA85" s="15">
        <f>D3L178C5*D3L178C37</f>
        <v>5894.0635346918089</v>
      </c>
      <c r="CB85" s="16" t="s">
        <v>25565</v>
      </c>
      <c r="CC85" s="15">
        <f>IF(D3L178C37=0,0,CHOOSE(MIN(D3L178C8,RUN_YEARS),B6L116C1,B6L117C1,B6L118C1,B6L119C1,B6L120C1))</f>
        <v>275751.65999999997</v>
      </c>
      <c r="CD85" s="16" t="s">
        <v>25557</v>
      </c>
      <c r="CE85" s="33">
        <f>IF(D3L178C39=0,0,D3L178C38/D3L178C39)</f>
        <v>2.1374535096875969E-2</v>
      </c>
      <c r="CF85" s="16" t="s">
        <v>25558</v>
      </c>
      <c r="CG85" s="32">
        <f>IF(D3L178C5=0,0,D3L178C38/D3L178C5)</f>
        <v>8.2788532630838796E-2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195.33311620055568</v>
      </c>
      <c r="J86" s="16" t="s">
        <v>25599</v>
      </c>
      <c r="K86" s="21">
        <f>IF(FLOW_THRU_100PCT="Y",1,INDEX(VariabilityMatrix,D3L179C1,D3L179C8))</f>
        <v>0.48835387536316721</v>
      </c>
      <c r="L86" s="16" t="s">
        <v>25569</v>
      </c>
      <c r="M86" s="15">
        <f>IF(D3L179C2&lt;&gt;0,D3L179C2*D3L179C4,D3L179C3*D3L179C4)</f>
        <v>95.391684283305224</v>
      </c>
      <c r="N86" s="16" t="s">
        <v>4251</v>
      </c>
      <c r="O86" s="32">
        <f>0.45*CHOOSE(MIN(D3L179C8,RUN_YEARS),B3L110C1,B3L125C1,B3L140C1,B3L155C1,B3L170C1)</f>
        <v>0.43207945656471947</v>
      </c>
      <c r="P86" s="16" t="s">
        <v>25570</v>
      </c>
      <c r="Q86" s="15">
        <f>D3L179C5*D3L179C6</f>
        <v>41.216787105923814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836072300.39999998</v>
      </c>
      <c r="V86" s="16" t="s">
        <v>25571</v>
      </c>
      <c r="W86" s="33">
        <f>IF(D3L179C9=0,0,D3L179C7/D3L179C9)</f>
        <v>4.9298113436128154E-8</v>
      </c>
      <c r="X86" s="16" t="s">
        <v>25572</v>
      </c>
      <c r="Y86" s="32">
        <f>IF(D3L179C5=0,0,D3L179C7/D3L179C5)</f>
        <v>0.43207945656471947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0.52809711357910161</v>
      </c>
      <c r="AL86" s="16" t="s">
        <v>25576</v>
      </c>
      <c r="AM86" s="15">
        <f>D3L179C5*D3L179C17</f>
        <v>50.376073129462441</v>
      </c>
      <c r="AN86" s="16" t="s">
        <v>25593</v>
      </c>
      <c r="AO86" s="15">
        <f>IF(D3L179C17=0,0,CHOOSE(MIN(D3L179C8,RUN_YEARS),A1L108C1,A1L108C6,A1L108C7,A1L108C8,A1L108C9))</f>
        <v>280062.06400000001</v>
      </c>
      <c r="AP86" s="16" t="s">
        <v>25577</v>
      </c>
      <c r="AQ86" s="33">
        <f>IF(D3L179C19=0,0,D3L179C18/D3L179C19)</f>
        <v>1.7987467638409764E-4</v>
      </c>
      <c r="AR86" s="16" t="s">
        <v>25578</v>
      </c>
      <c r="AS86" s="32">
        <f>IF(D3L179C5=0,0,D3L179C18/D3L179C5)</f>
        <v>0.52809711357910161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3.9823429856178927E-2</v>
      </c>
      <c r="BZ86" s="16" t="s">
        <v>25588</v>
      </c>
      <c r="CA86" s="15">
        <f>D3L179C5*D3L179C37</f>
        <v>3.7988240479189712</v>
      </c>
      <c r="CB86" s="16" t="s">
        <v>25597</v>
      </c>
      <c r="CC86" s="15">
        <f>IF(D3L179C37=0,0,CHOOSE(MIN(D3L179C8,RUN_YEARS),B6L116C1,B6L117C1,B6L118C1,B6L119C1,B6L120C1))</f>
        <v>283476.288</v>
      </c>
      <c r="CD86" s="16" t="s">
        <v>25589</v>
      </c>
      <c r="CE86" s="33">
        <f>IF(D3L179C39=0,0,D3L179C38/D3L179C39)</f>
        <v>1.3400852941601138E-5</v>
      </c>
      <c r="CF86" s="16" t="s">
        <v>25590</v>
      </c>
      <c r="CG86" s="32">
        <f>IF(D3L179C5=0,0,D3L179C38/D3L179C5)</f>
        <v>3.9823429856178927E-2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36.194531844081887</v>
      </c>
      <c r="J87" s="16" t="s">
        <v>25630</v>
      </c>
      <c r="K87" s="21">
        <f>IF(FLOW_THRU_100PCT="Y",1,INDEX(VariabilityMatrix,D3L180C1,D3L180C8))</f>
        <v>0.49087197774770991</v>
      </c>
      <c r="L87" s="16" t="s">
        <v>25600</v>
      </c>
      <c r="M87" s="15">
        <f>IF(D3L180C2&lt;&gt;0,D3L180C2*D3L180C4,D3L180C3*D3L180C4)</f>
        <v>17.766881429956943</v>
      </c>
      <c r="N87" s="16" t="s">
        <v>4251</v>
      </c>
      <c r="O87" s="32">
        <f>0.45*CHOOSE(MIN(D3L180C8,RUN_YEARS),B3L110C1,B3L125C1,B3L140C1,B3L155C1,B3L170C1)</f>
        <v>0.43225517738916924</v>
      </c>
      <c r="P87" s="16" t="s">
        <v>25601</v>
      </c>
      <c r="Q87" s="15">
        <f>D3L180C5*D3L180C6</f>
        <v>7.679826484158375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836135725</v>
      </c>
      <c r="V87" s="16" t="s">
        <v>25602</v>
      </c>
      <c r="W87" s="33">
        <f>IF(D3L180C9=0,0,D3L180C7/D3L180C9)</f>
        <v>9.1849041423967089E-9</v>
      </c>
      <c r="X87" s="16" t="s">
        <v>25603</v>
      </c>
      <c r="Y87" s="32">
        <f>IF(D3L180C5=0,0,D3L180C7/D3L180C5)</f>
        <v>0.43225517738916924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0.52831188347565128</v>
      </c>
      <c r="AL87" s="16" t="s">
        <v>25607</v>
      </c>
      <c r="AM87" s="15">
        <f>D3L180C5*D3L180C17</f>
        <v>9.3864545917491249</v>
      </c>
      <c r="AN87" s="16" t="s">
        <v>25624</v>
      </c>
      <c r="AO87" s="15">
        <f>IF(D3L180C17=0,0,CHOOSE(MIN(D3L180C8,RUN_YEARS),A1L108C1,A1L108C6,A1L108C7,A1L108C8,A1L108C9))</f>
        <v>276864.73</v>
      </c>
      <c r="AP87" s="16" t="s">
        <v>25608</v>
      </c>
      <c r="AQ87" s="33">
        <f>IF(D3L180C19=0,0,D3L180C18/D3L180C19)</f>
        <v>3.3902673669373217E-5</v>
      </c>
      <c r="AR87" s="16" t="s">
        <v>25609</v>
      </c>
      <c r="AS87" s="32">
        <f>IF(D3L180C5=0,0,D3L180C18/D3L180C5)</f>
        <v>0.52831188347565128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3.9432939135179479E-2</v>
      </c>
      <c r="BZ87" s="16" t="s">
        <v>25619</v>
      </c>
      <c r="CA87" s="15">
        <f>D3L180C5*D3L180C37</f>
        <v>0.70060035404944265</v>
      </c>
      <c r="CB87" s="16" t="s">
        <v>25628</v>
      </c>
      <c r="CC87" s="15">
        <f>IF(D3L180C37=0,0,CHOOSE(MIN(D3L180C8,RUN_YEARS),B6L116C1,B6L117C1,B6L118C1,B6L119C1,B6L120C1))</f>
        <v>275751.65999999997</v>
      </c>
      <c r="CD87" s="16" t="s">
        <v>25620</v>
      </c>
      <c r="CE87" s="33">
        <f>IF(D3L180C39=0,0,D3L180C38/D3L180C39)</f>
        <v>2.540693151400948E-6</v>
      </c>
      <c r="CF87" s="16" t="s">
        <v>25621</v>
      </c>
      <c r="CG87" s="32">
        <f>IF(D3L180C5=0,0,D3L180C38/D3L180C5)</f>
        <v>3.9432939135179479E-2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1154.9885296250104</v>
      </c>
      <c r="J88" s="16" t="s">
        <v>25661</v>
      </c>
      <c r="K88" s="21">
        <f>IF(FLOW_THRU_100PCT="Y",1,INDEX(VariabilityMatrix,D3L181C1,D3L181C8))</f>
        <v>0.48835387536316721</v>
      </c>
      <c r="L88" s="16" t="s">
        <v>25631</v>
      </c>
      <c r="M88" s="15">
        <f>IF(D3L181C2&lt;&gt;0,D3L181C2*D3L181C4,D3L181C3*D3L181C4)</f>
        <v>564.04312444238008</v>
      </c>
      <c r="N88" s="16" t="s">
        <v>4251</v>
      </c>
      <c r="O88" s="32">
        <f>0.45*CHOOSE(MIN(D3L181C8,RUN_YEARS),B3L110C1,B3L125C1,B3L140C1,B3L155C1,B3L170C1)</f>
        <v>0.43207945656471947</v>
      </c>
      <c r="P88" s="16" t="s">
        <v>25632</v>
      </c>
      <c r="Q88" s="15">
        <f>D3L181C5*D3L181C6</f>
        <v>243.71144668813002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836072300.39999998</v>
      </c>
      <c r="V88" s="16" t="s">
        <v>25633</v>
      </c>
      <c r="W88" s="33">
        <f>IF(D3L181C9=0,0,D3L181C7/D3L181C9)</f>
        <v>2.9149565961165293E-7</v>
      </c>
      <c r="X88" s="16" t="s">
        <v>25634</v>
      </c>
      <c r="Y88" s="32">
        <f>IF(D3L181C5=0,0,D3L181C7/D3L181C5)</f>
        <v>0.43207945656471947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0.52809711357910161</v>
      </c>
      <c r="AL88" s="16" t="s">
        <v>25638</v>
      </c>
      <c r="AM88" s="15">
        <f>D3L181C5*D3L181C17</f>
        <v>297.86954595215894</v>
      </c>
      <c r="AN88" s="16" t="s">
        <v>25655</v>
      </c>
      <c r="AO88" s="15">
        <f>IF(D3L181C17=0,0,CHOOSE(MIN(D3L181C8,RUN_YEARS),A1L108C1,A1L108C6,A1L108C7,A1L108C8,A1L108C9))</f>
        <v>280062.06400000001</v>
      </c>
      <c r="AP88" s="16" t="s">
        <v>25639</v>
      </c>
      <c r="AQ88" s="33">
        <f>IF(D3L181C19=0,0,D3L181C18/D3L181C19)</f>
        <v>1.0635840559689617E-3</v>
      </c>
      <c r="AR88" s="16" t="s">
        <v>25640</v>
      </c>
      <c r="AS88" s="32">
        <f>IF(D3L181C5=0,0,D3L181C18/D3L181C5)</f>
        <v>0.52809711357910161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3.9823429856178927E-2</v>
      </c>
      <c r="BZ88" s="16" t="s">
        <v>25650</v>
      </c>
      <c r="CA88" s="15">
        <f>D3L181C5*D3L181C37</f>
        <v>22.462131802091125</v>
      </c>
      <c r="CB88" s="16" t="s">
        <v>25659</v>
      </c>
      <c r="CC88" s="15">
        <f>IF(D3L181C37=0,0,CHOOSE(MIN(D3L181C8,RUN_YEARS),B6L116C1,B6L117C1,B6L118C1,B6L119C1,B6L120C1))</f>
        <v>283476.288</v>
      </c>
      <c r="CD88" s="16" t="s">
        <v>25651</v>
      </c>
      <c r="CE88" s="33">
        <f>IF(D3L181C39=0,0,D3L181C38/D3L181C39)</f>
        <v>7.9238132968959739E-5</v>
      </c>
      <c r="CF88" s="16" t="s">
        <v>25652</v>
      </c>
      <c r="CG88" s="32">
        <f>IF(D3L181C5=0,0,D3L181C38/D3L181C5)</f>
        <v>3.9823429856178927E-2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10851.636503501191</v>
      </c>
      <c r="J89" s="16" t="s">
        <v>25692</v>
      </c>
      <c r="K89" s="21">
        <f>IF(FLOW_THRU_100PCT="Y",1,INDEX(VariabilityMatrix,D3L182C1,D3L182C8))</f>
        <v>0.49087197774770991</v>
      </c>
      <c r="L89" s="16" t="s">
        <v>25662</v>
      </c>
      <c r="M89" s="15">
        <f>IF(D3L182C2&lt;&gt;0,D3L182C2*D3L182C4,D3L182C3*D3L182C4)</f>
        <v>5326.7642722728733</v>
      </c>
      <c r="N89" s="16" t="s">
        <v>4251</v>
      </c>
      <c r="O89" s="32">
        <f>0.45*CHOOSE(MIN(D3L182C8,RUN_YEARS),B3L110C1,B3L125C1,B3L140C1,B3L155C1,B3L170C1)</f>
        <v>0.43225517738916924</v>
      </c>
      <c r="P89" s="16" t="s">
        <v>25663</v>
      </c>
      <c r="Q89" s="15">
        <f>D3L182C5*D3L182C6</f>
        <v>2302.5214354216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836135725</v>
      </c>
      <c r="V89" s="16" t="s">
        <v>25664</v>
      </c>
      <c r="W89" s="33">
        <f>IF(D3L182C9=0,0,D3L182C7/D3L182C9)</f>
        <v>2.7537651682346189E-6</v>
      </c>
      <c r="X89" s="16" t="s">
        <v>25665</v>
      </c>
      <c r="Y89" s="32">
        <f>IF(D3L182C5=0,0,D3L182C7/D3L182C5)</f>
        <v>0.4322551773891693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0.52831188347565128</v>
      </c>
      <c r="AL89" s="16" t="s">
        <v>25669</v>
      </c>
      <c r="AM89" s="15">
        <f>D3L182C5*D3L182C17</f>
        <v>2814.1928655152888</v>
      </c>
      <c r="AN89" s="16" t="s">
        <v>25686</v>
      </c>
      <c r="AO89" s="15">
        <f>IF(D3L182C17=0,0,CHOOSE(MIN(D3L182C8,RUN_YEARS),A1L108C1,A1L108C6,A1L108C7,A1L108C8,A1L108C9))</f>
        <v>276864.73</v>
      </c>
      <c r="AP89" s="16" t="s">
        <v>25670</v>
      </c>
      <c r="AQ89" s="33">
        <f>IF(D3L182C19=0,0,D3L182C18/D3L182C19)</f>
        <v>1.0164504758389734E-2</v>
      </c>
      <c r="AR89" s="16" t="s">
        <v>25671</v>
      </c>
      <c r="AS89" s="32">
        <f>IF(D3L182C5=0,0,D3L182C18/D3L182C5)</f>
        <v>0.52831188347565128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3.9432939135179479E-2</v>
      </c>
      <c r="BZ89" s="16" t="s">
        <v>25681</v>
      </c>
      <c r="CA89" s="15">
        <f>D3L182C5*D3L182C37</f>
        <v>210.04997133598482</v>
      </c>
      <c r="CB89" s="16" t="s">
        <v>25690</v>
      </c>
      <c r="CC89" s="15">
        <f>IF(D3L182C37=0,0,CHOOSE(MIN(D3L182C8,RUN_YEARS),B6L116C1,B6L117C1,B6L118C1,B6L119C1,B6L120C1))</f>
        <v>275751.65999999997</v>
      </c>
      <c r="CD89" s="16" t="s">
        <v>25682</v>
      </c>
      <c r="CE89" s="33">
        <f>IF(D3L182C39=0,0,D3L182C38/D3L182C39)</f>
        <v>7.6173601760361057E-4</v>
      </c>
      <c r="CF89" s="16" t="s">
        <v>25683</v>
      </c>
      <c r="CG89" s="32">
        <f>IF(D3L182C5=0,0,D3L182C38/D3L182C5)</f>
        <v>3.9432939135179479E-2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1.4094443864517869E-2</v>
      </c>
      <c r="J90" s="16" t="s">
        <v>25723</v>
      </c>
      <c r="K90" s="21">
        <f>IF(FLOW_THRU_100PCT="Y",1,INDEX(VariabilityMatrix,D3L183C1,D3L183C8))</f>
        <v>0.49087197774770991</v>
      </c>
      <c r="L90" s="16" t="s">
        <v>25693</v>
      </c>
      <c r="M90" s="15">
        <f>IF(D3L183C2&lt;&gt;0,D3L183C2*D3L183C4,D3L183C3*D3L183C4)</f>
        <v>6.9185675350299618E-3</v>
      </c>
      <c r="N90" s="16" t="s">
        <v>4251</v>
      </c>
      <c r="O90" s="32">
        <f>0.45*CHOOSE(MIN(D3L183C8,RUN_YEARS),B3L110C1,B3L125C1,B3L140C1,B3L155C1,B3L170C1)</f>
        <v>0.43225517738916924</v>
      </c>
      <c r="P90" s="16" t="s">
        <v>25694</v>
      </c>
      <c r="Q90" s="15">
        <f>D3L183C5*D3L183C6</f>
        <v>2.9905866371333235E-3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836135725</v>
      </c>
      <c r="V90" s="16" t="s">
        <v>25695</v>
      </c>
      <c r="W90" s="33">
        <f>IF(D3L183C9=0,0,D3L183C7/D3L183C9)</f>
        <v>3.5766760679114905E-12</v>
      </c>
      <c r="X90" s="16" t="s">
        <v>25696</v>
      </c>
      <c r="Y90" s="32">
        <f>IF(D3L183C5=0,0,D3L183C7/D3L183C5)</f>
        <v>0.43225517738916924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0.52831188347565128</v>
      </c>
      <c r="AL90" s="16" t="s">
        <v>25700</v>
      </c>
      <c r="AM90" s="15">
        <f>D3L183C5*D3L183C17</f>
        <v>3.6551614453851733E-3</v>
      </c>
      <c r="AN90" s="16" t="s">
        <v>25717</v>
      </c>
      <c r="AO90" s="15">
        <f>IF(D3L183C17=0,0,CHOOSE(MIN(D3L183C8,RUN_YEARS),A1L108C1,A1L108C6,A1L108C7,A1L108C8,A1L108C9))</f>
        <v>276864.73</v>
      </c>
      <c r="AP90" s="16" t="s">
        <v>25701</v>
      </c>
      <c r="AQ90" s="33">
        <f>IF(D3L183C19=0,0,D3L183C18/D3L183C19)</f>
        <v>1.3201975727949073E-8</v>
      </c>
      <c r="AR90" s="16" t="s">
        <v>25702</v>
      </c>
      <c r="AS90" s="32">
        <f>IF(D3L183C5=0,0,D3L183C18/D3L183C5)</f>
        <v>0.52831188347565128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3.9432939135179479E-2</v>
      </c>
      <c r="BZ90" s="16" t="s">
        <v>25712</v>
      </c>
      <c r="CA90" s="15">
        <f>D3L183C5*D3L183C37</f>
        <v>2.7281945251146519E-4</v>
      </c>
      <c r="CB90" s="16" t="s">
        <v>25721</v>
      </c>
      <c r="CC90" s="15">
        <f>IF(D3L183C37=0,0,CHOOSE(MIN(D3L183C8,RUN_YEARS),B6L116C1,B6L117C1,B6L118C1,B6L119C1,B6L120C1))</f>
        <v>275751.65999999997</v>
      </c>
      <c r="CD90" s="16" t="s">
        <v>25713</v>
      </c>
      <c r="CE90" s="33">
        <f>IF(D3L183C39=0,0,D3L183C38/D3L183C39)</f>
        <v>9.893664919785622E-10</v>
      </c>
      <c r="CF90" s="16" t="s">
        <v>25714</v>
      </c>
      <c r="CG90" s="32">
        <f>IF(D3L183C5=0,0,D3L183C38/D3L183C5)</f>
        <v>3.9432939135179479E-2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1.4094443864517869E-2</v>
      </c>
      <c r="J91" s="16" t="s">
        <v>25754</v>
      </c>
      <c r="K91" s="21">
        <f>IF(FLOW_THRU_100PCT="Y",1,INDEX(VariabilityMatrix,D3L184C1,D3L184C8))</f>
        <v>0.49087197774770991</v>
      </c>
      <c r="L91" s="16" t="s">
        <v>25724</v>
      </c>
      <c r="M91" s="15">
        <f>IF(D3L184C2&lt;&gt;0,D3L184C2*D3L184C4,D3L184C3*D3L184C4)</f>
        <v>6.9185675350299618E-3</v>
      </c>
      <c r="N91" s="16" t="s">
        <v>4251</v>
      </c>
      <c r="O91" s="32">
        <f>0.45*CHOOSE(MIN(D3L184C8,RUN_YEARS),B3L110C1,B3L125C1,B3L140C1,B3L155C1,B3L170C1)</f>
        <v>0.43225517738916924</v>
      </c>
      <c r="P91" s="16" t="s">
        <v>25725</v>
      </c>
      <c r="Q91" s="15">
        <f>D3L184C5*D3L184C6</f>
        <v>2.9905866371333235E-3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836135725</v>
      </c>
      <c r="V91" s="16" t="s">
        <v>25726</v>
      </c>
      <c r="W91" s="33">
        <f>IF(D3L184C9=0,0,D3L184C7/D3L184C9)</f>
        <v>3.5766760679114905E-12</v>
      </c>
      <c r="X91" s="16" t="s">
        <v>25727</v>
      </c>
      <c r="Y91" s="32">
        <f>IF(D3L184C5=0,0,D3L184C7/D3L184C5)</f>
        <v>0.43225517738916924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0.52831188347565128</v>
      </c>
      <c r="AL91" s="16" t="s">
        <v>25731</v>
      </c>
      <c r="AM91" s="15">
        <f>D3L184C5*D3L184C17</f>
        <v>3.6551614453851733E-3</v>
      </c>
      <c r="AN91" s="16" t="s">
        <v>25748</v>
      </c>
      <c r="AO91" s="15">
        <f>IF(D3L184C17=0,0,CHOOSE(MIN(D3L184C8,RUN_YEARS),A1L108C1,A1L108C6,A1L108C7,A1L108C8,A1L108C9))</f>
        <v>276864.73</v>
      </c>
      <c r="AP91" s="16" t="s">
        <v>25732</v>
      </c>
      <c r="AQ91" s="33">
        <f>IF(D3L184C19=0,0,D3L184C18/D3L184C19)</f>
        <v>1.3201975727949073E-8</v>
      </c>
      <c r="AR91" s="16" t="s">
        <v>25733</v>
      </c>
      <c r="AS91" s="32">
        <f>IF(D3L184C5=0,0,D3L184C18/D3L184C5)</f>
        <v>0.52831188347565128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3.9432939135179479E-2</v>
      </c>
      <c r="BZ91" s="16" t="s">
        <v>25743</v>
      </c>
      <c r="CA91" s="15">
        <f>D3L184C5*D3L184C37</f>
        <v>2.7281945251146519E-4</v>
      </c>
      <c r="CB91" s="16" t="s">
        <v>25752</v>
      </c>
      <c r="CC91" s="15">
        <f>IF(D3L184C37=0,0,CHOOSE(MIN(D3L184C8,RUN_YEARS),B6L116C1,B6L117C1,B6L118C1,B6L119C1,B6L120C1))</f>
        <v>275751.65999999997</v>
      </c>
      <c r="CD91" s="16" t="s">
        <v>25744</v>
      </c>
      <c r="CE91" s="33">
        <f>IF(D3L184C39=0,0,D3L184C38/D3L184C39)</f>
        <v>9.893664919785622E-10</v>
      </c>
      <c r="CF91" s="16" t="s">
        <v>25745</v>
      </c>
      <c r="CG91" s="32">
        <f>IF(D3L184C5=0,0,D3L184C38/D3L184C5)</f>
        <v>3.9432939135179479E-2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190.48640882895899</v>
      </c>
      <c r="J92" s="16" t="s">
        <v>25785</v>
      </c>
      <c r="K92" s="21">
        <f>IF(FLOW_THRU_100PCT="Y",1,INDEX(VariabilityMatrix,D3L185C1,D3L185C8))</f>
        <v>0.49087197774770991</v>
      </c>
      <c r="L92" s="16" t="s">
        <v>25755</v>
      </c>
      <c r="M92" s="15">
        <f>IF(D3L185C2&lt;&gt;0,D3L185C2*D3L185C4,D3L185C3*D3L185C4)</f>
        <v>93.504440235929934</v>
      </c>
      <c r="N92" s="16" t="s">
        <v>4251</v>
      </c>
      <c r="O92" s="32">
        <f>0.45*CHOOSE(MIN(D3L185C8,RUN_YEARS),B3L110C1,B3L125C1,B3L140C1,B3L155C1,B3L170C1)</f>
        <v>0.43225517738916924</v>
      </c>
      <c r="P92" s="16" t="s">
        <v>25756</v>
      </c>
      <c r="Q92" s="15">
        <f>D3L185C5*D3L185C6</f>
        <v>40.417778400856868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836135725</v>
      </c>
      <c r="V92" s="16" t="s">
        <v>25757</v>
      </c>
      <c r="W92" s="33">
        <f>IF(D3L185C9=0,0,D3L185C7/D3L185C9)</f>
        <v>4.8338777057823795E-8</v>
      </c>
      <c r="X92" s="16" t="s">
        <v>25758</v>
      </c>
      <c r="Y92" s="32">
        <f>IF(D3L185C5=0,0,D3L185C7/D3L185C5)</f>
        <v>0.43225517738916924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0.52831188347565128</v>
      </c>
      <c r="AL92" s="16" t="s">
        <v>25762</v>
      </c>
      <c r="AM92" s="15">
        <f>D3L185C5*D3L185C17</f>
        <v>49.399506934380611</v>
      </c>
      <c r="AN92" s="16" t="s">
        <v>25779</v>
      </c>
      <c r="AO92" s="15">
        <f>IF(D3L185C17=0,0,CHOOSE(MIN(D3L185C8,RUN_YEARS),A1L108C1,A1L108C6,A1L108C7,A1L108C8,A1L108C9))</f>
        <v>276864.73</v>
      </c>
      <c r="AP92" s="16" t="s">
        <v>25763</v>
      </c>
      <c r="AQ92" s="33">
        <f>IF(D3L185C19=0,0,D3L185C18/D3L185C19)</f>
        <v>1.7842470196323171E-4</v>
      </c>
      <c r="AR92" s="16" t="s">
        <v>25764</v>
      </c>
      <c r="AS92" s="32">
        <f>IF(D3L185C5=0,0,D3L185C18/D3L185C5)</f>
        <v>0.52831188347565128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3.9432939135179479E-2</v>
      </c>
      <c r="BZ92" s="16" t="s">
        <v>25774</v>
      </c>
      <c r="CA92" s="15">
        <f>D3L185C5*D3L185C37</f>
        <v>3.6871549006924522</v>
      </c>
      <c r="CB92" s="16" t="s">
        <v>25783</v>
      </c>
      <c r="CC92" s="15">
        <f>IF(D3L185C37=0,0,CHOOSE(MIN(D3L185C8,RUN_YEARS),B6L116C1,B6L117C1,B6L118C1,B6L119C1,B6L120C1))</f>
        <v>275751.65999999997</v>
      </c>
      <c r="CD92" s="16" t="s">
        <v>25775</v>
      </c>
      <c r="CE92" s="33">
        <f>IF(D3L185C39=0,0,D3L185C38/D3L185C39)</f>
        <v>1.337128813909027E-5</v>
      </c>
      <c r="CF92" s="16" t="s">
        <v>25776</v>
      </c>
      <c r="CG92" s="32">
        <f>IF(D3L185C5=0,0,D3L185C38/D3L185C5)</f>
        <v>3.9432939135179479E-2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50.444014591109458</v>
      </c>
      <c r="J93" s="16" t="s">
        <v>25816</v>
      </c>
      <c r="K93" s="21">
        <f>IF(FLOW_THRU_100PCT="Y",1,INDEX(VariabilityMatrix,D3L186C1,D3L186C8))</f>
        <v>0.49087197774770991</v>
      </c>
      <c r="L93" s="16" t="s">
        <v>25786</v>
      </c>
      <c r="M93" s="15">
        <f>IF(D3L186C2&lt;&gt;0,D3L186C2*D3L186C4,D3L186C3*D3L186C4)</f>
        <v>24.761553207872236</v>
      </c>
      <c r="N93" s="16" t="s">
        <v>4251</v>
      </c>
      <c r="O93" s="32">
        <f>0.45*CHOOSE(MIN(D3L186C8,RUN_YEARS),B3L110C1,B3L125C1,B3L140C1,B3L155C1,B3L170C1)</f>
        <v>0.43225517738916924</v>
      </c>
      <c r="P93" s="16" t="s">
        <v>25787</v>
      </c>
      <c r="Q93" s="15">
        <f>D3L186C5*D3L186C6</f>
        <v>10.703309574300166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836135725</v>
      </c>
      <c r="V93" s="16" t="s">
        <v>25788</v>
      </c>
      <c r="W93" s="33">
        <f>IF(D3L186C9=0,0,D3L186C7/D3L186C9)</f>
        <v>1.2800923647055227E-8</v>
      </c>
      <c r="X93" s="16" t="s">
        <v>25789</v>
      </c>
      <c r="Y93" s="32">
        <f>IF(D3L186C5=0,0,D3L186C7/D3L186C5)</f>
        <v>0.43225517738916924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0.52831188347565128</v>
      </c>
      <c r="AL93" s="16" t="s">
        <v>25793</v>
      </c>
      <c r="AM93" s="15">
        <f>D3L186C5*D3L186C17</f>
        <v>13.081822813033536</v>
      </c>
      <c r="AN93" s="16" t="s">
        <v>25810</v>
      </c>
      <c r="AO93" s="15">
        <f>IF(D3L186C17=0,0,CHOOSE(MIN(D3L186C8,RUN_YEARS),A1L108C1,A1L108C6,A1L108C7,A1L108C8,A1L108C9))</f>
        <v>276864.73</v>
      </c>
      <c r="AP93" s="16" t="s">
        <v>25794</v>
      </c>
      <c r="AQ93" s="33">
        <f>IF(D3L186C19=0,0,D3L186C18/D3L186C19)</f>
        <v>4.7249871130329738E-5</v>
      </c>
      <c r="AR93" s="16" t="s">
        <v>25795</v>
      </c>
      <c r="AS93" s="32">
        <f>IF(D3L186C5=0,0,D3L186C18/D3L186C5)</f>
        <v>0.52831188347565128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3.9432939135179479E-2</v>
      </c>
      <c r="BZ93" s="16" t="s">
        <v>25805</v>
      </c>
      <c r="CA93" s="15">
        <f>D3L186C5*D3L186C37</f>
        <v>0.97642082053853407</v>
      </c>
      <c r="CB93" s="16" t="s">
        <v>25814</v>
      </c>
      <c r="CC93" s="15">
        <f>IF(D3L186C37=0,0,CHOOSE(MIN(D3L186C8,RUN_YEARS),B6L116C1,B6L117C1,B6L118C1,B6L119C1,B6L120C1))</f>
        <v>275751.65999999997</v>
      </c>
      <c r="CD93" s="16" t="s">
        <v>25806</v>
      </c>
      <c r="CE93" s="33">
        <f>IF(D3L186C39=0,0,D3L186C38/D3L186C39)</f>
        <v>3.5409426747912747E-6</v>
      </c>
      <c r="CF93" s="16" t="s">
        <v>25807</v>
      </c>
      <c r="CG93" s="32">
        <f>IF(D3L186C5=0,0,D3L186C38/D3L186C5)</f>
        <v>3.9432939135179479E-2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0.49087197774770991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0.43225517738916924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836135725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0.52831188347565128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276864.73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3.9432939135179479E-2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275751.65999999997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20.290537158526071</v>
      </c>
      <c r="J95" s="16" t="s">
        <v>25878</v>
      </c>
      <c r="K95" s="21">
        <f>IF(FLOW_THRU_100PCT="Y",1,D3L165C4)</f>
        <v>0.90650559281862009</v>
      </c>
      <c r="L95" s="16" t="s">
        <v>25848</v>
      </c>
      <c r="M95" s="15">
        <f>IF(D3L188C2&lt;&gt;0,D3L188C2*D3L188C4,D3L188C3*D3L188C4)</f>
        <v>18.393485415497913</v>
      </c>
      <c r="N95" s="16" t="s">
        <v>4251</v>
      </c>
      <c r="O95" s="32">
        <f>0.45*CHOOSE(MIN(D3L188C8,RUN_YEARS),B3L110C1,B3L125C1,B3L140C1,B3L155C1,B3L170C1)</f>
        <v>0.43225517738916924</v>
      </c>
      <c r="P95" s="16" t="s">
        <v>25849</v>
      </c>
      <c r="Q95" s="15">
        <f>D3L188C5*D3L188C6</f>
        <v>7.9506793010811476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836135725</v>
      </c>
      <c r="V95" s="16" t="s">
        <v>25850</v>
      </c>
      <c r="W95" s="33">
        <f>IF(D3L188C9=0,0,D3L188C7/D3L188C9)</f>
        <v>9.5088381746649408E-9</v>
      </c>
      <c r="X95" s="16" t="s">
        <v>25851</v>
      </c>
      <c r="Y95" s="32">
        <f>IF(D3L188C5=0,0,D3L188C7/D3L188C5)</f>
        <v>0.43225517738916924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0.52831188347565128</v>
      </c>
      <c r="AL95" s="16" t="s">
        <v>25855</v>
      </c>
      <c r="AM95" s="15">
        <f>D3L188C5*D3L188C17</f>
        <v>9.7174969235436244</v>
      </c>
      <c r="AN95" s="16" t="s">
        <v>25872</v>
      </c>
      <c r="AO95" s="15">
        <f>IF(D3L188C17=0,0,CHOOSE(MIN(D3L188C8,RUN_YEARS),A1L108C1,A1L108C6,A1L108C7,A1L108C8,A1L108C9))</f>
        <v>276864.73</v>
      </c>
      <c r="AP95" s="16" t="s">
        <v>25856</v>
      </c>
      <c r="AQ95" s="33">
        <f>IF(D3L188C19=0,0,D3L188C18/D3L188C19)</f>
        <v>3.509835623896054E-5</v>
      </c>
      <c r="AR95" s="16" t="s">
        <v>25857</v>
      </c>
      <c r="AS95" s="32">
        <f>IF(D3L188C5=0,0,D3L188C18/D3L188C5)</f>
        <v>0.52831188347565128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3.9432939135179479E-2</v>
      </c>
      <c r="BZ95" s="16" t="s">
        <v>25867</v>
      </c>
      <c r="CA95" s="15">
        <f>D3L188C5*D3L188C37</f>
        <v>0.72530919087314061</v>
      </c>
      <c r="CB95" s="16" t="s">
        <v>25876</v>
      </c>
      <c r="CC95" s="15">
        <f>IF(D3L188C37=0,0,CHOOSE(MIN(D3L188C8,RUN_YEARS),B6L116C1,B6L117C1,B6L118C1,B6L119C1,B6L120C1))</f>
        <v>275751.65999999997</v>
      </c>
      <c r="CD95" s="16" t="s">
        <v>25868</v>
      </c>
      <c r="CE95" s="33">
        <f>IF(D3L188C39=0,0,D3L188C38/D3L188C39)</f>
        <v>2.6302985478786988E-6</v>
      </c>
      <c r="CF95" s="16" t="s">
        <v>25869</v>
      </c>
      <c r="CG95" s="32">
        <f>IF(D3L188C5=0,0,D3L188C38/D3L188C5)</f>
        <v>3.9432939135179479E-2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85.311562213782366</v>
      </c>
      <c r="J96" s="16" t="s">
        <v>25909</v>
      </c>
      <c r="K96" s="21">
        <f>IF(FLOW_THRU_100PCT="Y",1,INDEX(VariabilityMatrix,D3L189C1,D3L189C8))</f>
        <v>0.48835387536316721</v>
      </c>
      <c r="L96" s="16" t="s">
        <v>25879</v>
      </c>
      <c r="M96" s="15">
        <f>IF(D3L189C2&lt;&gt;0,D3L189C2*D3L189C4,D3L189C3*D3L189C4)</f>
        <v>41.662232020386561</v>
      </c>
      <c r="N96" s="16" t="s">
        <v>4251</v>
      </c>
      <c r="O96" s="32">
        <f>0.45*CHOOSE(MIN(D3L189C8,RUN_YEARS),B3L110C1,B3L125C1,B3L140C1,B3L155C1,B3L170C1)</f>
        <v>0.43207945656471947</v>
      </c>
      <c r="P96" s="16" t="s">
        <v>25880</v>
      </c>
      <c r="Q96" s="15">
        <f>D3L189C5*D3L189C6</f>
        <v>18.001394570641878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836072300.39999998</v>
      </c>
      <c r="V96" s="16" t="s">
        <v>25881</v>
      </c>
      <c r="W96" s="33">
        <f>IF(D3L189C9=0,0,D3L189C7/D3L189C9)</f>
        <v>2.1530906552016513E-8</v>
      </c>
      <c r="X96" s="16" t="s">
        <v>25882</v>
      </c>
      <c r="Y96" s="32">
        <f>IF(D3L189C5=0,0,D3L189C7/D3L189C5)</f>
        <v>0.43207945656471941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0.52809711357910161</v>
      </c>
      <c r="AL96" s="16" t="s">
        <v>25886</v>
      </c>
      <c r="AM96" s="15">
        <f>D3L189C5*D3L189C17</f>
        <v>22.001704475228966</v>
      </c>
      <c r="AN96" s="16" t="s">
        <v>25903</v>
      </c>
      <c r="AO96" s="15">
        <f>IF(D3L189C17=0,0,CHOOSE(MIN(D3L189C8,RUN_YEARS),A1L108C1,A1L108C6,A1L108C7,A1L108C8,A1L108C9))</f>
        <v>280062.06400000001</v>
      </c>
      <c r="AP96" s="16" t="s">
        <v>25887</v>
      </c>
      <c r="AQ96" s="33">
        <f>IF(D3L189C19=0,0,D3L189C18/D3L189C19)</f>
        <v>7.8560102575081235E-5</v>
      </c>
      <c r="AR96" s="16" t="s">
        <v>25888</v>
      </c>
      <c r="AS96" s="32">
        <f>IF(D3L189C5=0,0,D3L189C18/D3L189C5)</f>
        <v>0.52809711357910161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3.9823429856178927E-2</v>
      </c>
      <c r="BZ96" s="16" t="s">
        <v>25898</v>
      </c>
      <c r="CA96" s="15">
        <f>D3L189C5*D3L189C37</f>
        <v>1.659132974515716</v>
      </c>
      <c r="CB96" s="16" t="s">
        <v>25907</v>
      </c>
      <c r="CC96" s="15">
        <f>IF(D3L189C37=0,0,CHOOSE(MIN(D3L189C8,RUN_YEARS),B6L116C1,B6L117C1,B6L118C1,B6L119C1,B6L120C1))</f>
        <v>283476.288</v>
      </c>
      <c r="CD96" s="16" t="s">
        <v>25899</v>
      </c>
      <c r="CE96" s="33">
        <f>IF(D3L189C39=0,0,D3L189C38/D3L189C39)</f>
        <v>5.8528104280655597E-6</v>
      </c>
      <c r="CF96" s="16" t="s">
        <v>25900</v>
      </c>
      <c r="CG96" s="32">
        <f>IF(D3L189C5=0,0,D3L189C38/D3L189C5)</f>
        <v>3.9823429856178927E-2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268.67339927377651</v>
      </c>
      <c r="J97" s="16" t="s">
        <v>25940</v>
      </c>
      <c r="K97" s="21">
        <f>IF(FLOW_THRU_100PCT="Y",1,INDEX(VariabilityMatrix,D3L190C1,D3L190C8))</f>
        <v>0.49014237648569575</v>
      </c>
      <c r="L97" s="16" t="s">
        <v>25910</v>
      </c>
      <c r="M97" s="15">
        <f>IF(D3L190C2&lt;&gt;0,D3L190C2*D3L190C4,D3L190C3*D3L190C4)</f>
        <v>131.68821841853901</v>
      </c>
      <c r="N97" s="16" t="s">
        <v>4251</v>
      </c>
      <c r="O97" s="32">
        <f>0.45*CHOOSE(MIN(D3L190C8,RUN_YEARS),B3L110C1,B3L125C1,B3L140C1,B3L155C1,B3L170C1)</f>
        <v>0.43074912737385829</v>
      </c>
      <c r="P97" s="16" t="s">
        <v>25911</v>
      </c>
      <c r="Q97" s="15">
        <f>D3L190C5*D3L190C6</f>
        <v>56.724585169203728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837288132.66666663</v>
      </c>
      <c r="V97" s="16" t="s">
        <v>25912</v>
      </c>
      <c r="W97" s="33">
        <f>IF(D3L190C9=0,0,D3L190C7/D3L190C9)</f>
        <v>6.7747986572486627E-8</v>
      </c>
      <c r="X97" s="16" t="s">
        <v>25913</v>
      </c>
      <c r="Y97" s="32">
        <f>IF(D3L190C5=0,0,D3L190C7/D3L190C5)</f>
        <v>0.43074912737385829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0.52647115567916014</v>
      </c>
      <c r="AL97" s="16" t="s">
        <v>25917</v>
      </c>
      <c r="AM97" s="15">
        <f>D3L190C5*D3L190C17</f>
        <v>69.330048540137895</v>
      </c>
      <c r="AN97" s="16" t="s">
        <v>25934</v>
      </c>
      <c r="AO97" s="15">
        <f>IF(D3L190C17=0,0,CHOOSE(MIN(D3L190C8,RUN_YEARS),A1L108C1,A1L108C6,A1L108C7,A1L108C8,A1L108C9))</f>
        <v>268086.23099999997</v>
      </c>
      <c r="AP97" s="16" t="s">
        <v>25918</v>
      </c>
      <c r="AQ97" s="33">
        <f>IF(D3L190C19=0,0,D3L190C18/D3L190C19)</f>
        <v>2.5861100095117491E-4</v>
      </c>
      <c r="AR97" s="16" t="s">
        <v>25919</v>
      </c>
      <c r="AS97" s="32">
        <f>IF(D3L190C5=0,0,D3L190C18/D3L190C5)</f>
        <v>0.52647115567916014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4.2779716946981572E-2</v>
      </c>
      <c r="BZ97" s="16" t="s">
        <v>25929</v>
      </c>
      <c r="CA97" s="15">
        <f>D3L190C5*D3L190C37</f>
        <v>5.6335847091973843</v>
      </c>
      <c r="CB97" s="16" t="s">
        <v>25938</v>
      </c>
      <c r="CC97" s="15">
        <f>IF(D3L190C37=0,0,CHOOSE(MIN(D3L190C8,RUN_YEARS),B6L116C1,B6L117C1,B6L118C1,B6L119C1,B6L120C1))</f>
        <v>274618.44</v>
      </c>
      <c r="CD97" s="16" t="s">
        <v>25930</v>
      </c>
      <c r="CE97" s="33">
        <f>IF(D3L190C39=0,0,D3L190C38/D3L190C39)</f>
        <v>2.0514225880816249E-5</v>
      </c>
      <c r="CF97" s="16" t="s">
        <v>25931</v>
      </c>
      <c r="CG97" s="32">
        <f>IF(D3L190C5=0,0,D3L190C38/D3L190C5)</f>
        <v>4.2779716946981572E-2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58902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6889884.2986669503</v>
      </c>
      <c r="J98" s="16" t="s">
        <v>25958</v>
      </c>
      <c r="K98" s="21">
        <f>IF(D3L191C2+D3L191C3=0,0,D3L191C5/(D3L191C2+D3L191C3))</f>
        <v>0.74186118838811776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5155034.8613841338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1435071.1984644618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1.7160222981719717E-3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1753975.9092343422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6.3603091560920664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97678.64415938688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0.74467117503405134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1462085.3221472779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11.146396315805559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406223.78737866675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1.4733251938825127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C930E-4867-4E77-8CC1-7DD90A608F20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10187.065861810539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5093.5329309052695</v>
      </c>
      <c r="N8" s="16" t="s">
        <v>4251</v>
      </c>
      <c r="O8" s="32">
        <f>0.45*CHOOSE(MIN(D3L201C8,RUN_YEARS),B3L110C1,B3L125C1,B3L140C1,B3L155C1,B3L170C1)</f>
        <v>0.43225517738916924</v>
      </c>
      <c r="P8" s="16" t="s">
        <v>26001</v>
      </c>
      <c r="Q8" s="15">
        <f>D3L201C5*D3L201C6</f>
        <v>2201.7059805860322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836135725</v>
      </c>
      <c r="V8" s="16" t="s">
        <v>26002</v>
      </c>
      <c r="W8" s="33">
        <f>IF(D3L201C9=0,0,D3L201C7/D3L201C9)</f>
        <v>2.6331920940060685E-6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0.52831188347565128</v>
      </c>
      <c r="AH8" s="16" t="s">
        <v>26006</v>
      </c>
      <c r="AI8" s="15">
        <f>D3L201C5*D3L201C15</f>
        <v>2690.9739762718173</v>
      </c>
      <c r="AJ8" s="16" t="s">
        <v>26007</v>
      </c>
      <c r="AK8" s="15">
        <f>IF(D3L201C15=0,0,CHOOSE(MIN(D3L201C8,RUN_YEARS),A1L108C1,A1L108C6,A1L108C7,A1L108C8,A1L108C9))</f>
        <v>276864.73</v>
      </c>
      <c r="AL8" s="16" t="s">
        <v>26008</v>
      </c>
      <c r="AM8" s="33">
        <f>IF(D3L201C17=0,0,D3L201C16/D3L201C17)</f>
        <v>9.7194538873615916E-3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3.9432939135179479E-2</v>
      </c>
      <c r="BN8" s="16" t="s">
        <v>26018</v>
      </c>
      <c r="BO8" s="15">
        <f>D3L201C5*D3L201C31</f>
        <v>200.85297404741982</v>
      </c>
      <c r="BP8" s="16" t="s">
        <v>26019</v>
      </c>
      <c r="BQ8" s="15">
        <f>IF(D3L201C31=0,0,CHOOSE(MIN(D3L201C8,RUN_YEARS),B6L116C1,B6L117C1,B6L118C1,B6L119C1,B6L120C1))</f>
        <v>275751.65999999997</v>
      </c>
      <c r="BR8" s="16" t="s">
        <v>26020</v>
      </c>
      <c r="BS8" s="33">
        <f>IF(D3L201C33=0,0,D3L201C32/D3L201C33)</f>
        <v>7.2838355369255012E-4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1155.1674045232007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1155.1674045232007</v>
      </c>
      <c r="N9" s="16" t="s">
        <v>4251</v>
      </c>
      <c r="O9" s="32">
        <f>0.45*CHOOSE(MIN(D3L202C8,RUN_YEARS),B3L110C1,B3L125C1,B3L140C1,B3L155C1,B3L170C1)</f>
        <v>0.43225517738916924</v>
      </c>
      <c r="P9" s="16" t="s">
        <v>26025</v>
      </c>
      <c r="Q9" s="15">
        <f>D3L202C5*D3L202C6</f>
        <v>499.32709135636236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836135725</v>
      </c>
      <c r="V9" s="16" t="s">
        <v>26026</v>
      </c>
      <c r="W9" s="33">
        <f>IF(D3L202C9=0,0,D3L202C7/D3L202C9)</f>
        <v>5.9718425660662015E-7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0.52831188347565128</v>
      </c>
      <c r="AH9" s="16" t="s">
        <v>26030</v>
      </c>
      <c r="AI9" s="15">
        <f>D3L202C5*D3L202C15</f>
        <v>610.28866721333179</v>
      </c>
      <c r="AJ9" s="16" t="s">
        <v>26031</v>
      </c>
      <c r="AK9" s="15">
        <f>IF(D3L202C15=0,0,CHOOSE(MIN(D3L202C8,RUN_YEARS),A1L108C1,A1L108C6,A1L108C7,A1L108C8,A1L108C9))</f>
        <v>276864.73</v>
      </c>
      <c r="AL9" s="16" t="s">
        <v>26032</v>
      </c>
      <c r="AM9" s="33">
        <f>IF(D3L202C17=0,0,D3L202C16/D3L202C17)</f>
        <v>2.2042846238064769E-3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3.9432939135179479E-2</v>
      </c>
      <c r="BN9" s="16" t="s">
        <v>26042</v>
      </c>
      <c r="BO9" s="15">
        <f>D3L202C5*D3L202C31</f>
        <v>45.551645953506629</v>
      </c>
      <c r="BP9" s="16" t="s">
        <v>26043</v>
      </c>
      <c r="BQ9" s="15">
        <f>IF(D3L202C31=0,0,CHOOSE(MIN(D3L202C8,RUN_YEARS),B6L116C1,B6L117C1,B6L118C1,B6L119C1,B6L120C1))</f>
        <v>275751.65999999997</v>
      </c>
      <c r="BR9" s="16" t="s">
        <v>26044</v>
      </c>
      <c r="BS9" s="33">
        <f>IF(D3L202C33=0,0,D3L202C32/D3L202C33)</f>
        <v>1.6519083132085816E-4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11426.320120741688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5713.1600603708439</v>
      </c>
      <c r="N10" s="16" t="s">
        <v>4251</v>
      </c>
      <c r="O10" s="32">
        <f>0.45*CHOOSE(MIN(D3L203C8,RUN_YEARS),B3L110C1,B3L125C1,B3L140C1,B3L155C1,B3L170C1)</f>
        <v>0.43225517738916924</v>
      </c>
      <c r="P10" s="16" t="s">
        <v>26049</v>
      </c>
      <c r="Q10" s="15">
        <f>D3L203C5*D3L203C6</f>
        <v>2469.5430153483162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836135725</v>
      </c>
      <c r="V10" s="16" t="s">
        <v>26050</v>
      </c>
      <c r="W10" s="33">
        <f>IF(D3L203C9=0,0,D3L203C7/D3L203C9)</f>
        <v>2.9535193169127131E-6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0.52831188347565128</v>
      </c>
      <c r="AH10" s="16" t="s">
        <v>26054</v>
      </c>
      <c r="AI10" s="15">
        <f>D3L203C5*D3L203C15</f>
        <v>3018.330352092386</v>
      </c>
      <c r="AJ10" s="16" t="s">
        <v>26055</v>
      </c>
      <c r="AK10" s="15">
        <f>IF(D3L203C15=0,0,CHOOSE(MIN(D3L203C8,RUN_YEARS),A1L108C1,A1L108C6,A1L108C7,A1L108C8,A1L108C9))</f>
        <v>276864.73</v>
      </c>
      <c r="AL10" s="16" t="s">
        <v>26056</v>
      </c>
      <c r="AM10" s="33">
        <f>IF(D3L203C17=0,0,D3L203C16/D3L203C17)</f>
        <v>1.0901823255321783E-2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3.9432939135179479E-2</v>
      </c>
      <c r="BN10" s="16" t="s">
        <v>26066</v>
      </c>
      <c r="BO10" s="15">
        <f>D3L203C5*D3L203C31</f>
        <v>225.28669293014181</v>
      </c>
      <c r="BP10" s="16" t="s">
        <v>26067</v>
      </c>
      <c r="BQ10" s="15">
        <f>IF(D3L203C31=0,0,CHOOSE(MIN(D3L203C8,RUN_YEARS),B6L116C1,B6L117C1,B6L118C1,B6L119C1,B6L120C1))</f>
        <v>275751.65999999997</v>
      </c>
      <c r="BR10" s="16" t="s">
        <v>26068</v>
      </c>
      <c r="BS10" s="33">
        <f>IF(D3L203C33=0,0,D3L203C32/D3L203C33)</f>
        <v>8.1699124832155796E-4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1631.6622324879449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1631.6622324879449</v>
      </c>
      <c r="N11" s="16" t="s">
        <v>4251</v>
      </c>
      <c r="O11" s="32">
        <f>0.45*CHOOSE(MIN(D3L204C8,RUN_YEARS),B3L110C1,B3L125C1,B3L140C1,B3L155C1,B3L170C1)</f>
        <v>0.43225517738916924</v>
      </c>
      <c r="P11" s="16" t="s">
        <v>26072</v>
      </c>
      <c r="Q11" s="15">
        <f>D3L204C5*D3L204C6</f>
        <v>705.29444774328454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836135725</v>
      </c>
      <c r="V11" s="16" t="s">
        <v>26073</v>
      </c>
      <c r="W11" s="33">
        <f>IF(D3L204C9=0,0,D3L204C7/D3L204C9)</f>
        <v>8.4351670028605051E-7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0.52831188347565128</v>
      </c>
      <c r="AH11" s="16" t="s">
        <v>26077</v>
      </c>
      <c r="AI11" s="15">
        <f>D3L204C5*D3L204C15</f>
        <v>862.02654724179217</v>
      </c>
      <c r="AJ11" s="16" t="s">
        <v>26078</v>
      </c>
      <c r="AK11" s="15">
        <f>IF(D3L204C15=0,0,CHOOSE(MIN(D3L204C8,RUN_YEARS),A1L108C1,A1L108C6,A1L108C7,A1L108C8,A1L108C9))</f>
        <v>276864.73</v>
      </c>
      <c r="AL11" s="16" t="s">
        <v>26079</v>
      </c>
      <c r="AM11" s="33">
        <f>IF(D3L204C17=0,0,D3L204C16/D3L204C17)</f>
        <v>3.1135296548671699E-3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3.9432939135179479E-2</v>
      </c>
      <c r="BN11" s="16" t="s">
        <v>26089</v>
      </c>
      <c r="BO11" s="15">
        <f>D3L204C5*D3L204C31</f>
        <v>64.341237502868196</v>
      </c>
      <c r="BP11" s="16" t="s">
        <v>26090</v>
      </c>
      <c r="BQ11" s="15">
        <f>IF(D3L204C31=0,0,CHOOSE(MIN(D3L204C8,RUN_YEARS),B6L116C1,B6L117C1,B6L118C1,B6L119C1,B6L120C1))</f>
        <v>275751.65999999997</v>
      </c>
      <c r="BR11" s="16" t="s">
        <v>26091</v>
      </c>
      <c r="BS11" s="33">
        <f>IF(D3L204C33=0,0,D3L204C32/D3L204C33)</f>
        <v>2.3333037234614726E-4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0.37651987046344904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0.18825993523172452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0.18825993523172452</v>
      </c>
      <c r="AR12" s="16" t="s">
        <v>26104</v>
      </c>
      <c r="AS12" s="15">
        <f>IF(D3L205C19=0,0,CHOOSE(MIN(D3L205C8,RUN_YEARS),A1L104C1,A1L104C6,A1L104C7,A1L104C8,A1L104C9))</f>
        <v>131171.12299999999</v>
      </c>
      <c r="AT12" s="16" t="s">
        <v>26105</v>
      </c>
      <c r="AU12" s="33">
        <f>IF(D3L205C21=0,0,D3L205C20/D3L205C21)</f>
        <v>1.4352239343999864E-6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5.3766501019103706E-2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5.3766501019103706E-2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5.3766501019103706E-2</v>
      </c>
      <c r="AR13" s="16" t="s">
        <v>26127</v>
      </c>
      <c r="AS13" s="15">
        <f>IF(D3L206C19=0,0,CHOOSE(MIN(D3L206C8,RUN_YEARS),A1L104C1,A1L104C6,A1L104C7,A1L104C8,A1L104C9))</f>
        <v>131171.12299999999</v>
      </c>
      <c r="AT13" s="16" t="s">
        <v>26128</v>
      </c>
      <c r="AU13" s="33">
        <f>IF(D3L206C21=0,0,D3L206C20/D3L206C21)</f>
        <v>4.0989586571660069E-7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0.43225517738916924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836135725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0.52831188347565128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276864.73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3.9432939135179479E-2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275751.65999999997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0.43225517738916924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836135725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0.52831188347565128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276864.73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3.9432939135179479E-2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275751.65999999997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506246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506246</v>
      </c>
      <c r="N16" s="16" t="s">
        <v>4251</v>
      </c>
      <c r="O16" s="32">
        <f>0.45*CHOOSE(MIN(D3L209C8,RUN_YEARS),B3L110C1,B3L125C1,B3L140C1,B3L155C1,B3L170C1)</f>
        <v>0.43225517738916924</v>
      </c>
      <c r="P16" s="16" t="s">
        <v>26189</v>
      </c>
      <c r="Q16" s="15">
        <f>D3L209C5*D3L209C6</f>
        <v>218827.45453255737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836135725</v>
      </c>
      <c r="V16" s="16" t="s">
        <v>26190</v>
      </c>
      <c r="W16" s="33">
        <f>IF(D3L209C9=0,0,D3L209C7/D3L209C9)</f>
        <v>2.6171283918356361E-4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0.52831188347565128</v>
      </c>
      <c r="AH16" s="16" t="s">
        <v>26194</v>
      </c>
      <c r="AI16" s="15">
        <f>D3L209C5*D3L209C15</f>
        <v>267455.77776201454</v>
      </c>
      <c r="AJ16" s="16" t="s">
        <v>26195</v>
      </c>
      <c r="AK16" s="15">
        <f>IF(D3L209C15=0,0,CHOOSE(MIN(D3L209C8,RUN_YEARS),A1L108C1,A1L108C6,A1L108C7,A1L108C8,A1L108C9))</f>
        <v>276864.73</v>
      </c>
      <c r="AL16" s="16" t="s">
        <v>26196</v>
      </c>
      <c r="AM16" s="33">
        <f>IF(D3L209C17=0,0,D3L209C16/D3L209C17)</f>
        <v>0.96601606770936321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3.9432939135179479E-2</v>
      </c>
      <c r="BN16" s="16" t="s">
        <v>26206</v>
      </c>
      <c r="BO16" s="15">
        <f>D3L209C5*D3L209C31</f>
        <v>19962.767705428072</v>
      </c>
      <c r="BP16" s="16" t="s">
        <v>26207</v>
      </c>
      <c r="BQ16" s="15">
        <f>IF(D3L209C31=0,0,CHOOSE(MIN(D3L209C8,RUN_YEARS),B6L116C1,B6L117C1,B6L118C1,B6L119C1,B6L120C1))</f>
        <v>275751.65999999997</v>
      </c>
      <c r="BR16" s="16" t="s">
        <v>26208</v>
      </c>
      <c r="BS16" s="33">
        <f>IF(D3L209C33=0,0,D3L209C32/D3L209C33)</f>
        <v>7.239400736673017E-2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-59205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-59205</v>
      </c>
      <c r="N17" s="16" t="s">
        <v>4251</v>
      </c>
      <c r="O17" s="32">
        <f>0.45*CHOOSE(MIN(D3L210C8,RUN_YEARS),B3L110C1,B3L125C1,B3L140C1,B3L155C1,B3L170C1)</f>
        <v>0.43225517738916924</v>
      </c>
      <c r="P17" s="16" t="s">
        <v>26212</v>
      </c>
      <c r="Q17" s="15">
        <f>D3L210C5*D3L210C6</f>
        <v>-25591.667777325765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836135725</v>
      </c>
      <c r="V17" s="16" t="s">
        <v>26213</v>
      </c>
      <c r="W17" s="33">
        <f>IF(D3L210C9=0,0,D3L210C7/D3L210C9)</f>
        <v>-3.060707372278079E-5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0.52831188347565128</v>
      </c>
      <c r="AH17" s="16" t="s">
        <v>26217</v>
      </c>
      <c r="AI17" s="15">
        <f>D3L210C5*D3L210C15</f>
        <v>-31278.705061175933</v>
      </c>
      <c r="AJ17" s="16" t="s">
        <v>26218</v>
      </c>
      <c r="AK17" s="15">
        <f>IF(D3L210C15=0,0,CHOOSE(MIN(D3L210C8,RUN_YEARS),A1L108C1,A1L108C6,A1L108C7,A1L108C8,A1L108C9))</f>
        <v>276864.73</v>
      </c>
      <c r="AL17" s="16" t="s">
        <v>26219</v>
      </c>
      <c r="AM17" s="33">
        <f>IF(D3L210C17=0,0,D3L210C16/D3L210C17)</f>
        <v>-0.11297468283943547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3.9432939135179479E-2</v>
      </c>
      <c r="BN17" s="16" t="s">
        <v>26229</v>
      </c>
      <c r="BO17" s="15">
        <f>D3L210C5*D3L210C31</f>
        <v>-2334.6271614983011</v>
      </c>
      <c r="BP17" s="16" t="s">
        <v>26230</v>
      </c>
      <c r="BQ17" s="15">
        <f>IF(D3L210C31=0,0,CHOOSE(MIN(D3L210C8,RUN_YEARS),B6L116C1,B6L117C1,B6L118C1,B6L119C1,B6L120C1))</f>
        <v>275751.65999999997</v>
      </c>
      <c r="BR17" s="16" t="s">
        <v>26231</v>
      </c>
      <c r="BS17" s="33">
        <f>IF(D3L210C33=0,0,D3L210C32/D3L210C33)</f>
        <v>-8.4664119936695981E-3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289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289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289</v>
      </c>
      <c r="AR18" s="16" t="s">
        <v>26245</v>
      </c>
      <c r="AS18" s="15">
        <f>IF(D3L211C19=0,0,CHOOSE(MIN(D3L211C8,RUN_YEARS),A1L104C1,A1L104C6,A1L104C7,A1L104C8,A1L104C9))</f>
        <v>131171.12299999999</v>
      </c>
      <c r="AT18" s="16" t="s">
        <v>26246</v>
      </c>
      <c r="AU18" s="33">
        <f>IF(D3L211C21=0,0,D3L211C20/D3L211C21)</f>
        <v>2.2032288310895988E-3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131171.12299999999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6191.998485037826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3095.999242518913</v>
      </c>
      <c r="N20" s="16" t="s">
        <v>4251</v>
      </c>
      <c r="O20" s="32">
        <f>0.45*CHOOSE(MIN(D3L213C8,RUN_YEARS),B3L110C1,B3L125C1,B3L140C1,B3L155C1,B3L170C1)</f>
        <v>0.43225517738916924</v>
      </c>
      <c r="P20" s="16" t="s">
        <v>26283</v>
      </c>
      <c r="Q20" s="15">
        <f>D3L213C5*D3L213C6</f>
        <v>1338.2617017717464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836135725</v>
      </c>
      <c r="V20" s="16" t="s">
        <v>26284</v>
      </c>
      <c r="W20" s="33">
        <f>IF(D3L213C9=0,0,D3L213C7/D3L213C9)</f>
        <v>1.6005316622151822E-6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0.52831188347565128</v>
      </c>
      <c r="AH20" s="16" t="s">
        <v>26288</v>
      </c>
      <c r="AI20" s="15">
        <f>D3L213C5*D3L213C15</f>
        <v>1635.6531910543565</v>
      </c>
      <c r="AJ20" s="16" t="s">
        <v>26289</v>
      </c>
      <c r="AK20" s="15">
        <f>IF(D3L213C15=0,0,CHOOSE(MIN(D3L213C8,RUN_YEARS),A1L108C1,A1L108C6,A1L108C7,A1L108C8,A1L108C9))</f>
        <v>276864.73</v>
      </c>
      <c r="AL20" s="16" t="s">
        <v>26290</v>
      </c>
      <c r="AM20" s="33">
        <f>IF(D3L213C17=0,0,D3L213C16/D3L213C17)</f>
        <v>5.9077701629035835E-3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3.9432939135179479E-2</v>
      </c>
      <c r="BN20" s="16" t="s">
        <v>26300</v>
      </c>
      <c r="BO20" s="15">
        <f>D3L213C5*D3L213C31</f>
        <v>122.08434969281006</v>
      </c>
      <c r="BP20" s="16" t="s">
        <v>26301</v>
      </c>
      <c r="BQ20" s="15">
        <f>IF(D3L213C31=0,0,CHOOSE(MIN(D3L213C8,RUN_YEARS),B6L116C1,B6L117C1,B6L118C1,B6L119C1,B6L120C1))</f>
        <v>275751.65999999997</v>
      </c>
      <c r="BR20" s="16" t="s">
        <v>26302</v>
      </c>
      <c r="BS20" s="33">
        <f>IF(D3L213C33=0,0,D3L213C32/D3L213C33)</f>
        <v>4.4273296375735353E-4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197.57555681588789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197.57555681588789</v>
      </c>
      <c r="N21" s="16" t="s">
        <v>4251</v>
      </c>
      <c r="O21" s="32">
        <f>0.45*CHOOSE(MIN(D3L214C8,RUN_YEARS),B3L110C1,B3L125C1,B3L140C1,B3L155C1,B3L170C1)</f>
        <v>0.43225517738916924</v>
      </c>
      <c r="P21" s="16" t="s">
        <v>26307</v>
      </c>
      <c r="Q21" s="15">
        <f>D3L214C5*D3L214C6</f>
        <v>85.403057359215509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836135725</v>
      </c>
      <c r="V21" s="16" t="s">
        <v>26308</v>
      </c>
      <c r="W21" s="33">
        <f>IF(D3L214C9=0,0,D3L214C7/D3L214C9)</f>
        <v>1.0214018466824332E-7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0.52831188347565128</v>
      </c>
      <c r="AH21" s="16" t="s">
        <v>26312</v>
      </c>
      <c r="AI21" s="15">
        <f>D3L214C5*D3L214C15</f>
        <v>104.38151455015229</v>
      </c>
      <c r="AJ21" s="16" t="s">
        <v>26313</v>
      </c>
      <c r="AK21" s="15">
        <f>IF(D3L214C15=0,0,CHOOSE(MIN(D3L214C8,RUN_YEARS),A1L108C1,A1L108C6,A1L108C7,A1L108C8,A1L108C9))</f>
        <v>276864.73</v>
      </c>
      <c r="AL21" s="16" t="s">
        <v>26314</v>
      </c>
      <c r="AM21" s="33">
        <f>IF(D3L214C17=0,0,D3L214C16/D3L214C17)</f>
        <v>3.7701268251160884E-4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3.9432939135179479E-2</v>
      </c>
      <c r="BN21" s="16" t="s">
        <v>26324</v>
      </c>
      <c r="BO21" s="15">
        <f>D3L214C5*D3L214C31</f>
        <v>7.7909849065201024</v>
      </c>
      <c r="BP21" s="16" t="s">
        <v>26325</v>
      </c>
      <c r="BQ21" s="15">
        <f>IF(D3L214C31=0,0,CHOOSE(MIN(D3L214C8,RUN_YEARS),B6L116C1,B6L117C1,B6L118C1,B6L119C1,B6L120C1))</f>
        <v>275751.65999999997</v>
      </c>
      <c r="BR21" s="16" t="s">
        <v>26326</v>
      </c>
      <c r="BS21" s="33">
        <f>IF(D3L214C33=0,0,D3L214C32/D3L214C33)</f>
        <v>2.8253628306426525E-5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9.0318108427001178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4.5159054213500589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4.5159054213500589</v>
      </c>
      <c r="AR22" s="16" t="s">
        <v>26340</v>
      </c>
      <c r="AS22" s="15">
        <f>IF(D3L215C19=0,0,CHOOSE(MIN(D3L215C8,RUN_YEARS),A1L104C1,A1L104C6,A1L104C7,A1L104C8,A1L104C9))</f>
        <v>131171.12299999999</v>
      </c>
      <c r="AT22" s="16" t="s">
        <v>26341</v>
      </c>
      <c r="AU22" s="33">
        <f>IF(D3L215C21=0,0,D3L215C20/D3L215C21)</f>
        <v>3.4427588314160118E-5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131171.12299999999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478129.25175863126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464221.85535947967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200535.32204939658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2.3983584967547769E-4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245098.72694926246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0.88526525913669984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293.75793185760091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2.2395015392038756E-3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18294.04842896304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6.6342477970805461E-2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18563.745344776056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9281.8726723880281</v>
      </c>
      <c r="N25" s="16" t="s">
        <v>4251</v>
      </c>
      <c r="O25" s="32">
        <f>0.45*CHOOSE(MIN(D3L218C8,RUN_YEARS),B3L110C1,B3L125C1,B3L140C1,B3L155C1,B3L170C1)</f>
        <v>0.43225517738916924</v>
      </c>
      <c r="P25" s="16" t="s">
        <v>26396</v>
      </c>
      <c r="Q25" s="15">
        <f>D3L218C5*D3L218C6</f>
        <v>4012.1375185067695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836135725</v>
      </c>
      <c r="V25" s="16" t="s">
        <v>26397</v>
      </c>
      <c r="W25" s="33">
        <f>IF(D3L218C9=0,0,D3L218C7/D3L218C9)</f>
        <v>4.7984285308545686E-6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0.52831188347565128</v>
      </c>
      <c r="AH25" s="16" t="s">
        <v>26401</v>
      </c>
      <c r="AI25" s="15">
        <f>D3L218C5*D3L218C15</f>
        <v>4903.7236337304957</v>
      </c>
      <c r="AJ25" s="16" t="s">
        <v>26402</v>
      </c>
      <c r="AK25" s="15">
        <f>IF(D3L218C15=0,0,CHOOSE(MIN(D3L218C8,RUN_YEARS),A1L108C1,A1L108C6,A1L108C7,A1L108C8,A1L108C9))</f>
        <v>276864.73</v>
      </c>
      <c r="AL25" s="16" t="s">
        <v>26403</v>
      </c>
      <c r="AM25" s="33">
        <f>IF(D3L218C17=0,0,D3L218C16/D3L218C17)</f>
        <v>1.7711622689284025E-2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3.9432939135179479E-2</v>
      </c>
      <c r="BN25" s="16" t="s">
        <v>26413</v>
      </c>
      <c r="BO25" s="15">
        <f>D3L218C5*D3L218C31</f>
        <v>366.01152015076281</v>
      </c>
      <c r="BP25" s="16" t="s">
        <v>26414</v>
      </c>
      <c r="BQ25" s="15">
        <f>IF(D3L218C31=0,0,CHOOSE(MIN(D3L218C8,RUN_YEARS),B6L116C1,B6L117C1,B6L118C1,B6L119C1,B6L120C1))</f>
        <v>275751.65999999997</v>
      </c>
      <c r="BR25" s="16" t="s">
        <v>26415</v>
      </c>
      <c r="BS25" s="33">
        <f>IF(D3L218C33=0,0,D3L218C32/D3L218C33)</f>
        <v>1.3273229983484518E-3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41447.674114033442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20723.837057016721</v>
      </c>
      <c r="N26" s="16" t="s">
        <v>4251</v>
      </c>
      <c r="O26" s="32">
        <f>0.45*CHOOSE(MIN(D3L219C8,RUN_YEARS),B3L110C1,B3L125C1,B3L140C1,B3L155C1,B3L170C1)</f>
        <v>0.43225517738916924</v>
      </c>
      <c r="P26" s="16" t="s">
        <v>26419</v>
      </c>
      <c r="Q26" s="15">
        <f>D3L219C5*D3L219C6</f>
        <v>8957.9858632650012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836135725</v>
      </c>
      <c r="V26" s="16" t="s">
        <v>26420</v>
      </c>
      <c r="W26" s="33">
        <f>IF(D3L219C9=0,0,D3L219C7/D3L219C9)</f>
        <v>1.0713554744075792E-5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0.52831188347565128</v>
      </c>
      <c r="AH26" s="16" t="s">
        <v>26424</v>
      </c>
      <c r="AI26" s="15">
        <f>D3L219C5*D3L219C15</f>
        <v>10948.649388435002</v>
      </c>
      <c r="AJ26" s="16" t="s">
        <v>26425</v>
      </c>
      <c r="AK26" s="15">
        <f>IF(D3L219C15=0,0,CHOOSE(MIN(D3L219C8,RUN_YEARS),A1L108C1,A1L108C6,A1L108C7,A1L108C8,A1L108C9))</f>
        <v>276864.73</v>
      </c>
      <c r="AL26" s="16" t="s">
        <v>26426</v>
      </c>
      <c r="AM26" s="33">
        <f>IF(D3L219C17=0,0,D3L219C16/D3L219C17)</f>
        <v>3.9545121505491158E-2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3.9432939135179479E-2</v>
      </c>
      <c r="BN26" s="16" t="s">
        <v>26436</v>
      </c>
      <c r="BO26" s="15">
        <f>D3L219C5*D3L219C31</f>
        <v>817.20180531671735</v>
      </c>
      <c r="BP26" s="16" t="s">
        <v>26437</v>
      </c>
      <c r="BQ26" s="15">
        <f>IF(D3L219C31=0,0,CHOOSE(MIN(D3L219C8,RUN_YEARS),B6L116C1,B6L117C1,B6L118C1,B6L119C1,B6L120C1))</f>
        <v>275751.65999999997</v>
      </c>
      <c r="BR26" s="16" t="s">
        <v>26438</v>
      </c>
      <c r="BS26" s="33">
        <f>IF(D3L219C33=0,0,D3L219C32/D3L219C33)</f>
        <v>2.9635426503569098E-3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15.800819289043092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7.9004096445215461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7.9004096445215461</v>
      </c>
      <c r="AR27" s="16" t="s">
        <v>26451</v>
      </c>
      <c r="AS27" s="15">
        <f>IF(D3L220C19=0,0,CHOOSE(MIN(D3L220C8,RUN_YEARS),A1L104C1,A1L104C6,A1L104C7,A1L104C8,A1L104C9))</f>
        <v>131171.12299999999</v>
      </c>
      <c r="AT27" s="16" t="s">
        <v>26452</v>
      </c>
      <c r="AU27" s="33">
        <f>IF(D3L220C21=0,0,D3L220C20/D3L220C21)</f>
        <v>6.0229793447156402E-5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0.43225517738916924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836135725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0.52831188347565128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276864.73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3.9432939135179479E-2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275751.65999999997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810389.44362596876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810389.44362596876</v>
      </c>
      <c r="N29" s="16" t="s">
        <v>4251</v>
      </c>
      <c r="O29" s="32">
        <f>0.45*CHOOSE(MIN(D3L222C8,RUN_YEARS),B3L110C1,B3L125C1,B3L140C1,B3L155C1,B3L170C1)</f>
        <v>0.43225517738916924</v>
      </c>
      <c r="P29" s="16" t="s">
        <v>26488</v>
      </c>
      <c r="Q29" s="15">
        <f>D3L222C5*D3L222C6</f>
        <v>350295.03270885331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836135725</v>
      </c>
      <c r="V29" s="16" t="s">
        <v>26489</v>
      </c>
      <c r="W29" s="33">
        <f>IF(D3L222C9=0,0,D3L222C7/D3L222C9)</f>
        <v>4.189451810695606E-4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0.52831188347565128</v>
      </c>
      <c r="AH29" s="16" t="s">
        <v>26493</v>
      </c>
      <c r="AI29" s="15">
        <f>D3L222C5*D3L222C15</f>
        <v>428138.37331082067</v>
      </c>
      <c r="AJ29" s="16" t="s">
        <v>26494</v>
      </c>
      <c r="AK29" s="15">
        <f>IF(D3L222C15=0,0,CHOOSE(MIN(D3L222C8,RUN_YEARS),A1L108C1,A1L108C6,A1L108C7,A1L108C8,A1L108C9))</f>
        <v>276864.73</v>
      </c>
      <c r="AL29" s="16" t="s">
        <v>26495</v>
      </c>
      <c r="AM29" s="33">
        <f>IF(D3L222C17=0,0,D3L222C16/D3L222C17)</f>
        <v>1.5463810551485582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3.9432939135179479E-2</v>
      </c>
      <c r="BN29" s="16" t="s">
        <v>26505</v>
      </c>
      <c r="BO29" s="15">
        <f>D3L222C5*D3L222C31</f>
        <v>31956.037606294787</v>
      </c>
      <c r="BP29" s="16" t="s">
        <v>26506</v>
      </c>
      <c r="BQ29" s="15">
        <f>IF(D3L222C31=0,0,CHOOSE(MIN(D3L222C8,RUN_YEARS),B6L116C1,B6L117C1,B6L118C1,B6L119C1,B6L120C1))</f>
        <v>275751.65999999997</v>
      </c>
      <c r="BR29" s="16" t="s">
        <v>26507</v>
      </c>
      <c r="BS29" s="33">
        <f>IF(D3L222C33=0,0,D3L222C32/D3L222C33)</f>
        <v>0.11588701807377982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118.16586405349561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118.16586405349561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118.16586405349561</v>
      </c>
      <c r="AR30" s="16" t="s">
        <v>26520</v>
      </c>
      <c r="AS30" s="15">
        <f>IF(D3L223C19=0,0,CHOOSE(MIN(D3L223C8,RUN_YEARS),A1L104C1,A1L104C6,A1L104C7,A1L104C8,A1L104C9))</f>
        <v>131171.12299999999</v>
      </c>
      <c r="AT30" s="16" t="s">
        <v>26521</v>
      </c>
      <c r="AU30" s="33">
        <f>IF(D3L223C21=0,0,D3L223C20/D3L223C21)</f>
        <v>9.0085272848884287E-4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870534.82976812089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840521.21962907154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363265.1560906251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4.3445716434449094E-4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443990.74633298616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1.6036377993433333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126.06627369801716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9.6108252193599923E-4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33139.250931762268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0.12017788372248518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9CE59-1072-4DEA-A132-762E5D969158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39921.894906666661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0.69394584699117734</v>
      </c>
      <c r="L8" s="16" t="s">
        <v>26582</v>
      </c>
      <c r="M8" s="15">
        <f>IF(D4L101C2&lt;&gt;0,D4L101C2*D4L101C4,D4L101C3*D4L101C4)</f>
        <v>27703.633174499566</v>
      </c>
      <c r="N8" s="16" t="s">
        <v>4251</v>
      </c>
      <c r="O8" s="32">
        <f>1</f>
        <v>1</v>
      </c>
      <c r="P8" s="16" t="s">
        <v>26583</v>
      </c>
      <c r="Q8" s="15">
        <f>D4L101C5*D4L101C6</f>
        <v>27703.633174499566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274618.44</v>
      </c>
      <c r="V8" s="16" t="s">
        <v>26584</v>
      </c>
      <c r="W8" s="33">
        <f>IF(D4L101C9=0,0,D4L101C7/D4L101C9)</f>
        <v>0.1008804549851043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0.69394584699117734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274618.44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104.96209507798517</v>
      </c>
      <c r="J10" s="16" t="s">
        <v>26604</v>
      </c>
      <c r="K10" s="21">
        <f>IF(FLOW_THRU_100PCT="Y",1,INDEX(VariabilityMatrix,D4L103C1,D4L103C8))</f>
        <v>0.48835387536316721</v>
      </c>
      <c r="L10" s="16" t="s">
        <v>26598</v>
      </c>
      <c r="M10" s="15">
        <f>IF(D4L103C2&lt;&gt;0,D4L103C2*D4L103C4,D4L103C3*D4L103C4)</f>
        <v>51.258645897571277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51.258645897571277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283476.288</v>
      </c>
      <c r="V10" s="16" t="s">
        <v>26600</v>
      </c>
      <c r="W10" s="33">
        <f>IF(D4L103C9=0,0,D4L103C7/D4L103C9)</f>
        <v>1.8082163506236994E-4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81.026342897508584</v>
      </c>
      <c r="J11" s="16" t="s">
        <v>26611</v>
      </c>
      <c r="K11" s="21">
        <f>IF(FLOW_THRU_100PCT="Y",1,INDEX(VariabilityMatrix,D4L104C1,D4L104C8))</f>
        <v>0.48835387536316721</v>
      </c>
      <c r="L11" s="16" t="s">
        <v>26605</v>
      </c>
      <c r="M11" s="15">
        <f>IF(D4L104C2&lt;&gt;0,D4L104C2*D4L104C4,D4L104C3*D4L104C4)</f>
        <v>39.569528560503159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39.569528560503159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283476.288</v>
      </c>
      <c r="V11" s="16" t="s">
        <v>26607</v>
      </c>
      <c r="W11" s="33">
        <f>IF(D4L104C9=0,0,D4L104C7/D4L104C9)</f>
        <v>1.3958673171458758E-4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15.013893216152098</v>
      </c>
      <c r="J12" s="16" t="s">
        <v>26618</v>
      </c>
      <c r="K12" s="21">
        <f>IF(FLOW_THRU_100PCT="Y",1,INDEX(VariabilityMatrix,D4L105C1,D4L105C8))</f>
        <v>0.49087197774770991</v>
      </c>
      <c r="L12" s="16" t="s">
        <v>26612</v>
      </c>
      <c r="M12" s="15">
        <f>IF(D4L105C2&lt;&gt;0,D4L105C2*D4L105C4,D4L105C3*D4L105C4)</f>
        <v>7.3698994567055056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7.3698994567055056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275751.65999999997</v>
      </c>
      <c r="V12" s="16" t="s">
        <v>26614</v>
      </c>
      <c r="W12" s="33">
        <f>IF(D4L105C9=0,0,D4L105C7/D4L105C9)</f>
        <v>2.672658237743884E-5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1735.374278</v>
      </c>
      <c r="J13" s="16" t="s">
        <v>26625</v>
      </c>
      <c r="K13" s="21">
        <f>IF(FLOW_THRU_100PCT="Y",1,INDEX(VariabilityMatrix,D4L106C1,D4L106C8))</f>
        <v>0.48835387536316721</v>
      </c>
      <c r="L13" s="16" t="s">
        <v>26619</v>
      </c>
      <c r="M13" s="15">
        <f>IF(D4L106C2&lt;&gt;0,D4L106C2*D4L106C4,D4L106C3*D4L106C4)</f>
        <v>847.4767538668583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847.4767538668583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283476.288</v>
      </c>
      <c r="V13" s="16" t="s">
        <v>26621</v>
      </c>
      <c r="W13" s="33">
        <f>IF(D4L106C9=0,0,D4L106C7/D4L106C9)</f>
        <v>2.9895860420849673E-3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1641.1068661548125</v>
      </c>
      <c r="J14" s="16" t="s">
        <v>26632</v>
      </c>
      <c r="K14" s="21">
        <f>IF(FLOW_THRU_100PCT="Y",1,INDEX(VariabilityMatrix,D4L107C1,D4L107C8))</f>
        <v>0.54305484726982722</v>
      </c>
      <c r="L14" s="16" t="s">
        <v>26626</v>
      </c>
      <c r="M14" s="15">
        <f>IF(D4L107C2&lt;&gt;0,D4L107C2*D4L107C4,D4L107C3*D4L107C4)</f>
        <v>891.21103855316642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891.21103855316642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283476.288</v>
      </c>
      <c r="V14" s="16" t="s">
        <v>26628</v>
      </c>
      <c r="W14" s="33">
        <f>IF(D4L107C9=0,0,D4L107C7/D4L107C9)</f>
        <v>3.1438645004169324E-3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145.63610121165721</v>
      </c>
      <c r="J15" s="16" t="s">
        <v>26639</v>
      </c>
      <c r="K15" s="21">
        <f>IF(FLOW_THRU_100PCT="Y",1,INDEX(VariabilityMatrix,D4L108C1,D4L108C8))</f>
        <v>0.54305484726982722</v>
      </c>
      <c r="L15" s="16" t="s">
        <v>26633</v>
      </c>
      <c r="M15" s="15">
        <f>IF(D4L108C2&lt;&gt;0,D4L108C2*D4L108C4,D4L108C3*D4L108C4)</f>
        <v>79.088390700469603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79.088390700469603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283476.288</v>
      </c>
      <c r="V15" s="16" t="s">
        <v>26635</v>
      </c>
      <c r="W15" s="33">
        <f>IF(D4L108C9=0,0,D4L108C7/D4L108C9)</f>
        <v>2.7899473094719515E-4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479.10205122616662</v>
      </c>
      <c r="J16" s="16" t="s">
        <v>26646</v>
      </c>
      <c r="K16" s="21">
        <f>IF(FLOW_THRU_100PCT="Y",1,INDEX(VariabilityMatrix,D4L109C1,D4L109C8))</f>
        <v>0.48835387536316721</v>
      </c>
      <c r="L16" s="16" t="s">
        <v>26640</v>
      </c>
      <c r="M16" s="15">
        <f>IF(D4L109C2&lt;&gt;0,D4L109C2*D4L109C4,D4L109C3*D4L109C4)</f>
        <v>233.97134341074113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233.97134341074113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283476.288</v>
      </c>
      <c r="V16" s="16" t="s">
        <v>26642</v>
      </c>
      <c r="W16" s="33">
        <f>IF(D4L109C9=0,0,D4L109C7/D4L109C9)</f>
        <v>8.2536477763791346E-4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4501.3791692599189</v>
      </c>
      <c r="J17" s="16" t="s">
        <v>26653</v>
      </c>
      <c r="K17" s="21">
        <f>IF(FLOW_THRU_100PCT="Y",1,INDEX(VariabilityMatrix,D4L110C1,D4L110C8))</f>
        <v>0.49087197774770991</v>
      </c>
      <c r="L17" s="16" t="s">
        <v>26647</v>
      </c>
      <c r="M17" s="15">
        <f>IF(D4L110C2&lt;&gt;0,D4L110C2*D4L110C4,D4L110C3*D4L110C4)</f>
        <v>2209.6008954069598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2209.6008954069598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275751.65999999997</v>
      </c>
      <c r="V17" s="16" t="s">
        <v>26649</v>
      </c>
      <c r="W17" s="33">
        <f>IF(D4L110C9=0,0,D4L110C7/D4L110C9)</f>
        <v>8.013010313000328E-3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5.8465316262274469E-3</v>
      </c>
      <c r="J18" s="16" t="s">
        <v>26660</v>
      </c>
      <c r="K18" s="21">
        <f>IF(FLOW_THRU_100PCT="Y",1,INDEX(VariabilityMatrix,D4L111C1,D4L111C8))</f>
        <v>0.49087197774770991</v>
      </c>
      <c r="L18" s="16" t="s">
        <v>26654</v>
      </c>
      <c r="M18" s="15">
        <f>IF(D4L111C2&lt;&gt;0,D4L111C2*D4L111C4,D4L111C3*D4L111C4)</f>
        <v>2.8698985423308014E-3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2.8698985423308014E-3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275751.65999999997</v>
      </c>
      <c r="V18" s="16" t="s">
        <v>26656</v>
      </c>
      <c r="W18" s="33">
        <f>IF(D4L111C9=0,0,D4L111C7/D4L111C9)</f>
        <v>1.0407547654765892E-8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5.8465316262274469E-3</v>
      </c>
      <c r="J19" s="16" t="s">
        <v>26667</v>
      </c>
      <c r="K19" s="21">
        <f>IF(FLOW_THRU_100PCT="Y",1,INDEX(VariabilityMatrix,D4L112C1,D4L112C8))</f>
        <v>0.49087197774770991</v>
      </c>
      <c r="L19" s="16" t="s">
        <v>26661</v>
      </c>
      <c r="M19" s="15">
        <f>IF(D4L112C2&lt;&gt;0,D4L112C2*D4L112C4,D4L112C3*D4L112C4)</f>
        <v>2.8698985423308014E-3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2.8698985423308014E-3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275751.65999999997</v>
      </c>
      <c r="V19" s="16" t="s">
        <v>26663</v>
      </c>
      <c r="W19" s="33">
        <f>IF(D4L112C9=0,0,D4L112C7/D4L112C9)</f>
        <v>1.0407547654765892E-8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79.015874928463973</v>
      </c>
      <c r="J20" s="16" t="s">
        <v>26674</v>
      </c>
      <c r="K20" s="21">
        <f>IF(FLOW_THRU_100PCT="Y",1,INDEX(VariabilityMatrix,D4L113C1,D4L113C8))</f>
        <v>0.49087197774770991</v>
      </c>
      <c r="L20" s="16" t="s">
        <v>26668</v>
      </c>
      <c r="M20" s="15">
        <f>IF(D4L113C2&lt;&gt;0,D4L113C2*D4L113C4,D4L113C3*D4L113C4)</f>
        <v>38.786678799600793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38.786678799600793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275751.65999999997</v>
      </c>
      <c r="V20" s="16" t="s">
        <v>26670</v>
      </c>
      <c r="W20" s="33">
        <f>IF(D4L113C9=0,0,D4L113C7/D4L113C9)</f>
        <v>1.4065800655416107E-4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20.924736690268048</v>
      </c>
      <c r="J21" s="16" t="s">
        <v>26681</v>
      </c>
      <c r="K21" s="21">
        <f>IF(FLOW_THRU_100PCT="Y",1,INDEX(VariabilityMatrix,D4L114C1,D4L114C8))</f>
        <v>0.49087197774770991</v>
      </c>
      <c r="L21" s="16" t="s">
        <v>26675</v>
      </c>
      <c r="M21" s="15">
        <f>IF(D4L114C2&lt;&gt;0,D4L114C2*D4L114C4,D4L114C3*D4L114C4)</f>
        <v>10.271366883001946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10.271366883001946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275751.65999999997</v>
      </c>
      <c r="V21" s="16" t="s">
        <v>26677</v>
      </c>
      <c r="W21" s="33">
        <f>IF(D4L114C9=0,0,D4L114C7/D4L114C9)</f>
        <v>3.7248613056407153E-5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0.49087197774770991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275751.65999999997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8.4167398409461214</v>
      </c>
      <c r="J23" s="16" t="s">
        <v>26695</v>
      </c>
      <c r="K23" s="21">
        <f>IF(FLOW_THRU_100PCT="Y",1,D4L101C4)</f>
        <v>0.69394584699117734</v>
      </c>
      <c r="L23" s="16" t="s">
        <v>26689</v>
      </c>
      <c r="M23" s="15">
        <f>IF(D4L116C2&lt;&gt;0,D4L116C2*D4L116C4,D4L116C3*D4L116C4)</f>
        <v>5.8407616578297432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5.8407616578297432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275751.65999999997</v>
      </c>
      <c r="V23" s="16" t="s">
        <v>26691</v>
      </c>
      <c r="W23" s="33">
        <f>IF(D4L116C9=0,0,D4L116C7/D4L116C9)</f>
        <v>2.1181238429642613E-5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35.388182134762928</v>
      </c>
      <c r="J24" s="16" t="s">
        <v>26702</v>
      </c>
      <c r="K24" s="21">
        <f>IF(FLOW_THRU_100PCT="Y",1,INDEX(VariabilityMatrix,D4L117C1,D4L117C8))</f>
        <v>0.48835387536316721</v>
      </c>
      <c r="L24" s="16" t="s">
        <v>26696</v>
      </c>
      <c r="M24" s="15">
        <f>IF(D4L117C2&lt;&gt;0,D4L117C2*D4L117C4,D4L117C3*D4L117C4)</f>
        <v>17.281955887569076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17.281955887569076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283476.288</v>
      </c>
      <c r="V24" s="16" t="s">
        <v>26698</v>
      </c>
      <c r="W24" s="33">
        <f>IF(D4L117C9=0,0,D4L117C7/D4L117C9)</f>
        <v>6.0964379100269142E-5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111.4487056800167</v>
      </c>
      <c r="J25" s="16" t="s">
        <v>26709</v>
      </c>
      <c r="K25" s="21">
        <f>IF(FLOW_THRU_100PCT="Y",1,INDEX(VariabilityMatrix,D4L118C1,D4L118C8))</f>
        <v>0.49014237648569575</v>
      </c>
      <c r="L25" s="16" t="s">
        <v>26703</v>
      </c>
      <c r="M25" s="15">
        <f>IF(D4L118C2&lt;&gt;0,D4L118C2*D4L118C4,D4L118C3*D4L118C4)</f>
        <v>54.625733458258246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54.625733458258246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274618.44</v>
      </c>
      <c r="V25" s="16" t="s">
        <v>26705</v>
      </c>
      <c r="W25" s="33">
        <f>IF(D4L118C9=0,0,D4L118C7/D4L118C9)</f>
        <v>1.9891502354415182E-4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1079.2838309814688</v>
      </c>
      <c r="J26" s="16" t="s">
        <v>26716</v>
      </c>
      <c r="K26" s="21">
        <f>IF(FLOW_THRU_100PCT="Y",1,INDEX(VariabilityMatrix,D4L119C1,D4L119C8))</f>
        <v>0.53361137460398478</v>
      </c>
      <c r="L26" s="16" t="s">
        <v>26710</v>
      </c>
      <c r="M26" s="15">
        <f>IF(D4L119C2&lt;&gt;0,D4L119C2*D4L119C4,D4L119C3*D4L119C4)</f>
        <v>575.91812863787629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575.91812863787629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274618.44</v>
      </c>
      <c r="V26" s="16" t="s">
        <v>26712</v>
      </c>
      <c r="W26" s="33">
        <f>IF(D4L119C9=0,0,D4L119C7/D4L119C9)</f>
        <v>2.0971575275057141E-3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465.88864202534387</v>
      </c>
      <c r="J27" s="16" t="s">
        <v>26695</v>
      </c>
      <c r="K27" s="21">
        <f>IF(FLOW_THRU_100PCT="Y",1,D4L101C4)</f>
        <v>0.69394584699117734</v>
      </c>
      <c r="L27" s="16" t="s">
        <v>26717</v>
      </c>
      <c r="M27" s="15">
        <f>IF(D4L120C2&lt;&gt;0,D4L120C2*D4L120C4,D4L120C3*D4L120C4)</f>
        <v>323.30148829384666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323.30148829384666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274618.44</v>
      </c>
      <c r="V27" s="16" t="s">
        <v>26719</v>
      </c>
      <c r="W27" s="33">
        <f>IF(D4L120C9=0,0,D4L120C7/D4L120C9)</f>
        <v>1.1772752342990758E-3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8.6210244764364177</v>
      </c>
      <c r="J28" s="16" t="s">
        <v>26729</v>
      </c>
      <c r="K28" s="21">
        <f>IF(FLOW_THRU_100PCT="Y",1,INDEX(VariabilityMatrix,D4L121C1,D4L121C8))</f>
        <v>0.54268725328615419</v>
      </c>
      <c r="L28" s="16" t="s">
        <v>26723</v>
      </c>
      <c r="M28" s="15">
        <f>IF(D4L121C2&lt;&gt;0,D4L121C2*D4L121C4,D4L121C3*D4L121C4)</f>
        <v>4.6785200936299853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4.6785200936299853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275751.65999999997</v>
      </c>
      <c r="V28" s="16" t="s">
        <v>26725</v>
      </c>
      <c r="W28" s="33">
        <f>IF(D4L121C9=0,0,D4L121C7/D4L121C9)</f>
        <v>1.6966425854444488E-5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4227.0013785762858</v>
      </c>
      <c r="J29" s="16" t="s">
        <v>26736</v>
      </c>
      <c r="K29" s="21">
        <f>IF(FLOW_THRU_100PCT="Y",1,INDEX(VariabilityMatrix,D4L122C1,D4L122C8))</f>
        <v>0.53361137460398478</v>
      </c>
      <c r="L29" s="16" t="s">
        <v>26730</v>
      </c>
      <c r="M29" s="15">
        <f>IF(D4L122C2&lt;&gt;0,D4L122C2*D4L122C4,D4L122C3*D4L122C4)</f>
        <v>2255.5760160750306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2255.5760160750306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274618.44</v>
      </c>
      <c r="V29" s="16" t="s">
        <v>26732</v>
      </c>
      <c r="W29" s="33">
        <f>IF(D4L122C9=0,0,D4L122C7/D4L122C9)</f>
        <v>8.2134907476534742E-3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1657.3639652556958</v>
      </c>
      <c r="J30" s="16" t="s">
        <v>26743</v>
      </c>
      <c r="K30" s="21">
        <f>IF(FLOW_THRU_100PCT="Y",1,INDEX(VariabilityMatrix,D4L123C1,D4L123C8))</f>
        <v>0.54268725328615419</v>
      </c>
      <c r="L30" s="16" t="s">
        <v>26737</v>
      </c>
      <c r="M30" s="15">
        <f>IF(D4L123C2&lt;&gt;0,D4L123C2*D4L123C4,D4L123C3*D4L123C4)</f>
        <v>899.43029800006263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899.43029800006263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275751.65999999997</v>
      </c>
      <c r="V30" s="16" t="s">
        <v>26739</v>
      </c>
      <c r="W30" s="33">
        <f>IF(D4L123C9=0,0,D4L123C7/D4L123C9)</f>
        <v>3.2617402847187312E-3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0.54268725328615419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275751.65999999997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0.54268725328615419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275751.65999999997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3.3028600266866803</v>
      </c>
      <c r="J33" s="16" t="s">
        <v>26764</v>
      </c>
      <c r="K33" s="21">
        <f>IF(FLOW_THRU_100PCT="Y",1,INDEX(VariabilityMatrix,D4L126C1,D4L126C8))</f>
        <v>0.54268725328615419</v>
      </c>
      <c r="L33" s="16" t="s">
        <v>26758</v>
      </c>
      <c r="M33" s="15">
        <f>IF(D4L126C2&lt;&gt;0,D4L126C2*D4L126C4,D4L126C3*D4L126C4)</f>
        <v>1.7924200358712286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1.7924200358712286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275751.65999999997</v>
      </c>
      <c r="V33" s="16" t="s">
        <v>26760</v>
      </c>
      <c r="W33" s="33">
        <f>IF(D4L126C9=0,0,D4L126C7/D4L126C9)</f>
        <v>6.5001241909884736E-6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0.54268725328615419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275751.65999999997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0.54268725328615419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275751.65999999997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1380.2036264061062</v>
      </c>
      <c r="J36" s="16" t="s">
        <v>26695</v>
      </c>
      <c r="K36" s="21">
        <f>IF(FLOW_THRU_100PCT="Y",1,D4L101C4)</f>
        <v>0.69394584699117734</v>
      </c>
      <c r="L36" s="16" t="s">
        <v>26779</v>
      </c>
      <c r="M36" s="15">
        <f>IF(D4L129C2&lt;&gt;0,D4L129C2*D4L129C4,D4L129C3*D4L129C4)</f>
        <v>957.78657454667984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957.78657454667984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275751.65999999997</v>
      </c>
      <c r="V36" s="16" t="s">
        <v>26781</v>
      </c>
      <c r="W36" s="33">
        <f>IF(D4L129C9=0,0,D4L129C7/D4L129C9)</f>
        <v>3.4733664868841765E-3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5.2718497683354598E-3</v>
      </c>
      <c r="J37" s="16" t="s">
        <v>26695</v>
      </c>
      <c r="K37" s="21">
        <f>IF(FLOW_THRU_100PCT="Y",1,D4L101C4)</f>
        <v>0.69394584699117734</v>
      </c>
      <c r="L37" s="16" t="s">
        <v>26785</v>
      </c>
      <c r="M37" s="15">
        <f>IF(D4L130C2&lt;&gt;0,D4L130C2*D4L130C4,D4L130C3*D4L130C4)</f>
        <v>3.6583782526977927E-3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3.6583782526977927E-3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274618.44</v>
      </c>
      <c r="V37" s="16" t="s">
        <v>26787</v>
      </c>
      <c r="W37" s="33">
        <f>IF(D4L130C9=0,0,D4L130C7/D4L130C9)</f>
        <v>1.3321677352394081E-8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507367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0.78403658828671552</v>
      </c>
      <c r="L38" s="16" t="s">
        <v>26791</v>
      </c>
      <c r="M38" s="15">
        <f>IF(D4L131C2&lt;&gt;0,D4L131C2*D4L131C4,D4L131C3*D4L131C4)</f>
        <v>397794.29168926599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397794.29168926599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275751.65999999997</v>
      </c>
      <c r="V38" s="16" t="s">
        <v>26793</v>
      </c>
      <c r="W38" s="33">
        <f>IF(D4L131C9=0,0,D4L131C7/D4L131C9)</f>
        <v>1.4425816754440064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79030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0.48519709471955147</v>
      </c>
      <c r="L39" s="16" t="s">
        <v>26799</v>
      </c>
      <c r="M39" s="15">
        <f>IF(D4L132C2&lt;&gt;0,D4L132C2*D4L132C4,D4L132C3*D4L132C4)</f>
        <v>38345.126395686151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38345.126395686151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275751.65999999997</v>
      </c>
      <c r="V39" s="16" t="s">
        <v>26801</v>
      </c>
      <c r="W39" s="33">
        <f>IF(D4L132C9=0,0,D4L132C7/D4L132C9)</f>
        <v>0.13905673821033809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19758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0.48519709471955147</v>
      </c>
      <c r="L40" s="16" t="s">
        <v>26807</v>
      </c>
      <c r="M40" s="15">
        <f>IF(D4L133C2&lt;&gt;0,D4L133C2*D4L133C4,D4L133C3*D4L133C4)</f>
        <v>9586.5241974688979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9586.5241974688979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275751.65999999997</v>
      </c>
      <c r="V40" s="16" t="s">
        <v>26809</v>
      </c>
      <c r="W40" s="33">
        <f>IF(D4L133C9=0,0,D4L133C7/D4L133C9)</f>
        <v>3.4765064324431987E-2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1374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0.48519709471955147</v>
      </c>
      <c r="L41" s="16" t="s">
        <v>26815</v>
      </c>
      <c r="M41" s="15">
        <f>IF(D4L134C2&lt;&gt;0,D4L134C2*D4L134C4,D4L134C3*D4L134C4)</f>
        <v>666.66080814466375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666.66080814466375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275751.65999999997</v>
      </c>
      <c r="V41" s="16" t="s">
        <v>26817</v>
      </c>
      <c r="W41" s="33">
        <f>IF(D4L134C9=0,0,D4L134C7/D4L134C9)</f>
        <v>2.417613036834171E-3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152872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0.48519709471955147</v>
      </c>
      <c r="L42" s="16" t="s">
        <v>26823</v>
      </c>
      <c r="M42" s="15">
        <f>IF(D4L135C2&lt;&gt;0,D4L135C2*D4L135C4,D4L135C3*D4L135C4)</f>
        <v>74173.050263967278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74173.050263967278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275751.65999999997</v>
      </c>
      <c r="V42" s="16" t="s">
        <v>26825</v>
      </c>
      <c r="W42" s="33">
        <f>IF(D4L135C9=0,0,D4L135C7/D4L135C9)</f>
        <v>0.26898496373137804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0.48519709471955147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275751.65999999997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656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0.48519709471955147</v>
      </c>
      <c r="L44" s="16" t="s">
        <v>26837</v>
      </c>
      <c r="M44" s="15">
        <f>IF(D4L137C2&lt;&gt;0,D4L137C2*D4L137C4,D4L137C3*D4L137C4)</f>
        <v>318.28929413602577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318.28929413602577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275751.65999999997</v>
      </c>
      <c r="V44" s="16" t="s">
        <v>26839</v>
      </c>
      <c r="W44" s="33">
        <f>IF(D4L137C9=0,0,D4L137C7/D4L137C9)</f>
        <v>1.1542606638742475E-3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13641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0.48519709471955147</v>
      </c>
      <c r="L45" s="16" t="s">
        <v>26844</v>
      </c>
      <c r="M45" s="15">
        <f>IF(D4L138C2&lt;&gt;0,D4L138C2*D4L138C4,D4L138C3*D4L138C4)</f>
        <v>6618.5735690694019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6618.5735690694019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275751.65999999997</v>
      </c>
      <c r="V45" s="16" t="s">
        <v>26846</v>
      </c>
      <c r="W45" s="33">
        <f>IF(D4L138C9=0,0,D4L138C7/D4L138C9)</f>
        <v>2.4001935542543616E-2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26829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0.48519709471955147</v>
      </c>
      <c r="L46" s="16" t="s">
        <v>26852</v>
      </c>
      <c r="M46" s="15">
        <f>IF(D4L139C2&lt;&gt;0,D4L139C2*D4L139C4,D4L139C3*D4L139C4)</f>
        <v>13017.352854230847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13017.352854230847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275751.65999999997</v>
      </c>
      <c r="V46" s="16" t="s">
        <v>26854</v>
      </c>
      <c r="W46" s="33">
        <f>IF(D4L139C9=0,0,D4L139C7/D4L139C9)</f>
        <v>4.7206797791283825E-2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226098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0.48519709471955147</v>
      </c>
      <c r="L47" s="16" t="s">
        <v>26860</v>
      </c>
      <c r="M47" s="15">
        <f>IF(D4L140C2&lt;&gt;0,D4L140C2*D4L140C4,D4L140C3*D4L140C4)</f>
        <v>109702.09272190115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109702.09272190115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275751.65999999997</v>
      </c>
      <c r="V47" s="16" t="s">
        <v>26862</v>
      </c>
      <c r="W47" s="33">
        <f>IF(D4L140C9=0,0,D4L140C7/D4L140C9)</f>
        <v>0.39782931033634089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32854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0.48519709471955147</v>
      </c>
      <c r="L48" s="16" t="s">
        <v>26868</v>
      </c>
      <c r="M48" s="15">
        <f>IF(D4L141C2&lt;&gt;0,D4L141C2*D4L141C4,D4L141C3*D4L141C4)</f>
        <v>15940.665349916144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15940.665349916144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275751.65999999997</v>
      </c>
      <c r="V48" s="16" t="s">
        <v>26870</v>
      </c>
      <c r="W48" s="33">
        <f>IF(D4L141C9=0,0,D4L141C7/D4L141C9)</f>
        <v>5.7808048553238608E-2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38890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0.48519709471955147</v>
      </c>
      <c r="L49" s="16" t="s">
        <v>26876</v>
      </c>
      <c r="M49" s="15">
        <f>IF(D4L142C2&lt;&gt;0,D4L142C2*D4L142C4,D4L142C3*D4L142C4)</f>
        <v>18869.315013643358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18869.315013643358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275751.65999999997</v>
      </c>
      <c r="V49" s="16" t="s">
        <v>26878</v>
      </c>
      <c r="W49" s="33">
        <f>IF(D4L142C9=0,0,D4L142C7/D4L142C9)</f>
        <v>6.8428654295837638E-2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40594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0.48519709471955147</v>
      </c>
      <c r="L50" s="16" t="s">
        <v>26884</v>
      </c>
      <c r="M50" s="15">
        <f>IF(D4L143C2&lt;&gt;0,D4L143C2*D4L143C4,D4L143C3*D4L143C4)</f>
        <v>19696.090863045472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19696.090863045472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275751.65999999997</v>
      </c>
      <c r="V50" s="16" t="s">
        <v>26886</v>
      </c>
      <c r="W50" s="33">
        <f>IF(D4L143C9=0,0,D4L143C7/D4L143C9)</f>
        <v>7.142691675199879E-2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14835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0.48519709471955147</v>
      </c>
      <c r="L51" s="16" t="s">
        <v>26892</v>
      </c>
      <c r="M51" s="15">
        <f>IF(D4L144C2&lt;&gt;0,D4L144C2*D4L144C4,D4L144C3*D4L144C4)</f>
        <v>7197.8989001645459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7197.8989001645459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275751.65999999997</v>
      </c>
      <c r="V51" s="16" t="s">
        <v>26894</v>
      </c>
      <c r="W51" s="33">
        <f>IF(D4L144C9=0,0,D4L144C7/D4L144C9)</f>
        <v>2.6102830714290339E-2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11.583322621162978</v>
      </c>
      <c r="J52" s="16" t="s">
        <v>26906</v>
      </c>
      <c r="K52" s="21">
        <f>IF(FLOW_THRU_100PCT="Y",1,INDEX(VariabilityMatrix,D4L145C1,D4L145C8))</f>
        <v>0.48835387536316721</v>
      </c>
      <c r="L52" s="16" t="s">
        <v>26900</v>
      </c>
      <c r="M52" s="15">
        <f>IF(D4L145C2&lt;&gt;0,D4L145C2*D4L145C4,D4L145C3*D4L145C4)</f>
        <v>5.6567604916267804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5.6567604916267804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283476.288</v>
      </c>
      <c r="V52" s="16" t="s">
        <v>26902</v>
      </c>
      <c r="W52" s="33">
        <f>IF(D4L145C9=0,0,D4L145C7/D4L145C9)</f>
        <v>1.9954968831914365E-5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2.146348492395397</v>
      </c>
      <c r="J53" s="16" t="s">
        <v>26913</v>
      </c>
      <c r="K53" s="21">
        <f>IF(FLOW_THRU_100PCT="Y",1,INDEX(VariabilityMatrix,D4L146C1,D4L146C8))</f>
        <v>0.49087197774770991</v>
      </c>
      <c r="L53" s="16" t="s">
        <v>26907</v>
      </c>
      <c r="M53" s="15">
        <f>IF(D4L146C2&lt;&gt;0,D4L146C2*D4L146C4,D4L146C3*D4L146C4)</f>
        <v>1.0535823293979441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1.0535823293979441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275751.65999999997</v>
      </c>
      <c r="V53" s="16" t="s">
        <v>26909</v>
      </c>
      <c r="W53" s="33">
        <f>IF(D4L146C9=0,0,D4L146C7/D4L146C9)</f>
        <v>3.8207651384508226E-6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68.491226795628563</v>
      </c>
      <c r="J54" s="16" t="s">
        <v>26920</v>
      </c>
      <c r="K54" s="21">
        <f>IF(FLOW_THRU_100PCT="Y",1,INDEX(VariabilityMatrix,D4L147C1,D4L147C8))</f>
        <v>0.48835387536316721</v>
      </c>
      <c r="L54" s="16" t="s">
        <v>26914</v>
      </c>
      <c r="M54" s="15">
        <f>IF(D4L147C2&lt;&gt;0,D4L147C2*D4L147C4,D4L147C3*D4L147C4)</f>
        <v>33.447956034022809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33.447956034022809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283476.288</v>
      </c>
      <c r="V54" s="16" t="s">
        <v>26916</v>
      </c>
      <c r="W54" s="33">
        <f>IF(D4L147C9=0,0,D4L147C7/D4L147C9)</f>
        <v>1.1799207711518647E-4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643.50586850098807</v>
      </c>
      <c r="J55" s="16" t="s">
        <v>26927</v>
      </c>
      <c r="K55" s="21">
        <f>IF(FLOW_THRU_100PCT="Y",1,INDEX(VariabilityMatrix,D4L148C1,D4L148C8))</f>
        <v>0.49087197774770991</v>
      </c>
      <c r="L55" s="16" t="s">
        <v>26921</v>
      </c>
      <c r="M55" s="15">
        <f>IF(D4L148C2&lt;&gt;0,D4L148C2*D4L148C4,D4L148C3*D4L148C4)</f>
        <v>315.87899836333776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315.87899836333776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275751.65999999997</v>
      </c>
      <c r="V55" s="16" t="s">
        <v>26923</v>
      </c>
      <c r="W55" s="33">
        <f>IF(D4L148C9=0,0,D4L148C7/D4L148C9)</f>
        <v>1.1455198433377983E-3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8.3580548769291059E-4</v>
      </c>
      <c r="J56" s="16" t="s">
        <v>26934</v>
      </c>
      <c r="K56" s="21">
        <f>IF(FLOW_THRU_100PCT="Y",1,INDEX(VariabilityMatrix,D4L149C1,D4L149C8))</f>
        <v>0.49087197774770991</v>
      </c>
      <c r="L56" s="16" t="s">
        <v>26928</v>
      </c>
      <c r="M56" s="15">
        <f>IF(D4L149C2&lt;&gt;0,D4L149C2*D4L149C4,D4L149C3*D4L149C4)</f>
        <v>4.1027349275620824E-4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4.1027349275620824E-4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275751.65999999997</v>
      </c>
      <c r="V56" s="16" t="s">
        <v>26930</v>
      </c>
      <c r="W56" s="33">
        <f>IF(D4L149C9=0,0,D4L149C7/D4L149C9)</f>
        <v>1.4878368919201003E-9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8.3580548769291059E-4</v>
      </c>
      <c r="J57" s="16" t="s">
        <v>26941</v>
      </c>
      <c r="K57" s="21">
        <f>IF(FLOW_THRU_100PCT="Y",1,INDEX(VariabilityMatrix,D4L150C1,D4L150C8))</f>
        <v>0.49087197774770991</v>
      </c>
      <c r="L57" s="16" t="s">
        <v>26935</v>
      </c>
      <c r="M57" s="15">
        <f>IF(D4L150C2&lt;&gt;0,D4L150C2*D4L150C4,D4L150C3*D4L150C4)</f>
        <v>4.1027349275620824E-4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4.1027349275620824E-4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275751.65999999997</v>
      </c>
      <c r="V57" s="16" t="s">
        <v>26937</v>
      </c>
      <c r="W57" s="33">
        <f>IF(D4L150C9=0,0,D4L150C7/D4L150C9)</f>
        <v>1.4878368919201003E-9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11.295911166169702</v>
      </c>
      <c r="J58" s="16" t="s">
        <v>26948</v>
      </c>
      <c r="K58" s="21">
        <f>IF(FLOW_THRU_100PCT="Y",1,INDEX(VariabilityMatrix,D4L151C1,D4L151C8))</f>
        <v>0.49087197774770991</v>
      </c>
      <c r="L58" s="16" t="s">
        <v>26942</v>
      </c>
      <c r="M58" s="15">
        <f>IF(D4L151C2&lt;&gt;0,D4L151C2*D4L151C4,D4L151C3*D4L151C4)</f>
        <v>5.544846254600162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5.544846254600162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275751.65999999997</v>
      </c>
      <c r="V58" s="16" t="s">
        <v>26944</v>
      </c>
      <c r="W58" s="33">
        <f>IF(D4L151C9=0,0,D4L151C7/D4L151C9)</f>
        <v>2.0108115594300185E-5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2.9913478404529243</v>
      </c>
      <c r="J59" s="16" t="s">
        <v>26955</v>
      </c>
      <c r="K59" s="21">
        <f>IF(FLOW_THRU_100PCT="Y",1,INDEX(VariabilityMatrix,D4L152C1,D4L152C8))</f>
        <v>0.49087197774770991</v>
      </c>
      <c r="L59" s="16" t="s">
        <v>26949</v>
      </c>
      <c r="M59" s="15">
        <f>IF(D4L152C2&lt;&gt;0,D4L152C2*D4L152C4,D4L152C3*D4L152C4)</f>
        <v>1.468368830574468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1.468368830574468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275751.65999999997</v>
      </c>
      <c r="V59" s="16" t="s">
        <v>26951</v>
      </c>
      <c r="W59" s="33">
        <f>IF(D4L152C9=0,0,D4L152C7/D4L152C9)</f>
        <v>5.3249682361820344E-6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0.49087197774770991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275751.65999999997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1.2032360033748049</v>
      </c>
      <c r="J61" s="16" t="s">
        <v>26969</v>
      </c>
      <c r="K61" s="21">
        <f>IF(FLOW_THRU_100PCT="Y",1,D4L136C4)</f>
        <v>0.48519709471955147</v>
      </c>
      <c r="L61" s="16" t="s">
        <v>26963</v>
      </c>
      <c r="M61" s="15">
        <f>IF(D4L154C2&lt;&gt;0,D4L154C2*D4L154C4,D4L154C3*D4L154C4)</f>
        <v>0.58380661309941972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0.58380661309941972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275751.65999999997</v>
      </c>
      <c r="V61" s="16" t="s">
        <v>26965</v>
      </c>
      <c r="W61" s="33">
        <f>IF(D4L154C9=0,0,D4L154C7/D4L154C9)</f>
        <v>2.1171463232512173E-6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5.0590057009229525</v>
      </c>
      <c r="J62" s="16" t="s">
        <v>26976</v>
      </c>
      <c r="K62" s="21">
        <f>IF(FLOW_THRU_100PCT="Y",1,INDEX(VariabilityMatrix,D4L155C1,D4L155C8))</f>
        <v>0.48835387536316721</v>
      </c>
      <c r="L62" s="16" t="s">
        <v>26970</v>
      </c>
      <c r="M62" s="15">
        <f>IF(D4L155C2&lt;&gt;0,D4L155C2*D4L155C4,D4L155C3*D4L155C4)</f>
        <v>2.4705850395300799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2.4705850395300799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283476.288</v>
      </c>
      <c r="V62" s="16" t="s">
        <v>26972</v>
      </c>
      <c r="W62" s="33">
        <f>IF(D4L155C9=0,0,D4L155C7/D4L155C9)</f>
        <v>8.715314628114786E-6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15.932427250673413</v>
      </c>
      <c r="J63" s="16" t="s">
        <v>26983</v>
      </c>
      <c r="K63" s="21">
        <f>IF(FLOW_THRU_100PCT="Y",1,INDEX(VariabilityMatrix,D4L156C1,D4L156C8))</f>
        <v>0.49014237648569575</v>
      </c>
      <c r="L63" s="16" t="s">
        <v>26977</v>
      </c>
      <c r="M63" s="15">
        <f>IF(D4L156C2&lt;&gt;0,D4L156C2*D4L156C4,D4L156C3*D4L156C4)</f>
        <v>7.809157755830527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7.809157755830527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274618.44</v>
      </c>
      <c r="V63" s="16" t="s">
        <v>26979</v>
      </c>
      <c r="W63" s="33">
        <f>IF(D4L156C9=0,0,D4L156C7/D4L156C9)</f>
        <v>2.8436392530051977E-5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1113531.8949066666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18494.831617527234</v>
      </c>
      <c r="J64" s="16" t="s">
        <v>26990</v>
      </c>
      <c r="K64" s="21">
        <f>IF((D4L157C2+D4L157C3)=0,0,D4L157C5/(D4L157C2+D4L157C3))</f>
        <v>0.62727551753081434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710092.65073917725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710092.65073917725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2.5753616793900087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0.62727551753081434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275751.65999999997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1113531.8949066666</v>
      </c>
      <c r="H66" s="16" t="s">
        <v>27001</v>
      </c>
      <c r="I66" s="15">
        <f>SUM(D4L157C3:D4L158C3)</f>
        <v>18494.831617527234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710092.65073917725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710092.65073917725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2.5753616793900087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5A232-9DC0-4BC7-BE0E-D30BB8A666D8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642.28824679744139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321.14412339872069</v>
      </c>
      <c r="N8" s="16" t="s">
        <v>4251</v>
      </c>
      <c r="O8" s="32">
        <f>1</f>
        <v>1</v>
      </c>
      <c r="P8" s="16" t="s">
        <v>27023</v>
      </c>
      <c r="Q8" s="15">
        <f>D4L201C5*D4L201C6</f>
        <v>321.14412339872069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275751.65999999997</v>
      </c>
      <c r="V8" s="16" t="s">
        <v>27024</v>
      </c>
      <c r="W8" s="33">
        <f>IF(D4L201C9=0,0,D4L201C7/D4L201C9)</f>
        <v>1.1646135635184234E-3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72.83259547679927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72.83259547679927</v>
      </c>
      <c r="N9" s="16" t="s">
        <v>4251</v>
      </c>
      <c r="O9" s="32">
        <f>1</f>
        <v>1</v>
      </c>
      <c r="P9" s="16" t="s">
        <v>27028</v>
      </c>
      <c r="Q9" s="15">
        <f>D4L202C5*D4L202C6</f>
        <v>72.83259547679927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275751.65999999997</v>
      </c>
      <c r="V9" s="16" t="s">
        <v>27029</v>
      </c>
      <c r="W9" s="33">
        <f>IF(D4L202C9=0,0,D4L202C7/D4L202C9)</f>
        <v>2.6412386956002105E-4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677.58480950738044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338.79240475369022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338.79240475369022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275751.65999999997</v>
      </c>
      <c r="V10" s="16" t="s">
        <v>27034</v>
      </c>
      <c r="W10" s="33">
        <f>IF(D4L203C9=0,0,D4L203C7/D4L203C9)</f>
        <v>1.228614198564354E-3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96.758145343206706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96.758145343206706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96.758145343206706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275751.65999999997</v>
      </c>
      <c r="V11" s="16" t="s">
        <v>27039</v>
      </c>
      <c r="W11" s="33">
        <f>IF(D4L204C9=0,0,D4L204C7/D4L204C9)</f>
        <v>3.5088871393632487E-4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2368.0774336673471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1184.0387168336736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1184.0387168336736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275751.65999999997</v>
      </c>
      <c r="V12" s="16" t="s">
        <v>27044</v>
      </c>
      <c r="W12" s="33">
        <f>IF(D4L205C9=0,0,D4L205C7/D4L205C9)</f>
        <v>4.2938588904004194E-3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263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263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263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275751.65999999997</v>
      </c>
      <c r="V13" s="16" t="s">
        <v>27049</v>
      </c>
      <c r="W13" s="33">
        <f>IF(D4L206C9=0,0,D4L206C7/D4L206C9)</f>
        <v>9.5375672443821378E-4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13899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13899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13899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275751.65999999997</v>
      </c>
      <c r="V14" s="16" t="s">
        <v>27054</v>
      </c>
      <c r="W14" s="33">
        <f>IF(D4L207C9=0,0,D4L207C7/D4L207C9)</f>
        <v>5.0404048338276553E-2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-65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-65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-65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275751.65999999997</v>
      </c>
      <c r="V15" s="16" t="s">
        <v>27059</v>
      </c>
      <c r="W15" s="33">
        <f>IF(D4L208C9=0,0,D4L208C7/D4L208C9)</f>
        <v>-2.3571934254176387E-4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170.00151496217404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85.000757481087021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85.000757481087021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275751.65999999997</v>
      </c>
      <c r="V16" s="16" t="s">
        <v>27065</v>
      </c>
      <c r="W16" s="33">
        <f>IF(D4L209C9=0,0,D4L209C7/D4L209C9)</f>
        <v>3.0825111798451924E-4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5.424443184112107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5.424443184112107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5.424443184112107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275751.65999999997</v>
      </c>
      <c r="V17" s="16" t="s">
        <v>27070</v>
      </c>
      <c r="W17" s="33">
        <f>IF(D4L210C9=0,0,D4L210C7/D4L210C9)</f>
        <v>1.9671479707908584E-5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17756.952004934341</v>
      </c>
      <c r="J18" s="16" t="s">
        <v>27079</v>
      </c>
      <c r="K18" s="21">
        <f>IF((D4L211C2+D4L211C3)=0,0,D4L211C5/(D4L211C2+D4L211C3))</f>
        <v>0.89136784275076364</v>
      </c>
      <c r="L18" s="16" t="s">
        <v>27073</v>
      </c>
      <c r="M18" s="15">
        <f>SUM(D4L201C5,D4L203C5,D4L205C5,D4L207C5,D4L209C5)</f>
        <v>15827.97600246717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15827.97600246717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5.7399386108744267E-2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0.89136784275076364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275751.65999999997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18129.967188938459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16200.99118647129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16200.99118647129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5.8752107553844982E-2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1170.4327441514408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585.21637207572041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585.21637207572041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275751.65999999997</v>
      </c>
      <c r="V21" s="16" t="s">
        <v>27093</v>
      </c>
      <c r="W21" s="33">
        <f>IF(D4L214C9=0,0,D4L214C7/D4L214C9)</f>
        <v>2.1222587456979241E-3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2457.8616800785353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1228.9308400392677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1228.9308400392677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275751.65999999997</v>
      </c>
      <c r="V22" s="16" t="s">
        <v>27098</v>
      </c>
      <c r="W22" s="33">
        <f>IF(D4L215C9=0,0,D4L215C7/D4L215C9)</f>
        <v>4.4566579945131343E-3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7899.0145542210676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3949.5072771105338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3949.5072771105338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275751.65999999997</v>
      </c>
      <c r="V23" s="16" t="s">
        <v>27103</v>
      </c>
      <c r="W23" s="33">
        <f>IF(D4L216C9=0,0,D4L216C7/D4L216C9)</f>
        <v>1.43226962880678E-2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12014.231740362862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12014.231740362862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12014.231740362862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275751.65999999997</v>
      </c>
      <c r="V24" s="16" t="s">
        <v>27108</v>
      </c>
      <c r="W24" s="33">
        <f>IF(D4L217C9=0,0,D4L217C7/D4L217C9)</f>
        <v>4.3569027799734233E-2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23541.540718813907</v>
      </c>
      <c r="J25" s="16" t="s">
        <v>27117</v>
      </c>
      <c r="K25" s="21">
        <f>IF((D4L218C2+D4L218C3)=0,0,D4L218C5/(D4L218C2+D4L218C3))</f>
        <v>0.75517088885268535</v>
      </c>
      <c r="L25" s="16" t="s">
        <v>27111</v>
      </c>
      <c r="M25" s="15">
        <f>SUM(D4L214C5:D4L217C5)</f>
        <v>17777.886229588385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17777.886229588385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6.4470640828013098E-2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0.75517088885268535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275751.65999999997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23541.540718813907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17777.886229588385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17777.886229588385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6.4470640828013098E-2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2E32B-FFFD-456A-995F-AAA652424EDF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8518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0.91367579487420736</v>
      </c>
      <c r="L8" s="16" t="s">
        <v>27139</v>
      </c>
      <c r="M8" s="15">
        <f>IF(D5L101C2&lt;&gt;0,D5L101C2*D5L101C4,D5L101C3*D5L101C4)</f>
        <v>7782.6904207384987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7782.6904207384987</v>
      </c>
      <c r="AJ8" s="16" t="s">
        <v>27150</v>
      </c>
      <c r="AK8" s="15">
        <f>IF(D5L101C15=0,0,CHOOSE(MIN(D5L101C8,RUN_YEARS),A1L145C1,A1L145C6,A1L145C7,A1L145C8,A1L145C9))</f>
        <v>15171.345000000001</v>
      </c>
      <c r="AL8" s="16" t="s">
        <v>27145</v>
      </c>
      <c r="AM8" s="33">
        <f>IF(D5L101C17=0,0,D5L101C16/D5L101C17)</f>
        <v>0.51298618683699426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54.162623579112406</v>
      </c>
      <c r="J9" s="16" t="s">
        <v>27159</v>
      </c>
      <c r="K9" s="21">
        <f>IF(FLOW_THRU_100PCT="Y",1,INDEX(VariabilityMatrix,D5L102C1,D5L102C8))</f>
        <v>0.91367579487420736</v>
      </c>
      <c r="L9" s="16" t="s">
        <v>27151</v>
      </c>
      <c r="M9" s="15">
        <f>IF(D5L102C2&lt;&gt;0,D5L102C2*D5L102C4,D5L102C3*D5L102C4)</f>
        <v>49.487078151118013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49.487078151118013</v>
      </c>
      <c r="AJ9" s="16" t="s">
        <v>27163</v>
      </c>
      <c r="AK9" s="15">
        <f>IF(D5L102C15=0,0,CHOOSE(MIN(D5L102C8,RUN_YEARS),A1L145C1,A1L145C6,A1L145C7,A1L145C8,A1L145C9))</f>
        <v>15171.345000000001</v>
      </c>
      <c r="AL9" s="16" t="s">
        <v>27157</v>
      </c>
      <c r="AM9" s="33">
        <f>IF(D5L102C17=0,0,D5L102C16/D5L102C17)</f>
        <v>3.2618781097600779E-3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14442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0.91367579487420736</v>
      </c>
      <c r="L10" s="16" t="s">
        <v>27164</v>
      </c>
      <c r="M10" s="15">
        <f>IF(D5L103C2&lt;&gt;0,D5L103C2*D5L103C4,D5L103C3*D5L103C4)</f>
        <v>13195.305829573303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13195.305829573303</v>
      </c>
      <c r="AJ10" s="16" t="s">
        <v>27175</v>
      </c>
      <c r="AK10" s="15">
        <f>IF(D5L103C15=0,0,CHOOSE(MIN(D5L103C8,RUN_YEARS),A1L145C1,A1L145C6,A1L145C7,A1L145C8,A1L145C9))</f>
        <v>15171.345000000001</v>
      </c>
      <c r="AL10" s="16" t="s">
        <v>27170</v>
      </c>
      <c r="AM10" s="33">
        <f>IF(D5L103C17=0,0,D5L103C16/D5L103C17)</f>
        <v>0.86975187958439426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91.83101781281303</v>
      </c>
      <c r="J11" s="16" t="s">
        <v>27184</v>
      </c>
      <c r="K11" s="21">
        <f>IF(FLOW_THRU_100PCT="Y",1,INDEX(VariabilityMatrix,D5L104C1,D5L104C8))</f>
        <v>0.91367579487420736</v>
      </c>
      <c r="L11" s="16" t="s">
        <v>27176</v>
      </c>
      <c r="M11" s="15">
        <f>IF(D5L104C2&lt;&gt;0,D5L104C2*D5L104C4,D5L104C3*D5L104C4)</f>
        <v>83.903778194229446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83.903778194229446</v>
      </c>
      <c r="AJ11" s="16" t="s">
        <v>27187</v>
      </c>
      <c r="AK11" s="15">
        <f>IF(D5L104C15=0,0,CHOOSE(MIN(D5L104C8,RUN_YEARS),A1L145C1,A1L145C6,A1L145C7,A1L145C8,A1L145C9))</f>
        <v>15171.345000000001</v>
      </c>
      <c r="AL11" s="16" t="s">
        <v>27182</v>
      </c>
      <c r="AM11" s="33">
        <f>IF(D5L104C17=0,0,D5L104C16/D5L104C17)</f>
        <v>5.5304113243901214E-3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0.91367579487420736</v>
      </c>
      <c r="L12" s="16" t="s">
        <v>27188</v>
      </c>
      <c r="M12" s="15">
        <f>IF(D5L105C2&lt;&gt;0,D5L105C2*D5L105C4,D5L105C3*D5L105C4)</f>
        <v>0.91367579487420736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0.91367579487420736</v>
      </c>
      <c r="AJ12" s="16" t="s">
        <v>27199</v>
      </c>
      <c r="AK12" s="15">
        <f>IF(D5L105C15=0,0,CHOOSE(MIN(D5L105C8,RUN_YEARS),A1L145C1,A1L145C6,A1L145C7,A1L145C8,A1L145C9))</f>
        <v>15171.345000000001</v>
      </c>
      <c r="AL12" s="16" t="s">
        <v>27194</v>
      </c>
      <c r="AM12" s="33">
        <f>IF(D5L105C17=0,0,D5L105C16/D5L105C17)</f>
        <v>6.022378338072249E-5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6.3586080745612131E-3</v>
      </c>
      <c r="J13" s="16" t="s">
        <v>27208</v>
      </c>
      <c r="K13" s="21">
        <f>IF(FLOW_THRU_100PCT="Y",1,INDEX(VariabilityMatrix,D5L106C1,D5L106C8))</f>
        <v>0.91367579487420736</v>
      </c>
      <c r="L13" s="16" t="s">
        <v>27200</v>
      </c>
      <c r="M13" s="15">
        <f>IF(D5L106C2&lt;&gt;0,D5L106C2*D5L106C4,D5L106C3*D5L106C4)</f>
        <v>5.8097062868182692E-3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5.8097062868182692E-3</v>
      </c>
      <c r="AJ13" s="16" t="s">
        <v>27211</v>
      </c>
      <c r="AK13" s="15">
        <f>IF(D5L106C15=0,0,CHOOSE(MIN(D5L106C8,RUN_YEARS),A1L145C1,A1L145C6,A1L145C7,A1L145C8,A1L145C9))</f>
        <v>15171.345000000001</v>
      </c>
      <c r="AL13" s="16" t="s">
        <v>27206</v>
      </c>
      <c r="AM13" s="33">
        <f>IF(D5L106C17=0,0,D5L106C16/D5L106C17)</f>
        <v>3.829394352852874E-7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21147</v>
      </c>
      <c r="J14" s="16" t="s">
        <v>27219</v>
      </c>
      <c r="K14" s="21">
        <f>IF(FLOW_THRU_100PCT="Y",1,INDEX(VariabilityMatrix,D5L107C1,D5L107C8))</f>
        <v>0.78655051600824522</v>
      </c>
      <c r="L14" s="16" t="s">
        <v>27212</v>
      </c>
      <c r="M14" s="15">
        <f>IF(D5L107C2&lt;&gt;0,D5L107C2*D5L107C4,D5L107C3*D5L107C4)</f>
        <v>16633.183762026361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16633.183762026361</v>
      </c>
      <c r="AB14" s="16" t="s">
        <v>27222</v>
      </c>
      <c r="AC14" s="15">
        <f>IF(D5L107C11=0,0,CHOOSE(MIN(D5L107C8,RUN_YEARS),A1L144C1,A1L144C6,A1L144C7,A1L144C8,A1L144C9))</f>
        <v>23249.976999999999</v>
      </c>
      <c r="AD14" s="16" t="s">
        <v>27216</v>
      </c>
      <c r="AE14" s="33">
        <f>IF(D5L107C13=0,0,D5L107C12/D5L107C13)</f>
        <v>0.71540646091935323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89686.814917862954</v>
      </c>
      <c r="J15" s="16" t="s">
        <v>27232</v>
      </c>
      <c r="K15" s="21">
        <f>IF(FLOW_THRU_100PCT="Y",1,INDEX(VariabilityMatrix,D5L108C1,D5L108C8))</f>
        <v>0.78655051600824522</v>
      </c>
      <c r="L15" s="16" t="s">
        <v>27224</v>
      </c>
      <c r="M15" s="15">
        <f>IF(D5L108C2&lt;&gt;0,D5L108C2*D5L108C4,D5L108C3*D5L108C4)</f>
        <v>70543.210552781093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70543.210552781093</v>
      </c>
      <c r="AB15" s="16" t="s">
        <v>27235</v>
      </c>
      <c r="AC15" s="15">
        <f>IF(D5L108C11=0,0,CHOOSE(MIN(D5L108C8,RUN_YEARS),A1L144C1,A1L144C6,A1L144C7,A1L144C8,A1L144C9))</f>
        <v>23249.976999999999</v>
      </c>
      <c r="AD15" s="16" t="s">
        <v>27228</v>
      </c>
      <c r="AE15" s="33">
        <f>IF(D5L108C13=0,0,D5L108C12/D5L108C13)</f>
        <v>3.0341195844099587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12638.751635341127</v>
      </c>
      <c r="J16" s="16" t="s">
        <v>27245</v>
      </c>
      <c r="K16" s="21">
        <f>IF(FLOW_THRU_100PCT="Y",1,INDEX(VariabilityMatrix,D5L109C1,D5L109C8))</f>
        <v>0.78655051600824522</v>
      </c>
      <c r="L16" s="16" t="s">
        <v>27237</v>
      </c>
      <c r="M16" s="15">
        <f>IF(D5L109C2&lt;&gt;0,D5L109C2*D5L109C4,D5L109C3*D5L109C4)</f>
        <v>9941.016620477616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9941.016620477616</v>
      </c>
      <c r="AB16" s="16" t="s">
        <v>27248</v>
      </c>
      <c r="AC16" s="15">
        <f>IF(D5L109C11=0,0,CHOOSE(MIN(D5L109C8,RUN_YEARS),A1L144C1,A1L144C6,A1L144C7,A1L144C8,A1L144C9))</f>
        <v>23249.976999999999</v>
      </c>
      <c r="AD16" s="16" t="s">
        <v>27241</v>
      </c>
      <c r="AE16" s="33">
        <f>IF(D5L109C13=0,0,D5L109C12/D5L109C13)</f>
        <v>0.42757103030586296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2570.0631049282224</v>
      </c>
      <c r="J17" s="16" t="s">
        <v>27258</v>
      </c>
      <c r="K17" s="21">
        <f>IF(FLOW_THRU_100PCT="Y",1,INDEX(VariabilityMatrix,D5L110C1,D5L110C8))</f>
        <v>0.78655051600824522</v>
      </c>
      <c r="L17" s="16" t="s">
        <v>27250</v>
      </c>
      <c r="M17" s="15">
        <f>IF(D5L110C2&lt;&gt;0,D5L110C2*D5L110C4,D5L110C3*D5L110C4)</f>
        <v>2021.4844613550463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2021.4844613550463</v>
      </c>
      <c r="AB17" s="16" t="s">
        <v>27261</v>
      </c>
      <c r="AC17" s="15">
        <f>IF(D5L110C11=0,0,CHOOSE(MIN(D5L110C8,RUN_YEARS),A1L144C1,A1L144C6,A1L144C7,A1L144C8,A1L144C9))</f>
        <v>23249.976999999999</v>
      </c>
      <c r="AD17" s="16" t="s">
        <v>27254</v>
      </c>
      <c r="AE17" s="33">
        <f>IF(D5L110C13=0,0,D5L110C12/D5L110C13)</f>
        <v>8.6945654241079307E-2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0.78655051600824522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23249.976999999999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0.78655051600824522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23249.976999999999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8525.774367322776</v>
      </c>
      <c r="J20" s="16" t="s">
        <v>27297</v>
      </c>
      <c r="K20" s="21">
        <f>IF(FLOW_THRU_100PCT="Y",1,INDEX(VariabilityMatrix,D5L113C1,D5L113C8))</f>
        <v>0.78655051600824522</v>
      </c>
      <c r="L20" s="16" t="s">
        <v>27289</v>
      </c>
      <c r="M20" s="15">
        <f>IF(D5L113C2&lt;&gt;0,D5L113C2*D5L113C4,D5L113C3*D5L113C4)</f>
        <v>6705.9522279876001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6705.9522279876001</v>
      </c>
      <c r="AB20" s="16" t="s">
        <v>27300</v>
      </c>
      <c r="AC20" s="15">
        <f>IF(D5L113C11=0,0,CHOOSE(MIN(D5L113C8,RUN_YEARS),A1L144C1,A1L144C6,A1L144C7,A1L144C8,A1L144C9))</f>
        <v>23249.976999999999</v>
      </c>
      <c r="AD20" s="16" t="s">
        <v>27293</v>
      </c>
      <c r="AE20" s="33">
        <f>IF(D5L113C13=0,0,D5L113C12/D5L113C13)</f>
        <v>0.28842833814362917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11959</v>
      </c>
      <c r="J21" s="16" t="s">
        <v>27309</v>
      </c>
      <c r="K21" s="21">
        <f>IF(FLOW_THRU_100PCT="Y",1,INDEX(VariabilityMatrix,D5L114C1,D5L114C8))</f>
        <v>0.78655051600824522</v>
      </c>
      <c r="L21" s="16" t="s">
        <v>27302</v>
      </c>
      <c r="M21" s="15">
        <f>IF(D5L114C2&lt;&gt;0,D5L114C2*D5L114C4,D5L114C3*D5L114C4)</f>
        <v>9406.3576209426046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9406.3576209426046</v>
      </c>
      <c r="AB21" s="16" t="s">
        <v>27312</v>
      </c>
      <c r="AC21" s="15">
        <f>IF(D5L114C11=0,0,CHOOSE(MIN(D5L114C8,RUN_YEARS),A1L144C1,A1L144C6,A1L144C7,A1L144C8,A1L144C9))</f>
        <v>23249.976999999999</v>
      </c>
      <c r="AD21" s="16" t="s">
        <v>27306</v>
      </c>
      <c r="AE21" s="33">
        <f>IF(D5L114C13=0,0,D5L114C12/D5L114C13)</f>
        <v>0.40457492155551833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50719.46940950126</v>
      </c>
      <c r="J22" s="16" t="s">
        <v>27322</v>
      </c>
      <c r="K22" s="21">
        <f>IF(FLOW_THRU_100PCT="Y",1,INDEX(VariabilityMatrix,D5L115C1,D5L115C8))</f>
        <v>0.78655051600824522</v>
      </c>
      <c r="L22" s="16" t="s">
        <v>27314</v>
      </c>
      <c r="M22" s="15">
        <f>IF(D5L115C2&lt;&gt;0,D5L115C2*D5L115C4,D5L115C3*D5L115C4)</f>
        <v>39893.424835707621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39893.424835707621</v>
      </c>
      <c r="AB22" s="16" t="s">
        <v>27324</v>
      </c>
      <c r="AC22" s="15">
        <f>IF(D5L115C11=0,0,CHOOSE(MIN(D5L115C8,RUN_YEARS),A1L144C1,A1L144C6,A1L144C7,A1L144C8,A1L144C9))</f>
        <v>23249.976999999999</v>
      </c>
      <c r="AD22" s="16" t="s">
        <v>27318</v>
      </c>
      <c r="AE22" s="33">
        <f>IF(D5L115C13=0,0,D5L115C12/D5L115C13)</f>
        <v>1.7158479268907503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7147.4360811010802</v>
      </c>
      <c r="J23" s="16" t="s">
        <v>27334</v>
      </c>
      <c r="K23" s="21">
        <f>IF(FLOW_THRU_100PCT="Y",1,INDEX(VariabilityMatrix,D5L116C1,D5L116C8))</f>
        <v>0.78655051600824522</v>
      </c>
      <c r="L23" s="16" t="s">
        <v>27326</v>
      </c>
      <c r="M23" s="15">
        <f>IF(D5L116C2&lt;&gt;0,D5L116C2*D5L116C4,D5L116C3*D5L116C4)</f>
        <v>5621.8195377260045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5621.8195377260045</v>
      </c>
      <c r="AB23" s="16" t="s">
        <v>27336</v>
      </c>
      <c r="AC23" s="15">
        <f>IF(D5L116C11=0,0,CHOOSE(MIN(D5L116C8,RUN_YEARS),A1L144C1,A1L144C6,A1L144C7,A1L144C8,A1L144C9))</f>
        <v>23249.976999999999</v>
      </c>
      <c r="AD23" s="16" t="s">
        <v>27330</v>
      </c>
      <c r="AE23" s="33">
        <f>IF(D5L116C13=0,0,D5L116C12/D5L116C13)</f>
        <v>0.24179892899360739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1453.4158354299245</v>
      </c>
      <c r="J24" s="16" t="s">
        <v>27346</v>
      </c>
      <c r="K24" s="21">
        <f>IF(FLOW_THRU_100PCT="Y",1,INDEX(VariabilityMatrix,D5L117C1,D5L117C8))</f>
        <v>0.78655051600824522</v>
      </c>
      <c r="L24" s="16" t="s">
        <v>27338</v>
      </c>
      <c r="M24" s="15">
        <f>IF(D5L117C2&lt;&gt;0,D5L117C2*D5L117C4,D5L117C3*D5L117C4)</f>
        <v>1143.1849753319621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1143.1849753319621</v>
      </c>
      <c r="AB24" s="16" t="s">
        <v>27348</v>
      </c>
      <c r="AC24" s="15">
        <f>IF(D5L117C11=0,0,CHOOSE(MIN(D5L117C8,RUN_YEARS),A1L144C1,A1L144C6,A1L144C7,A1L144C8,A1L144C9))</f>
        <v>23249.976999999999</v>
      </c>
      <c r="AD24" s="16" t="s">
        <v>27342</v>
      </c>
      <c r="AE24" s="33">
        <f>IF(D5L117C13=0,0,D5L117C12/D5L117C13)</f>
        <v>4.9169294891429877E-2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0.78655051600824522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23249.976999999999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0.78655051600824522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23249.976999999999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4821.4751812934737</v>
      </c>
      <c r="J27" s="16" t="s">
        <v>27382</v>
      </c>
      <c r="K27" s="21">
        <f>IF(FLOW_THRU_100PCT="Y",1,INDEX(VariabilityMatrix,D5L120C1,D5L120C8))</f>
        <v>0.78655051600824522</v>
      </c>
      <c r="L27" s="16" t="s">
        <v>27374</v>
      </c>
      <c r="M27" s="15">
        <f>IF(D5L120C2&lt;&gt;0,D5L120C2*D5L120C4,D5L120C3*D5L120C4)</f>
        <v>3792.3337917673293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3792.3337917673293</v>
      </c>
      <c r="AB27" s="16" t="s">
        <v>27384</v>
      </c>
      <c r="AC27" s="15">
        <f>IF(D5L120C11=0,0,CHOOSE(MIN(D5L120C8,RUN_YEARS),A1L144C1,A1L144C6,A1L144C7,A1L144C8,A1L144C9))</f>
        <v>23249.976999999999</v>
      </c>
      <c r="AD27" s="16" t="s">
        <v>27378</v>
      </c>
      <c r="AE27" s="33">
        <f>IF(D5L120C13=0,0,D5L120C12/D5L120C13)</f>
        <v>0.16311129218610967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22961</v>
      </c>
      <c r="H28" s="16" t="s">
        <v>27394</v>
      </c>
      <c r="I28" s="15">
        <f>SUM(D5L101C3:D5L106C3)</f>
        <v>146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21112.306592158307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21112.306592158307</v>
      </c>
      <c r="AK28" s="21" t="str">
        <f>NULL_VALUE</f>
        <v>n/a</v>
      </c>
      <c r="AL28" s="16" t="s">
        <v>27392</v>
      </c>
      <c r="AM28" s="33">
        <f>SUM(D5L101C18:D5L106C18)</f>
        <v>1.3915909625783547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210669.20053278081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165701.96838610325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165701.96838610325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7.126973432537298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C897E-A058-4917-8F83-7F02D2CD542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55705</v>
      </c>
      <c r="L9" s="16" t="s">
        <v>27461</v>
      </c>
      <c r="M9" s="15">
        <f>B7L802C16</f>
        <v>55365</v>
      </c>
      <c r="N9" s="16" t="s">
        <v>27462</v>
      </c>
      <c r="O9" s="15">
        <f>B7L802C25</f>
        <v>53836.333333333328</v>
      </c>
      <c r="P9" s="16" t="s">
        <v>27463</v>
      </c>
      <c r="Q9" s="15">
        <f>B7L802C34</f>
        <v>51484.5</v>
      </c>
      <c r="R9" s="16" t="s">
        <v>27464</v>
      </c>
      <c r="S9" s="15">
        <f>B7L802C43</f>
        <v>49347.8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326819</v>
      </c>
      <c r="L10" s="16" t="s">
        <v>27470</v>
      </c>
      <c r="M10" s="15">
        <f>B7L803C16</f>
        <v>344416</v>
      </c>
      <c r="N10" s="16" t="s">
        <v>27471</v>
      </c>
      <c r="O10" s="15">
        <f>B7L803C25</f>
        <v>355196.66666666663</v>
      </c>
      <c r="P10" s="16" t="s">
        <v>27472</v>
      </c>
      <c r="Q10" s="15">
        <f>B7L803C34</f>
        <v>362256</v>
      </c>
      <c r="R10" s="16" t="s">
        <v>27473</v>
      </c>
      <c r="S10" s="15">
        <f>B7L803C43</f>
        <v>379252.8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672371</v>
      </c>
      <c r="L11" s="16" t="s">
        <v>27479</v>
      </c>
      <c r="M11" s="15">
        <f>B7L804C16</f>
        <v>630039</v>
      </c>
      <c r="N11" s="16" t="s">
        <v>27480</v>
      </c>
      <c r="O11" s="15">
        <f>B7L804C25</f>
        <v>627246</v>
      </c>
      <c r="P11" s="16" t="s">
        <v>27481</v>
      </c>
      <c r="Q11" s="15">
        <f>B7L804C34</f>
        <v>602365</v>
      </c>
      <c r="R11" s="16" t="s">
        <v>27482</v>
      </c>
      <c r="S11" s="15">
        <f>B7L804C43</f>
        <v>619075.4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230956</v>
      </c>
      <c r="L12" s="16" t="s">
        <v>27488</v>
      </c>
      <c r="M12" s="15">
        <f>B7L805C16</f>
        <v>231940</v>
      </c>
      <c r="N12" s="16" t="s">
        <v>27489</v>
      </c>
      <c r="O12" s="15">
        <f>B7L805C25</f>
        <v>235979</v>
      </c>
      <c r="P12" s="16" t="s">
        <v>27490</v>
      </c>
      <c r="Q12" s="15">
        <f>B7L805C34</f>
        <v>227947.5</v>
      </c>
      <c r="R12" s="16" t="s">
        <v>27491</v>
      </c>
      <c r="S12" s="15">
        <f>B7L805C43</f>
        <v>229802.8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394851</v>
      </c>
      <c r="L13" s="16" t="s">
        <v>27497</v>
      </c>
      <c r="M13" s="15">
        <f>B7L806C16</f>
        <v>398009.5</v>
      </c>
      <c r="N13" s="16" t="s">
        <v>27498</v>
      </c>
      <c r="O13" s="15">
        <f>B7L806C25</f>
        <v>393361.66666666663</v>
      </c>
      <c r="P13" s="16" t="s">
        <v>27499</v>
      </c>
      <c r="Q13" s="15">
        <f>B7L806C34</f>
        <v>387537.25</v>
      </c>
      <c r="R13" s="16" t="s">
        <v>27500</v>
      </c>
      <c r="S13" s="15">
        <f>B7L806C43</f>
        <v>394522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156864</v>
      </c>
      <c r="L14" s="16" t="s">
        <v>27506</v>
      </c>
      <c r="M14" s="15">
        <f>B7L807C16</f>
        <v>158152</v>
      </c>
      <c r="N14" s="16" t="s">
        <v>27507</v>
      </c>
      <c r="O14" s="15">
        <f>B7L807C25</f>
        <v>156203</v>
      </c>
      <c r="P14" s="16" t="s">
        <v>27508</v>
      </c>
      <c r="Q14" s="15">
        <f>B7L807C34</f>
        <v>145744.25</v>
      </c>
      <c r="R14" s="16" t="s">
        <v>27509</v>
      </c>
      <c r="S14" s="15">
        <f>B7L807C43</f>
        <v>149652.40000000002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130655</v>
      </c>
      <c r="L15" s="16" t="s">
        <v>27515</v>
      </c>
      <c r="M15" s="15">
        <f>B7L808C16</f>
        <v>129955</v>
      </c>
      <c r="N15" s="16" t="s">
        <v>27516</v>
      </c>
      <c r="O15" s="15">
        <f>B7L808C25</f>
        <v>134210.33333333331</v>
      </c>
      <c r="P15" s="16" t="s">
        <v>27517</v>
      </c>
      <c r="Q15" s="15">
        <f>B7L808C34</f>
        <v>132754.75</v>
      </c>
      <c r="R15" s="16" t="s">
        <v>27518</v>
      </c>
      <c r="S15" s="15">
        <f>B7L808C43</f>
        <v>135494.20000000001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15435</v>
      </c>
      <c r="L16" s="16" t="s">
        <v>27524</v>
      </c>
      <c r="M16" s="15">
        <f>B7L809C16</f>
        <v>16527</v>
      </c>
      <c r="N16" s="16" t="s">
        <v>27525</v>
      </c>
      <c r="O16" s="15">
        <f>B7L809C25</f>
        <v>17351.333333333336</v>
      </c>
      <c r="P16" s="16" t="s">
        <v>27526</v>
      </c>
      <c r="Q16" s="15">
        <f>B7L809C34</f>
        <v>17683</v>
      </c>
      <c r="R16" s="16" t="s">
        <v>27527</v>
      </c>
      <c r="S16" s="15">
        <f>B7L809C43</f>
        <v>19621.599999999999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5435</v>
      </c>
      <c r="L17" s="16" t="s">
        <v>27533</v>
      </c>
      <c r="M17" s="15">
        <f>B7L810C16</f>
        <v>6856</v>
      </c>
      <c r="N17" s="16" t="s">
        <v>27534</v>
      </c>
      <c r="O17" s="15">
        <f>B7L810C25</f>
        <v>7781</v>
      </c>
      <c r="P17" s="16" t="s">
        <v>27535</v>
      </c>
      <c r="Q17" s="15">
        <f>B7L810C34</f>
        <v>7905.75</v>
      </c>
      <c r="R17" s="16" t="s">
        <v>27536</v>
      </c>
      <c r="S17" s="15">
        <f>B7L810C43</f>
        <v>8543.2000000000007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316584</v>
      </c>
      <c r="L18" s="16" t="s">
        <v>27542</v>
      </c>
      <c r="M18" s="15">
        <f>B7L811C16</f>
        <v>307481.5</v>
      </c>
      <c r="N18" s="16" t="s">
        <v>27543</v>
      </c>
      <c r="O18" s="15">
        <f>B7L811C25</f>
        <v>304602</v>
      </c>
      <c r="P18" s="16" t="s">
        <v>27544</v>
      </c>
      <c r="Q18" s="15">
        <f>B7L811C34</f>
        <v>314263.75</v>
      </c>
      <c r="R18" s="16" t="s">
        <v>27545</v>
      </c>
      <c r="S18" s="15">
        <f>B7L811C43</f>
        <v>315538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137270</v>
      </c>
      <c r="L19" s="16" t="s">
        <v>27551</v>
      </c>
      <c r="M19" s="15">
        <f>B7L812C16</f>
        <v>133152</v>
      </c>
      <c r="N19" s="16" t="s">
        <v>27552</v>
      </c>
      <c r="O19" s="15">
        <f>B7L812C25</f>
        <v>126669.33333333334</v>
      </c>
      <c r="P19" s="16" t="s">
        <v>27553</v>
      </c>
      <c r="Q19" s="15">
        <f>B7L812C34</f>
        <v>123531.25</v>
      </c>
      <c r="R19" s="16" t="s">
        <v>27554</v>
      </c>
      <c r="S19" s="15">
        <f>B7L812C43</f>
        <v>127344.6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685</v>
      </c>
      <c r="L20" s="16" t="s">
        <v>27560</v>
      </c>
      <c r="M20" s="15">
        <f>B7L813C16</f>
        <v>634.5</v>
      </c>
      <c r="N20" s="16" t="s">
        <v>27561</v>
      </c>
      <c r="O20" s="15">
        <f>B7L813C25</f>
        <v>600</v>
      </c>
      <c r="P20" s="16" t="s">
        <v>27562</v>
      </c>
      <c r="Q20" s="15">
        <f>B7L813C34</f>
        <v>622.25</v>
      </c>
      <c r="R20" s="16" t="s">
        <v>27563</v>
      </c>
      <c r="S20" s="15">
        <f>B7L813C43</f>
        <v>630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187439</v>
      </c>
      <c r="L21" s="16" t="s">
        <v>27569</v>
      </c>
      <c r="M21" s="15">
        <f>B7L814C16</f>
        <v>191850</v>
      </c>
      <c r="N21" s="16" t="s">
        <v>27570</v>
      </c>
      <c r="O21" s="15">
        <f>B7L814C25</f>
        <v>195446.66666666669</v>
      </c>
      <c r="P21" s="16" t="s">
        <v>27571</v>
      </c>
      <c r="Q21" s="15">
        <f>B7L814C34</f>
        <v>193653.5</v>
      </c>
      <c r="R21" s="16" t="s">
        <v>27572</v>
      </c>
      <c r="S21" s="15">
        <f>B7L814C43</f>
        <v>196120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52614</v>
      </c>
      <c r="L22" s="16" t="s">
        <v>27578</v>
      </c>
      <c r="M22" s="15">
        <f>B7L815C16</f>
        <v>49243.5</v>
      </c>
      <c r="N22" s="16" t="s">
        <v>27579</v>
      </c>
      <c r="O22" s="15">
        <f>B7L815C25</f>
        <v>44711.666666666664</v>
      </c>
      <c r="P22" s="16" t="s">
        <v>27580</v>
      </c>
      <c r="Q22" s="15">
        <f>B7L815C34</f>
        <v>44032.75</v>
      </c>
      <c r="R22" s="16" t="s">
        <v>27581</v>
      </c>
      <c r="S22" s="15">
        <f>B7L815C43</f>
        <v>48634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137270</v>
      </c>
      <c r="L23" s="16" t="s">
        <v>27551</v>
      </c>
      <c r="M23" s="15">
        <f>B7L812C16</f>
        <v>133152</v>
      </c>
      <c r="N23" s="16" t="s">
        <v>27552</v>
      </c>
      <c r="O23" s="15">
        <f>B7L812C25</f>
        <v>126669.33333333334</v>
      </c>
      <c r="P23" s="16" t="s">
        <v>27553</v>
      </c>
      <c r="Q23" s="15">
        <f>B7L812C34</f>
        <v>123531.25</v>
      </c>
      <c r="R23" s="16" t="s">
        <v>27554</v>
      </c>
      <c r="S23" s="15">
        <f>B7L812C43</f>
        <v>127344.6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2683683</v>
      </c>
      <c r="L24" s="16" t="s">
        <v>27591</v>
      </c>
      <c r="M24" s="15">
        <f>B7L816C16</f>
        <v>2653621</v>
      </c>
      <c r="N24" s="16" t="s">
        <v>27592</v>
      </c>
      <c r="O24" s="15">
        <f>B7L816C25</f>
        <v>2653195</v>
      </c>
      <c r="P24" s="16" t="s">
        <v>27593</v>
      </c>
      <c r="Q24" s="15">
        <f>B7L816C34</f>
        <v>2611781.5</v>
      </c>
      <c r="R24" s="16" t="s">
        <v>27594</v>
      </c>
      <c r="S24" s="15">
        <f>B7L816C43</f>
        <v>2673578.7999999998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D6F95-7B7E-4DD7-8E53-4E9E7AFFDFA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0.48835387536316721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0.48835387536316721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0.49087197774770991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0.20160355637289962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0.48835387536316721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0.49087197774770991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0.49087197774770991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0.49087197774770991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0.49087197774770991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0.49087197774770991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0.49087197774770991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0.48835387536316721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0.49014237648569575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0.20128999386101085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0.20382957833843809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0.20128999386101085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0.20382957833843809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0.20382957833843809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0.20382957833843809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0.20382957833843809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0.20382957833843809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0.20382957833843809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-441.25839999999999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-441.25839999999999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-176.50336000000001</v>
      </c>
      <c r="R46" s="16" t="s">
        <v>28440</v>
      </c>
      <c r="S46" s="15">
        <f>D6L139C5-D6L139C7</f>
        <v>-264.75504000000001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-176.50336000000001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-264.75504000000001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-441.25839999999999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-441.25839999999999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-176.50336000000001</v>
      </c>
      <c r="R47" s="16" t="s">
        <v>28460</v>
      </c>
      <c r="S47" s="15">
        <f>SUM(D6L138C8:D6L139C8)</f>
        <v>-264.75504000000001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-176.50336000000001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-264.75504000000001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-441.25839999999999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-441.25839999999999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-176.50336000000001</v>
      </c>
      <c r="R48" s="16" t="s">
        <v>28477</v>
      </c>
      <c r="S48" s="15">
        <f>SUM(D6L128C8,D6L137C8,D6L140C8)</f>
        <v>-264.75504000000001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-176.50336000000001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-264.75504000000001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31FB1-2088-4EEA-A894-42118668713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900.78211266666676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774.67261689333338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387.33630844666669</v>
      </c>
      <c r="R8" s="16" t="s">
        <v>28499</v>
      </c>
      <c r="S8" s="15">
        <f>D6L201C5-D6L201C7</f>
        <v>387.33630844666669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373.72509939047632</v>
      </c>
      <c r="X8" s="16" t="s">
        <v>28501</v>
      </c>
      <c r="Y8" s="33">
        <f>D6L201C7-D6L201C10</f>
        <v>13.611209056190376</v>
      </c>
      <c r="Z8" s="16" t="s">
        <v>28502</v>
      </c>
      <c r="AA8" s="33">
        <f>CHOOSE(MIN(D6L201C9,RUN_YEARS),B7L802C7,B7L802C16,B7L802C25,B7L802C34,B7L802C43)</f>
        <v>53836.333333333328</v>
      </c>
      <c r="AB8" s="16" t="s">
        <v>28503</v>
      </c>
      <c r="AC8" s="33">
        <f>IF(D6L201C12=0,0,D6L201C10/D6L201C12)</f>
        <v>6.9418750544640176E-3</v>
      </c>
      <c r="AD8" s="16" t="s">
        <v>28504</v>
      </c>
      <c r="AE8" s="33">
        <f>IF(D6L201C5=0,0,D6L201C10/D6L201C5)</f>
        <v>0.4824297273979099</v>
      </c>
      <c r="AF8" s="16" t="s">
        <v>28505</v>
      </c>
      <c r="AG8" s="33">
        <f>CHOOSE(MIN(D6L201C9,RUN_YEARS),B7L802C5,B7L802C14,B7L802C23,B7L802C32,B7L802C41)</f>
        <v>754.13060090452313</v>
      </c>
      <c r="AH8" s="16" t="s">
        <v>28506</v>
      </c>
      <c r="AI8" s="33">
        <f>IF(D6L201C15=0,0,D6L201C11/D6L201C15)</f>
        <v>1.8048875141606441E-2</v>
      </c>
      <c r="AJ8" s="16" t="s">
        <v>28507</v>
      </c>
      <c r="AK8" s="33">
        <f>IF(D6L201C5=0,0,D6L201C11/D6L201C5)</f>
        <v>1.7570272602090098E-2</v>
      </c>
      <c r="AL8" s="16" t="s">
        <v>28508</v>
      </c>
      <c r="AM8" s="33">
        <f>D6L201C8*CHOOSE(MIN(D6L201C9,RUN_YEARS),B7L802C4,B7L802C13,B7L802C22,B7L802C31,B7L802C40)</f>
        <v>93.149643028904777</v>
      </c>
      <c r="AN8" s="16" t="s">
        <v>28509</v>
      </c>
      <c r="AO8" s="33">
        <f>D6L201C8-D6L201C18</f>
        <v>294.1866654177619</v>
      </c>
      <c r="AP8" s="16" t="s">
        <v>28510</v>
      </c>
      <c r="AQ8" s="33">
        <f>CHOOSE(MIN(D6L201C9,RUN_YEARS),B7L802C2,B7L802C11,B7L802C20,B7L802C29,B7L802C38)</f>
        <v>102.69714578710069</v>
      </c>
      <c r="AR8" s="16" t="s">
        <v>28511</v>
      </c>
      <c r="AS8" s="33">
        <f>IF(D6L201C20=0,0,D6L201C18/D6L201C20)</f>
        <v>0.90703244296595498</v>
      </c>
      <c r="AT8" s="16" t="s">
        <v>28512</v>
      </c>
      <c r="AU8" s="33">
        <f>IF(D6L201C5=0,0,D6L201C18/D6L201C5)</f>
        <v>0.12024388238022719</v>
      </c>
      <c r="AV8" s="16" t="s">
        <v>28513</v>
      </c>
      <c r="AW8" s="33">
        <f>CHOOSE(MIN(D6L201C9,RUN_YEARS),B7L802C1,B7L802C10,B7L802C19,B7L802C28,B7L802C37)</f>
        <v>324.33973856082241</v>
      </c>
      <c r="AX8" s="16" t="s">
        <v>28514</v>
      </c>
      <c r="AY8" s="33">
        <f>IF(D6L201C23=0,0,D6L201C19/D6L201C23)</f>
        <v>0.90703244296595498</v>
      </c>
      <c r="AZ8" s="16" t="s">
        <v>28515</v>
      </c>
      <c r="BA8" s="33">
        <f>IF(D6L201C5=0,0,D6L201C19/D6L201C5)</f>
        <v>0.37975611761977279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1.3355478761701236</v>
      </c>
      <c r="J9" s="16" t="s">
        <v>28536</v>
      </c>
      <c r="K9" s="21">
        <f>IF(FLOW_THRU_100PCT="Y",1,INDEX(VariabilityMatrix,D6L202C1,D6L202C9))</f>
        <v>0.48835387536316721</v>
      </c>
      <c r="L9" s="16" t="s">
        <v>28516</v>
      </c>
      <c r="M9" s="15">
        <f>IF(D6L202C2&lt;&gt;0,D6L202C2*D6L202C4,D6L202C3*D6L202C4)</f>
        <v>0.65221998106072721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0.3261099905303636</v>
      </c>
      <c r="R9" s="16" t="s">
        <v>28518</v>
      </c>
      <c r="S9" s="15">
        <f>D6L202C5-D6L202C7</f>
        <v>0.3261099905303636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0.3147646990189108</v>
      </c>
      <c r="X9" s="16" t="s">
        <v>28520</v>
      </c>
      <c r="Y9" s="33">
        <f>D6L202C7-D6L202C10</f>
        <v>1.1345291511452804E-2</v>
      </c>
      <c r="Z9" s="16" t="s">
        <v>28521</v>
      </c>
      <c r="AA9" s="33">
        <f>CHOOSE(MIN(D6L202C9,RUN_YEARS),B7L802C7,B7L802C16,B7L802C25,B7L802C34,B7L802C43)</f>
        <v>49347.8</v>
      </c>
      <c r="AB9" s="16" t="s">
        <v>28522</v>
      </c>
      <c r="AC9" s="33">
        <f>IF(D6L202C12=0,0,D6L202C10/D6L202C12)</f>
        <v>6.3784950700722376E-6</v>
      </c>
      <c r="AD9" s="16" t="s">
        <v>28523</v>
      </c>
      <c r="AE9" s="33">
        <f>IF(D6L202C5=0,0,D6L202C10/D6L202C5)</f>
        <v>0.4826051150824886</v>
      </c>
      <c r="AF9" s="16" t="s">
        <v>28524</v>
      </c>
      <c r="AG9" s="33">
        <f>CHOOSE(MIN(D6L202C9,RUN_YEARS),B7L802C5,B7L802C14,B7L802C23,B7L802C32,B7L802C41)</f>
        <v>684.10708330321779</v>
      </c>
      <c r="AH9" s="16" t="s">
        <v>28525</v>
      </c>
      <c r="AI9" s="33">
        <f>IF(D6L202C15=0,0,D6L202C11/D6L202C15)</f>
        <v>1.6584087182187843E-5</v>
      </c>
      <c r="AJ9" s="16" t="s">
        <v>28526</v>
      </c>
      <c r="AK9" s="33">
        <f>IF(D6L202C5=0,0,D6L202C11/D6L202C5)</f>
        <v>1.7394884917511382E-2</v>
      </c>
      <c r="AL9" s="16" t="s">
        <v>28527</v>
      </c>
      <c r="AM9" s="33">
        <f>D6L202C8*CHOOSE(MIN(D6L202C9,RUN_YEARS),B7L802C4,B7L802C13,B7L802C22,B7L802C31,B7L802C40)</f>
        <v>7.6137452482700319E-2</v>
      </c>
      <c r="AN9" s="16" t="s">
        <v>28528</v>
      </c>
      <c r="AO9" s="33">
        <f>D6L202C8-D6L202C18</f>
        <v>0.24997253804766328</v>
      </c>
      <c r="AP9" s="16" t="s">
        <v>28529</v>
      </c>
      <c r="AQ9" s="33">
        <f>CHOOSE(MIN(D6L202C9,RUN_YEARS),B7L802C2,B7L802C11,B7L802C20,B7L802C29,B7L802C38)</f>
        <v>89.758472490475299</v>
      </c>
      <c r="AR9" s="16" t="s">
        <v>28530</v>
      </c>
      <c r="AS9" s="33">
        <f>IF(D6L202C20=0,0,D6L202C18/D6L202C20)</f>
        <v>8.4824808589272318E-4</v>
      </c>
      <c r="AT9" s="16" t="s">
        <v>28531</v>
      </c>
      <c r="AU9" s="33">
        <f>IF(D6L202C5=0,0,D6L202C18/D6L202C5)</f>
        <v>0.11673584786359263</v>
      </c>
      <c r="AV9" s="16" t="s">
        <v>28532</v>
      </c>
      <c r="AW9" s="33">
        <f>CHOOSE(MIN(D6L202C9,RUN_YEARS),B7L802C1,B7L802C10,B7L802C19,B7L802C28,B7L802C37)</f>
        <v>294.69272280713051</v>
      </c>
      <c r="AX9" s="16" t="s">
        <v>28533</v>
      </c>
      <c r="AY9" s="33">
        <f>IF(D6L202C23=0,0,D6L202C19/D6L202C23)</f>
        <v>8.4824808589272307E-4</v>
      </c>
      <c r="AZ9" s="16" t="s">
        <v>28534</v>
      </c>
      <c r="BA9" s="33">
        <f>IF(D6L202C5=0,0,D6L202C19/D6L202C5)</f>
        <v>0.38326415213640735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1.0309870443248885</v>
      </c>
      <c r="J10" s="16" t="s">
        <v>28557</v>
      </c>
      <c r="K10" s="21">
        <f>IF(FLOW_THRU_100PCT="Y",1,INDEX(VariabilityMatrix,D6L203C1,D6L203C9))</f>
        <v>0.48835387536316721</v>
      </c>
      <c r="L10" s="16" t="s">
        <v>28537</v>
      </c>
      <c r="M10" s="15">
        <f>IF(D6L203C2&lt;&gt;0,D6L203C2*D6L203C4,D6L203C3*D6L203C4)</f>
        <v>0.50348651854527671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0.25174325927263835</v>
      </c>
      <c r="R10" s="16" t="s">
        <v>28539</v>
      </c>
      <c r="S10" s="15">
        <f>D6L203C5-D6L203C7</f>
        <v>0.25174325927263835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0.24298516922502483</v>
      </c>
      <c r="X10" s="16" t="s">
        <v>28541</v>
      </c>
      <c r="Y10" s="33">
        <f>D6L203C7-D6L203C10</f>
        <v>8.7580900476135204E-3</v>
      </c>
      <c r="Z10" s="16" t="s">
        <v>28542</v>
      </c>
      <c r="AA10" s="33">
        <f>CHOOSE(MIN(D6L203C9,RUN_YEARS),B7L802C7,B7L802C16,B7L802C25,B7L802C34,B7L802C43)</f>
        <v>49347.8</v>
      </c>
      <c r="AB10" s="16" t="s">
        <v>28543</v>
      </c>
      <c r="AC10" s="33">
        <f>IF(D6L203C12=0,0,D6L203C10/D6L203C12)</f>
        <v>4.9239311423209307E-6</v>
      </c>
      <c r="AD10" s="16" t="s">
        <v>28544</v>
      </c>
      <c r="AE10" s="33">
        <f>IF(D6L203C5=0,0,D6L203C10/D6L203C5)</f>
        <v>0.48260511508248866</v>
      </c>
      <c r="AF10" s="16" t="s">
        <v>28545</v>
      </c>
      <c r="AG10" s="33">
        <f>CHOOSE(MIN(D6L203C9,RUN_YEARS),B7L802C5,B7L802C14,B7L802C23,B7L802C32,B7L802C41)</f>
        <v>684.10708330321779</v>
      </c>
      <c r="AH10" s="16" t="s">
        <v>28546</v>
      </c>
      <c r="AI10" s="33">
        <f>IF(D6L203C15=0,0,D6L203C11/D6L203C15)</f>
        <v>1.2802220970034393E-5</v>
      </c>
      <c r="AJ10" s="16" t="s">
        <v>28547</v>
      </c>
      <c r="AK10" s="33">
        <f>IF(D6L203C5=0,0,D6L203C11/D6L203C5)</f>
        <v>1.7394884917511327E-2</v>
      </c>
      <c r="AL10" s="16" t="s">
        <v>28548</v>
      </c>
      <c r="AM10" s="33">
        <f>D6L203C8*CHOOSE(MIN(D6L203C9,RUN_YEARS),B7L802C4,B7L802C13,B7L802C22,B7L802C31,B7L802C40)</f>
        <v>5.8774925630271334E-2</v>
      </c>
      <c r="AN10" s="16" t="s">
        <v>28549</v>
      </c>
      <c r="AO10" s="33">
        <f>D6L203C8-D6L203C18</f>
        <v>0.19296833364236701</v>
      </c>
      <c r="AP10" s="16" t="s">
        <v>28550</v>
      </c>
      <c r="AQ10" s="33">
        <f>CHOOSE(MIN(D6L203C9,RUN_YEARS),B7L802C2,B7L802C11,B7L802C20,B7L802C29,B7L802C38)</f>
        <v>89.758472490475299</v>
      </c>
      <c r="AR10" s="16" t="s">
        <v>28551</v>
      </c>
      <c r="AS10" s="33">
        <f>IF(D6L203C20=0,0,D6L203C18/D6L203C20)</f>
        <v>6.5481200826482671E-4</v>
      </c>
      <c r="AT10" s="16" t="s">
        <v>28552</v>
      </c>
      <c r="AU10" s="33">
        <f>IF(D6L203C5=0,0,D6L203C18/D6L203C5)</f>
        <v>0.11673584786359263</v>
      </c>
      <c r="AV10" s="16" t="s">
        <v>28553</v>
      </c>
      <c r="AW10" s="33">
        <f>CHOOSE(MIN(D6L203C9,RUN_YEARS),B7L802C1,B7L802C10,B7L802C19,B7L802C28,B7L802C37)</f>
        <v>294.69272280713051</v>
      </c>
      <c r="AX10" s="16" t="s">
        <v>28554</v>
      </c>
      <c r="AY10" s="33">
        <f>IF(D6L203C23=0,0,D6L203C19/D6L203C23)</f>
        <v>6.5481200826482671E-4</v>
      </c>
      <c r="AZ10" s="16" t="s">
        <v>28555</v>
      </c>
      <c r="BA10" s="33">
        <f>IF(D6L203C5=0,0,D6L203C19/D6L203C5)</f>
        <v>0.38326415213640735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0.19103823321151156</v>
      </c>
      <c r="J11" s="16" t="s">
        <v>28578</v>
      </c>
      <c r="K11" s="21">
        <f>IF(FLOW_THRU_100PCT="Y",1,INDEX(VariabilityMatrix,D6L204C1,D6L204C9))</f>
        <v>0.49087197774770991</v>
      </c>
      <c r="L11" s="16" t="s">
        <v>28558</v>
      </c>
      <c r="M11" s="15">
        <f>IF(D6L204C2&lt;&gt;0,D6L204C2*D6L204C4,D6L204C3*D6L204C4)</f>
        <v>9.3775315361962916E-2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4.6887657680981458E-2</v>
      </c>
      <c r="R11" s="16" t="s">
        <v>28560</v>
      </c>
      <c r="S11" s="15">
        <f>D6L204C5-D6L204C7</f>
        <v>4.6887657680981458E-2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4.5137286837035204E-2</v>
      </c>
      <c r="X11" s="16" t="s">
        <v>28562</v>
      </c>
      <c r="Y11" s="33">
        <f>D6L204C7-D6L204C10</f>
        <v>1.7503708439462543E-3</v>
      </c>
      <c r="Z11" s="16" t="s">
        <v>28563</v>
      </c>
      <c r="AA11" s="33">
        <f>CHOOSE(MIN(D6L204C9,RUN_YEARS),B7L802C7,B7L802C16,B7L802C25,B7L802C34,B7L802C43)</f>
        <v>55705</v>
      </c>
      <c r="AB11" s="16" t="s">
        <v>28564</v>
      </c>
      <c r="AC11" s="33">
        <f>IF(D6L204C12=0,0,D6L204C10/D6L204C12)</f>
        <v>8.1029147898815552E-7</v>
      </c>
      <c r="AD11" s="16" t="s">
        <v>28565</v>
      </c>
      <c r="AE11" s="33">
        <f>IF(D6L204C5=0,0,D6L204C10/D6L204C5)</f>
        <v>0.48133441794154458</v>
      </c>
      <c r="AF11" s="16" t="s">
        <v>28566</v>
      </c>
      <c r="AG11" s="33">
        <f>CHOOSE(MIN(D6L204C9,RUN_YEARS),B7L802C5,B7L802C14,B7L802C23,B7L802C32,B7L802C41)</f>
        <v>830.83627660088553</v>
      </c>
      <c r="AH11" s="16" t="s">
        <v>28567</v>
      </c>
      <c r="AI11" s="33">
        <f>IF(D6L204C15=0,0,D6L204C11/D6L204C15)</f>
        <v>2.1067578453692049E-6</v>
      </c>
      <c r="AJ11" s="16" t="s">
        <v>28568</v>
      </c>
      <c r="AK11" s="33">
        <f>IF(D6L204C5=0,0,D6L204C11/D6L204C5)</f>
        <v>1.8665582058455425E-2</v>
      </c>
      <c r="AL11" s="16" t="s">
        <v>28569</v>
      </c>
      <c r="AM11" s="33">
        <f>D6L204C8*CHOOSE(MIN(D6L204C9,RUN_YEARS),B7L802C4,B7L802C13,B7L802C22,B7L802C31,B7L802C40)</f>
        <v>1.1152387449936707E-2</v>
      </c>
      <c r="AN11" s="16" t="s">
        <v>28570</v>
      </c>
      <c r="AO11" s="33">
        <f>D6L204C8-D6L204C18</f>
        <v>3.5735270231044752E-2</v>
      </c>
      <c r="AP11" s="16" t="s">
        <v>28571</v>
      </c>
      <c r="AQ11" s="33">
        <f>CHOOSE(MIN(D6L204C9,RUN_YEARS),B7L802C2,B7L802C11,B7L802C20,B7L802C29,B7L802C38)</f>
        <v>110.38800538978641</v>
      </c>
      <c r="AR11" s="16" t="s">
        <v>28572</v>
      </c>
      <c r="AS11" s="33">
        <f>IF(D6L204C20=0,0,D6L204C18/D6L204C20)</f>
        <v>1.0102897874236411E-4</v>
      </c>
      <c r="AT11" s="16" t="s">
        <v>28573</v>
      </c>
      <c r="AU11" s="33">
        <f>IF(D6L204C5=0,0,D6L204C18/D6L204C5)</f>
        <v>0.11892668563032455</v>
      </c>
      <c r="AV11" s="16" t="s">
        <v>28574</v>
      </c>
      <c r="AW11" s="33">
        <f>CHOOSE(MIN(D6L204C9,RUN_YEARS),B7L802C1,B7L802C10,B7L802C19,B7L802C28,B7L802C37)</f>
        <v>353.71307001107004</v>
      </c>
      <c r="AX11" s="16" t="s">
        <v>28575</v>
      </c>
      <c r="AY11" s="33">
        <f>IF(D6L204C23=0,0,D6L204C19/D6L204C23)</f>
        <v>1.0102897874236413E-4</v>
      </c>
      <c r="AZ11" s="16" t="s">
        <v>28576</v>
      </c>
      <c r="BA11" s="33">
        <f>IF(D6L204C5=0,0,D6L204C19/D6L204C5)</f>
        <v>0.38107331436967545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20.881602906580824</v>
      </c>
      <c r="J12" s="16" t="s">
        <v>28599</v>
      </c>
      <c r="K12" s="21">
        <f>IF(FLOW_THRU_100PCT="Y",1,INDEX(VariabilityMatrix,D6L205C1,D6L205C9))</f>
        <v>0.20160355637289962</v>
      </c>
      <c r="L12" s="16" t="s">
        <v>28579</v>
      </c>
      <c r="M12" s="15">
        <f>IF(D6L205C2&lt;&gt;0,D6L205C2*D6L205C4,D6L205C3*D6L205C4)</f>
        <v>4.2098054087333718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2.1049027043666859</v>
      </c>
      <c r="R12" s="16" t="s">
        <v>28581</v>
      </c>
      <c r="S12" s="15">
        <f>D6L205C5-D6L205C7</f>
        <v>2.1049027043666859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2.0316736237566522</v>
      </c>
      <c r="X12" s="16" t="s">
        <v>28583</v>
      </c>
      <c r="Y12" s="33">
        <f>D6L205C7-D6L205C10</f>
        <v>7.3229080610033748E-2</v>
      </c>
      <c r="Z12" s="16" t="s">
        <v>28584</v>
      </c>
      <c r="AA12" s="33">
        <f>CHOOSE(MIN(D6L205C9,RUN_YEARS),B7L802C7,B7L802C16,B7L802C25,B7L802C34,B7L802C43)</f>
        <v>49347.8</v>
      </c>
      <c r="AB12" s="16" t="s">
        <v>28585</v>
      </c>
      <c r="AC12" s="33">
        <f>IF(D6L205C12=0,0,D6L205C10/D6L205C12)</f>
        <v>4.1170500483439022E-5</v>
      </c>
      <c r="AD12" s="16" t="s">
        <v>28586</v>
      </c>
      <c r="AE12" s="33">
        <f>IF(D6L205C5=0,0,D6L205C10/D6L205C5)</f>
        <v>0.48260511508248866</v>
      </c>
      <c r="AF12" s="16" t="s">
        <v>28587</v>
      </c>
      <c r="AG12" s="33">
        <f>CHOOSE(MIN(D6L205C9,RUN_YEARS),B7L802C5,B7L802C14,B7L802C23,B7L802C32,B7L802C41)</f>
        <v>684.10708330321779</v>
      </c>
      <c r="AH12" s="16" t="s">
        <v>28588</v>
      </c>
      <c r="AI12" s="33">
        <f>IF(D6L205C15=0,0,D6L205C11/D6L205C15)</f>
        <v>1.0704330125694125E-4</v>
      </c>
      <c r="AJ12" s="16" t="s">
        <v>28589</v>
      </c>
      <c r="AK12" s="33">
        <f>IF(D6L205C5=0,0,D6L205C11/D6L205C5)</f>
        <v>1.739488491751133E-2</v>
      </c>
      <c r="AL12" s="16" t="s">
        <v>28590</v>
      </c>
      <c r="AM12" s="33">
        <f>D6L205C8*CHOOSE(MIN(D6L205C9,RUN_YEARS),B7L802C4,B7L802C13,B7L802C22,B7L802C31,B7L802C40)</f>
        <v>0.49143520372922828</v>
      </c>
      <c r="AN12" s="16" t="s">
        <v>28591</v>
      </c>
      <c r="AO12" s="33">
        <f>D6L205C8-D6L205C18</f>
        <v>1.6134675006374577</v>
      </c>
      <c r="AP12" s="16" t="s">
        <v>28592</v>
      </c>
      <c r="AQ12" s="33">
        <f>CHOOSE(MIN(D6L205C9,RUN_YEARS),B7L802C2,B7L802C11,B7L802C20,B7L802C29,B7L802C38)</f>
        <v>89.758472490475299</v>
      </c>
      <c r="AR12" s="16" t="s">
        <v>28593</v>
      </c>
      <c r="AS12" s="33">
        <f>IF(D6L205C20=0,0,D6L205C18/D6L205C20)</f>
        <v>5.4750843022799527E-3</v>
      </c>
      <c r="AT12" s="16" t="s">
        <v>28594</v>
      </c>
      <c r="AU12" s="33">
        <f>IF(D6L205C5=0,0,D6L205C18/D6L205C5)</f>
        <v>0.11673584786359263</v>
      </c>
      <c r="AV12" s="16" t="s">
        <v>28595</v>
      </c>
      <c r="AW12" s="33">
        <f>CHOOSE(MIN(D6L205C9,RUN_YEARS),B7L802C1,B7L802C10,B7L802C19,B7L802C28,B7L802C37)</f>
        <v>294.69272280713051</v>
      </c>
      <c r="AX12" s="16" t="s">
        <v>28596</v>
      </c>
      <c r="AY12" s="33">
        <f>IF(D6L205C23=0,0,D6L205C19/D6L205C23)</f>
        <v>5.4750843022799527E-3</v>
      </c>
      <c r="AZ12" s="16" t="s">
        <v>28597</v>
      </c>
      <c r="BA12" s="33">
        <f>IF(D6L205C5=0,0,D6L205C19/D6L205C5)</f>
        <v>0.38326415213640741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6.0961409593477365</v>
      </c>
      <c r="J13" s="16" t="s">
        <v>28620</v>
      </c>
      <c r="K13" s="21">
        <f>IF(FLOW_THRU_100PCT="Y",1,INDEX(VariabilityMatrix,D6L206C1,D6L206C9))</f>
        <v>0.48835387536316721</v>
      </c>
      <c r="L13" s="16" t="s">
        <v>28600</v>
      </c>
      <c r="M13" s="15">
        <f>IF(D6L206C2&lt;&gt;0,D6L206C2*D6L206C4,D6L206C3*D6L206C4)</f>
        <v>2.9770740622576031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1.4885370311288015</v>
      </c>
      <c r="R13" s="16" t="s">
        <v>28602</v>
      </c>
      <c r="S13" s="15">
        <f>D6L206C5-D6L206C7</f>
        <v>1.4885370311288015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1.4367511704249225</v>
      </c>
      <c r="X13" s="16" t="s">
        <v>28604</v>
      </c>
      <c r="Y13" s="33">
        <f>D6L206C7-D6L206C10</f>
        <v>5.1785860703879028E-2</v>
      </c>
      <c r="Z13" s="16" t="s">
        <v>28605</v>
      </c>
      <c r="AA13" s="33">
        <f>CHOOSE(MIN(D6L206C9,RUN_YEARS),B7L802C7,B7L802C16,B7L802C25,B7L802C34,B7L802C43)</f>
        <v>49347.8</v>
      </c>
      <c r="AB13" s="16" t="s">
        <v>28606</v>
      </c>
      <c r="AC13" s="33">
        <f>IF(D6L206C12=0,0,D6L206C10/D6L206C12)</f>
        <v>2.9114796818194982E-5</v>
      </c>
      <c r="AD13" s="16" t="s">
        <v>28607</v>
      </c>
      <c r="AE13" s="33">
        <f>IF(D6L206C5=0,0,D6L206C10/D6L206C5)</f>
        <v>0.48260511508248866</v>
      </c>
      <c r="AF13" s="16" t="s">
        <v>28608</v>
      </c>
      <c r="AG13" s="33">
        <f>CHOOSE(MIN(D6L206C9,RUN_YEARS),B7L802C5,B7L802C14,B7L802C23,B7L802C32,B7L802C41)</f>
        <v>684.10708330321779</v>
      </c>
      <c r="AH13" s="16" t="s">
        <v>28609</v>
      </c>
      <c r="AI13" s="33">
        <f>IF(D6L206C15=0,0,D6L206C11/D6L206C15)</f>
        <v>7.5698471727306908E-5</v>
      </c>
      <c r="AJ13" s="16" t="s">
        <v>28610</v>
      </c>
      <c r="AK13" s="33">
        <f>IF(D6L206C5=0,0,D6L206C11/D6L206C5)</f>
        <v>1.7394884917511351E-2</v>
      </c>
      <c r="AL13" s="16" t="s">
        <v>28611</v>
      </c>
      <c r="AM13" s="33">
        <f>D6L206C8*CHOOSE(MIN(D6L206C9,RUN_YEARS),B7L802C4,B7L802C13,B7L802C22,B7L802C31,B7L802C40)</f>
        <v>0.34753126481035124</v>
      </c>
      <c r="AN13" s="16" t="s">
        <v>28612</v>
      </c>
      <c r="AO13" s="33">
        <f>D6L206C8-D6L206C18</f>
        <v>1.1410057663184503</v>
      </c>
      <c r="AP13" s="16" t="s">
        <v>28613</v>
      </c>
      <c r="AQ13" s="33">
        <f>CHOOSE(MIN(D6L206C9,RUN_YEARS),B7L802C2,B7L802C11,B7L802C20,B7L802C29,B7L802C38)</f>
        <v>89.758472490475299</v>
      </c>
      <c r="AR13" s="16" t="s">
        <v>28614</v>
      </c>
      <c r="AS13" s="33">
        <f>IF(D6L206C20=0,0,D6L206C18/D6L206C20)</f>
        <v>3.8718491432352467E-3</v>
      </c>
      <c r="AT13" s="16" t="s">
        <v>28615</v>
      </c>
      <c r="AU13" s="33">
        <f>IF(D6L206C5=0,0,D6L206C18/D6L206C5)</f>
        <v>0.11673584786359263</v>
      </c>
      <c r="AV13" s="16" t="s">
        <v>28616</v>
      </c>
      <c r="AW13" s="33">
        <f>CHOOSE(MIN(D6L206C9,RUN_YEARS),B7L802C1,B7L802C10,B7L802C19,B7L802C28,B7L802C37)</f>
        <v>294.69272280713051</v>
      </c>
      <c r="AX13" s="16" t="s">
        <v>28617</v>
      </c>
      <c r="AY13" s="33">
        <f>IF(D6L206C23=0,0,D6L206C19/D6L206C23)</f>
        <v>3.8718491432352467E-3</v>
      </c>
      <c r="AZ13" s="16" t="s">
        <v>28618</v>
      </c>
      <c r="BA13" s="33">
        <f>IF(D6L206C5=0,0,D6L206C19/D6L206C5)</f>
        <v>0.38326415213640735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57.275985057985437</v>
      </c>
      <c r="J14" s="16" t="s">
        <v>28641</v>
      </c>
      <c r="K14" s="21">
        <f>IF(FLOW_THRU_100PCT="Y",1,INDEX(VariabilityMatrix,D6L207C1,D6L207C9))</f>
        <v>0.49087197774770991</v>
      </c>
      <c r="L14" s="16" t="s">
        <v>28621</v>
      </c>
      <c r="M14" s="15">
        <f>IF(D6L207C2&lt;&gt;0,D6L207C2*D6L207C4,D6L207C3*D6L207C4)</f>
        <v>28.115176062861593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14.057588031430797</v>
      </c>
      <c r="R14" s="16" t="s">
        <v>28623</v>
      </c>
      <c r="S14" s="15">
        <f>D6L207C5-D6L207C7</f>
        <v>14.057588031430797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13.532801905541533</v>
      </c>
      <c r="X14" s="16" t="s">
        <v>28625</v>
      </c>
      <c r="Y14" s="33">
        <f>D6L207C7-D6L207C10</f>
        <v>0.5247861258892641</v>
      </c>
      <c r="Z14" s="16" t="s">
        <v>28626</v>
      </c>
      <c r="AA14" s="33">
        <f>CHOOSE(MIN(D6L207C9,RUN_YEARS),B7L802C7,B7L802C16,B7L802C25,B7L802C34,B7L802C43)</f>
        <v>55705</v>
      </c>
      <c r="AB14" s="16" t="s">
        <v>28627</v>
      </c>
      <c r="AC14" s="33">
        <f>IF(D6L207C12=0,0,D6L207C10/D6L207C12)</f>
        <v>2.4293693394742899E-4</v>
      </c>
      <c r="AD14" s="16" t="s">
        <v>28628</v>
      </c>
      <c r="AE14" s="33">
        <f>IF(D6L207C5=0,0,D6L207C10/D6L207C5)</f>
        <v>0.48133441794154458</v>
      </c>
      <c r="AF14" s="16" t="s">
        <v>28629</v>
      </c>
      <c r="AG14" s="33">
        <f>CHOOSE(MIN(D6L207C9,RUN_YEARS),B7L802C5,B7L802C14,B7L802C23,B7L802C32,B7L802C41)</f>
        <v>830.83627660088553</v>
      </c>
      <c r="AH14" s="16" t="s">
        <v>28630</v>
      </c>
      <c r="AI14" s="33">
        <f>IF(D6L207C15=0,0,D6L207C11/D6L207C15)</f>
        <v>6.3163602826331474E-4</v>
      </c>
      <c r="AJ14" s="16" t="s">
        <v>28631</v>
      </c>
      <c r="AK14" s="33">
        <f>IF(D6L207C5=0,0,D6L207C11/D6L207C5)</f>
        <v>1.86655820584554E-2</v>
      </c>
      <c r="AL14" s="16" t="s">
        <v>28632</v>
      </c>
      <c r="AM14" s="33">
        <f>D6L207C8*CHOOSE(MIN(D6L207C9,RUN_YEARS),B7L802C4,B7L802C13,B7L802C22,B7L802C31,B7L802C40)</f>
        <v>3.3436447050691664</v>
      </c>
      <c r="AN14" s="16" t="s">
        <v>28633</v>
      </c>
      <c r="AO14" s="33">
        <f>D6L207C8-D6L207C18</f>
        <v>10.71394332636163</v>
      </c>
      <c r="AP14" s="16" t="s">
        <v>28634</v>
      </c>
      <c r="AQ14" s="33">
        <f>CHOOSE(MIN(D6L207C9,RUN_YEARS),B7L802C2,B7L802C11,B7L802C20,B7L802C29,B7L802C38)</f>
        <v>110.38800538978641</v>
      </c>
      <c r="AR14" s="16" t="s">
        <v>28635</v>
      </c>
      <c r="AS14" s="33">
        <f>IF(D6L207C20=0,0,D6L207C18/D6L207C20)</f>
        <v>3.0289927725956858E-2</v>
      </c>
      <c r="AT14" s="16" t="s">
        <v>28636</v>
      </c>
      <c r="AU14" s="33">
        <f>IF(D6L207C5=0,0,D6L207C18/D6L207C5)</f>
        <v>0.11892668563032455</v>
      </c>
      <c r="AV14" s="16" t="s">
        <v>28637</v>
      </c>
      <c r="AW14" s="33">
        <f>CHOOSE(MIN(D6L207C9,RUN_YEARS),B7L802C1,B7L802C10,B7L802C19,B7L802C28,B7L802C37)</f>
        <v>353.71307001107004</v>
      </c>
      <c r="AX14" s="16" t="s">
        <v>28638</v>
      </c>
      <c r="AY14" s="33">
        <f>IF(D6L207C23=0,0,D6L207C19/D6L207C23)</f>
        <v>3.0289927725956858E-2</v>
      </c>
      <c r="AZ14" s="16" t="s">
        <v>28639</v>
      </c>
      <c r="BA14" s="33">
        <f>IF(D6L207C5=0,0,D6L207C19/D6L207C5)</f>
        <v>0.38107331436967545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7.4391835362738143E-5</v>
      </c>
      <c r="J15" s="16" t="s">
        <v>28662</v>
      </c>
      <c r="K15" s="21">
        <f>IF(FLOW_THRU_100PCT="Y",1,INDEX(VariabilityMatrix,D6L208C1,D6L208C9))</f>
        <v>0.49087197774770991</v>
      </c>
      <c r="L15" s="16" t="s">
        <v>28642</v>
      </c>
      <c r="M15" s="15">
        <f>IF(D6L208C2&lt;&gt;0,D6L208C2*D6L208C4,D6L208C3*D6L208C4)</f>
        <v>3.6516867352789296E-5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1.8258433676394648E-5</v>
      </c>
      <c r="R15" s="16" t="s">
        <v>28644</v>
      </c>
      <c r="S15" s="15">
        <f>D6L208C5-D6L208C7</f>
        <v>1.8258433676394648E-5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1.7576825092303429E-5</v>
      </c>
      <c r="X15" s="16" t="s">
        <v>28646</v>
      </c>
      <c r="Y15" s="33">
        <f>D6L208C7-D6L208C10</f>
        <v>6.8160858409121886E-7</v>
      </c>
      <c r="Z15" s="16" t="s">
        <v>28647</v>
      </c>
      <c r="AA15" s="33">
        <f>CHOOSE(MIN(D6L208C9,RUN_YEARS),B7L802C7,B7L802C16,B7L802C25,B7L802C34,B7L802C43)</f>
        <v>55705</v>
      </c>
      <c r="AB15" s="16" t="s">
        <v>28648</v>
      </c>
      <c r="AC15" s="33">
        <f>IF(D6L208C12=0,0,D6L208C10/D6L208C12)</f>
        <v>3.1553406502654036E-10</v>
      </c>
      <c r="AD15" s="16" t="s">
        <v>28649</v>
      </c>
      <c r="AE15" s="33">
        <f>IF(D6L208C5=0,0,D6L208C10/D6L208C5)</f>
        <v>0.48133441794154463</v>
      </c>
      <c r="AF15" s="16" t="s">
        <v>28650</v>
      </c>
      <c r="AG15" s="33">
        <f>CHOOSE(MIN(D6L208C9,RUN_YEARS),B7L802C5,B7L802C14,B7L802C23,B7L802C32,B7L802C41)</f>
        <v>830.83627660088553</v>
      </c>
      <c r="AH15" s="16" t="s">
        <v>28651</v>
      </c>
      <c r="AI15" s="33">
        <f>IF(D6L208C15=0,0,D6L208C11/D6L208C15)</f>
        <v>8.2038856906900298E-10</v>
      </c>
      <c r="AJ15" s="16" t="s">
        <v>28652</v>
      </c>
      <c r="AK15" s="33">
        <f>IF(D6L208C5=0,0,D6L208C11/D6L208C5)</f>
        <v>1.8665582058455379E-2</v>
      </c>
      <c r="AL15" s="16" t="s">
        <v>28653</v>
      </c>
      <c r="AM15" s="33">
        <f>D6L208C8*CHOOSE(MIN(D6L208C9,RUN_YEARS),B7L802C4,B7L802C13,B7L802C22,B7L802C31,B7L802C40)</f>
        <v>4.3428300038694343E-6</v>
      </c>
      <c r="AN15" s="16" t="s">
        <v>28654</v>
      </c>
      <c r="AO15" s="33">
        <f>D6L208C8-D6L208C18</f>
        <v>1.3915603672525215E-5</v>
      </c>
      <c r="AP15" s="16" t="s">
        <v>28655</v>
      </c>
      <c r="AQ15" s="33">
        <f>CHOOSE(MIN(D6L208C9,RUN_YEARS),B7L802C2,B7L802C11,B7L802C20,B7L802C29,B7L802C38)</f>
        <v>110.38800538978641</v>
      </c>
      <c r="AR15" s="16" t="s">
        <v>28656</v>
      </c>
      <c r="AS15" s="33">
        <f>IF(D6L208C20=0,0,D6L208C18/D6L208C20)</f>
        <v>3.93415026255312E-8</v>
      </c>
      <c r="AT15" s="16" t="s">
        <v>28657</v>
      </c>
      <c r="AU15" s="33">
        <f>IF(D6L208C5=0,0,D6L208C18/D6L208C5)</f>
        <v>0.11892668563032455</v>
      </c>
      <c r="AV15" s="16" t="s">
        <v>28658</v>
      </c>
      <c r="AW15" s="33">
        <f>CHOOSE(MIN(D6L208C9,RUN_YEARS),B7L802C1,B7L802C10,B7L802C19,B7L802C28,B7L802C37)</f>
        <v>353.71307001107004</v>
      </c>
      <c r="AX15" s="16" t="s">
        <v>28659</v>
      </c>
      <c r="AY15" s="33">
        <f>IF(D6L208C23=0,0,D6L208C19/D6L208C23)</f>
        <v>3.9341502625531207E-8</v>
      </c>
      <c r="AZ15" s="16" t="s">
        <v>28660</v>
      </c>
      <c r="BA15" s="33">
        <f>IF(D6L208C5=0,0,D6L208C19/D6L208C5)</f>
        <v>0.38107331436967545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7.4391835362738143E-5</v>
      </c>
      <c r="J16" s="16" t="s">
        <v>28683</v>
      </c>
      <c r="K16" s="21">
        <f>IF(FLOW_THRU_100PCT="Y",1,INDEX(VariabilityMatrix,D6L209C1,D6L209C9))</f>
        <v>0.49087197774770991</v>
      </c>
      <c r="L16" s="16" t="s">
        <v>28663</v>
      </c>
      <c r="M16" s="15">
        <f>IF(D6L209C2&lt;&gt;0,D6L209C2*D6L209C4,D6L209C3*D6L209C4)</f>
        <v>3.6516867352789296E-5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1.8258433676394648E-5</v>
      </c>
      <c r="R16" s="16" t="s">
        <v>28665</v>
      </c>
      <c r="S16" s="15">
        <f>D6L209C5-D6L209C7</f>
        <v>1.8258433676394648E-5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1.7576825092303429E-5</v>
      </c>
      <c r="X16" s="16" t="s">
        <v>28667</v>
      </c>
      <c r="Y16" s="33">
        <f>D6L209C7-D6L209C10</f>
        <v>6.8160858409121886E-7</v>
      </c>
      <c r="Z16" s="16" t="s">
        <v>28668</v>
      </c>
      <c r="AA16" s="33">
        <f>CHOOSE(MIN(D6L209C9,RUN_YEARS),B7L802C7,B7L802C16,B7L802C25,B7L802C34,B7L802C43)</f>
        <v>55705</v>
      </c>
      <c r="AB16" s="16" t="s">
        <v>28669</v>
      </c>
      <c r="AC16" s="33">
        <f>IF(D6L209C12=0,0,D6L209C10/D6L209C12)</f>
        <v>3.1553406502654036E-10</v>
      </c>
      <c r="AD16" s="16" t="s">
        <v>28670</v>
      </c>
      <c r="AE16" s="33">
        <f>IF(D6L209C5=0,0,D6L209C10/D6L209C5)</f>
        <v>0.48133441794154463</v>
      </c>
      <c r="AF16" s="16" t="s">
        <v>28671</v>
      </c>
      <c r="AG16" s="33">
        <f>CHOOSE(MIN(D6L209C9,RUN_YEARS),B7L802C5,B7L802C14,B7L802C23,B7L802C32,B7L802C41)</f>
        <v>830.83627660088553</v>
      </c>
      <c r="AH16" s="16" t="s">
        <v>28672</v>
      </c>
      <c r="AI16" s="33">
        <f>IF(D6L209C15=0,0,D6L209C11/D6L209C15)</f>
        <v>8.2038856906900298E-10</v>
      </c>
      <c r="AJ16" s="16" t="s">
        <v>28673</v>
      </c>
      <c r="AK16" s="33">
        <f>IF(D6L209C5=0,0,D6L209C11/D6L209C5)</f>
        <v>1.8665582058455379E-2</v>
      </c>
      <c r="AL16" s="16" t="s">
        <v>28674</v>
      </c>
      <c r="AM16" s="33">
        <f>D6L209C8*CHOOSE(MIN(D6L209C9,RUN_YEARS),B7L802C4,B7L802C13,B7L802C22,B7L802C31,B7L802C40)</f>
        <v>4.3428300038694343E-6</v>
      </c>
      <c r="AN16" s="16" t="s">
        <v>28675</v>
      </c>
      <c r="AO16" s="33">
        <f>D6L209C8-D6L209C18</f>
        <v>1.3915603672525215E-5</v>
      </c>
      <c r="AP16" s="16" t="s">
        <v>28676</v>
      </c>
      <c r="AQ16" s="33">
        <f>CHOOSE(MIN(D6L209C9,RUN_YEARS),B7L802C2,B7L802C11,B7L802C20,B7L802C29,B7L802C38)</f>
        <v>110.38800538978641</v>
      </c>
      <c r="AR16" s="16" t="s">
        <v>28677</v>
      </c>
      <c r="AS16" s="33">
        <f>IF(D6L209C20=0,0,D6L209C18/D6L209C20)</f>
        <v>3.93415026255312E-8</v>
      </c>
      <c r="AT16" s="16" t="s">
        <v>28678</v>
      </c>
      <c r="AU16" s="33">
        <f>IF(D6L209C5=0,0,D6L209C18/D6L209C5)</f>
        <v>0.11892668563032455</v>
      </c>
      <c r="AV16" s="16" t="s">
        <v>28679</v>
      </c>
      <c r="AW16" s="33">
        <f>CHOOSE(MIN(D6L209C9,RUN_YEARS),B7L802C1,B7L802C10,B7L802C19,B7L802C28,B7L802C37)</f>
        <v>353.71307001107004</v>
      </c>
      <c r="AX16" s="16" t="s">
        <v>28680</v>
      </c>
      <c r="AY16" s="33">
        <f>IF(D6L209C23=0,0,D6L209C19/D6L209C23)</f>
        <v>3.9341502625531207E-8</v>
      </c>
      <c r="AZ16" s="16" t="s">
        <v>28681</v>
      </c>
      <c r="BA16" s="33">
        <f>IF(D6L209C5=0,0,D6L209C19/D6L209C5)</f>
        <v>0.38107331436967545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1.005405654927406</v>
      </c>
      <c r="J17" s="16" t="s">
        <v>28704</v>
      </c>
      <c r="K17" s="21">
        <f>IF(FLOW_THRU_100PCT="Y",1,INDEX(VariabilityMatrix,D6L210C1,D6L210C9))</f>
        <v>0.49087197774770991</v>
      </c>
      <c r="L17" s="16" t="s">
        <v>28684</v>
      </c>
      <c r="M17" s="15">
        <f>IF(D6L210C2&lt;&gt;0,D6L210C2*D6L210C4,D6L210C3*D6L210C4)</f>
        <v>0.4935254622729473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0.24676273113647365</v>
      </c>
      <c r="R17" s="16" t="s">
        <v>28686</v>
      </c>
      <c r="S17" s="15">
        <f>D6L210C5-D6L210C7</f>
        <v>0.24676273113647365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0.23755079112248081</v>
      </c>
      <c r="X17" s="16" t="s">
        <v>28688</v>
      </c>
      <c r="Y17" s="33">
        <f>D6L210C7-D6L210C10</f>
        <v>9.2119400139928365E-3</v>
      </c>
      <c r="Z17" s="16" t="s">
        <v>28689</v>
      </c>
      <c r="AA17" s="33">
        <f>CHOOSE(MIN(D6L210C9,RUN_YEARS),B7L802C7,B7L802C16,B7L802C25,B7L802C34,B7L802C43)</f>
        <v>55705</v>
      </c>
      <c r="AB17" s="16" t="s">
        <v>28690</v>
      </c>
      <c r="AC17" s="33">
        <f>IF(D6L210C12=0,0,D6L210C10/D6L210C12)</f>
        <v>4.2644428888336921E-6</v>
      </c>
      <c r="AD17" s="16" t="s">
        <v>28691</v>
      </c>
      <c r="AE17" s="33">
        <f>IF(D6L210C5=0,0,D6L210C10/D6L210C5)</f>
        <v>0.48133441794154458</v>
      </c>
      <c r="AF17" s="16" t="s">
        <v>28692</v>
      </c>
      <c r="AG17" s="33">
        <f>CHOOSE(MIN(D6L210C9,RUN_YEARS),B7L802C5,B7L802C14,B7L802C23,B7L802C32,B7L802C41)</f>
        <v>830.83627660088553</v>
      </c>
      <c r="AH17" s="16" t="s">
        <v>28693</v>
      </c>
      <c r="AI17" s="33">
        <f>IF(D6L210C15=0,0,D6L210C11/D6L210C15)</f>
        <v>1.1087551510967592E-5</v>
      </c>
      <c r="AJ17" s="16" t="s">
        <v>28694</v>
      </c>
      <c r="AK17" s="33">
        <f>IF(D6L210C5=0,0,D6L210C11/D6L210C5)</f>
        <v>1.8665582058455407E-2</v>
      </c>
      <c r="AL17" s="16" t="s">
        <v>28695</v>
      </c>
      <c r="AM17" s="33">
        <f>D6L210C8*CHOOSE(MIN(D6L210C9,RUN_YEARS),B7L802C4,B7L802C13,B7L802C22,B7L802C31,B7L802C40)</f>
        <v>5.86933475022954E-2</v>
      </c>
      <c r="AN17" s="16" t="s">
        <v>28696</v>
      </c>
      <c r="AO17" s="33">
        <f>D6L210C8-D6L210C18</f>
        <v>0.18806938363417824</v>
      </c>
      <c r="AP17" s="16" t="s">
        <v>28697</v>
      </c>
      <c r="AQ17" s="33">
        <f>CHOOSE(MIN(D6L210C9,RUN_YEARS),B7L802C2,B7L802C11,B7L802C20,B7L802C29,B7L802C38)</f>
        <v>110.38800538978641</v>
      </c>
      <c r="AR17" s="16" t="s">
        <v>28698</v>
      </c>
      <c r="AS17" s="33">
        <f>IF(D6L210C20=0,0,D6L210C18/D6L210C20)</f>
        <v>5.3170040798405406E-4</v>
      </c>
      <c r="AT17" s="16" t="s">
        <v>28699</v>
      </c>
      <c r="AU17" s="33">
        <f>IF(D6L210C5=0,0,D6L210C18/D6L210C5)</f>
        <v>0.11892668563032455</v>
      </c>
      <c r="AV17" s="16" t="s">
        <v>28700</v>
      </c>
      <c r="AW17" s="33">
        <f>CHOOSE(MIN(D6L210C9,RUN_YEARS),B7L802C1,B7L802C10,B7L802C19,B7L802C28,B7L802C37)</f>
        <v>353.71307001107004</v>
      </c>
      <c r="AX17" s="16" t="s">
        <v>28701</v>
      </c>
      <c r="AY17" s="33">
        <f>IF(D6L210C23=0,0,D6L210C19/D6L210C23)</f>
        <v>5.3170040798405417E-4</v>
      </c>
      <c r="AZ17" s="16" t="s">
        <v>28702</v>
      </c>
      <c r="BA17" s="33">
        <f>IF(D6L210C5=0,0,D6L210C19/D6L210C5)</f>
        <v>0.38107331436967545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0.26624837876323981</v>
      </c>
      <c r="J18" s="16" t="s">
        <v>28725</v>
      </c>
      <c r="K18" s="21">
        <f>IF(FLOW_THRU_100PCT="Y",1,INDEX(VariabilityMatrix,D6L211C1,D6L211C9))</f>
        <v>0.49087197774770991</v>
      </c>
      <c r="L18" s="16" t="s">
        <v>28705</v>
      </c>
      <c r="M18" s="15">
        <f>IF(D6L211C2&lt;&gt;0,D6L211C2*D6L211C4,D6L211C3*D6L211C4)</f>
        <v>0.13069386825563289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6.5346934127816447E-2</v>
      </c>
      <c r="R18" s="16" t="s">
        <v>28707</v>
      </c>
      <c r="S18" s="15">
        <f>D6L211C5-D6L211C7</f>
        <v>6.5346934127816447E-2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6.2907457005353967E-2</v>
      </c>
      <c r="X18" s="16" t="s">
        <v>28709</v>
      </c>
      <c r="Y18" s="33">
        <f>D6L211C7-D6L211C10</f>
        <v>2.4394771224624801E-3</v>
      </c>
      <c r="Z18" s="16" t="s">
        <v>28710</v>
      </c>
      <c r="AA18" s="33">
        <f>CHOOSE(MIN(D6L211C9,RUN_YEARS),B7L802C7,B7L802C16,B7L802C25,B7L802C34,B7L802C43)</f>
        <v>55705</v>
      </c>
      <c r="AB18" s="16" t="s">
        <v>28711</v>
      </c>
      <c r="AC18" s="33">
        <f>IF(D6L211C12=0,0,D6L211C10/D6L211C12)</f>
        <v>1.1292964187299877E-6</v>
      </c>
      <c r="AD18" s="16" t="s">
        <v>28712</v>
      </c>
      <c r="AE18" s="33">
        <f>IF(D6L211C5=0,0,D6L211C10/D6L211C5)</f>
        <v>0.48133441794154458</v>
      </c>
      <c r="AF18" s="16" t="s">
        <v>28713</v>
      </c>
      <c r="AG18" s="33">
        <f>CHOOSE(MIN(D6L211C9,RUN_YEARS),B7L802C5,B7L802C14,B7L802C23,B7L802C32,B7L802C41)</f>
        <v>830.83627660088553</v>
      </c>
      <c r="AH18" s="16" t="s">
        <v>28714</v>
      </c>
      <c r="AI18" s="33">
        <f>IF(D6L211C15=0,0,D6L211C11/D6L211C15)</f>
        <v>2.9361706886979712E-6</v>
      </c>
      <c r="AJ18" s="16" t="s">
        <v>28715</v>
      </c>
      <c r="AK18" s="33">
        <f>IF(D6L211C5=0,0,D6L211C11/D6L211C5)</f>
        <v>1.8665582058455438E-2</v>
      </c>
      <c r="AL18" s="16" t="s">
        <v>28716</v>
      </c>
      <c r="AM18" s="33">
        <f>D6L211C8*CHOOSE(MIN(D6L211C9,RUN_YEARS),B7L802C4,B7L802C13,B7L802C22,B7L802C31,B7L802C40)</f>
        <v>1.5542988583848706E-2</v>
      </c>
      <c r="AN18" s="16" t="s">
        <v>28717</v>
      </c>
      <c r="AO18" s="33">
        <f>D6L211C8-D6L211C18</f>
        <v>4.9803945543967741E-2</v>
      </c>
      <c r="AP18" s="16" t="s">
        <v>28718</v>
      </c>
      <c r="AQ18" s="33">
        <f>CHOOSE(MIN(D6L211C9,RUN_YEARS),B7L802C2,B7L802C11,B7L802C20,B7L802C29,B7L802C38)</f>
        <v>110.38800538978641</v>
      </c>
      <c r="AR18" s="16" t="s">
        <v>28719</v>
      </c>
      <c r="AS18" s="33">
        <f>IF(D6L211C20=0,0,D6L211C18/D6L211C20)</f>
        <v>1.4080323789677617E-4</v>
      </c>
      <c r="AT18" s="16" t="s">
        <v>28720</v>
      </c>
      <c r="AU18" s="33">
        <f>IF(D6L211C5=0,0,D6L211C18/D6L211C5)</f>
        <v>0.11892668563032455</v>
      </c>
      <c r="AV18" s="16" t="s">
        <v>28721</v>
      </c>
      <c r="AW18" s="33">
        <f>CHOOSE(MIN(D6L211C9,RUN_YEARS),B7L802C1,B7L802C10,B7L802C19,B7L802C28,B7L802C37)</f>
        <v>353.71307001107004</v>
      </c>
      <c r="AX18" s="16" t="s">
        <v>28722</v>
      </c>
      <c r="AY18" s="33">
        <f>IF(D6L211C23=0,0,D6L211C19/D6L211C23)</f>
        <v>1.4080323789677617E-4</v>
      </c>
      <c r="AZ18" s="16" t="s">
        <v>28723</v>
      </c>
      <c r="BA18" s="33">
        <f>IF(D6L211C5=0,0,D6L211C19/D6L211C5)</f>
        <v>0.38107331436967545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0.49087197774770991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55705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830.83627660088553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110.38800538978641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353.71307001107004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0.1070954139253813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9.2102055975827921E-2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4.605102798791396E-2</v>
      </c>
      <c r="R20" s="16" t="s">
        <v>28749</v>
      </c>
      <c r="S20" s="15">
        <f>D6L213C5-D6L213C7</f>
        <v>4.605102798791396E-2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4.433188950434469E-2</v>
      </c>
      <c r="X20" s="16" t="s">
        <v>28751</v>
      </c>
      <c r="Y20" s="33">
        <f>D6L213C7-D6L213C10</f>
        <v>1.71913848356927E-3</v>
      </c>
      <c r="Z20" s="16" t="s">
        <v>28752</v>
      </c>
      <c r="AA20" s="33">
        <f>CHOOSE(MIN(D6L213C9,RUN_YEARS),B7L802C7,B7L802C16,B7L802C25,B7L802C34,B7L802C43)</f>
        <v>55705</v>
      </c>
      <c r="AB20" s="16" t="s">
        <v>28753</v>
      </c>
      <c r="AC20" s="33">
        <f>IF(D6L213C12=0,0,D6L213C10/D6L213C12)</f>
        <v>7.958332197171653E-7</v>
      </c>
      <c r="AD20" s="16" t="s">
        <v>28754</v>
      </c>
      <c r="AE20" s="33">
        <f>IF(D6L213C5=0,0,D6L213C10/D6L213C5)</f>
        <v>0.48133441794154458</v>
      </c>
      <c r="AF20" s="16" t="s">
        <v>28755</v>
      </c>
      <c r="AG20" s="33">
        <f>CHOOSE(MIN(D6L213C9,RUN_YEARS),B7L802C5,B7L802C14,B7L802C23,B7L802C32,B7L802C41)</f>
        <v>830.83627660088553</v>
      </c>
      <c r="AH20" s="16" t="s">
        <v>28756</v>
      </c>
      <c r="AI20" s="33">
        <f>IF(D6L213C15=0,0,D6L213C11/D6L213C15)</f>
        <v>2.0691663712646289E-6</v>
      </c>
      <c r="AJ20" s="16" t="s">
        <v>28757</v>
      </c>
      <c r="AK20" s="33">
        <f>IF(D6L213C5=0,0,D6L213C11/D6L213C5)</f>
        <v>1.8665582058455414E-2</v>
      </c>
      <c r="AL20" s="16" t="s">
        <v>28758</v>
      </c>
      <c r="AM20" s="33">
        <f>D6L213C8*CHOOSE(MIN(D6L213C9,RUN_YEARS),B7L802C4,B7L802C13,B7L802C22,B7L802C31,B7L802C40)</f>
        <v>1.0953392256943842E-2</v>
      </c>
      <c r="AN20" s="16" t="s">
        <v>28759</v>
      </c>
      <c r="AO20" s="33">
        <f>D6L213C8-D6L213C18</f>
        <v>3.509763573097012E-2</v>
      </c>
      <c r="AP20" s="16" t="s">
        <v>28760</v>
      </c>
      <c r="AQ20" s="33">
        <f>CHOOSE(MIN(D6L213C9,RUN_YEARS),B7L802C2,B7L802C11,B7L802C20,B7L802C29,B7L802C38)</f>
        <v>110.38800538978641</v>
      </c>
      <c r="AR20" s="16" t="s">
        <v>28761</v>
      </c>
      <c r="AS20" s="33">
        <f>IF(D6L213C20=0,0,D6L213C18/D6L213C20)</f>
        <v>9.9226290195812328E-5</v>
      </c>
      <c r="AT20" s="16" t="s">
        <v>28762</v>
      </c>
      <c r="AU20" s="33">
        <f>IF(D6L213C5=0,0,D6L213C18/D6L213C5)</f>
        <v>0.11892668563032456</v>
      </c>
      <c r="AV20" s="16" t="s">
        <v>28763</v>
      </c>
      <c r="AW20" s="33">
        <f>CHOOSE(MIN(D6L213C9,RUN_YEARS),B7L802C1,B7L802C10,B7L802C19,B7L802C28,B7L802C37)</f>
        <v>353.71307001107004</v>
      </c>
      <c r="AX20" s="16" t="s">
        <v>28764</v>
      </c>
      <c r="AY20" s="33">
        <f>IF(D6L213C23=0,0,D6L213C19/D6L213C23)</f>
        <v>9.9226290195812328E-5</v>
      </c>
      <c r="AZ20" s="16" t="s">
        <v>28765</v>
      </c>
      <c r="BA20" s="33">
        <f>IF(D6L213C5=0,0,D6L213C19/D6L213C5)</f>
        <v>0.38107331436967545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0.4502826611500918</v>
      </c>
      <c r="J21" s="16" t="s">
        <v>28787</v>
      </c>
      <c r="K21" s="21">
        <f>IF(FLOW_THRU_100PCT="Y",1,INDEX(VariabilityMatrix,D6L214C1,D6L214C9))</f>
        <v>0.48835387536316721</v>
      </c>
      <c r="L21" s="16" t="s">
        <v>28767</v>
      </c>
      <c r="M21" s="15">
        <f>IF(D6L214C2&lt;&gt;0,D6L214C2*D6L214C4,D6L214C3*D6L214C4)</f>
        <v>0.21989728258148719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0.1099486412907436</v>
      </c>
      <c r="R21" s="16" t="s">
        <v>28769</v>
      </c>
      <c r="S21" s="15">
        <f>D6L214C5-D6L214C7</f>
        <v>0.1099486412907436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0.10612355336656515</v>
      </c>
      <c r="X21" s="16" t="s">
        <v>28771</v>
      </c>
      <c r="Y21" s="33">
        <f>D6L214C7-D6L214C10</f>
        <v>3.8250879241784469E-3</v>
      </c>
      <c r="Z21" s="16" t="s">
        <v>28772</v>
      </c>
      <c r="AA21" s="33">
        <f>CHOOSE(MIN(D6L214C9,RUN_YEARS),B7L802C7,B7L802C16,B7L802C25,B7L802C34,B7L802C43)</f>
        <v>49347.8</v>
      </c>
      <c r="AB21" s="16" t="s">
        <v>28773</v>
      </c>
      <c r="AC21" s="33">
        <f>IF(D6L214C12=0,0,D6L214C10/D6L214C12)</f>
        <v>2.1505224825942622E-6</v>
      </c>
      <c r="AD21" s="16" t="s">
        <v>28774</v>
      </c>
      <c r="AE21" s="33">
        <f>IF(D6L214C5=0,0,D6L214C10/D6L214C5)</f>
        <v>0.48260511508248866</v>
      </c>
      <c r="AF21" s="16" t="s">
        <v>28775</v>
      </c>
      <c r="AG21" s="33">
        <f>CHOOSE(MIN(D6L214C9,RUN_YEARS),B7L802C5,B7L802C14,B7L802C23,B7L802C32,B7L802C41)</f>
        <v>684.10708330321779</v>
      </c>
      <c r="AH21" s="16" t="s">
        <v>28776</v>
      </c>
      <c r="AI21" s="33">
        <f>IF(D6L214C15=0,0,D6L214C11/D6L214C15)</f>
        <v>5.5913584547450847E-6</v>
      </c>
      <c r="AJ21" s="16" t="s">
        <v>28777</v>
      </c>
      <c r="AK21" s="33">
        <f>IF(D6L214C5=0,0,D6L214C11/D6L214C5)</f>
        <v>1.7394884917511368E-2</v>
      </c>
      <c r="AL21" s="16" t="s">
        <v>28778</v>
      </c>
      <c r="AM21" s="33">
        <f>D6L214C8*CHOOSE(MIN(D6L214C9,RUN_YEARS),B7L802C4,B7L802C13,B7L802C22,B7L802C31,B7L802C40)</f>
        <v>2.5669895725049928E-2</v>
      </c>
      <c r="AN21" s="16" t="s">
        <v>28779</v>
      </c>
      <c r="AO21" s="33">
        <f>D6L214C8-D6L214C18</f>
        <v>8.4278745565693675E-2</v>
      </c>
      <c r="AP21" s="16" t="s">
        <v>28780</v>
      </c>
      <c r="AQ21" s="33">
        <f>CHOOSE(MIN(D6L214C9,RUN_YEARS),B7L802C2,B7L802C11,B7L802C20,B7L802C29,B7L802C38)</f>
        <v>89.758472490475299</v>
      </c>
      <c r="AR21" s="16" t="s">
        <v>28781</v>
      </c>
      <c r="AS21" s="33">
        <f>IF(D6L214C20=0,0,D6L214C18/D6L214C20)</f>
        <v>2.8598855364627427E-4</v>
      </c>
      <c r="AT21" s="16" t="s">
        <v>28782</v>
      </c>
      <c r="AU21" s="33">
        <f>IF(D6L214C5=0,0,D6L214C18/D6L214C5)</f>
        <v>0.11673584786359263</v>
      </c>
      <c r="AV21" s="16" t="s">
        <v>28783</v>
      </c>
      <c r="AW21" s="33">
        <f>CHOOSE(MIN(D6L214C9,RUN_YEARS),B7L802C1,B7L802C10,B7L802C19,B7L802C28,B7L802C37)</f>
        <v>294.69272280713051</v>
      </c>
      <c r="AX21" s="16" t="s">
        <v>28784</v>
      </c>
      <c r="AY21" s="33">
        <f>IF(D6L214C23=0,0,D6L214C19/D6L214C23)</f>
        <v>2.8598855364627427E-4</v>
      </c>
      <c r="AZ21" s="16" t="s">
        <v>28785</v>
      </c>
      <c r="BA21" s="33">
        <f>IF(D6L214C5=0,0,D6L214C19/D6L214C5)</f>
        <v>0.38326415213640741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1.4180841384908163</v>
      </c>
      <c r="J22" s="16" t="s">
        <v>28808</v>
      </c>
      <c r="K22" s="21">
        <f>IF(FLOW_THRU_100PCT="Y",1,INDEX(VariabilityMatrix,D6L215C1,D6L215C9))</f>
        <v>0.49014237648569575</v>
      </c>
      <c r="L22" s="16" t="s">
        <v>28788</v>
      </c>
      <c r="M22" s="15">
        <f>IF(D6L215C2&lt;&gt;0,D6L215C2*D6L215C4,D6L215C3*D6L215C4)</f>
        <v>0.69506312969655915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0.34753156484827957</v>
      </c>
      <c r="R22" s="16" t="s">
        <v>28790</v>
      </c>
      <c r="S22" s="15">
        <f>D6L215C5-D6L215C7</f>
        <v>0.34753156484827957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0.33531911618384913</v>
      </c>
      <c r="X22" s="16" t="s">
        <v>28792</v>
      </c>
      <c r="Y22" s="33">
        <f>D6L215C7-D6L215C10</f>
        <v>1.2212448664430442E-2</v>
      </c>
      <c r="Z22" s="16" t="s">
        <v>28793</v>
      </c>
      <c r="AA22" s="33">
        <f>CHOOSE(MIN(D6L215C9,RUN_YEARS),B7L802C7,B7L802C16,B7L802C25,B7L802C34,B7L802C43)</f>
        <v>53836.333333333328</v>
      </c>
      <c r="AB22" s="16" t="s">
        <v>28794</v>
      </c>
      <c r="AC22" s="33">
        <f>IF(D6L215C12=0,0,D6L215C10/D6L215C12)</f>
        <v>6.2284909729584572E-6</v>
      </c>
      <c r="AD22" s="16" t="s">
        <v>28795</v>
      </c>
      <c r="AE22" s="33">
        <f>IF(D6L215C5=0,0,D6L215C10/D6L215C5)</f>
        <v>0.4824297273979099</v>
      </c>
      <c r="AF22" s="16" t="s">
        <v>28796</v>
      </c>
      <c r="AG22" s="33">
        <f>CHOOSE(MIN(D6L215C9,RUN_YEARS),B7L802C5,B7L802C14,B7L802C23,B7L802C32,B7L802C41)</f>
        <v>754.13060090452313</v>
      </c>
      <c r="AH22" s="16" t="s">
        <v>28797</v>
      </c>
      <c r="AI22" s="33">
        <f>IF(D6L215C15=0,0,D6L215C11/D6L215C15)</f>
        <v>1.6194076529691971E-5</v>
      </c>
      <c r="AJ22" s="16" t="s">
        <v>28798</v>
      </c>
      <c r="AK22" s="33">
        <f>IF(D6L215C5=0,0,D6L215C11/D6L215C5)</f>
        <v>1.7570272602090087E-2</v>
      </c>
      <c r="AL22" s="16" t="s">
        <v>28799</v>
      </c>
      <c r="AM22" s="33">
        <f>D6L215C8*CHOOSE(MIN(D6L215C9,RUN_YEARS),B7L802C4,B7L802C13,B7L802C22,B7L802C31,B7L802C40)</f>
        <v>8.3577089214065661E-2</v>
      </c>
      <c r="AN22" s="16" t="s">
        <v>28800</v>
      </c>
      <c r="AO22" s="33">
        <f>D6L215C8-D6L215C18</f>
        <v>0.26395447563421393</v>
      </c>
      <c r="AP22" s="16" t="s">
        <v>28801</v>
      </c>
      <c r="AQ22" s="33">
        <f>CHOOSE(MIN(D6L215C9,RUN_YEARS),B7L802C2,B7L802C11,B7L802C20,B7L802C29,B7L802C38)</f>
        <v>102.69714578710069</v>
      </c>
      <c r="AR22" s="16" t="s">
        <v>28802</v>
      </c>
      <c r="AS22" s="33">
        <f>IF(D6L215C20=0,0,D6L215C18/D6L215C20)</f>
        <v>8.1382095455045629E-4</v>
      </c>
      <c r="AT22" s="16" t="s">
        <v>28803</v>
      </c>
      <c r="AU22" s="33">
        <f>IF(D6L215C5=0,0,D6L215C18/D6L215C5)</f>
        <v>0.12024388238022719</v>
      </c>
      <c r="AV22" s="16" t="s">
        <v>28804</v>
      </c>
      <c r="AW22" s="33">
        <f>CHOOSE(MIN(D6L215C9,RUN_YEARS),B7L802C1,B7L802C10,B7L802C19,B7L802C28,B7L802C37)</f>
        <v>324.33973856082241</v>
      </c>
      <c r="AX22" s="16" t="s">
        <v>28805</v>
      </c>
      <c r="AY22" s="33">
        <f>IF(D6L215C23=0,0,D6L215C19/D6L215C23)</f>
        <v>8.1382095455045629E-4</v>
      </c>
      <c r="AZ22" s="16" t="s">
        <v>28806</v>
      </c>
      <c r="BA22" s="33">
        <f>IF(D6L215C5=0,0,D6L215C19/D6L215C5)</f>
        <v>0.37975611761977279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162.89759236675872</v>
      </c>
      <c r="J23" s="16" t="s">
        <v>28829</v>
      </c>
      <c r="K23" s="21">
        <f>IF(FLOW_THRU_100PCT="Y",1,INDEX(VariabilityMatrix,D6L216C1,D6L216C9))</f>
        <v>0.20128999386101085</v>
      </c>
      <c r="L23" s="16" t="s">
        <v>28809</v>
      </c>
      <c r="M23" s="15">
        <f>IF(D6L216C2&lt;&gt;0,D6L216C2*D6L216C4,D6L216C3*D6L216C4)</f>
        <v>32.789655367478311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16.394827683739155</v>
      </c>
      <c r="R23" s="16" t="s">
        <v>28811</v>
      </c>
      <c r="S23" s="15">
        <f>D6L216C5-D6L216C7</f>
        <v>16.394827683739155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15.818704500403975</v>
      </c>
      <c r="X23" s="16" t="s">
        <v>28813</v>
      </c>
      <c r="Y23" s="33">
        <f>D6L216C7-D6L216C10</f>
        <v>0.57612318333518076</v>
      </c>
      <c r="Z23" s="16" t="s">
        <v>28814</v>
      </c>
      <c r="AA23" s="33">
        <f>CHOOSE(MIN(D6L216C9,RUN_YEARS),B7L802C7,B7L802C16,B7L802C25,B7L802C34,B7L802C43)</f>
        <v>53836.333333333328</v>
      </c>
      <c r="AB23" s="16" t="s">
        <v>28815</v>
      </c>
      <c r="AC23" s="33">
        <f>IF(D6L216C12=0,0,D6L216C10/D6L216C12)</f>
        <v>2.9382952963123992E-4</v>
      </c>
      <c r="AD23" s="16" t="s">
        <v>28816</v>
      </c>
      <c r="AE23" s="33">
        <f>IF(D6L216C5=0,0,D6L216C10/D6L216C5)</f>
        <v>0.4824297273979099</v>
      </c>
      <c r="AF23" s="16" t="s">
        <v>28817</v>
      </c>
      <c r="AG23" s="33">
        <f>CHOOSE(MIN(D6L216C9,RUN_YEARS),B7L802C5,B7L802C14,B7L802C23,B7L802C32,B7L802C41)</f>
        <v>754.13060090452313</v>
      </c>
      <c r="AH23" s="16" t="s">
        <v>28818</v>
      </c>
      <c r="AI23" s="33">
        <f>IF(D6L216C15=0,0,D6L216C11/D6L216C15)</f>
        <v>7.6395677704122356E-4</v>
      </c>
      <c r="AJ23" s="16" t="s">
        <v>28819</v>
      </c>
      <c r="AK23" s="33">
        <f>IF(D6L216C5=0,0,D6L216C11/D6L216C5)</f>
        <v>1.7570272602090101E-2</v>
      </c>
      <c r="AL23" s="16" t="s">
        <v>28820</v>
      </c>
      <c r="AM23" s="33">
        <f>D6L216C8*CHOOSE(MIN(D6L216C9,RUN_YEARS),B7L802C4,B7L802C13,B7L802C22,B7L802C31,B7L802C40)</f>
        <v>3.9427554632952471</v>
      </c>
      <c r="AN23" s="16" t="s">
        <v>28821</v>
      </c>
      <c r="AO23" s="33">
        <f>D6L216C8-D6L216C18</f>
        <v>12.452072220443908</v>
      </c>
      <c r="AP23" s="16" t="s">
        <v>28822</v>
      </c>
      <c r="AQ23" s="33">
        <f>CHOOSE(MIN(D6L216C9,RUN_YEARS),B7L802C2,B7L802C11,B7L802C20,B7L802C29,B7L802C38)</f>
        <v>102.69714578710069</v>
      </c>
      <c r="AR23" s="16" t="s">
        <v>28823</v>
      </c>
      <c r="AS23" s="33">
        <f>IF(D6L216C20=0,0,D6L216C18/D6L216C20)</f>
        <v>3.8392064677911217E-2</v>
      </c>
      <c r="AT23" s="16" t="s">
        <v>28824</v>
      </c>
      <c r="AU23" s="33">
        <f>IF(D6L216C5=0,0,D6L216C18/D6L216C5)</f>
        <v>0.12024388238022719</v>
      </c>
      <c r="AV23" s="16" t="s">
        <v>28825</v>
      </c>
      <c r="AW23" s="33">
        <f>CHOOSE(MIN(D6L216C9,RUN_YEARS),B7L802C1,B7L802C10,B7L802C19,B7L802C28,B7L802C37)</f>
        <v>324.33973856082241</v>
      </c>
      <c r="AX23" s="16" t="s">
        <v>28826</v>
      </c>
      <c r="AY23" s="33">
        <f>IF(D6L216C23=0,0,D6L216C19/D6L216C23)</f>
        <v>3.8392064677911217E-2</v>
      </c>
      <c r="AZ23" s="16" t="s">
        <v>28827</v>
      </c>
      <c r="BA23" s="33">
        <f>IF(D6L216C5=0,0,D6L216C19/D6L216C5)</f>
        <v>0.37975611761977279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46.910039100112606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40.342633626096841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20.171316813048421</v>
      </c>
      <c r="R24" s="16" t="s">
        <v>28832</v>
      </c>
      <c r="S24" s="15">
        <f>D6L217C5-D6L217C7</f>
        <v>20.171316813048421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19.462485742751653</v>
      </c>
      <c r="X24" s="16" t="s">
        <v>28834</v>
      </c>
      <c r="Y24" s="33">
        <f>D6L217C7-D6L217C10</f>
        <v>0.70883107029676751</v>
      </c>
      <c r="Z24" s="16" t="s">
        <v>28835</v>
      </c>
      <c r="AA24" s="33">
        <f>CHOOSE(MIN(D6L217C9,RUN_YEARS),B7L802C7,B7L802C16,B7L802C25,B7L802C34,B7L802C43)</f>
        <v>53836.333333333328</v>
      </c>
      <c r="AB24" s="16" t="s">
        <v>28836</v>
      </c>
      <c r="AC24" s="33">
        <f>IF(D6L217C12=0,0,D6L217C10/D6L217C12)</f>
        <v>3.6151209671445532E-4</v>
      </c>
      <c r="AD24" s="16" t="s">
        <v>28837</v>
      </c>
      <c r="AE24" s="33">
        <f>IF(D6L217C5=0,0,D6L217C10/D6L217C5)</f>
        <v>0.4824297273979099</v>
      </c>
      <c r="AF24" s="16" t="s">
        <v>28838</v>
      </c>
      <c r="AG24" s="33">
        <f>CHOOSE(MIN(D6L217C9,RUN_YEARS),B7L802C5,B7L802C14,B7L802C23,B7L802C32,B7L802C41)</f>
        <v>754.13060090452313</v>
      </c>
      <c r="AH24" s="16" t="s">
        <v>28839</v>
      </c>
      <c r="AI24" s="33">
        <f>IF(D6L217C15=0,0,D6L217C11/D6L217C15)</f>
        <v>9.3993145145758277E-4</v>
      </c>
      <c r="AJ24" s="16" t="s">
        <v>28840</v>
      </c>
      <c r="AK24" s="33">
        <f>IF(D6L217C5=0,0,D6L217C11/D6L217C5)</f>
        <v>1.7570272602090084E-2</v>
      </c>
      <c r="AL24" s="16" t="s">
        <v>28841</v>
      </c>
      <c r="AM24" s="33">
        <f>D6L217C8*CHOOSE(MIN(D6L217C9,RUN_YEARS),B7L802C4,B7L802C13,B7L802C22,B7L802C31,B7L802C40)</f>
        <v>4.850954892644987</v>
      </c>
      <c r="AN24" s="16" t="s">
        <v>28842</v>
      </c>
      <c r="AO24" s="33">
        <f>D6L217C8-D6L217C18</f>
        <v>15.320361920403434</v>
      </c>
      <c r="AP24" s="16" t="s">
        <v>28843</v>
      </c>
      <c r="AQ24" s="33">
        <f>CHOOSE(MIN(D6L217C9,RUN_YEARS),B7L802C2,B7L802C11,B7L802C20,B7L802C29,B7L802C38)</f>
        <v>102.69714578710069</v>
      </c>
      <c r="AR24" s="16" t="s">
        <v>28844</v>
      </c>
      <c r="AS24" s="33">
        <f>IF(D6L217C20=0,0,D6L217C18/D6L217C20)</f>
        <v>4.7235537613687921E-2</v>
      </c>
      <c r="AT24" s="16" t="s">
        <v>28845</v>
      </c>
      <c r="AU24" s="33">
        <f>IF(D6L217C5=0,0,D6L217C18/D6L217C5)</f>
        <v>0.12024388238022719</v>
      </c>
      <c r="AV24" s="16" t="s">
        <v>28846</v>
      </c>
      <c r="AW24" s="33">
        <f>CHOOSE(MIN(D6L217C9,RUN_YEARS),B7L802C1,B7L802C10,B7L802C19,B7L802C28,B7L802C37)</f>
        <v>324.33973856082241</v>
      </c>
      <c r="AX24" s="16" t="s">
        <v>28847</v>
      </c>
      <c r="AY24" s="33">
        <f>IF(D6L217C23=0,0,D6L217C19/D6L217C23)</f>
        <v>4.7235537613687921E-2</v>
      </c>
      <c r="AZ24" s="16" t="s">
        <v>28848</v>
      </c>
      <c r="BA24" s="33">
        <f>IF(D6L217C5=0,0,D6L217C19/D6L217C5)</f>
        <v>0.37975611761977279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60.150102170300968</v>
      </c>
      <c r="J25" s="16" t="s">
        <v>28870</v>
      </c>
      <c r="K25" s="21">
        <f>IF(FLOW_THRU_100PCT="Y",1,INDEX(VariabilityMatrix,D6L218C1,D6L218C9))</f>
        <v>0.20382957833843809</v>
      </c>
      <c r="L25" s="16" t="s">
        <v>28850</v>
      </c>
      <c r="M25" s="15">
        <f>IF(D6L218C2&lt;&gt;0,D6L218C2*D6L218C4,D6L218C3*D6L218C4)</f>
        <v>12.260369962386417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6.1301849811932083</v>
      </c>
      <c r="R25" s="16" t="s">
        <v>28852</v>
      </c>
      <c r="S25" s="15">
        <f>D6L218C5-D6L218C7</f>
        <v>6.1301849811932083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5.9013380395932629</v>
      </c>
      <c r="X25" s="16" t="s">
        <v>28854</v>
      </c>
      <c r="Y25" s="33">
        <f>D6L218C7-D6L218C10</f>
        <v>0.22884694159994545</v>
      </c>
      <c r="Z25" s="16" t="s">
        <v>28855</v>
      </c>
      <c r="AA25" s="33">
        <f>CHOOSE(MIN(D6L218C9,RUN_YEARS),B7L802C7,B7L802C16,B7L802C25,B7L802C34,B7L802C43)</f>
        <v>55705</v>
      </c>
      <c r="AB25" s="16" t="s">
        <v>28856</v>
      </c>
      <c r="AC25" s="33">
        <f>IF(D6L218C12=0,0,D6L218C10/D6L218C12)</f>
        <v>1.0593910851078473E-4</v>
      </c>
      <c r="AD25" s="16" t="s">
        <v>28857</v>
      </c>
      <c r="AE25" s="33">
        <f>IF(D6L218C5=0,0,D6L218C10/D6L218C5)</f>
        <v>0.48133441794154458</v>
      </c>
      <c r="AF25" s="16" t="s">
        <v>28858</v>
      </c>
      <c r="AG25" s="33">
        <f>CHOOSE(MIN(D6L218C9,RUN_YEARS),B7L802C5,B7L802C14,B7L802C23,B7L802C32,B7L802C41)</f>
        <v>830.83627660088553</v>
      </c>
      <c r="AH25" s="16" t="s">
        <v>28859</v>
      </c>
      <c r="AI25" s="33">
        <f>IF(D6L218C15=0,0,D6L218C11/D6L218C15)</f>
        <v>2.7544168212804005E-4</v>
      </c>
      <c r="AJ25" s="16" t="s">
        <v>28860</v>
      </c>
      <c r="AK25" s="33">
        <f>IF(D6L218C5=0,0,D6L218C11/D6L218C5)</f>
        <v>1.8665582058455404E-2</v>
      </c>
      <c r="AL25" s="16" t="s">
        <v>28861</v>
      </c>
      <c r="AM25" s="33">
        <f>D6L218C8*CHOOSE(MIN(D6L218C9,RUN_YEARS),B7L802C4,B7L802C13,B7L802C22,B7L802C31,B7L802C40)</f>
        <v>1.4580851642282033</v>
      </c>
      <c r="AN25" s="16" t="s">
        <v>28862</v>
      </c>
      <c r="AO25" s="33">
        <f>D6L218C8-D6L218C18</f>
        <v>4.6720998169650052</v>
      </c>
      <c r="AP25" s="16" t="s">
        <v>28863</v>
      </c>
      <c r="AQ25" s="33">
        <f>CHOOSE(MIN(D6L218C9,RUN_YEARS),B7L802C2,B7L802C11,B7L802C20,B7L802C29,B7L802C38)</f>
        <v>110.38800538978641</v>
      </c>
      <c r="AR25" s="16" t="s">
        <v>28864</v>
      </c>
      <c r="AS25" s="33">
        <f>IF(D6L218C20=0,0,D6L218C18/D6L218C20)</f>
        <v>1.3208728240714384E-2</v>
      </c>
      <c r="AT25" s="16" t="s">
        <v>28865</v>
      </c>
      <c r="AU25" s="33">
        <f>IF(D6L218C5=0,0,D6L218C18/D6L218C5)</f>
        <v>0.11892668563032455</v>
      </c>
      <c r="AV25" s="16" t="s">
        <v>28866</v>
      </c>
      <c r="AW25" s="33">
        <f>CHOOSE(MIN(D6L218C9,RUN_YEARS),B7L802C1,B7L802C10,B7L802C19,B7L802C28,B7L802C37)</f>
        <v>353.71307001107004</v>
      </c>
      <c r="AX25" s="16" t="s">
        <v>28867</v>
      </c>
      <c r="AY25" s="33">
        <f>IF(D6L218C23=0,0,D6L218C19/D6L218C23)</f>
        <v>1.3208728240714385E-2</v>
      </c>
      <c r="AZ25" s="16" t="s">
        <v>28868</v>
      </c>
      <c r="BA25" s="33">
        <f>IF(D6L218C5=0,0,D6L218C19/D6L218C5)</f>
        <v>0.38107331436967545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234.78215853192646</v>
      </c>
      <c r="J26" s="16" t="s">
        <v>28891</v>
      </c>
      <c r="K26" s="21">
        <f>IF(FLOW_THRU_100PCT="Y",1,INDEX(VariabilityMatrix,D6L219C1,D6L219C9))</f>
        <v>0.20128999386101085</v>
      </c>
      <c r="L26" s="16" t="s">
        <v>28871</v>
      </c>
      <c r="M26" s="15">
        <f>IF(D6L219C2&lt;&gt;0,D6L219C2*D6L219C4,D6L219C3*D6L219C4)</f>
        <v>47.259299249566354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23.629649624783177</v>
      </c>
      <c r="R26" s="16" t="s">
        <v>28873</v>
      </c>
      <c r="S26" s="15">
        <f>D6L219C5-D6L219C7</f>
        <v>23.629649624783177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22.799290853984544</v>
      </c>
      <c r="X26" s="16" t="s">
        <v>28875</v>
      </c>
      <c r="Y26" s="33">
        <f>D6L219C7-D6L219C10</f>
        <v>0.83035877079863241</v>
      </c>
      <c r="Z26" s="16" t="s">
        <v>28876</v>
      </c>
      <c r="AA26" s="33">
        <f>CHOOSE(MIN(D6L219C9,RUN_YEARS),B7L802C7,B7L802C16,B7L802C25,B7L802C34,B7L802C43)</f>
        <v>53836.333333333328</v>
      </c>
      <c r="AB26" s="16" t="s">
        <v>28877</v>
      </c>
      <c r="AC26" s="33">
        <f>IF(D6L219C12=0,0,D6L219C10/D6L219C12)</f>
        <v>4.2349263856474647E-4</v>
      </c>
      <c r="AD26" s="16" t="s">
        <v>28878</v>
      </c>
      <c r="AE26" s="33">
        <f>IF(D6L219C5=0,0,D6L219C10/D6L219C5)</f>
        <v>0.4824297273979099</v>
      </c>
      <c r="AF26" s="16" t="s">
        <v>28879</v>
      </c>
      <c r="AG26" s="33">
        <f>CHOOSE(MIN(D6L219C9,RUN_YEARS),B7L802C5,B7L802C14,B7L802C23,B7L802C32,B7L802C41)</f>
        <v>754.13060090452313</v>
      </c>
      <c r="AH26" s="16" t="s">
        <v>28880</v>
      </c>
      <c r="AI26" s="33">
        <f>IF(D6L219C15=0,0,D6L219C11/D6L219C15)</f>
        <v>1.1010808602683398E-3</v>
      </c>
      <c r="AJ26" s="16" t="s">
        <v>28881</v>
      </c>
      <c r="AK26" s="33">
        <f>IF(D6L219C5=0,0,D6L219C11/D6L219C5)</f>
        <v>1.7570272602090087E-2</v>
      </c>
      <c r="AL26" s="16" t="s">
        <v>28882</v>
      </c>
      <c r="AM26" s="33">
        <f>D6L219C8*CHOOSE(MIN(D6L219C9,RUN_YEARS),B7L802C4,B7L802C13,B7L802C22,B7L802C31,B7L802C40)</f>
        <v>5.682641620336816</v>
      </c>
      <c r="AN26" s="16" t="s">
        <v>28883</v>
      </c>
      <c r="AO26" s="33">
        <f>D6L219C8-D6L219C18</f>
        <v>17.94700800444636</v>
      </c>
      <c r="AP26" s="16" t="s">
        <v>28884</v>
      </c>
      <c r="AQ26" s="33">
        <f>CHOOSE(MIN(D6L219C9,RUN_YEARS),B7L802C2,B7L802C11,B7L802C20,B7L802C29,B7L802C38)</f>
        <v>102.69714578710069</v>
      </c>
      <c r="AR26" s="16" t="s">
        <v>28885</v>
      </c>
      <c r="AS26" s="33">
        <f>IF(D6L219C20=0,0,D6L219C18/D6L219C20)</f>
        <v>5.5333978143047725E-2</v>
      </c>
      <c r="AT26" s="16" t="s">
        <v>28886</v>
      </c>
      <c r="AU26" s="33">
        <f>IF(D6L219C5=0,0,D6L219C18/D6L219C5)</f>
        <v>0.12024388238022719</v>
      </c>
      <c r="AV26" s="16" t="s">
        <v>28887</v>
      </c>
      <c r="AW26" s="33">
        <f>CHOOSE(MIN(D6L219C9,RUN_YEARS),B7L802C1,B7L802C10,B7L802C19,B7L802C28,B7L802C37)</f>
        <v>324.33973856082241</v>
      </c>
      <c r="AX26" s="16" t="s">
        <v>28888</v>
      </c>
      <c r="AY26" s="33">
        <f>IF(D6L219C23=0,0,D6L219C19/D6L219C23)</f>
        <v>5.5333978143047725E-2</v>
      </c>
      <c r="AZ26" s="16" t="s">
        <v>28889</v>
      </c>
      <c r="BA26" s="33">
        <f>IF(D6L219C5=0,0,D6L219C19/D6L219C5)</f>
        <v>0.37975611761977279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194.1762736679724</v>
      </c>
      <c r="J27" s="16" t="s">
        <v>28912</v>
      </c>
      <c r="K27" s="21">
        <f>IF(FLOW_THRU_100PCT="Y",1,INDEX(VariabilityMatrix,D6L220C1,D6L220C9))</f>
        <v>0.20382957833843809</v>
      </c>
      <c r="L27" s="16" t="s">
        <v>28892</v>
      </c>
      <c r="M27" s="15">
        <f>IF(D6L220C2&lt;&gt;0,D6L220C2*D6L220C4,D6L220C3*D6L220C4)</f>
        <v>39.578867985071973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19.789433992535987</v>
      </c>
      <c r="R27" s="16" t="s">
        <v>28894</v>
      </c>
      <c r="S27" s="15">
        <f>D6L220C5-D6L220C7</f>
        <v>19.789433992535987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19.05067138437985</v>
      </c>
      <c r="X27" s="16" t="s">
        <v>28896</v>
      </c>
      <c r="Y27" s="33">
        <f>D6L220C7-D6L220C10</f>
        <v>0.73876260815613648</v>
      </c>
      <c r="Z27" s="16" t="s">
        <v>28897</v>
      </c>
      <c r="AA27" s="33">
        <f>CHOOSE(MIN(D6L220C9,RUN_YEARS),B7L802C7,B7L802C16,B7L802C25,B7L802C34,B7L802C43)</f>
        <v>55705</v>
      </c>
      <c r="AB27" s="16" t="s">
        <v>28898</v>
      </c>
      <c r="AC27" s="33">
        <f>IF(D6L220C12=0,0,D6L220C10/D6L220C12)</f>
        <v>3.4199212609962927E-4</v>
      </c>
      <c r="AD27" s="16" t="s">
        <v>28899</v>
      </c>
      <c r="AE27" s="33">
        <f>IF(D6L220C5=0,0,D6L220C10/D6L220C5)</f>
        <v>0.48133441794154452</v>
      </c>
      <c r="AF27" s="16" t="s">
        <v>28900</v>
      </c>
      <c r="AG27" s="33">
        <f>CHOOSE(MIN(D6L220C9,RUN_YEARS),B7L802C5,B7L802C14,B7L802C23,B7L802C32,B7L802C41)</f>
        <v>830.83627660088553</v>
      </c>
      <c r="AH27" s="16" t="s">
        <v>28901</v>
      </c>
      <c r="AI27" s="33">
        <f>IF(D6L220C15=0,0,D6L220C11/D6L220C15)</f>
        <v>8.8917952785903798E-4</v>
      </c>
      <c r="AJ27" s="16" t="s">
        <v>28902</v>
      </c>
      <c r="AK27" s="33">
        <f>IF(D6L220C5=0,0,D6L220C11/D6L220C5)</f>
        <v>1.8665582058455456E-2</v>
      </c>
      <c r="AL27" s="16" t="s">
        <v>28903</v>
      </c>
      <c r="AM27" s="33">
        <f>D6L220C8*CHOOSE(MIN(D6L220C9,RUN_YEARS),B7L802C4,B7L802C13,B7L802C22,B7L802C31,B7L802C40)</f>
        <v>4.7069835904647714</v>
      </c>
      <c r="AN27" s="16" t="s">
        <v>28904</v>
      </c>
      <c r="AO27" s="33">
        <f>D6L220C8-D6L220C18</f>
        <v>15.082450402071215</v>
      </c>
      <c r="AP27" s="16" t="s">
        <v>28905</v>
      </c>
      <c r="AQ27" s="33">
        <f>CHOOSE(MIN(D6L220C9,RUN_YEARS),B7L802C2,B7L802C11,B7L802C20,B7L802C29,B7L802C38)</f>
        <v>110.38800538978641</v>
      </c>
      <c r="AR27" s="16" t="s">
        <v>28906</v>
      </c>
      <c r="AS27" s="33">
        <f>IF(D6L220C20=0,0,D6L220C18/D6L220C20)</f>
        <v>4.2640353667449109E-2</v>
      </c>
      <c r="AT27" s="16" t="s">
        <v>28907</v>
      </c>
      <c r="AU27" s="33">
        <f>IF(D6L220C5=0,0,D6L220C18/D6L220C5)</f>
        <v>0.11892668563032455</v>
      </c>
      <c r="AV27" s="16" t="s">
        <v>28908</v>
      </c>
      <c r="AW27" s="33">
        <f>CHOOSE(MIN(D6L220C9,RUN_YEARS),B7L802C1,B7L802C10,B7L802C19,B7L802C28,B7L802C37)</f>
        <v>353.71307001107004</v>
      </c>
      <c r="AX27" s="16" t="s">
        <v>28909</v>
      </c>
      <c r="AY27" s="33">
        <f>IF(D6L220C23=0,0,D6L220C19/D6L220C23)</f>
        <v>4.2640353667449109E-2</v>
      </c>
      <c r="AZ27" s="16" t="s">
        <v>28910</v>
      </c>
      <c r="BA27" s="33">
        <f>IF(D6L220C5=0,0,D6L220C19/D6L220C5)</f>
        <v>0.38107331436967545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0.20382957833843809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55705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830.83627660088553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110.38800538978641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353.71307001107004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0.20382957833843809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55705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830.83627660088553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110.38800538978641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353.71307001107004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0.20382957833843809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55705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830.83627660088553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110.38800538978641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353.71307001107004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0.20382957833843809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55705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830.83627660088553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110.38800538978641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353.71307001107004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0.20382957833843809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55705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830.83627660088553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110.38800538978641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353.71307001107004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192.12853613864229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165.23054107923235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82.615270539616176</v>
      </c>
      <c r="R33" s="16" t="s">
        <v>29020</v>
      </c>
      <c r="S33" s="15">
        <f>D6L226C5-D6L226C7</f>
        <v>82.615270539616176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79.531146316538781</v>
      </c>
      <c r="X33" s="16" t="s">
        <v>29022</v>
      </c>
      <c r="Y33" s="33">
        <f>D6L226C7-D6L226C10</f>
        <v>3.0841242230773958</v>
      </c>
      <c r="Z33" s="16" t="s">
        <v>29023</v>
      </c>
      <c r="AA33" s="33">
        <f>CHOOSE(MIN(D6L226C9,RUN_YEARS),B7L802C7,B7L802C16,B7L802C25,B7L802C34,B7L802C43)</f>
        <v>55705</v>
      </c>
      <c r="AB33" s="16" t="s">
        <v>29024</v>
      </c>
      <c r="AC33" s="33">
        <f>IF(D6L226C12=0,0,D6L226C10/D6L226C12)</f>
        <v>1.4277200667182259E-3</v>
      </c>
      <c r="AD33" s="16" t="s">
        <v>29025</v>
      </c>
      <c r="AE33" s="33">
        <f>IF(D6L226C5=0,0,D6L226C10/D6L226C5)</f>
        <v>0.48133441794154463</v>
      </c>
      <c r="AF33" s="16" t="s">
        <v>29026</v>
      </c>
      <c r="AG33" s="33">
        <f>CHOOSE(MIN(D6L226C9,RUN_YEARS),B7L802C5,B7L802C14,B7L802C23,B7L802C32,B7L802C41)</f>
        <v>830.83627660088553</v>
      </c>
      <c r="AH33" s="16" t="s">
        <v>29027</v>
      </c>
      <c r="AI33" s="33">
        <f>IF(D6L226C15=0,0,D6L226C11/D6L226C15)</f>
        <v>3.7120721734673814E-3</v>
      </c>
      <c r="AJ33" s="16" t="s">
        <v>29028</v>
      </c>
      <c r="AK33" s="33">
        <f>IF(D6L226C5=0,0,D6L226C11/D6L226C5)</f>
        <v>1.866558205845539E-2</v>
      </c>
      <c r="AL33" s="16" t="s">
        <v>29029</v>
      </c>
      <c r="AM33" s="33">
        <f>D6L226C8*CHOOSE(MIN(D6L226C9,RUN_YEARS),B7L802C4,B7L802C13,B7L802C22,B7L802C31,B7L802C40)</f>
        <v>19.650320615458291</v>
      </c>
      <c r="AN33" s="16" t="s">
        <v>29030</v>
      </c>
      <c r="AO33" s="33">
        <f>D6L226C8-D6L226C18</f>
        <v>62.964949924157885</v>
      </c>
      <c r="AP33" s="16" t="s">
        <v>29031</v>
      </c>
      <c r="AQ33" s="33">
        <f>CHOOSE(MIN(D6L226C9,RUN_YEARS),B7L802C2,B7L802C11,B7L802C20,B7L802C29,B7L802C38)</f>
        <v>110.38800538978641</v>
      </c>
      <c r="AR33" s="16" t="s">
        <v>29032</v>
      </c>
      <c r="AS33" s="33">
        <f>IF(D6L226C20=0,0,D6L226C18/D6L226C20)</f>
        <v>0.17801137493219374</v>
      </c>
      <c r="AT33" s="16" t="s">
        <v>29033</v>
      </c>
      <c r="AU33" s="33">
        <f>IF(D6L226C5=0,0,D6L226C18/D6L226C5)</f>
        <v>0.11892668563032455</v>
      </c>
      <c r="AV33" s="16" t="s">
        <v>29034</v>
      </c>
      <c r="AW33" s="33">
        <f>CHOOSE(MIN(D6L226C9,RUN_YEARS),B7L802C1,B7L802C10,B7L802C19,B7L802C28,B7L802C37)</f>
        <v>353.71307001107004</v>
      </c>
      <c r="AX33" s="16" t="s">
        <v>29035</v>
      </c>
      <c r="AY33" s="33">
        <f>IF(D6L226C23=0,0,D6L226C19/D6L226C23)</f>
        <v>0.17801137493219374</v>
      </c>
      <c r="AZ33" s="16" t="s">
        <v>29036</v>
      </c>
      <c r="BA33" s="33">
        <f>IF(D6L226C5=0,0,D6L226C19/D6L226C5)</f>
        <v>0.38107331436967545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-2.4632065558188339E-4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-2.118357638004197E-4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-1.0591788190020985E-4</v>
      </c>
      <c r="R34" s="16" t="s">
        <v>29040</v>
      </c>
      <c r="S34" s="15">
        <f>D6L227C5-D6L227C7</f>
        <v>-1.0591788190020985E-4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-1.0219586978336451E-4</v>
      </c>
      <c r="X34" s="16" t="s">
        <v>29042</v>
      </c>
      <c r="Y34" s="33">
        <f>D6L227C7-D6L227C10</f>
        <v>-3.7220121168453444E-6</v>
      </c>
      <c r="Z34" s="16" t="s">
        <v>29043</v>
      </c>
      <c r="AA34" s="33">
        <f>CHOOSE(MIN(D6L227C9,RUN_YEARS),B7L802C7,B7L802C16,B7L802C25,B7L802C34,B7L802C43)</f>
        <v>53836.333333333328</v>
      </c>
      <c r="AB34" s="16" t="s">
        <v>29044</v>
      </c>
      <c r="AC34" s="33">
        <f>IF(D6L227C12=0,0,D6L227C10/D6L227C12)</f>
        <v>-1.8982695041768172E-9</v>
      </c>
      <c r="AD34" s="16" t="s">
        <v>29045</v>
      </c>
      <c r="AE34" s="33">
        <f>IF(D6L227C5=0,0,D6L227C10/D6L227C5)</f>
        <v>0.4824297273979099</v>
      </c>
      <c r="AF34" s="16" t="s">
        <v>29046</v>
      </c>
      <c r="AG34" s="33">
        <f>CHOOSE(MIN(D6L227C9,RUN_YEARS),B7L802C5,B7L802C14,B7L802C23,B7L802C32,B7L802C41)</f>
        <v>754.13060090452313</v>
      </c>
      <c r="AH34" s="16" t="s">
        <v>29047</v>
      </c>
      <c r="AI34" s="33">
        <f>IF(D6L227C15=0,0,D6L227C11/D6L227C15)</f>
        <v>-4.9355007108597234E-9</v>
      </c>
      <c r="AJ34" s="16" t="s">
        <v>29048</v>
      </c>
      <c r="AK34" s="33">
        <f>IF(D6L227C5=0,0,D6L227C11/D6L227C5)</f>
        <v>1.7570272602090101E-2</v>
      </c>
      <c r="AL34" s="16" t="s">
        <v>29049</v>
      </c>
      <c r="AM34" s="33">
        <f>D6L227C8*CHOOSE(MIN(D6L227C9,RUN_YEARS),B7L802C4,B7L802C13,B7L802C22,B7L802C31,B7L802C40)</f>
        <v>-2.5471954666343256E-5</v>
      </c>
      <c r="AN34" s="16" t="s">
        <v>29050</v>
      </c>
      <c r="AO34" s="33">
        <f>D6L227C8-D6L227C18</f>
        <v>-8.0445927233866599E-5</v>
      </c>
      <c r="AP34" s="16" t="s">
        <v>29051</v>
      </c>
      <c r="AQ34" s="33">
        <f>CHOOSE(MIN(D6L227C9,RUN_YEARS),B7L802C2,B7L802C11,B7L802C20,B7L802C29,B7L802C38)</f>
        <v>102.69714578710069</v>
      </c>
      <c r="AR34" s="16" t="s">
        <v>29052</v>
      </c>
      <c r="AS34" s="33">
        <f>IF(D6L227C20=0,0,D6L227C18/D6L227C20)</f>
        <v>-2.4802982080094643E-7</v>
      </c>
      <c r="AT34" s="16" t="s">
        <v>29053</v>
      </c>
      <c r="AU34" s="33">
        <f>IF(D6L227C5=0,0,D6L227C18/D6L227C5)</f>
        <v>0.12024388238022719</v>
      </c>
      <c r="AV34" s="16" t="s">
        <v>29054</v>
      </c>
      <c r="AW34" s="33">
        <f>CHOOSE(MIN(D6L227C9,RUN_YEARS),B7L802C1,B7L802C10,B7L802C19,B7L802C28,B7L802C37)</f>
        <v>324.33973856082241</v>
      </c>
      <c r="AX34" s="16" t="s">
        <v>29055</v>
      </c>
      <c r="AY34" s="33">
        <f>IF(D6L227C23=0,0,D6L227C19/D6L227C23)</f>
        <v>-2.4802982080094643E-7</v>
      </c>
      <c r="AZ34" s="16" t="s">
        <v>29056</v>
      </c>
      <c r="BA34" s="33">
        <f>IF(D6L227C5=0,0,D6L227C19/D6L227C5)</f>
        <v>0.37975611761977285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1881.3529825303863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1150.0556274100211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575.02781370501054</v>
      </c>
      <c r="R35" s="16" t="s">
        <v>29060</v>
      </c>
      <c r="S35" s="15">
        <f>SUM(D6L201C8:D6L227C8)-2*SUM(D6L209C8,D6L211C8,D6L222C8,D6L224C8,D6L227C8)</f>
        <v>575.02781370501054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554.55337017197405</v>
      </c>
      <c r="X35" s="16" t="s">
        <v>29062</v>
      </c>
      <c r="Y35" s="33">
        <f>SUM(D6L201C11:D6L227C11)-2*SUM(D6L209C11,D6L211C11,D6L222C11,D6L224C11,D6L227C11)</f>
        <v>20.474443533036453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1.0234007461058422E-2</v>
      </c>
      <c r="AD35" s="16" t="s">
        <v>29064</v>
      </c>
      <c r="AE35" s="33">
        <f>IF(D6L228C5=0,0,D6L228C10/D6L228C5)</f>
        <v>0.48219699721904247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2.6608419398751876E-2</v>
      </c>
      <c r="AJ35" s="16" t="s">
        <v>29066</v>
      </c>
      <c r="AK35" s="33">
        <f>IF(D6L228C5=0,0,D6L228C11/D6L228C5)</f>
        <v>1.7803002780957523E-2</v>
      </c>
      <c r="AL35" s="16" t="s">
        <v>29067</v>
      </c>
      <c r="AM35" s="33">
        <f>SUM(D6L201C18:D6L227C18)-2*SUM(D6L209C18,D6L211C18,D6L222C18,D6L224C18,D6L227C18)</f>
        <v>137.93343652257391</v>
      </c>
      <c r="AN35" s="16" t="s">
        <v>29068</v>
      </c>
      <c r="AO35" s="33">
        <f>SUM(D6L201C19:D6L227C19)-2*SUM(D6L209C19,D6L211C19,D6L222C19,D6L224C19,D6L227C19)</f>
        <v>437.09437718243663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1.324685611483631</v>
      </c>
      <c r="AT35" s="16" t="s">
        <v>29070</v>
      </c>
      <c r="AU35" s="33">
        <f>IF(D6L228C5=0,0,D6L228C18/D6L228C5)</f>
        <v>0.11993631719641809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1.324685611483631</v>
      </c>
      <c r="AZ35" s="16" t="s">
        <v>29072</v>
      </c>
      <c r="BA35" s="33">
        <f>IF(D6L228C5=0,0,D6L228C19/D6L228C5)</f>
        <v>0.38006368280358188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15.288760156446733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7.6443800782233664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3.8221900391116832</v>
      </c>
      <c r="R36" s="16" t="s">
        <v>29077</v>
      </c>
      <c r="S36" s="15">
        <f>D6L229C5-D6L229C7</f>
        <v>3.8221900391116832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3.679503235475583</v>
      </c>
      <c r="X36" s="16" t="s">
        <v>29079</v>
      </c>
      <c r="Y36" s="33">
        <f>D6L229C7-D6L229C10</f>
        <v>0.1426868036361002</v>
      </c>
      <c r="Z36" s="16" t="s">
        <v>29080</v>
      </c>
      <c r="AA36" s="33">
        <f>CHOOSE(MIN(D6L229C9,RUN_YEARS),B7L802C7,B7L802C16,B7L802C25,B7L802C34,B7L802C43)</f>
        <v>55705</v>
      </c>
      <c r="AB36" s="16" t="s">
        <v>29081</v>
      </c>
      <c r="AC36" s="33">
        <f>IF(D6L229C12=0,0,D6L229C10/D6L229C12)</f>
        <v>6.6053374660723154E-5</v>
      </c>
      <c r="AD36" s="16" t="s">
        <v>29082</v>
      </c>
      <c r="AE36" s="33">
        <f>IF(D6L229C5=0,0,D6L229C10/D6L229C5)</f>
        <v>0.48133441794154458</v>
      </c>
      <c r="AF36" s="16" t="s">
        <v>29083</v>
      </c>
      <c r="AG36" s="33">
        <f>CHOOSE(MIN(D6L229C9,RUN_YEARS),B7L802C5,B7L802C14,B7L802C23,B7L802C32,B7L802C41)</f>
        <v>830.83627660088553</v>
      </c>
      <c r="AH36" s="16" t="s">
        <v>29084</v>
      </c>
      <c r="AI36" s="33">
        <f>IF(D6L229C15=0,0,D6L229C11/D6L229C15)</f>
        <v>1.7173877411788031E-4</v>
      </c>
      <c r="AJ36" s="16" t="s">
        <v>29085</v>
      </c>
      <c r="AK36" s="33">
        <f>IF(D6L229C5=0,0,D6L229C11/D6L229C5)</f>
        <v>1.8665582058455431E-2</v>
      </c>
      <c r="AL36" s="16" t="s">
        <v>29086</v>
      </c>
      <c r="AM36" s="33">
        <f>D6L229C8*CHOOSE(MIN(D6L229C9,RUN_YEARS),B7L802C4,B7L802C13,B7L802C22,B7L802C31,B7L802C40)</f>
        <v>0.90912078640158611</v>
      </c>
      <c r="AN36" s="16" t="s">
        <v>29087</v>
      </c>
      <c r="AO36" s="33">
        <f>D6L229C8-D6L229C18</f>
        <v>2.913069252710097</v>
      </c>
      <c r="AP36" s="16" t="s">
        <v>29088</v>
      </c>
      <c r="AQ36" s="33">
        <f>CHOOSE(MIN(D6L229C9,RUN_YEARS),B7L802C2,B7L802C11,B7L802C20,B7L802C29,B7L802C38)</f>
        <v>110.38800538978641</v>
      </c>
      <c r="AR36" s="16" t="s">
        <v>29089</v>
      </c>
      <c r="AS36" s="33">
        <f>IF(D6L229C20=0,0,D6L229C18/D6L229C20)</f>
        <v>8.23568451292718E-3</v>
      </c>
      <c r="AT36" s="16" t="s">
        <v>29090</v>
      </c>
      <c r="AU36" s="33">
        <f>IF(D6L229C5=0,0,D6L229C18/D6L229C5)</f>
        <v>0.11892668563032455</v>
      </c>
      <c r="AV36" s="16" t="s">
        <v>29091</v>
      </c>
      <c r="AW36" s="33">
        <f>CHOOSE(MIN(D6L229C9,RUN_YEARS),B7L802C1,B7L802C10,B7L802C19,B7L802C28,B7L802C37)</f>
        <v>353.71307001107004</v>
      </c>
      <c r="AX36" s="16" t="s">
        <v>29092</v>
      </c>
      <c r="AY36" s="33">
        <f>IF(D6L229C23=0,0,D6L229C19/D6L229C23)</f>
        <v>8.23568451292718E-3</v>
      </c>
      <c r="AZ36" s="16" t="s">
        <v>29093</v>
      </c>
      <c r="BA36" s="33">
        <f>IF(D6L229C5=0,0,D6L229C19/D6L229C5)</f>
        <v>0.38107331436967545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2.1832131662018726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2.1832131662018726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1.0916065831009363</v>
      </c>
      <c r="R37" s="16" t="s">
        <v>29097</v>
      </c>
      <c r="S37" s="15">
        <f>D6L230C5-D6L230C7</f>
        <v>1.0916065831009363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1.050855638596095</v>
      </c>
      <c r="X37" s="16" t="s">
        <v>29099</v>
      </c>
      <c r="Y37" s="33">
        <f>D6L230C7-D6L230C10</f>
        <v>4.0750944504841291E-2</v>
      </c>
      <c r="Z37" s="16" t="s">
        <v>29100</v>
      </c>
      <c r="AA37" s="33">
        <f>CHOOSE(MIN(D6L230C9,RUN_YEARS),B7L802C7,B7L802C16,B7L802C25,B7L802C34,B7L802C43)</f>
        <v>55705</v>
      </c>
      <c r="AB37" s="16" t="s">
        <v>29101</v>
      </c>
      <c r="AC37" s="33">
        <f>IF(D6L230C12=0,0,D6L230C10/D6L230C12)</f>
        <v>1.8864655571243064E-5</v>
      </c>
      <c r="AD37" s="16" t="s">
        <v>29102</v>
      </c>
      <c r="AE37" s="33">
        <f>IF(D6L230C5=0,0,D6L230C10/D6L230C5)</f>
        <v>0.48133441794154458</v>
      </c>
      <c r="AF37" s="16" t="s">
        <v>29103</v>
      </c>
      <c r="AG37" s="33">
        <f>CHOOSE(MIN(D6L230C9,RUN_YEARS),B7L802C5,B7L802C14,B7L802C23,B7L802C32,B7L802C41)</f>
        <v>830.83627660088553</v>
      </c>
      <c r="AH37" s="16" t="s">
        <v>29104</v>
      </c>
      <c r="AI37" s="33">
        <f>IF(D6L230C15=0,0,D6L230C11/D6L230C15)</f>
        <v>4.9048104485231931E-5</v>
      </c>
      <c r="AJ37" s="16" t="s">
        <v>29105</v>
      </c>
      <c r="AK37" s="33">
        <f>IF(D6L230C5=0,0,D6L230C11/D6L230C5)</f>
        <v>1.8665582058455404E-2</v>
      </c>
      <c r="AL37" s="16" t="s">
        <v>29106</v>
      </c>
      <c r="AM37" s="33">
        <f>D6L230C8*CHOOSE(MIN(D6L230C9,RUN_YEARS),B7L802C4,B7L802C13,B7L802C22,B7L802C31,B7L802C40)</f>
        <v>0.25964230588087561</v>
      </c>
      <c r="AN37" s="16" t="s">
        <v>29107</v>
      </c>
      <c r="AO37" s="33">
        <f>D6L230C8-D6L230C18</f>
        <v>0.83196427722006061</v>
      </c>
      <c r="AP37" s="16" t="s">
        <v>29108</v>
      </c>
      <c r="AQ37" s="33">
        <f>CHOOSE(MIN(D6L230C9,RUN_YEARS),B7L802C2,B7L802C11,B7L802C20,B7L802C29,B7L802C38)</f>
        <v>110.38800538978641</v>
      </c>
      <c r="AR37" s="16" t="s">
        <v>29109</v>
      </c>
      <c r="AS37" s="33">
        <f>IF(D6L230C20=0,0,D6L230C18/D6L230C20)</f>
        <v>2.3520880277169936E-3</v>
      </c>
      <c r="AT37" s="16" t="s">
        <v>29110</v>
      </c>
      <c r="AU37" s="33">
        <f>IF(D6L230C5=0,0,D6L230C18/D6L230C5)</f>
        <v>0.11892668563032456</v>
      </c>
      <c r="AV37" s="16" t="s">
        <v>29111</v>
      </c>
      <c r="AW37" s="33">
        <f>CHOOSE(MIN(D6L230C9,RUN_YEARS),B7L802C1,B7L802C10,B7L802C19,B7L802C28,B7L802C37)</f>
        <v>353.71307001107004</v>
      </c>
      <c r="AX37" s="16" t="s">
        <v>29112</v>
      </c>
      <c r="AY37" s="33">
        <f>IF(D6L230C23=0,0,D6L230C19/D6L230C23)</f>
        <v>2.3520880277169936E-3</v>
      </c>
      <c r="AZ37" s="16" t="s">
        <v>29113</v>
      </c>
      <c r="BA37" s="33">
        <f>IF(D6L230C5=0,0,D6L230C19/D6L230C5)</f>
        <v>0.3810733143696754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2.2813916661491649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1.1406958330745824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0.57034791653729122</v>
      </c>
      <c r="R38" s="16" t="s">
        <v>29117</v>
      </c>
      <c r="S38" s="15">
        <f>D6L231C5-D6L231C7</f>
        <v>0.57034791653729122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0.54905616486129949</v>
      </c>
      <c r="X38" s="16" t="s">
        <v>29119</v>
      </c>
      <c r="Y38" s="33">
        <f>D6L231C7-D6L231C10</f>
        <v>2.1291751675991732E-2</v>
      </c>
      <c r="Z38" s="16" t="s">
        <v>29120</v>
      </c>
      <c r="AA38" s="33">
        <f>CHOOSE(MIN(D6L231C9,RUN_YEARS),B7L802C7,B7L802C16,B7L802C25,B7L802C34,B7L802C43)</f>
        <v>55705</v>
      </c>
      <c r="AB38" s="16" t="s">
        <v>29121</v>
      </c>
      <c r="AC38" s="33">
        <f>IF(D6L231C12=0,0,D6L231C10/D6L231C12)</f>
        <v>9.8564969905986811E-6</v>
      </c>
      <c r="AD38" s="16" t="s">
        <v>29122</v>
      </c>
      <c r="AE38" s="33">
        <f>IF(D6L231C5=0,0,D6L231C10/D6L231C5)</f>
        <v>0.48133441794154463</v>
      </c>
      <c r="AF38" s="16" t="s">
        <v>29123</v>
      </c>
      <c r="AG38" s="33">
        <f>CHOOSE(MIN(D6L231C9,RUN_YEARS),B7L802C5,B7L802C14,B7L802C23,B7L802C32,B7L802C41)</f>
        <v>830.83627660088553</v>
      </c>
      <c r="AH38" s="16" t="s">
        <v>29124</v>
      </c>
      <c r="AI38" s="33">
        <f>IF(D6L231C15=0,0,D6L231C11/D6L231C15)</f>
        <v>2.5626892175556504E-5</v>
      </c>
      <c r="AJ38" s="16" t="s">
        <v>29125</v>
      </c>
      <c r="AK38" s="33">
        <f>IF(D6L231C5=0,0,D6L231C11/D6L231C5)</f>
        <v>1.8665582058455372E-2</v>
      </c>
      <c r="AL38" s="16" t="s">
        <v>29126</v>
      </c>
      <c r="AM38" s="33">
        <f>D6L231C8*CHOOSE(MIN(D6L231C9,RUN_YEARS),B7L802C4,B7L802C13,B7L802C22,B7L802C31,B7L802C40)</f>
        <v>0.13565917473988204</v>
      </c>
      <c r="AN38" s="16" t="s">
        <v>29127</v>
      </c>
      <c r="AO38" s="33">
        <f>D6L231C8-D6L231C18</f>
        <v>0.43468874179740918</v>
      </c>
      <c r="AP38" s="16" t="s">
        <v>29128</v>
      </c>
      <c r="AQ38" s="33">
        <f>CHOOSE(MIN(D6L231C9,RUN_YEARS),B7L802C2,B7L802C11,B7L802C20,B7L802C29,B7L802C38)</f>
        <v>110.38800538978641</v>
      </c>
      <c r="AR38" s="16" t="s">
        <v>29129</v>
      </c>
      <c r="AS38" s="33">
        <f>IF(D6L231C20=0,0,D6L231C18/D6L231C20)</f>
        <v>1.228930392037266E-3</v>
      </c>
      <c r="AT38" s="16" t="s">
        <v>29130</v>
      </c>
      <c r="AU38" s="33">
        <f>IF(D6L231C5=0,0,D6L231C18/D6L231C5)</f>
        <v>0.11892668563032455</v>
      </c>
      <c r="AV38" s="16" t="s">
        <v>29131</v>
      </c>
      <c r="AW38" s="33">
        <f>CHOOSE(MIN(D6L231C9,RUN_YEARS),B7L802C1,B7L802C10,B7L802C19,B7L802C28,B7L802C37)</f>
        <v>353.71307001107004</v>
      </c>
      <c r="AX38" s="16" t="s">
        <v>29132</v>
      </c>
      <c r="AY38" s="33">
        <f>IF(D6L231C23=0,0,D6L231C19/D6L231C23)</f>
        <v>1.228930392037266E-3</v>
      </c>
      <c r="AZ38" s="16" t="s">
        <v>29133</v>
      </c>
      <c r="BA38" s="33">
        <f>IF(D6L231C5=0,0,D6L231C19/D6L231C5)</f>
        <v>0.38107331436967545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55705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830.83627660088553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110.38800538978641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353.71307001107004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73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73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29.200000000000003</v>
      </c>
      <c r="R40" s="16" t="s">
        <v>29158</v>
      </c>
      <c r="S40" s="15">
        <f>D6L233C5-D6L233C7</f>
        <v>43.8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28.109930007786208</v>
      </c>
      <c r="X40" s="16" t="s">
        <v>29160</v>
      </c>
      <c r="Y40" s="33">
        <f>D6L233C7-D6L233C10</f>
        <v>1.0900699922137953</v>
      </c>
      <c r="Z40" s="16" t="s">
        <v>29161</v>
      </c>
      <c r="AA40" s="33">
        <f>CHOOSE(MIN(D6L233C9,RUN_YEARS),B7L802C7,B7L802C16,B7L802C25,B7L802C34,B7L802C43)</f>
        <v>55705</v>
      </c>
      <c r="AB40" s="16" t="s">
        <v>29162</v>
      </c>
      <c r="AC40" s="33">
        <f>IF(D6L233C12=0,0,D6L233C10/D6L233C12)</f>
        <v>5.0462130881942751E-4</v>
      </c>
      <c r="AD40" s="16" t="s">
        <v>29163</v>
      </c>
      <c r="AE40" s="33">
        <f>IF(D6L233C5=0,0,D6L233C10/D6L233C5)</f>
        <v>0.38506753435323571</v>
      </c>
      <c r="AF40" s="16" t="s">
        <v>29164</v>
      </c>
      <c r="AG40" s="33">
        <f>CHOOSE(MIN(D6L233C9,RUN_YEARS),B7L802C5,B7L802C14,B7L802C23,B7L802C32,B7L802C41)</f>
        <v>830.83627660088553</v>
      </c>
      <c r="AH40" s="16" t="s">
        <v>29165</v>
      </c>
      <c r="AI40" s="33">
        <f>IF(D6L233C15=0,0,D6L233C11/D6L233C15)</f>
        <v>1.3120154029305098E-3</v>
      </c>
      <c r="AJ40" s="16" t="s">
        <v>29166</v>
      </c>
      <c r="AK40" s="33">
        <f>IF(D6L233C5=0,0,D6L233C11/D6L233C5)</f>
        <v>1.493246564676432E-2</v>
      </c>
      <c r="AL40" s="16" t="s">
        <v>29167</v>
      </c>
      <c r="AM40" s="33">
        <f>D6L233C8*CHOOSE(MIN(D6L233C9,RUN_YEARS),B7L802C4,B7L802C13,B7L802C22,B7L802C31,B7L802C40)</f>
        <v>10.41797766121643</v>
      </c>
      <c r="AN40" s="16" t="s">
        <v>29168</v>
      </c>
      <c r="AO40" s="33">
        <f>D6L233C8-D6L233C18</f>
        <v>33.382022338783571</v>
      </c>
      <c r="AP40" s="16" t="s">
        <v>29169</v>
      </c>
      <c r="AQ40" s="33">
        <f>CHOOSE(MIN(D6L233C9,RUN_YEARS),B7L802C2,B7L802C11,B7L802C20,B7L802C29,B7L802C38)</f>
        <v>110.38800538978641</v>
      </c>
      <c r="AR40" s="16" t="s">
        <v>29170</v>
      </c>
      <c r="AS40" s="33">
        <f>IF(D6L233C20=0,0,D6L233C18/D6L233C20)</f>
        <v>9.4375993337590891E-2</v>
      </c>
      <c r="AT40" s="16" t="s">
        <v>29171</v>
      </c>
      <c r="AU40" s="33">
        <f>IF(D6L233C5=0,0,D6L233C18/D6L233C5)</f>
        <v>0.14271202275638945</v>
      </c>
      <c r="AV40" s="16" t="s">
        <v>29172</v>
      </c>
      <c r="AW40" s="33">
        <f>CHOOSE(MIN(D6L233C9,RUN_YEARS),B7L802C1,B7L802C10,B7L802C19,B7L802C28,B7L802C37)</f>
        <v>353.71307001107004</v>
      </c>
      <c r="AX40" s="16" t="s">
        <v>29173</v>
      </c>
      <c r="AY40" s="33">
        <f>IF(D6L233C23=0,0,D6L233C19/D6L233C23)</f>
        <v>9.4375993337590905E-2</v>
      </c>
      <c r="AZ40" s="16" t="s">
        <v>29174</v>
      </c>
      <c r="BA40" s="33">
        <f>IF(D6L233C5=0,0,D6L233C19/D6L233C5)</f>
        <v>0.45728797724361059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6859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6859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6859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55705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830.83627660088553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1631.4362734767922</v>
      </c>
      <c r="AN41" s="16" t="s">
        <v>29187</v>
      </c>
      <c r="AO41" s="33">
        <f>D6L234C8-D6L234C18</f>
        <v>5227.5637265232081</v>
      </c>
      <c r="AP41" s="16" t="s">
        <v>29188</v>
      </c>
      <c r="AQ41" s="33">
        <f>CHOOSE(MIN(D6L234C9,RUN_YEARS),B7L802C2,B7L802C11,B7L802C20,B7L802C29,B7L802C38)</f>
        <v>110.38800538978641</v>
      </c>
      <c r="AR41" s="16" t="s">
        <v>29189</v>
      </c>
      <c r="AS41" s="33">
        <f>IF(D6L234C20=0,0,D6L234C18/D6L234C20)</f>
        <v>14.779108180423195</v>
      </c>
      <c r="AT41" s="16" t="s">
        <v>29190</v>
      </c>
      <c r="AU41" s="33">
        <f>IF(D6L234C5=0,0,D6L234C18/D6L234C5)</f>
        <v>0.23785337126064909</v>
      </c>
      <c r="AV41" s="16" t="s">
        <v>29191</v>
      </c>
      <c r="AW41" s="33">
        <f>CHOOSE(MIN(D6L234C9,RUN_YEARS),B7L802C1,B7L802C10,B7L802C19,B7L802C28,B7L802C37)</f>
        <v>353.71307001107004</v>
      </c>
      <c r="AX41" s="16" t="s">
        <v>29192</v>
      </c>
      <c r="AY41" s="33">
        <f>IF(D6L234C23=0,0,D6L234C19/D6L234C23)</f>
        <v>14.779108180423197</v>
      </c>
      <c r="AZ41" s="16" t="s">
        <v>29193</v>
      </c>
      <c r="BA41" s="33">
        <f>IF(D6L234C5=0,0,D6L234C19/D6L234C5)</f>
        <v>0.76214662873935091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3437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3437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3437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3308.6927889301774</v>
      </c>
      <c r="X42" s="16" t="s">
        <v>29200</v>
      </c>
      <c r="Y42" s="33">
        <f>D6L235C7-D6L235C10</f>
        <v>128.30721106982264</v>
      </c>
      <c r="Z42" s="16" t="s">
        <v>29201</v>
      </c>
      <c r="AA42" s="33">
        <f>CHOOSE(MIN(D6L235C9,RUN_YEARS),B7L802C7,B7L802C16,B7L802C25,B7L802C34,B7L802C43)</f>
        <v>55705</v>
      </c>
      <c r="AB42" s="16" t="s">
        <v>29202</v>
      </c>
      <c r="AC42" s="33">
        <f>IF(D6L235C12=0,0,D6L235C10/D6L235C12)</f>
        <v>5.939669309631411E-2</v>
      </c>
      <c r="AD42" s="16" t="s">
        <v>29203</v>
      </c>
      <c r="AE42" s="33">
        <f>IF(D6L235C5=0,0,D6L235C10/D6L235C5)</f>
        <v>0.96266883588308916</v>
      </c>
      <c r="AF42" s="16" t="s">
        <v>29204</v>
      </c>
      <c r="AG42" s="33">
        <f>CHOOSE(MIN(D6L235C9,RUN_YEARS),B7L802C5,B7L802C14,B7L802C23,B7L802C32,B7L802C41)</f>
        <v>830.83627660088553</v>
      </c>
      <c r="AH42" s="16" t="s">
        <v>29205</v>
      </c>
      <c r="AI42" s="33">
        <f>IF(D6L235C15=0,0,D6L235C11/D6L235C15)</f>
        <v>0.15443140205041678</v>
      </c>
      <c r="AJ42" s="16" t="s">
        <v>29206</v>
      </c>
      <c r="AK42" s="33">
        <f>IF(D6L235C5=0,0,D6L235C11/D6L235C5)</f>
        <v>3.7331164116910863E-2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110.38800538978641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353.71307001107004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12219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12219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12219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55705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830.83627660088553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2906.3303434338713</v>
      </c>
      <c r="AN43" s="16" t="s">
        <v>29228</v>
      </c>
      <c r="AO43" s="33">
        <f>D6L236C8-D6L236C18</f>
        <v>9312.6696565661296</v>
      </c>
      <c r="AP43" s="16" t="s">
        <v>29229</v>
      </c>
      <c r="AQ43" s="33">
        <f>CHOOSE(MIN(D6L236C9,RUN_YEARS),B7L802C2,B7L802C11,B7L802C20,B7L802C29,B7L802C38)</f>
        <v>110.38800538978641</v>
      </c>
      <c r="AR43" s="16" t="s">
        <v>29230</v>
      </c>
      <c r="AS43" s="33">
        <f>IF(D6L236C20=0,0,D6L236C18/D6L236C20)</f>
        <v>26.328316497534775</v>
      </c>
      <c r="AT43" s="16" t="s">
        <v>29231</v>
      </c>
      <c r="AU43" s="33">
        <f>IF(D6L236C5=0,0,D6L236C18/D6L236C5)</f>
        <v>0.23785337126064909</v>
      </c>
      <c r="AV43" s="16" t="s">
        <v>29232</v>
      </c>
      <c r="AW43" s="33">
        <f>CHOOSE(MIN(D6L236C9,RUN_YEARS),B7L802C1,B7L802C10,B7L802C19,B7L802C28,B7L802C37)</f>
        <v>353.71307001107004</v>
      </c>
      <c r="AX43" s="16" t="s">
        <v>29233</v>
      </c>
      <c r="AY43" s="33">
        <f>IF(D6L236C23=0,0,D6L236C19/D6L236C23)</f>
        <v>26.328316497534779</v>
      </c>
      <c r="AZ43" s="16" t="s">
        <v>29234</v>
      </c>
      <c r="BA43" s="33">
        <f>IF(D6L236C5=0,0,D6L236C19/D6L236C5)</f>
        <v>0.76214662873935102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22607.753364988799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22598.9682890775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3471.6841445387499</v>
      </c>
      <c r="R44" s="16" t="s">
        <v>29238</v>
      </c>
      <c r="S44" s="15">
        <f>SUM(D6L229C8:D6L236C8)</f>
        <v>19127.284144538749</v>
      </c>
      <c r="U44" s="21" t="str">
        <f>NULL_VALUE</f>
        <v>n/a</v>
      </c>
      <c r="V44" s="16" t="s">
        <v>29239</v>
      </c>
      <c r="W44" s="33">
        <f>SUM(D6L229C10:D6L236C10)</f>
        <v>3342.0821339768963</v>
      </c>
      <c r="X44" s="16" t="s">
        <v>29240</v>
      </c>
      <c r="Y44" s="33">
        <f>SUM(D6L229C11:D6L236C11)</f>
        <v>129.60201056185338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5.9996088932356105E-2</v>
      </c>
      <c r="AD44" s="16" t="s">
        <v>29242</v>
      </c>
      <c r="AE44" s="33">
        <f>IF(D6L237C5=0,0,D6L237C10/D6L237C5)</f>
        <v>0.1478864915967065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0.15598983122412596</v>
      </c>
      <c r="AJ44" s="16" t="s">
        <v>29244</v>
      </c>
      <c r="AK44" s="33">
        <f>IF(D6L237C5=0,0,D6L237C11/D6L237C5)</f>
        <v>5.7348640391027246E-3</v>
      </c>
      <c r="AL44" s="16" t="s">
        <v>29245</v>
      </c>
      <c r="AM44" s="33">
        <f>SUM(D6L229C18:D6L236C18)</f>
        <v>4549.489016838902</v>
      </c>
      <c r="AN44" s="16" t="s">
        <v>29246</v>
      </c>
      <c r="AO44" s="33">
        <f>SUM(D6L229C19:D6L236C19)</f>
        <v>14577.795127699848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41.213617374228242</v>
      </c>
      <c r="AT44" s="16" t="s">
        <v>29248</v>
      </c>
      <c r="AU44" s="33">
        <f>IF(D6L237C5=0,0,D6L237C18/D6L237C5)</f>
        <v>0.20131401392504075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41.213617374228249</v>
      </c>
      <c r="AZ44" s="16" t="s">
        <v>29250</v>
      </c>
      <c r="BA44" s="33">
        <f>IF(D6L237C5=0,0,D6L237C19/D6L237C5)</f>
        <v>0.64506463043915008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47.865518404808746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23.932759202404373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11.966379601202187</v>
      </c>
      <c r="R45" s="16" t="s">
        <v>29255</v>
      </c>
      <c r="S45" s="15">
        <f>D6L238C5-D6L238C7</f>
        <v>11.966379601202187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11.519660720424454</v>
      </c>
      <c r="X45" s="16" t="s">
        <v>29257</v>
      </c>
      <c r="Y45" s="33">
        <f>D6L238C7-D6L238C10</f>
        <v>0.44671888077773225</v>
      </c>
      <c r="Z45" s="16" t="s">
        <v>29258</v>
      </c>
      <c r="AA45" s="33">
        <f>CHOOSE(MIN(D6L238C9,RUN_YEARS),B7L802C7,B7L802C16,B7L802C25,B7L802C34,B7L802C43)</f>
        <v>55705</v>
      </c>
      <c r="AB45" s="16" t="s">
        <v>29259</v>
      </c>
      <c r="AC45" s="33">
        <f>IF(D6L238C12=0,0,D6L238C10/D6L238C12)</f>
        <v>2.0679760740372415E-4</v>
      </c>
      <c r="AD45" s="16" t="s">
        <v>29260</v>
      </c>
      <c r="AE45" s="33">
        <f>IF(D6L238C5=0,0,D6L238C10/D6L238C5)</f>
        <v>0.48133441794154463</v>
      </c>
      <c r="AF45" s="16" t="s">
        <v>29261</v>
      </c>
      <c r="AG45" s="33">
        <f>CHOOSE(MIN(D6L238C9,RUN_YEARS),B7L802C5,B7L802C14,B7L802C23,B7L802C32,B7L802C41)</f>
        <v>830.83627660088553</v>
      </c>
      <c r="AH45" s="16" t="s">
        <v>29262</v>
      </c>
      <c r="AI45" s="33">
        <f>IF(D6L238C15=0,0,D6L238C11/D6L238C15)</f>
        <v>5.3767377924968194E-4</v>
      </c>
      <c r="AJ45" s="16" t="s">
        <v>29263</v>
      </c>
      <c r="AK45" s="33">
        <f>IF(D6L238C5=0,0,D6L238C11/D6L238C5)</f>
        <v>1.8665582058455393E-2</v>
      </c>
      <c r="AL45" s="16" t="s">
        <v>29264</v>
      </c>
      <c r="AM45" s="33">
        <f>D6L238C8*CHOOSE(MIN(D6L238C9,RUN_YEARS),B7L802C4,B7L802C13,B7L802C22,B7L802C31,B7L802C40)</f>
        <v>2.8462437299306016</v>
      </c>
      <c r="AN45" s="16" t="s">
        <v>29265</v>
      </c>
      <c r="AO45" s="33">
        <f>D6L238C8-D6L238C18</f>
        <v>9.1201358712715859</v>
      </c>
      <c r="AP45" s="16" t="s">
        <v>29266</v>
      </c>
      <c r="AQ45" s="33">
        <f>CHOOSE(MIN(D6L238C9,RUN_YEARS),B7L802C2,B7L802C11,B7L802C20,B7L802C29,B7L802C38)</f>
        <v>110.38800538978641</v>
      </c>
      <c r="AR45" s="16" t="s">
        <v>29267</v>
      </c>
      <c r="AS45" s="33">
        <f>IF(D6L238C20=0,0,D6L238C18/D6L238C20)</f>
        <v>2.57839945552087E-2</v>
      </c>
      <c r="AT45" s="16" t="s">
        <v>29268</v>
      </c>
      <c r="AU45" s="33">
        <f>IF(D6L238C5=0,0,D6L238C18/D6L238C5)</f>
        <v>0.11892668563032455</v>
      </c>
      <c r="AV45" s="16" t="s">
        <v>29269</v>
      </c>
      <c r="AW45" s="33">
        <f>CHOOSE(MIN(D6L238C9,RUN_YEARS),B7L802C1,B7L802C10,B7L802C19,B7L802C28,B7L802C37)</f>
        <v>353.71307001107004</v>
      </c>
      <c r="AX45" s="16" t="s">
        <v>29270</v>
      </c>
      <c r="AY45" s="33">
        <f>IF(D6L238C23=0,0,D6L238C19/D6L238C23)</f>
        <v>2.5783994555208706E-2</v>
      </c>
      <c r="AZ45" s="16" t="s">
        <v>29271</v>
      </c>
      <c r="BA45" s="33">
        <f>IF(D6L238C5=0,0,D6L238C19/D6L238C5)</f>
        <v>0.38107331436967551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117.30403846477481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117.30403846477481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46.921615385909924</v>
      </c>
      <c r="R46" s="16" t="s">
        <v>29275</v>
      </c>
      <c r="S46" s="15">
        <f>D6L239C5-D6L239C7</f>
        <v>70.382423078864889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45.169976861307951</v>
      </c>
      <c r="X46" s="16" t="s">
        <v>29277</v>
      </c>
      <c r="Y46" s="33">
        <f>D6L239C7-D6L239C10</f>
        <v>1.7516385246019723</v>
      </c>
      <c r="Z46" s="16" t="s">
        <v>29278</v>
      </c>
      <c r="AA46" s="33">
        <f>CHOOSE(MIN(D6L239C9,RUN_YEARS),B7L802C7,B7L802C16,B7L802C25,B7L802C34,B7L802C43)</f>
        <v>55705</v>
      </c>
      <c r="AB46" s="16" t="s">
        <v>29279</v>
      </c>
      <c r="AC46" s="33">
        <f>IF(D6L239C12=0,0,D6L239C10/D6L239C12)</f>
        <v>8.1087832082053584E-4</v>
      </c>
      <c r="AD46" s="16" t="s">
        <v>29280</v>
      </c>
      <c r="AE46" s="33">
        <f>IF(D6L239C5=0,0,D6L239C10/D6L239C5)</f>
        <v>0.38506753435323565</v>
      </c>
      <c r="AF46" s="16" t="s">
        <v>29281</v>
      </c>
      <c r="AG46" s="33">
        <f>CHOOSE(MIN(D6L239C9,RUN_YEARS),B7L802C5,B7L802C14,B7L802C23,B7L802C32,B7L802C41)</f>
        <v>830.83627660088553</v>
      </c>
      <c r="AH46" s="16" t="s">
        <v>29282</v>
      </c>
      <c r="AI46" s="33">
        <f>IF(D6L239C15=0,0,D6L239C11/D6L239C15)</f>
        <v>2.1082836341333937E-3</v>
      </c>
      <c r="AJ46" s="16" t="s">
        <v>29283</v>
      </c>
      <c r="AK46" s="33">
        <f>IF(D6L239C5=0,0,D6L239C11/D6L239C5)</f>
        <v>1.4932465646764339E-2</v>
      </c>
      <c r="AL46" s="16" t="s">
        <v>29284</v>
      </c>
      <c r="AM46" s="33">
        <f>D6L239C8*CHOOSE(MIN(D6L239C9,RUN_YEARS),B7L802C4,B7L802C13,B7L802C22,B7L802C31,B7L802C40)</f>
        <v>16.740696606801329</v>
      </c>
      <c r="AN46" s="16" t="s">
        <v>29285</v>
      </c>
      <c r="AO46" s="33">
        <f>D6L239C8-D6L239C18</f>
        <v>53.64172647206356</v>
      </c>
      <c r="AP46" s="16" t="s">
        <v>29286</v>
      </c>
      <c r="AQ46" s="33">
        <f>CHOOSE(MIN(D6L239C9,RUN_YEARS),B7L802C2,B7L802C11,B7L802C20,B7L802C29,B7L802C38)</f>
        <v>110.38800538978641</v>
      </c>
      <c r="AR46" s="16" t="s">
        <v>29287</v>
      </c>
      <c r="AS46" s="33">
        <f>IF(D6L239C20=0,0,D6L239C18/D6L239C20)</f>
        <v>0.15165322126882322</v>
      </c>
      <c r="AT46" s="16" t="s">
        <v>29288</v>
      </c>
      <c r="AU46" s="33">
        <f>IF(D6L239C5=0,0,D6L239C18/D6L239C5)</f>
        <v>0.14271202275638947</v>
      </c>
      <c r="AV46" s="16" t="s">
        <v>29289</v>
      </c>
      <c r="AW46" s="33">
        <f>CHOOSE(MIN(D6L239C9,RUN_YEARS),B7L802C1,B7L802C10,B7L802C19,B7L802C28,B7L802C37)</f>
        <v>353.71307001107004</v>
      </c>
      <c r="AX46" s="16" t="s">
        <v>29290</v>
      </c>
      <c r="AY46" s="33">
        <f>IF(D6L239C23=0,0,D6L239C19/D6L239C23)</f>
        <v>0.15165322126882322</v>
      </c>
      <c r="AZ46" s="16" t="s">
        <v>29291</v>
      </c>
      <c r="BA46" s="33">
        <f>IF(D6L239C5=0,0,D6L239C19/D6L239C5)</f>
        <v>0.45728797724361059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165.16955686958354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141.23679766717919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58.887994987112108</v>
      </c>
      <c r="R47" s="16" t="s">
        <v>29295</v>
      </c>
      <c r="S47" s="15">
        <f>SUM(D6L238C8:D6L239C8)</f>
        <v>82.348802680067081</v>
      </c>
      <c r="U47" s="21" t="str">
        <f>NULL_VALUE</f>
        <v>n/a</v>
      </c>
      <c r="V47" s="16" t="s">
        <v>29296</v>
      </c>
      <c r="W47" s="33">
        <f>SUM(D6L238C10:D6L239C10)</f>
        <v>56.689637581732406</v>
      </c>
      <c r="X47" s="16" t="s">
        <v>29297</v>
      </c>
      <c r="Y47" s="33">
        <f>SUM(D6L238C11:D6L239C11)</f>
        <v>2.1983574053797046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1.01767592822426E-3</v>
      </c>
      <c r="AD47" s="16" t="s">
        <v>29299</v>
      </c>
      <c r="AE47" s="33">
        <f>IF(D6L240C5=0,0,D6L240C10/D6L240C5)</f>
        <v>0.40138008308089829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2.6459574133830756E-3</v>
      </c>
      <c r="AJ47" s="16" t="s">
        <v>29301</v>
      </c>
      <c r="AK47" s="33">
        <f>IF(D6L240C5=0,0,D6L240C11/D6L240C5)</f>
        <v>1.5565047081852395E-2</v>
      </c>
      <c r="AL47" s="16" t="s">
        <v>29302</v>
      </c>
      <c r="AM47" s="33">
        <f>SUM(D6L238C18:D6L239C18)</f>
        <v>19.586940336731931</v>
      </c>
      <c r="AN47" s="16" t="s">
        <v>29303</v>
      </c>
      <c r="AO47" s="33">
        <f>SUM(D6L238C19:D6L239C19)</f>
        <v>62.761862343335146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0.17743721582403191</v>
      </c>
      <c r="AT47" s="16" t="s">
        <v>29305</v>
      </c>
      <c r="AU47" s="33">
        <f>IF(D6L240C5=0,0,D6L240C18/D6L240C5)</f>
        <v>0.13868156642072871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0.17743721582403194</v>
      </c>
      <c r="AZ47" s="16" t="s">
        <v>29307</v>
      </c>
      <c r="BA47" s="33">
        <f>IF(D6L240C5=0,0,D6L240C19/D6L240C5)</f>
        <v>0.44437330341652059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24654.275904388767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23890.260714154698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4105.5999532308724</v>
      </c>
      <c r="R48" s="16" t="s">
        <v>29312</v>
      </c>
      <c r="S48" s="15">
        <f>SUM(D6L228C8,D6L237C8,D6L240C8)</f>
        <v>19784.660760923827</v>
      </c>
      <c r="U48" s="21" t="str">
        <f>NULL_VALUE</f>
        <v>n/a</v>
      </c>
      <c r="V48" s="16" t="s">
        <v>29313</v>
      </c>
      <c r="W48" s="33">
        <f>SUM(D6L228C10,D6L237C10,D6L240C10)</f>
        <v>3953.3251417306028</v>
      </c>
      <c r="X48" s="16" t="s">
        <v>29314</v>
      </c>
      <c r="Y48" s="33">
        <f>SUM(D6L228C11,D6L237C11,D6L240C11)</f>
        <v>152.27481150026955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7.1247772321638786E-2</v>
      </c>
      <c r="AD48" s="16" t="s">
        <v>29316</v>
      </c>
      <c r="AE48" s="33">
        <f>IF(D6L241C5=0,0,D6L241C10/D6L241C5)</f>
        <v>0.16547852654401149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0.18524420803626093</v>
      </c>
      <c r="AJ48" s="16" t="s">
        <v>29318</v>
      </c>
      <c r="AK48" s="33">
        <f>IF(D6L241C5=0,0,D6L241C11/D6L241C5)</f>
        <v>6.3739284105028002E-3</v>
      </c>
      <c r="AL48" s="16" t="s">
        <v>29319</v>
      </c>
      <c r="AM48" s="33">
        <f>SUM(D6L228C18,D6L237C18,D6L240C18)</f>
        <v>4707.0093936982084</v>
      </c>
      <c r="AN48" s="16" t="s">
        <v>29320</v>
      </c>
      <c r="AO48" s="33">
        <f>SUM(D6L228C19,D6L237C19,D6L240C19)</f>
        <v>15077.651367225621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42.715740201535908</v>
      </c>
      <c r="AT48" s="16" t="s">
        <v>29322</v>
      </c>
      <c r="AU48" s="33">
        <f>IF(D6L241C5=0,0,D6L241C18/D6L241C5)</f>
        <v>0.19702628824428697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42.715740201535915</v>
      </c>
      <c r="AZ48" s="16" t="s">
        <v>29324</v>
      </c>
      <c r="BA48" s="33">
        <f>IF(D6L241C5=0,0,D6L241C19/D6L241C5)</f>
        <v>0.6311212568011989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4CFC2-441A-40E1-9971-A440386FDC0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29707.673332333332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25548.599065806666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12774.299532903333</v>
      </c>
      <c r="R8" s="16" t="s">
        <v>29335</v>
      </c>
      <c r="S8" s="15">
        <f>D6L301C5-D6L301C7</f>
        <v>12774.299532903333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12187.094550779806</v>
      </c>
      <c r="X8" s="16" t="s">
        <v>29337</v>
      </c>
      <c r="Y8" s="33">
        <f>D6L301C7-D6L301C10</f>
        <v>587.20498212352686</v>
      </c>
      <c r="Z8" s="16" t="s">
        <v>29338</v>
      </c>
      <c r="AA8" s="33">
        <f>CHOOSE(MIN(D6L301C9,RUN_YEARS),B7L803C7,B7L803C16,B7L803C25,B7L803C34,B7L803C43)</f>
        <v>355196.66666666663</v>
      </c>
      <c r="AB8" s="16" t="s">
        <v>29339</v>
      </c>
      <c r="AC8" s="33">
        <f>IF(D6L301C12=0,0,D6L301C10/D6L301C12)</f>
        <v>3.4310835924079075E-2</v>
      </c>
      <c r="AD8" s="16" t="s">
        <v>29340</v>
      </c>
      <c r="AE8" s="33">
        <f>IF(D6L301C5=0,0,D6L301C10/D6L301C5)</f>
        <v>0.47701615730040475</v>
      </c>
      <c r="AF8" s="16" t="s">
        <v>29341</v>
      </c>
      <c r="AG8" s="33">
        <f>CHOOSE(MIN(D6L301C9,RUN_YEARS),B7L803C5,B7L803C14,B7L803C23,B7L803C32,B7L803C41)</f>
        <v>6582.4123477274934</v>
      </c>
      <c r="AH8" s="16" t="s">
        <v>29342</v>
      </c>
      <c r="AI8" s="33">
        <f>IF(D6L301C15=0,0,D6L301C11/D6L301C15)</f>
        <v>8.9208173402605659E-2</v>
      </c>
      <c r="AJ8" s="16" t="s">
        <v>29343</v>
      </c>
      <c r="AK8" s="33">
        <f>IF(D6L301C5=0,0,D6L301C11/D6L301C5)</f>
        <v>2.2983842699595261E-2</v>
      </c>
      <c r="AL8" s="16" t="s">
        <v>29344</v>
      </c>
      <c r="AM8" s="33">
        <f>D6L301C8*CHOOSE(MIN(D6L301C9,RUN_YEARS),B7L803C4,B7L803C13,B7L803C22,B7L803C31,B7L803C40)</f>
        <v>2522.7163685499208</v>
      </c>
      <c r="AN8" s="16" t="s">
        <v>29345</v>
      </c>
      <c r="AO8" s="33">
        <f>D6L301C8-D6L301C18</f>
        <v>10251.583164353411</v>
      </c>
      <c r="AP8" s="16" t="s">
        <v>29346</v>
      </c>
      <c r="AQ8" s="33">
        <f>CHOOSE(MIN(D6L301C9,RUN_YEARS),B7L803C2,B7L803C11,B7L803C20,B7L803C29,B7L803C38)</f>
        <v>677.56627543527998</v>
      </c>
      <c r="AR8" s="16" t="s">
        <v>29347</v>
      </c>
      <c r="AS8" s="33">
        <f>IF(D6L301C20=0,0,D6L301C18/D6L301C20)</f>
        <v>3.7232023788806274</v>
      </c>
      <c r="AT8" s="16" t="s">
        <v>29348</v>
      </c>
      <c r="AU8" s="33">
        <f>IF(D6L301C5=0,0,D6L301C18/D6L301C5)</f>
        <v>9.8741866904406297E-2</v>
      </c>
      <c r="AV8" s="16" t="s">
        <v>29349</v>
      </c>
      <c r="AW8" s="33">
        <f>CHOOSE(MIN(D6L301C9,RUN_YEARS),B7L803C1,B7L803C10,B7L803C19,B7L803C28,B7L803C37)</f>
        <v>2753.4316217953019</v>
      </c>
      <c r="AX8" s="16" t="s">
        <v>29350</v>
      </c>
      <c r="AY8" s="33">
        <f>IF(D6L301C23=0,0,D6L301C19/D6L301C23)</f>
        <v>3.723202378880627</v>
      </c>
      <c r="AZ8" s="16" t="s">
        <v>29351</v>
      </c>
      <c r="BA8" s="33">
        <f>IF(D6L301C5=0,0,D6L301C19/D6L301C5)</f>
        <v>0.40125813309559366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44.046189935429666</v>
      </c>
      <c r="J9" s="16" t="s">
        <v>29372</v>
      </c>
      <c r="K9" s="21">
        <f>IF(FLOW_THRU_100PCT="Y",1,INDEX(VariabilityMatrix,D6L302C1,D6L302C9))</f>
        <v>0.48835387536316721</v>
      </c>
      <c r="L9" s="16" t="s">
        <v>29352</v>
      </c>
      <c r="M9" s="15">
        <f>IF(D6L302C2&lt;&gt;0,D6L302C2*D6L302C4,D6L302C3*D6L302C4)</f>
        <v>21.51012754994921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10.755063774974605</v>
      </c>
      <c r="R9" s="16" t="s">
        <v>29354</v>
      </c>
      <c r="S9" s="15">
        <f>D6L302C5-D6L302C7</f>
        <v>10.755063774974605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10.256670993370086</v>
      </c>
      <c r="X9" s="16" t="s">
        <v>29356</v>
      </c>
      <c r="Y9" s="33">
        <f>D6L302C7-D6L302C10</f>
        <v>0.49839278160451883</v>
      </c>
      <c r="Z9" s="16" t="s">
        <v>29357</v>
      </c>
      <c r="AA9" s="33">
        <f>CHOOSE(MIN(D6L302C9,RUN_YEARS),B7L803C7,B7L803C16,B7L803C25,B7L803C34,B7L803C43)</f>
        <v>379252.8</v>
      </c>
      <c r="AB9" s="16" t="s">
        <v>29358</v>
      </c>
      <c r="AC9" s="33">
        <f>IF(D6L302C12=0,0,D6L302C10/D6L302C12)</f>
        <v>2.7044417321032532E-5</v>
      </c>
      <c r="AD9" s="16" t="s">
        <v>29359</v>
      </c>
      <c r="AE9" s="33">
        <f>IF(D6L302C5=0,0,D6L302C10/D6L302C5)</f>
        <v>0.47682985466045291</v>
      </c>
      <c r="AF9" s="16" t="s">
        <v>29360</v>
      </c>
      <c r="AG9" s="33">
        <f>CHOOSE(MIN(D6L302C9,RUN_YEARS),B7L803C5,B7L803C14,B7L803C23,B7L803C32,B7L803C41)</f>
        <v>7087.9519832463138</v>
      </c>
      <c r="AH9" s="16" t="s">
        <v>29361</v>
      </c>
      <c r="AI9" s="33">
        <f>IF(D6L302C15=0,0,D6L302C11/D6L302C15)</f>
        <v>7.0315485034684543E-5</v>
      </c>
      <c r="AJ9" s="16" t="s">
        <v>29362</v>
      </c>
      <c r="AK9" s="33">
        <f>IF(D6L302C5=0,0,D6L302C11/D6L302C5)</f>
        <v>2.3170145339547074E-2</v>
      </c>
      <c r="AL9" s="16" t="s">
        <v>29363</v>
      </c>
      <c r="AM9" s="33">
        <f>D6L302C8*CHOOSE(MIN(D6L302C9,RUN_YEARS),B7L803C4,B7L803C13,B7L803C22,B7L803C31,B7L803C40)</f>
        <v>2.0228155409739914</v>
      </c>
      <c r="AN9" s="16" t="s">
        <v>29364</v>
      </c>
      <c r="AO9" s="33">
        <f>D6L302C8-D6L302C18</f>
        <v>8.7322482340006147</v>
      </c>
      <c r="AP9" s="16" t="s">
        <v>29365</v>
      </c>
      <c r="AQ9" s="33">
        <f>CHOOSE(MIN(D6L302C9,RUN_YEARS),B7L803C2,B7L803C11,B7L803C20,B7L803C29,B7L803C38)</f>
        <v>689.82106630357839</v>
      </c>
      <c r="AR9" s="16" t="s">
        <v>29366</v>
      </c>
      <c r="AS9" s="33">
        <f>IF(D6L302C20=0,0,D6L302C18/D6L302C20)</f>
        <v>2.9323771624042939E-3</v>
      </c>
      <c r="AT9" s="16" t="s">
        <v>29367</v>
      </c>
      <c r="AU9" s="33">
        <f>IF(D6L302C5=0,0,D6L302C18/D6L302C5)</f>
        <v>9.4040146264905228E-2</v>
      </c>
      <c r="AV9" s="16" t="s">
        <v>29368</v>
      </c>
      <c r="AW9" s="33">
        <f>CHOOSE(MIN(D6L302C9,RUN_YEARS),B7L803C1,B7L803C10,B7L803C19,B7L803C28,B7L803C37)</f>
        <v>2977.8734966142388</v>
      </c>
      <c r="AX9" s="16" t="s">
        <v>29369</v>
      </c>
      <c r="AY9" s="33">
        <f>IF(D6L302C23=0,0,D6L302C19/D6L302C23)</f>
        <v>2.9323771624042939E-3</v>
      </c>
      <c r="AZ9" s="16" t="s">
        <v>29370</v>
      </c>
      <c r="BA9" s="33">
        <f>IF(D6L302C5=0,0,D6L302C19/D6L302C5)</f>
        <v>0.4059598537350948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34.001814525379672</v>
      </c>
      <c r="J10" s="16" t="s">
        <v>29393</v>
      </c>
      <c r="K10" s="21">
        <f>IF(FLOW_THRU_100PCT="Y",1,INDEX(VariabilityMatrix,D6L303C1,D6L303C9))</f>
        <v>0.48835387536316721</v>
      </c>
      <c r="L10" s="16" t="s">
        <v>29373</v>
      </c>
      <c r="M10" s="15">
        <f>IF(D6L303C2&lt;&gt;0,D6L303C2*D6L303C4,D6L303C3*D6L303C4)</f>
        <v>16.604917892848793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8.3024589464243963</v>
      </c>
      <c r="R10" s="16" t="s">
        <v>29375</v>
      </c>
      <c r="S10" s="15">
        <f>D6L303C5-D6L303C7</f>
        <v>8.3024589464243963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7.9177205854958439</v>
      </c>
      <c r="X10" s="16" t="s">
        <v>29377</v>
      </c>
      <c r="Y10" s="33">
        <f>D6L303C7-D6L303C10</f>
        <v>0.3847383609285524</v>
      </c>
      <c r="Z10" s="16" t="s">
        <v>29378</v>
      </c>
      <c r="AA10" s="33">
        <f>CHOOSE(MIN(D6L303C9,RUN_YEARS),B7L803C7,B7L803C16,B7L803C25,B7L803C34,B7L803C43)</f>
        <v>379252.8</v>
      </c>
      <c r="AB10" s="16" t="s">
        <v>29379</v>
      </c>
      <c r="AC10" s="33">
        <f>IF(D6L303C12=0,0,D6L303C10/D6L303C12)</f>
        <v>2.0877157889133171E-5</v>
      </c>
      <c r="AD10" s="16" t="s">
        <v>29380</v>
      </c>
      <c r="AE10" s="33">
        <f>IF(D6L303C5=0,0,D6L303C10/D6L303C5)</f>
        <v>0.47682985466045291</v>
      </c>
      <c r="AF10" s="16" t="s">
        <v>29381</v>
      </c>
      <c r="AG10" s="33">
        <f>CHOOSE(MIN(D6L303C9,RUN_YEARS),B7L803C5,B7L803C14,B7L803C23,B7L803C32,B7L803C41)</f>
        <v>7087.9519832463138</v>
      </c>
      <c r="AH10" s="16" t="s">
        <v>29382</v>
      </c>
      <c r="AI10" s="33">
        <f>IF(D6L303C15=0,0,D6L303C11/D6L303C15)</f>
        <v>5.4280610511746228E-5</v>
      </c>
      <c r="AJ10" s="16" t="s">
        <v>29383</v>
      </c>
      <c r="AK10" s="33">
        <f>IF(D6L303C5=0,0,D6L303C11/D6L303C5)</f>
        <v>2.3170145339547081E-2</v>
      </c>
      <c r="AL10" s="16" t="s">
        <v>29384</v>
      </c>
      <c r="AM10" s="33">
        <f>D6L303C8*CHOOSE(MIN(D6L303C9,RUN_YEARS),B7L803C4,B7L803C13,B7L803C22,B7L803C31,B7L803C40)</f>
        <v>1.5615289073602423</v>
      </c>
      <c r="AN10" s="16" t="s">
        <v>29385</v>
      </c>
      <c r="AO10" s="33">
        <f>D6L303C8-D6L303C18</f>
        <v>6.7409300390641542</v>
      </c>
      <c r="AP10" s="16" t="s">
        <v>29386</v>
      </c>
      <c r="AQ10" s="33">
        <f>CHOOSE(MIN(D6L303C9,RUN_YEARS),B7L803C2,B7L803C11,B7L803C20,B7L803C29,B7L803C38)</f>
        <v>689.82106630357839</v>
      </c>
      <c r="AR10" s="16" t="s">
        <v>29387</v>
      </c>
      <c r="AS10" s="33">
        <f>IF(D6L303C20=0,0,D6L303C18/D6L303C20)</f>
        <v>2.2636723980143576E-3</v>
      </c>
      <c r="AT10" s="16" t="s">
        <v>29388</v>
      </c>
      <c r="AU10" s="33">
        <f>IF(D6L303C5=0,0,D6L303C18/D6L303C5)</f>
        <v>9.4040146264905228E-2</v>
      </c>
      <c r="AV10" s="16" t="s">
        <v>29389</v>
      </c>
      <c r="AW10" s="33">
        <f>CHOOSE(MIN(D6L303C9,RUN_YEARS),B7L803C1,B7L803C10,B7L803C19,B7L803C28,B7L803C37)</f>
        <v>2977.8734966142388</v>
      </c>
      <c r="AX10" s="16" t="s">
        <v>29390</v>
      </c>
      <c r="AY10" s="33">
        <f>IF(D6L303C23=0,0,D6L303C19/D6L303C23)</f>
        <v>2.2636723980143576E-3</v>
      </c>
      <c r="AZ10" s="16" t="s">
        <v>29391</v>
      </c>
      <c r="BA10" s="33">
        <f>IF(D6L303C5=0,0,D6L303C19/D6L303C5)</f>
        <v>0.4059598537350948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6.300415324003926</v>
      </c>
      <c r="J11" s="16" t="s">
        <v>29414</v>
      </c>
      <c r="K11" s="21">
        <f>IF(FLOW_THRU_100PCT="Y",1,INDEX(VariabilityMatrix,D6L304C1,D6L304C9))</f>
        <v>0.49087197774770991</v>
      </c>
      <c r="L11" s="16" t="s">
        <v>29394</v>
      </c>
      <c r="M11" s="15">
        <f>IF(D6L304C2&lt;&gt;0,D6L304C2*D6L304C4,D6L304C3*D6L304C4)</f>
        <v>3.0926973307257857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1.5463486653628928</v>
      </c>
      <c r="R11" s="16" t="s">
        <v>29396</v>
      </c>
      <c r="S11" s="15">
        <f>D6L304C5-D6L304C7</f>
        <v>1.5463486653628928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1.4743040966525682</v>
      </c>
      <c r="X11" s="16" t="s">
        <v>29398</v>
      </c>
      <c r="Y11" s="33">
        <f>D6L304C7-D6L304C10</f>
        <v>7.2044568710324608E-2</v>
      </c>
      <c r="Z11" s="16" t="s">
        <v>29399</v>
      </c>
      <c r="AA11" s="33">
        <f>CHOOSE(MIN(D6L304C9,RUN_YEARS),B7L803C7,B7L803C16,B7L803C25,B7L803C34,B7L803C43)</f>
        <v>326819</v>
      </c>
      <c r="AB11" s="16" t="s">
        <v>29400</v>
      </c>
      <c r="AC11" s="33">
        <f>IF(D6L304C12=0,0,D6L304C10/D6L304C12)</f>
        <v>4.511072173443307E-6</v>
      </c>
      <c r="AD11" s="16" t="s">
        <v>29401</v>
      </c>
      <c r="AE11" s="33">
        <f>IF(D6L304C5=0,0,D6L304C10/D6L304C5)</f>
        <v>0.47670494037856032</v>
      </c>
      <c r="AF11" s="16" t="s">
        <v>29402</v>
      </c>
      <c r="AG11" s="33">
        <f>CHOOSE(MIN(D6L304C9,RUN_YEARS),B7L803C5,B7L803C14,B7L803C23,B7L803C32,B7L803C41)</f>
        <v>6142.5418256654375</v>
      </c>
      <c r="AH11" s="16" t="s">
        <v>29403</v>
      </c>
      <c r="AI11" s="33">
        <f>IF(D6L304C15=0,0,D6L304C11/D6L304C15)</f>
        <v>1.1728787650952597E-5</v>
      </c>
      <c r="AJ11" s="16" t="s">
        <v>29404</v>
      </c>
      <c r="AK11" s="33">
        <f>IF(D6L304C5=0,0,D6L304C11/D6L304C5)</f>
        <v>2.3295059621439705E-2</v>
      </c>
      <c r="AL11" s="16" t="s">
        <v>29405</v>
      </c>
      <c r="AM11" s="33">
        <f>D6L304C8*CHOOSE(MIN(D6L304C9,RUN_YEARS),B7L803C4,B7L803C13,B7L803C22,B7L803C31,B7L803C40)</f>
        <v>0.3121470737050831</v>
      </c>
      <c r="AN11" s="16" t="s">
        <v>29406</v>
      </c>
      <c r="AO11" s="33">
        <f>D6L304C8-D6L304C18</f>
        <v>1.2342015916578097</v>
      </c>
      <c r="AP11" s="16" t="s">
        <v>29407</v>
      </c>
      <c r="AQ11" s="33">
        <f>CHOOSE(MIN(D6L304C9,RUN_YEARS),B7L803C2,B7L803C11,B7L803C20,B7L803C29,B7L803C38)</f>
        <v>647.64199862641772</v>
      </c>
      <c r="AR11" s="16" t="s">
        <v>29408</v>
      </c>
      <c r="AS11" s="33">
        <f>IF(D6L304C20=0,0,D6L304C18/D6L304C20)</f>
        <v>4.8197472425678853E-4</v>
      </c>
      <c r="AT11" s="16" t="s">
        <v>29409</v>
      </c>
      <c r="AU11" s="33">
        <f>IF(D6L304C5=0,0,D6L304C18/D6L304C5)</f>
        <v>0.10093036606069346</v>
      </c>
      <c r="AV11" s="16" t="s">
        <v>29410</v>
      </c>
      <c r="AW11" s="33">
        <f>CHOOSE(MIN(D6L304C9,RUN_YEARS),B7L803C1,B7L803C10,B7L803C19,B7L803C28,B7L803C37)</f>
        <v>2560.7184973464432</v>
      </c>
      <c r="AX11" s="16" t="s">
        <v>29411</v>
      </c>
      <c r="AY11" s="33">
        <f>IF(D6L304C23=0,0,D6L304C19/D6L304C23)</f>
        <v>4.8197472425678847E-4</v>
      </c>
      <c r="AZ11" s="16" t="s">
        <v>29412</v>
      </c>
      <c r="BA11" s="33">
        <f>IF(D6L304C5=0,0,D6L304C19/D6L304C5)</f>
        <v>0.39906963393930656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688.67246482919757</v>
      </c>
      <c r="J12" s="16" t="s">
        <v>29435</v>
      </c>
      <c r="K12" s="21">
        <f>IF(FLOW_THRU_100PCT="Y",1,INDEX(VariabilityMatrix,D6L305C1,D6L305C9))</f>
        <v>0.20160355637289962</v>
      </c>
      <c r="L12" s="16" t="s">
        <v>29415</v>
      </c>
      <c r="M12" s="15">
        <f>IF(D6L305C2&lt;&gt;0,D6L305C2*D6L305C4,D6L305C3*D6L305C4)</f>
        <v>138.83881808565687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69.419409042828434</v>
      </c>
      <c r="R12" s="16" t="s">
        <v>29417</v>
      </c>
      <c r="S12" s="15">
        <f>D6L305C5-D6L305C7</f>
        <v>69.419409042828434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66.20249344901282</v>
      </c>
      <c r="X12" s="16" t="s">
        <v>29419</v>
      </c>
      <c r="Y12" s="33">
        <f>D6L305C7-D6L305C10</f>
        <v>3.2169155938156138</v>
      </c>
      <c r="Z12" s="16" t="s">
        <v>29420</v>
      </c>
      <c r="AA12" s="33">
        <f>CHOOSE(MIN(D6L305C9,RUN_YEARS),B7L803C7,B7L803C16,B7L803C25,B7L803C34,B7L803C43)</f>
        <v>379252.8</v>
      </c>
      <c r="AB12" s="16" t="s">
        <v>29421</v>
      </c>
      <c r="AC12" s="33">
        <f>IF(D6L305C12=0,0,D6L305C10/D6L305C12)</f>
        <v>1.7456032875436337E-4</v>
      </c>
      <c r="AD12" s="16" t="s">
        <v>29422</v>
      </c>
      <c r="AE12" s="33">
        <f>IF(D6L305C5=0,0,D6L305C10/D6L305C5)</f>
        <v>0.47682985466045286</v>
      </c>
      <c r="AF12" s="16" t="s">
        <v>29423</v>
      </c>
      <c r="AG12" s="33">
        <f>CHOOSE(MIN(D6L305C9,RUN_YEARS),B7L803C5,B7L803C14,B7L803C23,B7L803C32,B7L803C41)</f>
        <v>7087.9519832463138</v>
      </c>
      <c r="AH12" s="16" t="s">
        <v>29424</v>
      </c>
      <c r="AI12" s="33">
        <f>IF(D6L305C15=0,0,D6L305C11/D6L305C15)</f>
        <v>4.5385685476134562E-4</v>
      </c>
      <c r="AJ12" s="16" t="s">
        <v>29425</v>
      </c>
      <c r="AK12" s="33">
        <f>IF(D6L305C5=0,0,D6L305C11/D6L305C5)</f>
        <v>2.3170145339547126E-2</v>
      </c>
      <c r="AL12" s="16" t="s">
        <v>29426</v>
      </c>
      <c r="AM12" s="33">
        <f>D6L305C8*CHOOSE(MIN(D6L305C9,RUN_YEARS),B7L803C4,B7L803C13,B7L803C22,B7L803C31,B7L803C40)</f>
        <v>13.056422760021741</v>
      </c>
      <c r="AN12" s="16" t="s">
        <v>29427</v>
      </c>
      <c r="AO12" s="33">
        <f>D6L305C8-D6L305C18</f>
        <v>56.362986282806695</v>
      </c>
      <c r="AP12" s="16" t="s">
        <v>29428</v>
      </c>
      <c r="AQ12" s="33">
        <f>CHOOSE(MIN(D6L305C9,RUN_YEARS),B7L803C2,B7L803C11,B7L803C20,B7L803C29,B7L803C38)</f>
        <v>689.82106630357839</v>
      </c>
      <c r="AR12" s="16" t="s">
        <v>29429</v>
      </c>
      <c r="AS12" s="33">
        <f>IF(D6L305C20=0,0,D6L305C18/D6L305C20)</f>
        <v>1.8927260122664671E-2</v>
      </c>
      <c r="AT12" s="16" t="s">
        <v>29430</v>
      </c>
      <c r="AU12" s="33">
        <f>IF(D6L305C5=0,0,D6L305C18/D6L305C5)</f>
        <v>9.4040146264905228E-2</v>
      </c>
      <c r="AV12" s="16" t="s">
        <v>29431</v>
      </c>
      <c r="AW12" s="33">
        <f>CHOOSE(MIN(D6L305C9,RUN_YEARS),B7L803C1,B7L803C10,B7L803C19,B7L803C28,B7L803C37)</f>
        <v>2977.8734966142388</v>
      </c>
      <c r="AX12" s="16" t="s">
        <v>29432</v>
      </c>
      <c r="AY12" s="33">
        <f>IF(D6L305C23=0,0,D6L305C19/D6L305C23)</f>
        <v>1.8927260122664671E-2</v>
      </c>
      <c r="AZ12" s="16" t="s">
        <v>29433</v>
      </c>
      <c r="BA12" s="33">
        <f>IF(D6L305C5=0,0,D6L305C19/D6L305C5)</f>
        <v>0.4059598537350948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201.0499116951008</v>
      </c>
      <c r="J13" s="16" t="s">
        <v>29456</v>
      </c>
      <c r="K13" s="21">
        <f>IF(FLOW_THRU_100PCT="Y",1,INDEX(VariabilityMatrix,D6L306C1,D6L306C9))</f>
        <v>0.48835387536316721</v>
      </c>
      <c r="L13" s="16" t="s">
        <v>29436</v>
      </c>
      <c r="M13" s="15">
        <f>IF(D6L306C2&lt;&gt;0,D6L306C2*D6L306C4,D6L306C3*D6L306C4)</f>
        <v>98.183503517725029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49.091751758862515</v>
      </c>
      <c r="R13" s="16" t="s">
        <v>29438</v>
      </c>
      <c r="S13" s="15">
        <f>D6L306C5-D6L306C7</f>
        <v>49.091751758862515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46.816825712410896</v>
      </c>
      <c r="X13" s="16" t="s">
        <v>29440</v>
      </c>
      <c r="Y13" s="33">
        <f>D6L306C7-D6L306C10</f>
        <v>2.2749260464516183</v>
      </c>
      <c r="Z13" s="16" t="s">
        <v>29441</v>
      </c>
      <c r="AA13" s="33">
        <f>CHOOSE(MIN(D6L306C9,RUN_YEARS),B7L803C7,B7L803C16,B7L803C25,B7L803C34,B7L803C43)</f>
        <v>379252.8</v>
      </c>
      <c r="AB13" s="16" t="s">
        <v>29442</v>
      </c>
      <c r="AC13" s="33">
        <f>IF(D6L306C12=0,0,D6L306C10/D6L306C12)</f>
        <v>1.2344490459242726E-4</v>
      </c>
      <c r="AD13" s="16" t="s">
        <v>29443</v>
      </c>
      <c r="AE13" s="33">
        <f>IF(D6L306C5=0,0,D6L306C10/D6L306C5)</f>
        <v>0.47682985466045297</v>
      </c>
      <c r="AF13" s="16" t="s">
        <v>29444</v>
      </c>
      <c r="AG13" s="33">
        <f>CHOOSE(MIN(D6L306C9,RUN_YEARS),B7L803C5,B7L803C14,B7L803C23,B7L803C32,B7L803C41)</f>
        <v>7087.9519832463138</v>
      </c>
      <c r="AH13" s="16" t="s">
        <v>29445</v>
      </c>
      <c r="AI13" s="33">
        <f>IF(D6L306C15=0,0,D6L306C11/D6L306C15)</f>
        <v>3.2095675194031043E-4</v>
      </c>
      <c r="AJ13" s="16" t="s">
        <v>29446</v>
      </c>
      <c r="AK13" s="33">
        <f>IF(D6L306C5=0,0,D6L306C11/D6L306C5)</f>
        <v>2.3170145339547053E-2</v>
      </c>
      <c r="AL13" s="16" t="s">
        <v>29447</v>
      </c>
      <c r="AM13" s="33">
        <f>D6L306C8*CHOOSE(MIN(D6L306C9,RUN_YEARS),B7L803C4,B7L803C13,B7L803C22,B7L803C31,B7L803C40)</f>
        <v>9.2331910316076993</v>
      </c>
      <c r="AN13" s="16" t="s">
        <v>29448</v>
      </c>
      <c r="AO13" s="33">
        <f>D6L306C8-D6L306C18</f>
        <v>39.858560727254812</v>
      </c>
      <c r="AP13" s="16" t="s">
        <v>29449</v>
      </c>
      <c r="AQ13" s="33">
        <f>CHOOSE(MIN(D6L306C9,RUN_YEARS),B7L803C2,B7L803C11,B7L803C20,B7L803C29,B7L803C38)</f>
        <v>689.82106630357839</v>
      </c>
      <c r="AR13" s="16" t="s">
        <v>29450</v>
      </c>
      <c r="AS13" s="33">
        <f>IF(D6L306C20=0,0,D6L306C18/D6L306C20)</f>
        <v>1.3384907308041432E-2</v>
      </c>
      <c r="AT13" s="16" t="s">
        <v>29451</v>
      </c>
      <c r="AU13" s="33">
        <f>IF(D6L306C5=0,0,D6L306C18/D6L306C5)</f>
        <v>9.4040146264905228E-2</v>
      </c>
      <c r="AV13" s="16" t="s">
        <v>29452</v>
      </c>
      <c r="AW13" s="33">
        <f>CHOOSE(MIN(D6L306C9,RUN_YEARS),B7L803C1,B7L803C10,B7L803C19,B7L803C28,B7L803C37)</f>
        <v>2977.8734966142388</v>
      </c>
      <c r="AX13" s="16" t="s">
        <v>29453</v>
      </c>
      <c r="AY13" s="33">
        <f>IF(D6L306C23=0,0,D6L306C19/D6L306C23)</f>
        <v>1.3384907308041431E-2</v>
      </c>
      <c r="AZ13" s="16" t="s">
        <v>29454</v>
      </c>
      <c r="BA13" s="33">
        <f>IF(D6L306C5=0,0,D6L306C19/D6L306C5)</f>
        <v>0.40595985373509474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1888.9543097753406</v>
      </c>
      <c r="J14" s="16" t="s">
        <v>29477</v>
      </c>
      <c r="K14" s="21">
        <f>IF(FLOW_THRU_100PCT="Y",1,INDEX(VariabilityMatrix,D6L307C1,D6L307C9))</f>
        <v>0.49087197774770991</v>
      </c>
      <c r="L14" s="16" t="s">
        <v>29457</v>
      </c>
      <c r="M14" s="15">
        <f>IF(D6L307C2&lt;&gt;0,D6L307C2*D6L307C4,D6L307C3*D6L307C4)</f>
        <v>927.23473791448168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463.61736895724084</v>
      </c>
      <c r="R14" s="16" t="s">
        <v>29459</v>
      </c>
      <c r="S14" s="15">
        <f>D6L307C5-D6L307C7</f>
        <v>463.61736895724084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442.01738045445302</v>
      </c>
      <c r="X14" s="16" t="s">
        <v>29461</v>
      </c>
      <c r="Y14" s="33">
        <f>D6L307C7-D6L307C10</f>
        <v>21.599988502787824</v>
      </c>
      <c r="Z14" s="16" t="s">
        <v>29462</v>
      </c>
      <c r="AA14" s="33">
        <f>CHOOSE(MIN(D6L307C9,RUN_YEARS),B7L803C7,B7L803C16,B7L803C25,B7L803C34,B7L803C43)</f>
        <v>326819</v>
      </c>
      <c r="AB14" s="16" t="s">
        <v>29463</v>
      </c>
      <c r="AC14" s="33">
        <f>IF(D6L307C12=0,0,D6L307C10/D6L307C12)</f>
        <v>1.3524837309166634E-3</v>
      </c>
      <c r="AD14" s="16" t="s">
        <v>29464</v>
      </c>
      <c r="AE14" s="33">
        <f>IF(D6L307C5=0,0,D6L307C10/D6L307C5)</f>
        <v>0.47670494037856037</v>
      </c>
      <c r="AF14" s="16" t="s">
        <v>29465</v>
      </c>
      <c r="AG14" s="33">
        <f>CHOOSE(MIN(D6L307C9,RUN_YEARS),B7L803C5,B7L803C14,B7L803C23,B7L803C32,B7L803C41)</f>
        <v>6142.5418256654375</v>
      </c>
      <c r="AH14" s="16" t="s">
        <v>29466</v>
      </c>
      <c r="AI14" s="33">
        <f>IF(D6L307C15=0,0,D6L307C11/D6L307C15)</f>
        <v>3.5164577003833166E-3</v>
      </c>
      <c r="AJ14" s="16" t="s">
        <v>29467</v>
      </c>
      <c r="AK14" s="33">
        <f>IF(D6L307C5=0,0,D6L307C11/D6L307C5)</f>
        <v>2.3295059621439657E-2</v>
      </c>
      <c r="AL14" s="16" t="s">
        <v>29468</v>
      </c>
      <c r="AM14" s="33">
        <f>D6L307C8*CHOOSE(MIN(D6L307C9,RUN_YEARS),B7L803C4,B7L803C13,B7L803C22,B7L803C31,B7L803C40)</f>
        <v>93.586141521899791</v>
      </c>
      <c r="AN14" s="16" t="s">
        <v>29469</v>
      </c>
      <c r="AO14" s="33">
        <f>D6L307C8-D6L307C18</f>
        <v>370.03122743534107</v>
      </c>
      <c r="AP14" s="16" t="s">
        <v>29470</v>
      </c>
      <c r="AQ14" s="33">
        <f>CHOOSE(MIN(D6L307C9,RUN_YEARS),B7L803C2,B7L803C11,B7L803C20,B7L803C29,B7L803C38)</f>
        <v>647.64199862641772</v>
      </c>
      <c r="AR14" s="16" t="s">
        <v>29471</v>
      </c>
      <c r="AS14" s="33">
        <f>IF(D6L307C20=0,0,D6L307C18/D6L307C20)</f>
        <v>0.14450289159811502</v>
      </c>
      <c r="AT14" s="16" t="s">
        <v>29472</v>
      </c>
      <c r="AU14" s="33">
        <f>IF(D6L307C5=0,0,D6L307C18/D6L307C5)</f>
        <v>0.10093036606069346</v>
      </c>
      <c r="AV14" s="16" t="s">
        <v>29473</v>
      </c>
      <c r="AW14" s="33">
        <f>CHOOSE(MIN(D6L307C9,RUN_YEARS),B7L803C1,B7L803C10,B7L803C19,B7L803C28,B7L803C37)</f>
        <v>2560.7184973464432</v>
      </c>
      <c r="AX14" s="16" t="s">
        <v>29474</v>
      </c>
      <c r="AY14" s="33">
        <f>IF(D6L307C23=0,0,D6L307C19/D6L307C23)</f>
        <v>0.14450289159811502</v>
      </c>
      <c r="AZ14" s="16" t="s">
        <v>29475</v>
      </c>
      <c r="BA14" s="33">
        <f>IF(D6L307C5=0,0,D6L307C19/D6L307C5)</f>
        <v>0.39906963393930656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2.4534327585685068E-3</v>
      </c>
      <c r="J15" s="16" t="s">
        <v>29498</v>
      </c>
      <c r="K15" s="21">
        <f>IF(FLOW_THRU_100PCT="Y",1,INDEX(VariabilityMatrix,D6L308C1,D6L308C9))</f>
        <v>0.49087197774770991</v>
      </c>
      <c r="L15" s="16" t="s">
        <v>29478</v>
      </c>
      <c r="M15" s="15">
        <f>IF(D6L308C2&lt;&gt;0,D6L308C2*D6L308C4,D6L308C3*D6L308C4)</f>
        <v>1.2043213904695425E-3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6.0216069523477125E-4</v>
      </c>
      <c r="R15" s="16" t="s">
        <v>29480</v>
      </c>
      <c r="S15" s="15">
        <f>D6L308C5-D6L308C7</f>
        <v>6.0216069523477125E-4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5.7410595664040816E-4</v>
      </c>
      <c r="X15" s="16" t="s">
        <v>29482</v>
      </c>
      <c r="Y15" s="33">
        <f>D6L308C7-D6L308C10</f>
        <v>2.8054738594363092E-5</v>
      </c>
      <c r="Z15" s="16" t="s">
        <v>29483</v>
      </c>
      <c r="AA15" s="33">
        <f>CHOOSE(MIN(D6L308C9,RUN_YEARS),B7L803C7,B7L803C16,B7L803C25,B7L803C34,B7L803C43)</f>
        <v>326819</v>
      </c>
      <c r="AB15" s="16" t="s">
        <v>29484</v>
      </c>
      <c r="AC15" s="33">
        <f>IF(D6L308C12=0,0,D6L308C10/D6L308C12)</f>
        <v>1.7566480426181103E-9</v>
      </c>
      <c r="AD15" s="16" t="s">
        <v>29485</v>
      </c>
      <c r="AE15" s="33">
        <f>IF(D6L308C5=0,0,D6L308C10/D6L308C5)</f>
        <v>0.47670494037856037</v>
      </c>
      <c r="AF15" s="16" t="s">
        <v>29486</v>
      </c>
      <c r="AG15" s="33">
        <f>CHOOSE(MIN(D6L308C9,RUN_YEARS),B7L803C5,B7L803C14,B7L803C23,B7L803C32,B7L803C41)</f>
        <v>6142.5418256654375</v>
      </c>
      <c r="AH15" s="16" t="s">
        <v>29487</v>
      </c>
      <c r="AI15" s="33">
        <f>IF(D6L308C15=0,0,D6L308C11/D6L308C15)</f>
        <v>4.5672849108070745E-9</v>
      </c>
      <c r="AJ15" s="16" t="s">
        <v>29488</v>
      </c>
      <c r="AK15" s="33">
        <f>IF(D6L308C5=0,0,D6L308C11/D6L308C5)</f>
        <v>2.329505962143965E-2</v>
      </c>
      <c r="AL15" s="16" t="s">
        <v>29489</v>
      </c>
      <c r="AM15" s="33">
        <f>D6L308C8*CHOOSE(MIN(D6L308C9,RUN_YEARS),B7L803C4,B7L803C13,B7L803C22,B7L803C31,B7L803C40)</f>
        <v>1.2155259879481426E-4</v>
      </c>
      <c r="AN15" s="16" t="s">
        <v>29490</v>
      </c>
      <c r="AO15" s="33">
        <f>D6L308C8-D6L308C18</f>
        <v>4.8060809643995698E-4</v>
      </c>
      <c r="AP15" s="16" t="s">
        <v>29491</v>
      </c>
      <c r="AQ15" s="33">
        <f>CHOOSE(MIN(D6L308C9,RUN_YEARS),B7L803C2,B7L803C11,B7L803C20,B7L803C29,B7L803C38)</f>
        <v>647.64199862641772</v>
      </c>
      <c r="AR15" s="16" t="s">
        <v>29492</v>
      </c>
      <c r="AS15" s="33">
        <f>IF(D6L308C20=0,0,D6L308C18/D6L308C20)</f>
        <v>1.8768486147071201E-7</v>
      </c>
      <c r="AT15" s="16" t="s">
        <v>29493</v>
      </c>
      <c r="AU15" s="33">
        <f>IF(D6L308C5=0,0,D6L308C18/D6L308C5)</f>
        <v>0.10093036606069346</v>
      </c>
      <c r="AV15" s="16" t="s">
        <v>29494</v>
      </c>
      <c r="AW15" s="33">
        <f>CHOOSE(MIN(D6L308C9,RUN_YEARS),B7L803C1,B7L803C10,B7L803C19,B7L803C28,B7L803C37)</f>
        <v>2560.7184973464432</v>
      </c>
      <c r="AX15" s="16" t="s">
        <v>29495</v>
      </c>
      <c r="AY15" s="33">
        <f>IF(D6L308C23=0,0,D6L308C19/D6L308C23)</f>
        <v>1.8768486147071199E-7</v>
      </c>
      <c r="AZ15" s="16" t="s">
        <v>29496</v>
      </c>
      <c r="BA15" s="33">
        <f>IF(D6L308C5=0,0,D6L308C19/D6L308C5)</f>
        <v>0.39906963393930656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2.4534327585685068E-3</v>
      </c>
      <c r="J16" s="16" t="s">
        <v>29519</v>
      </c>
      <c r="K16" s="21">
        <f>IF(FLOW_THRU_100PCT="Y",1,INDEX(VariabilityMatrix,D6L309C1,D6L309C9))</f>
        <v>0.49087197774770991</v>
      </c>
      <c r="L16" s="16" t="s">
        <v>29499</v>
      </c>
      <c r="M16" s="15">
        <f>IF(D6L309C2&lt;&gt;0,D6L309C2*D6L309C4,D6L309C3*D6L309C4)</f>
        <v>1.2043213904695425E-3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6.0216069523477125E-4</v>
      </c>
      <c r="R16" s="16" t="s">
        <v>29501</v>
      </c>
      <c r="S16" s="15">
        <f>D6L309C5-D6L309C7</f>
        <v>6.0216069523477125E-4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5.7410595664040816E-4</v>
      </c>
      <c r="X16" s="16" t="s">
        <v>29503</v>
      </c>
      <c r="Y16" s="33">
        <f>D6L309C7-D6L309C10</f>
        <v>2.8054738594363092E-5</v>
      </c>
      <c r="Z16" s="16" t="s">
        <v>29504</v>
      </c>
      <c r="AA16" s="33">
        <f>CHOOSE(MIN(D6L309C9,RUN_YEARS),B7L803C7,B7L803C16,B7L803C25,B7L803C34,B7L803C43)</f>
        <v>326819</v>
      </c>
      <c r="AB16" s="16" t="s">
        <v>29505</v>
      </c>
      <c r="AC16" s="33">
        <f>IF(D6L309C12=0,0,D6L309C10/D6L309C12)</f>
        <v>1.7566480426181103E-9</v>
      </c>
      <c r="AD16" s="16" t="s">
        <v>29506</v>
      </c>
      <c r="AE16" s="33">
        <f>IF(D6L309C5=0,0,D6L309C10/D6L309C5)</f>
        <v>0.47670494037856037</v>
      </c>
      <c r="AF16" s="16" t="s">
        <v>29507</v>
      </c>
      <c r="AG16" s="33">
        <f>CHOOSE(MIN(D6L309C9,RUN_YEARS),B7L803C5,B7L803C14,B7L803C23,B7L803C32,B7L803C41)</f>
        <v>6142.5418256654375</v>
      </c>
      <c r="AH16" s="16" t="s">
        <v>29508</v>
      </c>
      <c r="AI16" s="33">
        <f>IF(D6L309C15=0,0,D6L309C11/D6L309C15)</f>
        <v>4.5672849108070745E-9</v>
      </c>
      <c r="AJ16" s="16" t="s">
        <v>29509</v>
      </c>
      <c r="AK16" s="33">
        <f>IF(D6L309C5=0,0,D6L309C11/D6L309C5)</f>
        <v>2.329505962143965E-2</v>
      </c>
      <c r="AL16" s="16" t="s">
        <v>29510</v>
      </c>
      <c r="AM16" s="33">
        <f>D6L309C8*CHOOSE(MIN(D6L309C9,RUN_YEARS),B7L803C4,B7L803C13,B7L803C22,B7L803C31,B7L803C40)</f>
        <v>1.2155259879481426E-4</v>
      </c>
      <c r="AN16" s="16" t="s">
        <v>29511</v>
      </c>
      <c r="AO16" s="33">
        <f>D6L309C8-D6L309C18</f>
        <v>4.8060809643995698E-4</v>
      </c>
      <c r="AP16" s="16" t="s">
        <v>29512</v>
      </c>
      <c r="AQ16" s="33">
        <f>CHOOSE(MIN(D6L309C9,RUN_YEARS),B7L803C2,B7L803C11,B7L803C20,B7L803C29,B7L803C38)</f>
        <v>647.64199862641772</v>
      </c>
      <c r="AR16" s="16" t="s">
        <v>29513</v>
      </c>
      <c r="AS16" s="33">
        <f>IF(D6L309C20=0,0,D6L309C18/D6L309C20)</f>
        <v>1.8768486147071201E-7</v>
      </c>
      <c r="AT16" s="16" t="s">
        <v>29514</v>
      </c>
      <c r="AU16" s="33">
        <f>IF(D6L309C5=0,0,D6L309C18/D6L309C5)</f>
        <v>0.10093036606069346</v>
      </c>
      <c r="AV16" s="16" t="s">
        <v>29515</v>
      </c>
      <c r="AW16" s="33">
        <f>CHOOSE(MIN(D6L309C9,RUN_YEARS),B7L803C1,B7L803C10,B7L803C19,B7L803C28,B7L803C37)</f>
        <v>2560.7184973464432</v>
      </c>
      <c r="AX16" s="16" t="s">
        <v>29516</v>
      </c>
      <c r="AY16" s="33">
        <f>IF(D6L309C23=0,0,D6L309C19/D6L309C23)</f>
        <v>1.8768486147071199E-7</v>
      </c>
      <c r="AZ16" s="16" t="s">
        <v>29517</v>
      </c>
      <c r="BA16" s="33">
        <f>IF(D6L309C5=0,0,D6L309C19/D6L309C5)</f>
        <v>0.39906963393930656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33.158143732053375</v>
      </c>
      <c r="J17" s="16" t="s">
        <v>29540</v>
      </c>
      <c r="K17" s="21">
        <f>IF(FLOW_THRU_100PCT="Y",1,INDEX(VariabilityMatrix,D6L310C1,D6L310C9))</f>
        <v>0.49087197774770991</v>
      </c>
      <c r="L17" s="16" t="s">
        <v>29520</v>
      </c>
      <c r="M17" s="15">
        <f>IF(D6L310C2&lt;&gt;0,D6L310C2*D6L310C4,D6L310C3*D6L310C4)</f>
        <v>16.276403592195869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8.1382017960979347</v>
      </c>
      <c r="R17" s="16" t="s">
        <v>29522</v>
      </c>
      <c r="S17" s="15">
        <f>D6L310C5-D6L310C7</f>
        <v>8.1382017960979347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7.7590420039951171</v>
      </c>
      <c r="X17" s="16" t="s">
        <v>29524</v>
      </c>
      <c r="Y17" s="33">
        <f>D6L310C7-D6L310C10</f>
        <v>0.37915979210281758</v>
      </c>
      <c r="Z17" s="16" t="s">
        <v>29525</v>
      </c>
      <c r="AA17" s="33">
        <f>CHOOSE(MIN(D6L310C9,RUN_YEARS),B7L803C7,B7L803C16,B7L803C25,B7L803C34,B7L803C43)</f>
        <v>326819</v>
      </c>
      <c r="AB17" s="16" t="s">
        <v>29526</v>
      </c>
      <c r="AC17" s="33">
        <f>IF(D6L310C12=0,0,D6L310C10/D6L310C12)</f>
        <v>2.3741098295983761E-5</v>
      </c>
      <c r="AD17" s="16" t="s">
        <v>29527</v>
      </c>
      <c r="AE17" s="33">
        <f>IF(D6L310C5=0,0,D6L310C10/D6L310C5)</f>
        <v>0.47670494037856032</v>
      </c>
      <c r="AF17" s="16" t="s">
        <v>29528</v>
      </c>
      <c r="AG17" s="33">
        <f>CHOOSE(MIN(D6L310C9,RUN_YEARS),B7L803C5,B7L803C14,B7L803C23,B7L803C32,B7L803C41)</f>
        <v>6142.5418256654375</v>
      </c>
      <c r="AH17" s="16" t="s">
        <v>29529</v>
      </c>
      <c r="AI17" s="33">
        <f>IF(D6L310C15=0,0,D6L310C11/D6L310C15)</f>
        <v>6.1726855569557677E-5</v>
      </c>
      <c r="AJ17" s="16" t="s">
        <v>29530</v>
      </c>
      <c r="AK17" s="33">
        <f>IF(D6L310C5=0,0,D6L310C11/D6L310C5)</f>
        <v>2.329505962143967E-2</v>
      </c>
      <c r="AL17" s="16" t="s">
        <v>29531</v>
      </c>
      <c r="AM17" s="33">
        <f>D6L310C8*CHOOSE(MIN(D6L310C9,RUN_YEARS),B7L803C4,B7L803C13,B7L803C22,B7L803C31,B7L803C40)</f>
        <v>1.642783372711915</v>
      </c>
      <c r="AN17" s="16" t="s">
        <v>29532</v>
      </c>
      <c r="AO17" s="33">
        <f>D6L310C8-D6L310C18</f>
        <v>6.4954184233860195</v>
      </c>
      <c r="AP17" s="16" t="s">
        <v>29533</v>
      </c>
      <c r="AQ17" s="33">
        <f>CHOOSE(MIN(D6L310C9,RUN_YEARS),B7L803C2,B7L803C11,B7L803C20,B7L803C29,B7L803C38)</f>
        <v>647.64199862641772</v>
      </c>
      <c r="AR17" s="16" t="s">
        <v>29534</v>
      </c>
      <c r="AS17" s="33">
        <f>IF(D6L310C20=0,0,D6L310C18/D6L310C20)</f>
        <v>2.5365609027766731E-3</v>
      </c>
      <c r="AT17" s="16" t="s">
        <v>29535</v>
      </c>
      <c r="AU17" s="33">
        <f>IF(D6L310C5=0,0,D6L310C18/D6L310C5)</f>
        <v>0.10093036606069346</v>
      </c>
      <c r="AV17" s="16" t="s">
        <v>29536</v>
      </c>
      <c r="AW17" s="33">
        <f>CHOOSE(MIN(D6L310C9,RUN_YEARS),B7L803C1,B7L803C10,B7L803C19,B7L803C28,B7L803C37)</f>
        <v>2560.7184973464432</v>
      </c>
      <c r="AX17" s="16" t="s">
        <v>29537</v>
      </c>
      <c r="AY17" s="33">
        <f>IF(D6L310C23=0,0,D6L310C19/D6L310C23)</f>
        <v>2.5365609027766731E-3</v>
      </c>
      <c r="AZ17" s="16" t="s">
        <v>29538</v>
      </c>
      <c r="BA17" s="33">
        <f>IF(D6L310C5=0,0,D6L310C19/D6L310C5)</f>
        <v>0.39906963393930656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8.7808358429166873</v>
      </c>
      <c r="J18" s="16" t="s">
        <v>29561</v>
      </c>
      <c r="K18" s="21">
        <f>IF(FLOW_THRU_100PCT="Y",1,INDEX(VariabilityMatrix,D6L311C1,D6L311C9))</f>
        <v>0.49087197774770991</v>
      </c>
      <c r="L18" s="16" t="s">
        <v>29541</v>
      </c>
      <c r="M18" s="15">
        <f>IF(D6L311C2&lt;&gt;0,D6L311C2*D6L311C4,D6L311C3*D6L311C4)</f>
        <v>4.3102662564904941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2.1551331282452471</v>
      </c>
      <c r="R18" s="16" t="s">
        <v>29543</v>
      </c>
      <c r="S18" s="15">
        <f>D6L311C5-D6L311C7</f>
        <v>2.1551331282452471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2.0547252188160212</v>
      </c>
      <c r="X18" s="16" t="s">
        <v>29545</v>
      </c>
      <c r="Y18" s="33">
        <f>D6L311C7-D6L311C10</f>
        <v>0.10040790942922584</v>
      </c>
      <c r="Z18" s="16" t="s">
        <v>29546</v>
      </c>
      <c r="AA18" s="33">
        <f>CHOOSE(MIN(D6L311C9,RUN_YEARS),B7L803C7,B7L803C16,B7L803C25,B7L803C34,B7L803C43)</f>
        <v>326819</v>
      </c>
      <c r="AB18" s="16" t="s">
        <v>29547</v>
      </c>
      <c r="AC18" s="33">
        <f>IF(D6L311C12=0,0,D6L311C10/D6L311C12)</f>
        <v>6.2870433445302179E-6</v>
      </c>
      <c r="AD18" s="16" t="s">
        <v>29548</v>
      </c>
      <c r="AE18" s="33">
        <f>IF(D6L311C5=0,0,D6L311C10/D6L311C5)</f>
        <v>0.47670494037856026</v>
      </c>
      <c r="AF18" s="16" t="s">
        <v>29549</v>
      </c>
      <c r="AG18" s="33">
        <f>CHOOSE(MIN(D6L311C9,RUN_YEARS),B7L803C5,B7L803C14,B7L803C23,B7L803C32,B7L803C41)</f>
        <v>6142.5418256654375</v>
      </c>
      <c r="AH18" s="16" t="s">
        <v>29550</v>
      </c>
      <c r="AI18" s="33">
        <f>IF(D6L311C15=0,0,D6L311C11/D6L311C15)</f>
        <v>1.6346312695778575E-5</v>
      </c>
      <c r="AJ18" s="16" t="s">
        <v>29551</v>
      </c>
      <c r="AK18" s="33">
        <f>IF(D6L311C5=0,0,D6L311C11/D6L311C5)</f>
        <v>2.3295059621439719E-2</v>
      </c>
      <c r="AL18" s="16" t="s">
        <v>29552</v>
      </c>
      <c r="AM18" s="33">
        <f>D6L311C8*CHOOSE(MIN(D6L311C9,RUN_YEARS),B7L803C4,B7L803C13,B7L803C22,B7L803C31,B7L803C40)</f>
        <v>0.43503675108664042</v>
      </c>
      <c r="AN18" s="16" t="s">
        <v>29553</v>
      </c>
      <c r="AO18" s="33">
        <f>D6L311C8-D6L311C18</f>
        <v>1.7200963771586066</v>
      </c>
      <c r="AP18" s="16" t="s">
        <v>29554</v>
      </c>
      <c r="AQ18" s="33">
        <f>CHOOSE(MIN(D6L311C9,RUN_YEARS),B7L803C2,B7L803C11,B7L803C20,B7L803C29,B7L803C38)</f>
        <v>647.64199862641772</v>
      </c>
      <c r="AR18" s="16" t="s">
        <v>29555</v>
      </c>
      <c r="AS18" s="33">
        <f>IF(D6L311C20=0,0,D6L311C18/D6L311C20)</f>
        <v>6.7172411920367857E-4</v>
      </c>
      <c r="AT18" s="16" t="s">
        <v>29556</v>
      </c>
      <c r="AU18" s="33">
        <f>IF(D6L311C5=0,0,D6L311C18/D6L311C5)</f>
        <v>0.10093036606069346</v>
      </c>
      <c r="AV18" s="16" t="s">
        <v>29557</v>
      </c>
      <c r="AW18" s="33">
        <f>CHOOSE(MIN(D6L311C9,RUN_YEARS),B7L803C1,B7L803C10,B7L803C19,B7L803C28,B7L803C37)</f>
        <v>2560.7184973464432</v>
      </c>
      <c r="AX18" s="16" t="s">
        <v>29558</v>
      </c>
      <c r="AY18" s="33">
        <f>IF(D6L311C23=0,0,D6L311C19/D6L311C23)</f>
        <v>6.7172411920367846E-4</v>
      </c>
      <c r="AZ18" s="16" t="s">
        <v>29559</v>
      </c>
      <c r="BA18" s="33">
        <f>IF(D6L311C5=0,0,D6L311C19/D6L311C5)</f>
        <v>0.39906963393930656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0.49087197774770991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326819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6142.5418256654375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647.64199862641772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2560.7184973464432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3.5319923958831771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3.0375134604595324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1.5187567302297662</v>
      </c>
      <c r="R20" s="16" t="s">
        <v>29585</v>
      </c>
      <c r="S20" s="15">
        <f>D6L313C5-D6L313C7</f>
        <v>1.5187567302297662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1.4479976730674358</v>
      </c>
      <c r="X20" s="16" t="s">
        <v>29587</v>
      </c>
      <c r="Y20" s="33">
        <f>D6L313C7-D6L313C10</f>
        <v>7.0759057162330441E-2</v>
      </c>
      <c r="Z20" s="16" t="s">
        <v>29588</v>
      </c>
      <c r="AA20" s="33">
        <f>CHOOSE(MIN(D6L313C9,RUN_YEARS),B7L803C7,B7L803C16,B7L803C25,B7L803C34,B7L803C43)</f>
        <v>326819</v>
      </c>
      <c r="AB20" s="16" t="s">
        <v>29589</v>
      </c>
      <c r="AC20" s="33">
        <f>IF(D6L313C12=0,0,D6L313C10/D6L313C12)</f>
        <v>4.4305798410356673E-6</v>
      </c>
      <c r="AD20" s="16" t="s">
        <v>29590</v>
      </c>
      <c r="AE20" s="33">
        <f>IF(D6L313C5=0,0,D6L313C10/D6L313C5)</f>
        <v>0.47670494037856032</v>
      </c>
      <c r="AF20" s="16" t="s">
        <v>29591</v>
      </c>
      <c r="AG20" s="33">
        <f>CHOOSE(MIN(D6L313C9,RUN_YEARS),B7L803C5,B7L803C14,B7L803C23,B7L803C32,B7L803C41)</f>
        <v>6142.5418256654375</v>
      </c>
      <c r="AH20" s="16" t="s">
        <v>29592</v>
      </c>
      <c r="AI20" s="33">
        <f>IF(D6L313C15=0,0,D6L313C11/D6L313C15)</f>
        <v>1.1519507586692734E-5</v>
      </c>
      <c r="AJ20" s="16" t="s">
        <v>29593</v>
      </c>
      <c r="AK20" s="33">
        <f>IF(D6L313C5=0,0,D6L313C11/D6L313C5)</f>
        <v>2.3295059621439705E-2</v>
      </c>
      <c r="AL20" s="16" t="s">
        <v>29594</v>
      </c>
      <c r="AM20" s="33">
        <f>D6L313C8*CHOOSE(MIN(D6L313C9,RUN_YEARS),B7L803C4,B7L803C13,B7L803C22,B7L803C31,B7L803C40)</f>
        <v>0.30657734547846432</v>
      </c>
      <c r="AN20" s="16" t="s">
        <v>29595</v>
      </c>
      <c r="AO20" s="33">
        <f>D6L313C8-D6L313C18</f>
        <v>1.2121793847513018</v>
      </c>
      <c r="AP20" s="16" t="s">
        <v>29596</v>
      </c>
      <c r="AQ20" s="33">
        <f>CHOOSE(MIN(D6L313C9,RUN_YEARS),B7L803C2,B7L803C11,B7L803C20,B7L803C29,B7L803C38)</f>
        <v>647.64199862641772</v>
      </c>
      <c r="AR20" s="16" t="s">
        <v>29597</v>
      </c>
      <c r="AS20" s="33">
        <f>IF(D6L313C20=0,0,D6L313C18/D6L313C20)</f>
        <v>4.7337471338900725E-4</v>
      </c>
      <c r="AT20" s="16" t="s">
        <v>29598</v>
      </c>
      <c r="AU20" s="33">
        <f>IF(D6L313C5=0,0,D6L313C18/D6L313C5)</f>
        <v>0.10093036606069346</v>
      </c>
      <c r="AV20" s="16" t="s">
        <v>29599</v>
      </c>
      <c r="AW20" s="33">
        <f>CHOOSE(MIN(D6L313C9,RUN_YEARS),B7L803C1,B7L803C10,B7L803C19,B7L803C28,B7L803C37)</f>
        <v>2560.7184973464432</v>
      </c>
      <c r="AX20" s="16" t="s">
        <v>29600</v>
      </c>
      <c r="AY20" s="33">
        <f>IF(D6L313C23=0,0,D6L313C19/D6L313C23)</f>
        <v>4.7337471338900725E-4</v>
      </c>
      <c r="AZ20" s="16" t="s">
        <v>29601</v>
      </c>
      <c r="BA20" s="33">
        <f>IF(D6L313C5=0,0,D6L313C19/D6L313C5)</f>
        <v>0.3990696339393065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14.850261807552961</v>
      </c>
      <c r="J21" s="16" t="s">
        <v>29623</v>
      </c>
      <c r="K21" s="21">
        <f>IF(FLOW_THRU_100PCT="Y",1,INDEX(VariabilityMatrix,D6L314C1,D6L314C9))</f>
        <v>0.48835387536316721</v>
      </c>
      <c r="L21" s="16" t="s">
        <v>29603</v>
      </c>
      <c r="M21" s="15">
        <f>IF(D6L314C2&lt;&gt;0,D6L314C2*D6L314C4,D6L314C3*D6L314C4)</f>
        <v>7.252182903876121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3.6260914519380605</v>
      </c>
      <c r="R21" s="16" t="s">
        <v>29605</v>
      </c>
      <c r="S21" s="15">
        <f>D6L314C5-D6L314C7</f>
        <v>3.6260914519380605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3.4580573200262723</v>
      </c>
      <c r="X21" s="16" t="s">
        <v>29607</v>
      </c>
      <c r="Y21" s="33">
        <f>D6L314C7-D6L314C10</f>
        <v>0.16803413191178818</v>
      </c>
      <c r="Z21" s="16" t="s">
        <v>29608</v>
      </c>
      <c r="AA21" s="33">
        <f>CHOOSE(MIN(D6L314C9,RUN_YEARS),B7L803C7,B7L803C16,B7L803C25,B7L803C34,B7L803C43)</f>
        <v>379252.8</v>
      </c>
      <c r="AB21" s="16" t="s">
        <v>29609</v>
      </c>
      <c r="AC21" s="33">
        <f>IF(D6L314C12=0,0,D6L314C10/D6L314C12)</f>
        <v>9.11807986658575E-6</v>
      </c>
      <c r="AD21" s="16" t="s">
        <v>29610</v>
      </c>
      <c r="AE21" s="33">
        <f>IF(D6L314C5=0,0,D6L314C10/D6L314C5)</f>
        <v>0.47682985466045291</v>
      </c>
      <c r="AF21" s="16" t="s">
        <v>29611</v>
      </c>
      <c r="AG21" s="33">
        <f>CHOOSE(MIN(D6L314C9,RUN_YEARS),B7L803C5,B7L803C14,B7L803C23,B7L803C32,B7L803C41)</f>
        <v>7087.9519832463138</v>
      </c>
      <c r="AH21" s="16" t="s">
        <v>29612</v>
      </c>
      <c r="AI21" s="33">
        <f>IF(D6L314C15=0,0,D6L314C11/D6L314C15)</f>
        <v>2.3707007653122926E-5</v>
      </c>
      <c r="AJ21" s="16" t="s">
        <v>29613</v>
      </c>
      <c r="AK21" s="33">
        <f>IF(D6L314C5=0,0,D6L314C11/D6L314C5)</f>
        <v>2.317014533954706E-2</v>
      </c>
      <c r="AL21" s="16" t="s">
        <v>29614</v>
      </c>
      <c r="AM21" s="33">
        <f>D6L314C8*CHOOSE(MIN(D6L314C9,RUN_YEARS),B7L803C4,B7L803C13,B7L803C22,B7L803C31,B7L803C40)</f>
        <v>0.68199634102035556</v>
      </c>
      <c r="AN21" s="16" t="s">
        <v>29615</v>
      </c>
      <c r="AO21" s="33">
        <f>D6L314C8-D6L314C18</f>
        <v>2.9440951109177051</v>
      </c>
      <c r="AP21" s="16" t="s">
        <v>29616</v>
      </c>
      <c r="AQ21" s="33">
        <f>CHOOSE(MIN(D6L314C9,RUN_YEARS),B7L803C2,B7L803C11,B7L803C20,B7L803C29,B7L803C38)</f>
        <v>689.82106630357839</v>
      </c>
      <c r="AR21" s="16" t="s">
        <v>29617</v>
      </c>
      <c r="AS21" s="33">
        <f>IF(D6L314C20=0,0,D6L314C18/D6L314C20)</f>
        <v>9.8865687688381022E-4</v>
      </c>
      <c r="AT21" s="16" t="s">
        <v>29618</v>
      </c>
      <c r="AU21" s="33">
        <f>IF(D6L314C5=0,0,D6L314C18/D6L314C5)</f>
        <v>9.4040146264905228E-2</v>
      </c>
      <c r="AV21" s="16" t="s">
        <v>29619</v>
      </c>
      <c r="AW21" s="33">
        <f>CHOOSE(MIN(D6L314C9,RUN_YEARS),B7L803C1,B7L803C10,B7L803C19,B7L803C28,B7L803C37)</f>
        <v>2977.8734966142388</v>
      </c>
      <c r="AX21" s="16" t="s">
        <v>29620</v>
      </c>
      <c r="AY21" s="33">
        <f>IF(D6L314C23=0,0,D6L314C19/D6L314C23)</f>
        <v>9.8865687688381022E-4</v>
      </c>
      <c r="AZ21" s="16" t="s">
        <v>29621</v>
      </c>
      <c r="BA21" s="33">
        <f>IF(D6L314C5=0,0,D6L314C19/D6L314C5)</f>
        <v>0.4059598537350948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46.768224803369201</v>
      </c>
      <c r="J22" s="16" t="s">
        <v>29644</v>
      </c>
      <c r="K22" s="21">
        <f>IF(FLOW_THRU_100PCT="Y",1,INDEX(VariabilityMatrix,D6L315C1,D6L315C9))</f>
        <v>0.49014237648569575</v>
      </c>
      <c r="L22" s="16" t="s">
        <v>29624</v>
      </c>
      <c r="M22" s="15">
        <f>IF(D6L315C2&lt;&gt;0,D6L315C2*D6L315C4,D6L315C3*D6L315C4)</f>
        <v>22.92308884914064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11.46154442457032</v>
      </c>
      <c r="R22" s="16" t="s">
        <v>29626</v>
      </c>
      <c r="S22" s="15">
        <f>D6L315C5-D6L315C7</f>
        <v>11.46154442457032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10.934683756272825</v>
      </c>
      <c r="X22" s="16" t="s">
        <v>29628</v>
      </c>
      <c r="Y22" s="33">
        <f>D6L315C7-D6L315C10</f>
        <v>0.52686066829749478</v>
      </c>
      <c r="Z22" s="16" t="s">
        <v>29629</v>
      </c>
      <c r="AA22" s="33">
        <f>CHOOSE(MIN(D6L315C9,RUN_YEARS),B7L803C7,B7L803C16,B7L803C25,B7L803C34,B7L803C43)</f>
        <v>355196.66666666663</v>
      </c>
      <c r="AB22" s="16" t="s">
        <v>29630</v>
      </c>
      <c r="AC22" s="33">
        <f>IF(D6L315C12=0,0,D6L315C10/D6L315C12)</f>
        <v>3.0784871544232287E-5</v>
      </c>
      <c r="AD22" s="16" t="s">
        <v>29631</v>
      </c>
      <c r="AE22" s="33">
        <f>IF(D6L315C5=0,0,D6L315C10/D6L315C5)</f>
        <v>0.47701615730040475</v>
      </c>
      <c r="AF22" s="16" t="s">
        <v>29632</v>
      </c>
      <c r="AG22" s="33">
        <f>CHOOSE(MIN(D6L315C9,RUN_YEARS),B7L803C5,B7L803C14,B7L803C23,B7L803C32,B7L803C41)</f>
        <v>6582.4123477274934</v>
      </c>
      <c r="AH22" s="16" t="s">
        <v>29633</v>
      </c>
      <c r="AI22" s="33">
        <f>IF(D6L315C15=0,0,D6L315C11/D6L315C15)</f>
        <v>8.0040666015004011E-5</v>
      </c>
      <c r="AJ22" s="16" t="s">
        <v>29634</v>
      </c>
      <c r="AK22" s="33">
        <f>IF(D6L315C5=0,0,D6L315C11/D6L315C5)</f>
        <v>2.2983842699595268E-2</v>
      </c>
      <c r="AL22" s="16" t="s">
        <v>29635</v>
      </c>
      <c r="AM22" s="33">
        <f>D6L315C8*CHOOSE(MIN(D6L315C9,RUN_YEARS),B7L803C4,B7L803C13,B7L803C22,B7L803C31,B7L803C40)</f>
        <v>2.2634685881797254</v>
      </c>
      <c r="AN22" s="16" t="s">
        <v>29636</v>
      </c>
      <c r="AO22" s="33">
        <f>D6L315C8-D6L315C18</f>
        <v>9.1980758363905952</v>
      </c>
      <c r="AP22" s="16" t="s">
        <v>29637</v>
      </c>
      <c r="AQ22" s="33">
        <f>CHOOSE(MIN(D6L315C9,RUN_YEARS),B7L803C2,B7L803C11,B7L803C20,B7L803C29,B7L803C38)</f>
        <v>677.56627543527998</v>
      </c>
      <c r="AR22" s="16" t="s">
        <v>29638</v>
      </c>
      <c r="AS22" s="33">
        <f>IF(D6L315C20=0,0,D6L315C18/D6L315C20)</f>
        <v>3.3405862573748007E-3</v>
      </c>
      <c r="AT22" s="16" t="s">
        <v>29639</v>
      </c>
      <c r="AU22" s="33">
        <f>IF(D6L315C5=0,0,D6L315C18/D6L315C5)</f>
        <v>9.8741866904406311E-2</v>
      </c>
      <c r="AV22" s="16" t="s">
        <v>29640</v>
      </c>
      <c r="AW22" s="33">
        <f>CHOOSE(MIN(D6L315C9,RUN_YEARS),B7L803C1,B7L803C10,B7L803C19,B7L803C28,B7L803C37)</f>
        <v>2753.4316217953019</v>
      </c>
      <c r="AX22" s="16" t="s">
        <v>29641</v>
      </c>
      <c r="AY22" s="33">
        <f>IF(D6L315C23=0,0,D6L315C19/D6L315C23)</f>
        <v>3.3405862573748007E-3</v>
      </c>
      <c r="AZ22" s="16" t="s">
        <v>29642</v>
      </c>
      <c r="BA22" s="33">
        <f>IF(D6L315C5=0,0,D6L315C19/D6L315C5)</f>
        <v>0.40125813309559372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5372.3407609960432</v>
      </c>
      <c r="J23" s="16" t="s">
        <v>29665</v>
      </c>
      <c r="K23" s="21">
        <f>IF(FLOW_THRU_100PCT="Y",1,INDEX(VariabilityMatrix,D6L316C1,D6L316C9))</f>
        <v>0.20128999386101085</v>
      </c>
      <c r="L23" s="16" t="s">
        <v>29645</v>
      </c>
      <c r="M23" s="15">
        <f>IF(D6L316C2&lt;&gt;0,D6L316C2*D6L316C4,D6L316C3*D6L316C4)</f>
        <v>1081.3984388001518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540.69921940007589</v>
      </c>
      <c r="R23" s="16" t="s">
        <v>29647</v>
      </c>
      <c r="S23" s="15">
        <f>D6L316C5-D6L316C7</f>
        <v>540.69921940007589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515.84452778710533</v>
      </c>
      <c r="X23" s="16" t="s">
        <v>29649</v>
      </c>
      <c r="Y23" s="33">
        <f>D6L316C7-D6L316C10</f>
        <v>24.854691612970555</v>
      </c>
      <c r="Z23" s="16" t="s">
        <v>29650</v>
      </c>
      <c r="AA23" s="33">
        <f>CHOOSE(MIN(D6L316C9,RUN_YEARS),B7L803C7,B7L803C16,B7L803C25,B7L803C34,B7L803C43)</f>
        <v>355196.66666666663</v>
      </c>
      <c r="AB23" s="16" t="s">
        <v>29651</v>
      </c>
      <c r="AC23" s="33">
        <f>IF(D6L316C12=0,0,D6L316C10/D6L316C12)</f>
        <v>1.4522786281415143E-3</v>
      </c>
      <c r="AD23" s="16" t="s">
        <v>29652</v>
      </c>
      <c r="AE23" s="33">
        <f>IF(D6L316C5=0,0,D6L316C10/D6L316C5)</f>
        <v>0.47701615730040475</v>
      </c>
      <c r="AF23" s="16" t="s">
        <v>29653</v>
      </c>
      <c r="AG23" s="33">
        <f>CHOOSE(MIN(D6L316C9,RUN_YEARS),B7L803C5,B7L803C14,B7L803C23,B7L803C32,B7L803C41)</f>
        <v>6582.4123477274934</v>
      </c>
      <c r="AH23" s="16" t="s">
        <v>29654</v>
      </c>
      <c r="AI23" s="33">
        <f>IF(D6L316C15=0,0,D6L316C11/D6L316C15)</f>
        <v>3.7759244331679355E-3</v>
      </c>
      <c r="AJ23" s="16" t="s">
        <v>29655</v>
      </c>
      <c r="AK23" s="33">
        <f>IF(D6L316C5=0,0,D6L316C11/D6L316C5)</f>
        <v>2.2983842699595237E-2</v>
      </c>
      <c r="AL23" s="16" t="s">
        <v>29656</v>
      </c>
      <c r="AM23" s="33">
        <f>D6L316C8*CHOOSE(MIN(D6L316C9,RUN_YEARS),B7L803C4,B7L803C13,B7L803C22,B7L803C31,B7L803C40)</f>
        <v>106.77930071463734</v>
      </c>
      <c r="AN23" s="16" t="s">
        <v>29657</v>
      </c>
      <c r="AO23" s="33">
        <f>D6L316C8-D6L316C18</f>
        <v>433.91991868543857</v>
      </c>
      <c r="AP23" s="16" t="s">
        <v>29658</v>
      </c>
      <c r="AQ23" s="33">
        <f>CHOOSE(MIN(D6L316C9,RUN_YEARS),B7L803C2,B7L803C11,B7L803C20,B7L803C29,B7L803C38)</f>
        <v>677.56627543527998</v>
      </c>
      <c r="AR23" s="16" t="s">
        <v>29659</v>
      </c>
      <c r="AS23" s="33">
        <f>IF(D6L316C20=0,0,D6L316C18/D6L316C20)</f>
        <v>0.15759240768888699</v>
      </c>
      <c r="AT23" s="16" t="s">
        <v>29660</v>
      </c>
      <c r="AU23" s="33">
        <f>IF(D6L316C5=0,0,D6L316C18/D6L316C5)</f>
        <v>9.8741866904406297E-2</v>
      </c>
      <c r="AV23" s="16" t="s">
        <v>29661</v>
      </c>
      <c r="AW23" s="33">
        <f>CHOOSE(MIN(D6L316C9,RUN_YEARS),B7L803C1,B7L803C10,B7L803C19,B7L803C28,B7L803C37)</f>
        <v>2753.4316217953019</v>
      </c>
      <c r="AX23" s="16" t="s">
        <v>29662</v>
      </c>
      <c r="AY23" s="33">
        <f>IF(D6L316C23=0,0,D6L316C19/D6L316C23)</f>
        <v>0.15759240768888702</v>
      </c>
      <c r="AZ23" s="16" t="s">
        <v>29663</v>
      </c>
      <c r="BA23" s="33">
        <f>IF(D6L316C5=0,0,D6L316C19/D6L316C5)</f>
        <v>0.40125813309559372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1547.0868015657686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1330.4946493465609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665.24732467328045</v>
      </c>
      <c r="R24" s="16" t="s">
        <v>29668</v>
      </c>
      <c r="S24" s="15">
        <f>D6L317C5-D6L317C7</f>
        <v>665.24732467328045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634.66744494004593</v>
      </c>
      <c r="X24" s="16" t="s">
        <v>29670</v>
      </c>
      <c r="Y24" s="33">
        <f>D6L317C7-D6L317C10</f>
        <v>30.57987973323452</v>
      </c>
      <c r="Z24" s="16" t="s">
        <v>29671</v>
      </c>
      <c r="AA24" s="33">
        <f>CHOOSE(MIN(D6L317C9,RUN_YEARS),B7L803C7,B7L803C16,B7L803C25,B7L803C34,B7L803C43)</f>
        <v>355196.66666666663</v>
      </c>
      <c r="AB24" s="16" t="s">
        <v>29672</v>
      </c>
      <c r="AC24" s="33">
        <f>IF(D6L317C12=0,0,D6L317C10/D6L317C12)</f>
        <v>1.7868057459436912E-3</v>
      </c>
      <c r="AD24" s="16" t="s">
        <v>29673</v>
      </c>
      <c r="AE24" s="33">
        <f>IF(D6L317C5=0,0,D6L317C10/D6L317C5)</f>
        <v>0.47701615730040475</v>
      </c>
      <c r="AF24" s="16" t="s">
        <v>29674</v>
      </c>
      <c r="AG24" s="33">
        <f>CHOOSE(MIN(D6L317C9,RUN_YEARS),B7L803C5,B7L803C14,B7L803C23,B7L803C32,B7L803C41)</f>
        <v>6582.4123477274934</v>
      </c>
      <c r="AH24" s="16" t="s">
        <v>29675</v>
      </c>
      <c r="AI24" s="33">
        <f>IF(D6L317C15=0,0,D6L317C11/D6L317C15)</f>
        <v>4.6456949394536023E-3</v>
      </c>
      <c r="AJ24" s="16" t="s">
        <v>29676</v>
      </c>
      <c r="AK24" s="33">
        <f>IF(D6L317C5=0,0,D6L317C11/D6L317C5)</f>
        <v>2.2983842699595268E-2</v>
      </c>
      <c r="AL24" s="16" t="s">
        <v>29677</v>
      </c>
      <c r="AM24" s="33">
        <f>D6L317C8*CHOOSE(MIN(D6L317C9,RUN_YEARS),B7L803C4,B7L803C13,B7L803C22,B7L803C31,B7L803C40)</f>
        <v>131.37552558280285</v>
      </c>
      <c r="AN24" s="16" t="s">
        <v>29678</v>
      </c>
      <c r="AO24" s="33">
        <f>D6L317C8-D6L317C18</f>
        <v>533.87179909047757</v>
      </c>
      <c r="AP24" s="16" t="s">
        <v>29679</v>
      </c>
      <c r="AQ24" s="33">
        <f>CHOOSE(MIN(D6L317C9,RUN_YEARS),B7L803C2,B7L803C11,B7L803C20,B7L803C29,B7L803C38)</f>
        <v>677.56627543527998</v>
      </c>
      <c r="AR24" s="16" t="s">
        <v>29680</v>
      </c>
      <c r="AS24" s="33">
        <f>IF(D6L317C20=0,0,D6L317C18/D6L317C20)</f>
        <v>0.19389324756224768</v>
      </c>
      <c r="AT24" s="16" t="s">
        <v>29681</v>
      </c>
      <c r="AU24" s="33">
        <f>IF(D6L317C5=0,0,D6L317C18/D6L317C5)</f>
        <v>9.8741866904406297E-2</v>
      </c>
      <c r="AV24" s="16" t="s">
        <v>29682</v>
      </c>
      <c r="AW24" s="33">
        <f>CHOOSE(MIN(D6L317C9,RUN_YEARS),B7L803C1,B7L803C10,B7L803C19,B7L803C28,B7L803C37)</f>
        <v>2753.4316217953019</v>
      </c>
      <c r="AX24" s="16" t="s">
        <v>29683</v>
      </c>
      <c r="AY24" s="33">
        <f>IF(D6L317C23=0,0,D6L317C19/D6L317C23)</f>
        <v>0.19389324756224766</v>
      </c>
      <c r="AZ24" s="16" t="s">
        <v>29684</v>
      </c>
      <c r="BA24" s="33">
        <f>IF(D6L317C5=0,0,D6L317C19/D6L317C5)</f>
        <v>0.40125813309559366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1983.7423068846203</v>
      </c>
      <c r="J25" s="16" t="s">
        <v>29706</v>
      </c>
      <c r="K25" s="21">
        <f>IF(FLOW_THRU_100PCT="Y",1,INDEX(VariabilityMatrix,D6L318C1,D6L318C9))</f>
        <v>0.20382957833843809</v>
      </c>
      <c r="L25" s="16" t="s">
        <v>29686</v>
      </c>
      <c r="M25" s="15">
        <f>IF(D6L318C2&lt;&gt;0,D6L318C2*D6L318C4,D6L318C3*D6L318C4)</f>
        <v>404.34535794441263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202.17267897220631</v>
      </c>
      <c r="R25" s="16" t="s">
        <v>29688</v>
      </c>
      <c r="S25" s="15">
        <f>D6L318C5-D6L318C7</f>
        <v>202.17267897220631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192.75342975123885</v>
      </c>
      <c r="X25" s="16" t="s">
        <v>29690</v>
      </c>
      <c r="Y25" s="33">
        <f>D6L318C7-D6L318C10</f>
        <v>9.4192492209674583</v>
      </c>
      <c r="Z25" s="16" t="s">
        <v>29691</v>
      </c>
      <c r="AA25" s="33">
        <f>CHOOSE(MIN(D6L318C9,RUN_YEARS),B7L803C7,B7L803C16,B7L803C25,B7L803C34,B7L803C43)</f>
        <v>326819</v>
      </c>
      <c r="AB25" s="16" t="s">
        <v>29692</v>
      </c>
      <c r="AC25" s="33">
        <f>IF(D6L318C12=0,0,D6L318C10/D6L318C12)</f>
        <v>5.8978648656056974E-4</v>
      </c>
      <c r="AD25" s="16" t="s">
        <v>29693</v>
      </c>
      <c r="AE25" s="33">
        <f>IF(D6L318C5=0,0,D6L318C10/D6L318C5)</f>
        <v>0.47670494037856032</v>
      </c>
      <c r="AF25" s="16" t="s">
        <v>29694</v>
      </c>
      <c r="AG25" s="33">
        <f>CHOOSE(MIN(D6L318C9,RUN_YEARS),B7L803C5,B7L803C14,B7L803C23,B7L803C32,B7L803C41)</f>
        <v>6142.5418256654375</v>
      </c>
      <c r="AH25" s="16" t="s">
        <v>29695</v>
      </c>
      <c r="AI25" s="33">
        <f>IF(D6L318C15=0,0,D6L318C11/D6L318C15)</f>
        <v>1.5334448650574791E-3</v>
      </c>
      <c r="AJ25" s="16" t="s">
        <v>29696</v>
      </c>
      <c r="AK25" s="33">
        <f>IF(D6L318C5=0,0,D6L318C11/D6L318C5)</f>
        <v>2.3295059621439674E-2</v>
      </c>
      <c r="AL25" s="16" t="s">
        <v>29697</v>
      </c>
      <c r="AM25" s="33">
        <f>D6L318C8*CHOOSE(MIN(D6L318C9,RUN_YEARS),B7L803C4,B7L803C13,B7L803C22,B7L803C31,B7L803C40)</f>
        <v>40.810724992271695</v>
      </c>
      <c r="AN25" s="16" t="s">
        <v>29698</v>
      </c>
      <c r="AO25" s="33">
        <f>D6L318C8-D6L318C18</f>
        <v>161.36195397993461</v>
      </c>
      <c r="AP25" s="16" t="s">
        <v>29699</v>
      </c>
      <c r="AQ25" s="33">
        <f>CHOOSE(MIN(D6L318C9,RUN_YEARS),B7L803C2,B7L803C11,B7L803C20,B7L803C29,B7L803C38)</f>
        <v>647.64199862641772</v>
      </c>
      <c r="AR25" s="16" t="s">
        <v>29700</v>
      </c>
      <c r="AS25" s="33">
        <f>IF(D6L318C20=0,0,D6L318C18/D6L318C20)</f>
        <v>6.3014327481582505E-2</v>
      </c>
      <c r="AT25" s="16" t="s">
        <v>29701</v>
      </c>
      <c r="AU25" s="33">
        <f>IF(D6L318C5=0,0,D6L318C18/D6L318C5)</f>
        <v>0.10093036606069346</v>
      </c>
      <c r="AV25" s="16" t="s">
        <v>29702</v>
      </c>
      <c r="AW25" s="33">
        <f>CHOOSE(MIN(D6L318C9,RUN_YEARS),B7L803C1,B7L803C10,B7L803C19,B7L803C28,B7L803C37)</f>
        <v>2560.7184973464432</v>
      </c>
      <c r="AX25" s="16" t="s">
        <v>29703</v>
      </c>
      <c r="AY25" s="33">
        <f>IF(D6L318C23=0,0,D6L318C19/D6L318C23)</f>
        <v>6.3014327481582491E-2</v>
      </c>
      <c r="AZ25" s="16" t="s">
        <v>29704</v>
      </c>
      <c r="BA25" s="33">
        <f>IF(D6L318C5=0,0,D6L318C19/D6L318C5)</f>
        <v>0.3990696339393065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7743.0841175102205</v>
      </c>
      <c r="J26" s="16" t="s">
        <v>29727</v>
      </c>
      <c r="K26" s="21">
        <f>IF(FLOW_THRU_100PCT="Y",1,INDEX(VariabilityMatrix,D6L319C1,D6L319C9))</f>
        <v>0.20128999386101085</v>
      </c>
      <c r="L26" s="16" t="s">
        <v>29707</v>
      </c>
      <c r="M26" s="15">
        <f>IF(D6L319C2&lt;&gt;0,D6L319C2*D6L319C4,D6L319C3*D6L319C4)</f>
        <v>1558.6053544789229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779.30267723946145</v>
      </c>
      <c r="R26" s="16" t="s">
        <v>29709</v>
      </c>
      <c r="S26" s="15">
        <f>D6L319C5-D6L319C7</f>
        <v>779.30267723946145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743.47993694137097</v>
      </c>
      <c r="X26" s="16" t="s">
        <v>29711</v>
      </c>
      <c r="Y26" s="33">
        <f>D6L319C7-D6L319C10</f>
        <v>35.82274029809048</v>
      </c>
      <c r="Z26" s="16" t="s">
        <v>29712</v>
      </c>
      <c r="AA26" s="33">
        <f>CHOOSE(MIN(D6L319C9,RUN_YEARS),B7L803C7,B7L803C16,B7L803C25,B7L803C34,B7L803C43)</f>
        <v>355196.66666666663</v>
      </c>
      <c r="AB26" s="16" t="s">
        <v>29713</v>
      </c>
      <c r="AC26" s="33">
        <f>IF(D6L319C12=0,0,D6L319C10/D6L319C12)</f>
        <v>2.0931500960257822E-3</v>
      </c>
      <c r="AD26" s="16" t="s">
        <v>29714</v>
      </c>
      <c r="AE26" s="33">
        <f>IF(D6L319C5=0,0,D6L319C10/D6L319C5)</f>
        <v>0.47701615730040475</v>
      </c>
      <c r="AF26" s="16" t="s">
        <v>29715</v>
      </c>
      <c r="AG26" s="33">
        <f>CHOOSE(MIN(D6L319C9,RUN_YEARS),B7L803C5,B7L803C14,B7L803C23,B7L803C32,B7L803C41)</f>
        <v>6582.4123477274934</v>
      </c>
      <c r="AH26" s="16" t="s">
        <v>29716</v>
      </c>
      <c r="AI26" s="33">
        <f>IF(D6L319C15=0,0,D6L319C11/D6L319C15)</f>
        <v>5.4421902496670374E-3</v>
      </c>
      <c r="AJ26" s="16" t="s">
        <v>29717</v>
      </c>
      <c r="AK26" s="33">
        <f>IF(D6L319C5=0,0,D6L319C11/D6L319C5)</f>
        <v>2.2983842699595265E-2</v>
      </c>
      <c r="AL26" s="16" t="s">
        <v>29718</v>
      </c>
      <c r="AM26" s="33">
        <f>D6L319C8*CHOOSE(MIN(D6L319C9,RUN_YEARS),B7L803C4,B7L803C13,B7L803C22,B7L803C31,B7L803C40)</f>
        <v>153.8996024684528</v>
      </c>
      <c r="AN26" s="16" t="s">
        <v>29719</v>
      </c>
      <c r="AO26" s="33">
        <f>D6L319C8-D6L319C18</f>
        <v>625.40307477100862</v>
      </c>
      <c r="AP26" s="16" t="s">
        <v>29720</v>
      </c>
      <c r="AQ26" s="33">
        <f>CHOOSE(MIN(D6L319C9,RUN_YEARS),B7L803C2,B7L803C11,B7L803C20,B7L803C29,B7L803C38)</f>
        <v>677.56627543527998</v>
      </c>
      <c r="AR26" s="16" t="s">
        <v>29721</v>
      </c>
      <c r="AS26" s="33">
        <f>IF(D6L319C20=0,0,D6L319C18/D6L319C20)</f>
        <v>0.22713586559423299</v>
      </c>
      <c r="AT26" s="16" t="s">
        <v>29722</v>
      </c>
      <c r="AU26" s="33">
        <f>IF(D6L319C5=0,0,D6L319C18/D6L319C5)</f>
        <v>9.8741866904406297E-2</v>
      </c>
      <c r="AV26" s="16" t="s">
        <v>29723</v>
      </c>
      <c r="AW26" s="33">
        <f>CHOOSE(MIN(D6L319C9,RUN_YEARS),B7L803C1,B7L803C10,B7L803C19,B7L803C28,B7L803C37)</f>
        <v>2753.4316217953019</v>
      </c>
      <c r="AX26" s="16" t="s">
        <v>29724</v>
      </c>
      <c r="AY26" s="33">
        <f>IF(D6L319C23=0,0,D6L319C19/D6L319C23)</f>
        <v>0.22713586559423299</v>
      </c>
      <c r="AZ26" s="16" t="s">
        <v>29725</v>
      </c>
      <c r="BA26" s="33">
        <f>IF(D6L319C5=0,0,D6L319C19/D6L319C5)</f>
        <v>0.40125813309559366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6403.9074776260768</v>
      </c>
      <c r="J27" s="16" t="s">
        <v>29748</v>
      </c>
      <c r="K27" s="21">
        <f>IF(FLOW_THRU_100PCT="Y",1,INDEX(VariabilityMatrix,D6L320C1,D6L320C9))</f>
        <v>0.20382957833843809</v>
      </c>
      <c r="L27" s="16" t="s">
        <v>29728</v>
      </c>
      <c r="M27" s="15">
        <f>IF(D6L320C2&lt;&gt;0,D6L320C2*D6L320C4,D6L320C3*D6L320C4)</f>
        <v>1305.305760882894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652.652880441447</v>
      </c>
      <c r="R27" s="16" t="s">
        <v>29730</v>
      </c>
      <c r="S27" s="15">
        <f>D6L320C5-D6L320C7</f>
        <v>652.652880441447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622.24570491747124</v>
      </c>
      <c r="X27" s="16" t="s">
        <v>29732</v>
      </c>
      <c r="Y27" s="33">
        <f>D6L320C7-D6L320C10</f>
        <v>30.407175523975752</v>
      </c>
      <c r="Z27" s="16" t="s">
        <v>29733</v>
      </c>
      <c r="AA27" s="33">
        <f>CHOOSE(MIN(D6L320C9,RUN_YEARS),B7L803C7,B7L803C16,B7L803C25,B7L803C34,B7L803C43)</f>
        <v>326819</v>
      </c>
      <c r="AB27" s="16" t="s">
        <v>29734</v>
      </c>
      <c r="AC27" s="33">
        <f>IF(D6L320C12=0,0,D6L320C10/D6L320C12)</f>
        <v>1.9039459300636476E-3</v>
      </c>
      <c r="AD27" s="16" t="s">
        <v>29735</v>
      </c>
      <c r="AE27" s="33">
        <f>IF(D6L320C5=0,0,D6L320C10/D6L320C5)</f>
        <v>0.47670494037856026</v>
      </c>
      <c r="AF27" s="16" t="s">
        <v>29736</v>
      </c>
      <c r="AG27" s="33">
        <f>CHOOSE(MIN(D6L320C9,RUN_YEARS),B7L803C5,B7L803C14,B7L803C23,B7L803C32,B7L803C41)</f>
        <v>6142.5418256654375</v>
      </c>
      <c r="AH27" s="16" t="s">
        <v>29737</v>
      </c>
      <c r="AI27" s="33">
        <f>IF(D6L320C15=0,0,D6L320C11/D6L320C15)</f>
        <v>4.950259418165486E-3</v>
      </c>
      <c r="AJ27" s="16" t="s">
        <v>29738</v>
      </c>
      <c r="AK27" s="33">
        <f>IF(D6L320C5=0,0,D6L320C11/D6L320C5)</f>
        <v>2.3295059621439719E-2</v>
      </c>
      <c r="AL27" s="16" t="s">
        <v>29739</v>
      </c>
      <c r="AM27" s="33">
        <f>D6L320C8*CHOOSE(MIN(D6L320C9,RUN_YEARS),B7L803C4,B7L803C13,B7L803C22,B7L803C31,B7L803C40)</f>
        <v>131.74498826704249</v>
      </c>
      <c r="AN27" s="16" t="s">
        <v>29740</v>
      </c>
      <c r="AO27" s="33">
        <f>D6L320C8-D6L320C18</f>
        <v>520.90789217440454</v>
      </c>
      <c r="AP27" s="16" t="s">
        <v>29741</v>
      </c>
      <c r="AQ27" s="33">
        <f>CHOOSE(MIN(D6L320C9,RUN_YEARS),B7L803C2,B7L803C11,B7L803C20,B7L803C29,B7L803C38)</f>
        <v>647.64199862641772</v>
      </c>
      <c r="AR27" s="16" t="s">
        <v>29742</v>
      </c>
      <c r="AS27" s="33">
        <f>IF(D6L320C20=0,0,D6L320C18/D6L320C20)</f>
        <v>0.20342255219158131</v>
      </c>
      <c r="AT27" s="16" t="s">
        <v>29743</v>
      </c>
      <c r="AU27" s="33">
        <f>IF(D6L320C5=0,0,D6L320C18/D6L320C5)</f>
        <v>0.10093036606069346</v>
      </c>
      <c r="AV27" s="16" t="s">
        <v>29744</v>
      </c>
      <c r="AW27" s="33">
        <f>CHOOSE(MIN(D6L320C9,RUN_YEARS),B7L803C1,B7L803C10,B7L803C19,B7L803C28,B7L803C37)</f>
        <v>2560.7184973464432</v>
      </c>
      <c r="AX27" s="16" t="s">
        <v>29745</v>
      </c>
      <c r="AY27" s="33">
        <f>IF(D6L320C23=0,0,D6L320C19/D6L320C23)</f>
        <v>0.20342255219158131</v>
      </c>
      <c r="AZ27" s="16" t="s">
        <v>29746</v>
      </c>
      <c r="BA27" s="33">
        <f>IF(D6L320C5=0,0,D6L320C19/D6L320C5)</f>
        <v>0.39906963393930656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0.20382957833843809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326819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6142.5418256654375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647.64199862641772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2560.7184973464432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0.20382957833843809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326819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6142.5418256654375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647.64199862641772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2560.7184973464432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0.20382957833843809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326819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6142.5418256654375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647.64199862641772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2560.7184973464432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0.20382957833843809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326819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6142.5418256654375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647.64199862641772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2560.7184973464432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0.20382957833843809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326819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6142.5418256654375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647.64199862641772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2560.7184973464432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6336.3733683933715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5449.2810968182994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2724.6405484091497</v>
      </c>
      <c r="R33" s="16" t="s">
        <v>29856</v>
      </c>
      <c r="S33" s="15">
        <f>D6L326C5-D6L326C7</f>
        <v>2724.6405484091497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2597.6992203647833</v>
      </c>
      <c r="X33" s="16" t="s">
        <v>29858</v>
      </c>
      <c r="Y33" s="33">
        <f>D6L326C7-D6L326C10</f>
        <v>126.9413280443664</v>
      </c>
      <c r="Z33" s="16" t="s">
        <v>29859</v>
      </c>
      <c r="AA33" s="33">
        <f>CHOOSE(MIN(D6L326C9,RUN_YEARS),B7L803C7,B7L803C16,B7L803C25,B7L803C34,B7L803C43)</f>
        <v>326819</v>
      </c>
      <c r="AB33" s="16" t="s">
        <v>29860</v>
      </c>
      <c r="AC33" s="33">
        <f>IF(D6L326C12=0,0,D6L326C10/D6L326C12)</f>
        <v>7.9484339048977674E-3</v>
      </c>
      <c r="AD33" s="16" t="s">
        <v>29861</v>
      </c>
      <c r="AE33" s="33">
        <f>IF(D6L326C5=0,0,D6L326C10/D6L326C5)</f>
        <v>0.47670494037856032</v>
      </c>
      <c r="AF33" s="16" t="s">
        <v>29862</v>
      </c>
      <c r="AG33" s="33">
        <f>CHOOSE(MIN(D6L326C9,RUN_YEARS),B7L803C5,B7L803C14,B7L803C23,B7L803C32,B7L803C41)</f>
        <v>6142.5418256654375</v>
      </c>
      <c r="AH33" s="16" t="s">
        <v>29863</v>
      </c>
      <c r="AI33" s="33">
        <f>IF(D6L326C15=0,0,D6L326C11/D6L326C15)</f>
        <v>2.0665928152734152E-2</v>
      </c>
      <c r="AJ33" s="16" t="s">
        <v>29864</v>
      </c>
      <c r="AK33" s="33">
        <f>IF(D6L326C5=0,0,D6L326C11/D6L326C5)</f>
        <v>2.3295059621439664E-2</v>
      </c>
      <c r="AL33" s="16" t="s">
        <v>29865</v>
      </c>
      <c r="AM33" s="33">
        <f>D6L326C8*CHOOSE(MIN(D6L326C9,RUN_YEARS),B7L803C4,B7L803C13,B7L803C22,B7L803C31,B7L803C40)</f>
        <v>549.99793586948806</v>
      </c>
      <c r="AN33" s="16" t="s">
        <v>29866</v>
      </c>
      <c r="AO33" s="33">
        <f>D6L326C8-D6L326C18</f>
        <v>2174.6426125396615</v>
      </c>
      <c r="AP33" s="16" t="s">
        <v>29867</v>
      </c>
      <c r="AQ33" s="33">
        <f>CHOOSE(MIN(D6L326C9,RUN_YEARS),B7L803C2,B7L803C11,B7L803C20,B7L803C29,B7L803C38)</f>
        <v>647.64199862641772</v>
      </c>
      <c r="AR33" s="16" t="s">
        <v>29868</v>
      </c>
      <c r="AS33" s="33">
        <f>IF(D6L326C20=0,0,D6L326C18/D6L326C20)</f>
        <v>0.8492314226624853</v>
      </c>
      <c r="AT33" s="16" t="s">
        <v>29869</v>
      </c>
      <c r="AU33" s="33">
        <f>IF(D6L326C5=0,0,D6L326C18/D6L326C5)</f>
        <v>0.10093036606069344</v>
      </c>
      <c r="AV33" s="16" t="s">
        <v>29870</v>
      </c>
      <c r="AW33" s="33">
        <f>CHOOSE(MIN(D6L326C9,RUN_YEARS),B7L803C1,B7L803C10,B7L803C19,B7L803C28,B7L803C37)</f>
        <v>2560.7184973464432</v>
      </c>
      <c r="AX33" s="16" t="s">
        <v>29871</v>
      </c>
      <c r="AY33" s="33">
        <f>IF(D6L326C23=0,0,D6L326C19/D6L326C23)</f>
        <v>0.8492314226624853</v>
      </c>
      <c r="AZ33" s="16" t="s">
        <v>29872</v>
      </c>
      <c r="BA33" s="33">
        <f>IF(D6L326C5=0,0,D6L326C19/D6L326C5)</f>
        <v>0.39906963393930656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-8.1236222035646205E-3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-6.9863150950655734E-3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-3.4931575475327867E-3</v>
      </c>
      <c r="R34" s="16" t="s">
        <v>29876</v>
      </c>
      <c r="S34" s="15">
        <f>D6L327C5-D6L327C7</f>
        <v>-3.4931575475327867E-3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-3.3325851803379918E-3</v>
      </c>
      <c r="X34" s="16" t="s">
        <v>29878</v>
      </c>
      <c r="Y34" s="33">
        <f>D6L327C7-D6L327C10</f>
        <v>-1.6057236719479485E-4</v>
      </c>
      <c r="Z34" s="16" t="s">
        <v>29879</v>
      </c>
      <c r="AA34" s="33">
        <f>CHOOSE(MIN(D6L327C9,RUN_YEARS),B7L803C7,B7L803C16,B7L803C25,B7L803C34,B7L803C43)</f>
        <v>355196.66666666663</v>
      </c>
      <c r="AB34" s="16" t="s">
        <v>29880</v>
      </c>
      <c r="AC34" s="33">
        <f>IF(D6L327C12=0,0,D6L327C10/D6L327C12)</f>
        <v>-9.3823661455287457E-9</v>
      </c>
      <c r="AD34" s="16" t="s">
        <v>29881</v>
      </c>
      <c r="AE34" s="33">
        <f>IF(D6L327C5=0,0,D6L327C10/D6L327C5)</f>
        <v>0.47701615730040475</v>
      </c>
      <c r="AF34" s="16" t="s">
        <v>29882</v>
      </c>
      <c r="AG34" s="33">
        <f>CHOOSE(MIN(D6L327C9,RUN_YEARS),B7L803C5,B7L803C14,B7L803C23,B7L803C32,B7L803C41)</f>
        <v>6582.4123477274934</v>
      </c>
      <c r="AH34" s="16" t="s">
        <v>29883</v>
      </c>
      <c r="AI34" s="33">
        <f>IF(D6L327C15=0,0,D6L327C11/D6L327C15)</f>
        <v>-2.4394151978374725E-8</v>
      </c>
      <c r="AJ34" s="16" t="s">
        <v>29884</v>
      </c>
      <c r="AK34" s="33">
        <f>IF(D6L327C5=0,0,D6L327C11/D6L327C5)</f>
        <v>2.2983842699595233E-2</v>
      </c>
      <c r="AL34" s="16" t="s">
        <v>29885</v>
      </c>
      <c r="AM34" s="33">
        <f>D6L327C8*CHOOSE(MIN(D6L327C9,RUN_YEARS),B7L803C4,B7L803C13,B7L803C22,B7L803C31,B7L803C40)</f>
        <v>-6.8984179526920949E-4</v>
      </c>
      <c r="AN34" s="16" t="s">
        <v>29886</v>
      </c>
      <c r="AO34" s="33">
        <f>D6L327C8-D6L327C18</f>
        <v>-2.8033157522635772E-3</v>
      </c>
      <c r="AP34" s="16" t="s">
        <v>29887</v>
      </c>
      <c r="AQ34" s="33">
        <f>CHOOSE(MIN(D6L327C9,RUN_YEARS),B7L803C2,B7L803C11,B7L803C20,B7L803C29,B7L803C38)</f>
        <v>677.56627543527998</v>
      </c>
      <c r="AR34" s="16" t="s">
        <v>29888</v>
      </c>
      <c r="AS34" s="33">
        <f>IF(D6L327C20=0,0,D6L327C18/D6L327C20)</f>
        <v>-1.018117076187187E-6</v>
      </c>
      <c r="AT34" s="16" t="s">
        <v>29889</v>
      </c>
      <c r="AU34" s="33">
        <f>IF(D6L327C5=0,0,D6L327C18/D6L327C5)</f>
        <v>9.8741866904406297E-2</v>
      </c>
      <c r="AV34" s="16" t="s">
        <v>29890</v>
      </c>
      <c r="AW34" s="33">
        <f>CHOOSE(MIN(D6L327C9,RUN_YEARS),B7L803C1,B7L803C10,B7L803C19,B7L803C28,B7L803C37)</f>
        <v>2753.4316217953019</v>
      </c>
      <c r="AX34" s="16" t="s">
        <v>29891</v>
      </c>
      <c r="AY34" s="33">
        <f>IF(D6L327C23=0,0,D6L327C19/D6L327C23)</f>
        <v>-1.018117076187187E-6</v>
      </c>
      <c r="AZ34" s="16" t="s">
        <v>29892</v>
      </c>
      <c r="BA34" s="33">
        <f>IF(D6L327C5=0,0,D6L327C19/D6L327C5)</f>
        <v>0.40125813309559372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62046.76918191203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37928.680435233575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18964.340217616787</v>
      </c>
      <c r="R35" s="16" t="s">
        <v>29896</v>
      </c>
      <c r="S35" s="15">
        <f>SUM(D6L301C8:D6L327C8)-2*SUM(D6L309C8,D6L311C8,D6L322C8,D6L324C8,D6L327C8)</f>
        <v>18964.340217616787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18090.018598892941</v>
      </c>
      <c r="X35" s="16" t="s">
        <v>29898</v>
      </c>
      <c r="Y35" s="33">
        <f>SUM(D6L301C11:D6L327C11)-2*SUM(D6L309C11,D6L311C11,D6L322C11,D6L324C11,D6L327C11)</f>
        <v>874.32161872384268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5.1849955295928563E-2</v>
      </c>
      <c r="AD35" s="16" t="s">
        <v>29900</v>
      </c>
      <c r="AE35" s="33">
        <f>IF(D6L328C5=0,0,D6L328C10/D6L328C5)</f>
        <v>0.47694827215998659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0.1348098837694143</v>
      </c>
      <c r="AJ35" s="16" t="s">
        <v>29902</v>
      </c>
      <c r="AK35" s="33">
        <f>IF(D6L328C5=0,0,D6L328C11/D6L328C5)</f>
        <v>2.3051727840013331E-2</v>
      </c>
      <c r="AL35" s="16" t="s">
        <v>29903</v>
      </c>
      <c r="AM35" s="33">
        <f>SUM(D6L301C18:D6L327C18)-2*SUM(D6L309C18,D6L311C18,D6L322C18,D6L324C18,D6L327C18)</f>
        <v>3761.5571720182847</v>
      </c>
      <c r="AN35" s="16" t="s">
        <v>29904</v>
      </c>
      <c r="AO35" s="33">
        <f>SUM(D6L301C19:D6L327C19)-2*SUM(D6L309C19,D6L311C19,D6L322C19,D6L324C19,D6L327C19)</f>
        <v>15202.7830455985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5.6066537581234375</v>
      </c>
      <c r="AT35" s="16" t="s">
        <v>29906</v>
      </c>
      <c r="AU35" s="33">
        <f>IF(D6L328C5=0,0,D6L328C18/D6L328C5)</f>
        <v>9.9174480336627083E-2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5.6066537581234375</v>
      </c>
      <c r="AZ35" s="16" t="s">
        <v>29908</v>
      </c>
      <c r="BA35" s="33">
        <f>IF(D6L328C5=0,0,D6L328C19/D6L328C5)</f>
        <v>0.40082551966337288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504.22126061042997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252.11063030521498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126.05531515260749</v>
      </c>
      <c r="R36" s="16" t="s">
        <v>29913</v>
      </c>
      <c r="S36" s="15">
        <f>D6L329C5-D6L329C7</f>
        <v>126.05531515260749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120.18238298844877</v>
      </c>
      <c r="X36" s="16" t="s">
        <v>29915</v>
      </c>
      <c r="Y36" s="33">
        <f>D6L329C7-D6L329C10</f>
        <v>5.8729321641587262</v>
      </c>
      <c r="Z36" s="16" t="s">
        <v>29916</v>
      </c>
      <c r="AA36" s="33">
        <f>CHOOSE(MIN(D6L329C9,RUN_YEARS),B7L803C7,B7L803C16,B7L803C25,B7L803C34,B7L803C43)</f>
        <v>326819</v>
      </c>
      <c r="AB36" s="16" t="s">
        <v>29917</v>
      </c>
      <c r="AC36" s="33">
        <f>IF(D6L329C12=0,0,D6L329C10/D6L329C12)</f>
        <v>3.6773377003310322E-4</v>
      </c>
      <c r="AD36" s="16" t="s">
        <v>29918</v>
      </c>
      <c r="AE36" s="33">
        <f>IF(D6L329C5=0,0,D6L329C10/D6L329C5)</f>
        <v>0.47670494037856032</v>
      </c>
      <c r="AF36" s="16" t="s">
        <v>29919</v>
      </c>
      <c r="AG36" s="33">
        <f>CHOOSE(MIN(D6L329C9,RUN_YEARS),B7L803C5,B7L803C14,B7L803C23,B7L803C32,B7L803C41)</f>
        <v>6142.5418256654375</v>
      </c>
      <c r="AH36" s="16" t="s">
        <v>29920</v>
      </c>
      <c r="AI36" s="33">
        <f>IF(D6L329C15=0,0,D6L329C11/D6L329C15)</f>
        <v>9.5610780208606823E-4</v>
      </c>
      <c r="AJ36" s="16" t="s">
        <v>29921</v>
      </c>
      <c r="AK36" s="33">
        <f>IF(D6L329C5=0,0,D6L329C11/D6L329C5)</f>
        <v>2.3295059621439702E-2</v>
      </c>
      <c r="AL36" s="16" t="s">
        <v>29922</v>
      </c>
      <c r="AM36" s="33">
        <f>D6L329C8*CHOOSE(MIN(D6L329C9,RUN_YEARS),B7L803C4,B7L803C13,B7L803C22,B7L803C31,B7L803C40)</f>
        <v>25.445618204497507</v>
      </c>
      <c r="AN36" s="16" t="s">
        <v>29923</v>
      </c>
      <c r="AO36" s="33">
        <f>D6L329C8-D6L329C18</f>
        <v>100.60969694810998</v>
      </c>
      <c r="AP36" s="16" t="s">
        <v>29924</v>
      </c>
      <c r="AQ36" s="33">
        <f>CHOOSE(MIN(D6L329C9,RUN_YEARS),B7L803C2,B7L803C11,B7L803C20,B7L803C29,B7L803C38)</f>
        <v>647.64199862641772</v>
      </c>
      <c r="AR36" s="16" t="s">
        <v>29925</v>
      </c>
      <c r="AS36" s="33">
        <f>IF(D6L329C20=0,0,D6L329C18/D6L329C20)</f>
        <v>3.9289635722304997E-2</v>
      </c>
      <c r="AT36" s="16" t="s">
        <v>29926</v>
      </c>
      <c r="AU36" s="33">
        <f>IF(D6L329C5=0,0,D6L329C18/D6L329C5)</f>
        <v>0.10093036606069346</v>
      </c>
      <c r="AV36" s="16" t="s">
        <v>29927</v>
      </c>
      <c r="AW36" s="33">
        <f>CHOOSE(MIN(D6L329C9,RUN_YEARS),B7L803C1,B7L803C10,B7L803C19,B7L803C28,B7L803C37)</f>
        <v>2560.7184973464432</v>
      </c>
      <c r="AX36" s="16" t="s">
        <v>29928</v>
      </c>
      <c r="AY36" s="33">
        <f>IF(D6L329C23=0,0,D6L329C19/D6L329C23)</f>
        <v>3.9289635722304997E-2</v>
      </c>
      <c r="AZ36" s="16" t="s">
        <v>29929</v>
      </c>
      <c r="BA36" s="33">
        <f>IF(D6L329C5=0,0,D6L329C19/D6L329C5)</f>
        <v>0.39906963393930656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72.002077577194385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72.002077577194385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36.001038788597192</v>
      </c>
      <c r="R37" s="16" t="s">
        <v>29933</v>
      </c>
      <c r="S37" s="15">
        <f>D6L330C5-D6L330C7</f>
        <v>36.001038788597192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34.323746098568925</v>
      </c>
      <c r="X37" s="16" t="s">
        <v>29935</v>
      </c>
      <c r="Y37" s="33">
        <f>D6L330C7-D6L330C10</f>
        <v>1.677292690028267</v>
      </c>
      <c r="Z37" s="16" t="s">
        <v>29936</v>
      </c>
      <c r="AA37" s="33">
        <f>CHOOSE(MIN(D6L330C9,RUN_YEARS),B7L803C7,B7L803C16,B7L803C25,B7L803C34,B7L803C43)</f>
        <v>326819</v>
      </c>
      <c r="AB37" s="16" t="s">
        <v>29937</v>
      </c>
      <c r="AC37" s="33">
        <f>IF(D6L330C12=0,0,D6L330C10/D6L330C12)</f>
        <v>1.0502371679299222E-4</v>
      </c>
      <c r="AD37" s="16" t="s">
        <v>29938</v>
      </c>
      <c r="AE37" s="33">
        <f>IF(D6L330C5=0,0,D6L330C10/D6L330C5)</f>
        <v>0.47670494037856032</v>
      </c>
      <c r="AF37" s="16" t="s">
        <v>29939</v>
      </c>
      <c r="AG37" s="33">
        <f>CHOOSE(MIN(D6L330C9,RUN_YEARS),B7L803C5,B7L803C14,B7L803C23,B7L803C32,B7L803C41)</f>
        <v>6142.5418256654375</v>
      </c>
      <c r="AH37" s="16" t="s">
        <v>29940</v>
      </c>
      <c r="AI37" s="33">
        <f>IF(D6L330C15=0,0,D6L330C11/D6L330C15)</f>
        <v>2.7306166366177924E-4</v>
      </c>
      <c r="AJ37" s="16" t="s">
        <v>29941</v>
      </c>
      <c r="AK37" s="33">
        <f>IF(D6L330C5=0,0,D6L330C11/D6L330C5)</f>
        <v>2.329505962143966E-2</v>
      </c>
      <c r="AL37" s="16" t="s">
        <v>29942</v>
      </c>
      <c r="AM37" s="33">
        <f>D6L330C8*CHOOSE(MIN(D6L330C9,RUN_YEARS),B7L803C4,B7L803C13,B7L803C22,B7L803C31,B7L803C40)</f>
        <v>7.2671960469966779</v>
      </c>
      <c r="AN37" s="16" t="s">
        <v>29943</v>
      </c>
      <c r="AO37" s="33">
        <f>D6L330C8-D6L330C18</f>
        <v>28.733842741600515</v>
      </c>
      <c r="AP37" s="16" t="s">
        <v>29944</v>
      </c>
      <c r="AQ37" s="33">
        <f>CHOOSE(MIN(D6L330C9,RUN_YEARS),B7L803C2,B7L803C11,B7L803C20,B7L803C29,B7L803C38)</f>
        <v>647.64199862641772</v>
      </c>
      <c r="AR37" s="16" t="s">
        <v>29945</v>
      </c>
      <c r="AS37" s="33">
        <f>IF(D6L330C20=0,0,D6L330C18/D6L330C20)</f>
        <v>1.1221007998878478E-2</v>
      </c>
      <c r="AT37" s="16" t="s">
        <v>29946</v>
      </c>
      <c r="AU37" s="33">
        <f>IF(D6L330C5=0,0,D6L330C18/D6L330C5)</f>
        <v>0.10093036606069346</v>
      </c>
      <c r="AV37" s="16" t="s">
        <v>29947</v>
      </c>
      <c r="AW37" s="33">
        <f>CHOOSE(MIN(D6L330C9,RUN_YEARS),B7L803C1,B7L803C10,B7L803C19,B7L803C28,B7L803C37)</f>
        <v>2560.7184973464432</v>
      </c>
      <c r="AX37" s="16" t="s">
        <v>29948</v>
      </c>
      <c r="AY37" s="33">
        <f>IF(D6L330C23=0,0,D6L330C19/D6L330C23)</f>
        <v>1.1221007998878478E-2</v>
      </c>
      <c r="AZ37" s="16" t="s">
        <v>29949</v>
      </c>
      <c r="BA37" s="33">
        <f>IF(D6L330C5=0,0,D6L330C19/D6L330C5)</f>
        <v>0.39906963393930656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545.28386015028252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272.64193007514126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136.32096503757063</v>
      </c>
      <c r="R38" s="16" t="s">
        <v>29953</v>
      </c>
      <c r="S38" s="15">
        <f>D6L331C5-D6L331C7</f>
        <v>136.32096503757063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129.96975502116584</v>
      </c>
      <c r="X38" s="16" t="s">
        <v>29955</v>
      </c>
      <c r="Y38" s="33">
        <f>D6L331C7-D6L331C10</f>
        <v>6.3512100164047922</v>
      </c>
      <c r="Z38" s="16" t="s">
        <v>29956</v>
      </c>
      <c r="AA38" s="33">
        <f>CHOOSE(MIN(D6L331C9,RUN_YEARS),B7L803C7,B7L803C16,B7L803C25,B7L803C34,B7L803C43)</f>
        <v>326819</v>
      </c>
      <c r="AB38" s="16" t="s">
        <v>29957</v>
      </c>
      <c r="AC38" s="33">
        <f>IF(D6L331C12=0,0,D6L331C10/D6L331C12)</f>
        <v>3.9768114773365635E-4</v>
      </c>
      <c r="AD38" s="16" t="s">
        <v>29958</v>
      </c>
      <c r="AE38" s="33">
        <f>IF(D6L331C5=0,0,D6L331C10/D6L331C5)</f>
        <v>0.47670494037856037</v>
      </c>
      <c r="AF38" s="16" t="s">
        <v>29959</v>
      </c>
      <c r="AG38" s="33">
        <f>CHOOSE(MIN(D6L331C9,RUN_YEARS),B7L803C5,B7L803C14,B7L803C23,B7L803C32,B7L803C41)</f>
        <v>6142.5418256654375</v>
      </c>
      <c r="AH38" s="16" t="s">
        <v>29960</v>
      </c>
      <c r="AI38" s="33">
        <f>IF(D6L331C15=0,0,D6L331C11/D6L331C15)</f>
        <v>1.0339709841075033E-3</v>
      </c>
      <c r="AJ38" s="16" t="s">
        <v>29961</v>
      </c>
      <c r="AK38" s="33">
        <f>IF(D6L331C5=0,0,D6L331C11/D6L331C5)</f>
        <v>2.3295059621439636E-2</v>
      </c>
      <c r="AL38" s="16" t="s">
        <v>29962</v>
      </c>
      <c r="AM38" s="33">
        <f>D6L331C8*CHOOSE(MIN(D6L331C9,RUN_YEARS),B7L803C4,B7L803C13,B7L803C22,B7L803C31,B7L803C40)</f>
        <v>27.517849805977995</v>
      </c>
      <c r="AN38" s="16" t="s">
        <v>29963</v>
      </c>
      <c r="AO38" s="33">
        <f>D6L331C8-D6L331C18</f>
        <v>108.80311523159264</v>
      </c>
      <c r="AP38" s="16" t="s">
        <v>29964</v>
      </c>
      <c r="AQ38" s="33">
        <f>CHOOSE(MIN(D6L331C9,RUN_YEARS),B7L803C2,B7L803C11,B7L803C20,B7L803C29,B7L803C38)</f>
        <v>647.64199862641772</v>
      </c>
      <c r="AR38" s="16" t="s">
        <v>29965</v>
      </c>
      <c r="AS38" s="33">
        <f>IF(D6L331C20=0,0,D6L331C18/D6L331C20)</f>
        <v>4.2489291714157718E-2</v>
      </c>
      <c r="AT38" s="16" t="s">
        <v>29966</v>
      </c>
      <c r="AU38" s="33">
        <f>IF(D6L331C5=0,0,D6L331C18/D6L331C5)</f>
        <v>0.10093036606069346</v>
      </c>
      <c r="AV38" s="16" t="s">
        <v>29967</v>
      </c>
      <c r="AW38" s="33">
        <f>CHOOSE(MIN(D6L331C9,RUN_YEARS),B7L803C1,B7L803C10,B7L803C19,B7L803C28,B7L803C37)</f>
        <v>2560.7184973464432</v>
      </c>
      <c r="AX38" s="16" t="s">
        <v>29968</v>
      </c>
      <c r="AY38" s="33">
        <f>IF(D6L331C23=0,0,D6L331C19/D6L331C23)</f>
        <v>4.2489291714157724E-2</v>
      </c>
      <c r="AZ38" s="16" t="s">
        <v>29969</v>
      </c>
      <c r="BA38" s="33">
        <f>IF(D6L331C5=0,0,D6L331C19/D6L331C5)</f>
        <v>0.39906963393930656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326819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6142.5418256654375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647.64199862641772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2560.7184973464432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17448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17448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6979.2000000000007</v>
      </c>
      <c r="R40" s="16" t="s">
        <v>29994</v>
      </c>
      <c r="S40" s="15">
        <f>D6L333C5-D6L333C7</f>
        <v>10468.799999999999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6654.0382397800968</v>
      </c>
      <c r="X40" s="16" t="s">
        <v>29996</v>
      </c>
      <c r="Y40" s="33">
        <f>D6L333C7-D6L333C10</f>
        <v>325.16176021990395</v>
      </c>
      <c r="Z40" s="16" t="s">
        <v>29997</v>
      </c>
      <c r="AA40" s="33">
        <f>CHOOSE(MIN(D6L333C9,RUN_YEARS),B7L803C7,B7L803C16,B7L803C25,B7L803C34,B7L803C43)</f>
        <v>326819</v>
      </c>
      <c r="AB40" s="16" t="s">
        <v>29998</v>
      </c>
      <c r="AC40" s="33">
        <f>IF(D6L333C12=0,0,D6L333C10/D6L333C12)</f>
        <v>2.0360010402639066E-2</v>
      </c>
      <c r="AD40" s="16" t="s">
        <v>29999</v>
      </c>
      <c r="AE40" s="33">
        <f>IF(D6L333C5=0,0,D6L333C10/D6L333C5)</f>
        <v>0.38136395230284825</v>
      </c>
      <c r="AF40" s="16" t="s">
        <v>30000</v>
      </c>
      <c r="AG40" s="33">
        <f>CHOOSE(MIN(D6L333C9,RUN_YEARS),B7L803C5,B7L803C14,B7L803C23,B7L803C32,B7L803C41)</f>
        <v>6142.5418256654375</v>
      </c>
      <c r="AH40" s="16" t="s">
        <v>30001</v>
      </c>
      <c r="AI40" s="33">
        <f>IF(D6L333C15=0,0,D6L333C11/D6L333C15)</f>
        <v>5.2936027046861553E-2</v>
      </c>
      <c r="AJ40" s="16" t="s">
        <v>30002</v>
      </c>
      <c r="AK40" s="33">
        <f>IF(D6L333C5=0,0,D6L333C11/D6L333C5)</f>
        <v>1.8636047697151763E-2</v>
      </c>
      <c r="AL40" s="16" t="s">
        <v>30003</v>
      </c>
      <c r="AM40" s="33">
        <f>D6L333C8*CHOOSE(MIN(D6L333C9,RUN_YEARS),B7L803C4,B7L803C13,B7L803C22,B7L803C31,B7L803C40)</f>
        <v>2113.2396324323754</v>
      </c>
      <c r="AN40" s="16" t="s">
        <v>30004</v>
      </c>
      <c r="AO40" s="33">
        <f>D6L333C8-D6L333C18</f>
        <v>8355.5603675676248</v>
      </c>
      <c r="AP40" s="16" t="s">
        <v>30005</v>
      </c>
      <c r="AQ40" s="33">
        <f>CHOOSE(MIN(D6L333C9,RUN_YEARS),B7L803C2,B7L803C11,B7L803C20,B7L803C29,B7L803C38)</f>
        <v>647.64199862641772</v>
      </c>
      <c r="AR40" s="16" t="s">
        <v>30006</v>
      </c>
      <c r="AS40" s="33">
        <f>IF(D6L333C20=0,0,D6L333C18/D6L333C20)</f>
        <v>3.262974972151806</v>
      </c>
      <c r="AT40" s="16" t="s">
        <v>30007</v>
      </c>
      <c r="AU40" s="33">
        <f>IF(D6L333C5=0,0,D6L333C18/D6L333C5)</f>
        <v>0.12111643927283215</v>
      </c>
      <c r="AV40" s="16" t="s">
        <v>30008</v>
      </c>
      <c r="AW40" s="33">
        <f>CHOOSE(MIN(D6L333C9,RUN_YEARS),B7L803C1,B7L803C10,B7L803C19,B7L803C28,B7L803C37)</f>
        <v>2560.7184973464432</v>
      </c>
      <c r="AX40" s="16" t="s">
        <v>30009</v>
      </c>
      <c r="AY40" s="33">
        <f>IF(D6L333C23=0,0,D6L333C19/D6L333C23)</f>
        <v>3.262974972151806</v>
      </c>
      <c r="AZ40" s="16" t="s">
        <v>30010</v>
      </c>
      <c r="BA40" s="33">
        <f>IF(D6L333C5=0,0,D6L333C19/D6L333C5)</f>
        <v>0.47888356072716787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5580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5580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5580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326819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6142.5418256654375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1126.382885237339</v>
      </c>
      <c r="AN41" s="16" t="s">
        <v>30023</v>
      </c>
      <c r="AO41" s="33">
        <f>D6L334C8-D6L334C18</f>
        <v>4453.617114762661</v>
      </c>
      <c r="AP41" s="16" t="s">
        <v>30024</v>
      </c>
      <c r="AQ41" s="33">
        <f>CHOOSE(MIN(D6L334C9,RUN_YEARS),B7L803C2,B7L803C11,B7L803C20,B7L803C29,B7L803C38)</f>
        <v>647.64199862641772</v>
      </c>
      <c r="AR41" s="16" t="s">
        <v>30025</v>
      </c>
      <c r="AS41" s="33">
        <f>IF(D6L334C20=0,0,D6L334C18/D6L334C20)</f>
        <v>1.7392060546201167</v>
      </c>
      <c r="AT41" s="16" t="s">
        <v>30026</v>
      </c>
      <c r="AU41" s="33">
        <f>IF(D6L334C5=0,0,D6L334C18/D6L334C5)</f>
        <v>0.20186073212138692</v>
      </c>
      <c r="AV41" s="16" t="s">
        <v>30027</v>
      </c>
      <c r="AW41" s="33">
        <f>CHOOSE(MIN(D6L334C9,RUN_YEARS),B7L803C1,B7L803C10,B7L803C19,B7L803C28,B7L803C37)</f>
        <v>2560.7184973464432</v>
      </c>
      <c r="AX41" s="16" t="s">
        <v>30028</v>
      </c>
      <c r="AY41" s="33">
        <f>IF(D6L334C23=0,0,D6L334C19/D6L334C23)</f>
        <v>1.7392060546201167</v>
      </c>
      <c r="AZ41" s="16" t="s">
        <v>30029</v>
      </c>
      <c r="BA41" s="33">
        <f>IF(D6L334C5=0,0,D6L334C19/D6L334C5)</f>
        <v>0.79813926787861311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17059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17059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17059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16264.219155835721</v>
      </c>
      <c r="X42" s="16" t="s">
        <v>30036</v>
      </c>
      <c r="Y42" s="33">
        <f>D6L335C7-D6L335C10</f>
        <v>794.78084416427919</v>
      </c>
      <c r="Z42" s="16" t="s">
        <v>30037</v>
      </c>
      <c r="AA42" s="33">
        <f>CHOOSE(MIN(D6L335C9,RUN_YEARS),B7L803C7,B7L803C16,B7L803C25,B7L803C34,B7L803C43)</f>
        <v>326819</v>
      </c>
      <c r="AB42" s="16" t="s">
        <v>30038</v>
      </c>
      <c r="AC42" s="33">
        <f>IF(D6L335C12=0,0,D6L335C10/D6L335C12)</f>
        <v>4.9765219145263037E-2</v>
      </c>
      <c r="AD42" s="16" t="s">
        <v>30039</v>
      </c>
      <c r="AE42" s="33">
        <f>IF(D6L335C5=0,0,D6L335C10/D6L335C5)</f>
        <v>0.95340988075712063</v>
      </c>
      <c r="AF42" s="16" t="s">
        <v>30040</v>
      </c>
      <c r="AG42" s="33">
        <f>CHOOSE(MIN(D6L335C9,RUN_YEARS),B7L803C5,B7L803C14,B7L803C23,B7L803C32,B7L803C41)</f>
        <v>6142.5418256654375</v>
      </c>
      <c r="AH42" s="16" t="s">
        <v>30041</v>
      </c>
      <c r="AI42" s="33">
        <f>IF(D6L335C15=0,0,D6L335C11/D6L335C15)</f>
        <v>0.12938956977768376</v>
      </c>
      <c r="AJ42" s="16" t="s">
        <v>30042</v>
      </c>
      <c r="AK42" s="33">
        <f>IF(D6L335C5=0,0,D6L335C11/D6L335C5)</f>
        <v>4.6590119242879369E-2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647.64199862641772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2560.7184973464432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61123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61123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61123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326819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6142.5418256654375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12338.333529455533</v>
      </c>
      <c r="AN43" s="16" t="s">
        <v>30064</v>
      </c>
      <c r="AO43" s="33">
        <f>D6L336C8-D6L336C18</f>
        <v>48784.666470544471</v>
      </c>
      <c r="AP43" s="16" t="s">
        <v>30065</v>
      </c>
      <c r="AQ43" s="33">
        <f>CHOOSE(MIN(D6L336C9,RUN_YEARS),B7L803C2,B7L803C11,B7L803C20,B7L803C29,B7L803C38)</f>
        <v>647.64199862641772</v>
      </c>
      <c r="AR43" s="16" t="s">
        <v>30066</v>
      </c>
      <c r="AS43" s="33">
        <f>IF(D6L336C20=0,0,D6L336C18/D6L336C20)</f>
        <v>19.051163382893439</v>
      </c>
      <c r="AT43" s="16" t="s">
        <v>30067</v>
      </c>
      <c r="AU43" s="33">
        <f>IF(D6L336C5=0,0,D6L336C18/D6L336C5)</f>
        <v>0.20186073212138692</v>
      </c>
      <c r="AV43" s="16" t="s">
        <v>30068</v>
      </c>
      <c r="AW43" s="33">
        <f>CHOOSE(MIN(D6L336C9,RUN_YEARS),B7L803C1,B7L803C10,B7L803C19,B7L803C28,B7L803C37)</f>
        <v>2560.7184973464432</v>
      </c>
      <c r="AX43" s="16" t="s">
        <v>30069</v>
      </c>
      <c r="AY43" s="33">
        <f>IF(D6L336C23=0,0,D6L336C19/D6L336C23)</f>
        <v>19.051163382893439</v>
      </c>
      <c r="AZ43" s="16" t="s">
        <v>30070</v>
      </c>
      <c r="BA43" s="33">
        <f>IF(D6L336C5=0,0,D6L336C19/D6L336C5)</f>
        <v>0.79813926787861311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102331.5071983379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101806.75463795755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24336.577318978776</v>
      </c>
      <c r="R44" s="16" t="s">
        <v>30074</v>
      </c>
      <c r="S44" s="15">
        <f>SUM(D6L329C8:D6L336C8)</f>
        <v>77470.177318978778</v>
      </c>
      <c r="U44" s="21" t="str">
        <f>NULL_VALUE</f>
        <v>n/a</v>
      </c>
      <c r="V44" s="16" t="s">
        <v>30075</v>
      </c>
      <c r="W44" s="33">
        <f>SUM(D6L329C10:D6L336C10)</f>
        <v>23202.733279724001</v>
      </c>
      <c r="X44" s="16" t="s">
        <v>30076</v>
      </c>
      <c r="Y44" s="33">
        <f>SUM(D6L329C11:D6L336C11)</f>
        <v>1133.844039254775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7.0995668182461863E-2</v>
      </c>
      <c r="AD44" s="16" t="s">
        <v>30078</v>
      </c>
      <c r="AE44" s="33">
        <f>IF(D6L337C5=0,0,D6L337C10/D6L337C5)</f>
        <v>0.22790956614064498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0.18458873727440067</v>
      </c>
      <c r="AJ44" s="16" t="s">
        <v>30080</v>
      </c>
      <c r="AK44" s="33">
        <f>IF(D6L337C5=0,0,D6L337C11/D6L337C5)</f>
        <v>1.1137218186425064E-2</v>
      </c>
      <c r="AL44" s="16" t="s">
        <v>30081</v>
      </c>
      <c r="AM44" s="33">
        <f>SUM(D6L329C18:D6L336C18)</f>
        <v>15638.18671118272</v>
      </c>
      <c r="AN44" s="16" t="s">
        <v>30082</v>
      </c>
      <c r="AO44" s="33">
        <f>SUM(D6L329C19:D6L336C19)</f>
        <v>61831.990607796062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24.146344345100701</v>
      </c>
      <c r="AT44" s="16" t="s">
        <v>30084</v>
      </c>
      <c r="AU44" s="33">
        <f>IF(D6L337C5=0,0,D6L337C18/D6L337C5)</f>
        <v>0.1536065732258613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24.146344345100701</v>
      </c>
      <c r="AZ44" s="16" t="s">
        <v>30086</v>
      </c>
      <c r="BA44" s="33">
        <f>IF(D6L337C5=0,0,D6L337C19/D6L337C5)</f>
        <v>0.60734664244706871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2344.3379912217119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1172.168995610856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586.08449780542799</v>
      </c>
      <c r="R45" s="16" t="s">
        <v>30091</v>
      </c>
      <c r="S45" s="15">
        <f>D6L338C5-D6L338C7</f>
        <v>586.08449780542799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558.77875116627001</v>
      </c>
      <c r="X45" s="16" t="s">
        <v>30093</v>
      </c>
      <c r="Y45" s="33">
        <f>D6L338C7-D6L338C10</f>
        <v>27.305746639157974</v>
      </c>
      <c r="Z45" s="16" t="s">
        <v>30094</v>
      </c>
      <c r="AA45" s="33">
        <f>CHOOSE(MIN(D6L338C9,RUN_YEARS),B7L803C7,B7L803C16,B7L803C25,B7L803C34,B7L803C43)</f>
        <v>326819</v>
      </c>
      <c r="AB45" s="16" t="s">
        <v>30095</v>
      </c>
      <c r="AC45" s="33">
        <f>IF(D6L338C12=0,0,D6L338C10/D6L338C12)</f>
        <v>1.709749895710684E-3</v>
      </c>
      <c r="AD45" s="16" t="s">
        <v>30096</v>
      </c>
      <c r="AE45" s="33">
        <f>IF(D6L338C5=0,0,D6L338C10/D6L338C5)</f>
        <v>0.47670494037856032</v>
      </c>
      <c r="AF45" s="16" t="s">
        <v>30097</v>
      </c>
      <c r="AG45" s="33">
        <f>CHOOSE(MIN(D6L338C9,RUN_YEARS),B7L803C5,B7L803C14,B7L803C23,B7L803C32,B7L803C41)</f>
        <v>6142.5418256654375</v>
      </c>
      <c r="AH45" s="16" t="s">
        <v>30098</v>
      </c>
      <c r="AI45" s="33">
        <f>IF(D6L338C15=0,0,D6L338C11/D6L338C15)</f>
        <v>4.4453497288477759E-3</v>
      </c>
      <c r="AJ45" s="16" t="s">
        <v>30099</v>
      </c>
      <c r="AK45" s="33">
        <f>IF(D6L338C5=0,0,D6L338C11/D6L338C5)</f>
        <v>2.3295059621439695E-2</v>
      </c>
      <c r="AL45" s="16" t="s">
        <v>30100</v>
      </c>
      <c r="AM45" s="33">
        <f>D6L338C8*CHOOSE(MIN(D6L338C9,RUN_YEARS),B7L803C4,B7L803C13,B7L803C22,B7L803C31,B7L803C40)</f>
        <v>118.30744581199907</v>
      </c>
      <c r="AN45" s="16" t="s">
        <v>30101</v>
      </c>
      <c r="AO45" s="33">
        <f>D6L338C8-D6L338C18</f>
        <v>467.77705199342893</v>
      </c>
      <c r="AP45" s="16" t="s">
        <v>30102</v>
      </c>
      <c r="AQ45" s="33">
        <f>CHOOSE(MIN(D6L338C9,RUN_YEARS),B7L803C2,B7L803C11,B7L803C20,B7L803C29,B7L803C38)</f>
        <v>647.64199862641772</v>
      </c>
      <c r="AR45" s="16" t="s">
        <v>30103</v>
      </c>
      <c r="AS45" s="33">
        <f>IF(D6L338C20=0,0,D6L338C18/D6L338C20)</f>
        <v>0.1826741410577403</v>
      </c>
      <c r="AT45" s="16" t="s">
        <v>30104</v>
      </c>
      <c r="AU45" s="33">
        <f>IF(D6L338C5=0,0,D6L338C18/D6L338C5)</f>
        <v>0.10093036606069346</v>
      </c>
      <c r="AV45" s="16" t="s">
        <v>30105</v>
      </c>
      <c r="AW45" s="33">
        <f>CHOOSE(MIN(D6L338C9,RUN_YEARS),B7L803C1,B7L803C10,B7L803C19,B7L803C28,B7L803C37)</f>
        <v>2560.7184973464432</v>
      </c>
      <c r="AX45" s="16" t="s">
        <v>30106</v>
      </c>
      <c r="AY45" s="33">
        <f>IF(D6L338C23=0,0,D6L338C19/D6L338C23)</f>
        <v>0.1826741410577403</v>
      </c>
      <c r="AZ45" s="16" t="s">
        <v>30107</v>
      </c>
      <c r="BA45" s="33">
        <f>IF(D6L338C5=0,0,D6L338C19/D6L338C5)</f>
        <v>0.39906963393930656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39257.974975808378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39257.974975808378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15703.189990323352</v>
      </c>
      <c r="R46" s="16" t="s">
        <v>30111</v>
      </c>
      <c r="S46" s="15">
        <f>D6L339C5-D6L339C7</f>
        <v>23554.784985485028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14971.576496180596</v>
      </c>
      <c r="X46" s="16" t="s">
        <v>30113</v>
      </c>
      <c r="Y46" s="33">
        <f>D6L339C7-D6L339C10</f>
        <v>731.61349414275537</v>
      </c>
      <c r="Z46" s="16" t="s">
        <v>30114</v>
      </c>
      <c r="AA46" s="33">
        <f>CHOOSE(MIN(D6L339C9,RUN_YEARS),B7L803C7,B7L803C16,B7L803C25,B7L803C34,B7L803C43)</f>
        <v>326819</v>
      </c>
      <c r="AB46" s="16" t="s">
        <v>30115</v>
      </c>
      <c r="AC46" s="33">
        <f>IF(D6L339C12=0,0,D6L339C10/D6L339C12)</f>
        <v>4.5809994205295884E-2</v>
      </c>
      <c r="AD46" s="16" t="s">
        <v>30116</v>
      </c>
      <c r="AE46" s="33">
        <f>IF(D6L339C5=0,0,D6L339C10/D6L339C5)</f>
        <v>0.38136395230284825</v>
      </c>
      <c r="AF46" s="16" t="s">
        <v>30117</v>
      </c>
      <c r="AG46" s="33">
        <f>CHOOSE(MIN(D6L339C9,RUN_YEARS),B7L803C5,B7L803C14,B7L803C23,B7L803C32,B7L803C41)</f>
        <v>6142.5418256654375</v>
      </c>
      <c r="AH46" s="16" t="s">
        <v>30118</v>
      </c>
      <c r="AI46" s="33">
        <f>IF(D6L339C15=0,0,D6L339C11/D6L339C15)</f>
        <v>0.1191059849337693</v>
      </c>
      <c r="AJ46" s="16" t="s">
        <v>30119</v>
      </c>
      <c r="AK46" s="33">
        <f>IF(D6L339C5=0,0,D6L339C11/D6L339C5)</f>
        <v>1.8636047697151766E-2</v>
      </c>
      <c r="AL46" s="16" t="s">
        <v>30120</v>
      </c>
      <c r="AM46" s="33">
        <f>D6L339C8*CHOOSE(MIN(D6L339C9,RUN_YEARS),B7L803C4,B7L803C13,B7L803C22,B7L803C31,B7L803C40)</f>
        <v>4754.7861421318603</v>
      </c>
      <c r="AN46" s="16" t="s">
        <v>30121</v>
      </c>
      <c r="AO46" s="33">
        <f>D6L339C8-D6L339C18</f>
        <v>18799.998843353169</v>
      </c>
      <c r="AP46" s="16" t="s">
        <v>30122</v>
      </c>
      <c r="AQ46" s="33">
        <f>CHOOSE(MIN(D6L339C9,RUN_YEARS),B7L803C2,B7L803C11,B7L803C20,B7L803C29,B7L803C38)</f>
        <v>647.64199862641772</v>
      </c>
      <c r="AR46" s="16" t="s">
        <v>30123</v>
      </c>
      <c r="AS46" s="33">
        <f>IF(D6L339C20=0,0,D6L339C18/D6L339C20)</f>
        <v>7.341689007532362</v>
      </c>
      <c r="AT46" s="16" t="s">
        <v>30124</v>
      </c>
      <c r="AU46" s="33">
        <f>IF(D6L339C5=0,0,D6L339C18/D6L339C5)</f>
        <v>0.12111643927283217</v>
      </c>
      <c r="AV46" s="16" t="s">
        <v>30125</v>
      </c>
      <c r="AW46" s="33">
        <f>CHOOSE(MIN(D6L339C9,RUN_YEARS),B7L803C1,B7L803C10,B7L803C19,B7L803C28,B7L803C37)</f>
        <v>2560.7184973464432</v>
      </c>
      <c r="AX46" s="16" t="s">
        <v>30126</v>
      </c>
      <c r="AY46" s="33">
        <f>IF(D6L339C23=0,0,D6L339C19/D6L339C23)</f>
        <v>7.341689007532362</v>
      </c>
      <c r="AZ46" s="16" t="s">
        <v>30127</v>
      </c>
      <c r="BA46" s="33">
        <f>IF(D6L339C5=0,0,D6L339C19/D6L339C5)</f>
        <v>0.47888356072716787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41602.312967030091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40430.143971419231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16289.27448812878</v>
      </c>
      <c r="R47" s="16" t="s">
        <v>30131</v>
      </c>
      <c r="S47" s="15">
        <f>SUM(D6L338C8:D6L339C8)</f>
        <v>24140.869483290455</v>
      </c>
      <c r="U47" s="21" t="str">
        <f>NULL_VALUE</f>
        <v>n/a</v>
      </c>
      <c r="V47" s="16" t="s">
        <v>30132</v>
      </c>
      <c r="W47" s="33">
        <f>SUM(D6L338C10:D6L339C10)</f>
        <v>15530.355247346866</v>
      </c>
      <c r="X47" s="16" t="s">
        <v>30133</v>
      </c>
      <c r="Y47" s="33">
        <f>SUM(D6L338C11:D6L339C11)</f>
        <v>758.91924078191335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4.7519744101006567E-2</v>
      </c>
      <c r="AD47" s="16" t="s">
        <v>30135</v>
      </c>
      <c r="AE47" s="33">
        <f>IF(D6L340C5=0,0,D6L340C10/D6L340C5)</f>
        <v>0.38412812129300217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0.12355133466261707</v>
      </c>
      <c r="AJ47" s="16" t="s">
        <v>30137</v>
      </c>
      <c r="AK47" s="33">
        <f>IF(D6L340C5=0,0,D6L340C11/D6L340C5)</f>
        <v>1.877112387525522E-2</v>
      </c>
      <c r="AL47" s="16" t="s">
        <v>30138</v>
      </c>
      <c r="AM47" s="33">
        <f>SUM(D6L338C18:D6L339C18)</f>
        <v>4873.0935879438593</v>
      </c>
      <c r="AN47" s="16" t="s">
        <v>30139</v>
      </c>
      <c r="AO47" s="33">
        <f>SUM(D6L338C19:D6L339C19)</f>
        <v>19267.775895346596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7.5243631485901021</v>
      </c>
      <c r="AT47" s="16" t="s">
        <v>30141</v>
      </c>
      <c r="AU47" s="33">
        <f>IF(D6L340C5=0,0,D6L340C18/D6L340C5)</f>
        <v>0.12053119552056836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7.5243631485901021</v>
      </c>
      <c r="AZ47" s="16" t="s">
        <v>30143</v>
      </c>
      <c r="BA47" s="33">
        <f>IF(D6L340C5=0,0,D6L340C19/D6L340C5)</f>
        <v>0.4765695593111744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205980.58934728004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180165.57904461035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59590.19202472434</v>
      </c>
      <c r="R48" s="16" t="s">
        <v>30148</v>
      </c>
      <c r="S48" s="15">
        <f>SUM(D6L328C8,D6L337C8,D6L340C8)</f>
        <v>120575.38701988602</v>
      </c>
      <c r="U48" s="21" t="str">
        <f>NULL_VALUE</f>
        <v>n/a</v>
      </c>
      <c r="V48" s="16" t="s">
        <v>30149</v>
      </c>
      <c r="W48" s="33">
        <f>SUM(D6L328C10,D6L337C10,D6L340C10)</f>
        <v>56823.107125963805</v>
      </c>
      <c r="X48" s="16" t="s">
        <v>30150</v>
      </c>
      <c r="Y48" s="33">
        <f>SUM(D6L328C11,D6L337C11,D6L340C11)</f>
        <v>2767.0848987605309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0.17036536757939699</v>
      </c>
      <c r="AD48" s="16" t="s">
        <v>30152</v>
      </c>
      <c r="AE48" s="33">
        <f>IF(D6L341C5=0,0,D6L341C10/D6L341C5)</f>
        <v>0.31539380289668972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0.44294995570643209</v>
      </c>
      <c r="AJ48" s="16" t="s">
        <v>30154</v>
      </c>
      <c r="AK48" s="33">
        <f>IF(D6L341C5=0,0,D6L341C11/D6L341C5)</f>
        <v>1.5358565789502888E-2</v>
      </c>
      <c r="AL48" s="16" t="s">
        <v>30155</v>
      </c>
      <c r="AM48" s="33">
        <f>SUM(D6L328C18,D6L337C18,D6L340C18)</f>
        <v>24272.837471144863</v>
      </c>
      <c r="AN48" s="16" t="s">
        <v>30156</v>
      </c>
      <c r="AO48" s="33">
        <f>SUM(D6L328C19,D6L337C19,D6L340C19)</f>
        <v>96302.549548741154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37.277361251814241</v>
      </c>
      <c r="AT48" s="16" t="s">
        <v>30158</v>
      </c>
      <c r="AU48" s="33">
        <f>IF(D6L341C5=0,0,D6L341C18/D6L341C5)</f>
        <v>0.13472516559411565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37.277361251814241</v>
      </c>
      <c r="AZ48" s="16" t="s">
        <v>30160</v>
      </c>
      <c r="BA48" s="33">
        <f>IF(D6L341C5=0,0,D6L341C19/D6L341C5)</f>
        <v>0.53452246571969175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03A10-C45F-488B-8C50-6C135412DCE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27973.179543999999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24056.934407839999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12028.46720392</v>
      </c>
      <c r="R8" s="16" t="s">
        <v>30170</v>
      </c>
      <c r="S8" s="15">
        <f>D6L401C5-D6L401C7</f>
        <v>12028.46720392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11230.293531315876</v>
      </c>
      <c r="X8" s="16" t="s">
        <v>30172</v>
      </c>
      <c r="Y8" s="33">
        <f>D6L401C7-D6L401C10</f>
        <v>798.17367260412357</v>
      </c>
      <c r="Z8" s="16" t="s">
        <v>30173</v>
      </c>
      <c r="AA8" s="33">
        <f>CHOOSE(MIN(D6L401C9,RUN_YEARS),B7L804C7,B7L804C16,B7L804C25,B7L804C34,B7L804C43)</f>
        <v>627246</v>
      </c>
      <c r="AB8" s="16" t="s">
        <v>30174</v>
      </c>
      <c r="AC8" s="33">
        <f>IF(D6L401C12=0,0,D6L401C10/D6L401C12)</f>
        <v>1.7904129370798501E-2</v>
      </c>
      <c r="AD8" s="16" t="s">
        <v>30175</v>
      </c>
      <c r="AE8" s="33">
        <f>IF(D6L401C5=0,0,D6L401C10/D6L401C5)</f>
        <v>0.46682147196843155</v>
      </c>
      <c r="AF8" s="16" t="s">
        <v>30176</v>
      </c>
      <c r="AG8" s="33">
        <f>CHOOSE(MIN(D6L401C9,RUN_YEARS),B7L804C5,B7L804C14,B7L804C23,B7L804C32,B7L804C41)</f>
        <v>17146.316792103105</v>
      </c>
      <c r="AH8" s="16" t="s">
        <v>30177</v>
      </c>
      <c r="AI8" s="33">
        <f>IF(D6L401C15=0,0,D6L401C11/D6L401C15)</f>
        <v>4.6550736364076153E-2</v>
      </c>
      <c r="AJ8" s="16" t="s">
        <v>30178</v>
      </c>
      <c r="AK8" s="33">
        <f>IF(D6L401C5=0,0,D6L401C11/D6L401C5)</f>
        <v>3.3178528031568476E-2</v>
      </c>
      <c r="AL8" s="16" t="s">
        <v>30179</v>
      </c>
      <c r="AM8" s="33">
        <f>D6L401C8*CHOOSE(MIN(D6L401C9,RUN_YEARS),B7L804C4,B7L804C13,B7L804C22,B7L804C31,B7L804C40)</f>
        <v>1518.9947290638656</v>
      </c>
      <c r="AN8" s="16" t="s">
        <v>30180</v>
      </c>
      <c r="AO8" s="33">
        <f>D6L401C8-D6L401C18</f>
        <v>10509.472474856135</v>
      </c>
      <c r="AP8" s="16" t="s">
        <v>30181</v>
      </c>
      <c r="AQ8" s="33">
        <f>CHOOSE(MIN(D6L401C9,RUN_YEARS),B7L804C2,B7L804C11,B7L804C20,B7L804C29,B7L804C38)</f>
        <v>1196.5223097110832</v>
      </c>
      <c r="AR8" s="16" t="s">
        <v>30182</v>
      </c>
      <c r="AS8" s="33">
        <f>IF(D6L401C20=0,0,D6L401C18/D6L401C20)</f>
        <v>1.2695080707944744</v>
      </c>
      <c r="AT8" s="16" t="s">
        <v>30183</v>
      </c>
      <c r="AU8" s="33">
        <f>IF(D6L401C5=0,0,D6L401C18/D6L401C5)</f>
        <v>6.3141658172740214E-2</v>
      </c>
      <c r="AV8" s="16" t="s">
        <v>30184</v>
      </c>
      <c r="AW8" s="33">
        <f>CHOOSE(MIN(D6L401C9,RUN_YEARS),B7L804C1,B7L804C10,B7L804C19,B7L804C28,B7L804C37)</f>
        <v>8278.3817737205663</v>
      </c>
      <c r="AX8" s="16" t="s">
        <v>30185</v>
      </c>
      <c r="AY8" s="33">
        <f>IF(D6L401C23=0,0,D6L401C19/D6L401C23)</f>
        <v>1.2695080707944744</v>
      </c>
      <c r="AZ8" s="16" t="s">
        <v>30186</v>
      </c>
      <c r="BA8" s="33">
        <f>IF(D6L401C5=0,0,D6L401C19/D6L401C5)</f>
        <v>0.43685834182725986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41.4745364104933</v>
      </c>
      <c r="J9" s="16" t="s">
        <v>30207</v>
      </c>
      <c r="K9" s="21">
        <f>IF(FLOW_THRU_100PCT="Y",1,INDEX(VariabilityMatrix,D6L402C1,D6L402C9))</f>
        <v>0.48835387536316721</v>
      </c>
      <c r="L9" s="16" t="s">
        <v>30187</v>
      </c>
      <c r="M9" s="15">
        <f>IF(D6L402C2&lt;&gt;0,D6L402C2*D6L402C4,D6L402C3*D6L402C4)</f>
        <v>20.254250584955187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10.127125292477594</v>
      </c>
      <c r="R9" s="16" t="s">
        <v>30189</v>
      </c>
      <c r="S9" s="15">
        <f>D6L402C5-D6L402C7</f>
        <v>10.127125292477594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9.453396865725745</v>
      </c>
      <c r="X9" s="16" t="s">
        <v>30191</v>
      </c>
      <c r="Y9" s="33">
        <f>D6L402C7-D6L402C10</f>
        <v>0.67372842675184863</v>
      </c>
      <c r="Z9" s="16" t="s">
        <v>30192</v>
      </c>
      <c r="AA9" s="33">
        <f>CHOOSE(MIN(D6L402C9,RUN_YEARS),B7L804C7,B7L804C16,B7L804C25,B7L804C34,B7L804C43)</f>
        <v>619075.4</v>
      </c>
      <c r="AB9" s="16" t="s">
        <v>30193</v>
      </c>
      <c r="AC9" s="33">
        <f>IF(D6L402C12=0,0,D6L402C10/D6L402C12)</f>
        <v>1.5270186581029945E-5</v>
      </c>
      <c r="AD9" s="16" t="s">
        <v>30194</v>
      </c>
      <c r="AE9" s="33">
        <f>IF(D6L402C5=0,0,D6L402C10/D6L402C5)</f>
        <v>0.4667364426086299</v>
      </c>
      <c r="AF9" s="16" t="s">
        <v>30195</v>
      </c>
      <c r="AG9" s="33">
        <f>CHOOSE(MIN(D6L402C9,RUN_YEARS),B7L804C5,B7L804C14,B7L804C23,B7L804C32,B7L804C41)</f>
        <v>16969.427099429908</v>
      </c>
      <c r="AH9" s="16" t="s">
        <v>30196</v>
      </c>
      <c r="AI9" s="33">
        <f>IF(D6L402C15=0,0,D6L402C11/D6L402C15)</f>
        <v>3.9702485110677818E-5</v>
      </c>
      <c r="AJ9" s="16" t="s">
        <v>30197</v>
      </c>
      <c r="AK9" s="33">
        <f>IF(D6L402C5=0,0,D6L402C11/D6L402C5)</f>
        <v>3.3263557391370116E-2</v>
      </c>
      <c r="AL9" s="16" t="s">
        <v>30198</v>
      </c>
      <c r="AM9" s="33">
        <f>D6L402C8*CHOOSE(MIN(D6L402C9,RUN_YEARS),B7L804C4,B7L804C13,B7L804C22,B7L804C31,B7L804C40)</f>
        <v>1.2205458688584552</v>
      </c>
      <c r="AN9" s="16" t="s">
        <v>30199</v>
      </c>
      <c r="AO9" s="33">
        <f>D6L402C8-D6L402C18</f>
        <v>8.9065794236191387</v>
      </c>
      <c r="AP9" s="16" t="s">
        <v>30200</v>
      </c>
      <c r="AQ9" s="33">
        <f>CHOOSE(MIN(D6L402C9,RUN_YEARS),B7L804C2,B7L804C11,B7L804C20,B7L804C29,B7L804C38)</f>
        <v>1126.033222563721</v>
      </c>
      <c r="AR9" s="16" t="s">
        <v>30201</v>
      </c>
      <c r="AS9" s="33">
        <f>IF(D6L402C20=0,0,D6L402C18/D6L402C20)</f>
        <v>1.0839341543400916E-3</v>
      </c>
      <c r="AT9" s="16" t="s">
        <v>30202</v>
      </c>
      <c r="AU9" s="33">
        <f>IF(D6L402C5=0,0,D6L402C18/D6L402C5)</f>
        <v>6.026122090960373E-2</v>
      </c>
      <c r="AV9" s="16" t="s">
        <v>30203</v>
      </c>
      <c r="AW9" s="33">
        <f>CHOOSE(MIN(D6L402C9,RUN_YEARS),B7L804C1,B7L804C10,B7L804C19,B7L804C28,B7L804C37)</f>
        <v>8216.9008033901646</v>
      </c>
      <c r="AX9" s="16" t="s">
        <v>30204</v>
      </c>
      <c r="AY9" s="33">
        <f>IF(D6L402C23=0,0,D6L402C19/D6L402C23)</f>
        <v>1.0839341543400919E-3</v>
      </c>
      <c r="AZ9" s="16" t="s">
        <v>30205</v>
      </c>
      <c r="BA9" s="33">
        <f>IF(D6L402C5=0,0,D6L402C19/D6L402C5)</f>
        <v>0.43973877909039627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32.016605672886172</v>
      </c>
      <c r="J10" s="16" t="s">
        <v>30228</v>
      </c>
      <c r="K10" s="21">
        <f>IF(FLOW_THRU_100PCT="Y",1,INDEX(VariabilityMatrix,D6L403C1,D6L403C9))</f>
        <v>0.48835387536316721</v>
      </c>
      <c r="L10" s="16" t="s">
        <v>30208</v>
      </c>
      <c r="M10" s="15">
        <f>IF(D6L403C2&lt;&gt;0,D6L403C2*D6L403C4,D6L403C3*D6L403C4)</f>
        <v>15.635433456328325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7.8177167281641626</v>
      </c>
      <c r="R10" s="16" t="s">
        <v>30210</v>
      </c>
      <c r="S10" s="15">
        <f>D6L403C5-D6L403C7</f>
        <v>7.8177167281641626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7.2976265900506361</v>
      </c>
      <c r="X10" s="16" t="s">
        <v>30212</v>
      </c>
      <c r="Y10" s="33">
        <f>D6L403C7-D6L403C10</f>
        <v>0.52009013811352656</v>
      </c>
      <c r="Z10" s="16" t="s">
        <v>30213</v>
      </c>
      <c r="AA10" s="33">
        <f>CHOOSE(MIN(D6L403C9,RUN_YEARS),B7L804C7,B7L804C16,B7L804C25,B7L804C34,B7L804C43)</f>
        <v>619075.4</v>
      </c>
      <c r="AB10" s="16" t="s">
        <v>30214</v>
      </c>
      <c r="AC10" s="33">
        <f>IF(D6L403C12=0,0,D6L403C10/D6L403C12)</f>
        <v>1.1787944715701247E-5</v>
      </c>
      <c r="AD10" s="16" t="s">
        <v>30215</v>
      </c>
      <c r="AE10" s="33">
        <f>IF(D6L403C5=0,0,D6L403C10/D6L403C5)</f>
        <v>0.46673644260862984</v>
      </c>
      <c r="AF10" s="16" t="s">
        <v>30216</v>
      </c>
      <c r="AG10" s="33">
        <f>CHOOSE(MIN(D6L403C9,RUN_YEARS),B7L804C5,B7L804C14,B7L804C23,B7L804C32,B7L804C41)</f>
        <v>16969.427099429908</v>
      </c>
      <c r="AH10" s="16" t="s">
        <v>30217</v>
      </c>
      <c r="AI10" s="33">
        <f>IF(D6L403C15=0,0,D6L403C11/D6L403C15)</f>
        <v>3.0648656260823274E-5</v>
      </c>
      <c r="AJ10" s="16" t="s">
        <v>30218</v>
      </c>
      <c r="AK10" s="33">
        <f>IF(D6L403C5=0,0,D6L403C11/D6L403C5)</f>
        <v>3.3263557391370172E-2</v>
      </c>
      <c r="AL10" s="16" t="s">
        <v>30219</v>
      </c>
      <c r="AM10" s="33">
        <f>D6L403C8*CHOOSE(MIN(D6L403C9,RUN_YEARS),B7L804C4,B7L804C13,B7L804C22,B7L804C31,B7L804C40)</f>
        <v>0.94221030952921014</v>
      </c>
      <c r="AN10" s="16" t="s">
        <v>30220</v>
      </c>
      <c r="AO10" s="33">
        <f>D6L403C8-D6L403C18</f>
        <v>6.8755064186349522</v>
      </c>
      <c r="AP10" s="16" t="s">
        <v>30221</v>
      </c>
      <c r="AQ10" s="33">
        <f>CHOOSE(MIN(D6L403C9,RUN_YEARS),B7L804C2,B7L804C11,B7L804C20,B7L804C29,B7L804C38)</f>
        <v>1126.033222563721</v>
      </c>
      <c r="AR10" s="16" t="s">
        <v>30222</v>
      </c>
      <c r="AS10" s="33">
        <f>IF(D6L403C20=0,0,D6L403C18/D6L403C20)</f>
        <v>8.367517855148288E-4</v>
      </c>
      <c r="AT10" s="16" t="s">
        <v>30223</v>
      </c>
      <c r="AU10" s="33">
        <f>IF(D6L403C5=0,0,D6L403C18/D6L403C5)</f>
        <v>6.026122090960373E-2</v>
      </c>
      <c r="AV10" s="16" t="s">
        <v>30224</v>
      </c>
      <c r="AW10" s="33">
        <f>CHOOSE(MIN(D6L403C9,RUN_YEARS),B7L804C1,B7L804C10,B7L804C19,B7L804C28,B7L804C37)</f>
        <v>8216.9008033901646</v>
      </c>
      <c r="AX10" s="16" t="s">
        <v>30225</v>
      </c>
      <c r="AY10" s="33">
        <f>IF(D6L403C23=0,0,D6L403C19/D6L403C23)</f>
        <v>8.3675178551482891E-4</v>
      </c>
      <c r="AZ10" s="16" t="s">
        <v>30226</v>
      </c>
      <c r="BA10" s="33">
        <f>IF(D6L403C5=0,0,D6L403C19/D6L403C5)</f>
        <v>0.43973877909039627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5.9325631828700374</v>
      </c>
      <c r="J11" s="16" t="s">
        <v>30249</v>
      </c>
      <c r="K11" s="21">
        <f>IF(FLOW_THRU_100PCT="Y",1,INDEX(VariabilityMatrix,D6L404C1,D6L404C9))</f>
        <v>0.49087197774770991</v>
      </c>
      <c r="L11" s="16" t="s">
        <v>30229</v>
      </c>
      <c r="M11" s="15">
        <f>IF(D6L404C2&lt;&gt;0,D6L404C2*D6L404C4,D6L404C3*D6L404C4)</f>
        <v>2.912129022688664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1.456064511344332</v>
      </c>
      <c r="R11" s="16" t="s">
        <v>30231</v>
      </c>
      <c r="S11" s="15">
        <f>D6L404C5-D6L404C7</f>
        <v>1.456064511344332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1.3607590614070513</v>
      </c>
      <c r="X11" s="16" t="s">
        <v>30233</v>
      </c>
      <c r="Y11" s="33">
        <f>D6L404C7-D6L404C10</f>
        <v>9.530544993728074E-2</v>
      </c>
      <c r="Z11" s="16" t="s">
        <v>30234</v>
      </c>
      <c r="AA11" s="33">
        <f>CHOOSE(MIN(D6L404C9,RUN_YEARS),B7L804C7,B7L804C16,B7L804C25,B7L804C34,B7L804C43)</f>
        <v>672371</v>
      </c>
      <c r="AB11" s="16" t="s">
        <v>30235</v>
      </c>
      <c r="AC11" s="33">
        <f>IF(D6L404C12=0,0,D6L404C10/D6L404C12)</f>
        <v>2.023821761210777E-6</v>
      </c>
      <c r="AD11" s="16" t="s">
        <v>30236</v>
      </c>
      <c r="AE11" s="33">
        <f>IF(D6L404C5=0,0,D6L404C10/D6L404C5)</f>
        <v>0.46727293015015914</v>
      </c>
      <c r="AF11" s="16" t="s">
        <v>30237</v>
      </c>
      <c r="AG11" s="33">
        <f>CHOOSE(MIN(D6L404C9,RUN_YEARS),B7L804C5,B7L804C14,B7L804C23,B7L804C32,B7L804C41)</f>
        <v>18112.238432321075</v>
      </c>
      <c r="AH11" s="16" t="s">
        <v>30238</v>
      </c>
      <c r="AI11" s="33">
        <f>IF(D6L404C15=0,0,D6L404C11/D6L404C15)</f>
        <v>5.2619365791480133E-6</v>
      </c>
      <c r="AJ11" s="16" t="s">
        <v>30239</v>
      </c>
      <c r="AK11" s="33">
        <f>IF(D6L404C5=0,0,D6L404C11/D6L404C5)</f>
        <v>3.2727069849840869E-2</v>
      </c>
      <c r="AL11" s="16" t="s">
        <v>30240</v>
      </c>
      <c r="AM11" s="33">
        <f>D6L404C8*CHOOSE(MIN(D6L404C9,RUN_YEARS),B7L804C4,B7L804C13,B7L804C22,B7L804C31,B7L804C40)</f>
        <v>0.19281965067049592</v>
      </c>
      <c r="AN11" s="16" t="s">
        <v>30241</v>
      </c>
      <c r="AO11" s="33">
        <f>D6L404C8-D6L404C18</f>
        <v>1.263244860673836</v>
      </c>
      <c r="AP11" s="16" t="s">
        <v>30242</v>
      </c>
      <c r="AQ11" s="33">
        <f>CHOOSE(MIN(D6L404C9,RUN_YEARS),B7L804C2,B7L804C11,B7L804C20,B7L804C29,B7L804C38)</f>
        <v>1332.4063113174054</v>
      </c>
      <c r="AR11" s="16" t="s">
        <v>30243</v>
      </c>
      <c r="AS11" s="33">
        <f>IF(D6L404C20=0,0,D6L404C18/D6L404C20)</f>
        <v>1.4471535374209322E-4</v>
      </c>
      <c r="AT11" s="16" t="s">
        <v>30244</v>
      </c>
      <c r="AU11" s="33">
        <f>IF(D6L404C5=0,0,D6L404C18/D6L404C5)</f>
        <v>6.6212605680661937E-2</v>
      </c>
      <c r="AV11" s="16" t="s">
        <v>30245</v>
      </c>
      <c r="AW11" s="33">
        <f>CHOOSE(MIN(D6L404C9,RUN_YEARS),B7L804C1,B7L804C10,B7L804C19,B7L804C28,B7L804C37)</f>
        <v>8729.1695594729226</v>
      </c>
      <c r="AX11" s="16" t="s">
        <v>30246</v>
      </c>
      <c r="AY11" s="33">
        <f>IF(D6L404C23=0,0,D6L404C19/D6L404C23)</f>
        <v>1.4471535374209322E-4</v>
      </c>
      <c r="AZ11" s="16" t="s">
        <v>30247</v>
      </c>
      <c r="BA11" s="33">
        <f>IF(D6L404C5=0,0,D6L404C19/D6L404C5)</f>
        <v>0.43378739431933805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648.46406146216657</v>
      </c>
      <c r="J12" s="16" t="s">
        <v>30270</v>
      </c>
      <c r="K12" s="21">
        <f>IF(FLOW_THRU_100PCT="Y",1,INDEX(VariabilityMatrix,D6L405C1,D6L405C9))</f>
        <v>0.20160355637289962</v>
      </c>
      <c r="L12" s="16" t="s">
        <v>30250</v>
      </c>
      <c r="M12" s="15">
        <f>IF(D6L405C2&lt;&gt;0,D6L405C2*D6L405C4,D6L405C3*D6L405C4)</f>
        <v>130.73266097078735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65.366330485393675</v>
      </c>
      <c r="R12" s="16" t="s">
        <v>30252</v>
      </c>
      <c r="S12" s="15">
        <f>D6L405C5-D6L405C7</f>
        <v>65.366330485393675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61.017697114265353</v>
      </c>
      <c r="X12" s="16" t="s">
        <v>30254</v>
      </c>
      <c r="Y12" s="33">
        <f>D6L405C7-D6L405C10</f>
        <v>4.3486333711283223</v>
      </c>
      <c r="Z12" s="16" t="s">
        <v>30255</v>
      </c>
      <c r="AA12" s="33">
        <f>CHOOSE(MIN(D6L405C9,RUN_YEARS),B7L804C7,B7L804C16,B7L804C25,B7L804C34,B7L804C43)</f>
        <v>619075.4</v>
      </c>
      <c r="AB12" s="16" t="s">
        <v>30256</v>
      </c>
      <c r="AC12" s="33">
        <f>IF(D6L405C12=0,0,D6L405C10/D6L405C12)</f>
        <v>9.8562625997197353E-5</v>
      </c>
      <c r="AD12" s="16" t="s">
        <v>30257</v>
      </c>
      <c r="AE12" s="33">
        <f>IF(D6L405C5=0,0,D6L405C10/D6L405C5)</f>
        <v>0.46673644260862984</v>
      </c>
      <c r="AF12" s="16" t="s">
        <v>30258</v>
      </c>
      <c r="AG12" s="33">
        <f>CHOOSE(MIN(D6L405C9,RUN_YEARS),B7L804C5,B7L804C14,B7L804C23,B7L804C32,B7L804C41)</f>
        <v>16969.427099429908</v>
      </c>
      <c r="AH12" s="16" t="s">
        <v>30259</v>
      </c>
      <c r="AI12" s="33">
        <f>IF(D6L405C15=0,0,D6L405C11/D6L405C15)</f>
        <v>2.5626282759271321E-4</v>
      </c>
      <c r="AJ12" s="16" t="s">
        <v>30260</v>
      </c>
      <c r="AK12" s="33">
        <f>IF(D6L405C5=0,0,D6L405C11/D6L405C5)</f>
        <v>3.3263557391370158E-2</v>
      </c>
      <c r="AL12" s="16" t="s">
        <v>30261</v>
      </c>
      <c r="AM12" s="33">
        <f>D6L405C8*CHOOSE(MIN(D6L405C9,RUN_YEARS),B7L804C4,B7L804C13,B7L804C22,B7L804C31,B7L804C40)</f>
        <v>7.8781097628609462</v>
      </c>
      <c r="AN12" s="16" t="s">
        <v>30262</v>
      </c>
      <c r="AO12" s="33">
        <f>D6L405C8-D6L405C18</f>
        <v>57.488220722532731</v>
      </c>
      <c r="AP12" s="16" t="s">
        <v>30263</v>
      </c>
      <c r="AQ12" s="33">
        <f>CHOOSE(MIN(D6L405C9,RUN_YEARS),B7L804C2,B7L804C11,B7L804C20,B7L804C29,B7L804C38)</f>
        <v>1126.033222563721</v>
      </c>
      <c r="AR12" s="16" t="s">
        <v>30264</v>
      </c>
      <c r="AS12" s="33">
        <f>IF(D6L405C20=0,0,D6L405C18/D6L405C20)</f>
        <v>6.9963386559095354E-3</v>
      </c>
      <c r="AT12" s="16" t="s">
        <v>30265</v>
      </c>
      <c r="AU12" s="33">
        <f>IF(D6L405C5=0,0,D6L405C18/D6L405C5)</f>
        <v>6.026122090960373E-2</v>
      </c>
      <c r="AV12" s="16" t="s">
        <v>30266</v>
      </c>
      <c r="AW12" s="33">
        <f>CHOOSE(MIN(D6L405C9,RUN_YEARS),B7L804C1,B7L804C10,B7L804C19,B7L804C28,B7L804C37)</f>
        <v>8216.9008033901646</v>
      </c>
      <c r="AX12" s="16" t="s">
        <v>30267</v>
      </c>
      <c r="AY12" s="33">
        <f>IF(D6L405C23=0,0,D6L405C19/D6L405C23)</f>
        <v>6.9963386559095363E-3</v>
      </c>
      <c r="AZ12" s="16" t="s">
        <v>30268</v>
      </c>
      <c r="BA12" s="33">
        <f>IF(D6L405C5=0,0,D6L405C19/D6L405C5)</f>
        <v>0.43973877909039627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189.31153625657137</v>
      </c>
      <c r="J13" s="16" t="s">
        <v>30291</v>
      </c>
      <c r="K13" s="21">
        <f>IF(FLOW_THRU_100PCT="Y",1,INDEX(VariabilityMatrix,D6L406C1,D6L406C9))</f>
        <v>0.48835387536316721</v>
      </c>
      <c r="L13" s="16" t="s">
        <v>30271</v>
      </c>
      <c r="M13" s="15">
        <f>IF(D6L406C2&lt;&gt;0,D6L406C2*D6L406C4,D6L406C3*D6L406C4)</f>
        <v>92.451022381851374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46.225511190925687</v>
      </c>
      <c r="R13" s="16" t="s">
        <v>30273</v>
      </c>
      <c r="S13" s="15">
        <f>D6L406C5-D6L406C7</f>
        <v>46.225511190925687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43.150261302036128</v>
      </c>
      <c r="X13" s="16" t="s">
        <v>30275</v>
      </c>
      <c r="Y13" s="33">
        <f>D6L406C7-D6L406C10</f>
        <v>3.0752498888895587</v>
      </c>
      <c r="Z13" s="16" t="s">
        <v>30276</v>
      </c>
      <c r="AA13" s="33">
        <f>CHOOSE(MIN(D6L406C9,RUN_YEARS),B7L804C7,B7L804C16,B7L804C25,B7L804C34,B7L804C43)</f>
        <v>619075.4</v>
      </c>
      <c r="AB13" s="16" t="s">
        <v>30277</v>
      </c>
      <c r="AC13" s="33">
        <f>IF(D6L406C12=0,0,D6L406C10/D6L406C12)</f>
        <v>6.9701140284424365E-5</v>
      </c>
      <c r="AD13" s="16" t="s">
        <v>30278</v>
      </c>
      <c r="AE13" s="33">
        <f>IF(D6L406C5=0,0,D6L406C10/D6L406C5)</f>
        <v>0.46673644260862984</v>
      </c>
      <c r="AF13" s="16" t="s">
        <v>30279</v>
      </c>
      <c r="AG13" s="33">
        <f>CHOOSE(MIN(D6L406C9,RUN_YEARS),B7L804C5,B7L804C14,B7L804C23,B7L804C32,B7L804C41)</f>
        <v>16969.427099429908</v>
      </c>
      <c r="AH13" s="16" t="s">
        <v>30280</v>
      </c>
      <c r="AI13" s="33">
        <f>IF(D6L406C15=0,0,D6L406C11/D6L406C15)</f>
        <v>1.8122296473950335E-4</v>
      </c>
      <c r="AJ13" s="16" t="s">
        <v>30281</v>
      </c>
      <c r="AK13" s="33">
        <f>IF(D6L406C5=0,0,D6L406C11/D6L406C5)</f>
        <v>3.3263557391370144E-2</v>
      </c>
      <c r="AL13" s="16" t="s">
        <v>30282</v>
      </c>
      <c r="AM13" s="33">
        <f>D6L406C8*CHOOSE(MIN(D6L406C9,RUN_YEARS),B7L804C4,B7L804C13,B7L804C22,B7L804C31,B7L804C40)</f>
        <v>5.5712114830714645</v>
      </c>
      <c r="AN13" s="16" t="s">
        <v>30283</v>
      </c>
      <c r="AO13" s="33">
        <f>D6L406C8-D6L406C18</f>
        <v>40.654299707854221</v>
      </c>
      <c r="AP13" s="16" t="s">
        <v>30284</v>
      </c>
      <c r="AQ13" s="33">
        <f>CHOOSE(MIN(D6L406C9,RUN_YEARS),B7L804C2,B7L804C11,B7L804C20,B7L804C29,B7L804C38)</f>
        <v>1126.033222563721</v>
      </c>
      <c r="AR13" s="16" t="s">
        <v>30285</v>
      </c>
      <c r="AS13" s="33">
        <f>IF(D6L406C20=0,0,D6L406C18/D6L406C20)</f>
        <v>4.9476439694977076E-3</v>
      </c>
      <c r="AT13" s="16" t="s">
        <v>30286</v>
      </c>
      <c r="AU13" s="33">
        <f>IF(D6L406C5=0,0,D6L406C18/D6L406C5)</f>
        <v>6.026122090960373E-2</v>
      </c>
      <c r="AV13" s="16" t="s">
        <v>30287</v>
      </c>
      <c r="AW13" s="33">
        <f>CHOOSE(MIN(D6L406C9,RUN_YEARS),B7L804C1,B7L804C10,B7L804C19,B7L804C28,B7L804C37)</f>
        <v>8216.9008033901646</v>
      </c>
      <c r="AX13" s="16" t="s">
        <v>30288</v>
      </c>
      <c r="AY13" s="33">
        <f>IF(D6L406C23=0,0,D6L406C19/D6L406C23)</f>
        <v>4.9476439694977085E-3</v>
      </c>
      <c r="AZ13" s="16" t="s">
        <v>30289</v>
      </c>
      <c r="BA13" s="33">
        <f>IF(D6L406C5=0,0,D6L406C19/D6L406C5)</f>
        <v>0.43973877909039627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1778.6669951109218</v>
      </c>
      <c r="J14" s="16" t="s">
        <v>30312</v>
      </c>
      <c r="K14" s="21">
        <f>IF(FLOW_THRU_100PCT="Y",1,INDEX(VariabilityMatrix,D6L407C1,D6L407C9))</f>
        <v>0.49087197774770991</v>
      </c>
      <c r="L14" s="16" t="s">
        <v>30292</v>
      </c>
      <c r="M14" s="15">
        <f>IF(D6L407C2&lt;&gt;0,D6L407C2*D6L407C4,D6L407C3*D6L407C4)</f>
        <v>873.09778564467445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436.54889282233722</v>
      </c>
      <c r="R14" s="16" t="s">
        <v>30294</v>
      </c>
      <c r="S14" s="15">
        <f>D6L407C5-D6L407C7</f>
        <v>436.54889282233722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407.97496060580255</v>
      </c>
      <c r="X14" s="16" t="s">
        <v>30296</v>
      </c>
      <c r="Y14" s="33">
        <f>D6L407C7-D6L407C10</f>
        <v>28.573932216534672</v>
      </c>
      <c r="Z14" s="16" t="s">
        <v>30297</v>
      </c>
      <c r="AA14" s="33">
        <f>CHOOSE(MIN(D6L407C9,RUN_YEARS),B7L804C7,B7L804C16,B7L804C25,B7L804C34,B7L804C43)</f>
        <v>672371</v>
      </c>
      <c r="AB14" s="16" t="s">
        <v>30298</v>
      </c>
      <c r="AC14" s="33">
        <f>IF(D6L407C12=0,0,D6L407C10/D6L407C12)</f>
        <v>6.0677060819964361E-4</v>
      </c>
      <c r="AD14" s="16" t="s">
        <v>30299</v>
      </c>
      <c r="AE14" s="33">
        <f>IF(D6L407C5=0,0,D6L407C10/D6L407C5)</f>
        <v>0.46727293015015908</v>
      </c>
      <c r="AF14" s="16" t="s">
        <v>30300</v>
      </c>
      <c r="AG14" s="33">
        <f>CHOOSE(MIN(D6L407C9,RUN_YEARS),B7L804C5,B7L804C14,B7L804C23,B7L804C32,B7L804C41)</f>
        <v>18112.238432321075</v>
      </c>
      <c r="AH14" s="16" t="s">
        <v>30301</v>
      </c>
      <c r="AI14" s="33">
        <f>IF(D6L407C15=0,0,D6L407C11/D6L407C15)</f>
        <v>1.5776035813190724E-3</v>
      </c>
      <c r="AJ14" s="16" t="s">
        <v>30302</v>
      </c>
      <c r="AK14" s="33">
        <f>IF(D6L407C5=0,0,D6L407C11/D6L407C5)</f>
        <v>3.2727069849840897E-2</v>
      </c>
      <c r="AL14" s="16" t="s">
        <v>30303</v>
      </c>
      <c r="AM14" s="33">
        <f>D6L407C8*CHOOSE(MIN(D6L407C9,RUN_YEARS),B7L804C4,B7L804C13,B7L804C22,B7L804C31,B7L804C40)</f>
        <v>57.810079401549928</v>
      </c>
      <c r="AN14" s="16" t="s">
        <v>30304</v>
      </c>
      <c r="AO14" s="33">
        <f>D6L407C8-D6L407C18</f>
        <v>378.73881342078732</v>
      </c>
      <c r="AP14" s="16" t="s">
        <v>30305</v>
      </c>
      <c r="AQ14" s="33">
        <f>CHOOSE(MIN(D6L407C9,RUN_YEARS),B7L804C2,B7L804C11,B7L804C20,B7L804C29,B7L804C38)</f>
        <v>1332.4063113174054</v>
      </c>
      <c r="AR14" s="16" t="s">
        <v>30306</v>
      </c>
      <c r="AS14" s="33">
        <f>IF(D6L407C20=0,0,D6L407C18/D6L407C20)</f>
        <v>4.3387725583790351E-2</v>
      </c>
      <c r="AT14" s="16" t="s">
        <v>30307</v>
      </c>
      <c r="AU14" s="33">
        <f>IF(D6L407C5=0,0,D6L407C18/D6L407C5)</f>
        <v>6.6212605680661937E-2</v>
      </c>
      <c r="AV14" s="16" t="s">
        <v>30308</v>
      </c>
      <c r="AW14" s="33">
        <f>CHOOSE(MIN(D6L407C9,RUN_YEARS),B7L804C1,B7L804C10,B7L804C19,B7L804C28,B7L804C37)</f>
        <v>8729.1695594729226</v>
      </c>
      <c r="AX14" s="16" t="s">
        <v>30309</v>
      </c>
      <c r="AY14" s="33">
        <f>IF(D6L407C23=0,0,D6L407C19/D6L407C23)</f>
        <v>4.3387725583790358E-2</v>
      </c>
      <c r="AZ14" s="16" t="s">
        <v>30310</v>
      </c>
      <c r="BA14" s="33">
        <f>IF(D6L407C5=0,0,D6L407C19/D6L407C5)</f>
        <v>0.4337873943193381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2.3101881553232229E-3</v>
      </c>
      <c r="J15" s="16" t="s">
        <v>30333</v>
      </c>
      <c r="K15" s="21">
        <f>IF(FLOW_THRU_100PCT="Y",1,INDEX(VariabilityMatrix,D6L408C1,D6L408C9))</f>
        <v>0.49087197774770991</v>
      </c>
      <c r="L15" s="16" t="s">
        <v>30313</v>
      </c>
      <c r="M15" s="15">
        <f>IF(D6L408C2&lt;&gt;0,D6L408C2*D6L408C4,D6L408C3*D6L408C4)</f>
        <v>1.134006628772844E-3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5.6700331438642201E-4</v>
      </c>
      <c r="R15" s="16" t="s">
        <v>30315</v>
      </c>
      <c r="S15" s="15">
        <f>D6L408C5-D6L408C7</f>
        <v>5.6700331438642201E-4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5.2989060023639063E-4</v>
      </c>
      <c r="X15" s="16" t="s">
        <v>30317</v>
      </c>
      <c r="Y15" s="33">
        <f>D6L408C7-D6L408C10</f>
        <v>3.7112714150031381E-5</v>
      </c>
      <c r="Z15" s="16" t="s">
        <v>30318</v>
      </c>
      <c r="AA15" s="33">
        <f>CHOOSE(MIN(D6L408C9,RUN_YEARS),B7L804C7,B7L804C16,B7L804C25,B7L804C34,B7L804C43)</f>
        <v>672371</v>
      </c>
      <c r="AB15" s="16" t="s">
        <v>30319</v>
      </c>
      <c r="AC15" s="33">
        <f>IF(D6L408C12=0,0,D6L408C10/D6L408C12)</f>
        <v>7.8809258614126818E-10</v>
      </c>
      <c r="AD15" s="16" t="s">
        <v>30320</v>
      </c>
      <c r="AE15" s="33">
        <f>IF(D6L408C5=0,0,D6L408C10/D6L408C5)</f>
        <v>0.46727293015015919</v>
      </c>
      <c r="AF15" s="16" t="s">
        <v>30321</v>
      </c>
      <c r="AG15" s="33">
        <f>CHOOSE(MIN(D6L408C9,RUN_YEARS),B7L804C5,B7L804C14,B7L804C23,B7L804C32,B7L804C41)</f>
        <v>18112.238432321075</v>
      </c>
      <c r="AH15" s="16" t="s">
        <v>30322</v>
      </c>
      <c r="AI15" s="33">
        <f>IF(D6L408C15=0,0,D6L408C11/D6L408C15)</f>
        <v>2.0490407239672919E-9</v>
      </c>
      <c r="AJ15" s="16" t="s">
        <v>30323</v>
      </c>
      <c r="AK15" s="33">
        <f>IF(D6L408C5=0,0,D6L408C11/D6L408C5)</f>
        <v>3.2727069849840827E-2</v>
      </c>
      <c r="AL15" s="16" t="s">
        <v>30324</v>
      </c>
      <c r="AM15" s="33">
        <f>D6L408C8*CHOOSE(MIN(D6L408C9,RUN_YEARS),B7L804C4,B7L804C13,B7L804C22,B7L804C31,B7L804C40)</f>
        <v>7.5085533750193109E-5</v>
      </c>
      <c r="AN15" s="16" t="s">
        <v>30325</v>
      </c>
      <c r="AO15" s="33">
        <f>D6L408C8-D6L408C18</f>
        <v>4.9191778063622886E-4</v>
      </c>
      <c r="AP15" s="16" t="s">
        <v>30326</v>
      </c>
      <c r="AQ15" s="33">
        <f>CHOOSE(MIN(D6L408C9,RUN_YEARS),B7L804C2,B7L804C11,B7L804C20,B7L804C29,B7L804C38)</f>
        <v>1332.4063113174054</v>
      </c>
      <c r="AR15" s="16" t="s">
        <v>30327</v>
      </c>
      <c r="AS15" s="33">
        <f>IF(D6L408C20=0,0,D6L408C18/D6L408C20)</f>
        <v>5.6353330896453741E-8</v>
      </c>
      <c r="AT15" s="16" t="s">
        <v>30328</v>
      </c>
      <c r="AU15" s="33">
        <f>IF(D6L408C5=0,0,D6L408C18/D6L408C5)</f>
        <v>6.6212605680661937E-2</v>
      </c>
      <c r="AV15" s="16" t="s">
        <v>30329</v>
      </c>
      <c r="AW15" s="33">
        <f>CHOOSE(MIN(D6L408C9,RUN_YEARS),B7L804C1,B7L804C10,B7L804C19,B7L804C28,B7L804C37)</f>
        <v>8729.1695594729226</v>
      </c>
      <c r="AX15" s="16" t="s">
        <v>30330</v>
      </c>
      <c r="AY15" s="33">
        <f>IF(D6L408C23=0,0,D6L408C19/D6L408C23)</f>
        <v>5.6353330896453734E-8</v>
      </c>
      <c r="AZ15" s="16" t="s">
        <v>30331</v>
      </c>
      <c r="BA15" s="33">
        <f>IF(D6L408C5=0,0,D6L408C19/D6L408C5)</f>
        <v>0.43378739431933805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2.3101881553232229E-3</v>
      </c>
      <c r="J16" s="16" t="s">
        <v>30354</v>
      </c>
      <c r="K16" s="21">
        <f>IF(FLOW_THRU_100PCT="Y",1,INDEX(VariabilityMatrix,D6L409C1,D6L409C9))</f>
        <v>0.49087197774770991</v>
      </c>
      <c r="L16" s="16" t="s">
        <v>30334</v>
      </c>
      <c r="M16" s="15">
        <f>IF(D6L409C2&lt;&gt;0,D6L409C2*D6L409C4,D6L409C3*D6L409C4)</f>
        <v>1.134006628772844E-3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5.6700331438642201E-4</v>
      </c>
      <c r="R16" s="16" t="s">
        <v>30336</v>
      </c>
      <c r="S16" s="15">
        <f>D6L409C5-D6L409C7</f>
        <v>5.6700331438642201E-4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5.2989060023639063E-4</v>
      </c>
      <c r="X16" s="16" t="s">
        <v>30338</v>
      </c>
      <c r="Y16" s="33">
        <f>D6L409C7-D6L409C10</f>
        <v>3.7112714150031381E-5</v>
      </c>
      <c r="Z16" s="16" t="s">
        <v>30339</v>
      </c>
      <c r="AA16" s="33">
        <f>CHOOSE(MIN(D6L409C9,RUN_YEARS),B7L804C7,B7L804C16,B7L804C25,B7L804C34,B7L804C43)</f>
        <v>672371</v>
      </c>
      <c r="AB16" s="16" t="s">
        <v>30340</v>
      </c>
      <c r="AC16" s="33">
        <f>IF(D6L409C12=0,0,D6L409C10/D6L409C12)</f>
        <v>7.8809258614126818E-10</v>
      </c>
      <c r="AD16" s="16" t="s">
        <v>30341</v>
      </c>
      <c r="AE16" s="33">
        <f>IF(D6L409C5=0,0,D6L409C10/D6L409C5)</f>
        <v>0.46727293015015919</v>
      </c>
      <c r="AF16" s="16" t="s">
        <v>30342</v>
      </c>
      <c r="AG16" s="33">
        <f>CHOOSE(MIN(D6L409C9,RUN_YEARS),B7L804C5,B7L804C14,B7L804C23,B7L804C32,B7L804C41)</f>
        <v>18112.238432321075</v>
      </c>
      <c r="AH16" s="16" t="s">
        <v>30343</v>
      </c>
      <c r="AI16" s="33">
        <f>IF(D6L409C15=0,0,D6L409C11/D6L409C15)</f>
        <v>2.0490407239672919E-9</v>
      </c>
      <c r="AJ16" s="16" t="s">
        <v>30344</v>
      </c>
      <c r="AK16" s="33">
        <f>IF(D6L409C5=0,0,D6L409C11/D6L409C5)</f>
        <v>3.2727069849840827E-2</v>
      </c>
      <c r="AL16" s="16" t="s">
        <v>30345</v>
      </c>
      <c r="AM16" s="33">
        <f>D6L409C8*CHOOSE(MIN(D6L409C9,RUN_YEARS),B7L804C4,B7L804C13,B7L804C22,B7L804C31,B7L804C40)</f>
        <v>7.5085533750193109E-5</v>
      </c>
      <c r="AN16" s="16" t="s">
        <v>30346</v>
      </c>
      <c r="AO16" s="33">
        <f>D6L409C8-D6L409C18</f>
        <v>4.9191778063622886E-4</v>
      </c>
      <c r="AP16" s="16" t="s">
        <v>30347</v>
      </c>
      <c r="AQ16" s="33">
        <f>CHOOSE(MIN(D6L409C9,RUN_YEARS),B7L804C2,B7L804C11,B7L804C20,B7L804C29,B7L804C38)</f>
        <v>1332.4063113174054</v>
      </c>
      <c r="AR16" s="16" t="s">
        <v>30348</v>
      </c>
      <c r="AS16" s="33">
        <f>IF(D6L409C20=0,0,D6L409C18/D6L409C20)</f>
        <v>5.6353330896453741E-8</v>
      </c>
      <c r="AT16" s="16" t="s">
        <v>30349</v>
      </c>
      <c r="AU16" s="33">
        <f>IF(D6L409C5=0,0,D6L409C18/D6L409C5)</f>
        <v>6.6212605680661937E-2</v>
      </c>
      <c r="AV16" s="16" t="s">
        <v>30350</v>
      </c>
      <c r="AW16" s="33">
        <f>CHOOSE(MIN(D6L409C9,RUN_YEARS),B7L804C1,B7L804C10,B7L804C19,B7L804C28,B7L804C37)</f>
        <v>8729.1695594729226</v>
      </c>
      <c r="AX16" s="16" t="s">
        <v>30351</v>
      </c>
      <c r="AY16" s="33">
        <f>IF(D6L409C23=0,0,D6L409C19/D6L409C23)</f>
        <v>5.6353330896453734E-8</v>
      </c>
      <c r="AZ16" s="16" t="s">
        <v>30352</v>
      </c>
      <c r="BA16" s="33">
        <f>IF(D6L409C5=0,0,D6L409C19/D6L409C5)</f>
        <v>0.43378739431933805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31.222192919193361</v>
      </c>
      <c r="J17" s="16" t="s">
        <v>30375</v>
      </c>
      <c r="K17" s="21">
        <f>IF(FLOW_THRU_100PCT="Y",1,INDEX(VariabilityMatrix,D6L410C1,D6L410C9))</f>
        <v>0.49087197774770991</v>
      </c>
      <c r="L17" s="16" t="s">
        <v>30355</v>
      </c>
      <c r="M17" s="15">
        <f>IF(D6L410C2&lt;&gt;0,D6L410C2*D6L410C4,D6L410C3*D6L410C4)</f>
        <v>15.32609958786499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7.6630497939324949</v>
      </c>
      <c r="R17" s="16" t="s">
        <v>30357</v>
      </c>
      <c r="S17" s="15">
        <f>D6L410C5-D6L410C7</f>
        <v>7.6630497939324949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7.1614714621948199</v>
      </c>
      <c r="X17" s="16" t="s">
        <v>30359</v>
      </c>
      <c r="Y17" s="33">
        <f>D6L410C7-D6L410C10</f>
        <v>0.50157833173767497</v>
      </c>
      <c r="Z17" s="16" t="s">
        <v>30360</v>
      </c>
      <c r="AA17" s="33">
        <f>CHOOSE(MIN(D6L410C9,RUN_YEARS),B7L804C7,B7L804C16,B7L804C25,B7L804C34,B7L804C43)</f>
        <v>672371</v>
      </c>
      <c r="AB17" s="16" t="s">
        <v>30361</v>
      </c>
      <c r="AC17" s="33">
        <f>IF(D6L410C12=0,0,D6L410C10/D6L410C12)</f>
        <v>1.065107130169924E-5</v>
      </c>
      <c r="AD17" s="16" t="s">
        <v>30362</v>
      </c>
      <c r="AE17" s="33">
        <f>IF(D6L410C5=0,0,D6L410C10/D6L410C5)</f>
        <v>0.46727293015015914</v>
      </c>
      <c r="AF17" s="16" t="s">
        <v>30363</v>
      </c>
      <c r="AG17" s="33">
        <f>CHOOSE(MIN(D6L410C9,RUN_YEARS),B7L804C5,B7L804C14,B7L804C23,B7L804C32,B7L804C41)</f>
        <v>18112.238432321075</v>
      </c>
      <c r="AH17" s="16" t="s">
        <v>30364</v>
      </c>
      <c r="AI17" s="33">
        <f>IF(D6L410C15=0,0,D6L410C11/D6L410C15)</f>
        <v>2.7692785384417994E-5</v>
      </c>
      <c r="AJ17" s="16" t="s">
        <v>30365</v>
      </c>
      <c r="AK17" s="33">
        <f>IF(D6L410C5=0,0,D6L410C11/D6L410C5)</f>
        <v>3.2727069849840876E-2</v>
      </c>
      <c r="AL17" s="16" t="s">
        <v>30366</v>
      </c>
      <c r="AM17" s="33">
        <f>D6L410C8*CHOOSE(MIN(D6L410C9,RUN_YEARS),B7L804C4,B7L804C13,B7L804C22,B7L804C31,B7L804C40)</f>
        <v>1.0147809886338599</v>
      </c>
      <c r="AN17" s="16" t="s">
        <v>30367</v>
      </c>
      <c r="AO17" s="33">
        <f>D6L410C8-D6L410C18</f>
        <v>6.6482688052986347</v>
      </c>
      <c r="AP17" s="16" t="s">
        <v>30368</v>
      </c>
      <c r="AQ17" s="33">
        <f>CHOOSE(MIN(D6L410C9,RUN_YEARS),B7L804C2,B7L804C11,B7L804C20,B7L804C29,B7L804C38)</f>
        <v>1332.4063113174054</v>
      </c>
      <c r="AR17" s="16" t="s">
        <v>30369</v>
      </c>
      <c r="AS17" s="33">
        <f>IF(D6L410C20=0,0,D6L410C18/D6L410C20)</f>
        <v>7.6161526706557234E-4</v>
      </c>
      <c r="AT17" s="16" t="s">
        <v>30370</v>
      </c>
      <c r="AU17" s="33">
        <f>IF(D6L410C5=0,0,D6L410C18/D6L410C5)</f>
        <v>6.6212605680661937E-2</v>
      </c>
      <c r="AV17" s="16" t="s">
        <v>30371</v>
      </c>
      <c r="AW17" s="33">
        <f>CHOOSE(MIN(D6L410C9,RUN_YEARS),B7L804C1,B7L804C10,B7L804C19,B7L804C28,B7L804C37)</f>
        <v>8729.1695594729226</v>
      </c>
      <c r="AX17" s="16" t="s">
        <v>30372</v>
      </c>
      <c r="AY17" s="33">
        <f>IF(D6L410C23=0,0,D6L410C19/D6L410C23)</f>
        <v>7.6161526706557234E-4</v>
      </c>
      <c r="AZ17" s="16" t="s">
        <v>30373</v>
      </c>
      <c r="BA17" s="33">
        <f>IF(D6L410C5=0,0,D6L410C19/D6L410C5)</f>
        <v>0.43378739431933805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8.2681634079018149</v>
      </c>
      <c r="J18" s="16" t="s">
        <v>30396</v>
      </c>
      <c r="K18" s="21">
        <f>IF(FLOW_THRU_100PCT="Y",1,INDEX(VariabilityMatrix,D6L411C1,D6L411C9))</f>
        <v>0.49087197774770991</v>
      </c>
      <c r="L18" s="16" t="s">
        <v>30376</v>
      </c>
      <c r="M18" s="15">
        <f>IF(D6L411C2&lt;&gt;0,D6L411C2*D6L411C4,D6L411C3*D6L411C4)</f>
        <v>4.0586097243780088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2.0293048621890044</v>
      </c>
      <c r="R18" s="16" t="s">
        <v>30378</v>
      </c>
      <c r="S18" s="15">
        <f>D6L411C5-D6L411C7</f>
        <v>2.0293048621890044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1.8964784582460419</v>
      </c>
      <c r="X18" s="16" t="s">
        <v>30380</v>
      </c>
      <c r="Y18" s="33">
        <f>D6L411C7-D6L411C10</f>
        <v>0.13282640394296252</v>
      </c>
      <c r="Z18" s="16" t="s">
        <v>30381</v>
      </c>
      <c r="AA18" s="33">
        <f>CHOOSE(MIN(D6L411C9,RUN_YEARS),B7L804C7,B7L804C16,B7L804C25,B7L804C34,B7L804C43)</f>
        <v>672371</v>
      </c>
      <c r="AB18" s="16" t="s">
        <v>30382</v>
      </c>
      <c r="AC18" s="33">
        <f>IF(D6L411C12=0,0,D6L411C10/D6L411C12)</f>
        <v>2.8205833657995985E-6</v>
      </c>
      <c r="AD18" s="16" t="s">
        <v>30383</v>
      </c>
      <c r="AE18" s="33">
        <f>IF(D6L411C5=0,0,D6L411C10/D6L411C5)</f>
        <v>0.46727293015015914</v>
      </c>
      <c r="AF18" s="16" t="s">
        <v>30384</v>
      </c>
      <c r="AG18" s="33">
        <f>CHOOSE(MIN(D6L411C9,RUN_YEARS),B7L804C5,B7L804C14,B7L804C23,B7L804C32,B7L804C41)</f>
        <v>18112.238432321075</v>
      </c>
      <c r="AH18" s="16" t="s">
        <v>30385</v>
      </c>
      <c r="AI18" s="33">
        <f>IF(D6L411C15=0,0,D6L411C11/D6L411C15)</f>
        <v>7.333516751078949E-6</v>
      </c>
      <c r="AJ18" s="16" t="s">
        <v>30386</v>
      </c>
      <c r="AK18" s="33">
        <f>IF(D6L411C5=0,0,D6L411C11/D6L411C5)</f>
        <v>3.2727069849840876E-2</v>
      </c>
      <c r="AL18" s="16" t="s">
        <v>30387</v>
      </c>
      <c r="AM18" s="33">
        <f>D6L411C8*CHOOSE(MIN(D6L411C9,RUN_YEARS),B7L804C4,B7L804C13,B7L804C22,B7L804C31,B7L804C40)</f>
        <v>0.26873112529194115</v>
      </c>
      <c r="AN18" s="16" t="s">
        <v>30388</v>
      </c>
      <c r="AO18" s="33">
        <f>D6L411C8-D6L411C18</f>
        <v>1.7605737368970633</v>
      </c>
      <c r="AP18" s="16" t="s">
        <v>30389</v>
      </c>
      <c r="AQ18" s="33">
        <f>CHOOSE(MIN(D6L411C9,RUN_YEARS),B7L804C2,B7L804C11,B7L804C20,B7L804C29,B7L804C38)</f>
        <v>1332.4063113174054</v>
      </c>
      <c r="AR18" s="16" t="s">
        <v>30390</v>
      </c>
      <c r="AS18" s="33">
        <f>IF(D6L411C20=0,0,D6L411C18/D6L411C20)</f>
        <v>2.0168857127840796E-4</v>
      </c>
      <c r="AT18" s="16" t="s">
        <v>30391</v>
      </c>
      <c r="AU18" s="33">
        <f>IF(D6L411C5=0,0,D6L411C18/D6L411C5)</f>
        <v>6.6212605680661937E-2</v>
      </c>
      <c r="AV18" s="16" t="s">
        <v>30392</v>
      </c>
      <c r="AW18" s="33">
        <f>CHOOSE(MIN(D6L411C9,RUN_YEARS),B7L804C1,B7L804C10,B7L804C19,B7L804C28,B7L804C37)</f>
        <v>8729.1695594729226</v>
      </c>
      <c r="AX18" s="16" t="s">
        <v>30393</v>
      </c>
      <c r="AY18" s="33">
        <f>IF(D6L411C23=0,0,D6L411C19/D6L411C23)</f>
        <v>2.0168857127840793E-4</v>
      </c>
      <c r="AZ18" s="16" t="s">
        <v>30394</v>
      </c>
      <c r="BA18" s="33">
        <f>IF(D6L411C5=0,0,D6L411C19/D6L411C5)</f>
        <v>0.43378739431933805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0.49087197774770991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672371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18112.238432321075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1332.4063113174054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8729.1695594729226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3.3257756786543573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2.8601670836427471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1.4300835418213735</v>
      </c>
      <c r="R20" s="16" t="s">
        <v>30420</v>
      </c>
      <c r="S20" s="15">
        <f>D6L413C5-D6L413C7</f>
        <v>1.4300835418213735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1.3364786538927818</v>
      </c>
      <c r="X20" s="16" t="s">
        <v>30422</v>
      </c>
      <c r="Y20" s="33">
        <f>D6L413C7-D6L413C10</f>
        <v>9.3604887928591785E-2</v>
      </c>
      <c r="Z20" s="16" t="s">
        <v>30423</v>
      </c>
      <c r="AA20" s="33">
        <f>CHOOSE(MIN(D6L413C9,RUN_YEARS),B7L804C7,B7L804C16,B7L804C25,B7L804C34,B7L804C43)</f>
        <v>672371</v>
      </c>
      <c r="AB20" s="16" t="s">
        <v>30424</v>
      </c>
      <c r="AC20" s="33">
        <f>IF(D6L413C12=0,0,D6L413C10/D6L413C12)</f>
        <v>1.9877101390345239E-6</v>
      </c>
      <c r="AD20" s="16" t="s">
        <v>30425</v>
      </c>
      <c r="AE20" s="33">
        <f>IF(D6L413C5=0,0,D6L413C10/D6L413C5)</f>
        <v>0.46727293015015914</v>
      </c>
      <c r="AF20" s="16" t="s">
        <v>30426</v>
      </c>
      <c r="AG20" s="33">
        <f>CHOOSE(MIN(D6L413C9,RUN_YEARS),B7L804C5,B7L804C14,B7L804C23,B7L804C32,B7L804C41)</f>
        <v>18112.238432321075</v>
      </c>
      <c r="AH20" s="16" t="s">
        <v>30427</v>
      </c>
      <c r="AI20" s="33">
        <f>IF(D6L413C15=0,0,D6L413C11/D6L413C15)</f>
        <v>5.1680463614897522E-6</v>
      </c>
      <c r="AJ20" s="16" t="s">
        <v>30428</v>
      </c>
      <c r="AK20" s="33">
        <f>IF(D6L413C5=0,0,D6L413C11/D6L413C5)</f>
        <v>3.2727069849840848E-2</v>
      </c>
      <c r="AL20" s="16" t="s">
        <v>30429</v>
      </c>
      <c r="AM20" s="33">
        <f>D6L413C8*CHOOSE(MIN(D6L413C9,RUN_YEARS),B7L804C4,B7L804C13,B7L804C22,B7L804C31,B7L804C40)</f>
        <v>0.18937911529004603</v>
      </c>
      <c r="AN20" s="16" t="s">
        <v>30430</v>
      </c>
      <c r="AO20" s="33">
        <f>D6L413C8-D6L413C18</f>
        <v>1.2407044265313276</v>
      </c>
      <c r="AP20" s="16" t="s">
        <v>30431</v>
      </c>
      <c r="AQ20" s="33">
        <f>CHOOSE(MIN(D6L413C9,RUN_YEARS),B7L804C2,B7L804C11,B7L804C20,B7L804C29,B7L804C38)</f>
        <v>1332.4063113174054</v>
      </c>
      <c r="AR20" s="16" t="s">
        <v>30432</v>
      </c>
      <c r="AS20" s="33">
        <f>IF(D6L413C20=0,0,D6L413C18/D6L413C20)</f>
        <v>1.4213315689175853E-4</v>
      </c>
      <c r="AT20" s="16" t="s">
        <v>30433</v>
      </c>
      <c r="AU20" s="33">
        <f>IF(D6L413C5=0,0,D6L413C18/D6L413C5)</f>
        <v>6.6212605680661937E-2</v>
      </c>
      <c r="AV20" s="16" t="s">
        <v>30434</v>
      </c>
      <c r="AW20" s="33">
        <f>CHOOSE(MIN(D6L413C9,RUN_YEARS),B7L804C1,B7L804C10,B7L804C19,B7L804C28,B7L804C37)</f>
        <v>8729.1695594729226</v>
      </c>
      <c r="AX20" s="16" t="s">
        <v>30435</v>
      </c>
      <c r="AY20" s="33">
        <f>IF(D6L413C23=0,0,D6L413C19/D6L413C23)</f>
        <v>1.4213315689175853E-4</v>
      </c>
      <c r="AZ20" s="16" t="s">
        <v>30436</v>
      </c>
      <c r="BA20" s="33">
        <f>IF(D6L413C5=0,0,D6L413C19/D6L413C5)</f>
        <v>0.4337873943193381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13.983223632863929</v>
      </c>
      <c r="J21" s="16" t="s">
        <v>30458</v>
      </c>
      <c r="K21" s="21">
        <f>IF(FLOW_THRU_100PCT="Y",1,INDEX(VariabilityMatrix,D6L414C1,D6L414C9))</f>
        <v>0.48835387536316721</v>
      </c>
      <c r="L21" s="16" t="s">
        <v>30438</v>
      </c>
      <c r="M21" s="15">
        <f>IF(D6L414C2&lt;&gt;0,D6L414C2*D6L414C4,D6L414C3*D6L414C4)</f>
        <v>6.8287614511789254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3.4143807255894627</v>
      </c>
      <c r="R21" s="16" t="s">
        <v>30440</v>
      </c>
      <c r="S21" s="15">
        <f>D6L414C5-D6L414C7</f>
        <v>3.4143807255894627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3.1872318271461966</v>
      </c>
      <c r="X21" s="16" t="s">
        <v>30442</v>
      </c>
      <c r="Y21" s="33">
        <f>D6L414C7-D6L414C10</f>
        <v>0.22714889844326613</v>
      </c>
      <c r="Z21" s="16" t="s">
        <v>30443</v>
      </c>
      <c r="AA21" s="33">
        <f>CHOOSE(MIN(D6L414C9,RUN_YEARS),B7L804C7,B7L804C16,B7L804C25,B7L804C34,B7L804C43)</f>
        <v>619075.4</v>
      </c>
      <c r="AB21" s="16" t="s">
        <v>30444</v>
      </c>
      <c r="AC21" s="33">
        <f>IF(D6L414C12=0,0,D6L414C10/D6L414C12)</f>
        <v>5.1483742160424992E-6</v>
      </c>
      <c r="AD21" s="16" t="s">
        <v>30445</v>
      </c>
      <c r="AE21" s="33">
        <f>IF(D6L414C5=0,0,D6L414C10/D6L414C5)</f>
        <v>0.4667364426086299</v>
      </c>
      <c r="AF21" s="16" t="s">
        <v>30446</v>
      </c>
      <c r="AG21" s="33">
        <f>CHOOSE(MIN(D6L414C9,RUN_YEARS),B7L804C5,B7L804C14,B7L804C23,B7L804C32,B7L804C41)</f>
        <v>16969.427099429908</v>
      </c>
      <c r="AH21" s="16" t="s">
        <v>30447</v>
      </c>
      <c r="AI21" s="33">
        <f>IF(D6L414C15=0,0,D6L414C11/D6L414C15)</f>
        <v>1.338577296171049E-5</v>
      </c>
      <c r="AJ21" s="16" t="s">
        <v>30448</v>
      </c>
      <c r="AK21" s="33">
        <f>IF(D6L414C5=0,0,D6L414C11/D6L414C5)</f>
        <v>3.3263557391370123E-2</v>
      </c>
      <c r="AL21" s="16" t="s">
        <v>30449</v>
      </c>
      <c r="AM21" s="33">
        <f>D6L414C8*CHOOSE(MIN(D6L414C9,RUN_YEARS),B7L804C4,B7L804C13,B7L804C22,B7L804C31,B7L804C40)</f>
        <v>0.41150950234847938</v>
      </c>
      <c r="AN21" s="16" t="s">
        <v>30450</v>
      </c>
      <c r="AO21" s="33">
        <f>D6L414C8-D6L414C18</f>
        <v>3.0028712232409833</v>
      </c>
      <c r="AP21" s="16" t="s">
        <v>30451</v>
      </c>
      <c r="AQ21" s="33">
        <f>CHOOSE(MIN(D6L414C9,RUN_YEARS),B7L804C2,B7L804C11,B7L804C20,B7L804C29,B7L804C38)</f>
        <v>1126.033222563721</v>
      </c>
      <c r="AR21" s="16" t="s">
        <v>30452</v>
      </c>
      <c r="AS21" s="33">
        <f>IF(D6L414C20=0,0,D6L414C18/D6L414C20)</f>
        <v>3.6545058716079976E-4</v>
      </c>
      <c r="AT21" s="16" t="s">
        <v>30453</v>
      </c>
      <c r="AU21" s="33">
        <f>IF(D6L414C5=0,0,D6L414C18/D6L414C5)</f>
        <v>6.026122090960373E-2</v>
      </c>
      <c r="AV21" s="16" t="s">
        <v>30454</v>
      </c>
      <c r="AW21" s="33">
        <f>CHOOSE(MIN(D6L414C9,RUN_YEARS),B7L804C1,B7L804C10,B7L804C19,B7L804C28,B7L804C37)</f>
        <v>8216.9008033901646</v>
      </c>
      <c r="AX21" s="16" t="s">
        <v>30455</v>
      </c>
      <c r="AY21" s="33">
        <f>IF(D6L414C23=0,0,D6L414C19/D6L414C23)</f>
        <v>3.6545058716079982E-4</v>
      </c>
      <c r="AZ21" s="16" t="s">
        <v>30456</v>
      </c>
      <c r="BA21" s="33">
        <f>IF(D6L414C5=0,0,D6L414C19/D6L414C5)</f>
        <v>0.43973877909039627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44.037644239036283</v>
      </c>
      <c r="J22" s="16" t="s">
        <v>30479</v>
      </c>
      <c r="K22" s="21">
        <f>IF(FLOW_THRU_100PCT="Y",1,INDEX(VariabilityMatrix,D6L415C1,D6L415C9))</f>
        <v>0.49014237648569575</v>
      </c>
      <c r="L22" s="16" t="s">
        <v>30459</v>
      </c>
      <c r="M22" s="15">
        <f>IF(D6L415C2&lt;&gt;0,D6L415C2*D6L415C4,D6L415C3*D6L415C4)</f>
        <v>21.584715602152851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10.792357801076426</v>
      </c>
      <c r="R22" s="16" t="s">
        <v>30461</v>
      </c>
      <c r="S22" s="15">
        <f>D6L415C5-D6L415C7</f>
        <v>10.792357801076426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10.076208709416964</v>
      </c>
      <c r="X22" s="16" t="s">
        <v>30463</v>
      </c>
      <c r="Y22" s="33">
        <f>D6L415C7-D6L415C10</f>
        <v>0.71614909165946194</v>
      </c>
      <c r="Z22" s="16" t="s">
        <v>30464</v>
      </c>
      <c r="AA22" s="33">
        <f>CHOOSE(MIN(D6L415C9,RUN_YEARS),B7L804C7,B7L804C16,B7L804C25,B7L804C34,B7L804C43)</f>
        <v>627246</v>
      </c>
      <c r="AB22" s="16" t="s">
        <v>30465</v>
      </c>
      <c r="AC22" s="33">
        <f>IF(D6L415C12=0,0,D6L415C10/D6L415C12)</f>
        <v>1.6064205605802133E-5</v>
      </c>
      <c r="AD22" s="16" t="s">
        <v>30466</v>
      </c>
      <c r="AE22" s="33">
        <f>IF(D6L415C5=0,0,D6L415C10/D6L415C5)</f>
        <v>0.46682147196843155</v>
      </c>
      <c r="AF22" s="16" t="s">
        <v>30467</v>
      </c>
      <c r="AG22" s="33">
        <f>CHOOSE(MIN(D6L415C9,RUN_YEARS),B7L804C5,B7L804C14,B7L804C23,B7L804C32,B7L804C41)</f>
        <v>17146.316792103105</v>
      </c>
      <c r="AH22" s="16" t="s">
        <v>30468</v>
      </c>
      <c r="AI22" s="33">
        <f>IF(D6L415C15=0,0,D6L415C11/D6L415C15)</f>
        <v>4.1766934575085594E-5</v>
      </c>
      <c r="AJ22" s="16" t="s">
        <v>30469</v>
      </c>
      <c r="AK22" s="33">
        <f>IF(D6L415C5=0,0,D6L415C11/D6L415C5)</f>
        <v>3.3178528031568483E-2</v>
      </c>
      <c r="AL22" s="16" t="s">
        <v>30470</v>
      </c>
      <c r="AM22" s="33">
        <f>D6L415C8*CHOOSE(MIN(D6L415C9,RUN_YEARS),B7L804C4,B7L804C13,B7L804C22,B7L804C31,B7L804C40)</f>
        <v>1.3628947343069477</v>
      </c>
      <c r="AN22" s="16" t="s">
        <v>30471</v>
      </c>
      <c r="AO22" s="33">
        <f>D6L415C8-D6L415C18</f>
        <v>9.4294630667694772</v>
      </c>
      <c r="AP22" s="16" t="s">
        <v>30472</v>
      </c>
      <c r="AQ22" s="33">
        <f>CHOOSE(MIN(D6L415C9,RUN_YEARS),B7L804C2,B7L804C11,B7L804C20,B7L804C29,B7L804C38)</f>
        <v>1196.5223097110832</v>
      </c>
      <c r="AR22" s="16" t="s">
        <v>30473</v>
      </c>
      <c r="AS22" s="33">
        <f>IF(D6L415C20=0,0,D6L415C18/D6L415C20)</f>
        <v>1.1390466548308971E-3</v>
      </c>
      <c r="AT22" s="16" t="s">
        <v>30474</v>
      </c>
      <c r="AU22" s="33">
        <f>IF(D6L415C5=0,0,D6L415C18/D6L415C5)</f>
        <v>6.3141658172740214E-2</v>
      </c>
      <c r="AV22" s="16" t="s">
        <v>30475</v>
      </c>
      <c r="AW22" s="33">
        <f>CHOOSE(MIN(D6L415C9,RUN_YEARS),B7L804C1,B7L804C10,B7L804C19,B7L804C28,B7L804C37)</f>
        <v>8278.3817737205663</v>
      </c>
      <c r="AX22" s="16" t="s">
        <v>30476</v>
      </c>
      <c r="AY22" s="33">
        <f>IF(D6L415C23=0,0,D6L415C19/D6L415C23)</f>
        <v>1.1390466548308969E-3</v>
      </c>
      <c r="AZ22" s="16" t="s">
        <v>30477</v>
      </c>
      <c r="BA22" s="33">
        <f>IF(D6L415C5=0,0,D6L415C19/D6L415C5)</f>
        <v>0.43685834182725974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5058.6746056389438</v>
      </c>
      <c r="J23" s="16" t="s">
        <v>30500</v>
      </c>
      <c r="K23" s="21">
        <f>IF(FLOW_THRU_100PCT="Y",1,INDEX(VariabilityMatrix,D6L416C1,D6L416C9))</f>
        <v>0.20128999386101085</v>
      </c>
      <c r="L23" s="16" t="s">
        <v>30480</v>
      </c>
      <c r="M23" s="15">
        <f>IF(D6L416C2&lt;&gt;0,D6L416C2*D6L416C4,D6L416C3*D6L416C4)</f>
        <v>1018.2605803139145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509.13029015695724</v>
      </c>
      <c r="R23" s="16" t="s">
        <v>30482</v>
      </c>
      <c r="S23" s="15">
        <f>D6L416C5-D6L416C7</f>
        <v>509.13029015695724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475.34590294957087</v>
      </c>
      <c r="X23" s="16" t="s">
        <v>30484</v>
      </c>
      <c r="Y23" s="33">
        <f>D6L416C7-D6L416C10</f>
        <v>33.784387207386374</v>
      </c>
      <c r="Z23" s="16" t="s">
        <v>30485</v>
      </c>
      <c r="AA23" s="33">
        <f>CHOOSE(MIN(D6L416C9,RUN_YEARS),B7L804C7,B7L804C16,B7L804C25,B7L804C34,B7L804C43)</f>
        <v>627246</v>
      </c>
      <c r="AB23" s="16" t="s">
        <v>30486</v>
      </c>
      <c r="AC23" s="33">
        <f>IF(D6L416C12=0,0,D6L416C10/D6L416C12)</f>
        <v>7.5783010644877907E-4</v>
      </c>
      <c r="AD23" s="16" t="s">
        <v>30487</v>
      </c>
      <c r="AE23" s="33">
        <f>IF(D6L416C5=0,0,D6L416C10/D6L416C5)</f>
        <v>0.46682147196843155</v>
      </c>
      <c r="AF23" s="16" t="s">
        <v>30488</v>
      </c>
      <c r="AG23" s="33">
        <f>CHOOSE(MIN(D6L416C9,RUN_YEARS),B7L804C5,B7L804C14,B7L804C23,B7L804C32,B7L804C41)</f>
        <v>17146.316792103105</v>
      </c>
      <c r="AH23" s="16" t="s">
        <v>30489</v>
      </c>
      <c r="AI23" s="33">
        <f>IF(D6L416C15=0,0,D6L416C11/D6L416C15)</f>
        <v>1.9703582767668262E-3</v>
      </c>
      <c r="AJ23" s="16" t="s">
        <v>30490</v>
      </c>
      <c r="AK23" s="33">
        <f>IF(D6L416C5=0,0,D6L416C11/D6L416C5)</f>
        <v>3.3178528031568455E-2</v>
      </c>
      <c r="AL23" s="16" t="s">
        <v>30491</v>
      </c>
      <c r="AM23" s="33">
        <f>D6L416C8*CHOOSE(MIN(D6L416C9,RUN_YEARS),B7L804C4,B7L804C13,B7L804C22,B7L804C31,B7L804C40)</f>
        <v>64.294661492957275</v>
      </c>
      <c r="AN23" s="16" t="s">
        <v>30492</v>
      </c>
      <c r="AO23" s="33">
        <f>D6L416C8-D6L416C18</f>
        <v>444.83562866399996</v>
      </c>
      <c r="AP23" s="16" t="s">
        <v>30493</v>
      </c>
      <c r="AQ23" s="33">
        <f>CHOOSE(MIN(D6L416C9,RUN_YEARS),B7L804C2,B7L804C11,B7L804C20,B7L804C29,B7L804C38)</f>
        <v>1196.5223097110832</v>
      </c>
      <c r="AR23" s="16" t="s">
        <v>30494</v>
      </c>
      <c r="AS23" s="33">
        <f>IF(D6L416C20=0,0,D6L416C18/D6L416C20)</f>
        <v>5.3734611524696191E-2</v>
      </c>
      <c r="AT23" s="16" t="s">
        <v>30495</v>
      </c>
      <c r="AU23" s="33">
        <f>IF(D6L416C5=0,0,D6L416C18/D6L416C5)</f>
        <v>6.3141658172740214E-2</v>
      </c>
      <c r="AV23" s="16" t="s">
        <v>30496</v>
      </c>
      <c r="AW23" s="33">
        <f>CHOOSE(MIN(D6L416C9,RUN_YEARS),B7L804C1,B7L804C10,B7L804C19,B7L804C28,B7L804C37)</f>
        <v>8278.3817737205663</v>
      </c>
      <c r="AX23" s="16" t="s">
        <v>30497</v>
      </c>
      <c r="AY23" s="33">
        <f>IF(D6L416C23=0,0,D6L416C19/D6L416C23)</f>
        <v>5.3734611524696184E-2</v>
      </c>
      <c r="AZ23" s="16" t="s">
        <v>30498</v>
      </c>
      <c r="BA23" s="33">
        <f>IF(D6L416C5=0,0,D6L416C19/D6L416C5)</f>
        <v>0.43685834182725974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1456.7595511847121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1252.8132140188525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626.40660700942624</v>
      </c>
      <c r="R24" s="16" t="s">
        <v>30503</v>
      </c>
      <c r="S24" s="15">
        <f>D6L417C5-D6L417C7</f>
        <v>626.40660700942624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584.84010866978235</v>
      </c>
      <c r="X24" s="16" t="s">
        <v>30505</v>
      </c>
      <c r="Y24" s="33">
        <f>D6L417C7-D6L417C10</f>
        <v>41.566498339643886</v>
      </c>
      <c r="Z24" s="16" t="s">
        <v>30506</v>
      </c>
      <c r="AA24" s="33">
        <f>CHOOSE(MIN(D6L417C9,RUN_YEARS),B7L804C7,B7L804C16,B7L804C25,B7L804C34,B7L804C43)</f>
        <v>627246</v>
      </c>
      <c r="AB24" s="16" t="s">
        <v>30507</v>
      </c>
      <c r="AC24" s="33">
        <f>IF(D6L417C12=0,0,D6L417C10/D6L417C12)</f>
        <v>9.323935245020014E-4</v>
      </c>
      <c r="AD24" s="16" t="s">
        <v>30508</v>
      </c>
      <c r="AE24" s="33">
        <f>IF(D6L417C5=0,0,D6L417C10/D6L417C5)</f>
        <v>0.46682147196843155</v>
      </c>
      <c r="AF24" s="16" t="s">
        <v>30509</v>
      </c>
      <c r="AG24" s="33">
        <f>CHOOSE(MIN(D6L417C9,RUN_YEARS),B7L804C5,B7L804C14,B7L804C23,B7L804C32,B7L804C41)</f>
        <v>17146.316792103105</v>
      </c>
      <c r="AH24" s="16" t="s">
        <v>30510</v>
      </c>
      <c r="AI24" s="33">
        <f>IF(D6L417C15=0,0,D6L417C11/D6L417C15)</f>
        <v>2.4242231637052057E-3</v>
      </c>
      <c r="AJ24" s="16" t="s">
        <v>30511</v>
      </c>
      <c r="AK24" s="33">
        <f>IF(D6L417C5=0,0,D6L417C11/D6L417C5)</f>
        <v>3.3178528031568469E-2</v>
      </c>
      <c r="AL24" s="16" t="s">
        <v>30512</v>
      </c>
      <c r="AM24" s="33">
        <f>D6L417C8*CHOOSE(MIN(D6L417C9,RUN_YEARS),B7L804C4,B7L804C13,B7L804C22,B7L804C31,B7L804C40)</f>
        <v>79.104703713870407</v>
      </c>
      <c r="AN24" s="16" t="s">
        <v>30513</v>
      </c>
      <c r="AO24" s="33">
        <f>D6L417C8-D6L417C18</f>
        <v>547.3019032955558</v>
      </c>
      <c r="AP24" s="16" t="s">
        <v>30514</v>
      </c>
      <c r="AQ24" s="33">
        <f>CHOOSE(MIN(D6L417C9,RUN_YEARS),B7L804C2,B7L804C11,B7L804C20,B7L804C29,B7L804C38)</f>
        <v>1196.5223097110832</v>
      </c>
      <c r="AR24" s="16" t="s">
        <v>30515</v>
      </c>
      <c r="AS24" s="33">
        <f>IF(D6L417C20=0,0,D6L417C18/D6L417C20)</f>
        <v>6.6112184513276093E-2</v>
      </c>
      <c r="AT24" s="16" t="s">
        <v>30516</v>
      </c>
      <c r="AU24" s="33">
        <f>IF(D6L417C5=0,0,D6L417C18/D6L417C5)</f>
        <v>6.3141658172740214E-2</v>
      </c>
      <c r="AV24" s="16" t="s">
        <v>30517</v>
      </c>
      <c r="AW24" s="33">
        <f>CHOOSE(MIN(D6L417C9,RUN_YEARS),B7L804C1,B7L804C10,B7L804C19,B7L804C28,B7L804C37)</f>
        <v>8278.3817737205663</v>
      </c>
      <c r="AX24" s="16" t="s">
        <v>30518</v>
      </c>
      <c r="AY24" s="33">
        <f>IF(D6L417C23=0,0,D6L417C19/D6L417C23)</f>
        <v>6.6112184513276079E-2</v>
      </c>
      <c r="AZ24" s="16" t="s">
        <v>30519</v>
      </c>
      <c r="BA24" s="33">
        <f>IF(D6L417C5=0,0,D6L417C19/D6L417C5)</f>
        <v>0.43685834182725974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1867.9207590153528</v>
      </c>
      <c r="J25" s="16" t="s">
        <v>30541</v>
      </c>
      <c r="K25" s="21">
        <f>IF(FLOW_THRU_100PCT="Y",1,INDEX(VariabilityMatrix,D6L418C1,D6L418C9))</f>
        <v>0.20382957833843809</v>
      </c>
      <c r="L25" s="16" t="s">
        <v>30521</v>
      </c>
      <c r="M25" s="15">
        <f>IF(D6L418C2&lt;&gt;0,D6L418C2*D6L418C4,D6L418C3*D6L418C4)</f>
        <v>380.73750067971463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190.36875033985731</v>
      </c>
      <c r="R25" s="16" t="s">
        <v>30523</v>
      </c>
      <c r="S25" s="15">
        <f>D6L418C5-D6L418C7</f>
        <v>190.36875033985731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177.90832756065845</v>
      </c>
      <c r="X25" s="16" t="s">
        <v>30525</v>
      </c>
      <c r="Y25" s="33">
        <f>D6L418C7-D6L418C10</f>
        <v>12.460422779198865</v>
      </c>
      <c r="Z25" s="16" t="s">
        <v>30526</v>
      </c>
      <c r="AA25" s="33">
        <f>CHOOSE(MIN(D6L418C9,RUN_YEARS),B7L804C7,B7L804C16,B7L804C25,B7L804C34,B7L804C43)</f>
        <v>672371</v>
      </c>
      <c r="AB25" s="16" t="s">
        <v>30527</v>
      </c>
      <c r="AC25" s="33">
        <f>IF(D6L418C12=0,0,D6L418C10/D6L418C12)</f>
        <v>2.6459845466365807E-4</v>
      </c>
      <c r="AD25" s="16" t="s">
        <v>30528</v>
      </c>
      <c r="AE25" s="33">
        <f>IF(D6L418C5=0,0,D6L418C10/D6L418C5)</f>
        <v>0.46727293015015908</v>
      </c>
      <c r="AF25" s="16" t="s">
        <v>30529</v>
      </c>
      <c r="AG25" s="33">
        <f>CHOOSE(MIN(D6L418C9,RUN_YEARS),B7L804C5,B7L804C14,B7L804C23,B7L804C32,B7L804C41)</f>
        <v>18112.238432321075</v>
      </c>
      <c r="AH25" s="16" t="s">
        <v>30530</v>
      </c>
      <c r="AI25" s="33">
        <f>IF(D6L418C15=0,0,D6L418C11/D6L418C15)</f>
        <v>6.8795598212551066E-4</v>
      </c>
      <c r="AJ25" s="16" t="s">
        <v>30531</v>
      </c>
      <c r="AK25" s="33">
        <f>IF(D6L418C5=0,0,D6L418C11/D6L418C5)</f>
        <v>3.272706984984089E-2</v>
      </c>
      <c r="AL25" s="16" t="s">
        <v>30532</v>
      </c>
      <c r="AM25" s="33">
        <f>D6L418C8*CHOOSE(MIN(D6L418C9,RUN_YEARS),B7L804C4,B7L804C13,B7L804C22,B7L804C31,B7L804C40)</f>
        <v>25.209622000346702</v>
      </c>
      <c r="AN25" s="16" t="s">
        <v>30533</v>
      </c>
      <c r="AO25" s="33">
        <f>D6L418C8-D6L418C18</f>
        <v>165.1591283395106</v>
      </c>
      <c r="AP25" s="16" t="s">
        <v>30534</v>
      </c>
      <c r="AQ25" s="33">
        <f>CHOOSE(MIN(D6L418C9,RUN_YEARS),B7L804C2,B7L804C11,B7L804C20,B7L804C29,B7L804C38)</f>
        <v>1332.4063113174054</v>
      </c>
      <c r="AR25" s="16" t="s">
        <v>30535</v>
      </c>
      <c r="AS25" s="33">
        <f>IF(D6L418C20=0,0,D6L418C18/D6L418C20)</f>
        <v>1.8920371200749495E-2</v>
      </c>
      <c r="AT25" s="16" t="s">
        <v>30536</v>
      </c>
      <c r="AU25" s="33">
        <f>IF(D6L418C5=0,0,D6L418C18/D6L418C5)</f>
        <v>6.6212605680661937E-2</v>
      </c>
      <c r="AV25" s="16" t="s">
        <v>30537</v>
      </c>
      <c r="AW25" s="33">
        <f>CHOOSE(MIN(D6L418C9,RUN_YEARS),B7L804C1,B7L804C10,B7L804C19,B7L804C28,B7L804C37)</f>
        <v>8729.1695594729226</v>
      </c>
      <c r="AX25" s="16" t="s">
        <v>30538</v>
      </c>
      <c r="AY25" s="33">
        <f>IF(D6L418C23=0,0,D6L418C19/D6L418C23)</f>
        <v>1.8920371200749492E-2</v>
      </c>
      <c r="AZ25" s="16" t="s">
        <v>30539</v>
      </c>
      <c r="BA25" s="33">
        <f>IF(D6L418C5=0,0,D6L418C19/D6L418C5)</f>
        <v>0.43378739431933805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7291.0012110462321</v>
      </c>
      <c r="J26" s="16" t="s">
        <v>30562</v>
      </c>
      <c r="K26" s="21">
        <f>IF(FLOW_THRU_100PCT="Y",1,INDEX(VariabilityMatrix,D6L419C1,D6L419C9))</f>
        <v>0.20128999386101085</v>
      </c>
      <c r="L26" s="16" t="s">
        <v>30542</v>
      </c>
      <c r="M26" s="15">
        <f>IF(D6L419C2&lt;&gt;0,D6L419C2*D6L419C4,D6L419C3*D6L419C4)</f>
        <v>1467.6055890121188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733.8027945060594</v>
      </c>
      <c r="R26" s="16" t="s">
        <v>30544</v>
      </c>
      <c r="S26" s="15">
        <f>D6L419C5-D6L419C7</f>
        <v>733.8027945060594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685.10980133173427</v>
      </c>
      <c r="X26" s="16" t="s">
        <v>30546</v>
      </c>
      <c r="Y26" s="33">
        <f>D6L419C7-D6L419C10</f>
        <v>48.692993174325125</v>
      </c>
      <c r="Z26" s="16" t="s">
        <v>30547</v>
      </c>
      <c r="AA26" s="33">
        <f>CHOOSE(MIN(D6L419C9,RUN_YEARS),B7L804C7,B7L804C16,B7L804C25,B7L804C34,B7L804C43)</f>
        <v>627246</v>
      </c>
      <c r="AB26" s="16" t="s">
        <v>30548</v>
      </c>
      <c r="AC26" s="33">
        <f>IF(D6L419C12=0,0,D6L419C10/D6L419C12)</f>
        <v>1.0922505704806954E-3</v>
      </c>
      <c r="AD26" s="16" t="s">
        <v>30549</v>
      </c>
      <c r="AE26" s="33">
        <f>IF(D6L419C5=0,0,D6L419C10/D6L419C5)</f>
        <v>0.46682147196843155</v>
      </c>
      <c r="AF26" s="16" t="s">
        <v>30550</v>
      </c>
      <c r="AG26" s="33">
        <f>CHOOSE(MIN(D6L419C9,RUN_YEARS),B7L804C5,B7L804C14,B7L804C23,B7L804C32,B7L804C41)</f>
        <v>17146.316792103105</v>
      </c>
      <c r="AH26" s="16" t="s">
        <v>30551</v>
      </c>
      <c r="AI26" s="33">
        <f>IF(D6L419C15=0,0,D6L419C11/D6L419C15)</f>
        <v>2.83985148324981E-3</v>
      </c>
      <c r="AJ26" s="16" t="s">
        <v>30552</v>
      </c>
      <c r="AK26" s="33">
        <f>IF(D6L419C5=0,0,D6L419C11/D6L419C5)</f>
        <v>3.3178528031568462E-2</v>
      </c>
      <c r="AL26" s="16" t="s">
        <v>30553</v>
      </c>
      <c r="AM26" s="33">
        <f>D6L419C8*CHOOSE(MIN(D6L419C9,RUN_YEARS),B7L804C4,B7L804C13,B7L804C22,B7L804C31,B7L804C40)</f>
        <v>92.667050433806267</v>
      </c>
      <c r="AN26" s="16" t="s">
        <v>30554</v>
      </c>
      <c r="AO26" s="33">
        <f>D6L419C8-D6L419C18</f>
        <v>641.13574407225315</v>
      </c>
      <c r="AP26" s="16" t="s">
        <v>30555</v>
      </c>
      <c r="AQ26" s="33">
        <f>CHOOSE(MIN(D6L419C9,RUN_YEARS),B7L804C2,B7L804C11,B7L804C20,B7L804C29,B7L804C38)</f>
        <v>1196.5223097110832</v>
      </c>
      <c r="AR26" s="16" t="s">
        <v>30556</v>
      </c>
      <c r="AS26" s="33">
        <f>IF(D6L419C20=0,0,D6L419C18/D6L419C20)</f>
        <v>7.7446989230131449E-2</v>
      </c>
      <c r="AT26" s="16" t="s">
        <v>30557</v>
      </c>
      <c r="AU26" s="33">
        <f>IF(D6L419C5=0,0,D6L419C18/D6L419C5)</f>
        <v>6.3141658172740214E-2</v>
      </c>
      <c r="AV26" s="16" t="s">
        <v>30558</v>
      </c>
      <c r="AW26" s="33">
        <f>CHOOSE(MIN(D6L419C9,RUN_YEARS),B7L804C1,B7L804C10,B7L804C19,B7L804C28,B7L804C37)</f>
        <v>8278.3817737205663</v>
      </c>
      <c r="AX26" s="16" t="s">
        <v>30559</v>
      </c>
      <c r="AY26" s="33">
        <f>IF(D6L419C23=0,0,D6L419C19/D6L419C23)</f>
        <v>7.7446989230131449E-2</v>
      </c>
      <c r="AZ26" s="16" t="s">
        <v>30560</v>
      </c>
      <c r="BA26" s="33">
        <f>IF(D6L419C5=0,0,D6L419C19/D6L419C5)</f>
        <v>0.4368583418272598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6030.0129078041264</v>
      </c>
      <c r="J27" s="16" t="s">
        <v>30583</v>
      </c>
      <c r="K27" s="21">
        <f>IF(FLOW_THRU_100PCT="Y",1,INDEX(VariabilityMatrix,D6L420C1,D6L420C9))</f>
        <v>0.20382957833843809</v>
      </c>
      <c r="L27" s="16" t="s">
        <v>30563</v>
      </c>
      <c r="M27" s="15">
        <f>IF(D6L420C2&lt;&gt;0,D6L420C2*D6L420C4,D6L420C3*D6L420C4)</f>
        <v>1229.0949883730541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614.54749418652705</v>
      </c>
      <c r="R27" s="16" t="s">
        <v>30565</v>
      </c>
      <c r="S27" s="15">
        <f>D6L420C5-D6L420C7</f>
        <v>614.54749418652705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574.32281664995276</v>
      </c>
      <c r="X27" s="16" t="s">
        <v>30567</v>
      </c>
      <c r="Y27" s="33">
        <f>D6L420C7-D6L420C10</f>
        <v>40.224677536574291</v>
      </c>
      <c r="Z27" s="16" t="s">
        <v>30568</v>
      </c>
      <c r="AA27" s="33">
        <f>CHOOSE(MIN(D6L420C9,RUN_YEARS),B7L804C7,B7L804C16,B7L804C25,B7L804C34,B7L804C43)</f>
        <v>672371</v>
      </c>
      <c r="AB27" s="16" t="s">
        <v>30569</v>
      </c>
      <c r="AC27" s="33">
        <f>IF(D6L420C12=0,0,D6L420C10/D6L420C12)</f>
        <v>8.541754725441055E-4</v>
      </c>
      <c r="AD27" s="16" t="s">
        <v>30570</v>
      </c>
      <c r="AE27" s="33">
        <f>IF(D6L420C5=0,0,D6L420C10/D6L420C5)</f>
        <v>0.46727293015015914</v>
      </c>
      <c r="AF27" s="16" t="s">
        <v>30571</v>
      </c>
      <c r="AG27" s="33">
        <f>CHOOSE(MIN(D6L420C9,RUN_YEARS),B7L804C5,B7L804C14,B7L804C23,B7L804C32,B7L804C41)</f>
        <v>18112.238432321075</v>
      </c>
      <c r="AH27" s="16" t="s">
        <v>30572</v>
      </c>
      <c r="AI27" s="33">
        <f>IF(D6L420C15=0,0,D6L420C11/D6L420C15)</f>
        <v>2.2208562286146712E-3</v>
      </c>
      <c r="AJ27" s="16" t="s">
        <v>30573</v>
      </c>
      <c r="AK27" s="33">
        <f>IF(D6L420C5=0,0,D6L420C11/D6L420C5)</f>
        <v>3.2727069849840869E-2</v>
      </c>
      <c r="AL27" s="16" t="s">
        <v>30574</v>
      </c>
      <c r="AM27" s="33">
        <f>D6L420C8*CHOOSE(MIN(D6L420C9,RUN_YEARS),B7L804C4,B7L804C13,B7L804C22,B7L804C31,B7L804C40)</f>
        <v>81.381581809222794</v>
      </c>
      <c r="AN27" s="16" t="s">
        <v>30575</v>
      </c>
      <c r="AO27" s="33">
        <f>D6L420C8-D6L420C18</f>
        <v>533.16591237730427</v>
      </c>
      <c r="AP27" s="16" t="s">
        <v>30576</v>
      </c>
      <c r="AQ27" s="33">
        <f>CHOOSE(MIN(D6L420C9,RUN_YEARS),B7L804C2,B7L804C11,B7L804C20,B7L804C29,B7L804C38)</f>
        <v>1332.4063113174054</v>
      </c>
      <c r="AR27" s="16" t="s">
        <v>30577</v>
      </c>
      <c r="AS27" s="33">
        <f>IF(D6L420C20=0,0,D6L420C18/D6L420C20)</f>
        <v>6.1078652298455001E-2</v>
      </c>
      <c r="AT27" s="16" t="s">
        <v>30578</v>
      </c>
      <c r="AU27" s="33">
        <f>IF(D6L420C5=0,0,D6L420C18/D6L420C5)</f>
        <v>6.6212605680661937E-2</v>
      </c>
      <c r="AV27" s="16" t="s">
        <v>30579</v>
      </c>
      <c r="AW27" s="33">
        <f>CHOOSE(MIN(D6L420C9,RUN_YEARS),B7L804C1,B7L804C10,B7L804C19,B7L804C28,B7L804C37)</f>
        <v>8729.1695594729226</v>
      </c>
      <c r="AX27" s="16" t="s">
        <v>30580</v>
      </c>
      <c r="AY27" s="33">
        <f>IF(D6L420C23=0,0,D6L420C19/D6L420C23)</f>
        <v>6.1078652298455001E-2</v>
      </c>
      <c r="AZ27" s="16" t="s">
        <v>30581</v>
      </c>
      <c r="BA27" s="33">
        <f>IF(D6L420C5=0,0,D6L420C19/D6L420C5)</f>
        <v>0.4337873943193381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0.20382957833843809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672371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18112.238432321075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1332.4063113174054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8729.1695594729226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0.20382957833843809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672371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18112.238432321075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1332.4063113174054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8729.1695594729226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0.20382957833843809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672371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18112.238432321075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1332.4063113174054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8729.1695594729226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0.20382957833843809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672371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18112.238432321075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1332.4063113174054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8729.1695594729226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0.20382957833843809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672371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18112.238432321075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1332.4063113174054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8729.1695594729226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5966.4218031835408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5131.1227507378453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2565.5613753689227</v>
      </c>
      <c r="R33" s="16" t="s">
        <v>30691</v>
      </c>
      <c r="S33" s="15">
        <f>D6L426C5-D6L426C7</f>
        <v>2565.5613753689227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2397.6347626974175</v>
      </c>
      <c r="X33" s="16" t="s">
        <v>30693</v>
      </c>
      <c r="Y33" s="33">
        <f>D6L426C7-D6L426C10</f>
        <v>167.92661267150515</v>
      </c>
      <c r="Z33" s="16" t="s">
        <v>30694</v>
      </c>
      <c r="AA33" s="33">
        <f>CHOOSE(MIN(D6L426C9,RUN_YEARS),B7L804C7,B7L804C16,B7L804C25,B7L804C34,B7L804C43)</f>
        <v>672371</v>
      </c>
      <c r="AB33" s="16" t="s">
        <v>30695</v>
      </c>
      <c r="AC33" s="33">
        <f>IF(D6L426C12=0,0,D6L426C10/D6L426C12)</f>
        <v>3.5659401769222907E-3</v>
      </c>
      <c r="AD33" s="16" t="s">
        <v>30696</v>
      </c>
      <c r="AE33" s="33">
        <f>IF(D6L426C5=0,0,D6L426C10/D6L426C5)</f>
        <v>0.46727293015015914</v>
      </c>
      <c r="AF33" s="16" t="s">
        <v>30697</v>
      </c>
      <c r="AG33" s="33">
        <f>CHOOSE(MIN(D6L426C9,RUN_YEARS),B7L804C5,B7L804C14,B7L804C23,B7L804C32,B7L804C41)</f>
        <v>18112.238432321075</v>
      </c>
      <c r="AH33" s="16" t="s">
        <v>30698</v>
      </c>
      <c r="AI33" s="33">
        <f>IF(D6L426C15=0,0,D6L426C11/D6L426C15)</f>
        <v>9.2714444599979479E-3</v>
      </c>
      <c r="AJ33" s="16" t="s">
        <v>30699</v>
      </c>
      <c r="AK33" s="33">
        <f>IF(D6L426C5=0,0,D6L426C11/D6L426C5)</f>
        <v>3.2727069849840883E-2</v>
      </c>
      <c r="AL33" s="16" t="s">
        <v>30700</v>
      </c>
      <c r="AM33" s="33">
        <f>D6L426C8*CHOOSE(MIN(D6L426C9,RUN_YEARS),B7L804C4,B7L804C13,B7L804C22,B7L804C31,B7L804C40)</f>
        <v>339.74500739367835</v>
      </c>
      <c r="AN33" s="16" t="s">
        <v>30701</v>
      </c>
      <c r="AO33" s="33">
        <f>D6L426C8-D6L426C18</f>
        <v>2225.8163679752442</v>
      </c>
      <c r="AP33" s="16" t="s">
        <v>30702</v>
      </c>
      <c r="AQ33" s="33">
        <f>CHOOSE(MIN(D6L426C9,RUN_YEARS),B7L804C2,B7L804C11,B7L804C20,B7L804C29,B7L804C38)</f>
        <v>1332.4063113174054</v>
      </c>
      <c r="AR33" s="16" t="s">
        <v>30703</v>
      </c>
      <c r="AS33" s="33">
        <f>IF(D6L426C20=0,0,D6L426C18/D6L426C20)</f>
        <v>0.25498603879904946</v>
      </c>
      <c r="AT33" s="16" t="s">
        <v>30704</v>
      </c>
      <c r="AU33" s="33">
        <f>IF(D6L426C5=0,0,D6L426C18/D6L426C5)</f>
        <v>6.6212605680661937E-2</v>
      </c>
      <c r="AV33" s="16" t="s">
        <v>30705</v>
      </c>
      <c r="AW33" s="33">
        <f>CHOOSE(MIN(D6L426C9,RUN_YEARS),B7L804C1,B7L804C10,B7L804C19,B7L804C28,B7L804C37)</f>
        <v>8729.1695594729226</v>
      </c>
      <c r="AX33" s="16" t="s">
        <v>30706</v>
      </c>
      <c r="AY33" s="33">
        <f>IF(D6L426C23=0,0,D6L426C19/D6L426C23)</f>
        <v>0.25498603879904946</v>
      </c>
      <c r="AZ33" s="16" t="s">
        <v>30707</v>
      </c>
      <c r="BA33" s="33">
        <f>IF(D6L426C5=0,0,D6L426C19/D6L426C5)</f>
        <v>0.43378739431933805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-7.6493214364455123E-3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-6.5784164353431401E-3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-3.2892082176715701E-3</v>
      </c>
      <c r="R34" s="16" t="s">
        <v>30711</v>
      </c>
      <c r="S34" s="15">
        <f>D6L427C5-D6L427C7</f>
        <v>-3.2892082176715701E-3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-3.0709460435682069E-3</v>
      </c>
      <c r="X34" s="16" t="s">
        <v>30713</v>
      </c>
      <c r="Y34" s="33">
        <f>D6L427C7-D6L427C10</f>
        <v>-2.1826217410336312E-4</v>
      </c>
      <c r="Z34" s="16" t="s">
        <v>30714</v>
      </c>
      <c r="AA34" s="33">
        <f>CHOOSE(MIN(D6L427C9,RUN_YEARS),B7L804C7,B7L804C16,B7L804C25,B7L804C34,B7L804C43)</f>
        <v>627246</v>
      </c>
      <c r="AB34" s="16" t="s">
        <v>30715</v>
      </c>
      <c r="AC34" s="33">
        <f>IF(D6L427C12=0,0,D6L427C10/D6L427C12)</f>
        <v>-4.8959196927014394E-9</v>
      </c>
      <c r="AD34" s="16" t="s">
        <v>30716</v>
      </c>
      <c r="AE34" s="33">
        <f>IF(D6L427C5=0,0,D6L427C10/D6L427C5)</f>
        <v>0.46682147196843155</v>
      </c>
      <c r="AF34" s="16" t="s">
        <v>30717</v>
      </c>
      <c r="AG34" s="33">
        <f>CHOOSE(MIN(D6L427C9,RUN_YEARS),B7L804C5,B7L804C14,B7L804C23,B7L804C32,B7L804C41)</f>
        <v>17146.316792103105</v>
      </c>
      <c r="AH34" s="16" t="s">
        <v>30718</v>
      </c>
      <c r="AI34" s="33">
        <f>IF(D6L427C15=0,0,D6L427C11/D6L427C15)</f>
        <v>-1.2729391201023755E-8</v>
      </c>
      <c r="AJ34" s="16" t="s">
        <v>30719</v>
      </c>
      <c r="AK34" s="33">
        <f>IF(D6L427C5=0,0,D6L427C11/D6L427C5)</f>
        <v>3.3178528031568469E-2</v>
      </c>
      <c r="AL34" s="16" t="s">
        <v>30720</v>
      </c>
      <c r="AM34" s="33">
        <f>D6L427C8*CHOOSE(MIN(D6L427C9,RUN_YEARS),B7L804C4,B7L804C13,B7L804C22,B7L804C31,B7L804C40)</f>
        <v>-4.1537212187837274E-4</v>
      </c>
      <c r="AN34" s="16" t="s">
        <v>30721</v>
      </c>
      <c r="AO34" s="33">
        <f>D6L427C8-D6L427C18</f>
        <v>-2.8738360957931974E-3</v>
      </c>
      <c r="AP34" s="16" t="s">
        <v>30722</v>
      </c>
      <c r="AQ34" s="33">
        <f>CHOOSE(MIN(D6L427C9,RUN_YEARS),B7L804C2,B7L804C11,B7L804C20,B7L804C29,B7L804C38)</f>
        <v>1196.5223097110832</v>
      </c>
      <c r="AR34" s="16" t="s">
        <v>30723</v>
      </c>
      <c r="AS34" s="33">
        <f>IF(D6L427C20=0,0,D6L427C18/D6L427C20)</f>
        <v>-3.4714950027022068E-7</v>
      </c>
      <c r="AT34" s="16" t="s">
        <v>30724</v>
      </c>
      <c r="AU34" s="33">
        <f>IF(D6L427C5=0,0,D6L427C18/D6L427C5)</f>
        <v>6.3141658172740214E-2</v>
      </c>
      <c r="AV34" s="16" t="s">
        <v>30725</v>
      </c>
      <c r="AW34" s="33">
        <f>CHOOSE(MIN(D6L427C9,RUN_YEARS),B7L804C1,B7L804C10,B7L804C19,B7L804C28,B7L804C37)</f>
        <v>8278.3817737205663</v>
      </c>
      <c r="AX34" s="16" t="s">
        <v>30726</v>
      </c>
      <c r="AY34" s="33">
        <f>IF(D6L427C23=0,0,D6L427C19/D6L427C23)</f>
        <v>-3.4714950027022063E-7</v>
      </c>
      <c r="AZ34" s="16" t="s">
        <v>30727</v>
      </c>
      <c r="BA34" s="33">
        <f>IF(D6L427C5=0,0,D6L427C19/D6L427C5)</f>
        <v>0.4368583418272598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58424.145002352103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35714.200025453698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17857.100012726849</v>
      </c>
      <c r="R35" s="16" t="s">
        <v>30731</v>
      </c>
      <c r="S35" s="15">
        <f>SUM(D6L401C8:D6L427C8)-2*SUM(D6L409C8,D6L411C8,D6L422C8,D6L424C8,D6L427C8)</f>
        <v>17857.100012726849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16675.577935854726</v>
      </c>
      <c r="X35" s="16" t="s">
        <v>30733</v>
      </c>
      <c r="Y35" s="33">
        <f>SUM(D6L401C11:D6L427C11)-2*SUM(D6L409C11,D6L411C11,D6L422C11,D6L424C11,D6L427C11)</f>
        <v>1181.5220768721126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2.6206469677715713E-2</v>
      </c>
      <c r="AD35" s="16" t="s">
        <v>30735</v>
      </c>
      <c r="AE35" s="33">
        <f>IF(D6L428C5=0,0,D6L428C10/D6L428C5)</f>
        <v>0.46691730247268465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6.8136821162060879E-2</v>
      </c>
      <c r="AJ35" s="16" t="s">
        <v>30737</v>
      </c>
      <c r="AK35" s="33">
        <f>IF(D6L428C5=0,0,D6L428C11/D6L428C5)</f>
        <v>3.3082697527315061E-2</v>
      </c>
      <c r="AL35" s="16" t="s">
        <v>30738</v>
      </c>
      <c r="AM35" s="33">
        <f>SUM(D6L401C18:D6L427C18)-2*SUM(D6L409C18,D6L411C18,D6L422C18,D6L424C18,D6L427C18)</f>
        <v>2277.7225809716965</v>
      </c>
      <c r="AN35" s="16" t="s">
        <v>30739</v>
      </c>
      <c r="AO35" s="33">
        <f>SUM(D6L401C19:D6L427C19)-2*SUM(D6L409C19,D6L411C19,D6L422C19,D6L424C19,D6L427C19)</f>
        <v>15579.377431755145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1.8613909321077977</v>
      </c>
      <c r="AT35" s="16" t="s">
        <v>30741</v>
      </c>
      <c r="AU35" s="33">
        <f>IF(D6L428C5=0,0,D6L428C18/D6L428C5)</f>
        <v>6.3776385285078535E-2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1.8613909321077977</v>
      </c>
      <c r="AZ35" s="16" t="s">
        <v>30743</v>
      </c>
      <c r="BA35" s="33">
        <f>IF(D6L428C5=0,0,D6L428C19/D6L428C5)</f>
        <v>0.43622361471492127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474.7821108429344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237.3910554214672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118.6955277107336</v>
      </c>
      <c r="R36" s="16" t="s">
        <v>30748</v>
      </c>
      <c r="S36" s="15">
        <f>D6L429C5-D6L429C7</f>
        <v>118.6955277107336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110.92641405822781</v>
      </c>
      <c r="X36" s="16" t="s">
        <v>30750</v>
      </c>
      <c r="Y36" s="33">
        <f>D6L429C7-D6L429C10</f>
        <v>7.7691136525057942</v>
      </c>
      <c r="Z36" s="16" t="s">
        <v>30751</v>
      </c>
      <c r="AA36" s="33">
        <f>CHOOSE(MIN(D6L429C9,RUN_YEARS),B7L804C7,B7L804C16,B7L804C25,B7L804C34,B7L804C43)</f>
        <v>672371</v>
      </c>
      <c r="AB36" s="16" t="s">
        <v>30752</v>
      </c>
      <c r="AC36" s="33">
        <f>IF(D6L429C12=0,0,D6L429C10/D6L429C12)</f>
        <v>1.6497798694207187E-4</v>
      </c>
      <c r="AD36" s="16" t="s">
        <v>30753</v>
      </c>
      <c r="AE36" s="33">
        <f>IF(D6L429C5=0,0,D6L429C10/D6L429C5)</f>
        <v>0.46727293015015914</v>
      </c>
      <c r="AF36" s="16" t="s">
        <v>30754</v>
      </c>
      <c r="AG36" s="33">
        <f>CHOOSE(MIN(D6L429C9,RUN_YEARS),B7L804C5,B7L804C14,B7L804C23,B7L804C32,B7L804C41)</f>
        <v>18112.238432321075</v>
      </c>
      <c r="AH36" s="16" t="s">
        <v>30755</v>
      </c>
      <c r="AI36" s="33">
        <f>IF(D6L429C15=0,0,D6L429C11/D6L429C15)</f>
        <v>4.2894276604938585E-4</v>
      </c>
      <c r="AJ36" s="16" t="s">
        <v>30756</v>
      </c>
      <c r="AK36" s="33">
        <f>IF(D6L429C5=0,0,D6L429C11/D6L429C5)</f>
        <v>3.2727069849840834E-2</v>
      </c>
      <c r="AL36" s="16" t="s">
        <v>30757</v>
      </c>
      <c r="AM36" s="33">
        <f>D6L429C8*CHOOSE(MIN(D6L429C9,RUN_YEARS),B7L804C4,B7L804C13,B7L804C22,B7L804C31,B7L804C40)</f>
        <v>15.718280344737773</v>
      </c>
      <c r="AN36" s="16" t="s">
        <v>30758</v>
      </c>
      <c r="AO36" s="33">
        <f>D6L429C8-D6L429C18</f>
        <v>102.97724736599582</v>
      </c>
      <c r="AP36" s="16" t="s">
        <v>30759</v>
      </c>
      <c r="AQ36" s="33">
        <f>CHOOSE(MIN(D6L429C9,RUN_YEARS),B7L804C2,B7L804C11,B7L804C20,B7L804C29,B7L804C38)</f>
        <v>1332.4063113174054</v>
      </c>
      <c r="AR36" s="16" t="s">
        <v>30760</v>
      </c>
      <c r="AS36" s="33">
        <f>IF(D6L429C20=0,0,D6L429C18/D6L429C20)</f>
        <v>1.1796912256589701E-2</v>
      </c>
      <c r="AT36" s="16" t="s">
        <v>30761</v>
      </c>
      <c r="AU36" s="33">
        <f>IF(D6L429C5=0,0,D6L429C18/D6L429C5)</f>
        <v>6.6212605680661937E-2</v>
      </c>
      <c r="AV36" s="16" t="s">
        <v>30762</v>
      </c>
      <c r="AW36" s="33">
        <f>CHOOSE(MIN(D6L429C9,RUN_YEARS),B7L804C1,B7L804C10,B7L804C19,B7L804C28,B7L804C37)</f>
        <v>8729.1695594729226</v>
      </c>
      <c r="AX36" s="16" t="s">
        <v>30763</v>
      </c>
      <c r="AY36" s="33">
        <f>IF(D6L429C23=0,0,D6L429C19/D6L429C23)</f>
        <v>1.1796912256589699E-2</v>
      </c>
      <c r="AZ36" s="16" t="s">
        <v>30764</v>
      </c>
      <c r="BA36" s="33">
        <f>IF(D6L429C5=0,0,D6L429C19/D6L429C5)</f>
        <v>0.43378739431933805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67.798208936670008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67.798208936670008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33.899104468335004</v>
      </c>
      <c r="R37" s="16" t="s">
        <v>30768</v>
      </c>
      <c r="S37" s="15">
        <f>D6L430C5-D6L430C7</f>
        <v>33.899104468335004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31.6802677487705</v>
      </c>
      <c r="X37" s="16" t="s">
        <v>30770</v>
      </c>
      <c r="Y37" s="33">
        <f>D6L430C7-D6L430C10</f>
        <v>2.2188367195645036</v>
      </c>
      <c r="Z37" s="16" t="s">
        <v>30771</v>
      </c>
      <c r="AA37" s="33">
        <f>CHOOSE(MIN(D6L430C9,RUN_YEARS),B7L804C7,B7L804C16,B7L804C25,B7L804C34,B7L804C43)</f>
        <v>672371</v>
      </c>
      <c r="AB37" s="16" t="s">
        <v>30772</v>
      </c>
      <c r="AC37" s="33">
        <f>IF(D6L430C12=0,0,D6L430C10/D6L430C12)</f>
        <v>4.7117242933991056E-5</v>
      </c>
      <c r="AD37" s="16" t="s">
        <v>30773</v>
      </c>
      <c r="AE37" s="33">
        <f>IF(D6L430C5=0,0,D6L430C10/D6L430C5)</f>
        <v>0.46727293015015914</v>
      </c>
      <c r="AF37" s="16" t="s">
        <v>30774</v>
      </c>
      <c r="AG37" s="33">
        <f>CHOOSE(MIN(D6L430C9,RUN_YEARS),B7L804C5,B7L804C14,B7L804C23,B7L804C32,B7L804C41)</f>
        <v>18112.238432321075</v>
      </c>
      <c r="AH37" s="16" t="s">
        <v>30775</v>
      </c>
      <c r="AI37" s="33">
        <f>IF(D6L430C15=0,0,D6L430C11/D6L430C15)</f>
        <v>1.2250483162837652E-4</v>
      </c>
      <c r="AJ37" s="16" t="s">
        <v>30776</v>
      </c>
      <c r="AK37" s="33">
        <f>IF(D6L430C5=0,0,D6L430C11/D6L430C5)</f>
        <v>3.2727069849840848E-2</v>
      </c>
      <c r="AL37" s="16" t="s">
        <v>30777</v>
      </c>
      <c r="AM37" s="33">
        <f>D6L430C8*CHOOSE(MIN(D6L430C9,RUN_YEARS),B7L804C4,B7L804C13,B7L804C22,B7L804C31,B7L804C40)</f>
        <v>4.4890960741788613</v>
      </c>
      <c r="AN37" s="16" t="s">
        <v>30778</v>
      </c>
      <c r="AO37" s="33">
        <f>D6L430C8-D6L430C18</f>
        <v>29.410008394156144</v>
      </c>
      <c r="AP37" s="16" t="s">
        <v>30779</v>
      </c>
      <c r="AQ37" s="33">
        <f>CHOOSE(MIN(D6L430C9,RUN_YEARS),B7L804C2,B7L804C11,B7L804C20,B7L804C29,B7L804C38)</f>
        <v>1332.4063113174054</v>
      </c>
      <c r="AR37" s="16" t="s">
        <v>30780</v>
      </c>
      <c r="AS37" s="33">
        <f>IF(D6L430C20=0,0,D6L430C18/D6L430C20)</f>
        <v>3.3691645229001546E-3</v>
      </c>
      <c r="AT37" s="16" t="s">
        <v>30781</v>
      </c>
      <c r="AU37" s="33">
        <f>IF(D6L430C5=0,0,D6L430C18/D6L430C5)</f>
        <v>6.6212605680661937E-2</v>
      </c>
      <c r="AV37" s="16" t="s">
        <v>30782</v>
      </c>
      <c r="AW37" s="33">
        <f>CHOOSE(MIN(D6L430C9,RUN_YEARS),B7L804C1,B7L804C10,B7L804C19,B7L804C28,B7L804C37)</f>
        <v>8729.1695594729226</v>
      </c>
      <c r="AX37" s="16" t="s">
        <v>30783</v>
      </c>
      <c r="AY37" s="33">
        <f>IF(D6L430C23=0,0,D6L430C19/D6L430C23)</f>
        <v>3.3691645229001546E-3</v>
      </c>
      <c r="AZ37" s="16" t="s">
        <v>30784</v>
      </c>
      <c r="BA37" s="33">
        <f>IF(D6L430C5=0,0,D6L430C19/D6L430C5)</f>
        <v>0.4337873943193381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1309.2062969632987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654.60314848164933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327.30157424082466</v>
      </c>
      <c r="R38" s="16" t="s">
        <v>30788</v>
      </c>
      <c r="S38" s="15">
        <f>D6L431C5-D6L431C7</f>
        <v>327.30157424082466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305.87833127654</v>
      </c>
      <c r="X38" s="16" t="s">
        <v>30790</v>
      </c>
      <c r="Y38" s="33">
        <f>D6L431C7-D6L431C10</f>
        <v>21.423242964284668</v>
      </c>
      <c r="Z38" s="16" t="s">
        <v>30791</v>
      </c>
      <c r="AA38" s="33">
        <f>CHOOSE(MIN(D6L431C9,RUN_YEARS),B7L804C7,B7L804C16,B7L804C25,B7L804C34,B7L804C43)</f>
        <v>672371</v>
      </c>
      <c r="AB38" s="16" t="s">
        <v>30792</v>
      </c>
      <c r="AC38" s="33">
        <f>IF(D6L431C12=0,0,D6L431C10/D6L431C12)</f>
        <v>4.5492493173640743E-4</v>
      </c>
      <c r="AD38" s="16" t="s">
        <v>30793</v>
      </c>
      <c r="AE38" s="33">
        <f>IF(D6L431C5=0,0,D6L431C10/D6L431C5)</f>
        <v>0.46727293015015919</v>
      </c>
      <c r="AF38" s="16" t="s">
        <v>30794</v>
      </c>
      <c r="AG38" s="33">
        <f>CHOOSE(MIN(D6L431C9,RUN_YEARS),B7L804C5,B7L804C14,B7L804C23,B7L804C32,B7L804C41)</f>
        <v>18112.238432321075</v>
      </c>
      <c r="AH38" s="16" t="s">
        <v>30795</v>
      </c>
      <c r="AI38" s="33">
        <f>IF(D6L431C15=0,0,D6L431C11/D6L431C15)</f>
        <v>1.1828048225146564E-3</v>
      </c>
      <c r="AJ38" s="16" t="s">
        <v>30796</v>
      </c>
      <c r="AK38" s="33">
        <f>IF(D6L431C5=0,0,D6L431C11/D6L431C5)</f>
        <v>3.2727069849840834E-2</v>
      </c>
      <c r="AL38" s="16" t="s">
        <v>30797</v>
      </c>
      <c r="AM38" s="33">
        <f>D6L431C8*CHOOSE(MIN(D6L431C9,RUN_YEARS),B7L804C4,B7L804C13,B7L804C22,B7L804C31,B7L804C40)</f>
        <v>43.342980147735247</v>
      </c>
      <c r="AN38" s="16" t="s">
        <v>30798</v>
      </c>
      <c r="AO38" s="33">
        <f>D6L431C8-D6L431C18</f>
        <v>283.9585940930894</v>
      </c>
      <c r="AP38" s="16" t="s">
        <v>30799</v>
      </c>
      <c r="AQ38" s="33">
        <f>CHOOSE(MIN(D6L431C9,RUN_YEARS),B7L804C2,B7L804C11,B7L804C20,B7L804C29,B7L804C38)</f>
        <v>1332.4063113174054</v>
      </c>
      <c r="AR38" s="16" t="s">
        <v>30800</v>
      </c>
      <c r="AS38" s="33">
        <f>IF(D6L431C20=0,0,D6L431C18/D6L431C20)</f>
        <v>3.2529852027554748E-2</v>
      </c>
      <c r="AT38" s="16" t="s">
        <v>30801</v>
      </c>
      <c r="AU38" s="33">
        <f>IF(D6L431C5=0,0,D6L431C18/D6L431C5)</f>
        <v>6.6212605680661937E-2</v>
      </c>
      <c r="AV38" s="16" t="s">
        <v>30802</v>
      </c>
      <c r="AW38" s="33">
        <f>CHOOSE(MIN(D6L431C9,RUN_YEARS),B7L804C1,B7L804C10,B7L804C19,B7L804C28,B7L804C37)</f>
        <v>8729.1695594729226</v>
      </c>
      <c r="AX38" s="16" t="s">
        <v>30803</v>
      </c>
      <c r="AY38" s="33">
        <f>IF(D6L431C23=0,0,D6L431C19/D6L431C23)</f>
        <v>3.2529852027554741E-2</v>
      </c>
      <c r="AZ38" s="16" t="s">
        <v>30804</v>
      </c>
      <c r="BA38" s="33">
        <f>IF(D6L431C5=0,0,D6L431C19/D6L431C5)</f>
        <v>0.43378739431933805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672371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18112.238432321075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1332.4063113174054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8729.1695594729226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41892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41892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16756.8</v>
      </c>
      <c r="R40" s="16" t="s">
        <v>30829</v>
      </c>
      <c r="S40" s="15">
        <f>D6L433C5-D6L433C7</f>
        <v>25135.200000000001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15659.998071880373</v>
      </c>
      <c r="X40" s="16" t="s">
        <v>30831</v>
      </c>
      <c r="Y40" s="33">
        <f>D6L433C7-D6L433C10</f>
        <v>1096.8019281196266</v>
      </c>
      <c r="Z40" s="16" t="s">
        <v>30832</v>
      </c>
      <c r="AA40" s="33">
        <f>CHOOSE(MIN(D6L433C9,RUN_YEARS),B7L804C7,B7L804C16,B7L804C25,B7L804C34,B7L804C43)</f>
        <v>672371</v>
      </c>
      <c r="AB40" s="16" t="s">
        <v>30833</v>
      </c>
      <c r="AC40" s="33">
        <f>IF(D6L433C12=0,0,D6L433C10/D6L433C12)</f>
        <v>2.329071014645244E-2</v>
      </c>
      <c r="AD40" s="16" t="s">
        <v>30834</v>
      </c>
      <c r="AE40" s="33">
        <f>IF(D6L433C5=0,0,D6L433C10/D6L433C5)</f>
        <v>0.37381834412012732</v>
      </c>
      <c r="AF40" s="16" t="s">
        <v>30835</v>
      </c>
      <c r="AG40" s="33">
        <f>CHOOSE(MIN(D6L433C9,RUN_YEARS),B7L804C5,B7L804C14,B7L804C23,B7L804C32,B7L804C41)</f>
        <v>18112.238432321075</v>
      </c>
      <c r="AH40" s="16" t="s">
        <v>30836</v>
      </c>
      <c r="AI40" s="33">
        <f>IF(D6L433C15=0,0,D6L433C11/D6L433C15)</f>
        <v>6.0555846380776247E-2</v>
      </c>
      <c r="AJ40" s="16" t="s">
        <v>30837</v>
      </c>
      <c r="AK40" s="33">
        <f>IF(D6L433C5=0,0,D6L433C11/D6L433C5)</f>
        <v>2.6181655879872687E-2</v>
      </c>
      <c r="AL40" s="16" t="s">
        <v>30838</v>
      </c>
      <c r="AM40" s="33">
        <f>D6L433C8*CHOOSE(MIN(D6L433C9,RUN_YEARS),B7L804C4,B7L804C13,B7L804C22,B7L804C31,B7L804C40)</f>
        <v>3328.5341726091478</v>
      </c>
      <c r="AN40" s="16" t="s">
        <v>30839</v>
      </c>
      <c r="AO40" s="33">
        <f>D6L433C8-D6L433C18</f>
        <v>21806.665827390854</v>
      </c>
      <c r="AP40" s="16" t="s">
        <v>30840</v>
      </c>
      <c r="AQ40" s="33">
        <f>CHOOSE(MIN(D6L433C9,RUN_YEARS),B7L804C2,B7L804C11,B7L804C20,B7L804C29,B7L804C38)</f>
        <v>1332.4063113174054</v>
      </c>
      <c r="AR40" s="16" t="s">
        <v>30841</v>
      </c>
      <c r="AS40" s="33">
        <f>IF(D6L433C20=0,0,D6L433C18/D6L433C20)</f>
        <v>2.4981375008034057</v>
      </c>
      <c r="AT40" s="16" t="s">
        <v>30842</v>
      </c>
      <c r="AU40" s="33">
        <f>IF(D6L433C5=0,0,D6L433C18/D6L433C5)</f>
        <v>7.9455126816794328E-2</v>
      </c>
      <c r="AV40" s="16" t="s">
        <v>30843</v>
      </c>
      <c r="AW40" s="33">
        <f>CHOOSE(MIN(D6L433C9,RUN_YEARS),B7L804C1,B7L804C10,B7L804C19,B7L804C28,B7L804C37)</f>
        <v>8729.1695594729226</v>
      </c>
      <c r="AX40" s="16" t="s">
        <v>30844</v>
      </c>
      <c r="AY40" s="33">
        <f>IF(D6L433C23=0,0,D6L433C19/D6L433C23)</f>
        <v>2.4981375008034057</v>
      </c>
      <c r="AZ40" s="16" t="s">
        <v>30845</v>
      </c>
      <c r="BA40" s="33">
        <f>IF(D6L433C5=0,0,D6L433C19/D6L433C5)</f>
        <v>0.52054487318320575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20481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20481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20481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672371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18112.238432321075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2712.2007538912744</v>
      </c>
      <c r="AN41" s="16" t="s">
        <v>30858</v>
      </c>
      <c r="AO41" s="33">
        <f>D6L434C8-D6L434C18</f>
        <v>17768.799246108727</v>
      </c>
      <c r="AP41" s="16" t="s">
        <v>30859</v>
      </c>
      <c r="AQ41" s="33">
        <f>CHOOSE(MIN(D6L434C9,RUN_YEARS),B7L804C2,B7L804C11,B7L804C20,B7L804C29,B7L804C38)</f>
        <v>1332.4063113174054</v>
      </c>
      <c r="AR41" s="16" t="s">
        <v>30860</v>
      </c>
      <c r="AS41" s="33">
        <f>IF(D6L434C20=0,0,D6L434C18/D6L434C20)</f>
        <v>2.0355658261702536</v>
      </c>
      <c r="AT41" s="16" t="s">
        <v>30861</v>
      </c>
      <c r="AU41" s="33">
        <f>IF(D6L434C5=0,0,D6L434C18/D6L434C5)</f>
        <v>0.13242521136132387</v>
      </c>
      <c r="AV41" s="16" t="s">
        <v>30862</v>
      </c>
      <c r="AW41" s="33">
        <f>CHOOSE(MIN(D6L434C9,RUN_YEARS),B7L804C1,B7L804C10,B7L804C19,B7L804C28,B7L804C37)</f>
        <v>8729.1695594729226</v>
      </c>
      <c r="AX41" s="16" t="s">
        <v>30863</v>
      </c>
      <c r="AY41" s="33">
        <f>IF(D6L434C23=0,0,D6L434C19/D6L434C23)</f>
        <v>2.0355658261702536</v>
      </c>
      <c r="AZ41" s="16" t="s">
        <v>30864</v>
      </c>
      <c r="BA41" s="33">
        <f>IF(D6L434C5=0,0,D6L434C19/D6L434C5)</f>
        <v>0.86757478863867621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480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480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480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448.58201294415278</v>
      </c>
      <c r="X42" s="16" t="s">
        <v>30871</v>
      </c>
      <c r="Y42" s="33">
        <f>D6L435C7-D6L435C10</f>
        <v>31.41798705584722</v>
      </c>
      <c r="Z42" s="16" t="s">
        <v>30872</v>
      </c>
      <c r="AA42" s="33">
        <f>CHOOSE(MIN(D6L435C9,RUN_YEARS),B7L804C7,B7L804C16,B7L804C25,B7L804C34,B7L804C43)</f>
        <v>672371</v>
      </c>
      <c r="AB42" s="16" t="s">
        <v>30873</v>
      </c>
      <c r="AC42" s="33">
        <f>IF(D6L435C12=0,0,D6L435C10/D6L435C12)</f>
        <v>6.6716442699663253E-4</v>
      </c>
      <c r="AD42" s="16" t="s">
        <v>30874</v>
      </c>
      <c r="AE42" s="33">
        <f>IF(D6L435C5=0,0,D6L435C10/D6L435C5)</f>
        <v>0.93454586030031828</v>
      </c>
      <c r="AF42" s="16" t="s">
        <v>30875</v>
      </c>
      <c r="AG42" s="33">
        <f>CHOOSE(MIN(D6L435C9,RUN_YEARS),B7L804C5,B7L804C14,B7L804C23,B7L804C32,B7L804C41)</f>
        <v>18112.238432321075</v>
      </c>
      <c r="AH42" s="16" t="s">
        <v>30876</v>
      </c>
      <c r="AI42" s="33">
        <f>IF(D6L435C15=0,0,D6L435C11/D6L435C15)</f>
        <v>1.7346275101912413E-3</v>
      </c>
      <c r="AJ42" s="16" t="s">
        <v>30877</v>
      </c>
      <c r="AK42" s="33">
        <f>IF(D6L435C5=0,0,D6L435C11/D6L435C5)</f>
        <v>6.545413969968171E-2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1332.4063113174054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8729.1695594729226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-939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-939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-939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672371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18112.238432321075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-124.34727346828312</v>
      </c>
      <c r="AN43" s="16" t="s">
        <v>30899</v>
      </c>
      <c r="AO43" s="33">
        <f>D6L436C8-D6L436C18</f>
        <v>-814.65272653171689</v>
      </c>
      <c r="AP43" s="16" t="s">
        <v>30900</v>
      </c>
      <c r="AQ43" s="33">
        <f>CHOOSE(MIN(D6L436C9,RUN_YEARS),B7L804C2,B7L804C11,B7L804C20,B7L804C29,B7L804C38)</f>
        <v>1332.4063113174054</v>
      </c>
      <c r="AR43" s="16" t="s">
        <v>30901</v>
      </c>
      <c r="AS43" s="33">
        <f>IF(D6L436C20=0,0,D6L436C18/D6L436C20)</f>
        <v>-9.3325341085585073E-2</v>
      </c>
      <c r="AT43" s="16" t="s">
        <v>30902</v>
      </c>
      <c r="AU43" s="33">
        <f>IF(D6L436C5=0,0,D6L436C18/D6L436C5)</f>
        <v>0.13242521136132387</v>
      </c>
      <c r="AV43" s="16" t="s">
        <v>30903</v>
      </c>
      <c r="AW43" s="33">
        <f>CHOOSE(MIN(D6L436C9,RUN_YEARS),B7L804C1,B7L804C10,B7L804C19,B7L804C28,B7L804C37)</f>
        <v>8729.1695594729226</v>
      </c>
      <c r="AX43" s="16" t="s">
        <v>30904</v>
      </c>
      <c r="AY43" s="33">
        <f>IF(D6L436C23=0,0,D6L436C19/D6L436C23)</f>
        <v>-9.3325341085585073E-2</v>
      </c>
      <c r="AZ43" s="16" t="s">
        <v>30905</v>
      </c>
      <c r="BA43" s="33">
        <f>IF(D6L436C5=0,0,D6L436C19/D6L436C5)</f>
        <v>0.8675747886386761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63765.786616742902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62873.792412839786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17716.696206419892</v>
      </c>
      <c r="R44" s="16" t="s">
        <v>30909</v>
      </c>
      <c r="S44" s="15">
        <f>SUM(D6L429C8:D6L436C8)</f>
        <v>45157.096206419897</v>
      </c>
      <c r="U44" s="21" t="str">
        <f>NULL_VALUE</f>
        <v>n/a</v>
      </c>
      <c r="V44" s="16" t="s">
        <v>30910</v>
      </c>
      <c r="W44" s="33">
        <f>SUM(D6L429C10:D6L436C10)</f>
        <v>16557.065097908064</v>
      </c>
      <c r="X44" s="16" t="s">
        <v>30911</v>
      </c>
      <c r="Y44" s="33">
        <f>SUM(D6L429C11:D6L436C11)</f>
        <v>1159.6311085118286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2.4624894735061544E-2</v>
      </c>
      <c r="AD44" s="16" t="s">
        <v>30913</v>
      </c>
      <c r="AE44" s="33">
        <f>IF(D6L437C5=0,0,D6L437C10/D6L437C5)</f>
        <v>0.26333810101976385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6.4024726311159907E-2</v>
      </c>
      <c r="AJ44" s="16" t="s">
        <v>30915</v>
      </c>
      <c r="AK44" s="33">
        <f>IF(D6L437C5=0,0,D6L437C11/D6L437C5)</f>
        <v>1.8443791347871906E-2</v>
      </c>
      <c r="AL44" s="16" t="s">
        <v>30916</v>
      </c>
      <c r="AM44" s="33">
        <f>SUM(D6L429C18:D6L436C18)</f>
        <v>5979.9380095987917</v>
      </c>
      <c r="AN44" s="16" t="s">
        <v>30917</v>
      </c>
      <c r="AO44" s="33">
        <f>SUM(D6L429C19:D6L436C19)</f>
        <v>39177.158196821103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4.4880739146951196</v>
      </c>
      <c r="AT44" s="16" t="s">
        <v>30919</v>
      </c>
      <c r="AU44" s="33">
        <f>IF(D6L437C5=0,0,D6L437C18/D6L437C5)</f>
        <v>9.5110184706745912E-2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4.4880739146951196</v>
      </c>
      <c r="AZ44" s="16" t="s">
        <v>30921</v>
      </c>
      <c r="BA44" s="33">
        <f>IF(D6L437C5=0,0,D6L437C19/D6L437C5)</f>
        <v>0.62310792292561834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3503.8189893702001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1751.9094946851001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875.95474734255004</v>
      </c>
      <c r="R45" s="16" t="s">
        <v>30926</v>
      </c>
      <c r="S45" s="15">
        <f>D6L438C5-D6L438C7</f>
        <v>875.95474734255004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818.61988293939135</v>
      </c>
      <c r="X45" s="16" t="s">
        <v>30928</v>
      </c>
      <c r="Y45" s="33">
        <f>D6L438C7-D6L438C10</f>
        <v>57.33486440315869</v>
      </c>
      <c r="Z45" s="16" t="s">
        <v>30929</v>
      </c>
      <c r="AA45" s="33">
        <f>CHOOSE(MIN(D6L438C9,RUN_YEARS),B7L804C7,B7L804C16,B7L804C25,B7L804C34,B7L804C43)</f>
        <v>672371</v>
      </c>
      <c r="AB45" s="16" t="s">
        <v>30930</v>
      </c>
      <c r="AC45" s="33">
        <f>IF(D6L438C12=0,0,D6L438C10/D6L438C12)</f>
        <v>1.2175121814286924E-3</v>
      </c>
      <c r="AD45" s="16" t="s">
        <v>30931</v>
      </c>
      <c r="AE45" s="33">
        <f>IF(D6L438C5=0,0,D6L438C10/D6L438C5)</f>
        <v>0.46727293015015914</v>
      </c>
      <c r="AF45" s="16" t="s">
        <v>30932</v>
      </c>
      <c r="AG45" s="33">
        <f>CHOOSE(MIN(D6L438C9,RUN_YEARS),B7L804C5,B7L804C14,B7L804C23,B7L804C32,B7L804C41)</f>
        <v>18112.238432321075</v>
      </c>
      <c r="AH45" s="16" t="s">
        <v>30933</v>
      </c>
      <c r="AI45" s="33">
        <f>IF(D6L438C15=0,0,D6L438C11/D6L438C15)</f>
        <v>3.1655316717145963E-3</v>
      </c>
      <c r="AJ45" s="16" t="s">
        <v>30934</v>
      </c>
      <c r="AK45" s="33">
        <f>IF(D6L438C5=0,0,D6L438C11/D6L438C5)</f>
        <v>3.2727069849840869E-2</v>
      </c>
      <c r="AL45" s="16" t="s">
        <v>30935</v>
      </c>
      <c r="AM45" s="33">
        <f>D6L438C8*CHOOSE(MIN(D6L438C9,RUN_YEARS),B7L804C4,B7L804C13,B7L804C22,B7L804C31,B7L804C40)</f>
        <v>115.99849255979224</v>
      </c>
      <c r="AN45" s="16" t="s">
        <v>30936</v>
      </c>
      <c r="AO45" s="33">
        <f>D6L438C8-D6L438C18</f>
        <v>759.95625478275781</v>
      </c>
      <c r="AP45" s="16" t="s">
        <v>30937</v>
      </c>
      <c r="AQ45" s="33">
        <f>CHOOSE(MIN(D6L438C9,RUN_YEARS),B7L804C2,B7L804C11,B7L804C20,B7L804C29,B7L804C38)</f>
        <v>1332.4063113174054</v>
      </c>
      <c r="AR45" s="16" t="s">
        <v>30938</v>
      </c>
      <c r="AS45" s="33">
        <f>IF(D6L438C20=0,0,D6L438C18/D6L438C20)</f>
        <v>8.7059398904452592E-2</v>
      </c>
      <c r="AT45" s="16" t="s">
        <v>30939</v>
      </c>
      <c r="AU45" s="33">
        <f>IF(D6L438C5=0,0,D6L438C18/D6L438C5)</f>
        <v>6.6212605680661937E-2</v>
      </c>
      <c r="AV45" s="16" t="s">
        <v>30940</v>
      </c>
      <c r="AW45" s="33">
        <f>CHOOSE(MIN(D6L438C9,RUN_YEARS),B7L804C1,B7L804C10,B7L804C19,B7L804C28,B7L804C37)</f>
        <v>8729.1695594729226</v>
      </c>
      <c r="AX45" s="16" t="s">
        <v>30941</v>
      </c>
      <c r="AY45" s="33">
        <f>IF(D6L438C23=0,0,D6L438C19/D6L438C23)</f>
        <v>8.7059398904452578E-2</v>
      </c>
      <c r="AZ45" s="16" t="s">
        <v>30942</v>
      </c>
      <c r="BA45" s="33">
        <f>IF(D6L438C5=0,0,D6L438C19/D6L438C5)</f>
        <v>0.43378739431933805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105426.64547622106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105426.64547622106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42170.65819048843</v>
      </c>
      <c r="R46" s="16" t="s">
        <v>30946</v>
      </c>
      <c r="S46" s="15">
        <f>D6L439C5-D6L439C7</f>
        <v>63255.987285732634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39410.41403806067</v>
      </c>
      <c r="X46" s="16" t="s">
        <v>30948</v>
      </c>
      <c r="Y46" s="33">
        <f>D6L439C7-D6L439C10</f>
        <v>2760.2441524277601</v>
      </c>
      <c r="Z46" s="16" t="s">
        <v>30949</v>
      </c>
      <c r="AA46" s="33">
        <f>CHOOSE(MIN(D6L439C9,RUN_YEARS),B7L804C7,B7L804C16,B7L804C25,B7L804C34,B7L804C43)</f>
        <v>672371</v>
      </c>
      <c r="AB46" s="16" t="s">
        <v>30950</v>
      </c>
      <c r="AC46" s="33">
        <f>IF(D6L439C12=0,0,D6L439C10/D6L439C12)</f>
        <v>5.8614089599433455E-2</v>
      </c>
      <c r="AD46" s="16" t="s">
        <v>30951</v>
      </c>
      <c r="AE46" s="33">
        <f>IF(D6L439C5=0,0,D6L439C10/D6L439C5)</f>
        <v>0.37381834412012732</v>
      </c>
      <c r="AF46" s="16" t="s">
        <v>30952</v>
      </c>
      <c r="AG46" s="33">
        <f>CHOOSE(MIN(D6L439C9,RUN_YEARS),B7L804C5,B7L804C14,B7L804C23,B7L804C32,B7L804C41)</f>
        <v>18112.238432321075</v>
      </c>
      <c r="AH46" s="16" t="s">
        <v>30953</v>
      </c>
      <c r="AI46" s="33">
        <f>IF(D6L439C15=0,0,D6L439C11/D6L439C15)</f>
        <v>0.15239663295852693</v>
      </c>
      <c r="AJ46" s="16" t="s">
        <v>30954</v>
      </c>
      <c r="AK46" s="33">
        <f>IF(D6L439C5=0,0,D6L439C11/D6L439C5)</f>
        <v>2.6181655879872721E-2</v>
      </c>
      <c r="AL46" s="16" t="s">
        <v>30955</v>
      </c>
      <c r="AM46" s="33">
        <f>D6L439C8*CHOOSE(MIN(D6L439C9,RUN_YEARS),B7L804C4,B7L804C13,B7L804C22,B7L804C31,B7L804C40)</f>
        <v>8376.6874861823599</v>
      </c>
      <c r="AN46" s="16" t="s">
        <v>30956</v>
      </c>
      <c r="AO46" s="33">
        <f>D6L439C8-D6L439C18</f>
        <v>54879.299799550274</v>
      </c>
      <c r="AP46" s="16" t="s">
        <v>30957</v>
      </c>
      <c r="AQ46" s="33">
        <f>CHOOSE(MIN(D6L439C9,RUN_YEARS),B7L804C2,B7L804C11,B7L804C20,B7L804C29,B7L804C38)</f>
        <v>1332.4063113174054</v>
      </c>
      <c r="AR46" s="16" t="s">
        <v>30958</v>
      </c>
      <c r="AS46" s="33">
        <f>IF(D6L439C20=0,0,D6L439C18/D6L439C20)</f>
        <v>6.2868866764072751</v>
      </c>
      <c r="AT46" s="16" t="s">
        <v>30959</v>
      </c>
      <c r="AU46" s="33">
        <f>IF(D6L439C5=0,0,D6L439C18/D6L439C5)</f>
        <v>7.9455126816794328E-2</v>
      </c>
      <c r="AV46" s="16" t="s">
        <v>30960</v>
      </c>
      <c r="AW46" s="33">
        <f>CHOOSE(MIN(D6L439C9,RUN_YEARS),B7L804C1,B7L804C10,B7L804C19,B7L804C28,B7L804C37)</f>
        <v>8729.1695594729226</v>
      </c>
      <c r="AX46" s="16" t="s">
        <v>30961</v>
      </c>
      <c r="AY46" s="33">
        <f>IF(D6L439C23=0,0,D6L439C19/D6L439C23)</f>
        <v>6.2868866764072742</v>
      </c>
      <c r="AZ46" s="16" t="s">
        <v>30962</v>
      </c>
      <c r="BA46" s="33">
        <f>IF(D6L439C5=0,0,D6L439C19/D6L439C5)</f>
        <v>0.52054487318320564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108930.46446559127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107178.55497090616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43046.612937830978</v>
      </c>
      <c r="R47" s="16" t="s">
        <v>30966</v>
      </c>
      <c r="S47" s="15">
        <f>SUM(D6L438C8:D6L439C8)</f>
        <v>64131.942033075182</v>
      </c>
      <c r="U47" s="21" t="str">
        <f>NULL_VALUE</f>
        <v>n/a</v>
      </c>
      <c r="V47" s="16" t="s">
        <v>30967</v>
      </c>
      <c r="W47" s="33">
        <f>SUM(D6L438C10:D6L439C10)</f>
        <v>40229.03392100006</v>
      </c>
      <c r="X47" s="16" t="s">
        <v>30968</v>
      </c>
      <c r="Y47" s="33">
        <f>SUM(D6L438C11:D6L439C11)</f>
        <v>2817.5790168309186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5.9831601780862151E-2</v>
      </c>
      <c r="AD47" s="16" t="s">
        <v>30970</v>
      </c>
      <c r="AE47" s="33">
        <f>IF(D6L440C5=0,0,D6L440C10/D6L440C5)</f>
        <v>0.37534592560909519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0.15556216463024153</v>
      </c>
      <c r="AJ47" s="16" t="s">
        <v>30972</v>
      </c>
      <c r="AK47" s="33">
        <f>IF(D6L440C5=0,0,D6L440C11/D6L440C5)</f>
        <v>2.6288645313381546E-2</v>
      </c>
      <c r="AL47" s="16" t="s">
        <v>30973</v>
      </c>
      <c r="AM47" s="33">
        <f>SUM(D6L438C18:D6L439C18)</f>
        <v>8492.6859787421527</v>
      </c>
      <c r="AN47" s="16" t="s">
        <v>30974</v>
      </c>
      <c r="AO47" s="33">
        <f>SUM(D6L438C19:D6L439C19)</f>
        <v>55639.256054333033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6.3739460753117276</v>
      </c>
      <c r="AT47" s="16" t="s">
        <v>30976</v>
      </c>
      <c r="AU47" s="33">
        <f>IF(D6L440C5=0,0,D6L440C18/D6L440C5)</f>
        <v>7.9238668416900276E-2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6.3739460753117267</v>
      </c>
      <c r="AZ47" s="16" t="s">
        <v>30978</v>
      </c>
      <c r="BA47" s="33">
        <f>IF(D6L440C5=0,0,D6L440C19/D6L440C5)</f>
        <v>0.51912676066062302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231120.39608468628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205766.54740919964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78620.409156977723</v>
      </c>
      <c r="R48" s="16" t="s">
        <v>30983</v>
      </c>
      <c r="S48" s="15">
        <f>SUM(D6L428C8,D6L437C8,D6L440C8)</f>
        <v>127146.13825222192</v>
      </c>
      <c r="U48" s="21" t="str">
        <f>NULL_VALUE</f>
        <v>n/a</v>
      </c>
      <c r="V48" s="16" t="s">
        <v>30984</v>
      </c>
      <c r="W48" s="33">
        <f>SUM(D6L428C10,D6L437C10,D6L440C10)</f>
        <v>73461.67695476285</v>
      </c>
      <c r="X48" s="16" t="s">
        <v>30985</v>
      </c>
      <c r="Y48" s="33">
        <f>SUM(D6L428C11,D6L437C11,D6L440C11)</f>
        <v>5158.7322022148601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0.11066296619363941</v>
      </c>
      <c r="AD48" s="16" t="s">
        <v>30987</v>
      </c>
      <c r="AE48" s="33">
        <f>IF(D6L441C5=0,0,D6L441C10/D6L441C5)</f>
        <v>0.35701467454120506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0.28772371210346231</v>
      </c>
      <c r="AJ48" s="16" t="s">
        <v>30989</v>
      </c>
      <c r="AK48" s="33">
        <f>IF(D6L441C5=0,0,D6L441C11/D6L441C5)</f>
        <v>2.5070801192751208E-2</v>
      </c>
      <c r="AL48" s="16" t="s">
        <v>30990</v>
      </c>
      <c r="AM48" s="33">
        <f>SUM(D6L428C18,D6L437C18,D6L440C18)</f>
        <v>16750.346569312642</v>
      </c>
      <c r="AN48" s="16" t="s">
        <v>30991</v>
      </c>
      <c r="AO48" s="33">
        <f>SUM(D6L428C19,D6L437C19,D6L440C19)</f>
        <v>110395.79168290927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12.723410922114645</v>
      </c>
      <c r="AT48" s="16" t="s">
        <v>30993</v>
      </c>
      <c r="AU48" s="33">
        <f>IF(D6L441C5=0,0,D6L441C18/D6L441C5)</f>
        <v>8.1404614988275531E-2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12.723410922114644</v>
      </c>
      <c r="AZ48" s="16" t="s">
        <v>30995</v>
      </c>
      <c r="BA48" s="33">
        <f>IF(D6L441C5=0,0,D6L441C19/D6L441C5)</f>
        <v>0.53650990927776809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6E3CD-824F-4EEE-B056-D2FBC9F8459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23408.705177666667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20131.486452793331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10065.743226396666</v>
      </c>
      <c r="R8" s="16" t="s">
        <v>31004</v>
      </c>
      <c r="S8" s="15">
        <f>D6L501C5-D6L501C7</f>
        <v>10065.743226396666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9408.0166391749626</v>
      </c>
      <c r="X8" s="16" t="s">
        <v>31006</v>
      </c>
      <c r="Y8" s="33">
        <f>D6L501C7-D6L501C10</f>
        <v>657.72658722170308</v>
      </c>
      <c r="Z8" s="16" t="s">
        <v>31007</v>
      </c>
      <c r="AA8" s="33">
        <f>CHOOSE(MIN(D6L501C9,RUN_YEARS),B7L805C7,B7L805C16,B7L805C25,B7L805C34,B7L805C43)</f>
        <v>235979</v>
      </c>
      <c r="AB8" s="16" t="s">
        <v>31008</v>
      </c>
      <c r="AC8" s="33">
        <f>IF(D6L501C12=0,0,D6L501C10/D6L501C12)</f>
        <v>3.9868024863123255E-2</v>
      </c>
      <c r="AD8" s="16" t="s">
        <v>31009</v>
      </c>
      <c r="AE8" s="33">
        <f>IF(D6L501C5=0,0,D6L501C10/D6L501C5)</f>
        <v>0.46732846385864169</v>
      </c>
      <c r="AF8" s="16" t="s">
        <v>31010</v>
      </c>
      <c r="AG8" s="33">
        <f>CHOOSE(MIN(D6L501C9,RUN_YEARS),B7L805C5,B7L805C14,B7L805C23,B7L805C32,B7L805C41)</f>
        <v>6345.2294209345546</v>
      </c>
      <c r="AH8" s="16" t="s">
        <v>31011</v>
      </c>
      <c r="AI8" s="33">
        <f>IF(D6L501C15=0,0,D6L501C11/D6L501C15)</f>
        <v>0.10365686464412031</v>
      </c>
      <c r="AJ8" s="16" t="s">
        <v>31012</v>
      </c>
      <c r="AK8" s="33">
        <f>IF(D6L501C5=0,0,D6L501C11/D6L501C5)</f>
        <v>3.2671536141358336E-2</v>
      </c>
      <c r="AL8" s="16" t="s">
        <v>31013</v>
      </c>
      <c r="AM8" s="33">
        <f>D6L501C8*CHOOSE(MIN(D6L501C9,RUN_YEARS),B7L805C4,B7L805C13,B7L805C22,B7L805C31,B7L805C40)</f>
        <v>1404.4439854868672</v>
      </c>
      <c r="AN8" s="16" t="s">
        <v>31014</v>
      </c>
      <c r="AO8" s="33">
        <f>D6L501C8-D6L501C18</f>
        <v>8661.2992409097988</v>
      </c>
      <c r="AP8" s="16" t="s">
        <v>31015</v>
      </c>
      <c r="AQ8" s="33">
        <f>CHOOSE(MIN(D6L501C9,RUN_YEARS),B7L805C2,B7L805C11,B7L805C20,B7L805C29,B7L805C38)</f>
        <v>450.14896567425171</v>
      </c>
      <c r="AR8" s="16" t="s">
        <v>31016</v>
      </c>
      <c r="AS8" s="33">
        <f>IF(D6L501C20=0,0,D6L501C18/D6L501C20)</f>
        <v>3.119953821027297</v>
      </c>
      <c r="AT8" s="16" t="s">
        <v>31017</v>
      </c>
      <c r="AU8" s="33">
        <f>IF(D6L501C5=0,0,D6L501C18/D6L501C5)</f>
        <v>6.9763551180394553E-2</v>
      </c>
      <c r="AV8" s="16" t="s">
        <v>31018</v>
      </c>
      <c r="AW8" s="33">
        <f>CHOOSE(MIN(D6L501C9,RUN_YEARS),B7L805C1,B7L805C10,B7L805C19,B7L805C28,B7L805C37)</f>
        <v>2776.0985379129497</v>
      </c>
      <c r="AX8" s="16" t="s">
        <v>31019</v>
      </c>
      <c r="AY8" s="33">
        <f>IF(D6L501C23=0,0,D6L501C19/D6L501C23)</f>
        <v>3.1199538210272966</v>
      </c>
      <c r="AZ8" s="16" t="s">
        <v>31020</v>
      </c>
      <c r="BA8" s="33">
        <f>IF(D6L501C5=0,0,D6L501C19/D6L501C5)</f>
        <v>0.43023644881960543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34.707001886808442</v>
      </c>
      <c r="J9" s="16" t="s">
        <v>31041</v>
      </c>
      <c r="K9" s="21">
        <f>IF(FLOW_THRU_100PCT="Y",1,INDEX(VariabilityMatrix,D6L502C1,D6L502C9))</f>
        <v>0.48835387536316721</v>
      </c>
      <c r="L9" s="16" t="s">
        <v>31021</v>
      </c>
      <c r="M9" s="15">
        <f>IF(D6L502C2&lt;&gt;0,D6L502C2*D6L502C4,D6L502C3*D6L502C4)</f>
        <v>16.949298873659657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8.4746494368298286</v>
      </c>
      <c r="R9" s="16" t="s">
        <v>31023</v>
      </c>
      <c r="S9" s="15">
        <f>D6L502C5-D6L502C7</f>
        <v>8.4746494368298286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7.9185618368891557</v>
      </c>
      <c r="X9" s="16" t="s">
        <v>31025</v>
      </c>
      <c r="Y9" s="33">
        <f>D6L502C7-D6L502C10</f>
        <v>0.55608759994067292</v>
      </c>
      <c r="Z9" s="16" t="s">
        <v>31026</v>
      </c>
      <c r="AA9" s="33">
        <f>CHOOSE(MIN(D6L502C9,RUN_YEARS),B7L805C7,B7L805C16,B7L805C25,B7L805C34,B7L805C43)</f>
        <v>229802.8</v>
      </c>
      <c r="AB9" s="16" t="s">
        <v>31027</v>
      </c>
      <c r="AC9" s="33">
        <f>IF(D6L502C12=0,0,D6L502C10/D6L502C12)</f>
        <v>3.4458073778427223E-5</v>
      </c>
      <c r="AD9" s="16" t="s">
        <v>31028</v>
      </c>
      <c r="AE9" s="33">
        <f>IF(D6L502C5=0,0,D6L502C10/D6L502C5)</f>
        <v>0.46719111486051673</v>
      </c>
      <c r="AF9" s="16" t="s">
        <v>31029</v>
      </c>
      <c r="AG9" s="33">
        <f>CHOOSE(MIN(D6L502C9,RUN_YEARS),B7L805C5,B7L805C14,B7L805C23,B7L805C32,B7L805C41)</f>
        <v>6206.9588540067825</v>
      </c>
      <c r="AH9" s="16" t="s">
        <v>31030</v>
      </c>
      <c r="AI9" s="33">
        <f>IF(D6L502C15=0,0,D6L502C11/D6L502C15)</f>
        <v>8.9590991823910884E-5</v>
      </c>
      <c r="AJ9" s="16" t="s">
        <v>31031</v>
      </c>
      <c r="AK9" s="33">
        <f>IF(D6L502C5=0,0,D6L502C11/D6L502C5)</f>
        <v>3.2808885139483275E-2</v>
      </c>
      <c r="AL9" s="16" t="s">
        <v>31032</v>
      </c>
      <c r="AM9" s="33">
        <f>D6L502C8*CHOOSE(MIN(D6L502C9,RUN_YEARS),B7L805C4,B7L805C13,B7L805C22,B7L805C31,B7L805C40)</f>
        <v>1.1240060332592341</v>
      </c>
      <c r="AN9" s="16" t="s">
        <v>31033</v>
      </c>
      <c r="AO9" s="33">
        <f>D6L502C8-D6L502C18</f>
        <v>7.3506434035705945</v>
      </c>
      <c r="AP9" s="16" t="s">
        <v>31034</v>
      </c>
      <c r="AQ9" s="33">
        <f>CHOOSE(MIN(D6L502C9,RUN_YEARS),B7L805C2,B7L805C11,B7L805C20,B7L805C29,B7L805C38)</f>
        <v>417.98719095956039</v>
      </c>
      <c r="AR9" s="16" t="s">
        <v>31035</v>
      </c>
      <c r="AS9" s="33">
        <f>IF(D6L502C20=0,0,D6L502C18/D6L502C20)</f>
        <v>2.6890920525073697E-3</v>
      </c>
      <c r="AT9" s="16" t="s">
        <v>31036</v>
      </c>
      <c r="AU9" s="33">
        <f>IF(D6L502C5=0,0,D6L502C18/D6L502C5)</f>
        <v>6.6315783421933436E-2</v>
      </c>
      <c r="AV9" s="16" t="s">
        <v>31037</v>
      </c>
      <c r="AW9" s="33">
        <f>CHOOSE(MIN(D6L502C9,RUN_YEARS),B7L805C1,B7L805C10,B7L805C19,B7L805C28,B7L805C37)</f>
        <v>2733.5038221234154</v>
      </c>
      <c r="AX9" s="16" t="s">
        <v>31038</v>
      </c>
      <c r="AY9" s="33">
        <f>IF(D6L502C23=0,0,D6L502C19/D6L502C23)</f>
        <v>2.6890920525073697E-3</v>
      </c>
      <c r="AZ9" s="16" t="s">
        <v>31039</v>
      </c>
      <c r="BA9" s="33">
        <f>IF(D6L502C5=0,0,D6L502C19/D6L502C5)</f>
        <v>0.43368421657806655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26.792352360493705</v>
      </c>
      <c r="J10" s="16" t="s">
        <v>31062</v>
      </c>
      <c r="K10" s="21">
        <f>IF(FLOW_THRU_100PCT="Y",1,INDEX(VariabilityMatrix,D6L503C1,D6L503C9))</f>
        <v>0.48835387536316721</v>
      </c>
      <c r="L10" s="16" t="s">
        <v>31042</v>
      </c>
      <c r="M10" s="15">
        <f>IF(D6L503C2&lt;&gt;0,D6L503C2*D6L503C4,D6L503C3*D6L503C4)</f>
        <v>13.084149105342602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6.5420745526713011</v>
      </c>
      <c r="R10" s="16" t="s">
        <v>31044</v>
      </c>
      <c r="S10" s="15">
        <f>D6L503C5-D6L503C7</f>
        <v>6.5420745526713011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6.112798207526243</v>
      </c>
      <c r="X10" s="16" t="s">
        <v>31046</v>
      </c>
      <c r="Y10" s="33">
        <f>D6L503C7-D6L503C10</f>
        <v>0.42927634514505808</v>
      </c>
      <c r="Z10" s="16" t="s">
        <v>31047</v>
      </c>
      <c r="AA10" s="33">
        <f>CHOOSE(MIN(D6L503C9,RUN_YEARS),B7L805C7,B7L805C16,B7L805C25,B7L805C34,B7L805C43)</f>
        <v>229802.8</v>
      </c>
      <c r="AB10" s="16" t="s">
        <v>31048</v>
      </c>
      <c r="AC10" s="33">
        <f>IF(D6L503C12=0,0,D6L503C10/D6L503C12)</f>
        <v>2.660019028282616E-5</v>
      </c>
      <c r="AD10" s="16" t="s">
        <v>31049</v>
      </c>
      <c r="AE10" s="33">
        <f>IF(D6L503C5=0,0,D6L503C10/D6L503C5)</f>
        <v>0.46719111486051673</v>
      </c>
      <c r="AF10" s="16" t="s">
        <v>31050</v>
      </c>
      <c r="AG10" s="33">
        <f>CHOOSE(MIN(D6L503C9,RUN_YEARS),B7L805C5,B7L805C14,B7L805C23,B7L805C32,B7L805C41)</f>
        <v>6206.9588540067825</v>
      </c>
      <c r="AH10" s="16" t="s">
        <v>31051</v>
      </c>
      <c r="AI10" s="33">
        <f>IF(D6L503C15=0,0,D6L503C11/D6L503C15)</f>
        <v>6.9160494735348062E-5</v>
      </c>
      <c r="AJ10" s="16" t="s">
        <v>31052</v>
      </c>
      <c r="AK10" s="33">
        <f>IF(D6L503C5=0,0,D6L503C11/D6L503C5)</f>
        <v>3.2808885139483261E-2</v>
      </c>
      <c r="AL10" s="16" t="s">
        <v>31053</v>
      </c>
      <c r="AM10" s="33">
        <f>D6L503C8*CHOOSE(MIN(D6L503C9,RUN_YEARS),B7L805C4,B7L805C13,B7L805C22,B7L805C31,B7L805C40)</f>
        <v>0.8676855983301841</v>
      </c>
      <c r="AN10" s="16" t="s">
        <v>31054</v>
      </c>
      <c r="AO10" s="33">
        <f>D6L503C8-D6L503C18</f>
        <v>5.6743889543411168</v>
      </c>
      <c r="AP10" s="16" t="s">
        <v>31055</v>
      </c>
      <c r="AQ10" s="33">
        <f>CHOOSE(MIN(D6L503C9,RUN_YEARS),B7L805C2,B7L805C11,B7L805C20,B7L805C29,B7L805C38)</f>
        <v>417.98719095956039</v>
      </c>
      <c r="AR10" s="16" t="s">
        <v>31056</v>
      </c>
      <c r="AS10" s="33">
        <f>IF(D6L503C20=0,0,D6L503C18/D6L503C20)</f>
        <v>2.0758664789183247E-3</v>
      </c>
      <c r="AT10" s="16" t="s">
        <v>31057</v>
      </c>
      <c r="AU10" s="33">
        <f>IF(D6L503C5=0,0,D6L503C18/D6L503C5)</f>
        <v>6.6315783421933436E-2</v>
      </c>
      <c r="AV10" s="16" t="s">
        <v>31058</v>
      </c>
      <c r="AW10" s="33">
        <f>CHOOSE(MIN(D6L503C9,RUN_YEARS),B7L805C1,B7L805C10,B7L805C19,B7L805C28,B7L805C37)</f>
        <v>2733.5038221234154</v>
      </c>
      <c r="AX10" s="16" t="s">
        <v>31059</v>
      </c>
      <c r="AY10" s="33">
        <f>IF(D6L503C23=0,0,D6L503C19/D6L503C23)</f>
        <v>2.0758664789183247E-3</v>
      </c>
      <c r="AZ10" s="16" t="s">
        <v>31060</v>
      </c>
      <c r="BA10" s="33">
        <f>IF(D6L503C5=0,0,D6L503C19/D6L503C5)</f>
        <v>0.43368421657806655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4.9645276210823752</v>
      </c>
      <c r="J11" s="16" t="s">
        <v>31083</v>
      </c>
      <c r="K11" s="21">
        <f>IF(FLOW_THRU_100PCT="Y",1,INDEX(VariabilityMatrix,D6L504C1,D6L504C9))</f>
        <v>0.49087197774770991</v>
      </c>
      <c r="L11" s="16" t="s">
        <v>31063</v>
      </c>
      <c r="M11" s="15">
        <f>IF(D6L504C2&lt;&gt;0,D6L504C2*D6L504C4,D6L504C3*D6L504C4)</f>
        <v>2.436947491943839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1.2184737459719195</v>
      </c>
      <c r="R11" s="16" t="s">
        <v>31065</v>
      </c>
      <c r="S11" s="15">
        <f>D6L504C5-D6L504C7</f>
        <v>1.2184737459719195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1.1398331860595667</v>
      </c>
      <c r="X11" s="16" t="s">
        <v>31067</v>
      </c>
      <c r="Y11" s="33">
        <f>D6L504C7-D6L504C10</f>
        <v>7.8640559912352748E-2</v>
      </c>
      <c r="Z11" s="16" t="s">
        <v>31068</v>
      </c>
      <c r="AA11" s="33">
        <f>CHOOSE(MIN(D6L504C9,RUN_YEARS),B7L805C7,B7L805C16,B7L805C25,B7L805C34,B7L805C43)</f>
        <v>230956</v>
      </c>
      <c r="AB11" s="16" t="s">
        <v>31069</v>
      </c>
      <c r="AC11" s="33">
        <f>IF(D6L504C12=0,0,D6L504C10/D6L504C12)</f>
        <v>4.9352828506709791E-6</v>
      </c>
      <c r="AD11" s="16" t="s">
        <v>31070</v>
      </c>
      <c r="AE11" s="33">
        <f>IF(D6L504C5=0,0,D6L504C10/D6L504C5)</f>
        <v>0.46772989152522737</v>
      </c>
      <c r="AF11" s="16" t="s">
        <v>31071</v>
      </c>
      <c r="AG11" s="33">
        <f>CHOOSE(MIN(D6L504C9,RUN_YEARS),B7L805C5,B7L805C14,B7L805C23,B7L805C32,B7L805C41)</f>
        <v>6128.5989298357244</v>
      </c>
      <c r="AH11" s="16" t="s">
        <v>31072</v>
      </c>
      <c r="AI11" s="33">
        <f>IF(D6L504C15=0,0,D6L504C11/D6L504C15)</f>
        <v>1.2831735411744539E-5</v>
      </c>
      <c r="AJ11" s="16" t="s">
        <v>31073</v>
      </c>
      <c r="AK11" s="33">
        <f>IF(D6L504C5=0,0,D6L504C11/D6L504C5)</f>
        <v>3.2270108474772616E-2</v>
      </c>
      <c r="AL11" s="16" t="s">
        <v>31074</v>
      </c>
      <c r="AM11" s="33">
        <f>D6L504C8*CHOOSE(MIN(D6L504C9,RUN_YEARS),B7L805C4,B7L805C13,B7L805C22,B7L805C31,B7L805C40)</f>
        <v>0.17860654249090144</v>
      </c>
      <c r="AN11" s="16" t="s">
        <v>31075</v>
      </c>
      <c r="AO11" s="33">
        <f>D6L504C8-D6L504C18</f>
        <v>1.0398672034810181</v>
      </c>
      <c r="AP11" s="16" t="s">
        <v>31076</v>
      </c>
      <c r="AQ11" s="33">
        <f>CHOOSE(MIN(D6L504C9,RUN_YEARS),B7L805C2,B7L805C11,B7L805C20,B7L805C29,B7L805C38)</f>
        <v>457.67475402214359</v>
      </c>
      <c r="AR11" s="16" t="s">
        <v>31077</v>
      </c>
      <c r="AS11" s="33">
        <f>IF(D6L504C20=0,0,D6L504C18/D6L504C20)</f>
        <v>3.9024774891179589E-4</v>
      </c>
      <c r="AT11" s="16" t="s">
        <v>31078</v>
      </c>
      <c r="AU11" s="33">
        <f>IF(D6L504C5=0,0,D6L504C18/D6L504C5)</f>
        <v>7.3291091860348351E-2</v>
      </c>
      <c r="AV11" s="16" t="s">
        <v>31079</v>
      </c>
      <c r="AW11" s="33">
        <f>CHOOSE(MIN(D6L504C9,RUN_YEARS),B7L805C1,B7L805C10,B7L805C19,B7L805C28,B7L805C37)</f>
        <v>2664.6334447301315</v>
      </c>
      <c r="AX11" s="16" t="s">
        <v>31080</v>
      </c>
      <c r="AY11" s="33">
        <f>IF(D6L504C23=0,0,D6L504C19/D6L504C23)</f>
        <v>3.9024774891179589E-4</v>
      </c>
      <c r="AZ11" s="16" t="s">
        <v>31081</v>
      </c>
      <c r="BA11" s="33">
        <f>IF(D6L504C5=0,0,D6L504C19/D6L504C5)</f>
        <v>0.42670890813965168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542.65207890306078</v>
      </c>
      <c r="J12" s="16" t="s">
        <v>31104</v>
      </c>
      <c r="K12" s="21">
        <f>IF(FLOW_THRU_100PCT="Y",1,INDEX(VariabilityMatrix,D6L505C1,D6L505C9))</f>
        <v>0.20160355637289962</v>
      </c>
      <c r="L12" s="16" t="s">
        <v>31084</v>
      </c>
      <c r="M12" s="15">
        <f>IF(D6L505C2&lt;&gt;0,D6L505C2*D6L505C4,D6L505C3*D6L505C4)</f>
        <v>109.40058898000439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54.700294490002193</v>
      </c>
      <c r="R12" s="16" t="s">
        <v>31086</v>
      </c>
      <c r="S12" s="15">
        <f>D6L505C5-D6L505C7</f>
        <v>54.700294490002193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51.110983131965412</v>
      </c>
      <c r="X12" s="16" t="s">
        <v>31088</v>
      </c>
      <c r="Y12" s="33">
        <f>D6L505C7-D6L505C10</f>
        <v>3.589311358036781</v>
      </c>
      <c r="Z12" s="16" t="s">
        <v>31089</v>
      </c>
      <c r="AA12" s="33">
        <f>CHOOSE(MIN(D6L505C9,RUN_YEARS),B7L805C7,B7L805C16,B7L805C25,B7L805C34,B7L805C43)</f>
        <v>229802.8</v>
      </c>
      <c r="AB12" s="16" t="s">
        <v>31090</v>
      </c>
      <c r="AC12" s="33">
        <f>IF(D6L505C12=0,0,D6L505C10/D6L505C12)</f>
        <v>2.224123602147816E-4</v>
      </c>
      <c r="AD12" s="16" t="s">
        <v>31091</v>
      </c>
      <c r="AE12" s="33">
        <f>IF(D6L505C5=0,0,D6L505C10/D6L505C5)</f>
        <v>0.46719111486051673</v>
      </c>
      <c r="AF12" s="16" t="s">
        <v>31092</v>
      </c>
      <c r="AG12" s="33">
        <f>CHOOSE(MIN(D6L505C9,RUN_YEARS),B7L805C5,B7L805C14,B7L805C23,B7L805C32,B7L805C41)</f>
        <v>6206.9588540067825</v>
      </c>
      <c r="AH12" s="16" t="s">
        <v>31093</v>
      </c>
      <c r="AI12" s="33">
        <f>IF(D6L505C15=0,0,D6L505C11/D6L505C15)</f>
        <v>5.7827213655843232E-4</v>
      </c>
      <c r="AJ12" s="16" t="s">
        <v>31094</v>
      </c>
      <c r="AK12" s="33">
        <f>IF(D6L505C5=0,0,D6L505C11/D6L505C5)</f>
        <v>3.2808885139483254E-2</v>
      </c>
      <c r="AL12" s="16" t="s">
        <v>31095</v>
      </c>
      <c r="AM12" s="33">
        <f>D6L505C8*CHOOSE(MIN(D6L505C9,RUN_YEARS),B7L805C4,B7L805C13,B7L805C22,B7L805C31,B7L805C40)</f>
        <v>7.2549857650299288</v>
      </c>
      <c r="AN12" s="16" t="s">
        <v>31096</v>
      </c>
      <c r="AO12" s="33">
        <f>D6L505C8-D6L505C18</f>
        <v>47.445308724972264</v>
      </c>
      <c r="AP12" s="16" t="s">
        <v>31097</v>
      </c>
      <c r="AQ12" s="33">
        <f>CHOOSE(MIN(D6L505C9,RUN_YEARS),B7L805C2,B7L805C11,B7L805C20,B7L805C29,B7L805C38)</f>
        <v>417.98719095956039</v>
      </c>
      <c r="AR12" s="16" t="s">
        <v>31098</v>
      </c>
      <c r="AS12" s="33">
        <f>IF(D6L505C20=0,0,D6L505C18/D6L505C20)</f>
        <v>1.7356957155492923E-2</v>
      </c>
      <c r="AT12" s="16" t="s">
        <v>31099</v>
      </c>
      <c r="AU12" s="33">
        <f>IF(D6L505C5=0,0,D6L505C18/D6L505C5)</f>
        <v>6.6315783421933436E-2</v>
      </c>
      <c r="AV12" s="16" t="s">
        <v>31100</v>
      </c>
      <c r="AW12" s="33">
        <f>CHOOSE(MIN(D6L505C9,RUN_YEARS),B7L805C1,B7L805C10,B7L805C19,B7L805C28,B7L805C37)</f>
        <v>2733.5038221234154</v>
      </c>
      <c r="AX12" s="16" t="s">
        <v>31101</v>
      </c>
      <c r="AY12" s="33">
        <f>IF(D6L505C23=0,0,D6L505C19/D6L505C23)</f>
        <v>1.735695715549292E-2</v>
      </c>
      <c r="AZ12" s="16" t="s">
        <v>31102</v>
      </c>
      <c r="BA12" s="33">
        <f>IF(D6L505C5=0,0,D6L505C19/D6L505C5)</f>
        <v>0.43368421657806655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158.42095933323245</v>
      </c>
      <c r="J13" s="16" t="s">
        <v>31125</v>
      </c>
      <c r="K13" s="21">
        <f>IF(FLOW_THRU_100PCT="Y",1,INDEX(VariabilityMatrix,D6L506C1,D6L506C9))</f>
        <v>0.48835387536316721</v>
      </c>
      <c r="L13" s="16" t="s">
        <v>31105</v>
      </c>
      <c r="M13" s="15">
        <f>IF(D6L506C2&lt;&gt;0,D6L506C2*D6L506C4,D6L506C3*D6L506C4)</f>
        <v>77.365489429134783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38.682744714567391</v>
      </c>
      <c r="R13" s="16" t="s">
        <v>31107</v>
      </c>
      <c r="S13" s="15">
        <f>D6L506C5-D6L506C7</f>
        <v>38.682744714567391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36.144469258127003</v>
      </c>
      <c r="X13" s="16" t="s">
        <v>31109</v>
      </c>
      <c r="Y13" s="33">
        <f>D6L506C7-D6L506C10</f>
        <v>2.5382754564403882</v>
      </c>
      <c r="Z13" s="16" t="s">
        <v>31110</v>
      </c>
      <c r="AA13" s="33">
        <f>CHOOSE(MIN(D6L506C9,RUN_YEARS),B7L805C7,B7L805C16,B7L805C25,B7L805C34,B7L805C43)</f>
        <v>229802.8</v>
      </c>
      <c r="AB13" s="16" t="s">
        <v>31111</v>
      </c>
      <c r="AC13" s="33">
        <f>IF(D6L506C12=0,0,D6L506C10/D6L506C12)</f>
        <v>1.5728472089168193E-4</v>
      </c>
      <c r="AD13" s="16" t="s">
        <v>31112</v>
      </c>
      <c r="AE13" s="33">
        <f>IF(D6L506C5=0,0,D6L506C10/D6L506C5)</f>
        <v>0.46719111486051673</v>
      </c>
      <c r="AF13" s="16" t="s">
        <v>31113</v>
      </c>
      <c r="AG13" s="33">
        <f>CHOOSE(MIN(D6L506C9,RUN_YEARS),B7L805C5,B7L805C14,B7L805C23,B7L805C32,B7L805C41)</f>
        <v>6206.9588540067825</v>
      </c>
      <c r="AH13" s="16" t="s">
        <v>31114</v>
      </c>
      <c r="AI13" s="33">
        <f>IF(D6L506C15=0,0,D6L506C11/D6L506C15)</f>
        <v>4.0894027431837308E-4</v>
      </c>
      <c r="AJ13" s="16" t="s">
        <v>31115</v>
      </c>
      <c r="AK13" s="33">
        <f>IF(D6L506C5=0,0,D6L506C11/D6L506C5)</f>
        <v>3.2808885139483247E-2</v>
      </c>
      <c r="AL13" s="16" t="s">
        <v>31116</v>
      </c>
      <c r="AM13" s="33">
        <f>D6L506C8*CHOOSE(MIN(D6L506C9,RUN_YEARS),B7L805C4,B7L805C13,B7L805C22,B7L805C31,B7L805C40)</f>
        <v>5.1305530413143829</v>
      </c>
      <c r="AN13" s="16" t="s">
        <v>31117</v>
      </c>
      <c r="AO13" s="33">
        <f>D6L506C8-D6L506C18</f>
        <v>33.552191673253006</v>
      </c>
      <c r="AP13" s="16" t="s">
        <v>31118</v>
      </c>
      <c r="AQ13" s="33">
        <f>CHOOSE(MIN(D6L506C9,RUN_YEARS),B7L805C2,B7L805C11,B7L805C20,B7L805C29,B7L805C38)</f>
        <v>417.98719095956039</v>
      </c>
      <c r="AR13" s="16" t="s">
        <v>31119</v>
      </c>
      <c r="AS13" s="33">
        <f>IF(D6L506C20=0,0,D6L506C18/D6L506C20)</f>
        <v>1.2274426471146949E-2</v>
      </c>
      <c r="AT13" s="16" t="s">
        <v>31120</v>
      </c>
      <c r="AU13" s="33">
        <f>IF(D6L506C5=0,0,D6L506C18/D6L506C5)</f>
        <v>6.6315783421933436E-2</v>
      </c>
      <c r="AV13" s="16" t="s">
        <v>31121</v>
      </c>
      <c r="AW13" s="33">
        <f>CHOOSE(MIN(D6L506C9,RUN_YEARS),B7L805C1,B7L805C10,B7L805C19,B7L805C28,B7L805C37)</f>
        <v>2733.5038221234154</v>
      </c>
      <c r="AX13" s="16" t="s">
        <v>31122</v>
      </c>
      <c r="AY13" s="33">
        <f>IF(D6L506C23=0,0,D6L506C19/D6L506C23)</f>
        <v>1.2274426471146948E-2</v>
      </c>
      <c r="AZ13" s="16" t="s">
        <v>31123</v>
      </c>
      <c r="BA13" s="33">
        <f>IF(D6L506C5=0,0,D6L506C19/D6L506C5)</f>
        <v>0.43368421657806655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1488.4361369184601</v>
      </c>
      <c r="J14" s="16" t="s">
        <v>31146</v>
      </c>
      <c r="K14" s="21">
        <f>IF(FLOW_THRU_100PCT="Y",1,INDEX(VariabilityMatrix,D6L507C1,D6L507C9))</f>
        <v>0.49087197774770991</v>
      </c>
      <c r="L14" s="16" t="s">
        <v>31126</v>
      </c>
      <c r="M14" s="15">
        <f>IF(D6L507C2&lt;&gt;0,D6L507C2*D6L507C4,D6L507C3*D6L507C4)</f>
        <v>730.63159028032567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365.31579514016283</v>
      </c>
      <c r="R14" s="16" t="s">
        <v>31128</v>
      </c>
      <c r="S14" s="15">
        <f>D6L507C5-D6L507C7</f>
        <v>365.31579514016283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341.73823446672111</v>
      </c>
      <c r="X14" s="16" t="s">
        <v>31130</v>
      </c>
      <c r="Y14" s="33">
        <f>D6L507C7-D6L507C10</f>
        <v>23.577560673441724</v>
      </c>
      <c r="Z14" s="16" t="s">
        <v>31131</v>
      </c>
      <c r="AA14" s="33">
        <f>CHOOSE(MIN(D6L507C9,RUN_YEARS),B7L805C7,B7L805C16,B7L805C25,B7L805C34,B7L805C43)</f>
        <v>230956</v>
      </c>
      <c r="AB14" s="16" t="s">
        <v>31132</v>
      </c>
      <c r="AC14" s="33">
        <f>IF(D6L507C12=0,0,D6L507C10/D6L507C12)</f>
        <v>1.4796681379428164E-3</v>
      </c>
      <c r="AD14" s="16" t="s">
        <v>31133</v>
      </c>
      <c r="AE14" s="33">
        <f>IF(D6L507C5=0,0,D6L507C10/D6L507C5)</f>
        <v>0.46772989152522737</v>
      </c>
      <c r="AF14" s="16" t="s">
        <v>31134</v>
      </c>
      <c r="AG14" s="33">
        <f>CHOOSE(MIN(D6L507C9,RUN_YEARS),B7L805C5,B7L805C14,B7L805C23,B7L805C32,B7L805C41)</f>
        <v>6128.5989298357244</v>
      </c>
      <c r="AH14" s="16" t="s">
        <v>31135</v>
      </c>
      <c r="AI14" s="33">
        <f>IF(D6L507C15=0,0,D6L507C11/D6L507C15)</f>
        <v>3.8471371586513191E-3</v>
      </c>
      <c r="AJ14" s="16" t="s">
        <v>31136</v>
      </c>
      <c r="AK14" s="33">
        <f>IF(D6L507C5=0,0,D6L507C11/D6L507C5)</f>
        <v>3.2270108474772609E-2</v>
      </c>
      <c r="AL14" s="16" t="s">
        <v>31137</v>
      </c>
      <c r="AM14" s="33">
        <f>D6L507C8*CHOOSE(MIN(D6L507C9,RUN_YEARS),B7L805C4,B7L805C13,B7L805C22,B7L805C31,B7L805C40)</f>
        <v>53.548786999307751</v>
      </c>
      <c r="AN14" s="16" t="s">
        <v>31138</v>
      </c>
      <c r="AO14" s="33">
        <f>D6L507C8-D6L507C18</f>
        <v>311.76700814085507</v>
      </c>
      <c r="AP14" s="16" t="s">
        <v>31139</v>
      </c>
      <c r="AQ14" s="33">
        <f>CHOOSE(MIN(D6L507C9,RUN_YEARS),B7L805C2,B7L805C11,B7L805C20,B7L805C29,B7L805C38)</f>
        <v>457.67475402214359</v>
      </c>
      <c r="AR14" s="16" t="s">
        <v>31140</v>
      </c>
      <c r="AS14" s="33">
        <f>IF(D6L507C20=0,0,D6L507C18/D6L507C20)</f>
        <v>0.11700183706597221</v>
      </c>
      <c r="AT14" s="16" t="s">
        <v>31141</v>
      </c>
      <c r="AU14" s="33">
        <f>IF(D6L507C5=0,0,D6L507C18/D6L507C5)</f>
        <v>7.3291091860348351E-2</v>
      </c>
      <c r="AV14" s="16" t="s">
        <v>31142</v>
      </c>
      <c r="AW14" s="33">
        <f>CHOOSE(MIN(D6L507C9,RUN_YEARS),B7L805C1,B7L805C10,B7L805C19,B7L805C28,B7L805C37)</f>
        <v>2664.6334447301315</v>
      </c>
      <c r="AX14" s="16" t="s">
        <v>31143</v>
      </c>
      <c r="AY14" s="33">
        <f>IF(D6L507C23=0,0,D6L507C19/D6L507C23)</f>
        <v>0.1170018370659722</v>
      </c>
      <c r="AZ14" s="16" t="s">
        <v>31144</v>
      </c>
      <c r="BA14" s="33">
        <f>IF(D6L507C5=0,0,D6L507C19/D6L507C5)</f>
        <v>0.42670890813965162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1.9332272667766258E-3</v>
      </c>
      <c r="J15" s="16" t="s">
        <v>31167</v>
      </c>
      <c r="K15" s="21">
        <f>IF(FLOW_THRU_100PCT="Y",1,INDEX(VariabilityMatrix,D6L508C1,D6L508C9))</f>
        <v>0.49087197774770991</v>
      </c>
      <c r="L15" s="16" t="s">
        <v>31147</v>
      </c>
      <c r="M15" s="15">
        <f>IF(D6L508C2&lt;&gt;0,D6L508C2*D6L508C4,D6L508C3*D6L508C4)</f>
        <v>9.4896709187844192E-4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4.7448354593922096E-4</v>
      </c>
      <c r="R15" s="16" t="s">
        <v>31149</v>
      </c>
      <c r="S15" s="15">
        <f>D6L508C5-D6L508C7</f>
        <v>4.7448354593922096E-4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4.438602749453141E-4</v>
      </c>
      <c r="X15" s="16" t="s">
        <v>31151</v>
      </c>
      <c r="Y15" s="33">
        <f>D6L508C7-D6L508C10</f>
        <v>3.0623270993906861E-5</v>
      </c>
      <c r="Z15" s="16" t="s">
        <v>31152</v>
      </c>
      <c r="AA15" s="33">
        <f>CHOOSE(MIN(D6L508C9,RUN_YEARS),B7L805C7,B7L805C16,B7L805C25,B7L805C34,B7L805C43)</f>
        <v>230956</v>
      </c>
      <c r="AB15" s="16" t="s">
        <v>31153</v>
      </c>
      <c r="AC15" s="33">
        <f>IF(D6L508C12=0,0,D6L508C10/D6L508C12)</f>
        <v>1.9218391163048984E-9</v>
      </c>
      <c r="AD15" s="16" t="s">
        <v>31154</v>
      </c>
      <c r="AE15" s="33">
        <f>IF(D6L508C5=0,0,D6L508C10/D6L508C5)</f>
        <v>0.46772989152522737</v>
      </c>
      <c r="AF15" s="16" t="s">
        <v>31155</v>
      </c>
      <c r="AG15" s="33">
        <f>CHOOSE(MIN(D6L508C9,RUN_YEARS),B7L805C5,B7L805C14,B7L805C23,B7L805C32,B7L805C41)</f>
        <v>6128.5989298357244</v>
      </c>
      <c r="AH15" s="16" t="s">
        <v>31156</v>
      </c>
      <c r="AI15" s="33">
        <f>IF(D6L508C15=0,0,D6L508C11/D6L508C15)</f>
        <v>4.9967817023927373E-9</v>
      </c>
      <c r="AJ15" s="16" t="s">
        <v>31157</v>
      </c>
      <c r="AK15" s="33">
        <f>IF(D6L508C5=0,0,D6L508C11/D6L508C5)</f>
        <v>3.2270108474772644E-2</v>
      </c>
      <c r="AL15" s="16" t="s">
        <v>31158</v>
      </c>
      <c r="AM15" s="33">
        <f>D6L508C8*CHOOSE(MIN(D6L508C9,RUN_YEARS),B7L805C4,B7L805C13,B7L805C22,B7L805C31,B7L805C40)</f>
        <v>6.9550834303310516E-5</v>
      </c>
      <c r="AN15" s="16" t="s">
        <v>31159</v>
      </c>
      <c r="AO15" s="33">
        <f>D6L508C8-D6L508C18</f>
        <v>4.0493271163591046E-4</v>
      </c>
      <c r="AP15" s="16" t="s">
        <v>31160</v>
      </c>
      <c r="AQ15" s="33">
        <f>CHOOSE(MIN(D6L508C9,RUN_YEARS),B7L805C2,B7L805C11,B7L805C20,B7L805C29,B7L805C38)</f>
        <v>457.67475402214359</v>
      </c>
      <c r="AR15" s="16" t="s">
        <v>31161</v>
      </c>
      <c r="AS15" s="33">
        <f>IF(D6L508C20=0,0,D6L508C18/D6L508C20)</f>
        <v>1.5196563431144697E-7</v>
      </c>
      <c r="AT15" s="16" t="s">
        <v>31162</v>
      </c>
      <c r="AU15" s="33">
        <f>IF(D6L508C5=0,0,D6L508C18/D6L508C5)</f>
        <v>7.3291091860348351E-2</v>
      </c>
      <c r="AV15" s="16" t="s">
        <v>31163</v>
      </c>
      <c r="AW15" s="33">
        <f>CHOOSE(MIN(D6L508C9,RUN_YEARS),B7L805C1,B7L805C10,B7L805C19,B7L805C28,B7L805C37)</f>
        <v>2664.6334447301315</v>
      </c>
      <c r="AX15" s="16" t="s">
        <v>31164</v>
      </c>
      <c r="AY15" s="33">
        <f>IF(D6L508C23=0,0,D6L508C19/D6L508C23)</f>
        <v>1.51965634311447E-7</v>
      </c>
      <c r="AZ15" s="16" t="s">
        <v>31165</v>
      </c>
      <c r="BA15" s="33">
        <f>IF(D6L508C5=0,0,D6L508C19/D6L508C5)</f>
        <v>0.42670890813965168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1.9332272667766258E-3</v>
      </c>
      <c r="J16" s="16" t="s">
        <v>31188</v>
      </c>
      <c r="K16" s="21">
        <f>IF(FLOW_THRU_100PCT="Y",1,INDEX(VariabilityMatrix,D6L509C1,D6L509C9))</f>
        <v>0.49087197774770991</v>
      </c>
      <c r="L16" s="16" t="s">
        <v>31168</v>
      </c>
      <c r="M16" s="15">
        <f>IF(D6L509C2&lt;&gt;0,D6L509C2*D6L509C4,D6L509C3*D6L509C4)</f>
        <v>9.4896709187844192E-4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4.7448354593922096E-4</v>
      </c>
      <c r="R16" s="16" t="s">
        <v>31170</v>
      </c>
      <c r="S16" s="15">
        <f>D6L509C5-D6L509C7</f>
        <v>4.7448354593922096E-4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4.438602749453141E-4</v>
      </c>
      <c r="X16" s="16" t="s">
        <v>31172</v>
      </c>
      <c r="Y16" s="33">
        <f>D6L509C7-D6L509C10</f>
        <v>3.0623270993906861E-5</v>
      </c>
      <c r="Z16" s="16" t="s">
        <v>31173</v>
      </c>
      <c r="AA16" s="33">
        <f>CHOOSE(MIN(D6L509C9,RUN_YEARS),B7L805C7,B7L805C16,B7L805C25,B7L805C34,B7L805C43)</f>
        <v>230956</v>
      </c>
      <c r="AB16" s="16" t="s">
        <v>31174</v>
      </c>
      <c r="AC16" s="33">
        <f>IF(D6L509C12=0,0,D6L509C10/D6L509C12)</f>
        <v>1.9218391163048984E-9</v>
      </c>
      <c r="AD16" s="16" t="s">
        <v>31175</v>
      </c>
      <c r="AE16" s="33">
        <f>IF(D6L509C5=0,0,D6L509C10/D6L509C5)</f>
        <v>0.46772989152522737</v>
      </c>
      <c r="AF16" s="16" t="s">
        <v>31176</v>
      </c>
      <c r="AG16" s="33">
        <f>CHOOSE(MIN(D6L509C9,RUN_YEARS),B7L805C5,B7L805C14,B7L805C23,B7L805C32,B7L805C41)</f>
        <v>6128.5989298357244</v>
      </c>
      <c r="AH16" s="16" t="s">
        <v>31177</v>
      </c>
      <c r="AI16" s="33">
        <f>IF(D6L509C15=0,0,D6L509C11/D6L509C15)</f>
        <v>4.9967817023927373E-9</v>
      </c>
      <c r="AJ16" s="16" t="s">
        <v>31178</v>
      </c>
      <c r="AK16" s="33">
        <f>IF(D6L509C5=0,0,D6L509C11/D6L509C5)</f>
        <v>3.2270108474772644E-2</v>
      </c>
      <c r="AL16" s="16" t="s">
        <v>31179</v>
      </c>
      <c r="AM16" s="33">
        <f>D6L509C8*CHOOSE(MIN(D6L509C9,RUN_YEARS),B7L805C4,B7L805C13,B7L805C22,B7L805C31,B7L805C40)</f>
        <v>6.9550834303310516E-5</v>
      </c>
      <c r="AN16" s="16" t="s">
        <v>31180</v>
      </c>
      <c r="AO16" s="33">
        <f>D6L509C8-D6L509C18</f>
        <v>4.0493271163591046E-4</v>
      </c>
      <c r="AP16" s="16" t="s">
        <v>31181</v>
      </c>
      <c r="AQ16" s="33">
        <f>CHOOSE(MIN(D6L509C9,RUN_YEARS),B7L805C2,B7L805C11,B7L805C20,B7L805C29,B7L805C38)</f>
        <v>457.67475402214359</v>
      </c>
      <c r="AR16" s="16" t="s">
        <v>31182</v>
      </c>
      <c r="AS16" s="33">
        <f>IF(D6L509C20=0,0,D6L509C18/D6L509C20)</f>
        <v>1.5196563431144697E-7</v>
      </c>
      <c r="AT16" s="16" t="s">
        <v>31183</v>
      </c>
      <c r="AU16" s="33">
        <f>IF(D6L509C5=0,0,D6L509C18/D6L509C5)</f>
        <v>7.3291091860348351E-2</v>
      </c>
      <c r="AV16" s="16" t="s">
        <v>31184</v>
      </c>
      <c r="AW16" s="33">
        <f>CHOOSE(MIN(D6L509C9,RUN_YEARS),B7L805C1,B7L805C10,B7L805C19,B7L805C28,B7L805C37)</f>
        <v>2664.6334447301315</v>
      </c>
      <c r="AX16" s="16" t="s">
        <v>31185</v>
      </c>
      <c r="AY16" s="33">
        <f>IF(D6L509C23=0,0,D6L509C19/D6L509C23)</f>
        <v>1.51965634311447E-7</v>
      </c>
      <c r="AZ16" s="16" t="s">
        <v>31186</v>
      </c>
      <c r="BA16" s="33">
        <f>IF(D6L509C5=0,0,D6L509C19/D6L509C5)</f>
        <v>0.42670890813965168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26.127566510486098</v>
      </c>
      <c r="J17" s="16" t="s">
        <v>31209</v>
      </c>
      <c r="K17" s="21">
        <f>IF(FLOW_THRU_100PCT="Y",1,INDEX(VariabilityMatrix,D6L510C1,D6L510C9))</f>
        <v>0.49087197774770991</v>
      </c>
      <c r="L17" s="16" t="s">
        <v>31189</v>
      </c>
      <c r="M17" s="15">
        <f>IF(D6L510C2&lt;&gt;0,D6L510C2*D6L510C4,D6L510C3*D6L510C4)</f>
        <v>12.825290246737142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6.4126451233685708</v>
      </c>
      <c r="R17" s="16" t="s">
        <v>31191</v>
      </c>
      <c r="S17" s="15">
        <f>D6L510C5-D6L510C7</f>
        <v>6.4126451233685708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5.9987716158859197</v>
      </c>
      <c r="X17" s="16" t="s">
        <v>31193</v>
      </c>
      <c r="Y17" s="33">
        <f>D6L510C7-D6L510C10</f>
        <v>0.41387350748265117</v>
      </c>
      <c r="Z17" s="16" t="s">
        <v>31194</v>
      </c>
      <c r="AA17" s="33">
        <f>CHOOSE(MIN(D6L510C9,RUN_YEARS),B7L805C7,B7L805C16,B7L805C25,B7L805C34,B7L805C43)</f>
        <v>230956</v>
      </c>
      <c r="AB17" s="16" t="s">
        <v>31195</v>
      </c>
      <c r="AC17" s="33">
        <f>IF(D6L510C12=0,0,D6L510C10/D6L510C12)</f>
        <v>2.59736556568607E-5</v>
      </c>
      <c r="AD17" s="16" t="s">
        <v>31196</v>
      </c>
      <c r="AE17" s="33">
        <f>IF(D6L510C5=0,0,D6L510C10/D6L510C5)</f>
        <v>0.46772989152522737</v>
      </c>
      <c r="AF17" s="16" t="s">
        <v>31197</v>
      </c>
      <c r="AG17" s="33">
        <f>CHOOSE(MIN(D6L510C9,RUN_YEARS),B7L805C5,B7L805C14,B7L805C23,B7L805C32,B7L805C41)</f>
        <v>6128.5989298357244</v>
      </c>
      <c r="AH17" s="16" t="s">
        <v>31198</v>
      </c>
      <c r="AI17" s="33">
        <f>IF(D6L510C15=0,0,D6L510C11/D6L510C15)</f>
        <v>6.7531504707837834E-5</v>
      </c>
      <c r="AJ17" s="16" t="s">
        <v>31199</v>
      </c>
      <c r="AK17" s="33">
        <f>IF(D6L510C5=0,0,D6L510C11/D6L510C5)</f>
        <v>3.2270108474772644E-2</v>
      </c>
      <c r="AL17" s="16" t="s">
        <v>31200</v>
      </c>
      <c r="AM17" s="33">
        <f>D6L510C8*CHOOSE(MIN(D6L510C9,RUN_YEARS),B7L805C4,B7L805C13,B7L805C22,B7L805C31,B7L805C40)</f>
        <v>0.93997952560924158</v>
      </c>
      <c r="AN17" s="16" t="s">
        <v>31201</v>
      </c>
      <c r="AO17" s="33">
        <f>D6L510C8-D6L510C18</f>
        <v>5.4726655977593293</v>
      </c>
      <c r="AP17" s="16" t="s">
        <v>31202</v>
      </c>
      <c r="AQ17" s="33">
        <f>CHOOSE(MIN(D6L510C9,RUN_YEARS),B7L805C2,B7L805C11,B7L805C20,B7L805C29,B7L805C38)</f>
        <v>457.67475402214359</v>
      </c>
      <c r="AR17" s="16" t="s">
        <v>31203</v>
      </c>
      <c r="AS17" s="33">
        <f>IF(D6L510C20=0,0,D6L510C18/D6L510C20)</f>
        <v>2.0538155477192056E-3</v>
      </c>
      <c r="AT17" s="16" t="s">
        <v>31204</v>
      </c>
      <c r="AU17" s="33">
        <f>IF(D6L510C5=0,0,D6L510C18/D6L510C5)</f>
        <v>7.3291091860348351E-2</v>
      </c>
      <c r="AV17" s="16" t="s">
        <v>31205</v>
      </c>
      <c r="AW17" s="33">
        <f>CHOOSE(MIN(D6L510C9,RUN_YEARS),B7L805C1,B7L805C10,B7L805C19,B7L805C28,B7L805C37)</f>
        <v>2664.6334447301315</v>
      </c>
      <c r="AX17" s="16" t="s">
        <v>31206</v>
      </c>
      <c r="AY17" s="33">
        <f>IF(D6L510C23=0,0,D6L510C19/D6L510C23)</f>
        <v>2.053815547719206E-3</v>
      </c>
      <c r="AZ17" s="16" t="s">
        <v>31207</v>
      </c>
      <c r="BA17" s="33">
        <f>IF(D6L510C5=0,0,D6L510C19/D6L510C5)</f>
        <v>0.42670890813965168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6.9190203877935437</v>
      </c>
      <c r="J18" s="16" t="s">
        <v>31230</v>
      </c>
      <c r="K18" s="21">
        <f>IF(FLOW_THRU_100PCT="Y",1,INDEX(VariabilityMatrix,D6L511C1,D6L511C9))</f>
        <v>0.49087197774770991</v>
      </c>
      <c r="L18" s="16" t="s">
        <v>31210</v>
      </c>
      <c r="M18" s="15">
        <f>IF(D6L511C2&lt;&gt;0,D6L511C2*D6L511C4,D6L511C3*D6L511C4)</f>
        <v>3.3963532218329435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1.6981766109164718</v>
      </c>
      <c r="R18" s="16" t="s">
        <v>31212</v>
      </c>
      <c r="S18" s="15">
        <f>D6L511C5-D6L511C7</f>
        <v>1.6981766109164718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1.5885759240292792</v>
      </c>
      <c r="X18" s="16" t="s">
        <v>31214</v>
      </c>
      <c r="Y18" s="33">
        <f>D6L511C7-D6L511C10</f>
        <v>0.1096006868871926</v>
      </c>
      <c r="Z18" s="16" t="s">
        <v>31215</v>
      </c>
      <c r="AA18" s="33">
        <f>CHOOSE(MIN(D6L511C9,RUN_YEARS),B7L805C7,B7L805C16,B7L805C25,B7L805C34,B7L805C43)</f>
        <v>230956</v>
      </c>
      <c r="AB18" s="16" t="s">
        <v>31216</v>
      </c>
      <c r="AC18" s="33">
        <f>IF(D6L511C12=0,0,D6L511C10/D6L511C12)</f>
        <v>6.8782621972552312E-6</v>
      </c>
      <c r="AD18" s="16" t="s">
        <v>31217</v>
      </c>
      <c r="AE18" s="33">
        <f>IF(D6L511C5=0,0,D6L511C10/D6L511C5)</f>
        <v>0.46772989152522737</v>
      </c>
      <c r="AF18" s="16" t="s">
        <v>31218</v>
      </c>
      <c r="AG18" s="33">
        <f>CHOOSE(MIN(D6L511C9,RUN_YEARS),B7L805C5,B7L805C14,B7L805C23,B7L805C32,B7L805C41)</f>
        <v>6128.5989298357244</v>
      </c>
      <c r="AH18" s="16" t="s">
        <v>31219</v>
      </c>
      <c r="AI18" s="33">
        <f>IF(D6L511C15=0,0,D6L511C11/D6L511C15)</f>
        <v>1.78834817128636E-5</v>
      </c>
      <c r="AJ18" s="16" t="s">
        <v>31220</v>
      </c>
      <c r="AK18" s="33">
        <f>IF(D6L511C5=0,0,D6L511C11/D6L511C5)</f>
        <v>3.227010847477263E-2</v>
      </c>
      <c r="AL18" s="16" t="s">
        <v>31221</v>
      </c>
      <c r="AM18" s="33">
        <f>D6L511C8*CHOOSE(MIN(D6L511C9,RUN_YEARS),B7L805C4,B7L805C13,B7L805C22,B7L805C31,B7L805C40)</f>
        <v>0.24892243597154834</v>
      </c>
      <c r="AN18" s="16" t="s">
        <v>31222</v>
      </c>
      <c r="AO18" s="33">
        <f>D6L511C8-D6L511C18</f>
        <v>1.4492541749449235</v>
      </c>
      <c r="AP18" s="16" t="s">
        <v>31223</v>
      </c>
      <c r="AQ18" s="33">
        <f>CHOOSE(MIN(D6L511C9,RUN_YEARS),B7L805C2,B7L805C11,B7L805C20,B7L805C29,B7L805C38)</f>
        <v>457.67475402214359</v>
      </c>
      <c r="AR18" s="16" t="s">
        <v>31224</v>
      </c>
      <c r="AS18" s="33">
        <f>IF(D6L511C20=0,0,D6L511C18/D6L511C20)</f>
        <v>5.438850052006687E-4</v>
      </c>
      <c r="AT18" s="16" t="s">
        <v>31225</v>
      </c>
      <c r="AU18" s="33">
        <f>IF(D6L511C5=0,0,D6L511C18/D6L511C5)</f>
        <v>7.3291091860348351E-2</v>
      </c>
      <c r="AV18" s="16" t="s">
        <v>31226</v>
      </c>
      <c r="AW18" s="33">
        <f>CHOOSE(MIN(D6L511C9,RUN_YEARS),B7L805C1,B7L805C10,B7L805C19,B7L805C28,B7L805C37)</f>
        <v>2664.6334447301315</v>
      </c>
      <c r="AX18" s="16" t="s">
        <v>31227</v>
      </c>
      <c r="AY18" s="33">
        <f>IF(D6L511C23=0,0,D6L511C19/D6L511C23)</f>
        <v>5.4388500520066881E-4</v>
      </c>
      <c r="AZ18" s="16" t="s">
        <v>31228</v>
      </c>
      <c r="BA18" s="33">
        <f>IF(D6L511C5=0,0,D6L511C19/D6L511C5)</f>
        <v>0.42670890813965168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0.49087197774770991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230956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6128.5989298357244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457.67475402214359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2664.6334447301315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2.7830980824406395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2.3934643508989497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1.1967321754494749</v>
      </c>
      <c r="R20" s="16" t="s">
        <v>31254</v>
      </c>
      <c r="S20" s="15">
        <f>D6L513C5-D6L513C7</f>
        <v>1.1967321754494749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1.1194948212154645</v>
      </c>
      <c r="X20" s="16" t="s">
        <v>31256</v>
      </c>
      <c r="Y20" s="33">
        <f>D6L513C7-D6L513C10</f>
        <v>7.7237354234010347E-2</v>
      </c>
      <c r="Z20" s="16" t="s">
        <v>31257</v>
      </c>
      <c r="AA20" s="33">
        <f>CHOOSE(MIN(D6L513C9,RUN_YEARS),B7L805C7,B7L805C16,B7L805C25,B7L805C34,B7L805C43)</f>
        <v>230956</v>
      </c>
      <c r="AB20" s="16" t="s">
        <v>31258</v>
      </c>
      <c r="AC20" s="33">
        <f>IF(D6L513C12=0,0,D6L513C10/D6L513C12)</f>
        <v>4.8472212075696867E-6</v>
      </c>
      <c r="AD20" s="16" t="s">
        <v>31259</v>
      </c>
      <c r="AE20" s="33">
        <f>IF(D6L513C5=0,0,D6L513C10/D6L513C5)</f>
        <v>0.46772989152522737</v>
      </c>
      <c r="AF20" s="16" t="s">
        <v>31260</v>
      </c>
      <c r="AG20" s="33">
        <f>CHOOSE(MIN(D6L513C9,RUN_YEARS),B7L805C5,B7L805C14,B7L805C23,B7L805C32,B7L805C41)</f>
        <v>6128.5989298357244</v>
      </c>
      <c r="AH20" s="16" t="s">
        <v>31261</v>
      </c>
      <c r="AI20" s="33">
        <f>IF(D6L513C15=0,0,D6L513C11/D6L513C15)</f>
        <v>1.2602775139681178E-5</v>
      </c>
      <c r="AJ20" s="16" t="s">
        <v>31262</v>
      </c>
      <c r="AK20" s="33">
        <f>IF(D6L513C5=0,0,D6L513C11/D6L513C5)</f>
        <v>3.2270108474772623E-2</v>
      </c>
      <c r="AL20" s="16" t="s">
        <v>31263</v>
      </c>
      <c r="AM20" s="33">
        <f>D6L513C8*CHOOSE(MIN(D6L513C9,RUN_YEARS),B7L805C4,B7L805C13,B7L805C22,B7L805C31,B7L805C40)</f>
        <v>0.17541961560620395</v>
      </c>
      <c r="AN20" s="16" t="s">
        <v>31264</v>
      </c>
      <c r="AO20" s="33">
        <f>D6L513C8-D6L513C18</f>
        <v>1.0213125598432709</v>
      </c>
      <c r="AP20" s="16" t="s">
        <v>31265</v>
      </c>
      <c r="AQ20" s="33">
        <f>CHOOSE(MIN(D6L513C9,RUN_YEARS),B7L805C2,B7L805C11,B7L805C20,B7L805C29,B7L805C38)</f>
        <v>457.67475402214359</v>
      </c>
      <c r="AR20" s="16" t="s">
        <v>31266</v>
      </c>
      <c r="AS20" s="33">
        <f>IF(D6L513C20=0,0,D6L513C18/D6L513C20)</f>
        <v>3.8328444832182434E-4</v>
      </c>
      <c r="AT20" s="16" t="s">
        <v>31267</v>
      </c>
      <c r="AU20" s="33">
        <f>IF(D6L513C5=0,0,D6L513C18/D6L513C5)</f>
        <v>7.3291091860348351E-2</v>
      </c>
      <c r="AV20" s="16" t="s">
        <v>31268</v>
      </c>
      <c r="AW20" s="33">
        <f>CHOOSE(MIN(D6L513C9,RUN_YEARS),B7L805C1,B7L805C10,B7L805C19,B7L805C28,B7L805C37)</f>
        <v>2664.6334447301315</v>
      </c>
      <c r="AX20" s="16" t="s">
        <v>31269</v>
      </c>
      <c r="AY20" s="33">
        <f>IF(D6L513C23=0,0,D6L513C19/D6L513C23)</f>
        <v>3.8328444832182434E-4</v>
      </c>
      <c r="AZ20" s="16" t="s">
        <v>31270</v>
      </c>
      <c r="BA20" s="33">
        <f>IF(D6L513C5=0,0,D6L513C19/D6L513C5)</f>
        <v>0.42670890813965162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11.701535713529639</v>
      </c>
      <c r="J21" s="16" t="s">
        <v>31292</v>
      </c>
      <c r="K21" s="21">
        <f>IF(FLOW_THRU_100PCT="Y",1,INDEX(VariabilityMatrix,D6L514C1,D6L514C9))</f>
        <v>0.48835387536316721</v>
      </c>
      <c r="L21" s="16" t="s">
        <v>31272</v>
      </c>
      <c r="M21" s="15">
        <f>IF(D6L514C2&lt;&gt;0,D6L514C2*D6L514C4,D6L514C3*D6L514C4)</f>
        <v>5.7144903134027034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2.8572451567013517</v>
      </c>
      <c r="R21" s="16" t="s">
        <v>31274</v>
      </c>
      <c r="S21" s="15">
        <f>D6L514C5-D6L514C7</f>
        <v>2.8572451567013517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2.6697591003782328</v>
      </c>
      <c r="X21" s="16" t="s">
        <v>31276</v>
      </c>
      <c r="Y21" s="33">
        <f>D6L514C7-D6L514C10</f>
        <v>0.18748605632311888</v>
      </c>
      <c r="Z21" s="16" t="s">
        <v>31277</v>
      </c>
      <c r="AA21" s="33">
        <f>CHOOSE(MIN(D6L514C9,RUN_YEARS),B7L805C7,B7L805C16,B7L805C25,B7L805C34,B7L805C43)</f>
        <v>229802.8</v>
      </c>
      <c r="AB21" s="16" t="s">
        <v>31278</v>
      </c>
      <c r="AC21" s="33">
        <f>IF(D6L514C12=0,0,D6L514C10/D6L514C12)</f>
        <v>1.1617609099533308E-5</v>
      </c>
      <c r="AD21" s="16" t="s">
        <v>31279</v>
      </c>
      <c r="AE21" s="33">
        <f>IF(D6L514C5=0,0,D6L514C10/D6L514C5)</f>
        <v>0.46719111486051679</v>
      </c>
      <c r="AF21" s="16" t="s">
        <v>31280</v>
      </c>
      <c r="AG21" s="33">
        <f>CHOOSE(MIN(D6L514C9,RUN_YEARS),B7L805C5,B7L805C14,B7L805C23,B7L805C32,B7L805C41)</f>
        <v>6206.9588540067825</v>
      </c>
      <c r="AH21" s="16" t="s">
        <v>31281</v>
      </c>
      <c r="AI21" s="33">
        <f>IF(D6L514C15=0,0,D6L514C11/D6L514C15)</f>
        <v>3.0205783658786602E-5</v>
      </c>
      <c r="AJ21" s="16" t="s">
        <v>31282</v>
      </c>
      <c r="AK21" s="33">
        <f>IF(D6L514C5=0,0,D6L514C11/D6L514C5)</f>
        <v>3.280888513948324E-2</v>
      </c>
      <c r="AL21" s="16" t="s">
        <v>31283</v>
      </c>
      <c r="AM21" s="33">
        <f>D6L514C8*CHOOSE(MIN(D6L514C9,RUN_YEARS),B7L805C4,B7L805C13,B7L805C22,B7L805C31,B7L805C40)</f>
        <v>0.37896090199035021</v>
      </c>
      <c r="AN21" s="16" t="s">
        <v>31284</v>
      </c>
      <c r="AO21" s="33">
        <f>D6L514C8-D6L514C18</f>
        <v>2.4782842547110016</v>
      </c>
      <c r="AP21" s="16" t="s">
        <v>31285</v>
      </c>
      <c r="AQ21" s="33">
        <f>CHOOSE(MIN(D6L514C9,RUN_YEARS),B7L805C2,B7L805C11,B7L805C20,B7L805C29,B7L805C38)</f>
        <v>417.98719095956039</v>
      </c>
      <c r="AR21" s="16" t="s">
        <v>31286</v>
      </c>
      <c r="AS21" s="33">
        <f>IF(D6L514C20=0,0,D6L514C18/D6L514C20)</f>
        <v>9.06632811212184E-4</v>
      </c>
      <c r="AT21" s="16" t="s">
        <v>31287</v>
      </c>
      <c r="AU21" s="33">
        <f>IF(D6L514C5=0,0,D6L514C18/D6L514C5)</f>
        <v>6.6315783421933436E-2</v>
      </c>
      <c r="AV21" s="16" t="s">
        <v>31288</v>
      </c>
      <c r="AW21" s="33">
        <f>CHOOSE(MIN(D6L514C9,RUN_YEARS),B7L805C1,B7L805C10,B7L805C19,B7L805C28,B7L805C37)</f>
        <v>2733.5038221234154</v>
      </c>
      <c r="AX21" s="16" t="s">
        <v>31289</v>
      </c>
      <c r="AY21" s="33">
        <f>IF(D6L514C23=0,0,D6L514C19/D6L514C23)</f>
        <v>9.066328112121839E-4</v>
      </c>
      <c r="AZ21" s="16" t="s">
        <v>31290</v>
      </c>
      <c r="BA21" s="33">
        <f>IF(D6L514C5=0,0,D6L514C19/D6L514C5)</f>
        <v>0.43368421657806655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36.851879104021357</v>
      </c>
      <c r="J22" s="16" t="s">
        <v>31313</v>
      </c>
      <c r="K22" s="21">
        <f>IF(FLOW_THRU_100PCT="Y",1,INDEX(VariabilityMatrix,D6L515C1,D6L515C9))</f>
        <v>0.49014237648569575</v>
      </c>
      <c r="L22" s="16" t="s">
        <v>31293</v>
      </c>
      <c r="M22" s="15">
        <f>IF(D6L515C2&lt;&gt;0,D6L515C2*D6L515C4,D6L515C3*D6L515C4)</f>
        <v>18.062667602008581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9.0313338010042905</v>
      </c>
      <c r="R22" s="16" t="s">
        <v>31295</v>
      </c>
      <c r="S22" s="15">
        <f>D6L515C5-D6L515C7</f>
        <v>9.0313338010042905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8.4411987036359246</v>
      </c>
      <c r="X22" s="16" t="s">
        <v>31297</v>
      </c>
      <c r="Y22" s="33">
        <f>D6L515C7-D6L515C10</f>
        <v>0.59013509736836589</v>
      </c>
      <c r="Z22" s="16" t="s">
        <v>31298</v>
      </c>
      <c r="AA22" s="33">
        <f>CHOOSE(MIN(D6L515C9,RUN_YEARS),B7L805C7,B7L805C16,B7L805C25,B7L805C34,B7L805C43)</f>
        <v>235979</v>
      </c>
      <c r="AB22" s="16" t="s">
        <v>31299</v>
      </c>
      <c r="AC22" s="33">
        <f>IF(D6L515C12=0,0,D6L515C10/D6L515C12)</f>
        <v>3.5770974127511028E-5</v>
      </c>
      <c r="AD22" s="16" t="s">
        <v>31300</v>
      </c>
      <c r="AE22" s="33">
        <f>IF(D6L515C5=0,0,D6L515C10/D6L515C5)</f>
        <v>0.46732846385864163</v>
      </c>
      <c r="AF22" s="16" t="s">
        <v>31301</v>
      </c>
      <c r="AG22" s="33">
        <f>CHOOSE(MIN(D6L515C9,RUN_YEARS),B7L805C5,B7L805C14,B7L805C23,B7L805C32,B7L805C41)</f>
        <v>6345.2294209345546</v>
      </c>
      <c r="AH22" s="16" t="s">
        <v>31302</v>
      </c>
      <c r="AI22" s="33">
        <f>IF(D6L515C15=0,0,D6L515C11/D6L515C15)</f>
        <v>9.3004532731528575E-5</v>
      </c>
      <c r="AJ22" s="16" t="s">
        <v>31303</v>
      </c>
      <c r="AK22" s="33">
        <f>IF(D6L515C5=0,0,D6L515C11/D6L515C5)</f>
        <v>3.267153614135835E-2</v>
      </c>
      <c r="AL22" s="16" t="s">
        <v>31304</v>
      </c>
      <c r="AM22" s="33">
        <f>D6L515C8*CHOOSE(MIN(D6L515C9,RUN_YEARS),B7L805C4,B7L805C13,B7L805C22,B7L805C31,B7L805C40)</f>
        <v>1.2601158357071802</v>
      </c>
      <c r="AN22" s="16" t="s">
        <v>31305</v>
      </c>
      <c r="AO22" s="33">
        <f>D6L515C8-D6L515C18</f>
        <v>7.7712179652971098</v>
      </c>
      <c r="AP22" s="16" t="s">
        <v>31306</v>
      </c>
      <c r="AQ22" s="33">
        <f>CHOOSE(MIN(D6L515C9,RUN_YEARS),B7L805C2,B7L805C11,B7L805C20,B7L805C29,B7L805C38)</f>
        <v>450.14896567425171</v>
      </c>
      <c r="AR22" s="16" t="s">
        <v>31307</v>
      </c>
      <c r="AS22" s="33">
        <f>IF(D6L515C20=0,0,D6L515C18/D6L515C20)</f>
        <v>2.799330736703408E-3</v>
      </c>
      <c r="AT22" s="16" t="s">
        <v>31308</v>
      </c>
      <c r="AU22" s="33">
        <f>IF(D6L515C5=0,0,D6L515C18/D6L515C5)</f>
        <v>6.9763551180394553E-2</v>
      </c>
      <c r="AV22" s="16" t="s">
        <v>31309</v>
      </c>
      <c r="AW22" s="33">
        <f>CHOOSE(MIN(D6L515C9,RUN_YEARS),B7L805C1,B7L805C10,B7L805C19,B7L805C28,B7L805C37)</f>
        <v>2776.0985379129497</v>
      </c>
      <c r="AX22" s="16" t="s">
        <v>31310</v>
      </c>
      <c r="AY22" s="33">
        <f>IF(D6L515C23=0,0,D6L515C19/D6L515C23)</f>
        <v>2.7993307367034075E-3</v>
      </c>
      <c r="AZ22" s="16" t="s">
        <v>31311</v>
      </c>
      <c r="BA22" s="33">
        <f>IF(D6L515C5=0,0,D6L515C19/D6L515C5)</f>
        <v>0.43023644881960543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4233.2342752417162</v>
      </c>
      <c r="J23" s="16" t="s">
        <v>31334</v>
      </c>
      <c r="K23" s="21">
        <f>IF(FLOW_THRU_100PCT="Y",1,INDEX(VariabilityMatrix,D6L516C1,D6L516C9))</f>
        <v>0.20128999386101085</v>
      </c>
      <c r="L23" s="16" t="s">
        <v>31314</v>
      </c>
      <c r="M23" s="15">
        <f>IF(D6L516C2&lt;&gt;0,D6L516C2*D6L516C4,D6L516C3*D6L516C4)</f>
        <v>852.1077012756258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426.0538506378129</v>
      </c>
      <c r="R23" s="16" t="s">
        <v>31316</v>
      </c>
      <c r="S23" s="15">
        <f>D6L516C5-D6L516C7</f>
        <v>426.0538506378129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398.21418307925649</v>
      </c>
      <c r="X23" s="16" t="s">
        <v>31318</v>
      </c>
      <c r="Y23" s="33">
        <f>D6L516C7-D6L516C10</f>
        <v>27.839667558556414</v>
      </c>
      <c r="Z23" s="16" t="s">
        <v>31319</v>
      </c>
      <c r="AA23" s="33">
        <f>CHOOSE(MIN(D6L516C9,RUN_YEARS),B7L805C7,B7L805C16,B7L805C25,B7L805C34,B7L805C43)</f>
        <v>235979</v>
      </c>
      <c r="AB23" s="16" t="s">
        <v>31320</v>
      </c>
      <c r="AC23" s="33">
        <f>IF(D6L516C12=0,0,D6L516C10/D6L516C12)</f>
        <v>1.6874983921419131E-3</v>
      </c>
      <c r="AD23" s="16" t="s">
        <v>31321</v>
      </c>
      <c r="AE23" s="33">
        <f>IF(D6L516C5=0,0,D6L516C10/D6L516C5)</f>
        <v>0.46732846385864163</v>
      </c>
      <c r="AF23" s="16" t="s">
        <v>31322</v>
      </c>
      <c r="AG23" s="33">
        <f>CHOOSE(MIN(D6L516C9,RUN_YEARS),B7L805C5,B7L805C14,B7L805C23,B7L805C32,B7L805C41)</f>
        <v>6345.2294209345546</v>
      </c>
      <c r="AH23" s="16" t="s">
        <v>31323</v>
      </c>
      <c r="AI23" s="33">
        <f>IF(D6L516C15=0,0,D6L516C11/D6L516C15)</f>
        <v>4.3874958195689734E-3</v>
      </c>
      <c r="AJ23" s="16" t="s">
        <v>31324</v>
      </c>
      <c r="AK23" s="33">
        <f>IF(D6L516C5=0,0,D6L516C11/D6L516C5)</f>
        <v>3.2671536141358377E-2</v>
      </c>
      <c r="AL23" s="16" t="s">
        <v>31325</v>
      </c>
      <c r="AM23" s="33">
        <f>D6L516C8*CHOOSE(MIN(D6L516C9,RUN_YEARS),B7L805C4,B7L805C13,B7L805C22,B7L805C31,B7L805C40)</f>
        <v>59.446059229150471</v>
      </c>
      <c r="AN23" s="16" t="s">
        <v>31326</v>
      </c>
      <c r="AO23" s="33">
        <f>D6L516C8-D6L516C18</f>
        <v>366.60779140866242</v>
      </c>
      <c r="AP23" s="16" t="s">
        <v>31327</v>
      </c>
      <c r="AQ23" s="33">
        <f>CHOOSE(MIN(D6L516C9,RUN_YEARS),B7L805C2,B7L805C11,B7L805C20,B7L805C29,B7L805C38)</f>
        <v>450.14896567425171</v>
      </c>
      <c r="AR23" s="16" t="s">
        <v>31328</v>
      </c>
      <c r="AS23" s="33">
        <f>IF(D6L516C20=0,0,D6L516C18/D6L516C20)</f>
        <v>0.13205863783361071</v>
      </c>
      <c r="AT23" s="16" t="s">
        <v>31329</v>
      </c>
      <c r="AU23" s="33">
        <f>IF(D6L516C5=0,0,D6L516C18/D6L516C5)</f>
        <v>6.9763551180394553E-2</v>
      </c>
      <c r="AV23" s="16" t="s">
        <v>31330</v>
      </c>
      <c r="AW23" s="33">
        <f>CHOOSE(MIN(D6L516C9,RUN_YEARS),B7L805C1,B7L805C10,B7L805C19,B7L805C28,B7L805C37)</f>
        <v>2776.0985379129497</v>
      </c>
      <c r="AX23" s="16" t="s">
        <v>31331</v>
      </c>
      <c r="AY23" s="33">
        <f>IF(D6L516C23=0,0,D6L516C19/D6L516C23)</f>
        <v>0.13205863783361071</v>
      </c>
      <c r="AZ23" s="16" t="s">
        <v>31332</v>
      </c>
      <c r="BA23" s="33">
        <f>IF(D6L516C5=0,0,D6L516C19/D6L516C5)</f>
        <v>0.43023644881960543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1219.0553739089439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1048.3876215616917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524.19381078084587</v>
      </c>
      <c r="R24" s="16" t="s">
        <v>31337</v>
      </c>
      <c r="S24" s="15">
        <f>D6L517C5-D6L517C7</f>
        <v>524.19381078084587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489.94137671284034</v>
      </c>
      <c r="X24" s="16" t="s">
        <v>31339</v>
      </c>
      <c r="Y24" s="33">
        <f>D6L517C7-D6L517C10</f>
        <v>34.252434068005527</v>
      </c>
      <c r="Z24" s="16" t="s">
        <v>31340</v>
      </c>
      <c r="AA24" s="33">
        <f>CHOOSE(MIN(D6L517C9,RUN_YEARS),B7L805C7,B7L805C16,B7L805C25,B7L805C34,B7L805C43)</f>
        <v>235979</v>
      </c>
      <c r="AB24" s="16" t="s">
        <v>31341</v>
      </c>
      <c r="AC24" s="33">
        <f>IF(D6L517C12=0,0,D6L517C10/D6L517C12)</f>
        <v>2.0762075299617351E-3</v>
      </c>
      <c r="AD24" s="16" t="s">
        <v>31342</v>
      </c>
      <c r="AE24" s="33">
        <f>IF(D6L517C5=0,0,D6L517C10/D6L517C5)</f>
        <v>0.46732846385864163</v>
      </c>
      <c r="AF24" s="16" t="s">
        <v>31343</v>
      </c>
      <c r="AG24" s="33">
        <f>CHOOSE(MIN(D6L517C9,RUN_YEARS),B7L805C5,B7L805C14,B7L805C23,B7L805C32,B7L805C41)</f>
        <v>6345.2294209345546</v>
      </c>
      <c r="AH24" s="16" t="s">
        <v>31344</v>
      </c>
      <c r="AI24" s="33">
        <f>IF(D6L517C15=0,0,D6L517C11/D6L517C15)</f>
        <v>5.3981395779005058E-3</v>
      </c>
      <c r="AJ24" s="16" t="s">
        <v>31345</v>
      </c>
      <c r="AK24" s="33">
        <f>IF(D6L517C5=0,0,D6L517C11/D6L517C5)</f>
        <v>3.2671536141358343E-2</v>
      </c>
      <c r="AL24" s="16" t="s">
        <v>31346</v>
      </c>
      <c r="AM24" s="33">
        <f>D6L517C8*CHOOSE(MIN(D6L517C9,RUN_YEARS),B7L805C4,B7L805C13,B7L805C22,B7L805C31,B7L805C40)</f>
        <v>73.139243493711191</v>
      </c>
      <c r="AN24" s="16" t="s">
        <v>31347</v>
      </c>
      <c r="AO24" s="33">
        <f>D6L517C8-D6L517C18</f>
        <v>451.05456728713466</v>
      </c>
      <c r="AP24" s="16" t="s">
        <v>31348</v>
      </c>
      <c r="AQ24" s="33">
        <f>CHOOSE(MIN(D6L517C9,RUN_YEARS),B7L805C2,B7L805C11,B7L805C20,B7L805C29,B7L805C38)</f>
        <v>450.14896567425171</v>
      </c>
      <c r="AR24" s="16" t="s">
        <v>31349</v>
      </c>
      <c r="AS24" s="33">
        <f>IF(D6L517C20=0,0,D6L517C18/D6L517C20)</f>
        <v>0.16247786637510142</v>
      </c>
      <c r="AT24" s="16" t="s">
        <v>31350</v>
      </c>
      <c r="AU24" s="33">
        <f>IF(D6L517C5=0,0,D6L517C18/D6L517C5)</f>
        <v>6.9763551180394553E-2</v>
      </c>
      <c r="AV24" s="16" t="s">
        <v>31351</v>
      </c>
      <c r="AW24" s="33">
        <f>CHOOSE(MIN(D6L517C9,RUN_YEARS),B7L805C1,B7L805C10,B7L805C19,B7L805C28,B7L805C37)</f>
        <v>2776.0985379129497</v>
      </c>
      <c r="AX24" s="16" t="s">
        <v>31352</v>
      </c>
      <c r="AY24" s="33">
        <f>IF(D6L517C23=0,0,D6L517C19/D6L517C23)</f>
        <v>0.16247786637510142</v>
      </c>
      <c r="AZ24" s="16" t="s">
        <v>31353</v>
      </c>
      <c r="BA24" s="33">
        <f>IF(D6L517C5=0,0,D6L517C19/D6L517C5)</f>
        <v>0.43023644881960543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1563.1260748981429</v>
      </c>
      <c r="J25" s="16" t="s">
        <v>31375</v>
      </c>
      <c r="K25" s="21">
        <f>IF(FLOW_THRU_100PCT="Y",1,INDEX(VariabilityMatrix,D6L518C1,D6L518C9))</f>
        <v>0.20382957833843809</v>
      </c>
      <c r="L25" s="16" t="s">
        <v>31355</v>
      </c>
      <c r="M25" s="15">
        <f>IF(D6L518C2&lt;&gt;0,D6L518C2*D6L518C4,D6L518C3*D6L518C4)</f>
        <v>318.61132873630623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159.30566436815312</v>
      </c>
      <c r="R25" s="16" t="s">
        <v>31357</v>
      </c>
      <c r="S25" s="15">
        <f>D6L518C5-D6L518C7</f>
        <v>159.30566436815312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149.02404222854108</v>
      </c>
      <c r="X25" s="16" t="s">
        <v>31359</v>
      </c>
      <c r="Y25" s="33">
        <f>D6L518C7-D6L518C10</f>
        <v>10.28162213961204</v>
      </c>
      <c r="Z25" s="16" t="s">
        <v>31360</v>
      </c>
      <c r="AA25" s="33">
        <f>CHOOSE(MIN(D6L518C9,RUN_YEARS),B7L805C7,B7L805C16,B7L805C25,B7L805C34,B7L805C43)</f>
        <v>230956</v>
      </c>
      <c r="AB25" s="16" t="s">
        <v>31361</v>
      </c>
      <c r="AC25" s="33">
        <f>IF(D6L518C12=0,0,D6L518C10/D6L518C12)</f>
        <v>6.4524862843373231E-4</v>
      </c>
      <c r="AD25" s="16" t="s">
        <v>31362</v>
      </c>
      <c r="AE25" s="33">
        <f>IF(D6L518C5=0,0,D6L518C10/D6L518C5)</f>
        <v>0.46772989152522737</v>
      </c>
      <c r="AF25" s="16" t="s">
        <v>31363</v>
      </c>
      <c r="AG25" s="33">
        <f>CHOOSE(MIN(D6L518C9,RUN_YEARS),B7L805C5,B7L805C14,B7L805C23,B7L805C32,B7L805C41)</f>
        <v>6128.5989298357244</v>
      </c>
      <c r="AH25" s="16" t="s">
        <v>31364</v>
      </c>
      <c r="AI25" s="33">
        <f>IF(D6L518C15=0,0,D6L518C11/D6L518C15)</f>
        <v>1.6776464339277029E-3</v>
      </c>
      <c r="AJ25" s="16" t="s">
        <v>31365</v>
      </c>
      <c r="AK25" s="33">
        <f>IF(D6L518C5=0,0,D6L518C11/D6L518C5)</f>
        <v>3.2270108474772616E-2</v>
      </c>
      <c r="AL25" s="16" t="s">
        <v>31366</v>
      </c>
      <c r="AM25" s="33">
        <f>D6L518C8*CHOOSE(MIN(D6L518C9,RUN_YEARS),B7L805C4,B7L805C13,B7L805C22,B7L805C31,B7L805C40)</f>
        <v>23.351372162160267</v>
      </c>
      <c r="AN25" s="16" t="s">
        <v>31367</v>
      </c>
      <c r="AO25" s="33">
        <f>D6L518C8-D6L518C18</f>
        <v>135.95429220599286</v>
      </c>
      <c r="AP25" s="16" t="s">
        <v>31368</v>
      </c>
      <c r="AQ25" s="33">
        <f>CHOOSE(MIN(D6L518C9,RUN_YEARS),B7L805C2,B7L805C11,B7L805C20,B7L805C29,B7L805C38)</f>
        <v>457.67475402214359</v>
      </c>
      <c r="AR25" s="16" t="s">
        <v>31369</v>
      </c>
      <c r="AS25" s="33">
        <f>IF(D6L518C20=0,0,D6L518C18/D6L518C20)</f>
        <v>5.1021761539048013E-2</v>
      </c>
      <c r="AT25" s="16" t="s">
        <v>31370</v>
      </c>
      <c r="AU25" s="33">
        <f>IF(D6L518C5=0,0,D6L518C18/D6L518C5)</f>
        <v>7.3291091860348351E-2</v>
      </c>
      <c r="AV25" s="16" t="s">
        <v>31371</v>
      </c>
      <c r="AW25" s="33">
        <f>CHOOSE(MIN(D6L518C9,RUN_YEARS),B7L805C1,B7L805C10,B7L805C19,B7L805C28,B7L805C37)</f>
        <v>2664.6334447301315</v>
      </c>
      <c r="AX25" s="16" t="s">
        <v>31372</v>
      </c>
      <c r="AY25" s="33">
        <f>IF(D6L518C23=0,0,D6L518C19/D6L518C23)</f>
        <v>5.102176153904802E-2</v>
      </c>
      <c r="AZ25" s="16" t="s">
        <v>31373</v>
      </c>
      <c r="BA25" s="33">
        <f>IF(D6L518C5=0,0,D6L518C19/D6L518C5)</f>
        <v>0.42670890813965168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6101.3049135488682</v>
      </c>
      <c r="J26" s="16" t="s">
        <v>31396</v>
      </c>
      <c r="K26" s="21">
        <f>IF(FLOW_THRU_100PCT="Y",1,INDEX(VariabilityMatrix,D6L519C1,D6L519C9))</f>
        <v>0.20128999386101085</v>
      </c>
      <c r="L26" s="16" t="s">
        <v>31376</v>
      </c>
      <c r="M26" s="15">
        <f>IF(D6L519C2&lt;&gt;0,D6L519C2*D6L519C4,D6L519C3*D6L519C4)</f>
        <v>1228.131628592407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614.06581429620348</v>
      </c>
      <c r="R26" s="16" t="s">
        <v>31378</v>
      </c>
      <c r="S26" s="15">
        <f>D6L519C5-D6L519C7</f>
        <v>614.06581429620348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573.94086740630132</v>
      </c>
      <c r="X26" s="16" t="s">
        <v>31380</v>
      </c>
      <c r="Y26" s="33">
        <f>D6L519C7-D6L519C10</f>
        <v>40.124946889902162</v>
      </c>
      <c r="Z26" s="16" t="s">
        <v>31381</v>
      </c>
      <c r="AA26" s="33">
        <f>CHOOSE(MIN(D6L519C9,RUN_YEARS),B7L805C7,B7L805C16,B7L805C25,B7L805C34,B7L805C43)</f>
        <v>235979</v>
      </c>
      <c r="AB26" s="16" t="s">
        <v>31382</v>
      </c>
      <c r="AC26" s="33">
        <f>IF(D6L519C12=0,0,D6L519C10/D6L519C12)</f>
        <v>2.4321692498328299E-3</v>
      </c>
      <c r="AD26" s="16" t="s">
        <v>31383</v>
      </c>
      <c r="AE26" s="33">
        <f>IF(D6L519C5=0,0,D6L519C10/D6L519C5)</f>
        <v>0.46732846385864163</v>
      </c>
      <c r="AF26" s="16" t="s">
        <v>31384</v>
      </c>
      <c r="AG26" s="33">
        <f>CHOOSE(MIN(D6L519C9,RUN_YEARS),B7L805C5,B7L805C14,B7L805C23,B7L805C32,B7L805C41)</f>
        <v>6345.2294209345546</v>
      </c>
      <c r="AH26" s="16" t="s">
        <v>31385</v>
      </c>
      <c r="AI26" s="33">
        <f>IF(D6L519C15=0,0,D6L519C11/D6L519C15)</f>
        <v>6.3236400495653589E-3</v>
      </c>
      <c r="AJ26" s="16" t="s">
        <v>31386</v>
      </c>
      <c r="AK26" s="33">
        <f>IF(D6L519C5=0,0,D6L519C11/D6L519C5)</f>
        <v>3.2671536141358391E-2</v>
      </c>
      <c r="AL26" s="16" t="s">
        <v>31387</v>
      </c>
      <c r="AM26" s="33">
        <f>D6L519C8*CHOOSE(MIN(D6L519C9,RUN_YEARS),B7L805C4,B7L805C13,B7L805C22,B7L805C31,B7L805C40)</f>
        <v>85.678823727567703</v>
      </c>
      <c r="AN26" s="16" t="s">
        <v>31388</v>
      </c>
      <c r="AO26" s="33">
        <f>D6L519C8-D6L519C18</f>
        <v>528.38699056863584</v>
      </c>
      <c r="AP26" s="16" t="s">
        <v>31389</v>
      </c>
      <c r="AQ26" s="33">
        <f>CHOOSE(MIN(D6L519C9,RUN_YEARS),B7L805C2,B7L805C11,B7L805C20,B7L805C29,B7L805C38)</f>
        <v>450.14896567425171</v>
      </c>
      <c r="AR26" s="16" t="s">
        <v>31390</v>
      </c>
      <c r="AS26" s="33">
        <f>IF(D6L519C20=0,0,D6L519C18/D6L519C20)</f>
        <v>0.19033437875223022</v>
      </c>
      <c r="AT26" s="16" t="s">
        <v>31391</v>
      </c>
      <c r="AU26" s="33">
        <f>IF(D6L519C5=0,0,D6L519C18/D6L519C5)</f>
        <v>6.9763551180394553E-2</v>
      </c>
      <c r="AV26" s="16" t="s">
        <v>31392</v>
      </c>
      <c r="AW26" s="33">
        <f>CHOOSE(MIN(D6L519C9,RUN_YEARS),B7L805C1,B7L805C10,B7L805C19,B7L805C28,B7L805C37)</f>
        <v>2776.0985379129497</v>
      </c>
      <c r="AX26" s="16" t="s">
        <v>31393</v>
      </c>
      <c r="AY26" s="33">
        <f>IF(D6L519C23=0,0,D6L519C19/D6L519C23)</f>
        <v>0.19033437875223019</v>
      </c>
      <c r="AZ26" s="16" t="s">
        <v>31394</v>
      </c>
      <c r="BA26" s="33">
        <f>IF(D6L519C5=0,0,D6L519C19/D6L519C5)</f>
        <v>0.43023644881960549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5046.0761585676719</v>
      </c>
      <c r="J27" s="16" t="s">
        <v>31417</v>
      </c>
      <c r="K27" s="21">
        <f>IF(FLOW_THRU_100PCT="Y",1,INDEX(VariabilityMatrix,D6L520C1,D6L520C9))</f>
        <v>0.20382957833843809</v>
      </c>
      <c r="L27" s="16" t="s">
        <v>31397</v>
      </c>
      <c r="M27" s="15">
        <f>IF(D6L520C2&lt;&gt;0,D6L520C2*D6L520C4,D6L520C3*D6L520C4)</f>
        <v>1028.5395756644941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514.26978783224706</v>
      </c>
      <c r="R27" s="16" t="s">
        <v>31399</v>
      </c>
      <c r="S27" s="15">
        <f>D6L520C5-D6L520C7</f>
        <v>514.26978783224706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481.07870415495722</v>
      </c>
      <c r="X27" s="16" t="s">
        <v>31401</v>
      </c>
      <c r="Y27" s="33">
        <f>D6L520C7-D6L520C10</f>
        <v>33.191083677289839</v>
      </c>
      <c r="Z27" s="16" t="s">
        <v>31402</v>
      </c>
      <c r="AA27" s="33">
        <f>CHOOSE(MIN(D6L520C9,RUN_YEARS),B7L805C7,B7L805C16,B7L805C25,B7L805C34,B7L805C43)</f>
        <v>230956</v>
      </c>
      <c r="AB27" s="16" t="s">
        <v>31403</v>
      </c>
      <c r="AC27" s="33">
        <f>IF(D6L520C12=0,0,D6L520C10/D6L520C12)</f>
        <v>2.0829885526029079E-3</v>
      </c>
      <c r="AD27" s="16" t="s">
        <v>31404</v>
      </c>
      <c r="AE27" s="33">
        <f>IF(D6L520C5=0,0,D6L520C10/D6L520C5)</f>
        <v>0.46772989152522737</v>
      </c>
      <c r="AF27" s="16" t="s">
        <v>31405</v>
      </c>
      <c r="AG27" s="33">
        <f>CHOOSE(MIN(D6L520C9,RUN_YEARS),B7L805C5,B7L805C14,B7L805C23,B7L805C32,B7L805C41)</f>
        <v>6128.5989298357244</v>
      </c>
      <c r="AH27" s="16" t="s">
        <v>31406</v>
      </c>
      <c r="AI27" s="33">
        <f>IF(D6L520C15=0,0,D6L520C11/D6L520C15)</f>
        <v>5.4157702367675607E-3</v>
      </c>
      <c r="AJ27" s="16" t="s">
        <v>31407</v>
      </c>
      <c r="AK27" s="33">
        <f>IF(D6L520C5=0,0,D6L520C11/D6L520C5)</f>
        <v>3.227010847477263E-2</v>
      </c>
      <c r="AL27" s="16" t="s">
        <v>31408</v>
      </c>
      <c r="AM27" s="33">
        <f>D6L520C8*CHOOSE(MIN(D6L520C9,RUN_YEARS),B7L805C4,B7L805C13,B7L805C22,B7L805C31,B7L805C40)</f>
        <v>75.382788522030154</v>
      </c>
      <c r="AN27" s="16" t="s">
        <v>31409</v>
      </c>
      <c r="AO27" s="33">
        <f>D6L520C8-D6L520C18</f>
        <v>438.88699931021688</v>
      </c>
      <c r="AP27" s="16" t="s">
        <v>31410</v>
      </c>
      <c r="AQ27" s="33">
        <f>CHOOSE(MIN(D6L520C9,RUN_YEARS),B7L805C2,B7L805C11,B7L805C20,B7L805C29,B7L805C38)</f>
        <v>457.67475402214359</v>
      </c>
      <c r="AR27" s="16" t="s">
        <v>31411</v>
      </c>
      <c r="AS27" s="33">
        <f>IF(D6L520C20=0,0,D6L520C18/D6L520C20)</f>
        <v>0.16470820786934409</v>
      </c>
      <c r="AT27" s="16" t="s">
        <v>31412</v>
      </c>
      <c r="AU27" s="33">
        <f>IF(D6L520C5=0,0,D6L520C18/D6L520C5)</f>
        <v>7.3291091860348351E-2</v>
      </c>
      <c r="AV27" s="16" t="s">
        <v>31413</v>
      </c>
      <c r="AW27" s="33">
        <f>CHOOSE(MIN(D6L520C9,RUN_YEARS),B7L805C1,B7L805C10,B7L805C19,B7L805C28,B7L805C37)</f>
        <v>2664.6334447301315</v>
      </c>
      <c r="AX27" s="16" t="s">
        <v>31414</v>
      </c>
      <c r="AY27" s="33">
        <f>IF(D6L520C23=0,0,D6L520C19/D6L520C23)</f>
        <v>0.16470820786934409</v>
      </c>
      <c r="AZ27" s="16" t="s">
        <v>31415</v>
      </c>
      <c r="BA27" s="33">
        <f>IF(D6L520C5=0,0,D6L520C19/D6L520C5)</f>
        <v>0.42670890813965162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0.20382957833843809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230956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6128.5989298357244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457.67475402214359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2664.6334447301315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0.20382957833843809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230956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6128.5989298357244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457.67475402214359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2664.6334447301315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0.20382957833843809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230956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6128.5989298357244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457.67475402214359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2664.6334447301315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0.20382957833843809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230956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6128.5989298357244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457.67475402214359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2664.6334447301315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0.20382957833843809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230956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6128.5989298357244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457.67475402214359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2664.6334447301315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4992.8614205846698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4293.8608217028159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2146.9304108514079</v>
      </c>
      <c r="R33" s="16" t="s">
        <v>31525</v>
      </c>
      <c r="S33" s="15">
        <f>D6L526C5-D6L526C7</f>
        <v>2146.9304108514079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2008.3670563594817</v>
      </c>
      <c r="X33" s="16" t="s">
        <v>31527</v>
      </c>
      <c r="Y33" s="33">
        <f>D6L526C7-D6L526C10</f>
        <v>138.56335449192625</v>
      </c>
      <c r="Z33" s="16" t="s">
        <v>31528</v>
      </c>
      <c r="AA33" s="33">
        <f>CHOOSE(MIN(D6L526C9,RUN_YEARS),B7L805C7,B7L805C16,B7L805C25,B7L805C34,B7L805C43)</f>
        <v>230956</v>
      </c>
      <c r="AB33" s="16" t="s">
        <v>31529</v>
      </c>
      <c r="AC33" s="33">
        <f>IF(D6L526C12=0,0,D6L526C10/D6L526C12)</f>
        <v>8.6958860404556786E-3</v>
      </c>
      <c r="AD33" s="16" t="s">
        <v>31530</v>
      </c>
      <c r="AE33" s="33">
        <f>IF(D6L526C5=0,0,D6L526C10/D6L526C5)</f>
        <v>0.46772989152522737</v>
      </c>
      <c r="AF33" s="16" t="s">
        <v>31531</v>
      </c>
      <c r="AG33" s="33">
        <f>CHOOSE(MIN(D6L526C9,RUN_YEARS),B7L805C5,B7L805C14,B7L805C23,B7L805C32,B7L805C41)</f>
        <v>6128.5989298357244</v>
      </c>
      <c r="AH33" s="16" t="s">
        <v>31532</v>
      </c>
      <c r="AI33" s="33">
        <f>IF(D6L526C15=0,0,D6L526C11/D6L526C15)</f>
        <v>2.2609303705184769E-2</v>
      </c>
      <c r="AJ33" s="16" t="s">
        <v>31533</v>
      </c>
      <c r="AK33" s="33">
        <f>IF(D6L526C5=0,0,D6L526C11/D6L526C5)</f>
        <v>3.2270108474772637E-2</v>
      </c>
      <c r="AL33" s="16" t="s">
        <v>31534</v>
      </c>
      <c r="AM33" s="33">
        <f>D6L526C8*CHOOSE(MIN(D6L526C9,RUN_YEARS),B7L805C4,B7L805C13,B7L805C22,B7L805C31,B7L805C40)</f>
        <v>314.70174791897193</v>
      </c>
      <c r="AN33" s="16" t="s">
        <v>31535</v>
      </c>
      <c r="AO33" s="33">
        <f>D6L526C8-D6L526C18</f>
        <v>1832.228662932436</v>
      </c>
      <c r="AP33" s="16" t="s">
        <v>31536</v>
      </c>
      <c r="AQ33" s="33">
        <f>CHOOSE(MIN(D6L526C9,RUN_YEARS),B7L805C2,B7L805C11,B7L805C20,B7L805C29,B7L805C38)</f>
        <v>457.67475402214359</v>
      </c>
      <c r="AR33" s="16" t="s">
        <v>31537</v>
      </c>
      <c r="AS33" s="33">
        <f>IF(D6L526C20=0,0,D6L526C18/D6L526C20)</f>
        <v>0.68761002251775016</v>
      </c>
      <c r="AT33" s="16" t="s">
        <v>31538</v>
      </c>
      <c r="AU33" s="33">
        <f>IF(D6L526C5=0,0,D6L526C18/D6L526C5)</f>
        <v>7.3291091860348351E-2</v>
      </c>
      <c r="AV33" s="16" t="s">
        <v>31539</v>
      </c>
      <c r="AW33" s="33">
        <f>CHOOSE(MIN(D6L526C9,RUN_YEARS),B7L805C1,B7L805C10,B7L805C19,B7L805C28,B7L805C37)</f>
        <v>2664.6334447301315</v>
      </c>
      <c r="AX33" s="16" t="s">
        <v>31540</v>
      </c>
      <c r="AY33" s="33">
        <f>IF(D6L526C23=0,0,D6L526C19/D6L526C23)</f>
        <v>0.68761002251775016</v>
      </c>
      <c r="AZ33" s="16" t="s">
        <v>31541</v>
      </c>
      <c r="BA33" s="33">
        <f>IF(D6L526C5=0,0,D6L526C19/D6L526C5)</f>
        <v>0.42670890813965162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-6.4011568664658867E-3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-5.5049949051606626E-3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-2.7524974525803313E-3</v>
      </c>
      <c r="R34" s="16" t="s">
        <v>31545</v>
      </c>
      <c r="S34" s="15">
        <f>D6L527C5-D6L527C7</f>
        <v>-2.7524974525803313E-3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-2.5726408125783811E-3</v>
      </c>
      <c r="X34" s="16" t="s">
        <v>31547</v>
      </c>
      <c r="Y34" s="33">
        <f>D6L527C7-D6L527C10</f>
        <v>-1.7985664000195025E-4</v>
      </c>
      <c r="Z34" s="16" t="s">
        <v>31548</v>
      </c>
      <c r="AA34" s="33">
        <f>CHOOSE(MIN(D6L527C9,RUN_YEARS),B7L805C7,B7L805C16,B7L805C25,B7L805C34,B7L805C43)</f>
        <v>235979</v>
      </c>
      <c r="AB34" s="16" t="s">
        <v>31549</v>
      </c>
      <c r="AC34" s="33">
        <f>IF(D6L527C12=0,0,D6L527C10/D6L527C12)</f>
        <v>-1.090199048465491E-8</v>
      </c>
      <c r="AD34" s="16" t="s">
        <v>31550</v>
      </c>
      <c r="AE34" s="33">
        <f>IF(D6L527C5=0,0,D6L527C10/D6L527C5)</f>
        <v>0.46732846385864163</v>
      </c>
      <c r="AF34" s="16" t="s">
        <v>31551</v>
      </c>
      <c r="AG34" s="33">
        <f>CHOOSE(MIN(D6L527C9,RUN_YEARS),B7L805C5,B7L805C14,B7L805C23,B7L805C32,B7L805C41)</f>
        <v>6345.2294209345546</v>
      </c>
      <c r="AH34" s="16" t="s">
        <v>31552</v>
      </c>
      <c r="AI34" s="33">
        <f>IF(D6L527C15=0,0,D6L527C11/D6L527C15)</f>
        <v>-2.8345175260102751E-8</v>
      </c>
      <c r="AJ34" s="16" t="s">
        <v>31553</v>
      </c>
      <c r="AK34" s="33">
        <f>IF(D6L527C5=0,0,D6L527C11/D6L527C5)</f>
        <v>3.2671536141358364E-2</v>
      </c>
      <c r="AL34" s="16" t="s">
        <v>31554</v>
      </c>
      <c r="AM34" s="33">
        <f>D6L527C8*CHOOSE(MIN(D6L527C9,RUN_YEARS),B7L805C4,B7L805C13,B7L805C22,B7L805C31,B7L805C40)</f>
        <v>-3.8404799381398715E-4</v>
      </c>
      <c r="AN34" s="16" t="s">
        <v>31555</v>
      </c>
      <c r="AO34" s="33">
        <f>D6L527C8-D6L527C18</f>
        <v>-2.3684494587663443E-3</v>
      </c>
      <c r="AP34" s="16" t="s">
        <v>31556</v>
      </c>
      <c r="AQ34" s="33">
        <f>CHOOSE(MIN(D6L527C9,RUN_YEARS),B7L805C2,B7L805C11,B7L805C20,B7L805C29,B7L805C38)</f>
        <v>450.14896567425171</v>
      </c>
      <c r="AR34" s="16" t="s">
        <v>31557</v>
      </c>
      <c r="AS34" s="33">
        <f>IF(D6L527C20=0,0,D6L527C18/D6L527C20)</f>
        <v>-8.5315756138358378E-7</v>
      </c>
      <c r="AT34" s="16" t="s">
        <v>31558</v>
      </c>
      <c r="AU34" s="33">
        <f>IF(D6L527C5=0,0,D6L527C18/D6L527C5)</f>
        <v>6.9763551180394553E-2</v>
      </c>
      <c r="AV34" s="16" t="s">
        <v>31559</v>
      </c>
      <c r="AW34" s="33">
        <f>CHOOSE(MIN(D6L527C9,RUN_YEARS),B7L805C1,B7L805C10,B7L805C19,B7L805C28,B7L805C37)</f>
        <v>2776.0985379129497</v>
      </c>
      <c r="AX34" s="16" t="s">
        <v>31560</v>
      </c>
      <c r="AY34" s="33">
        <f>IF(D6L527C23=0,0,D6L527C19/D6L527C23)</f>
        <v>-8.5315756138358368E-7</v>
      </c>
      <c r="AZ34" s="16" t="s">
        <v>31561</v>
      </c>
      <c r="BA34" s="33">
        <f>IF(D6L527C5=0,0,D6L527C19/D6L527C5)</f>
        <v>0.43023644881960549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48890.887911619371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29886.598258773203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14943.299129386602</v>
      </c>
      <c r="R35" s="16" t="s">
        <v>31565</v>
      </c>
      <c r="S35" s="15">
        <f>SUM(D6L501C8:D6L527C8)-2*SUM(D6L509C8,D6L511C8,D6L522C8,D6L524C8,D6L527C8)</f>
        <v>14943.299129386602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13969.39097016153</v>
      </c>
      <c r="X35" s="16" t="s">
        <v>31567</v>
      </c>
      <c r="Y35" s="33">
        <f>SUM(D6L501C11:D6L527C11)-2*SUM(D6L509C11,D6L511C11,D6L522C11,D6L524C11,D6L527C11)</f>
        <v>973.90815922507318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5.9484724122397963E-2</v>
      </c>
      <c r="AD35" s="16" t="s">
        <v>31569</v>
      </c>
      <c r="AE35" s="33">
        <f>IF(D6L528C5=0,0,D6L528C10/D6L528C5)</f>
        <v>0.46741321475289743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0.15466028271823454</v>
      </c>
      <c r="AJ35" s="16" t="s">
        <v>31571</v>
      </c>
      <c r="AK35" s="33">
        <f>IF(D6L528C5=0,0,D6L528C11/D6L528C5)</f>
        <v>3.2586785247102609E-2</v>
      </c>
      <c r="AL35" s="16" t="s">
        <v>31572</v>
      </c>
      <c r="AM35" s="33">
        <f>SUM(D6L501C18:D6L527C18)-2*SUM(D6L509C18,D6L511C18,D6L522C18,D6L524C18,D6L527C18)</f>
        <v>2106.7545820111259</v>
      </c>
      <c r="AN35" s="16" t="s">
        <v>31573</v>
      </c>
      <c r="AO35" s="33">
        <f>SUM(D6L501C19:D6L527C19)-2*SUM(D6L509C19,D6L511C19,D6L522C19,D6L524C19,D6L527C19)</f>
        <v>12836.54454737547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4.6655531545836491</v>
      </c>
      <c r="AT35" s="16" t="s">
        <v>31575</v>
      </c>
      <c r="AU35" s="33">
        <f>IF(D6L528C5=0,0,D6L528C18/D6L528C5)</f>
        <v>7.0491615130293006E-2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4.6655531545836491</v>
      </c>
      <c r="AZ35" s="16" t="s">
        <v>31577</v>
      </c>
      <c r="BA35" s="33">
        <f>IF(D6L528C5=0,0,D6L528C19/D6L528C5)</f>
        <v>0.42950838486970677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397.31037506375895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198.65518753187948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99.327593765939739</v>
      </c>
      <c r="R36" s="16" t="s">
        <v>31582</v>
      </c>
      <c r="S36" s="15">
        <f>D6L529C5-D6L529C7</f>
        <v>99.327593765939739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92.916969315209684</v>
      </c>
      <c r="X36" s="16" t="s">
        <v>31584</v>
      </c>
      <c r="Y36" s="33">
        <f>D6L529C7-D6L529C10</f>
        <v>6.4106244507300545</v>
      </c>
      <c r="Z36" s="16" t="s">
        <v>31585</v>
      </c>
      <c r="AA36" s="33">
        <f>CHOOSE(MIN(D6L529C9,RUN_YEARS),B7L805C7,B7L805C16,B7L805C25,B7L805C34,B7L805C43)</f>
        <v>230956</v>
      </c>
      <c r="AB36" s="16" t="s">
        <v>31586</v>
      </c>
      <c r="AC36" s="33">
        <f>IF(D6L529C12=0,0,D6L529C10/D6L529C12)</f>
        <v>4.0231459375469648E-4</v>
      </c>
      <c r="AD36" s="16" t="s">
        <v>31587</v>
      </c>
      <c r="AE36" s="33">
        <f>IF(D6L529C5=0,0,D6L529C10/D6L529C5)</f>
        <v>0.46772989152522737</v>
      </c>
      <c r="AF36" s="16" t="s">
        <v>31588</v>
      </c>
      <c r="AG36" s="33">
        <f>CHOOSE(MIN(D6L529C9,RUN_YEARS),B7L805C5,B7L805C14,B7L805C23,B7L805C32,B7L805C41)</f>
        <v>6128.5989298357244</v>
      </c>
      <c r="AH36" s="16" t="s">
        <v>31589</v>
      </c>
      <c r="AI36" s="33">
        <f>IF(D6L529C15=0,0,D6L529C11/D6L529C15)</f>
        <v>1.0460179437622116E-3</v>
      </c>
      <c r="AJ36" s="16" t="s">
        <v>31590</v>
      </c>
      <c r="AK36" s="33">
        <f>IF(D6L529C5=0,0,D6L529C11/D6L529C5)</f>
        <v>3.227010847477265E-2</v>
      </c>
      <c r="AL36" s="16" t="s">
        <v>31591</v>
      </c>
      <c r="AM36" s="33">
        <f>D6L529C8*CHOOSE(MIN(D6L529C9,RUN_YEARS),B7L805C4,B7L805C13,B7L805C22,B7L805C31,B7L805C40)</f>
        <v>14.559655597933707</v>
      </c>
      <c r="AN36" s="16" t="s">
        <v>31592</v>
      </c>
      <c r="AO36" s="33">
        <f>D6L529C8-D6L529C18</f>
        <v>84.767938168006026</v>
      </c>
      <c r="AP36" s="16" t="s">
        <v>31593</v>
      </c>
      <c r="AQ36" s="33">
        <f>CHOOSE(MIN(D6L529C9,RUN_YEARS),B7L805C2,B7L805C11,B7L805C20,B7L805C29,B7L805C38)</f>
        <v>457.67475402214359</v>
      </c>
      <c r="AR36" s="16" t="s">
        <v>31594</v>
      </c>
      <c r="AS36" s="33">
        <f>IF(D6L529C20=0,0,D6L529C18/D6L529C20)</f>
        <v>3.1812232311221759E-2</v>
      </c>
      <c r="AT36" s="16" t="s">
        <v>31595</v>
      </c>
      <c r="AU36" s="33">
        <f>IF(D6L529C5=0,0,D6L529C18/D6L529C5)</f>
        <v>7.3291091860348351E-2</v>
      </c>
      <c r="AV36" s="16" t="s">
        <v>31596</v>
      </c>
      <c r="AW36" s="33">
        <f>CHOOSE(MIN(D6L529C9,RUN_YEARS),B7L805C1,B7L805C10,B7L805C19,B7L805C28,B7L805C37)</f>
        <v>2664.6334447301315</v>
      </c>
      <c r="AX36" s="16" t="s">
        <v>31597</v>
      </c>
      <c r="AY36" s="33">
        <f>IF(D6L529C23=0,0,D6L529C19/D6L529C23)</f>
        <v>3.1812232311221759E-2</v>
      </c>
      <c r="AZ36" s="16" t="s">
        <v>31598</v>
      </c>
      <c r="BA36" s="33">
        <f>IF(D6L529C5=0,0,D6L529C19/D6L529C5)</f>
        <v>0.42670890813965162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56.735355452747093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56.735355452747093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28.367677726373547</v>
      </c>
      <c r="R37" s="16" t="s">
        <v>31602</v>
      </c>
      <c r="S37" s="15">
        <f>D6L530C5-D6L530C7</f>
        <v>28.367677726373547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26.536821651558615</v>
      </c>
      <c r="X37" s="16" t="s">
        <v>31604</v>
      </c>
      <c r="Y37" s="33">
        <f>D6L530C7-D6L530C10</f>
        <v>1.8308560748149318</v>
      </c>
      <c r="Z37" s="16" t="s">
        <v>31605</v>
      </c>
      <c r="AA37" s="33">
        <f>CHOOSE(MIN(D6L530C9,RUN_YEARS),B7L805C7,B7L805C16,B7L805C25,B7L805C34,B7L805C43)</f>
        <v>230956</v>
      </c>
      <c r="AB37" s="16" t="s">
        <v>31606</v>
      </c>
      <c r="AC37" s="33">
        <f>IF(D6L530C12=0,0,D6L530C10/D6L530C12)</f>
        <v>1.1489990150313745E-4</v>
      </c>
      <c r="AD37" s="16" t="s">
        <v>31607</v>
      </c>
      <c r="AE37" s="33">
        <f>IF(D6L530C5=0,0,D6L530C10/D6L530C5)</f>
        <v>0.46772989152522737</v>
      </c>
      <c r="AF37" s="16" t="s">
        <v>31608</v>
      </c>
      <c r="AG37" s="33">
        <f>CHOOSE(MIN(D6L530C9,RUN_YEARS),B7L805C5,B7L805C14,B7L805C23,B7L805C32,B7L805C41)</f>
        <v>6128.5989298357244</v>
      </c>
      <c r="AH37" s="16" t="s">
        <v>31609</v>
      </c>
      <c r="AI37" s="33">
        <f>IF(D6L530C15=0,0,D6L530C11/D6L530C15)</f>
        <v>2.9873974390815742E-4</v>
      </c>
      <c r="AJ37" s="16" t="s">
        <v>31610</v>
      </c>
      <c r="AK37" s="33">
        <f>IF(D6L530C5=0,0,D6L530C11/D6L530C5)</f>
        <v>3.2270108474772637E-2</v>
      </c>
      <c r="AL37" s="16" t="s">
        <v>31611</v>
      </c>
      <c r="AM37" s="33">
        <f>D6L530C8*CHOOSE(MIN(D6L530C9,RUN_YEARS),B7L805C4,B7L805C13,B7L805C22,B7L805C31,B7L805C40)</f>
        <v>4.1581961482168026</v>
      </c>
      <c r="AN37" s="16" t="s">
        <v>31612</v>
      </c>
      <c r="AO37" s="33">
        <f>D6L530C8-D6L530C18</f>
        <v>24.209481578156744</v>
      </c>
      <c r="AP37" s="16" t="s">
        <v>31613</v>
      </c>
      <c r="AQ37" s="33">
        <f>CHOOSE(MIN(D6L530C9,RUN_YEARS),B7L805C2,B7L805C11,B7L805C20,B7L805C29,B7L805C38)</f>
        <v>457.67475402214359</v>
      </c>
      <c r="AR37" s="16" t="s">
        <v>31614</v>
      </c>
      <c r="AS37" s="33">
        <f>IF(D6L530C20=0,0,D6L530C18/D6L530C20)</f>
        <v>9.0854828929795364E-3</v>
      </c>
      <c r="AT37" s="16" t="s">
        <v>31615</v>
      </c>
      <c r="AU37" s="33">
        <f>IF(D6L530C5=0,0,D6L530C18/D6L530C5)</f>
        <v>7.3291091860348351E-2</v>
      </c>
      <c r="AV37" s="16" t="s">
        <v>31616</v>
      </c>
      <c r="AW37" s="33">
        <f>CHOOSE(MIN(D6L530C9,RUN_YEARS),B7L805C1,B7L805C10,B7L805C19,B7L805C28,B7L805C37)</f>
        <v>2664.6334447301315</v>
      </c>
      <c r="AX37" s="16" t="s">
        <v>31617</v>
      </c>
      <c r="AY37" s="33">
        <f>IF(D6L530C23=0,0,D6L530C19/D6L530C23)</f>
        <v>9.0854828929795364E-3</v>
      </c>
      <c r="AZ37" s="16" t="s">
        <v>31618</v>
      </c>
      <c r="BA37" s="33">
        <f>IF(D6L530C5=0,0,D6L530C19/D6L530C5)</f>
        <v>0.42670890813965168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607.63148171148237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303.81574085574118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151.90787042787059</v>
      </c>
      <c r="R38" s="16" t="s">
        <v>31622</v>
      </c>
      <c r="S38" s="15">
        <f>D6L531C5-D6L531C7</f>
        <v>151.90787042787059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142.10370351411242</v>
      </c>
      <c r="X38" s="16" t="s">
        <v>31624</v>
      </c>
      <c r="Y38" s="33">
        <f>D6L531C7-D6L531C10</f>
        <v>9.8041669137581664</v>
      </c>
      <c r="Z38" s="16" t="s">
        <v>31625</v>
      </c>
      <c r="AA38" s="33">
        <f>CHOOSE(MIN(D6L531C9,RUN_YEARS),B7L805C7,B7L805C16,B7L805C25,B7L805C34,B7L805C43)</f>
        <v>230956</v>
      </c>
      <c r="AB38" s="16" t="s">
        <v>31626</v>
      </c>
      <c r="AC38" s="33">
        <f>IF(D6L531C12=0,0,D6L531C10/D6L531C12)</f>
        <v>6.1528474477438313E-4</v>
      </c>
      <c r="AD38" s="16" t="s">
        <v>31627</v>
      </c>
      <c r="AE38" s="33">
        <f>IF(D6L531C5=0,0,D6L531C10/D6L531C5)</f>
        <v>0.46772989152522743</v>
      </c>
      <c r="AF38" s="16" t="s">
        <v>31628</v>
      </c>
      <c r="AG38" s="33">
        <f>CHOOSE(MIN(D6L531C9,RUN_YEARS),B7L805C5,B7L805C14,B7L805C23,B7L805C32,B7L805C41)</f>
        <v>6128.5989298357244</v>
      </c>
      <c r="AH38" s="16" t="s">
        <v>31629</v>
      </c>
      <c r="AI38" s="33">
        <f>IF(D6L531C15=0,0,D6L531C11/D6L531C15)</f>
        <v>1.5997403364133938E-3</v>
      </c>
      <c r="AJ38" s="16" t="s">
        <v>31630</v>
      </c>
      <c r="AK38" s="33">
        <f>IF(D6L531C5=0,0,D6L531C11/D6L531C5)</f>
        <v>3.2270108474772588E-2</v>
      </c>
      <c r="AL38" s="16" t="s">
        <v>31631</v>
      </c>
      <c r="AM38" s="33">
        <f>D6L531C8*CHOOSE(MIN(D6L531C9,RUN_YEARS),B7L805C4,B7L805C13,B7L805C22,B7L805C31,B7L805C40)</f>
        <v>22.266987371677917</v>
      </c>
      <c r="AN38" s="16" t="s">
        <v>31632</v>
      </c>
      <c r="AO38" s="33">
        <f>D6L531C8-D6L531C18</f>
        <v>129.64088305619268</v>
      </c>
      <c r="AP38" s="16" t="s">
        <v>31633</v>
      </c>
      <c r="AQ38" s="33">
        <f>CHOOSE(MIN(D6L531C9,RUN_YEARS),B7L805C2,B7L805C11,B7L805C20,B7L805C29,B7L805C38)</f>
        <v>457.67475402214359</v>
      </c>
      <c r="AR38" s="16" t="s">
        <v>31634</v>
      </c>
      <c r="AS38" s="33">
        <f>IF(D6L531C20=0,0,D6L531C18/D6L531C20)</f>
        <v>4.8652426588949624E-2</v>
      </c>
      <c r="AT38" s="16" t="s">
        <v>31635</v>
      </c>
      <c r="AU38" s="33">
        <f>IF(D6L531C5=0,0,D6L531C18/D6L531C5)</f>
        <v>7.3291091860348351E-2</v>
      </c>
      <c r="AV38" s="16" t="s">
        <v>31636</v>
      </c>
      <c r="AW38" s="33">
        <f>CHOOSE(MIN(D6L531C9,RUN_YEARS),B7L805C1,B7L805C10,B7L805C19,B7L805C28,B7L805C37)</f>
        <v>2664.6334447301315</v>
      </c>
      <c r="AX38" s="16" t="s">
        <v>31637</v>
      </c>
      <c r="AY38" s="33">
        <f>IF(D6L531C23=0,0,D6L531C19/D6L531C23)</f>
        <v>4.8652426588949624E-2</v>
      </c>
      <c r="AZ38" s="16" t="s">
        <v>31638</v>
      </c>
      <c r="BA38" s="33">
        <f>IF(D6L531C5=0,0,D6L531C19/D6L531C5)</f>
        <v>0.42670890813965168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230956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6128.5989298357244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457.67475402214359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2664.6334447301315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19443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19443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7777.2000000000007</v>
      </c>
      <c r="R40" s="16" t="s">
        <v>31663</v>
      </c>
      <c r="S40" s="15">
        <f>D6L533C5-D6L533C7</f>
        <v>11665.8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7275.257824739997</v>
      </c>
      <c r="X40" s="16" t="s">
        <v>31665</v>
      </c>
      <c r="Y40" s="33">
        <f>D6L533C7-D6L533C10</f>
        <v>501.94217526000375</v>
      </c>
      <c r="Z40" s="16" t="s">
        <v>31666</v>
      </c>
      <c r="AA40" s="33">
        <f>CHOOSE(MIN(D6L533C9,RUN_YEARS),B7L805C7,B7L805C16,B7L805C25,B7L805C34,B7L805C43)</f>
        <v>230956</v>
      </c>
      <c r="AB40" s="16" t="s">
        <v>31667</v>
      </c>
      <c r="AC40" s="33">
        <f>IF(D6L533C12=0,0,D6L533C10/D6L533C12)</f>
        <v>3.1500622736538551E-2</v>
      </c>
      <c r="AD40" s="16" t="s">
        <v>31668</v>
      </c>
      <c r="AE40" s="33">
        <f>IF(D6L533C5=0,0,D6L533C10/D6L533C5)</f>
        <v>0.37418391322018191</v>
      </c>
      <c r="AF40" s="16" t="s">
        <v>31669</v>
      </c>
      <c r="AG40" s="33">
        <f>CHOOSE(MIN(D6L533C9,RUN_YEARS),B7L805C5,B7L805C14,B7L805C23,B7L805C32,B7L805C41)</f>
        <v>6128.5989298357244</v>
      </c>
      <c r="AH40" s="16" t="s">
        <v>31670</v>
      </c>
      <c r="AI40" s="33">
        <f>IF(D6L533C15=0,0,D6L533C11/D6L533C15)</f>
        <v>8.1901619115000268E-2</v>
      </c>
      <c r="AJ40" s="16" t="s">
        <v>31671</v>
      </c>
      <c r="AK40" s="33">
        <f>IF(D6L533C5=0,0,D6L533C11/D6L533C5)</f>
        <v>2.5816086779818122E-2</v>
      </c>
      <c r="AL40" s="16" t="s">
        <v>31672</v>
      </c>
      <c r="AM40" s="33">
        <f>D6L533C8*CHOOSE(MIN(D6L533C9,RUN_YEARS),B7L805C4,B7L805C13,B7L805C22,B7L805C31,B7L805C40)</f>
        <v>1709.9984388489036</v>
      </c>
      <c r="AN40" s="16" t="s">
        <v>31673</v>
      </c>
      <c r="AO40" s="33">
        <f>D6L533C8-D6L533C18</f>
        <v>9955.8015611510964</v>
      </c>
      <c r="AP40" s="16" t="s">
        <v>31674</v>
      </c>
      <c r="AQ40" s="33">
        <f>CHOOSE(MIN(D6L533C9,RUN_YEARS),B7L805C2,B7L805C11,B7L805C20,B7L805C29,B7L805C38)</f>
        <v>457.67475402214359</v>
      </c>
      <c r="AR40" s="16" t="s">
        <v>31675</v>
      </c>
      <c r="AS40" s="33">
        <f>IF(D6L533C20=0,0,D6L533C18/D6L533C20)</f>
        <v>3.7362743385364205</v>
      </c>
      <c r="AT40" s="16" t="s">
        <v>31676</v>
      </c>
      <c r="AU40" s="33">
        <f>IF(D6L533C5=0,0,D6L533C18/D6L533C5)</f>
        <v>8.7949310232418018E-2</v>
      </c>
      <c r="AV40" s="16" t="s">
        <v>31677</v>
      </c>
      <c r="AW40" s="33">
        <f>CHOOSE(MIN(D6L533C9,RUN_YEARS),B7L805C1,B7L805C10,B7L805C19,B7L805C28,B7L805C37)</f>
        <v>2664.6334447301315</v>
      </c>
      <c r="AX40" s="16" t="s">
        <v>31678</v>
      </c>
      <c r="AY40" s="33">
        <f>IF(D6L533C23=0,0,D6L533C19/D6L533C23)</f>
        <v>3.736274338536421</v>
      </c>
      <c r="AZ40" s="16" t="s">
        <v>31679</v>
      </c>
      <c r="BA40" s="33">
        <f>IF(D6L533C5=0,0,D6L533C19/D6L533C5)</f>
        <v>0.51205068976758195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18856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18856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18856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230956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6128.5989298357244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2763.9536562374569</v>
      </c>
      <c r="AN41" s="16" t="s">
        <v>31692</v>
      </c>
      <c r="AO41" s="33">
        <f>D6L534C8-D6L534C18</f>
        <v>16092.046343762544</v>
      </c>
      <c r="AP41" s="16" t="s">
        <v>31693</v>
      </c>
      <c r="AQ41" s="33">
        <f>CHOOSE(MIN(D6L534C9,RUN_YEARS),B7L805C2,B7L805C11,B7L805C20,B7L805C29,B7L805C38)</f>
        <v>457.67475402214359</v>
      </c>
      <c r="AR41" s="16" t="s">
        <v>31694</v>
      </c>
      <c r="AS41" s="33">
        <f>IF(D6L534C20=0,0,D6L534C18/D6L534C20)</f>
        <v>6.0391219571261932</v>
      </c>
      <c r="AT41" s="16" t="s">
        <v>31695</v>
      </c>
      <c r="AU41" s="33">
        <f>IF(D6L534C5=0,0,D6L534C18/D6L534C5)</f>
        <v>0.1465821837206967</v>
      </c>
      <c r="AV41" s="16" t="s">
        <v>31696</v>
      </c>
      <c r="AW41" s="33">
        <f>CHOOSE(MIN(D6L534C9,RUN_YEARS),B7L805C1,B7L805C10,B7L805C19,B7L805C28,B7L805C37)</f>
        <v>2664.6334447301315</v>
      </c>
      <c r="AX41" s="16" t="s">
        <v>31697</v>
      </c>
      <c r="AY41" s="33">
        <f>IF(D6L534C23=0,0,D6L534C19/D6L534C23)</f>
        <v>6.039121957126194</v>
      </c>
      <c r="AZ41" s="16" t="s">
        <v>31698</v>
      </c>
      <c r="BA41" s="33">
        <f>IF(D6L534C5=0,0,D6L534C19/D6L534C5)</f>
        <v>0.85341781627930335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-869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-869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-869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-812.91455147084514</v>
      </c>
      <c r="X42" s="16" t="s">
        <v>31705</v>
      </c>
      <c r="Y42" s="33">
        <f>D6L535C7-D6L535C10</f>
        <v>-56.08544852915486</v>
      </c>
      <c r="Z42" s="16" t="s">
        <v>31706</v>
      </c>
      <c r="AA42" s="33">
        <f>CHOOSE(MIN(D6L535C9,RUN_YEARS),B7L805C7,B7L805C16,B7L805C25,B7L805C34,B7L805C43)</f>
        <v>230956</v>
      </c>
      <c r="AB42" s="16" t="s">
        <v>31707</v>
      </c>
      <c r="AC42" s="33">
        <f>IF(D6L535C12=0,0,D6L535C10/D6L535C12)</f>
        <v>-3.5197810469130273E-3</v>
      </c>
      <c r="AD42" s="16" t="s">
        <v>31708</v>
      </c>
      <c r="AE42" s="33">
        <f>IF(D6L535C5=0,0,D6L535C10/D6L535C5)</f>
        <v>0.93545978305045474</v>
      </c>
      <c r="AF42" s="16" t="s">
        <v>31709</v>
      </c>
      <c r="AG42" s="33">
        <f>CHOOSE(MIN(D6L535C9,RUN_YEARS),B7L805C5,B7L805C14,B7L805C23,B7L805C32,B7L805C41)</f>
        <v>6128.5989298357244</v>
      </c>
      <c r="AH42" s="16" t="s">
        <v>31710</v>
      </c>
      <c r="AI42" s="33">
        <f>IF(D6L535C15=0,0,D6L535C11/D6L535C15)</f>
        <v>-9.1514307219738751E-3</v>
      </c>
      <c r="AJ42" s="16" t="s">
        <v>31711</v>
      </c>
      <c r="AK42" s="33">
        <f>IF(D6L535C5=0,0,D6L535C11/D6L535C5)</f>
        <v>6.4540216949545287E-2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457.67475402214359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2664.6334447301315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-2603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-2603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-2603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230956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6128.5989298357244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-381.55342422497353</v>
      </c>
      <c r="AN43" s="16" t="s">
        <v>31733</v>
      </c>
      <c r="AO43" s="33">
        <f>D6L536C8-D6L536C18</f>
        <v>-2221.4465757750263</v>
      </c>
      <c r="AP43" s="16" t="s">
        <v>31734</v>
      </c>
      <c r="AQ43" s="33">
        <f>CHOOSE(MIN(D6L536C9,RUN_YEARS),B7L805C2,B7L805C11,B7L805C20,B7L805C29,B7L805C38)</f>
        <v>457.67475402214359</v>
      </c>
      <c r="AR43" s="16" t="s">
        <v>31735</v>
      </c>
      <c r="AS43" s="33">
        <f>IF(D6L536C20=0,0,D6L536C18/D6L536C20)</f>
        <v>-0.8336781106491028</v>
      </c>
      <c r="AT43" s="16" t="s">
        <v>31736</v>
      </c>
      <c r="AU43" s="33">
        <f>IF(D6L536C5=0,0,D6L536C18/D6L536C5)</f>
        <v>0.1465821837206967</v>
      </c>
      <c r="AV43" s="16" t="s">
        <v>31737</v>
      </c>
      <c r="AW43" s="33">
        <f>CHOOSE(MIN(D6L536C9,RUN_YEARS),B7L805C1,B7L805C10,B7L805C19,B7L805C28,B7L805C37)</f>
        <v>2664.6334447301315</v>
      </c>
      <c r="AX43" s="16" t="s">
        <v>31738</v>
      </c>
      <c r="AY43" s="33">
        <f>IF(D6L536C23=0,0,D6L536C19/D6L536C23)</f>
        <v>-0.83367811064910269</v>
      </c>
      <c r="AZ43" s="16" t="s">
        <v>31739</v>
      </c>
      <c r="BA43" s="33">
        <f>IF(D6L536C5=0,0,D6L536C19/D6L536C5)</f>
        <v>0.85341781627930324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35888.677212227987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35386.206283840365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7187.8031419201843</v>
      </c>
      <c r="R44" s="16" t="s">
        <v>31743</v>
      </c>
      <c r="S44" s="15">
        <f>SUM(D6L529C8:D6L536C8)</f>
        <v>28198.403141920186</v>
      </c>
      <c r="U44" s="21" t="str">
        <f>NULL_VALUE</f>
        <v>n/a</v>
      </c>
      <c r="V44" s="16" t="s">
        <v>31744</v>
      </c>
      <c r="W44" s="33">
        <f>SUM(D6L529C10:D6L536C10)</f>
        <v>6723.9007677500322</v>
      </c>
      <c r="X44" s="16" t="s">
        <v>31745</v>
      </c>
      <c r="Y44" s="33">
        <f>SUM(D6L529C11:D6L536C11)</f>
        <v>463.90237417015203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2.9113340929657741E-2</v>
      </c>
      <c r="AD44" s="16" t="s">
        <v>31747</v>
      </c>
      <c r="AE44" s="33">
        <f>IF(D6L537C5=0,0,D6L537C10/D6L537C5)</f>
        <v>0.19001473946701658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7.5694686417110163E-2</v>
      </c>
      <c r="AJ44" s="16" t="s">
        <v>31749</v>
      </c>
      <c r="AK44" s="33">
        <f>IF(D6L537C5=0,0,D6L537C11/D6L537C5)</f>
        <v>1.3109695072964063E-2</v>
      </c>
      <c r="AL44" s="16" t="s">
        <v>31750</v>
      </c>
      <c r="AM44" s="33">
        <f>SUM(D6L529C18:D6L536C18)</f>
        <v>4133.3835099792159</v>
      </c>
      <c r="AN44" s="16" t="s">
        <v>31751</v>
      </c>
      <c r="AO44" s="33">
        <f>SUM(D6L529C19:D6L536C19)</f>
        <v>24065.01963194097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9.0312683268066607</v>
      </c>
      <c r="AT44" s="16" t="s">
        <v>31753</v>
      </c>
      <c r="AU44" s="33">
        <f>IF(D6L537C5=0,0,D6L537C18/D6L537C5)</f>
        <v>0.11680776053879464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9.0312683268066625</v>
      </c>
      <c r="AZ44" s="16" t="s">
        <v>31755</v>
      </c>
      <c r="BA44" s="33">
        <f>IF(D6L537C5=0,0,D6L537C19/D6L537C5)</f>
        <v>0.68006780492122487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2137.1836049845106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1068.5918024922553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534.29590124612764</v>
      </c>
      <c r="R45" s="16" t="s">
        <v>31760</v>
      </c>
      <c r="S45" s="15">
        <f>D6L538C5-D6L538C7</f>
        <v>534.29590124612764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499.81232786444974</v>
      </c>
      <c r="X45" s="16" t="s">
        <v>31762</v>
      </c>
      <c r="Y45" s="33">
        <f>D6L538C7-D6L538C10</f>
        <v>34.4835733816779</v>
      </c>
      <c r="Z45" s="16" t="s">
        <v>31763</v>
      </c>
      <c r="AA45" s="33">
        <f>CHOOSE(MIN(D6L538C9,RUN_YEARS),B7L805C7,B7L805C16,B7L805C25,B7L805C34,B7L805C43)</f>
        <v>230956</v>
      </c>
      <c r="AB45" s="16" t="s">
        <v>31764</v>
      </c>
      <c r="AC45" s="33">
        <f>IF(D6L538C12=0,0,D6L538C10/D6L538C12)</f>
        <v>2.1641019409084404E-3</v>
      </c>
      <c r="AD45" s="16" t="s">
        <v>31765</v>
      </c>
      <c r="AE45" s="33">
        <f>IF(D6L538C5=0,0,D6L538C10/D6L538C5)</f>
        <v>0.46772989152522737</v>
      </c>
      <c r="AF45" s="16" t="s">
        <v>31766</v>
      </c>
      <c r="AG45" s="33">
        <f>CHOOSE(MIN(D6L538C9,RUN_YEARS),B7L805C5,B7L805C14,B7L805C23,B7L805C32,B7L805C41)</f>
        <v>6128.5989298357244</v>
      </c>
      <c r="AH45" s="16" t="s">
        <v>31767</v>
      </c>
      <c r="AI45" s="33">
        <f>IF(D6L538C15=0,0,D6L538C11/D6L538C15)</f>
        <v>5.6266650463619458E-3</v>
      </c>
      <c r="AJ45" s="16" t="s">
        <v>31768</v>
      </c>
      <c r="AK45" s="33">
        <f>IF(D6L538C5=0,0,D6L538C11/D6L538C5)</f>
        <v>3.2270108474772644E-2</v>
      </c>
      <c r="AL45" s="16" t="s">
        <v>31769</v>
      </c>
      <c r="AM45" s="33">
        <f>D6L538C8*CHOOSE(MIN(D6L538C9,RUN_YEARS),B7L805C4,B7L805C13,B7L805C22,B7L805C31,B7L805C40)</f>
        <v>78.31825995767511</v>
      </c>
      <c r="AN45" s="16" t="s">
        <v>31770</v>
      </c>
      <c r="AO45" s="33">
        <f>D6L538C8-D6L538C18</f>
        <v>455.97764128845256</v>
      </c>
      <c r="AP45" s="16" t="s">
        <v>31771</v>
      </c>
      <c r="AQ45" s="33">
        <f>CHOOSE(MIN(D6L538C9,RUN_YEARS),B7L805C2,B7L805C11,B7L805C20,B7L805C29,B7L805C38)</f>
        <v>457.67475402214359</v>
      </c>
      <c r="AR45" s="16" t="s">
        <v>31772</v>
      </c>
      <c r="AS45" s="33">
        <f>IF(D6L538C20=0,0,D6L538C18/D6L538C20)</f>
        <v>0.17112208892755718</v>
      </c>
      <c r="AT45" s="16" t="s">
        <v>31773</v>
      </c>
      <c r="AU45" s="33">
        <f>IF(D6L538C5=0,0,D6L538C18/D6L538C5)</f>
        <v>7.3291091860348351E-2</v>
      </c>
      <c r="AV45" s="16" t="s">
        <v>31774</v>
      </c>
      <c r="AW45" s="33">
        <f>CHOOSE(MIN(D6L538C9,RUN_YEARS),B7L805C1,B7L805C10,B7L805C19,B7L805C28,B7L805C37)</f>
        <v>2664.6334447301315</v>
      </c>
      <c r="AX45" s="16" t="s">
        <v>31775</v>
      </c>
      <c r="AY45" s="33">
        <f>IF(D6L538C23=0,0,D6L538C19/D6L538C23)</f>
        <v>0.17112208892755718</v>
      </c>
      <c r="AZ45" s="16" t="s">
        <v>31776</v>
      </c>
      <c r="BA45" s="33">
        <f>IF(D6L538C5=0,0,D6L538C19/D6L538C5)</f>
        <v>0.42670890813965168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69306.768985742587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69306.768985742587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27722.707594297037</v>
      </c>
      <c r="R46" s="16" t="s">
        <v>31780</v>
      </c>
      <c r="S46" s="15">
        <f>D6L539C5-D6L539C7</f>
        <v>41584.061391445546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25933.478031732298</v>
      </c>
      <c r="X46" s="16" t="s">
        <v>31782</v>
      </c>
      <c r="Y46" s="33">
        <f>D6L539C7-D6L539C10</f>
        <v>1789.2295625647384</v>
      </c>
      <c r="Z46" s="16" t="s">
        <v>31783</v>
      </c>
      <c r="AA46" s="33">
        <f>CHOOSE(MIN(D6L539C9,RUN_YEARS),B7L805C7,B7L805C16,B7L805C25,B7L805C34,B7L805C43)</f>
        <v>230956</v>
      </c>
      <c r="AB46" s="16" t="s">
        <v>31784</v>
      </c>
      <c r="AC46" s="33">
        <f>IF(D6L539C12=0,0,D6L539C10/D6L539C12)</f>
        <v>0.11228752676584414</v>
      </c>
      <c r="AD46" s="16" t="s">
        <v>31785</v>
      </c>
      <c r="AE46" s="33">
        <f>IF(D6L539C5=0,0,D6L539C10/D6L539C5)</f>
        <v>0.37418391322018191</v>
      </c>
      <c r="AF46" s="16" t="s">
        <v>31786</v>
      </c>
      <c r="AG46" s="33">
        <f>CHOOSE(MIN(D6L539C9,RUN_YEARS),B7L805C5,B7L805C14,B7L805C23,B7L805C32,B7L805C41)</f>
        <v>6128.5989298357244</v>
      </c>
      <c r="AH46" s="16" t="s">
        <v>31787</v>
      </c>
      <c r="AI46" s="33">
        <f>IF(D6L539C15=0,0,D6L539C11/D6L539C15)</f>
        <v>0.291947569591195</v>
      </c>
      <c r="AJ46" s="16" t="s">
        <v>31788</v>
      </c>
      <c r="AK46" s="33">
        <f>IF(D6L539C5=0,0,D6L539C11/D6L539C5)</f>
        <v>2.5816086779818132E-2</v>
      </c>
      <c r="AL46" s="16" t="s">
        <v>31789</v>
      </c>
      <c r="AM46" s="33">
        <f>D6L539C8*CHOOSE(MIN(D6L539C9,RUN_YEARS),B7L805C4,B7L805C13,B7L805C22,B7L805C31,B7L805C40)</f>
        <v>6095.4825267336018</v>
      </c>
      <c r="AN46" s="16" t="s">
        <v>31790</v>
      </c>
      <c r="AO46" s="33">
        <f>D6L539C8-D6L539C18</f>
        <v>35488.578864711948</v>
      </c>
      <c r="AP46" s="16" t="s">
        <v>31791</v>
      </c>
      <c r="AQ46" s="33">
        <f>CHOOSE(MIN(D6L539C9,RUN_YEARS),B7L805C2,B7L805C11,B7L805C20,B7L805C29,B7L805C38)</f>
        <v>457.67475402214359</v>
      </c>
      <c r="AR46" s="16" t="s">
        <v>31792</v>
      </c>
      <c r="AS46" s="33">
        <f>IF(D6L539C20=0,0,D6L539C18/D6L539C20)</f>
        <v>13.318371776387485</v>
      </c>
      <c r="AT46" s="16" t="s">
        <v>31793</v>
      </c>
      <c r="AU46" s="33">
        <f>IF(D6L539C5=0,0,D6L539C18/D6L539C5)</f>
        <v>8.7949310232418018E-2</v>
      </c>
      <c r="AV46" s="16" t="s">
        <v>31794</v>
      </c>
      <c r="AW46" s="33">
        <f>CHOOSE(MIN(D6L539C9,RUN_YEARS),B7L805C1,B7L805C10,B7L805C19,B7L805C28,B7L805C37)</f>
        <v>2664.6334447301315</v>
      </c>
      <c r="AX46" s="16" t="s">
        <v>31795</v>
      </c>
      <c r="AY46" s="33">
        <f>IF(D6L539C23=0,0,D6L539C19/D6L539C23)</f>
        <v>13.318371776387487</v>
      </c>
      <c r="AZ46" s="16" t="s">
        <v>31796</v>
      </c>
      <c r="BA46" s="33">
        <f>IF(D6L539C5=0,0,D6L539C19/D6L539C5)</f>
        <v>0.51205068976758195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71443.952590727102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70375.360788234844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28257.003495543166</v>
      </c>
      <c r="R47" s="16" t="s">
        <v>31800</v>
      </c>
      <c r="S47" s="15">
        <f>SUM(D6L538C8:D6L539C8)</f>
        <v>42118.357292691675</v>
      </c>
      <c r="U47" s="21" t="str">
        <f>NULL_VALUE</f>
        <v>n/a</v>
      </c>
      <c r="V47" s="16" t="s">
        <v>31801</v>
      </c>
      <c r="W47" s="33">
        <f>SUM(D6L538C10:D6L539C10)</f>
        <v>26433.290359596747</v>
      </c>
      <c r="X47" s="16" t="s">
        <v>31802</v>
      </c>
      <c r="Y47" s="33">
        <f>SUM(D6L538C11:D6L539C11)</f>
        <v>1823.7131359464163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0.11445162870675257</v>
      </c>
      <c r="AD47" s="16" t="s">
        <v>31804</v>
      </c>
      <c r="AE47" s="33">
        <f>IF(D6L540C5=0,0,D6L540C10/D6L540C5)</f>
        <v>0.37560433173673746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0.29757423463755694</v>
      </c>
      <c r="AJ47" s="16" t="s">
        <v>31806</v>
      </c>
      <c r="AK47" s="33">
        <f>IF(D6L540C5=0,0,D6L540C11/D6L540C5)</f>
        <v>2.5914085775476402E-2</v>
      </c>
      <c r="AL47" s="16" t="s">
        <v>31807</v>
      </c>
      <c r="AM47" s="33">
        <f>SUM(D6L538C18:D6L539C18)</f>
        <v>6173.8007866912767</v>
      </c>
      <c r="AN47" s="16" t="s">
        <v>31808</v>
      </c>
      <c r="AO47" s="33">
        <f>SUM(D6L538C19:D6L539C19)</f>
        <v>35944.556506000401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13.489493865315042</v>
      </c>
      <c r="AT47" s="16" t="s">
        <v>31810</v>
      </c>
      <c r="AU47" s="33">
        <f>IF(D6L540C5=0,0,D6L540C18/D6L540C5)</f>
        <v>8.7726737277677949E-2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13.489493865315044</v>
      </c>
      <c r="AZ47" s="16" t="s">
        <v>31812</v>
      </c>
      <c r="BA47" s="33">
        <f>IF(D6L540C5=0,0,D6L540C19/D6L540C5)</f>
        <v>0.51075484521010817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156223.51771457447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135648.16533084842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50388.105766849956</v>
      </c>
      <c r="R48" s="16" t="s">
        <v>31817</v>
      </c>
      <c r="S48" s="15">
        <f>SUM(D6L528C8,D6L537C8,D6L540C8)</f>
        <v>85260.059563998453</v>
      </c>
      <c r="U48" s="21" t="str">
        <f>NULL_VALUE</f>
        <v>n/a</v>
      </c>
      <c r="V48" s="16" t="s">
        <v>31818</v>
      </c>
      <c r="W48" s="33">
        <f>SUM(D6L528C10,D6L537C10,D6L540C10)</f>
        <v>47126.582097508304</v>
      </c>
      <c r="X48" s="16" t="s">
        <v>31819</v>
      </c>
      <c r="Y48" s="33">
        <f>SUM(D6L528C11,D6L537C11,D6L540C11)</f>
        <v>3261.5236693416418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0.20304969375880827</v>
      </c>
      <c r="AD48" s="16" t="s">
        <v>31821</v>
      </c>
      <c r="AE48" s="33">
        <f>IF(D6L541C5=0,0,D6L541C10/D6L541C5)</f>
        <v>0.34741776258134921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0.52792920377290165</v>
      </c>
      <c r="AJ48" s="16" t="s">
        <v>31823</v>
      </c>
      <c r="AK48" s="33">
        <f>IF(D6L541C5=0,0,D6L541C11/D6L541C5)</f>
        <v>2.4043993970627797E-2</v>
      </c>
      <c r="AL48" s="16" t="s">
        <v>31824</v>
      </c>
      <c r="AM48" s="33">
        <f>SUM(D6L528C18,D6L537C18,D6L540C18)</f>
        <v>12413.93887868162</v>
      </c>
      <c r="AN48" s="16" t="s">
        <v>31825</v>
      </c>
      <c r="AO48" s="33">
        <f>SUM(D6L528C19,D6L537C19,D6L540C19)</f>
        <v>72846.120685316841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27.186315346705349</v>
      </c>
      <c r="AT48" s="16" t="s">
        <v>31827</v>
      </c>
      <c r="AU48" s="33">
        <f>IF(D6L541C5=0,0,D6L541C18/D6L541C5)</f>
        <v>9.1515715294812797E-2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27.186315346705356</v>
      </c>
      <c r="AZ48" s="16" t="s">
        <v>31829</v>
      </c>
      <c r="BA48" s="33">
        <f>IF(D6L541C5=0,0,D6L541C19/D6L541C5)</f>
        <v>0.53702252815321005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A0EE5-80EF-4661-BD9A-216B7A736B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35698.840278333337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30701.00263936667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15350.501319683335</v>
      </c>
      <c r="R8" s="16" t="s">
        <v>31838</v>
      </c>
      <c r="S8" s="15">
        <f>D6L601C5-D6L601C7</f>
        <v>15350.501319683335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14718.655635950896</v>
      </c>
      <c r="X8" s="16" t="s">
        <v>31840</v>
      </c>
      <c r="Y8" s="33">
        <f>D6L601C7-D6L601C10</f>
        <v>631.84568373243928</v>
      </c>
      <c r="Z8" s="16" t="s">
        <v>31841</v>
      </c>
      <c r="AA8" s="33">
        <f>CHOOSE(MIN(D6L601C9,RUN_YEARS),B7L806C7,B7L806C16,B7L806C25,B7L806C34,B7L806C43)</f>
        <v>393361.66666666663</v>
      </c>
      <c r="AB8" s="16" t="s">
        <v>31842</v>
      </c>
      <c r="AC8" s="33">
        <f>IF(D6L601C12=0,0,D6L601C10/D6L601C12)</f>
        <v>3.7417615602141109E-2</v>
      </c>
      <c r="AD8" s="16" t="s">
        <v>31843</v>
      </c>
      <c r="AE8" s="33">
        <f>IF(D6L601C5=0,0,D6L601C10/D6L601C5)</f>
        <v>0.47941937951817087</v>
      </c>
      <c r="AF8" s="16" t="s">
        <v>31844</v>
      </c>
      <c r="AG8" s="33">
        <f>CHOOSE(MIN(D6L601C9,RUN_YEARS),B7L806C5,B7L806C14,B7L806C23,B7L806C32,B7L806C41)</f>
        <v>6494.7369509140262</v>
      </c>
      <c r="AH8" s="16" t="s">
        <v>31845</v>
      </c>
      <c r="AI8" s="33">
        <f>IF(D6L601C15=0,0,D6L601C11/D6L601C15)</f>
        <v>9.7285800565566793E-2</v>
      </c>
      <c r="AJ8" s="16" t="s">
        <v>31846</v>
      </c>
      <c r="AK8" s="33">
        <f>IF(D6L601C5=0,0,D6L601C11/D6L601C5)</f>
        <v>2.0580620481829112E-2</v>
      </c>
      <c r="AL8" s="16" t="s">
        <v>31847</v>
      </c>
      <c r="AM8" s="33">
        <f>D6L601C8*CHOOSE(MIN(D6L601C9,RUN_YEARS),B7L806C4,B7L806C13,B7L806C22,B7L806C31,B7L806C40)</f>
        <v>3076.6633012990596</v>
      </c>
      <c r="AN8" s="16" t="s">
        <v>31848</v>
      </c>
      <c r="AO8" s="33">
        <f>D6L601C8-D6L601C18</f>
        <v>12273.838018384275</v>
      </c>
      <c r="AP8" s="16" t="s">
        <v>31849</v>
      </c>
      <c r="AQ8" s="33">
        <f>CHOOSE(MIN(D6L601C9,RUN_YEARS),B7L806C2,B7L806C11,B7L806C20,B7L806C29,B7L806C38)</f>
        <v>750.36908956262948</v>
      </c>
      <c r="AR8" s="16" t="s">
        <v>31850</v>
      </c>
      <c r="AS8" s="33">
        <f>IF(D6L601C20=0,0,D6L601C18/D6L601C20)</f>
        <v>4.1001999470585417</v>
      </c>
      <c r="AT8" s="16" t="s">
        <v>31851</v>
      </c>
      <c r="AU8" s="33">
        <f>IF(D6L601C5=0,0,D6L601C18/D6L601C5)</f>
        <v>0.10021377273698472</v>
      </c>
      <c r="AV8" s="16" t="s">
        <v>31852</v>
      </c>
      <c r="AW8" s="33">
        <f>CHOOSE(MIN(D6L601C9,RUN_YEARS),B7L806C1,B7L806C10,B7L806C19,B7L806C28,B7L806C37)</f>
        <v>2993.4730444522474</v>
      </c>
      <c r="AX8" s="16" t="s">
        <v>31853</v>
      </c>
      <c r="AY8" s="33">
        <f>IF(D6L601C23=0,0,D6L601C19/D6L601C23)</f>
        <v>4.1001999470585409</v>
      </c>
      <c r="AZ8" s="16" t="s">
        <v>31854</v>
      </c>
      <c r="BA8" s="33">
        <f>IF(D6L601C5=0,0,D6L601C19/D6L601C5)</f>
        <v>0.39978622726301527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52.929015402315791</v>
      </c>
      <c r="J9" s="16" t="s">
        <v>31875</v>
      </c>
      <c r="K9" s="21">
        <f>IF(FLOW_THRU_100PCT="Y",1,INDEX(VariabilityMatrix,D6L602C1,D6L602C9))</f>
        <v>0.48835387536316721</v>
      </c>
      <c r="L9" s="16" t="s">
        <v>31855</v>
      </c>
      <c r="M9" s="15">
        <f>IF(D6L602C2&lt;&gt;0,D6L602C2*D6L602C4,D6L602C3*D6L602C4)</f>
        <v>25.848089790877683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12.924044895438842</v>
      </c>
      <c r="R9" s="16" t="s">
        <v>31857</v>
      </c>
      <c r="S9" s="15">
        <f>D6L602C5-D6L602C7</f>
        <v>12.924044895438842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12.399356755563769</v>
      </c>
      <c r="X9" s="16" t="s">
        <v>31859</v>
      </c>
      <c r="Y9" s="33">
        <f>D6L602C7-D6L602C10</f>
        <v>0.52468813987507268</v>
      </c>
      <c r="Z9" s="16" t="s">
        <v>31860</v>
      </c>
      <c r="AA9" s="33">
        <f>CHOOSE(MIN(D6L602C9,RUN_YEARS),B7L806C7,B7L806C16,B7L806C25,B7L806C34,B7L806C43)</f>
        <v>394522</v>
      </c>
      <c r="AB9" s="16" t="s">
        <v>31861</v>
      </c>
      <c r="AC9" s="33">
        <f>IF(D6L602C12=0,0,D6L602C10/D6L602C12)</f>
        <v>3.1428809434109553E-5</v>
      </c>
      <c r="AD9" s="16" t="s">
        <v>31862</v>
      </c>
      <c r="AE9" s="33">
        <f>IF(D6L602C5=0,0,D6L602C10/D6L602C5)</f>
        <v>0.47970108645861148</v>
      </c>
      <c r="AF9" s="16" t="s">
        <v>31863</v>
      </c>
      <c r="AG9" s="33">
        <f>CHOOSE(MIN(D6L602C9,RUN_YEARS),B7L806C5,B7L806C14,B7L806C23,B7L806C32,B7L806C41)</f>
        <v>6420.9600794539137</v>
      </c>
      <c r="AH9" s="16" t="s">
        <v>31864</v>
      </c>
      <c r="AI9" s="33">
        <f>IF(D6L602C15=0,0,D6L602C11/D6L602C15)</f>
        <v>8.1714904528684766E-5</v>
      </c>
      <c r="AJ9" s="16" t="s">
        <v>31865</v>
      </c>
      <c r="AK9" s="33">
        <f>IF(D6L602C5=0,0,D6L602C11/D6L602C5)</f>
        <v>2.0298913541388495E-2</v>
      </c>
      <c r="AL9" s="16" t="s">
        <v>31866</v>
      </c>
      <c r="AM9" s="33">
        <f>D6L602C8*CHOOSE(MIN(D6L602C9,RUN_YEARS),B7L806C4,B7L806C13,B7L806C22,B7L806C31,B7L806C40)</f>
        <v>2.5222980132635007</v>
      </c>
      <c r="AN9" s="16" t="s">
        <v>31867</v>
      </c>
      <c r="AO9" s="33">
        <f>D6L602C8-D6L602C18</f>
        <v>10.401746882175342</v>
      </c>
      <c r="AP9" s="16" t="s">
        <v>31868</v>
      </c>
      <c r="AQ9" s="33">
        <f>CHOOSE(MIN(D6L602C9,RUN_YEARS),B7L806C2,B7L806C11,B7L806C20,B7L806C29,B7L806C38)</f>
        <v>717.59413963514669</v>
      </c>
      <c r="AR9" s="16" t="s">
        <v>31869</v>
      </c>
      <c r="AS9" s="33">
        <f>IF(D6L602C20=0,0,D6L602C18/D6L602C20)</f>
        <v>3.5149367503836317E-3</v>
      </c>
      <c r="AT9" s="16" t="s">
        <v>31870</v>
      </c>
      <c r="AU9" s="33">
        <f>IF(D6L602C5=0,0,D6L602C18/D6L602C5)</f>
        <v>9.7581602109478555E-2</v>
      </c>
      <c r="AV9" s="16" t="s">
        <v>31871</v>
      </c>
      <c r="AW9" s="33">
        <f>CHOOSE(MIN(D6L602C9,RUN_YEARS),B7L806C1,B7L806C10,B7L806C19,B7L806C28,B7L806C37)</f>
        <v>2959.2984513988936</v>
      </c>
      <c r="AX9" s="16" t="s">
        <v>31872</v>
      </c>
      <c r="AY9" s="33">
        <f>IF(D6L602C23=0,0,D6L602C19/D6L602C23)</f>
        <v>3.5149367503836322E-3</v>
      </c>
      <c r="AZ9" s="16" t="s">
        <v>31873</v>
      </c>
      <c r="BA9" s="33">
        <f>IF(D6L602C5=0,0,D6L602C19/D6L602C5)</f>
        <v>0.40241839789052147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40.85898388393602</v>
      </c>
      <c r="J10" s="16" t="s">
        <v>31896</v>
      </c>
      <c r="K10" s="21">
        <f>IF(FLOW_THRU_100PCT="Y",1,INDEX(VariabilityMatrix,D6L603C1,D6L603C9))</f>
        <v>0.48835387536316721</v>
      </c>
      <c r="L10" s="16" t="s">
        <v>31876</v>
      </c>
      <c r="M10" s="15">
        <f>IF(D6L603C2&lt;&gt;0,D6L603C2*D6L603C4,D6L603C3*D6L603C4)</f>
        <v>19.953643123121349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9.9768215615606746</v>
      </c>
      <c r="R10" s="16" t="s">
        <v>31878</v>
      </c>
      <c r="S10" s="15">
        <f>D6L603C5-D6L603C7</f>
        <v>9.9768215615606746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9.5717842849687127</v>
      </c>
      <c r="X10" s="16" t="s">
        <v>31880</v>
      </c>
      <c r="Y10" s="33">
        <f>D6L603C7-D6L603C10</f>
        <v>0.40503727659196187</v>
      </c>
      <c r="Z10" s="16" t="s">
        <v>31881</v>
      </c>
      <c r="AA10" s="33">
        <f>CHOOSE(MIN(D6L603C9,RUN_YEARS),B7L806C7,B7L806C16,B7L806C25,B7L806C34,B7L806C43)</f>
        <v>394522</v>
      </c>
      <c r="AB10" s="16" t="s">
        <v>31882</v>
      </c>
      <c r="AC10" s="33">
        <f>IF(D6L603C12=0,0,D6L603C10/D6L603C12)</f>
        <v>2.426172503680077E-5</v>
      </c>
      <c r="AD10" s="16" t="s">
        <v>31883</v>
      </c>
      <c r="AE10" s="33">
        <f>IF(D6L603C5=0,0,D6L603C10/D6L603C5)</f>
        <v>0.47970108645861148</v>
      </c>
      <c r="AF10" s="16" t="s">
        <v>31884</v>
      </c>
      <c r="AG10" s="33">
        <f>CHOOSE(MIN(D6L603C9,RUN_YEARS),B7L806C5,B7L806C14,B7L806C23,B7L806C32,B7L806C41)</f>
        <v>6420.9600794539137</v>
      </c>
      <c r="AH10" s="16" t="s">
        <v>31885</v>
      </c>
      <c r="AI10" s="33">
        <f>IF(D6L603C15=0,0,D6L603C11/D6L603C15)</f>
        <v>6.308048509568202E-5</v>
      </c>
      <c r="AJ10" s="16" t="s">
        <v>31886</v>
      </c>
      <c r="AK10" s="33">
        <f>IF(D6L603C5=0,0,D6L603C11/D6L603C5)</f>
        <v>2.0298913541388519E-2</v>
      </c>
      <c r="AL10" s="16" t="s">
        <v>31887</v>
      </c>
      <c r="AM10" s="33">
        <f>D6L603C8*CHOOSE(MIN(D6L603C9,RUN_YEARS),B7L806C4,B7L806C13,B7L806C22,B7L806C31,B7L806C40)</f>
        <v>1.9471084638749603</v>
      </c>
      <c r="AN10" s="16" t="s">
        <v>31888</v>
      </c>
      <c r="AO10" s="33">
        <f>D6L603C8-D6L603C18</f>
        <v>8.0297130976857147</v>
      </c>
      <c r="AP10" s="16" t="s">
        <v>31889</v>
      </c>
      <c r="AQ10" s="33">
        <f>CHOOSE(MIN(D6L603C9,RUN_YEARS),B7L806C2,B7L806C11,B7L806C20,B7L806C29,B7L806C38)</f>
        <v>717.59413963514669</v>
      </c>
      <c r="AR10" s="16" t="s">
        <v>31890</v>
      </c>
      <c r="AS10" s="33">
        <f>IF(D6L603C20=0,0,D6L603C18/D6L603C20)</f>
        <v>2.7133840096087566E-3</v>
      </c>
      <c r="AT10" s="16" t="s">
        <v>31891</v>
      </c>
      <c r="AU10" s="33">
        <f>IF(D6L603C5=0,0,D6L603C18/D6L603C5)</f>
        <v>9.7581602109478541E-2</v>
      </c>
      <c r="AV10" s="16" t="s">
        <v>31892</v>
      </c>
      <c r="AW10" s="33">
        <f>CHOOSE(MIN(D6L603C9,RUN_YEARS),B7L806C1,B7L806C10,B7L806C19,B7L806C28,B7L806C37)</f>
        <v>2959.2984513988936</v>
      </c>
      <c r="AX10" s="16" t="s">
        <v>31893</v>
      </c>
      <c r="AY10" s="33">
        <f>IF(D6L603C23=0,0,D6L603C19/D6L603C23)</f>
        <v>2.713384009608757E-3</v>
      </c>
      <c r="AZ10" s="16" t="s">
        <v>31894</v>
      </c>
      <c r="BA10" s="33">
        <f>IF(D6L603C5=0,0,D6L603C19/D6L603C5)</f>
        <v>0.40241839789052147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7.5710244226357339</v>
      </c>
      <c r="J11" s="16" t="s">
        <v>31917</v>
      </c>
      <c r="K11" s="21">
        <f>IF(FLOW_THRU_100PCT="Y",1,INDEX(VariabilityMatrix,D6L604C1,D6L604C9))</f>
        <v>0.49087197774770991</v>
      </c>
      <c r="L11" s="16" t="s">
        <v>31897</v>
      </c>
      <c r="M11" s="15">
        <f>IF(D6L604C2&lt;&gt;0,D6L604C2*D6L604C4,D6L604C3*D6L604C4)</f>
        <v>3.7164037319154164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1.8582018659577082</v>
      </c>
      <c r="R11" s="16" t="s">
        <v>31899</v>
      </c>
      <c r="S11" s="15">
        <f>D6L604C5-D6L604C7</f>
        <v>1.8582018659577082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1.7814625564531161</v>
      </c>
      <c r="X11" s="16" t="s">
        <v>31901</v>
      </c>
      <c r="Y11" s="33">
        <f>D6L604C7-D6L604C10</f>
        <v>7.6739309504592068E-2</v>
      </c>
      <c r="Z11" s="16" t="s">
        <v>31902</v>
      </c>
      <c r="AA11" s="33">
        <f>CHOOSE(MIN(D6L604C9,RUN_YEARS),B7L806C7,B7L806C16,B7L806C25,B7L806C34,B7L806C43)</f>
        <v>394851</v>
      </c>
      <c r="AB11" s="16" t="s">
        <v>31903</v>
      </c>
      <c r="AC11" s="33">
        <f>IF(D6L604C12=0,0,D6L604C10/D6L604C12)</f>
        <v>4.51173368296678E-6</v>
      </c>
      <c r="AD11" s="16" t="s">
        <v>31904</v>
      </c>
      <c r="AE11" s="33">
        <f>IF(D6L604C5=0,0,D6L604C10/D6L604C5)</f>
        <v>0.47935119135588616</v>
      </c>
      <c r="AF11" s="16" t="s">
        <v>31905</v>
      </c>
      <c r="AG11" s="33">
        <f>CHOOSE(MIN(D6L604C9,RUN_YEARS),B7L806C5,B7L806C14,B7L806C23,B7L806C32,B7L806C41)</f>
        <v>6541.8575461704686</v>
      </c>
      <c r="AH11" s="16" t="s">
        <v>31906</v>
      </c>
      <c r="AI11" s="33">
        <f>IF(D6L604C15=0,0,D6L604C11/D6L604C15)</f>
        <v>1.1730507575713632E-5</v>
      </c>
      <c r="AJ11" s="16" t="s">
        <v>31907</v>
      </c>
      <c r="AK11" s="33">
        <f>IF(D6L604C5=0,0,D6L604C11/D6L604C5)</f>
        <v>2.0648808644113864E-2</v>
      </c>
      <c r="AL11" s="16" t="s">
        <v>31908</v>
      </c>
      <c r="AM11" s="33">
        <f>D6L604C8*CHOOSE(MIN(D6L604C9,RUN_YEARS),B7L806C4,B7L806C13,B7L806C22,B7L806C31,B7L806C40)</f>
        <v>0.38425188623501044</v>
      </c>
      <c r="AN11" s="16" t="s">
        <v>31909</v>
      </c>
      <c r="AO11" s="33">
        <f>D6L604C8-D6L604C18</f>
        <v>1.4739499797226978</v>
      </c>
      <c r="AP11" s="16" t="s">
        <v>31910</v>
      </c>
      <c r="AQ11" s="33">
        <f>CHOOSE(MIN(D6L604C9,RUN_YEARS),B7L806C2,B7L806C11,B7L806C20,B7L806C29,B7L806C38)</f>
        <v>782.4578460849574</v>
      </c>
      <c r="AR11" s="16" t="s">
        <v>31911</v>
      </c>
      <c r="AS11" s="33">
        <f>IF(D6L604C20=0,0,D6L604C18/D6L604C20)</f>
        <v>4.910831786755312E-4</v>
      </c>
      <c r="AT11" s="16" t="s">
        <v>31912</v>
      </c>
      <c r="AU11" s="33">
        <f>IF(D6L604C5=0,0,D6L604C18/D6L604C5)</f>
        <v>0.10339347227944175</v>
      </c>
      <c r="AV11" s="16" t="s">
        <v>31913</v>
      </c>
      <c r="AW11" s="33">
        <f>CHOOSE(MIN(D6L604C9,RUN_YEARS),B7L806C1,B7L806C10,B7L806C19,B7L806C28,B7L806C37)</f>
        <v>3001.4263239437219</v>
      </c>
      <c r="AX11" s="16" t="s">
        <v>31914</v>
      </c>
      <c r="AY11" s="33">
        <f>IF(D6L604C23=0,0,D6L604C19/D6L604C23)</f>
        <v>4.9108317867553131E-4</v>
      </c>
      <c r="AZ11" s="16" t="s">
        <v>31915</v>
      </c>
      <c r="BA11" s="33">
        <f>IF(D6L604C5=0,0,D6L604C19/D6L604C5)</f>
        <v>0.39660652772055827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827.55751522506364</v>
      </c>
      <c r="J12" s="16" t="s">
        <v>31938</v>
      </c>
      <c r="K12" s="21">
        <f>IF(FLOW_THRU_100PCT="Y",1,INDEX(VariabilityMatrix,D6L605C1,D6L605C9))</f>
        <v>0.20160355637289962</v>
      </c>
      <c r="L12" s="16" t="s">
        <v>31918</v>
      </c>
      <c r="M12" s="15">
        <f>IF(D6L605C2&lt;&gt;0,D6L605C2*D6L605C4,D6L605C3*D6L605C4)</f>
        <v>166.83853817249286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83.41926908624643</v>
      </c>
      <c r="R12" s="16" t="s">
        <v>31920</v>
      </c>
      <c r="S12" s="15">
        <f>D6L605C5-D6L605C7</f>
        <v>83.41926908624643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80.032628024511354</v>
      </c>
      <c r="X12" s="16" t="s">
        <v>31922</v>
      </c>
      <c r="Y12" s="33">
        <f>D6L605C7-D6L605C10</f>
        <v>3.3866410617350766</v>
      </c>
      <c r="Z12" s="16" t="s">
        <v>31923</v>
      </c>
      <c r="AA12" s="33">
        <f>CHOOSE(MIN(D6L605C9,RUN_YEARS),B7L806C7,B7L806C16,B7L806C25,B7L806C34,B7L806C43)</f>
        <v>394522</v>
      </c>
      <c r="AB12" s="16" t="s">
        <v>31924</v>
      </c>
      <c r="AC12" s="33">
        <f>IF(D6L605C12=0,0,D6L605C10/D6L605C12)</f>
        <v>2.0285973412005251E-4</v>
      </c>
      <c r="AD12" s="16" t="s">
        <v>31925</v>
      </c>
      <c r="AE12" s="33">
        <f>IF(D6L605C5=0,0,D6L605C10/D6L605C5)</f>
        <v>0.47970108645861148</v>
      </c>
      <c r="AF12" s="16" t="s">
        <v>31926</v>
      </c>
      <c r="AG12" s="33">
        <f>CHOOSE(MIN(D6L605C9,RUN_YEARS),B7L806C5,B7L806C14,B7L806C23,B7L806C32,B7L806C41)</f>
        <v>6420.9600794539137</v>
      </c>
      <c r="AH12" s="16" t="s">
        <v>31927</v>
      </c>
      <c r="AI12" s="33">
        <f>IF(D6L605C15=0,0,D6L605C11/D6L605C15)</f>
        <v>5.2743530871213608E-4</v>
      </c>
      <c r="AJ12" s="16" t="s">
        <v>31928</v>
      </c>
      <c r="AK12" s="33">
        <f>IF(D6L605C5=0,0,D6L605C11/D6L605C5)</f>
        <v>2.0298913541388495E-2</v>
      </c>
      <c r="AL12" s="16" t="s">
        <v>31929</v>
      </c>
      <c r="AM12" s="33">
        <f>D6L605C8*CHOOSE(MIN(D6L605C9,RUN_YEARS),B7L806C4,B7L806C13,B7L806C22,B7L806C31,B7L806C40)</f>
        <v>16.280371848475244</v>
      </c>
      <c r="AN12" s="16" t="s">
        <v>31930</v>
      </c>
      <c r="AO12" s="33">
        <f>D6L605C8-D6L605C18</f>
        <v>67.138897237771189</v>
      </c>
      <c r="AP12" s="16" t="s">
        <v>31931</v>
      </c>
      <c r="AQ12" s="33">
        <f>CHOOSE(MIN(D6L605C9,RUN_YEARS),B7L806C2,B7L806C11,B7L806C20,B7L806C29,B7L806C38)</f>
        <v>717.59413963514669</v>
      </c>
      <c r="AR12" s="16" t="s">
        <v>31932</v>
      </c>
      <c r="AS12" s="33">
        <f>IF(D6L605C20=0,0,D6L605C18/D6L605C20)</f>
        <v>2.2687437019417174E-2</v>
      </c>
      <c r="AT12" s="16" t="s">
        <v>31933</v>
      </c>
      <c r="AU12" s="33">
        <f>IF(D6L605C5=0,0,D6L605C18/D6L605C5)</f>
        <v>9.7581602109478541E-2</v>
      </c>
      <c r="AV12" s="16" t="s">
        <v>31934</v>
      </c>
      <c r="AW12" s="33">
        <f>CHOOSE(MIN(D6L605C9,RUN_YEARS),B7L806C1,B7L806C10,B7L806C19,B7L806C28,B7L806C37)</f>
        <v>2959.2984513988936</v>
      </c>
      <c r="AX12" s="16" t="s">
        <v>31935</v>
      </c>
      <c r="AY12" s="33">
        <f>IF(D6L605C23=0,0,D6L605C19/D6L605C23)</f>
        <v>2.2687437019417181E-2</v>
      </c>
      <c r="AZ12" s="16" t="s">
        <v>31936</v>
      </c>
      <c r="BA12" s="33">
        <f>IF(D6L605C5=0,0,D6L605C19/D6L605C5)</f>
        <v>0.40241839789052147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241.59578588622855</v>
      </c>
      <c r="J13" s="16" t="s">
        <v>31959</v>
      </c>
      <c r="K13" s="21">
        <f>IF(FLOW_THRU_100PCT="Y",1,INDEX(VariabilityMatrix,D6L606C1,D6L606C9))</f>
        <v>0.48835387536316721</v>
      </c>
      <c r="L13" s="16" t="s">
        <v>31939</v>
      </c>
      <c r="M13" s="15">
        <f>IF(D6L606C2&lt;&gt;0,D6L606C2*D6L606C4,D6L606C3*D6L606C4)</f>
        <v>117.98423830894968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58.992119154474842</v>
      </c>
      <c r="R13" s="16" t="s">
        <v>31941</v>
      </c>
      <c r="S13" s="15">
        <f>D6L606C5-D6L606C7</f>
        <v>58.992119154474842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56.59716730179489</v>
      </c>
      <c r="X13" s="16" t="s">
        <v>31943</v>
      </c>
      <c r="Y13" s="33">
        <f>D6L606C7-D6L606C10</f>
        <v>2.3949518526799523</v>
      </c>
      <c r="Z13" s="16" t="s">
        <v>31944</v>
      </c>
      <c r="AA13" s="33">
        <f>CHOOSE(MIN(D6L606C9,RUN_YEARS),B7L806C7,B7L806C16,B7L806C25,B7L806C34,B7L806C43)</f>
        <v>394522</v>
      </c>
      <c r="AB13" s="16" t="s">
        <v>31945</v>
      </c>
      <c r="AC13" s="33">
        <f>IF(D6L606C12=0,0,D6L606C10/D6L606C12)</f>
        <v>1.4345756967113339E-4</v>
      </c>
      <c r="AD13" s="16" t="s">
        <v>31946</v>
      </c>
      <c r="AE13" s="33">
        <f>IF(D6L606C5=0,0,D6L606C10/D6L606C5)</f>
        <v>0.47970108645861143</v>
      </c>
      <c r="AF13" s="16" t="s">
        <v>31947</v>
      </c>
      <c r="AG13" s="33">
        <f>CHOOSE(MIN(D6L606C9,RUN_YEARS),B7L806C5,B7L806C14,B7L806C23,B7L806C32,B7L806C41)</f>
        <v>6420.9600794539137</v>
      </c>
      <c r="AH13" s="16" t="s">
        <v>31948</v>
      </c>
      <c r="AI13" s="33">
        <f>IF(D6L606C15=0,0,D6L606C11/D6L606C15)</f>
        <v>3.7298968114494752E-4</v>
      </c>
      <c r="AJ13" s="16" t="s">
        <v>31949</v>
      </c>
      <c r="AK13" s="33">
        <f>IF(D6L606C5=0,0,D6L606C11/D6L606C5)</f>
        <v>2.0298913541388547E-2</v>
      </c>
      <c r="AL13" s="16" t="s">
        <v>31950</v>
      </c>
      <c r="AM13" s="33">
        <f>D6L606C8*CHOOSE(MIN(D6L606C9,RUN_YEARS),B7L806C4,B7L806C13,B7L806C22,B7L806C31,B7L806C40)</f>
        <v>11.513090997853823</v>
      </c>
      <c r="AN13" s="16" t="s">
        <v>31951</v>
      </c>
      <c r="AO13" s="33">
        <f>D6L606C8-D6L606C18</f>
        <v>47.47902815662102</v>
      </c>
      <c r="AP13" s="16" t="s">
        <v>31952</v>
      </c>
      <c r="AQ13" s="33">
        <f>CHOOSE(MIN(D6L606C9,RUN_YEARS),B7L806C2,B7L806C11,B7L806C20,B7L806C29,B7L806C38)</f>
        <v>717.59413963514669</v>
      </c>
      <c r="AR13" s="16" t="s">
        <v>31953</v>
      </c>
      <c r="AS13" s="33">
        <f>IF(D6L606C20=0,0,D6L606C18/D6L606C20)</f>
        <v>1.6044014801608518E-2</v>
      </c>
      <c r="AT13" s="16" t="s">
        <v>31954</v>
      </c>
      <c r="AU13" s="33">
        <f>IF(D6L606C5=0,0,D6L606C18/D6L606C5)</f>
        <v>9.7581602109478541E-2</v>
      </c>
      <c r="AV13" s="16" t="s">
        <v>31955</v>
      </c>
      <c r="AW13" s="33">
        <f>CHOOSE(MIN(D6L606C9,RUN_YEARS),B7L806C1,B7L806C10,B7L806C19,B7L806C28,B7L806C37)</f>
        <v>2959.2984513988936</v>
      </c>
      <c r="AX13" s="16" t="s">
        <v>31956</v>
      </c>
      <c r="AY13" s="33">
        <f>IF(D6L606C23=0,0,D6L606C19/D6L606C23)</f>
        <v>1.6044014801608521E-2</v>
      </c>
      <c r="AZ13" s="16" t="s">
        <v>31957</v>
      </c>
      <c r="BA13" s="33">
        <f>IF(D6L606C5=0,0,D6L606C19/D6L606C5)</f>
        <v>0.40241839789052147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2269.9010266935247</v>
      </c>
      <c r="J14" s="16" t="s">
        <v>31980</v>
      </c>
      <c r="K14" s="21">
        <f>IF(FLOW_THRU_100PCT="Y",1,INDEX(VariabilityMatrix,D6L607C1,D6L607C9))</f>
        <v>0.49087197774770991</v>
      </c>
      <c r="L14" s="16" t="s">
        <v>31960</v>
      </c>
      <c r="M14" s="15">
        <f>IF(D6L607C2&lt;&gt;0,D6L607C2*D6L607C4,D6L607C3*D6L607C4)</f>
        <v>1114.2308062646077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557.11540313230387</v>
      </c>
      <c r="R14" s="16" t="s">
        <v>31962</v>
      </c>
      <c r="S14" s="15">
        <f>D6L607C5-D6L607C7</f>
        <v>557.11540313230387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534.10786442836934</v>
      </c>
      <c r="X14" s="16" t="s">
        <v>31964</v>
      </c>
      <c r="Y14" s="33">
        <f>D6L607C7-D6L607C10</f>
        <v>23.007538703934529</v>
      </c>
      <c r="Z14" s="16" t="s">
        <v>31965</v>
      </c>
      <c r="AA14" s="33">
        <f>CHOOSE(MIN(D6L607C9,RUN_YEARS),B7L806C7,B7L806C16,B7L806C25,B7L806C34,B7L806C43)</f>
        <v>394851</v>
      </c>
      <c r="AB14" s="16" t="s">
        <v>31966</v>
      </c>
      <c r="AC14" s="33">
        <f>IF(D6L607C12=0,0,D6L607C10/D6L607C12)</f>
        <v>1.3526820608998568E-3</v>
      </c>
      <c r="AD14" s="16" t="s">
        <v>31967</v>
      </c>
      <c r="AE14" s="33">
        <f>IF(D6L607C5=0,0,D6L607C10/D6L607C5)</f>
        <v>0.47935119135588622</v>
      </c>
      <c r="AF14" s="16" t="s">
        <v>31968</v>
      </c>
      <c r="AG14" s="33">
        <f>CHOOSE(MIN(D6L607C9,RUN_YEARS),B7L806C5,B7L806C14,B7L806C23,B7L806C32,B7L806C41)</f>
        <v>6541.8575461704686</v>
      </c>
      <c r="AH14" s="16" t="s">
        <v>31969</v>
      </c>
      <c r="AI14" s="33">
        <f>IF(D6L607C15=0,0,D6L607C11/D6L607C15)</f>
        <v>3.5169733583396185E-3</v>
      </c>
      <c r="AJ14" s="16" t="s">
        <v>31970</v>
      </c>
      <c r="AK14" s="33">
        <f>IF(D6L607C5=0,0,D6L607C11/D6L607C5)</f>
        <v>2.0648808644113809E-2</v>
      </c>
      <c r="AL14" s="16" t="s">
        <v>31971</v>
      </c>
      <c r="AM14" s="33">
        <f>D6L607C8*CHOOSE(MIN(D6L607C9,RUN_YEARS),B7L806C4,B7L806C13,B7L806C22,B7L806C31,B7L806C40)</f>
        <v>115.20419198041975</v>
      </c>
      <c r="AN14" s="16" t="s">
        <v>31972</v>
      </c>
      <c r="AO14" s="33">
        <f>D6L607C8-D6L607C18</f>
        <v>441.91121115188412</v>
      </c>
      <c r="AP14" s="16" t="s">
        <v>31973</v>
      </c>
      <c r="AQ14" s="33">
        <f>CHOOSE(MIN(D6L607C9,RUN_YEARS),B7L806C2,B7L806C11,B7L806C20,B7L806C29,B7L806C38)</f>
        <v>782.4578460849574</v>
      </c>
      <c r="AR14" s="16" t="s">
        <v>31974</v>
      </c>
      <c r="AS14" s="33">
        <f>IF(D6L607C20=0,0,D6L607C18/D6L607C20)</f>
        <v>0.14723373604961099</v>
      </c>
      <c r="AT14" s="16" t="s">
        <v>31975</v>
      </c>
      <c r="AU14" s="33">
        <f>IF(D6L607C5=0,0,D6L607C18/D6L607C5)</f>
        <v>0.10339347227944175</v>
      </c>
      <c r="AV14" s="16" t="s">
        <v>31976</v>
      </c>
      <c r="AW14" s="33">
        <f>CHOOSE(MIN(D6L607C9,RUN_YEARS),B7L806C1,B7L806C10,B7L806C19,B7L806C28,B7L806C37)</f>
        <v>3001.4263239437219</v>
      </c>
      <c r="AX14" s="16" t="s">
        <v>31977</v>
      </c>
      <c r="AY14" s="33">
        <f>IF(D6L607C23=0,0,D6L607C19/D6L607C23)</f>
        <v>0.14723373604961099</v>
      </c>
      <c r="AZ14" s="16" t="s">
        <v>31978</v>
      </c>
      <c r="BA14" s="33">
        <f>IF(D6L607C5=0,0,D6L607C19/D6L607C5)</f>
        <v>0.39660652772055827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2.9482182331136034E-3</v>
      </c>
      <c r="J15" s="16" t="s">
        <v>32001</v>
      </c>
      <c r="K15" s="21">
        <f>IF(FLOW_THRU_100PCT="Y",1,INDEX(VariabilityMatrix,D6L608C1,D6L608C9))</f>
        <v>0.49087197774770991</v>
      </c>
      <c r="L15" s="16" t="s">
        <v>31981</v>
      </c>
      <c r="M15" s="15">
        <f>IF(D6L608C2&lt;&gt;0,D6L608C2*D6L608C4,D6L608C3*D6L608C4)</f>
        <v>1.4471977149203333E-3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7.2359885746016667E-4</v>
      </c>
      <c r="R15" s="16" t="s">
        <v>31983</v>
      </c>
      <c r="S15" s="15">
        <f>D6L608C5-D6L608C7</f>
        <v>7.2359885746016667E-4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6.9371594877457791E-4</v>
      </c>
      <c r="X15" s="16" t="s">
        <v>31985</v>
      </c>
      <c r="Y15" s="33">
        <f>D6L608C7-D6L608C10</f>
        <v>2.9882908685588752E-5</v>
      </c>
      <c r="Z15" s="16" t="s">
        <v>31986</v>
      </c>
      <c r="AA15" s="33">
        <f>CHOOSE(MIN(D6L608C9,RUN_YEARS),B7L806C7,B7L806C16,B7L806C25,B7L806C34,B7L806C43)</f>
        <v>394851</v>
      </c>
      <c r="AB15" s="16" t="s">
        <v>31987</v>
      </c>
      <c r="AC15" s="33">
        <f>IF(D6L608C12=0,0,D6L608C10/D6L608C12)</f>
        <v>1.7569056397845717E-9</v>
      </c>
      <c r="AD15" s="16" t="s">
        <v>31988</v>
      </c>
      <c r="AE15" s="33">
        <f>IF(D6L608C5=0,0,D6L608C10/D6L608C5)</f>
        <v>0.47935119135588616</v>
      </c>
      <c r="AF15" s="16" t="s">
        <v>31989</v>
      </c>
      <c r="AG15" s="33">
        <f>CHOOSE(MIN(D6L608C9,RUN_YEARS),B7L806C5,B7L806C14,B7L806C23,B7L806C32,B7L806C41)</f>
        <v>6541.8575461704686</v>
      </c>
      <c r="AH15" s="16" t="s">
        <v>31990</v>
      </c>
      <c r="AI15" s="33">
        <f>IF(D6L608C15=0,0,D6L608C11/D6L608C15)</f>
        <v>4.5679546634398788E-9</v>
      </c>
      <c r="AJ15" s="16" t="s">
        <v>31991</v>
      </c>
      <c r="AK15" s="33">
        <f>IF(D6L608C5=0,0,D6L608C11/D6L608C5)</f>
        <v>2.0648808644113822E-2</v>
      </c>
      <c r="AL15" s="16" t="s">
        <v>31992</v>
      </c>
      <c r="AM15" s="33">
        <f>D6L608C8*CHOOSE(MIN(D6L608C9,RUN_YEARS),B7L806C4,B7L806C13,B7L806C22,B7L806C31,B7L806C40)</f>
        <v>1.4963079682048691E-4</v>
      </c>
      <c r="AN15" s="16" t="s">
        <v>31993</v>
      </c>
      <c r="AO15" s="33">
        <f>D6L608C8-D6L608C18</f>
        <v>5.739680606396797E-4</v>
      </c>
      <c r="AP15" s="16" t="s">
        <v>31994</v>
      </c>
      <c r="AQ15" s="33">
        <f>CHOOSE(MIN(D6L608C9,RUN_YEARS),B7L806C2,B7L806C11,B7L806C20,B7L806C29,B7L806C38)</f>
        <v>782.4578460849574</v>
      </c>
      <c r="AR15" s="16" t="s">
        <v>31995</v>
      </c>
      <c r="AS15" s="33">
        <f>IF(D6L608C20=0,0,D6L608C18/D6L608C20)</f>
        <v>1.9123176739701369E-7</v>
      </c>
      <c r="AT15" s="16" t="s">
        <v>31996</v>
      </c>
      <c r="AU15" s="33">
        <f>IF(D6L608C5=0,0,D6L608C18/D6L608C5)</f>
        <v>0.10339347227944173</v>
      </c>
      <c r="AV15" s="16" t="s">
        <v>31997</v>
      </c>
      <c r="AW15" s="33">
        <f>CHOOSE(MIN(D6L608C9,RUN_YEARS),B7L806C1,B7L806C10,B7L806C19,B7L806C28,B7L806C37)</f>
        <v>3001.4263239437219</v>
      </c>
      <c r="AX15" s="16" t="s">
        <v>31998</v>
      </c>
      <c r="AY15" s="33">
        <f>IF(D6L608C23=0,0,D6L608C19/D6L608C23)</f>
        <v>1.9123176739701369E-7</v>
      </c>
      <c r="AZ15" s="16" t="s">
        <v>31999</v>
      </c>
      <c r="BA15" s="33">
        <f>IF(D6L608C5=0,0,D6L608C19/D6L608C5)</f>
        <v>0.39660652772055821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2.9482182331136034E-3</v>
      </c>
      <c r="J16" s="16" t="s">
        <v>32022</v>
      </c>
      <c r="K16" s="21">
        <f>IF(FLOW_THRU_100PCT="Y",1,INDEX(VariabilityMatrix,D6L609C1,D6L609C9))</f>
        <v>0.49087197774770991</v>
      </c>
      <c r="L16" s="16" t="s">
        <v>32002</v>
      </c>
      <c r="M16" s="15">
        <f>IF(D6L609C2&lt;&gt;0,D6L609C2*D6L609C4,D6L609C3*D6L609C4)</f>
        <v>1.4471977149203333E-3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7.2359885746016667E-4</v>
      </c>
      <c r="R16" s="16" t="s">
        <v>32004</v>
      </c>
      <c r="S16" s="15">
        <f>D6L609C5-D6L609C7</f>
        <v>7.2359885746016667E-4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6.9371594877457791E-4</v>
      </c>
      <c r="X16" s="16" t="s">
        <v>32006</v>
      </c>
      <c r="Y16" s="33">
        <f>D6L609C7-D6L609C10</f>
        <v>2.9882908685588752E-5</v>
      </c>
      <c r="Z16" s="16" t="s">
        <v>32007</v>
      </c>
      <c r="AA16" s="33">
        <f>CHOOSE(MIN(D6L609C9,RUN_YEARS),B7L806C7,B7L806C16,B7L806C25,B7L806C34,B7L806C43)</f>
        <v>394851</v>
      </c>
      <c r="AB16" s="16" t="s">
        <v>32008</v>
      </c>
      <c r="AC16" s="33">
        <f>IF(D6L609C12=0,0,D6L609C10/D6L609C12)</f>
        <v>1.7569056397845717E-9</v>
      </c>
      <c r="AD16" s="16" t="s">
        <v>32009</v>
      </c>
      <c r="AE16" s="33">
        <f>IF(D6L609C5=0,0,D6L609C10/D6L609C5)</f>
        <v>0.47935119135588616</v>
      </c>
      <c r="AF16" s="16" t="s">
        <v>32010</v>
      </c>
      <c r="AG16" s="33">
        <f>CHOOSE(MIN(D6L609C9,RUN_YEARS),B7L806C5,B7L806C14,B7L806C23,B7L806C32,B7L806C41)</f>
        <v>6541.8575461704686</v>
      </c>
      <c r="AH16" s="16" t="s">
        <v>32011</v>
      </c>
      <c r="AI16" s="33">
        <f>IF(D6L609C15=0,0,D6L609C11/D6L609C15)</f>
        <v>4.5679546634398788E-9</v>
      </c>
      <c r="AJ16" s="16" t="s">
        <v>32012</v>
      </c>
      <c r="AK16" s="33">
        <f>IF(D6L609C5=0,0,D6L609C11/D6L609C5)</f>
        <v>2.0648808644113822E-2</v>
      </c>
      <c r="AL16" s="16" t="s">
        <v>32013</v>
      </c>
      <c r="AM16" s="33">
        <f>D6L609C8*CHOOSE(MIN(D6L609C9,RUN_YEARS),B7L806C4,B7L806C13,B7L806C22,B7L806C31,B7L806C40)</f>
        <v>1.4963079682048691E-4</v>
      </c>
      <c r="AN16" s="16" t="s">
        <v>32014</v>
      </c>
      <c r="AO16" s="33">
        <f>D6L609C8-D6L609C18</f>
        <v>5.739680606396797E-4</v>
      </c>
      <c r="AP16" s="16" t="s">
        <v>32015</v>
      </c>
      <c r="AQ16" s="33">
        <f>CHOOSE(MIN(D6L609C9,RUN_YEARS),B7L806C2,B7L806C11,B7L806C20,B7L806C29,B7L806C38)</f>
        <v>782.4578460849574</v>
      </c>
      <c r="AR16" s="16" t="s">
        <v>32016</v>
      </c>
      <c r="AS16" s="33">
        <f>IF(D6L609C20=0,0,D6L609C18/D6L609C20)</f>
        <v>1.9123176739701369E-7</v>
      </c>
      <c r="AT16" s="16" t="s">
        <v>32017</v>
      </c>
      <c r="AU16" s="33">
        <f>IF(D6L609C5=0,0,D6L609C18/D6L609C5)</f>
        <v>0.10339347227944173</v>
      </c>
      <c r="AV16" s="16" t="s">
        <v>32018</v>
      </c>
      <c r="AW16" s="33">
        <f>CHOOSE(MIN(D6L609C9,RUN_YEARS),B7L806C1,B7L806C10,B7L806C19,B7L806C28,B7L806C37)</f>
        <v>3001.4263239437219</v>
      </c>
      <c r="AX16" s="16" t="s">
        <v>32019</v>
      </c>
      <c r="AY16" s="33">
        <f>IF(D6L609C23=0,0,D6L609C19/D6L609C23)</f>
        <v>1.9123176739701369E-7</v>
      </c>
      <c r="AZ16" s="16" t="s">
        <v>32020</v>
      </c>
      <c r="BA16" s="33">
        <f>IF(D6L609C5=0,0,D6L609C19/D6L609C5)</f>
        <v>0.39660652772055821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39.845169420530347</v>
      </c>
      <c r="J17" s="16" t="s">
        <v>32043</v>
      </c>
      <c r="K17" s="21">
        <f>IF(FLOW_THRU_100PCT="Y",1,INDEX(VariabilityMatrix,D6L610C1,D6L610C9))</f>
        <v>0.49087197774770991</v>
      </c>
      <c r="L17" s="16" t="s">
        <v>32023</v>
      </c>
      <c r="M17" s="15">
        <f>IF(D6L610C2&lt;&gt;0,D6L610C2*D6L610C4,D6L610C3*D6L610C4)</f>
        <v>19.558877117148302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9.7794385585741512</v>
      </c>
      <c r="R17" s="16" t="s">
        <v>32025</v>
      </c>
      <c r="S17" s="15">
        <f>D6L610C5-D6L610C7</f>
        <v>9.7794385585741512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9.3755710476884193</v>
      </c>
      <c r="X17" s="16" t="s">
        <v>32027</v>
      </c>
      <c r="Y17" s="33">
        <f>D6L610C7-D6L610C10</f>
        <v>0.40386751088573192</v>
      </c>
      <c r="Z17" s="16" t="s">
        <v>32028</v>
      </c>
      <c r="AA17" s="33">
        <f>CHOOSE(MIN(D6L610C9,RUN_YEARS),B7L806C7,B7L806C16,B7L806C25,B7L806C34,B7L806C43)</f>
        <v>394851</v>
      </c>
      <c r="AB17" s="16" t="s">
        <v>32029</v>
      </c>
      <c r="AC17" s="33">
        <f>IF(D6L610C12=0,0,D6L610C10/D6L610C12)</f>
        <v>2.3744579721688482E-5</v>
      </c>
      <c r="AD17" s="16" t="s">
        <v>32030</v>
      </c>
      <c r="AE17" s="33">
        <f>IF(D6L610C5=0,0,D6L610C10/D6L610C5)</f>
        <v>0.47935119135588616</v>
      </c>
      <c r="AF17" s="16" t="s">
        <v>32031</v>
      </c>
      <c r="AG17" s="33">
        <f>CHOOSE(MIN(D6L610C9,RUN_YEARS),B7L806C5,B7L806C14,B7L806C23,B7L806C32,B7L806C41)</f>
        <v>6541.8575461704686</v>
      </c>
      <c r="AH17" s="16" t="s">
        <v>32032</v>
      </c>
      <c r="AI17" s="33">
        <f>IF(D6L610C15=0,0,D6L610C11/D6L610C15)</f>
        <v>6.1735907276389953E-5</v>
      </c>
      <c r="AJ17" s="16" t="s">
        <v>32033</v>
      </c>
      <c r="AK17" s="33">
        <f>IF(D6L610C5=0,0,D6L610C11/D6L610C5)</f>
        <v>2.0648808644113822E-2</v>
      </c>
      <c r="AL17" s="16" t="s">
        <v>32034</v>
      </c>
      <c r="AM17" s="33">
        <f>D6L610C8*CHOOSE(MIN(D6L610C9,RUN_YEARS),B7L806C4,B7L806C13,B7L806C22,B7L806C31,B7L806C40)</f>
        <v>2.0222602190288805</v>
      </c>
      <c r="AN17" s="16" t="s">
        <v>32035</v>
      </c>
      <c r="AO17" s="33">
        <f>D6L610C8-D6L610C18</f>
        <v>7.7571783395452707</v>
      </c>
      <c r="AP17" s="16" t="s">
        <v>32036</v>
      </c>
      <c r="AQ17" s="33">
        <f>CHOOSE(MIN(D6L610C9,RUN_YEARS),B7L806C2,B7L806C11,B7L806C20,B7L806C29,B7L806C38)</f>
        <v>782.4578460849574</v>
      </c>
      <c r="AR17" s="16" t="s">
        <v>32037</v>
      </c>
      <c r="AS17" s="33">
        <f>IF(D6L610C20=0,0,D6L610C18/D6L610C20)</f>
        <v>2.5844973363706399E-3</v>
      </c>
      <c r="AT17" s="16" t="s">
        <v>32038</v>
      </c>
      <c r="AU17" s="33">
        <f>IF(D6L610C5=0,0,D6L610C18/D6L610C5)</f>
        <v>0.10339347227944175</v>
      </c>
      <c r="AV17" s="16" t="s">
        <v>32039</v>
      </c>
      <c r="AW17" s="33">
        <f>CHOOSE(MIN(D6L610C9,RUN_YEARS),B7L806C1,B7L806C10,B7L806C19,B7L806C28,B7L806C37)</f>
        <v>3001.4263239437219</v>
      </c>
      <c r="AX17" s="16" t="s">
        <v>32040</v>
      </c>
      <c r="AY17" s="33">
        <f>IF(D6L610C23=0,0,D6L610C19/D6L610C23)</f>
        <v>2.5844973363706399E-3</v>
      </c>
      <c r="AZ17" s="16" t="s">
        <v>32041</v>
      </c>
      <c r="BA17" s="33">
        <f>IF(D6L610C5=0,0,D6L610C19/D6L610C5)</f>
        <v>0.39660652772055827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10.551673056313586</v>
      </c>
      <c r="J18" s="16" t="s">
        <v>32064</v>
      </c>
      <c r="K18" s="21">
        <f>IF(FLOW_THRU_100PCT="Y",1,INDEX(VariabilityMatrix,D6L611C1,D6L611C9))</f>
        <v>0.49087197774770991</v>
      </c>
      <c r="L18" s="16" t="s">
        <v>32044</v>
      </c>
      <c r="M18" s="15">
        <f>IF(D6L611C2&lt;&gt;0,D6L611C2*D6L611C4,D6L611C3*D6L611C4)</f>
        <v>5.179520621699873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2.5897603108499365</v>
      </c>
      <c r="R18" s="16" t="s">
        <v>32046</v>
      </c>
      <c r="S18" s="15">
        <f>D6L611C5-D6L611C7</f>
        <v>2.5897603108499365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2.4828093806642144</v>
      </c>
      <c r="X18" s="16" t="s">
        <v>32048</v>
      </c>
      <c r="Y18" s="33">
        <f>D6L611C7-D6L611C10</f>
        <v>0.1069509301857221</v>
      </c>
      <c r="Z18" s="16" t="s">
        <v>32049</v>
      </c>
      <c r="AA18" s="33">
        <f>CHOOSE(MIN(D6L611C9,RUN_YEARS),B7L806C7,B7L806C16,B7L806C25,B7L806C34,B7L806C43)</f>
        <v>394851</v>
      </c>
      <c r="AB18" s="16" t="s">
        <v>32050</v>
      </c>
      <c r="AC18" s="33">
        <f>IF(D6L611C12=0,0,D6L611C10/D6L611C12)</f>
        <v>6.287965284788982E-6</v>
      </c>
      <c r="AD18" s="16" t="s">
        <v>32051</v>
      </c>
      <c r="AE18" s="33">
        <f>IF(D6L611C5=0,0,D6L611C10/D6L611C5)</f>
        <v>0.47935119135588616</v>
      </c>
      <c r="AF18" s="16" t="s">
        <v>32052</v>
      </c>
      <c r="AG18" s="33">
        <f>CHOOSE(MIN(D6L611C9,RUN_YEARS),B7L806C5,B7L806C14,B7L806C23,B7L806C32,B7L806C41)</f>
        <v>6541.8575461704686</v>
      </c>
      <c r="AH18" s="16" t="s">
        <v>32053</v>
      </c>
      <c r="AI18" s="33">
        <f>IF(D6L611C15=0,0,D6L611C11/D6L611C15)</f>
        <v>1.634870974045132E-5</v>
      </c>
      <c r="AJ18" s="16" t="s">
        <v>32054</v>
      </c>
      <c r="AK18" s="33">
        <f>IF(D6L611C5=0,0,D6L611C11/D6L611C5)</f>
        <v>2.0648808644113816E-2</v>
      </c>
      <c r="AL18" s="16" t="s">
        <v>32055</v>
      </c>
      <c r="AM18" s="33">
        <f>D6L611C8*CHOOSE(MIN(D6L611C9,RUN_YEARS),B7L806C4,B7L806C13,B7L806C22,B7L806C31,B7L806C40)</f>
        <v>0.53552862182052274</v>
      </c>
      <c r="AN18" s="16" t="s">
        <v>32056</v>
      </c>
      <c r="AO18" s="33">
        <f>D6L611C8-D6L611C18</f>
        <v>2.0542316890294137</v>
      </c>
      <c r="AP18" s="16" t="s">
        <v>32057</v>
      </c>
      <c r="AQ18" s="33">
        <f>CHOOSE(MIN(D6L611C9,RUN_YEARS),B7L806C2,B7L806C11,B7L806C20,B7L806C29,B7L806C38)</f>
        <v>782.4578460849574</v>
      </c>
      <c r="AR18" s="16" t="s">
        <v>32058</v>
      </c>
      <c r="AS18" s="33">
        <f>IF(D6L611C20=0,0,D6L611C18/D6L611C20)</f>
        <v>6.8441849551391213E-4</v>
      </c>
      <c r="AT18" s="16" t="s">
        <v>32059</v>
      </c>
      <c r="AU18" s="33">
        <f>IF(D6L611C5=0,0,D6L611C18/D6L611C5)</f>
        <v>0.10339347227944175</v>
      </c>
      <c r="AV18" s="16" t="s">
        <v>32060</v>
      </c>
      <c r="AW18" s="33">
        <f>CHOOSE(MIN(D6L611C9,RUN_YEARS),B7L806C1,B7L806C10,B7L806C19,B7L806C28,B7L806C37)</f>
        <v>3001.4263239437219</v>
      </c>
      <c r="AX18" s="16" t="s">
        <v>32061</v>
      </c>
      <c r="AY18" s="33">
        <f>IF(D6L611C23=0,0,D6L611C19/D6L611C23)</f>
        <v>6.8441849551391203E-4</v>
      </c>
      <c r="AZ18" s="16" t="s">
        <v>32062</v>
      </c>
      <c r="BA18" s="33">
        <f>IF(D6L611C5=0,0,D6L611C19/D6L611C5)</f>
        <v>0.39660652772055821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0.49087197774770991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394851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6541.8575461704686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782.4578460849574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3001.4263239437219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4.2442917354853682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3.6500908925174165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1.8250454462587082</v>
      </c>
      <c r="R20" s="16" t="s">
        <v>32088</v>
      </c>
      <c r="S20" s="15">
        <f>D6L613C5-D6L613C7</f>
        <v>1.8250454462587082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1.7496754178854934</v>
      </c>
      <c r="X20" s="16" t="s">
        <v>32090</v>
      </c>
      <c r="Y20" s="33">
        <f>D6L613C7-D6L613C10</f>
        <v>7.5370028373214826E-2</v>
      </c>
      <c r="Z20" s="16" t="s">
        <v>32091</v>
      </c>
      <c r="AA20" s="33">
        <f>CHOOSE(MIN(D6L613C9,RUN_YEARS),B7L806C7,B7L806C16,B7L806C25,B7L806C34,B7L806C43)</f>
        <v>394851</v>
      </c>
      <c r="AB20" s="16" t="s">
        <v>32092</v>
      </c>
      <c r="AC20" s="33">
        <f>IF(D6L613C12=0,0,D6L613C10/D6L613C12)</f>
        <v>4.4312295470582409E-6</v>
      </c>
      <c r="AD20" s="16" t="s">
        <v>32093</v>
      </c>
      <c r="AE20" s="33">
        <f>IF(D6L613C5=0,0,D6L613C10/D6L613C5)</f>
        <v>0.47935119135588616</v>
      </c>
      <c r="AF20" s="16" t="s">
        <v>32094</v>
      </c>
      <c r="AG20" s="33">
        <f>CHOOSE(MIN(D6L613C9,RUN_YEARS),B7L806C5,B7L806C14,B7L806C23,B7L806C32,B7L806C41)</f>
        <v>6541.8575461704686</v>
      </c>
      <c r="AH20" s="16" t="s">
        <v>32095</v>
      </c>
      <c r="AI20" s="33">
        <f>IF(D6L613C15=0,0,D6L613C11/D6L613C15)</f>
        <v>1.1521196822351415E-5</v>
      </c>
      <c r="AJ20" s="16" t="s">
        <v>32096</v>
      </c>
      <c r="AK20" s="33">
        <f>IF(D6L613C5=0,0,D6L613C11/D6L613C5)</f>
        <v>2.064880864411384E-2</v>
      </c>
      <c r="AL20" s="16" t="s">
        <v>32097</v>
      </c>
      <c r="AM20" s="33">
        <f>D6L613C8*CHOOSE(MIN(D6L613C9,RUN_YEARS),B7L806C4,B7L806C13,B7L806C22,B7L806C31,B7L806C40)</f>
        <v>0.37739557151294228</v>
      </c>
      <c r="AN20" s="16" t="s">
        <v>32098</v>
      </c>
      <c r="AO20" s="33">
        <f>D6L613C8-D6L613C18</f>
        <v>1.447649874745766</v>
      </c>
      <c r="AP20" s="16" t="s">
        <v>32099</v>
      </c>
      <c r="AQ20" s="33">
        <f>CHOOSE(MIN(D6L613C9,RUN_YEARS),B7L806C2,B7L806C11,B7L806C20,B7L806C29,B7L806C38)</f>
        <v>782.4578460849574</v>
      </c>
      <c r="AR20" s="16" t="s">
        <v>32100</v>
      </c>
      <c r="AS20" s="33">
        <f>IF(D6L613C20=0,0,D6L613C18/D6L613C20)</f>
        <v>4.8232064308799275E-4</v>
      </c>
      <c r="AT20" s="16" t="s">
        <v>32101</v>
      </c>
      <c r="AU20" s="33">
        <f>IF(D6L613C5=0,0,D6L613C18/D6L613C5)</f>
        <v>0.10339347227944175</v>
      </c>
      <c r="AV20" s="16" t="s">
        <v>32102</v>
      </c>
      <c r="AW20" s="33">
        <f>CHOOSE(MIN(D6L613C9,RUN_YEARS),B7L806C1,B7L806C10,B7L806C19,B7L806C28,B7L806C37)</f>
        <v>3001.4263239437219</v>
      </c>
      <c r="AX20" s="16" t="s">
        <v>32103</v>
      </c>
      <c r="AY20" s="33">
        <f>IF(D6L613C23=0,0,D6L613C19/D6L613C23)</f>
        <v>4.8232064308799275E-4</v>
      </c>
      <c r="AZ20" s="16" t="s">
        <v>32104</v>
      </c>
      <c r="BA20" s="33">
        <f>IF(D6L613C5=0,0,D6L613C19/D6L613C5)</f>
        <v>0.39660652772055827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17.845124336353685</v>
      </c>
      <c r="J21" s="16" t="s">
        <v>32126</v>
      </c>
      <c r="K21" s="21">
        <f>IF(FLOW_THRU_100PCT="Y",1,INDEX(VariabilityMatrix,D6L614C1,D6L614C9))</f>
        <v>0.48835387536316721</v>
      </c>
      <c r="L21" s="16" t="s">
        <v>32106</v>
      </c>
      <c r="M21" s="15">
        <f>IF(D6L614C2&lt;&gt;0,D6L614C2*D6L614C4,D6L614C3*D6L614C4)</f>
        <v>8.714735625995889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4.3573678129979445</v>
      </c>
      <c r="R21" s="16" t="s">
        <v>32108</v>
      </c>
      <c r="S21" s="15">
        <f>D6L614C5-D6L614C7</f>
        <v>4.3573678129979445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4.1804681479897958</v>
      </c>
      <c r="X21" s="16" t="s">
        <v>32110</v>
      </c>
      <c r="Y21" s="33">
        <f>D6L614C7-D6L614C10</f>
        <v>0.17689966500814869</v>
      </c>
      <c r="Z21" s="16" t="s">
        <v>32111</v>
      </c>
      <c r="AA21" s="33">
        <f>CHOOSE(MIN(D6L614C9,RUN_YEARS),B7L806C7,B7L806C16,B7L806C25,B7L806C34,B7L806C43)</f>
        <v>394522</v>
      </c>
      <c r="AB21" s="16" t="s">
        <v>32112</v>
      </c>
      <c r="AC21" s="33">
        <f>IF(D6L614C12=0,0,D6L614C10/D6L614C12)</f>
        <v>1.0596286513780716E-5</v>
      </c>
      <c r="AD21" s="16" t="s">
        <v>32113</v>
      </c>
      <c r="AE21" s="33">
        <f>IF(D6L614C5=0,0,D6L614C10/D6L614C5)</f>
        <v>0.47970108645861148</v>
      </c>
      <c r="AF21" s="16" t="s">
        <v>32114</v>
      </c>
      <c r="AG21" s="33">
        <f>CHOOSE(MIN(D6L614C9,RUN_YEARS),B7L806C5,B7L806C14,B7L806C23,B7L806C32,B7L806C41)</f>
        <v>6420.9600794539137</v>
      </c>
      <c r="AH21" s="16" t="s">
        <v>32115</v>
      </c>
      <c r="AI21" s="33">
        <f>IF(D6L614C15=0,0,D6L614C11/D6L614C15)</f>
        <v>2.7550344935829837E-5</v>
      </c>
      <c r="AJ21" s="16" t="s">
        <v>32116</v>
      </c>
      <c r="AK21" s="33">
        <f>IF(D6L614C5=0,0,D6L614C11/D6L614C5)</f>
        <v>2.0298913541388495E-2</v>
      </c>
      <c r="AL21" s="16" t="s">
        <v>32117</v>
      </c>
      <c r="AM21" s="33">
        <f>D6L614C8*CHOOSE(MIN(D6L614C9,RUN_YEARS),B7L806C4,B7L806C13,B7L806C22,B7L806C31,B7L806C40)</f>
        <v>0.85039786434522824</v>
      </c>
      <c r="AN21" s="16" t="s">
        <v>32118</v>
      </c>
      <c r="AO21" s="33">
        <f>D6L614C8-D6L614C18</f>
        <v>3.5069699486527162</v>
      </c>
      <c r="AP21" s="16" t="s">
        <v>32119</v>
      </c>
      <c r="AQ21" s="33">
        <f>CHOOSE(MIN(D6L614C9,RUN_YEARS),B7L806C2,B7L806C11,B7L806C20,B7L806C29,B7L806C38)</f>
        <v>717.59413963514669</v>
      </c>
      <c r="AR21" s="16" t="s">
        <v>32120</v>
      </c>
      <c r="AS21" s="33">
        <f>IF(D6L614C20=0,0,D6L614C18/D6L614C20)</f>
        <v>1.1850680173859896E-3</v>
      </c>
      <c r="AT21" s="16" t="s">
        <v>32121</v>
      </c>
      <c r="AU21" s="33">
        <f>IF(D6L614C5=0,0,D6L614C18/D6L614C5)</f>
        <v>9.7581602109478541E-2</v>
      </c>
      <c r="AV21" s="16" t="s">
        <v>32122</v>
      </c>
      <c r="AW21" s="33">
        <f>CHOOSE(MIN(D6L614C9,RUN_YEARS),B7L806C1,B7L806C10,B7L806C19,B7L806C28,B7L806C37)</f>
        <v>2959.2984513988936</v>
      </c>
      <c r="AX21" s="16" t="s">
        <v>32123</v>
      </c>
      <c r="AY21" s="33">
        <f>IF(D6L614C23=0,0,D6L614C19/D6L614C23)</f>
        <v>1.1850680173859896E-3</v>
      </c>
      <c r="AZ21" s="16" t="s">
        <v>32124</v>
      </c>
      <c r="BA21" s="33">
        <f>IF(D6L614C5=0,0,D6L614C19/D6L614C5)</f>
        <v>0.40241839789052147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56.20000491723232</v>
      </c>
      <c r="J22" s="16" t="s">
        <v>32147</v>
      </c>
      <c r="K22" s="21">
        <f>IF(FLOW_THRU_100PCT="Y",1,INDEX(VariabilityMatrix,D6L615C1,D6L615C9))</f>
        <v>0.49014237648569575</v>
      </c>
      <c r="L22" s="16" t="s">
        <v>32127</v>
      </c>
      <c r="M22" s="15">
        <f>IF(D6L615C2&lt;&gt;0,D6L615C2*D6L615C4,D6L615C3*D6L615C4)</f>
        <v>27.546003968640036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13.773001984320018</v>
      </c>
      <c r="R22" s="16" t="s">
        <v>32129</v>
      </c>
      <c r="S22" s="15">
        <f>D6L615C5-D6L615C7</f>
        <v>13.773001984320018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13.206088130850478</v>
      </c>
      <c r="X22" s="16" t="s">
        <v>32131</v>
      </c>
      <c r="Y22" s="33">
        <f>D6L615C7-D6L615C10</f>
        <v>0.56691385346953993</v>
      </c>
      <c r="Z22" s="16" t="s">
        <v>32132</v>
      </c>
      <c r="AA22" s="33">
        <f>CHOOSE(MIN(D6L615C9,RUN_YEARS),B7L806C7,B7L806C16,B7L806C25,B7L806C34,B7L806C43)</f>
        <v>393361.66666666663</v>
      </c>
      <c r="AB22" s="16" t="s">
        <v>32133</v>
      </c>
      <c r="AC22" s="33">
        <f>IF(D6L615C12=0,0,D6L615C10/D6L615C12)</f>
        <v>3.3572381983121081E-5</v>
      </c>
      <c r="AD22" s="16" t="s">
        <v>32134</v>
      </c>
      <c r="AE22" s="33">
        <f>IF(D6L615C5=0,0,D6L615C10/D6L615C5)</f>
        <v>0.47941937951817087</v>
      </c>
      <c r="AF22" s="16" t="s">
        <v>32135</v>
      </c>
      <c r="AG22" s="33">
        <f>CHOOSE(MIN(D6L615C9,RUN_YEARS),B7L806C5,B7L806C14,B7L806C23,B7L806C32,B7L806C41)</f>
        <v>6494.7369509140262</v>
      </c>
      <c r="AH22" s="16" t="s">
        <v>32136</v>
      </c>
      <c r="AI22" s="33">
        <f>IF(D6L615C15=0,0,D6L615C11/D6L615C15)</f>
        <v>8.728819315611485E-5</v>
      </c>
      <c r="AJ22" s="16" t="s">
        <v>32137</v>
      </c>
      <c r="AK22" s="33">
        <f>IF(D6L615C5=0,0,D6L615C11/D6L615C5)</f>
        <v>2.058062048182914E-2</v>
      </c>
      <c r="AL22" s="16" t="s">
        <v>32138</v>
      </c>
      <c r="AM22" s="33">
        <f>D6L615C8*CHOOSE(MIN(D6L615C9,RUN_YEARS),B7L806C4,B7L806C13,B7L806C22,B7L806C31,B7L806C40)</f>
        <v>2.7604889815253717</v>
      </c>
      <c r="AN22" s="16" t="s">
        <v>32139</v>
      </c>
      <c r="AO22" s="33">
        <f>D6L615C8-D6L615C18</f>
        <v>11.012513002794647</v>
      </c>
      <c r="AP22" s="16" t="s">
        <v>32140</v>
      </c>
      <c r="AQ22" s="33">
        <f>CHOOSE(MIN(D6L615C9,RUN_YEARS),B7L806C2,B7L806C11,B7L806C20,B7L806C29,B7L806C38)</f>
        <v>750.36908956262948</v>
      </c>
      <c r="AR22" s="16" t="s">
        <v>32141</v>
      </c>
      <c r="AS22" s="33">
        <f>IF(D6L615C20=0,0,D6L615C18/D6L615C20)</f>
        <v>3.6788415460108953E-3</v>
      </c>
      <c r="AT22" s="16" t="s">
        <v>32142</v>
      </c>
      <c r="AU22" s="33">
        <f>IF(D6L615C5=0,0,D6L615C18/D6L615C5)</f>
        <v>0.10021377273698472</v>
      </c>
      <c r="AV22" s="16" t="s">
        <v>32143</v>
      </c>
      <c r="AW22" s="33">
        <f>CHOOSE(MIN(D6L615C9,RUN_YEARS),B7L806C1,B7L806C10,B7L806C19,B7L806C28,B7L806C37)</f>
        <v>2993.4730444522474</v>
      </c>
      <c r="AX22" s="16" t="s">
        <v>32144</v>
      </c>
      <c r="AY22" s="33">
        <f>IF(D6L615C23=0,0,D6L615C19/D6L615C23)</f>
        <v>3.6788415460108949E-3</v>
      </c>
      <c r="AZ22" s="16" t="s">
        <v>32145</v>
      </c>
      <c r="BA22" s="33">
        <f>IF(D6L615C5=0,0,D6L615C19/D6L615C5)</f>
        <v>0.39978622726301527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6455.7844231725985</v>
      </c>
      <c r="J23" s="16" t="s">
        <v>32168</v>
      </c>
      <c r="K23" s="21">
        <f>IF(FLOW_THRU_100PCT="Y",1,INDEX(VariabilityMatrix,D6L616C1,D6L616C9))</f>
        <v>0.20128999386101085</v>
      </c>
      <c r="L23" s="16" t="s">
        <v>32148</v>
      </c>
      <c r="M23" s="15">
        <f>IF(D6L616C2&lt;&gt;0,D6L616C2*D6L616C4,D6L616C3*D6L616C4)</f>
        <v>1299.4848069084219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649.74240345421094</v>
      </c>
      <c r="R23" s="16" t="s">
        <v>32150</v>
      </c>
      <c r="S23" s="15">
        <f>D6L616C5-D6L616C7</f>
        <v>649.74240345421094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622.99819982132567</v>
      </c>
      <c r="X23" s="16" t="s">
        <v>32152</v>
      </c>
      <c r="Y23" s="33">
        <f>D6L616C7-D6L616C10</f>
        <v>26.744203632885274</v>
      </c>
      <c r="Z23" s="16" t="s">
        <v>32153</v>
      </c>
      <c r="AA23" s="33">
        <f>CHOOSE(MIN(D6L616C9,RUN_YEARS),B7L806C7,B7L806C16,B7L806C25,B7L806C34,B7L806C43)</f>
        <v>393361.66666666663</v>
      </c>
      <c r="AB23" s="16" t="s">
        <v>32154</v>
      </c>
      <c r="AC23" s="33">
        <f>IF(D6L616C12=0,0,D6L616C10/D6L616C12)</f>
        <v>1.5837796425375945E-3</v>
      </c>
      <c r="AD23" s="16" t="s">
        <v>32155</v>
      </c>
      <c r="AE23" s="33">
        <f>IF(D6L616C5=0,0,D6L616C10/D6L616C5)</f>
        <v>0.47941937951817082</v>
      </c>
      <c r="AF23" s="16" t="s">
        <v>32156</v>
      </c>
      <c r="AG23" s="33">
        <f>CHOOSE(MIN(D6L616C9,RUN_YEARS),B7L806C5,B7L806C14,B7L806C23,B7L806C32,B7L806C41)</f>
        <v>6494.7369509140262</v>
      </c>
      <c r="AH23" s="16" t="s">
        <v>32157</v>
      </c>
      <c r="AI23" s="33">
        <f>IF(D6L616C15=0,0,D6L616C11/D6L616C15)</f>
        <v>4.1178270705977509E-3</v>
      </c>
      <c r="AJ23" s="16" t="s">
        <v>32158</v>
      </c>
      <c r="AK23" s="33">
        <f>IF(D6L616C5=0,0,D6L616C11/D6L616C5)</f>
        <v>2.0580620481829157E-2</v>
      </c>
      <c r="AL23" s="16" t="s">
        <v>32159</v>
      </c>
      <c r="AM23" s="33">
        <f>D6L616C8*CHOOSE(MIN(D6L616C9,RUN_YEARS),B7L806C4,B7L806C13,B7L806C22,B7L806C31,B7L806C40)</f>
        <v>130.22627511468505</v>
      </c>
      <c r="AN23" s="16" t="s">
        <v>32160</v>
      </c>
      <c r="AO23" s="33">
        <f>D6L616C8-D6L616C18</f>
        <v>519.51612833952595</v>
      </c>
      <c r="AP23" s="16" t="s">
        <v>32161</v>
      </c>
      <c r="AQ23" s="33">
        <f>CHOOSE(MIN(D6L616C9,RUN_YEARS),B7L806C2,B7L806C11,B7L806C20,B7L806C29,B7L806C38)</f>
        <v>750.36908956262948</v>
      </c>
      <c r="AR23" s="16" t="s">
        <v>32162</v>
      </c>
      <c r="AS23" s="33">
        <f>IF(D6L616C20=0,0,D6L616C18/D6L616C20)</f>
        <v>0.17354962634533699</v>
      </c>
      <c r="AT23" s="16" t="s">
        <v>32163</v>
      </c>
      <c r="AU23" s="33">
        <f>IF(D6L616C5=0,0,D6L616C18/D6L616C5)</f>
        <v>0.10021377273698472</v>
      </c>
      <c r="AV23" s="16" t="s">
        <v>32164</v>
      </c>
      <c r="AW23" s="33">
        <f>CHOOSE(MIN(D6L616C9,RUN_YEARS),B7L806C1,B7L806C10,B7L806C19,B7L806C28,B7L806C37)</f>
        <v>2993.4730444522474</v>
      </c>
      <c r="AX23" s="16" t="s">
        <v>32165</v>
      </c>
      <c r="AY23" s="33">
        <f>IF(D6L616C23=0,0,D6L616C19/D6L616C23)</f>
        <v>0.17354962634533702</v>
      </c>
      <c r="AZ23" s="16" t="s">
        <v>32166</v>
      </c>
      <c r="BA23" s="33">
        <f>IF(D6L616C5=0,0,D6L616C19/D6L616C5)</f>
        <v>0.39978622726301533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1859.0888625971061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1598.8164218335112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799.40821091675559</v>
      </c>
      <c r="R24" s="16" t="s">
        <v>32171</v>
      </c>
      <c r="S24" s="15">
        <f>D6L617C5-D6L617C7</f>
        <v>799.40821091675559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766.50357691888405</v>
      </c>
      <c r="X24" s="16" t="s">
        <v>32173</v>
      </c>
      <c r="Y24" s="33">
        <f>D6L617C7-D6L617C10</f>
        <v>32.904633997871542</v>
      </c>
      <c r="Z24" s="16" t="s">
        <v>32174</v>
      </c>
      <c r="AA24" s="33">
        <f>CHOOSE(MIN(D6L617C9,RUN_YEARS),B7L806C7,B7L806C16,B7L806C25,B7L806C34,B7L806C43)</f>
        <v>393361.66666666663</v>
      </c>
      <c r="AB24" s="16" t="s">
        <v>32175</v>
      </c>
      <c r="AC24" s="33">
        <f>IF(D6L617C12=0,0,D6L617C10/D6L617C12)</f>
        <v>1.9485975423436891E-3</v>
      </c>
      <c r="AD24" s="16" t="s">
        <v>32176</v>
      </c>
      <c r="AE24" s="33">
        <f>IF(D6L617C5=0,0,D6L617C10/D6L617C5)</f>
        <v>0.47941937951817087</v>
      </c>
      <c r="AF24" s="16" t="s">
        <v>32177</v>
      </c>
      <c r="AG24" s="33">
        <f>CHOOSE(MIN(D6L617C9,RUN_YEARS),B7L806C5,B7L806C14,B7L806C23,B7L806C32,B7L806C41)</f>
        <v>6494.7369509140262</v>
      </c>
      <c r="AH24" s="16" t="s">
        <v>32178</v>
      </c>
      <c r="AI24" s="33">
        <f>IF(D6L617C15=0,0,D6L617C11/D6L617C15)</f>
        <v>5.0663536100935946E-3</v>
      </c>
      <c r="AJ24" s="16" t="s">
        <v>32179</v>
      </c>
      <c r="AK24" s="33">
        <f>IF(D6L617C5=0,0,D6L617C11/D6L617C5)</f>
        <v>2.0580620481829143E-2</v>
      </c>
      <c r="AL24" s="16" t="s">
        <v>32180</v>
      </c>
      <c r="AM24" s="33">
        <f>D6L617C8*CHOOSE(MIN(D6L617C9,RUN_YEARS),B7L806C4,B7L806C13,B7L806C22,B7L806C31,B7L806C40)</f>
        <v>160.22342554578259</v>
      </c>
      <c r="AN24" s="16" t="s">
        <v>32181</v>
      </c>
      <c r="AO24" s="33">
        <f>D6L617C8-D6L617C18</f>
        <v>639.18478537097303</v>
      </c>
      <c r="AP24" s="16" t="s">
        <v>32182</v>
      </c>
      <c r="AQ24" s="33">
        <f>CHOOSE(MIN(D6L617C9,RUN_YEARS),B7L806C2,B7L806C11,B7L806C20,B7L806C29,B7L806C38)</f>
        <v>750.36908956262948</v>
      </c>
      <c r="AR24" s="16" t="s">
        <v>32183</v>
      </c>
      <c r="AS24" s="33">
        <f>IF(D6L617C20=0,0,D6L617C18/D6L617C20)</f>
        <v>0.21352615369480724</v>
      </c>
      <c r="AT24" s="16" t="s">
        <v>32184</v>
      </c>
      <c r="AU24" s="33">
        <f>IF(D6L617C5=0,0,D6L617C18/D6L617C5)</f>
        <v>0.10021377273698473</v>
      </c>
      <c r="AV24" s="16" t="s">
        <v>32185</v>
      </c>
      <c r="AW24" s="33">
        <f>CHOOSE(MIN(D6L617C9,RUN_YEARS),B7L806C1,B7L806C10,B7L806C19,B7L806C28,B7L806C37)</f>
        <v>2993.4730444522474</v>
      </c>
      <c r="AX24" s="16" t="s">
        <v>32186</v>
      </c>
      <c r="AY24" s="33">
        <f>IF(D6L617C23=0,0,D6L617C19/D6L617C23)</f>
        <v>0.21352615369480721</v>
      </c>
      <c r="AZ24" s="16" t="s">
        <v>32187</v>
      </c>
      <c r="BA24" s="33">
        <f>IF(D6L617C5=0,0,D6L617C19/D6L617C5)</f>
        <v>0.39978622726301527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2383.8049844775364</v>
      </c>
      <c r="J25" s="16" t="s">
        <v>32209</v>
      </c>
      <c r="K25" s="21">
        <f>IF(FLOW_THRU_100PCT="Y",1,INDEX(VariabilityMatrix,D6L618C1,D6L618C9))</f>
        <v>0.20382957833843809</v>
      </c>
      <c r="L25" s="16" t="s">
        <v>32189</v>
      </c>
      <c r="M25" s="15">
        <f>IF(D6L618C2&lt;&gt;0,D6L618C2*D6L618C4,D6L618C3*D6L618C4)</f>
        <v>485.88996482712321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242.9449824135616</v>
      </c>
      <c r="R25" s="16" t="s">
        <v>32191</v>
      </c>
      <c r="S25" s="15">
        <f>D6L618C5-D6L618C7</f>
        <v>242.9449824135616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232.91193350775114</v>
      </c>
      <c r="X25" s="16" t="s">
        <v>32193</v>
      </c>
      <c r="Y25" s="33">
        <f>D6L618C7-D6L618C10</f>
        <v>10.03304890581046</v>
      </c>
      <c r="Z25" s="16" t="s">
        <v>32194</v>
      </c>
      <c r="AA25" s="33">
        <f>CHOOSE(MIN(D6L618C9,RUN_YEARS),B7L806C7,B7L806C16,B7L806C25,B7L806C34,B7L806C43)</f>
        <v>394851</v>
      </c>
      <c r="AB25" s="16" t="s">
        <v>32195</v>
      </c>
      <c r="AC25" s="33">
        <f>IF(D6L618C12=0,0,D6L618C10/D6L618C12)</f>
        <v>5.8987297362233127E-4</v>
      </c>
      <c r="AD25" s="16" t="s">
        <v>32196</v>
      </c>
      <c r="AE25" s="33">
        <f>IF(D6L618C5=0,0,D6L618C10/D6L618C5)</f>
        <v>0.47935119135588616</v>
      </c>
      <c r="AF25" s="16" t="s">
        <v>32197</v>
      </c>
      <c r="AG25" s="33">
        <f>CHOOSE(MIN(D6L618C9,RUN_YEARS),B7L806C5,B7L806C14,B7L806C23,B7L806C32,B7L806C41)</f>
        <v>6541.8575461704686</v>
      </c>
      <c r="AH25" s="16" t="s">
        <v>32198</v>
      </c>
      <c r="AI25" s="33">
        <f>IF(D6L618C15=0,0,D6L618C11/D6L618C15)</f>
        <v>1.5336697314180584E-3</v>
      </c>
      <c r="AJ25" s="16" t="s">
        <v>32199</v>
      </c>
      <c r="AK25" s="33">
        <f>IF(D6L618C5=0,0,D6L618C11/D6L618C5)</f>
        <v>2.0648808644113819E-2</v>
      </c>
      <c r="AL25" s="16" t="s">
        <v>32200</v>
      </c>
      <c r="AM25" s="33">
        <f>D6L618C8*CHOOSE(MIN(D6L618C9,RUN_YEARS),B7L806C4,B7L806C13,B7L806C22,B7L806C31,B7L806C40)</f>
        <v>50.237850609212089</v>
      </c>
      <c r="AN25" s="16" t="s">
        <v>32201</v>
      </c>
      <c r="AO25" s="33">
        <f>D6L618C8-D6L618C18</f>
        <v>192.7071318043495</v>
      </c>
      <c r="AP25" s="16" t="s">
        <v>32202</v>
      </c>
      <c r="AQ25" s="33">
        <f>CHOOSE(MIN(D6L618C9,RUN_YEARS),B7L806C2,B7L806C11,B7L806C20,B7L806C29,B7L806C38)</f>
        <v>782.4578460849574</v>
      </c>
      <c r="AR25" s="16" t="s">
        <v>32203</v>
      </c>
      <c r="AS25" s="33">
        <f>IF(D6L618C20=0,0,D6L618C18/D6L618C20)</f>
        <v>6.4205184803984169E-2</v>
      </c>
      <c r="AT25" s="16" t="s">
        <v>32204</v>
      </c>
      <c r="AU25" s="33">
        <f>IF(D6L618C5=0,0,D6L618C18/D6L618C5)</f>
        <v>0.10339347227944175</v>
      </c>
      <c r="AV25" s="16" t="s">
        <v>32205</v>
      </c>
      <c r="AW25" s="33">
        <f>CHOOSE(MIN(D6L618C9,RUN_YEARS),B7L806C1,B7L806C10,B7L806C19,B7L806C28,B7L806C37)</f>
        <v>3001.4263239437219</v>
      </c>
      <c r="AX25" s="16" t="s">
        <v>32206</v>
      </c>
      <c r="AY25" s="33">
        <f>IF(D6L618C23=0,0,D6L618C19/D6L618C23)</f>
        <v>6.4205184803984169E-2</v>
      </c>
      <c r="AZ25" s="16" t="s">
        <v>32207</v>
      </c>
      <c r="BA25" s="33">
        <f>IF(D6L618C5=0,0,D6L618C19/D6L618C5)</f>
        <v>0.39660652772055821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9304.637225556371</v>
      </c>
      <c r="J26" s="16" t="s">
        <v>32230</v>
      </c>
      <c r="K26" s="21">
        <f>IF(FLOW_THRU_100PCT="Y",1,INDEX(VariabilityMatrix,D6L619C1,D6L619C9))</f>
        <v>0.20128999386101085</v>
      </c>
      <c r="L26" s="16" t="s">
        <v>32210</v>
      </c>
      <c r="M26" s="15">
        <f>IF(D6L619C2&lt;&gt;0,D6L619C2*D6L619C4,D6L619C3*D6L619C4)</f>
        <v>1872.930370011175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936.4651850055875</v>
      </c>
      <c r="R26" s="16" t="s">
        <v>32212</v>
      </c>
      <c r="S26" s="15">
        <f>D6L619C5-D6L619C7</f>
        <v>936.4651850055875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897.91911587149571</v>
      </c>
      <c r="X26" s="16" t="s">
        <v>32214</v>
      </c>
      <c r="Y26" s="33">
        <f>D6L619C7-D6L619C10</f>
        <v>38.546069134091795</v>
      </c>
      <c r="Z26" s="16" t="s">
        <v>32215</v>
      </c>
      <c r="AA26" s="33">
        <f>CHOOSE(MIN(D6L619C9,RUN_YEARS),B7L806C7,B7L806C16,B7L806C25,B7L806C34,B7L806C43)</f>
        <v>393361.66666666663</v>
      </c>
      <c r="AB26" s="16" t="s">
        <v>32216</v>
      </c>
      <c r="AC26" s="33">
        <f>IF(D6L619C12=0,0,D6L619C10/D6L619C12)</f>
        <v>2.2826807794476562E-3</v>
      </c>
      <c r="AD26" s="16" t="s">
        <v>32217</v>
      </c>
      <c r="AE26" s="33">
        <f>IF(D6L619C5=0,0,D6L619C10/D6L619C5)</f>
        <v>0.47941937951817087</v>
      </c>
      <c r="AF26" s="16" t="s">
        <v>32218</v>
      </c>
      <c r="AG26" s="33">
        <f>CHOOSE(MIN(D6L619C9,RUN_YEARS),B7L806C5,B7L806C14,B7L806C23,B7L806C32,B7L806C41)</f>
        <v>6494.7369509140262</v>
      </c>
      <c r="AH26" s="16" t="s">
        <v>32219</v>
      </c>
      <c r="AI26" s="33">
        <f>IF(D6L619C15=0,0,D6L619C11/D6L619C15)</f>
        <v>5.9349700265639051E-3</v>
      </c>
      <c r="AJ26" s="16" t="s">
        <v>32220</v>
      </c>
      <c r="AK26" s="33">
        <f>IF(D6L619C5=0,0,D6L619C11/D6L619C5)</f>
        <v>2.0580620481829126E-2</v>
      </c>
      <c r="AL26" s="16" t="s">
        <v>32221</v>
      </c>
      <c r="AM26" s="33">
        <f>D6L619C8*CHOOSE(MIN(D6L619C9,RUN_YEARS),B7L806C4,B7L806C13,B7L806C22,B7L806C31,B7L806C40)</f>
        <v>187.69341845249659</v>
      </c>
      <c r="AN26" s="16" t="s">
        <v>32222</v>
      </c>
      <c r="AO26" s="33">
        <f>D6L619C8-D6L619C18</f>
        <v>748.77176655309086</v>
      </c>
      <c r="AP26" s="16" t="s">
        <v>32223</v>
      </c>
      <c r="AQ26" s="33">
        <f>CHOOSE(MIN(D6L619C9,RUN_YEARS),B7L806C2,B7L806C11,B7L806C20,B7L806C29,B7L806C38)</f>
        <v>750.36908956262948</v>
      </c>
      <c r="AR26" s="16" t="s">
        <v>32224</v>
      </c>
      <c r="AS26" s="33">
        <f>IF(D6L619C20=0,0,D6L619C18/D6L619C20)</f>
        <v>0.25013479508050923</v>
      </c>
      <c r="AT26" s="16" t="s">
        <v>32225</v>
      </c>
      <c r="AU26" s="33">
        <f>IF(D6L619C5=0,0,D6L619C18/D6L619C5)</f>
        <v>0.10021377273698472</v>
      </c>
      <c r="AV26" s="16" t="s">
        <v>32226</v>
      </c>
      <c r="AW26" s="33">
        <f>CHOOSE(MIN(D6L619C9,RUN_YEARS),B7L806C1,B7L806C10,B7L806C19,B7L806C28,B7L806C37)</f>
        <v>2993.4730444522474</v>
      </c>
      <c r="AX26" s="16" t="s">
        <v>32227</v>
      </c>
      <c r="AY26" s="33">
        <f>IF(D6L619C23=0,0,D6L619C19/D6L619C23)</f>
        <v>0.25013479508050918</v>
      </c>
      <c r="AZ26" s="16" t="s">
        <v>32228</v>
      </c>
      <c r="BA26" s="33">
        <f>IF(D6L619C5=0,0,D6L619C19/D6L619C5)</f>
        <v>0.39978622726301527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7695.3879101726998</v>
      </c>
      <c r="J27" s="16" t="s">
        <v>32251</v>
      </c>
      <c r="K27" s="21">
        <f>IF(FLOW_THRU_100PCT="Y",1,INDEX(VariabilityMatrix,D6L620C1,D6L620C9))</f>
        <v>0.20382957833843809</v>
      </c>
      <c r="L27" s="16" t="s">
        <v>32231</v>
      </c>
      <c r="M27" s="15">
        <f>IF(D6L620C2&lt;&gt;0,D6L620C2*D6L620C4,D6L620C3*D6L620C4)</f>
        <v>1568.5476728812157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784.27383644060785</v>
      </c>
      <c r="R27" s="16" t="s">
        <v>32233</v>
      </c>
      <c r="S27" s="15">
        <f>D6L620C5-D6L620C7</f>
        <v>784.27383644060785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751.88519569411358</v>
      </c>
      <c r="X27" s="16" t="s">
        <v>32235</v>
      </c>
      <c r="Y27" s="33">
        <f>D6L620C7-D6L620C10</f>
        <v>32.388640746494275</v>
      </c>
      <c r="Z27" s="16" t="s">
        <v>32236</v>
      </c>
      <c r="AA27" s="33">
        <f>CHOOSE(MIN(D6L620C9,RUN_YEARS),B7L806C7,B7L806C16,B7L806C25,B7L806C34,B7L806C43)</f>
        <v>394851</v>
      </c>
      <c r="AB27" s="16" t="s">
        <v>32237</v>
      </c>
      <c r="AC27" s="33">
        <f>IF(D6L620C12=0,0,D6L620C10/D6L620C12)</f>
        <v>1.9042251271849725E-3</v>
      </c>
      <c r="AD27" s="16" t="s">
        <v>32238</v>
      </c>
      <c r="AE27" s="33">
        <f>IF(D6L620C5=0,0,D6L620C10/D6L620C5)</f>
        <v>0.47935119135588616</v>
      </c>
      <c r="AF27" s="16" t="s">
        <v>32239</v>
      </c>
      <c r="AG27" s="33">
        <f>CHOOSE(MIN(D6L620C9,RUN_YEARS),B7L806C5,B7L806C14,B7L806C23,B7L806C32,B7L806C41)</f>
        <v>6541.8575461704686</v>
      </c>
      <c r="AH27" s="16" t="s">
        <v>32240</v>
      </c>
      <c r="AI27" s="33">
        <f>IF(D6L620C15=0,0,D6L620C11/D6L620C15)</f>
        <v>4.9509853306809208E-3</v>
      </c>
      <c r="AJ27" s="16" t="s">
        <v>32241</v>
      </c>
      <c r="AK27" s="33">
        <f>IF(D6L620C5=0,0,D6L620C11/D6L620C5)</f>
        <v>2.0648808644113826E-2</v>
      </c>
      <c r="AL27" s="16" t="s">
        <v>32242</v>
      </c>
      <c r="AM27" s="33">
        <f>D6L620C8*CHOOSE(MIN(D6L620C9,RUN_YEARS),B7L806C4,B7L806C13,B7L806C22,B7L806C31,B7L806C40)</f>
        <v>162.17759033502685</v>
      </c>
      <c r="AN27" s="16" t="s">
        <v>32243</v>
      </c>
      <c r="AO27" s="33">
        <f>D6L620C8-D6L620C18</f>
        <v>622.09624610558103</v>
      </c>
      <c r="AP27" s="16" t="s">
        <v>32244</v>
      </c>
      <c r="AQ27" s="33">
        <f>CHOOSE(MIN(D6L620C9,RUN_YEARS),B7L806C2,B7L806C11,B7L806C20,B7L806C29,B7L806C38)</f>
        <v>782.4578460849574</v>
      </c>
      <c r="AR27" s="16" t="s">
        <v>32245</v>
      </c>
      <c r="AS27" s="33">
        <f>IF(D6L620C20=0,0,D6L620C18/D6L620C20)</f>
        <v>0.20726687213437181</v>
      </c>
      <c r="AT27" s="16" t="s">
        <v>32246</v>
      </c>
      <c r="AU27" s="33">
        <f>IF(D6L620C5=0,0,D6L620C18/D6L620C5)</f>
        <v>0.10339347227944176</v>
      </c>
      <c r="AV27" s="16" t="s">
        <v>32247</v>
      </c>
      <c r="AW27" s="33">
        <f>CHOOSE(MIN(D6L620C9,RUN_YEARS),B7L806C1,B7L806C10,B7L806C19,B7L806C28,B7L806C37)</f>
        <v>3001.4263239437219</v>
      </c>
      <c r="AX27" s="16" t="s">
        <v>32248</v>
      </c>
      <c r="AY27" s="33">
        <f>IF(D6L620C23=0,0,D6L620C19/D6L620C23)</f>
        <v>0.20726687213437181</v>
      </c>
      <c r="AZ27" s="16" t="s">
        <v>32249</v>
      </c>
      <c r="BA27" s="33">
        <f>IF(D6L620C5=0,0,D6L620C19/D6L620C5)</f>
        <v>0.39660652772055827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0.20382957833843809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394851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6541.8575461704686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782.4578460849574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3001.4263239437219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0.20382957833843809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394851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6541.8575461704686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782.4578460849574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3001.4263239437219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0.20382957833843809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394851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6541.8575461704686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782.4578460849574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3001.4263239437219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0.20382957833843809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394851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6541.8575461704686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782.4578460849574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3001.4263239437219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0.20382957833843809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394851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6541.8575461704686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782.4578460849574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3001.4263239437219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7614.234150608032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6548.241369522907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3274.1206847614535</v>
      </c>
      <c r="R33" s="16" t="s">
        <v>32359</v>
      </c>
      <c r="S33" s="15">
        <f>D6L626C5-D6L626C7</f>
        <v>3274.1206847614535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3138.9073017667051</v>
      </c>
      <c r="X33" s="16" t="s">
        <v>32361</v>
      </c>
      <c r="Y33" s="33">
        <f>D6L626C7-D6L626C10</f>
        <v>135.21338299474837</v>
      </c>
      <c r="Z33" s="16" t="s">
        <v>32362</v>
      </c>
      <c r="AA33" s="33">
        <f>CHOOSE(MIN(D6L626C9,RUN_YEARS),B7L806C7,B7L806C16,B7L806C25,B7L806C34,B7L806C43)</f>
        <v>394851</v>
      </c>
      <c r="AB33" s="16" t="s">
        <v>32363</v>
      </c>
      <c r="AC33" s="33">
        <f>IF(D6L626C12=0,0,D6L626C10/D6L626C12)</f>
        <v>7.9495994736412095E-3</v>
      </c>
      <c r="AD33" s="16" t="s">
        <v>32364</v>
      </c>
      <c r="AE33" s="33">
        <f>IF(D6L626C5=0,0,D6L626C10/D6L626C5)</f>
        <v>0.47935119135588616</v>
      </c>
      <c r="AF33" s="16" t="s">
        <v>32365</v>
      </c>
      <c r="AG33" s="33">
        <f>CHOOSE(MIN(D6L626C9,RUN_YEARS),B7L806C5,B7L806C14,B7L806C23,B7L806C32,B7L806C41)</f>
        <v>6541.8575461704686</v>
      </c>
      <c r="AH33" s="16" t="s">
        <v>32366</v>
      </c>
      <c r="AI33" s="33">
        <f>IF(D6L626C15=0,0,D6L626C11/D6L626C15)</f>
        <v>2.0668958631467112E-2</v>
      </c>
      <c r="AJ33" s="16" t="s">
        <v>32367</v>
      </c>
      <c r="AK33" s="33">
        <f>IF(D6L626C5=0,0,D6L626C11/D6L626C5)</f>
        <v>2.0648808644113829E-2</v>
      </c>
      <c r="AL33" s="16" t="s">
        <v>32368</v>
      </c>
      <c r="AM33" s="33">
        <f>D6L626C8*CHOOSE(MIN(D6L626C9,RUN_YEARS),B7L806C4,B7L806C13,B7L806C22,B7L806C31,B7L806C40)</f>
        <v>677.0454125188603</v>
      </c>
      <c r="AN33" s="16" t="s">
        <v>32369</v>
      </c>
      <c r="AO33" s="33">
        <f>D6L626C8-D6L626C18</f>
        <v>2597.0752722425932</v>
      </c>
      <c r="AP33" s="16" t="s">
        <v>32370</v>
      </c>
      <c r="AQ33" s="33">
        <f>CHOOSE(MIN(D6L626C9,RUN_YEARS),B7L806C2,B7L806C11,B7L806C20,B7L806C29,B7L806C38)</f>
        <v>782.4578460849574</v>
      </c>
      <c r="AR33" s="16" t="s">
        <v>32371</v>
      </c>
      <c r="AS33" s="33">
        <f>IF(D6L626C20=0,0,D6L626C18/D6L626C20)</f>
        <v>0.86528036737885605</v>
      </c>
      <c r="AT33" s="16" t="s">
        <v>32372</v>
      </c>
      <c r="AU33" s="33">
        <f>IF(D6L626C5=0,0,D6L626C18/D6L626C5)</f>
        <v>0.10339347227944173</v>
      </c>
      <c r="AV33" s="16" t="s">
        <v>32373</v>
      </c>
      <c r="AW33" s="33">
        <f>CHOOSE(MIN(D6L626C9,RUN_YEARS),B7L806C1,B7L806C10,B7L806C19,B7L806C28,B7L806C37)</f>
        <v>3001.4263239437219</v>
      </c>
      <c r="AX33" s="16" t="s">
        <v>32374</v>
      </c>
      <c r="AY33" s="33">
        <f>IF(D6L626C23=0,0,D6L626C19/D6L626C23)</f>
        <v>0.86528036737885605</v>
      </c>
      <c r="AZ33" s="16" t="s">
        <v>32375</v>
      </c>
      <c r="BA33" s="33">
        <f>IF(D6L626C5=0,0,D6L626C19/D6L626C5)</f>
        <v>0.39660652772055827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-9.7619186895710319E-3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-8.3952500730310881E-3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-4.197625036515544E-3</v>
      </c>
      <c r="R34" s="16" t="s">
        <v>32379</v>
      </c>
      <c r="S34" s="15">
        <f>D6L627C5-D6L627C7</f>
        <v>-4.197625036515544E-3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-4.0248455809124431E-3</v>
      </c>
      <c r="X34" s="16" t="s">
        <v>32381</v>
      </c>
      <c r="Y34" s="33">
        <f>D6L627C7-D6L627C10</f>
        <v>-1.7277945560310089E-4</v>
      </c>
      <c r="Z34" s="16" t="s">
        <v>32382</v>
      </c>
      <c r="AA34" s="33">
        <f>CHOOSE(MIN(D6L627C9,RUN_YEARS),B7L806C7,B7L806C16,B7L806C25,B7L806C34,B7L806C43)</f>
        <v>393361.66666666663</v>
      </c>
      <c r="AB34" s="16" t="s">
        <v>32383</v>
      </c>
      <c r="AC34" s="33">
        <f>IF(D6L627C12=0,0,D6L627C10/D6L627C12)</f>
        <v>-1.0231921211385052E-8</v>
      </c>
      <c r="AD34" s="16" t="s">
        <v>32384</v>
      </c>
      <c r="AE34" s="33">
        <f>IF(D6L627C5=0,0,D6L627C10/D6L627C5)</f>
        <v>0.47941937951817087</v>
      </c>
      <c r="AF34" s="16" t="s">
        <v>32385</v>
      </c>
      <c r="AG34" s="33">
        <f>CHOOSE(MIN(D6L627C9,RUN_YEARS),B7L806C5,B7L806C14,B7L806C23,B7L806C32,B7L806C41)</f>
        <v>6494.7369509140262</v>
      </c>
      <c r="AH34" s="16" t="s">
        <v>32386</v>
      </c>
      <c r="AI34" s="33">
        <f>IF(D6L627C15=0,0,D6L627C11/D6L627C15)</f>
        <v>-2.6602995149601101E-8</v>
      </c>
      <c r="AJ34" s="16" t="s">
        <v>32387</v>
      </c>
      <c r="AK34" s="33">
        <f>IF(D6L627C5=0,0,D6L627C11/D6L627C5)</f>
        <v>2.0580620481829105E-2</v>
      </c>
      <c r="AL34" s="16" t="s">
        <v>32388</v>
      </c>
      <c r="AM34" s="33">
        <f>D6L627C8*CHOOSE(MIN(D6L627C9,RUN_YEARS),B7L806C4,B7L806C13,B7L806C22,B7L806C31,B7L806C40)</f>
        <v>-8.413196828888918E-4</v>
      </c>
      <c r="AN34" s="16" t="s">
        <v>32389</v>
      </c>
      <c r="AO34" s="33">
        <f>D6L627C8-D6L627C18</f>
        <v>-3.3563053536266522E-3</v>
      </c>
      <c r="AP34" s="16" t="s">
        <v>32390</v>
      </c>
      <c r="AQ34" s="33">
        <f>CHOOSE(MIN(D6L627C9,RUN_YEARS),B7L806C2,B7L806C11,B7L806C20,B7L806C29,B7L806C38)</f>
        <v>750.36908956262948</v>
      </c>
      <c r="AR34" s="16" t="s">
        <v>32391</v>
      </c>
      <c r="AS34" s="33">
        <f>IF(D6L627C20=0,0,D6L627C18/D6L627C20)</f>
        <v>-1.1212078090520428E-6</v>
      </c>
      <c r="AT34" s="16" t="s">
        <v>32392</v>
      </c>
      <c r="AU34" s="33">
        <f>IF(D6L627C5=0,0,D6L627C18/D6L627C5)</f>
        <v>0.10021377273698472</v>
      </c>
      <c r="AV34" s="16" t="s">
        <v>32393</v>
      </c>
      <c r="AW34" s="33">
        <f>CHOOSE(MIN(D6L627C9,RUN_YEARS),B7L806C1,B7L806C10,B7L806C19,B7L806C28,B7L806C37)</f>
        <v>2993.4730444522474</v>
      </c>
      <c r="AX34" s="16" t="s">
        <v>32394</v>
      </c>
      <c r="AY34" s="33">
        <f>IF(D6L627C23=0,0,D6L627C19/D6L627C23)</f>
        <v>-1.1212078090520426E-6</v>
      </c>
      <c r="AZ34" s="16" t="s">
        <v>32395</v>
      </c>
      <c r="BA34" s="33">
        <f>IF(D6L627C5=0,0,D6L627C19/D6L627C5)</f>
        <v>0.39978622726301527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74559.783865703372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45577.783546975661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22788.891773487831</v>
      </c>
      <c r="R35" s="16" t="s">
        <v>32399</v>
      </c>
      <c r="S35" s="15">
        <f>SUM(D6L601C8:D6L627C8)-2*SUM(D6L609C8,D6L611C8,D6L622C8,D6L624C8,D6L627C8)</f>
        <v>22788.891773487831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21850.304241092166</v>
      </c>
      <c r="X35" s="16" t="s">
        <v>32401</v>
      </c>
      <c r="Y35" s="33">
        <f>SUM(D6L601C11:D6L627C11)-2*SUM(D6L609C11,D6L611C11,D6L622C11,D6L624C11,D6L627C11)</f>
        <v>938.58753239566863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5.5501639518165551E-2</v>
      </c>
      <c r="AD35" s="16" t="s">
        <v>32403</v>
      </c>
      <c r="AE35" s="33">
        <f>IF(D6L628C5=0,0,D6L628C10/D6L628C5)</f>
        <v>0.47940690706408989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0.14430426274723032</v>
      </c>
      <c r="AJ35" s="16" t="s">
        <v>32405</v>
      </c>
      <c r="AK35" s="33">
        <f>IF(D6L628C5=0,0,D6L628C11/D6L628C5)</f>
        <v>2.05930929359102E-2</v>
      </c>
      <c r="AL35" s="16" t="s">
        <v>32406</v>
      </c>
      <c r="AM35" s="33">
        <f>SUM(D6L601C18:D6L627C18)-2*SUM(D6L609C18,D6L611C18,D6L622C18,D6L624C18,D6L627C18)</f>
        <v>4597.5944423995197</v>
      </c>
      <c r="AN35" s="16" t="s">
        <v>32407</v>
      </c>
      <c r="AO35" s="33">
        <f>SUM(D6L601C19:D6L627C19)-2*SUM(D6L609C19,D6L611C19,D6L622C19,D6L624C19,D6L627C19)</f>
        <v>18191.297331088306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6.0740949685608605</v>
      </c>
      <c r="AT35" s="16" t="s">
        <v>32409</v>
      </c>
      <c r="AU35" s="33">
        <f>IF(D6L628C5=0,0,D6L628C18/D6L628C5)</f>
        <v>0.10087358543139589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6.0740949685608605</v>
      </c>
      <c r="AZ35" s="16" t="s">
        <v>32411</v>
      </c>
      <c r="BA35" s="33">
        <f>IF(D6L628C5=0,0,D6L628C19/D6L628C5)</f>
        <v>0.39912641456860398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605.9079095864638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302.9539547932319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151.47697739661595</v>
      </c>
      <c r="R36" s="16" t="s">
        <v>32416</v>
      </c>
      <c r="S36" s="15">
        <f>D6L629C5-D6L629C7</f>
        <v>151.47697739661595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145.221339156113</v>
      </c>
      <c r="X36" s="16" t="s">
        <v>32418</v>
      </c>
      <c r="Y36" s="33">
        <f>D6L629C7-D6L629C10</f>
        <v>6.2556382405029467</v>
      </c>
      <c r="Z36" s="16" t="s">
        <v>32419</v>
      </c>
      <c r="AA36" s="33">
        <f>CHOOSE(MIN(D6L629C9,RUN_YEARS),B7L806C7,B7L806C16,B7L806C25,B7L806C34,B7L806C43)</f>
        <v>394851</v>
      </c>
      <c r="AB36" s="16" t="s">
        <v>32420</v>
      </c>
      <c r="AC36" s="33">
        <f>IF(D6L629C12=0,0,D6L629C10/D6L629C12)</f>
        <v>3.6778769499409397E-4</v>
      </c>
      <c r="AD36" s="16" t="s">
        <v>32421</v>
      </c>
      <c r="AE36" s="33">
        <f>IF(D6L629C5=0,0,D6L629C10/D6L629C5)</f>
        <v>0.47935119135588622</v>
      </c>
      <c r="AF36" s="16" t="s">
        <v>32422</v>
      </c>
      <c r="AG36" s="33">
        <f>CHOOSE(MIN(D6L629C9,RUN_YEARS),B7L806C5,B7L806C14,B7L806C23,B7L806C32,B7L806C41)</f>
        <v>6541.8575461704686</v>
      </c>
      <c r="AH36" s="16" t="s">
        <v>32423</v>
      </c>
      <c r="AI36" s="33">
        <f>IF(D6L629C15=0,0,D6L629C11/D6L629C15)</f>
        <v>9.5624800698464131E-4</v>
      </c>
      <c r="AJ36" s="16" t="s">
        <v>32424</v>
      </c>
      <c r="AK36" s="33">
        <f>IF(D6L629C5=0,0,D6L629C11/D6L629C5)</f>
        <v>2.0648808644113795E-2</v>
      </c>
      <c r="AL36" s="16" t="s">
        <v>32425</v>
      </c>
      <c r="AM36" s="33">
        <f>D6L629C8*CHOOSE(MIN(D6L629C9,RUN_YEARS),B7L806C4,B7L806C13,B7L806C22,B7L806C31,B7L806C40)</f>
        <v>31.32346132686127</v>
      </c>
      <c r="AN36" s="16" t="s">
        <v>32426</v>
      </c>
      <c r="AO36" s="33">
        <f>D6L629C8-D6L629C18</f>
        <v>120.15351606975469</v>
      </c>
      <c r="AP36" s="16" t="s">
        <v>32427</v>
      </c>
      <c r="AQ36" s="33">
        <f>CHOOSE(MIN(D6L629C9,RUN_YEARS),B7L806C2,B7L806C11,B7L806C20,B7L806C29,B7L806C38)</f>
        <v>782.4578460849574</v>
      </c>
      <c r="AR36" s="16" t="s">
        <v>32428</v>
      </c>
      <c r="AS36" s="33">
        <f>IF(D6L629C20=0,0,D6L629C18/D6L629C20)</f>
        <v>4.0032139090417203E-2</v>
      </c>
      <c r="AT36" s="16" t="s">
        <v>32429</v>
      </c>
      <c r="AU36" s="33">
        <f>IF(D6L629C5=0,0,D6L629C18/D6L629C5)</f>
        <v>0.10339347227944175</v>
      </c>
      <c r="AV36" s="16" t="s">
        <v>32430</v>
      </c>
      <c r="AW36" s="33">
        <f>CHOOSE(MIN(D6L629C9,RUN_YEARS),B7L806C1,B7L806C10,B7L806C19,B7L806C28,B7L806C37)</f>
        <v>3001.4263239437219</v>
      </c>
      <c r="AX36" s="16" t="s">
        <v>32431</v>
      </c>
      <c r="AY36" s="33">
        <f>IF(D6L629C23=0,0,D6L629C19/D6L629C23)</f>
        <v>4.003213909041721E-2</v>
      </c>
      <c r="AZ36" s="16" t="s">
        <v>32432</v>
      </c>
      <c r="BA36" s="33">
        <f>IF(D6L629C5=0,0,D6L629C19/D6L629C5)</f>
        <v>0.39660652772055827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86.522786163090672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86.522786163090672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43.261393081545336</v>
      </c>
      <c r="R37" s="16" t="s">
        <v>32436</v>
      </c>
      <c r="S37" s="15">
        <f>D6L630C5-D6L630C7</f>
        <v>43.261393081545336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41.474800626708095</v>
      </c>
      <c r="X37" s="16" t="s">
        <v>32438</v>
      </c>
      <c r="Y37" s="33">
        <f>D6L630C7-D6L630C10</f>
        <v>1.7865924548372405</v>
      </c>
      <c r="Z37" s="16" t="s">
        <v>32439</v>
      </c>
      <c r="AA37" s="33">
        <f>CHOOSE(MIN(D6L630C9,RUN_YEARS),B7L806C7,B7L806C16,B7L806C25,B7L806C34,B7L806C43)</f>
        <v>394851</v>
      </c>
      <c r="AB37" s="16" t="s">
        <v>32440</v>
      </c>
      <c r="AC37" s="33">
        <f>IF(D6L630C12=0,0,D6L630C10/D6L630C12)</f>
        <v>1.0503911760818156E-4</v>
      </c>
      <c r="AD37" s="16" t="s">
        <v>32441</v>
      </c>
      <c r="AE37" s="33">
        <f>IF(D6L630C5=0,0,D6L630C10/D6L630C5)</f>
        <v>0.47935119135588616</v>
      </c>
      <c r="AF37" s="16" t="s">
        <v>32442</v>
      </c>
      <c r="AG37" s="33">
        <f>CHOOSE(MIN(D6L630C9,RUN_YEARS),B7L806C5,B7L806C14,B7L806C23,B7L806C32,B7L806C41)</f>
        <v>6541.8575461704686</v>
      </c>
      <c r="AH37" s="16" t="s">
        <v>32443</v>
      </c>
      <c r="AI37" s="33">
        <f>IF(D6L630C15=0,0,D6L630C11/D6L630C15)</f>
        <v>2.731017057812719E-4</v>
      </c>
      <c r="AJ37" s="16" t="s">
        <v>32444</v>
      </c>
      <c r="AK37" s="33">
        <f>IF(D6L630C5=0,0,D6L630C11/D6L630C5)</f>
        <v>2.0648808644113847E-2</v>
      </c>
      <c r="AL37" s="16" t="s">
        <v>32445</v>
      </c>
      <c r="AM37" s="33">
        <f>D6L630C8*CHOOSE(MIN(D6L630C9,RUN_YEARS),B7L806C4,B7L806C13,B7L806C22,B7L806C31,B7L806C40)</f>
        <v>8.945891292693581</v>
      </c>
      <c r="AN37" s="16" t="s">
        <v>32446</v>
      </c>
      <c r="AO37" s="33">
        <f>D6L630C8-D6L630C18</f>
        <v>34.315501788851755</v>
      </c>
      <c r="AP37" s="16" t="s">
        <v>32447</v>
      </c>
      <c r="AQ37" s="33">
        <f>CHOOSE(MIN(D6L630C9,RUN_YEARS),B7L806C2,B7L806C11,B7L806C20,B7L806C29,B7L806C38)</f>
        <v>782.4578460849574</v>
      </c>
      <c r="AR37" s="16" t="s">
        <v>32448</v>
      </c>
      <c r="AS37" s="33">
        <f>IF(D6L630C20=0,0,D6L630C18/D6L630C20)</f>
        <v>1.1433064844904446E-2</v>
      </c>
      <c r="AT37" s="16" t="s">
        <v>32449</v>
      </c>
      <c r="AU37" s="33">
        <f>IF(D6L630C5=0,0,D6L630C18/D6L630C5)</f>
        <v>0.10339347227944175</v>
      </c>
      <c r="AV37" s="16" t="s">
        <v>32450</v>
      </c>
      <c r="AW37" s="33">
        <f>CHOOSE(MIN(D6L630C9,RUN_YEARS),B7L806C1,B7L806C10,B7L806C19,B7L806C28,B7L806C37)</f>
        <v>3001.4263239437219</v>
      </c>
      <c r="AX37" s="16" t="s">
        <v>32451</v>
      </c>
      <c r="AY37" s="33">
        <f>IF(D6L630C23=0,0,D6L630C19/D6L630C23)</f>
        <v>1.1433064844904448E-2</v>
      </c>
      <c r="AZ37" s="16" t="s">
        <v>32452</v>
      </c>
      <c r="BA37" s="33">
        <f>IF(D6L630C5=0,0,D6L630C19/D6L630C5)</f>
        <v>0.39660652772055827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744.07745451158166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372.03872725579083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186.01936362789542</v>
      </c>
      <c r="R38" s="16" t="s">
        <v>32456</v>
      </c>
      <c r="S38" s="15">
        <f>D6L631C5-D6L631C7</f>
        <v>186.01936362789542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178.33720714059092</v>
      </c>
      <c r="X38" s="16" t="s">
        <v>32458</v>
      </c>
      <c r="Y38" s="33">
        <f>D6L631C7-D6L631C10</f>
        <v>7.6821564873044963</v>
      </c>
      <c r="Z38" s="16" t="s">
        <v>32459</v>
      </c>
      <c r="AA38" s="33">
        <f>CHOOSE(MIN(D6L631C9,RUN_YEARS),B7L806C7,B7L806C16,B7L806C25,B7L806C34,B7L806C43)</f>
        <v>394851</v>
      </c>
      <c r="AB38" s="16" t="s">
        <v>32460</v>
      </c>
      <c r="AC38" s="33">
        <f>IF(D6L631C12=0,0,D6L631C10/D6L631C12)</f>
        <v>4.5165697222646246E-4</v>
      </c>
      <c r="AD38" s="16" t="s">
        <v>32461</v>
      </c>
      <c r="AE38" s="33">
        <f>IF(D6L631C5=0,0,D6L631C10/D6L631C5)</f>
        <v>0.47935119135588611</v>
      </c>
      <c r="AF38" s="16" t="s">
        <v>32462</v>
      </c>
      <c r="AG38" s="33">
        <f>CHOOSE(MIN(D6L631C9,RUN_YEARS),B7L806C5,B7L806C14,B7L806C23,B7L806C32,B7L806C41)</f>
        <v>6541.8575461704686</v>
      </c>
      <c r="AH38" s="16" t="s">
        <v>32463</v>
      </c>
      <c r="AI38" s="33">
        <f>IF(D6L631C15=0,0,D6L631C11/D6L631C15)</f>
        <v>1.174308127788803E-3</v>
      </c>
      <c r="AJ38" s="16" t="s">
        <v>32464</v>
      </c>
      <c r="AK38" s="33">
        <f>IF(D6L631C5=0,0,D6L631C11/D6L631C5)</f>
        <v>2.0648808644113871E-2</v>
      </c>
      <c r="AL38" s="16" t="s">
        <v>32465</v>
      </c>
      <c r="AM38" s="33">
        <f>D6L631C8*CHOOSE(MIN(D6L631C9,RUN_YEARS),B7L806C4,B7L806C13,B7L806C22,B7L806C31,B7L806C40)</f>
        <v>38.466375833400399</v>
      </c>
      <c r="AN38" s="16" t="s">
        <v>32466</v>
      </c>
      <c r="AO38" s="33">
        <f>D6L631C8-D6L631C18</f>
        <v>147.55298779449501</v>
      </c>
      <c r="AP38" s="16" t="s">
        <v>32467</v>
      </c>
      <c r="AQ38" s="33">
        <f>CHOOSE(MIN(D6L631C9,RUN_YEARS),B7L806C2,B7L806C11,B7L806C20,B7L806C29,B7L806C38)</f>
        <v>782.4578460849574</v>
      </c>
      <c r="AR38" s="16" t="s">
        <v>32468</v>
      </c>
      <c r="AS38" s="33">
        <f>IF(D6L631C20=0,0,D6L631C18/D6L631C20)</f>
        <v>4.9160956115230532E-2</v>
      </c>
      <c r="AT38" s="16" t="s">
        <v>32469</v>
      </c>
      <c r="AU38" s="33">
        <f>IF(D6L631C5=0,0,D6L631C18/D6L631C5)</f>
        <v>0.10339347227944175</v>
      </c>
      <c r="AV38" s="16" t="s">
        <v>32470</v>
      </c>
      <c r="AW38" s="33">
        <f>CHOOSE(MIN(D6L631C9,RUN_YEARS),B7L806C1,B7L806C10,B7L806C19,B7L806C28,B7L806C37)</f>
        <v>3001.4263239437219</v>
      </c>
      <c r="AX38" s="16" t="s">
        <v>32471</v>
      </c>
      <c r="AY38" s="33">
        <f>IF(D6L631C23=0,0,D6L631C19/D6L631C23)</f>
        <v>4.9160956115230532E-2</v>
      </c>
      <c r="AZ38" s="16" t="s">
        <v>32472</v>
      </c>
      <c r="BA38" s="33">
        <f>IF(D6L631C5=0,0,D6L631C19/D6L631C5)</f>
        <v>0.39660652772055821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394851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6541.8575461704686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782.4578460849574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3001.4263239437219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23809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23809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9523.6</v>
      </c>
      <c r="R40" s="16" t="s">
        <v>32497</v>
      </c>
      <c r="S40" s="15">
        <f>D6L633C5-D6L633C7</f>
        <v>14285.4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9130.2980119938347</v>
      </c>
      <c r="X40" s="16" t="s">
        <v>32499</v>
      </c>
      <c r="Y40" s="33">
        <f>D6L633C7-D6L633C10</f>
        <v>393.30198800616563</v>
      </c>
      <c r="Z40" s="16" t="s">
        <v>32500</v>
      </c>
      <c r="AA40" s="33">
        <f>CHOOSE(MIN(D6L633C9,RUN_YEARS),B7L806C7,B7L806C16,B7L806C25,B7L806C34,B7L806C43)</f>
        <v>394851</v>
      </c>
      <c r="AB40" s="16" t="s">
        <v>32501</v>
      </c>
      <c r="AC40" s="33">
        <f>IF(D6L633C12=0,0,D6L633C10/D6L633C12)</f>
        <v>2.3123401009479107E-2</v>
      </c>
      <c r="AD40" s="16" t="s">
        <v>32502</v>
      </c>
      <c r="AE40" s="33">
        <f>IF(D6L633C5=0,0,D6L633C10/D6L633C5)</f>
        <v>0.38348095308470892</v>
      </c>
      <c r="AF40" s="16" t="s">
        <v>32503</v>
      </c>
      <c r="AG40" s="33">
        <f>CHOOSE(MIN(D6L633C9,RUN_YEARS),B7L806C5,B7L806C14,B7L806C23,B7L806C32,B7L806C41)</f>
        <v>6541.8575461704686</v>
      </c>
      <c r="AH40" s="16" t="s">
        <v>32504</v>
      </c>
      <c r="AI40" s="33">
        <f>IF(D6L633C15=0,0,D6L633C11/D6L633C15)</f>
        <v>6.0120842624645697E-2</v>
      </c>
      <c r="AJ40" s="16" t="s">
        <v>32505</v>
      </c>
      <c r="AK40" s="33">
        <f>IF(D6L633C5=0,0,D6L633C11/D6L633C5)</f>
        <v>1.6519046915291092E-2</v>
      </c>
      <c r="AL40" s="16" t="s">
        <v>32506</v>
      </c>
      <c r="AM40" s="33">
        <f>D6L633C8*CHOOSE(MIN(D6L633C9,RUN_YEARS),B7L806C4,B7L806C13,B7L806C22,B7L806C31,B7L806C40)</f>
        <v>2954.0342178014744</v>
      </c>
      <c r="AN40" s="16" t="s">
        <v>32507</v>
      </c>
      <c r="AO40" s="33">
        <f>D6L633C8-D6L633C18</f>
        <v>11331.365782198525</v>
      </c>
      <c r="AP40" s="16" t="s">
        <v>32508</v>
      </c>
      <c r="AQ40" s="33">
        <f>CHOOSE(MIN(D6L633C9,RUN_YEARS),B7L806C2,B7L806C11,B7L806C20,B7L806C29,B7L806C38)</f>
        <v>782.4578460849574</v>
      </c>
      <c r="AR40" s="16" t="s">
        <v>32509</v>
      </c>
      <c r="AS40" s="33">
        <f>IF(D6L633C20=0,0,D6L633C18/D6L633C20)</f>
        <v>3.7753269809767267</v>
      </c>
      <c r="AT40" s="16" t="s">
        <v>32510</v>
      </c>
      <c r="AU40" s="33">
        <f>IF(D6L633C5=0,0,D6L633C18/D6L633C5)</f>
        <v>0.1240721667353301</v>
      </c>
      <c r="AV40" s="16" t="s">
        <v>32511</v>
      </c>
      <c r="AW40" s="33">
        <f>CHOOSE(MIN(D6L633C9,RUN_YEARS),B7L806C1,B7L806C10,B7L806C19,B7L806C28,B7L806C37)</f>
        <v>3001.4263239437219</v>
      </c>
      <c r="AX40" s="16" t="s">
        <v>32512</v>
      </c>
      <c r="AY40" s="33">
        <f>IF(D6L633C23=0,0,D6L633C19/D6L633C23)</f>
        <v>3.7753269809767263</v>
      </c>
      <c r="AZ40" s="16" t="s">
        <v>32513</v>
      </c>
      <c r="BA40" s="33">
        <f>IF(D6L633C5=0,0,D6L633C19/D6L633C5)</f>
        <v>0.47592783326466986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3258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3258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3258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394851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6541.8575461704686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673.71186537284245</v>
      </c>
      <c r="AN41" s="16" t="s">
        <v>32526</v>
      </c>
      <c r="AO41" s="33">
        <f>D6L634C8-D6L634C18</f>
        <v>2584.2881346271574</v>
      </c>
      <c r="AP41" s="16" t="s">
        <v>32527</v>
      </c>
      <c r="AQ41" s="33">
        <f>CHOOSE(MIN(D6L634C9,RUN_YEARS),B7L806C2,B7L806C11,B7L806C20,B7L806C29,B7L806C38)</f>
        <v>782.4578460849574</v>
      </c>
      <c r="AR41" s="16" t="s">
        <v>32528</v>
      </c>
      <c r="AS41" s="33">
        <f>IF(D6L634C20=0,0,D6L634C18/D6L634C20)</f>
        <v>0.8610200137218541</v>
      </c>
      <c r="AT41" s="16" t="s">
        <v>32529</v>
      </c>
      <c r="AU41" s="33">
        <f>IF(D6L634C5=0,0,D6L634C18/D6L634C5)</f>
        <v>0.2067869445588835</v>
      </c>
      <c r="AV41" s="16" t="s">
        <v>32530</v>
      </c>
      <c r="AW41" s="33">
        <f>CHOOSE(MIN(D6L634C9,RUN_YEARS),B7L806C1,B7L806C10,B7L806C19,B7L806C28,B7L806C37)</f>
        <v>3001.4263239437219</v>
      </c>
      <c r="AX41" s="16" t="s">
        <v>32531</v>
      </c>
      <c r="AY41" s="33">
        <f>IF(D6L634C23=0,0,D6L634C19/D6L634C23)</f>
        <v>0.8610200137218541</v>
      </c>
      <c r="AZ41" s="16" t="s">
        <v>32532</v>
      </c>
      <c r="BA41" s="33">
        <f>IF(D6L634C5=0,0,D6L634C19/D6L634C5)</f>
        <v>0.79321305544111642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3407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3407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3407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3266.2990178990085</v>
      </c>
      <c r="X42" s="16" t="s">
        <v>32539</v>
      </c>
      <c r="Y42" s="33">
        <f>D6L635C7-D6L635C10</f>
        <v>140.7009821009915</v>
      </c>
      <c r="Z42" s="16" t="s">
        <v>32540</v>
      </c>
      <c r="AA42" s="33">
        <f>CHOOSE(MIN(D6L635C9,RUN_YEARS),B7L806C7,B7L806C16,B7L806C25,B7L806C34,B7L806C43)</f>
        <v>394851</v>
      </c>
      <c r="AB42" s="16" t="s">
        <v>32541</v>
      </c>
      <c r="AC42" s="33">
        <f>IF(D6L635C12=0,0,D6L635C10/D6L635C12)</f>
        <v>8.2722318492266921E-3</v>
      </c>
      <c r="AD42" s="16" t="s">
        <v>32542</v>
      </c>
      <c r="AE42" s="33">
        <f>IF(D6L635C5=0,0,D6L635C10/D6L635C5)</f>
        <v>0.95870238271177233</v>
      </c>
      <c r="AF42" s="16" t="s">
        <v>32543</v>
      </c>
      <c r="AG42" s="33">
        <f>CHOOSE(MIN(D6L635C9,RUN_YEARS),B7L806C5,B7L806C14,B7L806C23,B7L806C32,B7L806C41)</f>
        <v>6541.8575461704686</v>
      </c>
      <c r="AH42" s="16" t="s">
        <v>32544</v>
      </c>
      <c r="AI42" s="33">
        <f>IF(D6L635C15=0,0,D6L635C11/D6L635C15)</f>
        <v>2.1507802807989345E-2</v>
      </c>
      <c r="AJ42" s="16" t="s">
        <v>32545</v>
      </c>
      <c r="AK42" s="33">
        <f>IF(D6L635C5=0,0,D6L635C11/D6L635C5)</f>
        <v>4.1297617288227617E-2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782.4578460849574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3001.4263239437219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5414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5414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5414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394851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6541.8575461704686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1119.5445178417951</v>
      </c>
      <c r="AN43" s="16" t="s">
        <v>32567</v>
      </c>
      <c r="AO43" s="33">
        <f>D6L636C8-D6L636C18</f>
        <v>4294.4554821582051</v>
      </c>
      <c r="AP43" s="16" t="s">
        <v>32568</v>
      </c>
      <c r="AQ43" s="33">
        <f>CHOOSE(MIN(D6L636C9,RUN_YEARS),B7L806C2,B7L806C11,B7L806C20,B7L806C29,B7L806C38)</f>
        <v>782.4578460849574</v>
      </c>
      <c r="AR43" s="16" t="s">
        <v>32569</v>
      </c>
      <c r="AS43" s="33">
        <f>IF(D6L636C20=0,0,D6L636C18/D6L636C20)</f>
        <v>1.4308048969582927</v>
      </c>
      <c r="AT43" s="16" t="s">
        <v>32570</v>
      </c>
      <c r="AU43" s="33">
        <f>IF(D6L636C5=0,0,D6L636C18/D6L636C5)</f>
        <v>0.20678694455888347</v>
      </c>
      <c r="AV43" s="16" t="s">
        <v>32571</v>
      </c>
      <c r="AW43" s="33">
        <f>CHOOSE(MIN(D6L636C9,RUN_YEARS),B7L806C1,B7L806C10,B7L806C19,B7L806C28,B7L806C37)</f>
        <v>3001.4263239437219</v>
      </c>
      <c r="AX43" s="16" t="s">
        <v>32572</v>
      </c>
      <c r="AY43" s="33">
        <f>IF(D6L636C23=0,0,D6L636C19/D6L636C23)</f>
        <v>1.4308048969582929</v>
      </c>
      <c r="AZ43" s="16" t="s">
        <v>32573</v>
      </c>
      <c r="BA43" s="33">
        <f>IF(D6L636C5=0,0,D6L636C19/D6L636C5)</f>
        <v>0.79321305544111653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37324.508150261136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36649.515468212114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13311.357734106057</v>
      </c>
      <c r="R44" s="16" t="s">
        <v>32577</v>
      </c>
      <c r="S44" s="15">
        <f>SUM(D6L629C8:D6L636C8)</f>
        <v>23338.157734106055</v>
      </c>
      <c r="U44" s="21" t="str">
        <f>NULL_VALUE</f>
        <v>n/a</v>
      </c>
      <c r="V44" s="16" t="s">
        <v>32578</v>
      </c>
      <c r="W44" s="33">
        <f>SUM(D6L629C10:D6L636C10)</f>
        <v>12761.630376816254</v>
      </c>
      <c r="X44" s="16" t="s">
        <v>32579</v>
      </c>
      <c r="Y44" s="33">
        <f>SUM(D6L629C11:D6L636C11)</f>
        <v>549.72735728980183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3.2320116643534534E-2</v>
      </c>
      <c r="AD44" s="16" t="s">
        <v>32581</v>
      </c>
      <c r="AE44" s="33">
        <f>IF(D6L637C5=0,0,D6L637C10/D6L637C5)</f>
        <v>0.34820734227400713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8.4032303273189765E-2</v>
      </c>
      <c r="AJ44" s="16" t="s">
        <v>32583</v>
      </c>
      <c r="AK44" s="33">
        <f>IF(D6L637C5=0,0,D6L637C11/D6L637C5)</f>
        <v>1.4999580492860999E-2</v>
      </c>
      <c r="AL44" s="16" t="s">
        <v>32584</v>
      </c>
      <c r="AM44" s="33">
        <f>SUM(D6L629C18:D6L636C18)</f>
        <v>4826.0263294690676</v>
      </c>
      <c r="AN44" s="16" t="s">
        <v>32585</v>
      </c>
      <c r="AO44" s="33">
        <f>SUM(D6L629C19:D6L636C19)</f>
        <v>18512.131404636988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6.1677780517074252</v>
      </c>
      <c r="AT44" s="16" t="s">
        <v>32587</v>
      </c>
      <c r="AU44" s="33">
        <f>IF(D6L637C5=0,0,D6L637C18/D6L637C5)</f>
        <v>0.13168049475728846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6.1677780517074252</v>
      </c>
      <c r="AZ44" s="16" t="s">
        <v>32589</v>
      </c>
      <c r="BA44" s="33">
        <f>IF(D6L637C5=0,0,D6L637C19/D6L637C5)</f>
        <v>0.50511258247584334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2961.8267229335938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1480.9133614667969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740.45668073339846</v>
      </c>
      <c r="R45" s="16" t="s">
        <v>32594</v>
      </c>
      <c r="S45" s="15">
        <f>D6L638C5-D6L638C7</f>
        <v>740.45668073339846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709.87758411395919</v>
      </c>
      <c r="X45" s="16" t="s">
        <v>32596</v>
      </c>
      <c r="Y45" s="33">
        <f>D6L638C7-D6L638C10</f>
        <v>30.579096619439269</v>
      </c>
      <c r="Z45" s="16" t="s">
        <v>32597</v>
      </c>
      <c r="AA45" s="33">
        <f>CHOOSE(MIN(D6L638C9,RUN_YEARS),B7L806C7,B7L806C16,B7L806C25,B7L806C34,B7L806C43)</f>
        <v>394851</v>
      </c>
      <c r="AB45" s="16" t="s">
        <v>32598</v>
      </c>
      <c r="AC45" s="33">
        <f>IF(D6L638C12=0,0,D6L638C10/D6L638C12)</f>
        <v>1.7978366120738182E-3</v>
      </c>
      <c r="AD45" s="16" t="s">
        <v>32599</v>
      </c>
      <c r="AE45" s="33">
        <f>IF(D6L638C5=0,0,D6L638C10/D6L638C5)</f>
        <v>0.47935119135588616</v>
      </c>
      <c r="AF45" s="16" t="s">
        <v>32600</v>
      </c>
      <c r="AG45" s="33">
        <f>CHOOSE(MIN(D6L638C9,RUN_YEARS),B7L806C5,B7L806C14,B7L806C23,B7L806C32,B7L806C41)</f>
        <v>6541.8575461704686</v>
      </c>
      <c r="AH45" s="16" t="s">
        <v>32601</v>
      </c>
      <c r="AI45" s="33">
        <f>IF(D6L638C15=0,0,D6L638C11/D6L638C15)</f>
        <v>4.6743751913919211E-3</v>
      </c>
      <c r="AJ45" s="16" t="s">
        <v>32602</v>
      </c>
      <c r="AK45" s="33">
        <f>IF(D6L638C5=0,0,D6L638C11/D6L638C5)</f>
        <v>2.0648808644113833E-2</v>
      </c>
      <c r="AL45" s="16" t="s">
        <v>32603</v>
      </c>
      <c r="AM45" s="33">
        <f>D6L638C8*CHOOSE(MIN(D6L638C9,RUN_YEARS),B7L806C4,B7L806C13,B7L806C22,B7L806C31,B7L806C40)</f>
        <v>153.11677458707217</v>
      </c>
      <c r="AN45" s="16" t="s">
        <v>32604</v>
      </c>
      <c r="AO45" s="33">
        <f>D6L638C8-D6L638C18</f>
        <v>587.33990614632626</v>
      </c>
      <c r="AP45" s="16" t="s">
        <v>32605</v>
      </c>
      <c r="AQ45" s="33">
        <f>CHOOSE(MIN(D6L638C9,RUN_YEARS),B7L806C2,B7L806C11,B7L806C20,B7L806C29,B7L806C38)</f>
        <v>782.4578460849574</v>
      </c>
      <c r="AR45" s="16" t="s">
        <v>32606</v>
      </c>
      <c r="AS45" s="33">
        <f>IF(D6L638C20=0,0,D6L638C18/D6L638C20)</f>
        <v>0.19568693106369225</v>
      </c>
      <c r="AT45" s="16" t="s">
        <v>32607</v>
      </c>
      <c r="AU45" s="33">
        <f>IF(D6L638C5=0,0,D6L638C18/D6L638C5)</f>
        <v>0.10339347227944175</v>
      </c>
      <c r="AV45" s="16" t="s">
        <v>32608</v>
      </c>
      <c r="AW45" s="33">
        <f>CHOOSE(MIN(D6L638C9,RUN_YEARS),B7L806C1,B7L806C10,B7L806C19,B7L806C28,B7L806C37)</f>
        <v>3001.4263239437219</v>
      </c>
      <c r="AX45" s="16" t="s">
        <v>32609</v>
      </c>
      <c r="AY45" s="33">
        <f>IF(D6L638C23=0,0,D6L638C19/D6L638C23)</f>
        <v>0.19568693106369223</v>
      </c>
      <c r="AZ45" s="16" t="s">
        <v>32610</v>
      </c>
      <c r="BA45" s="33">
        <f>IF(D6L638C5=0,0,D6L638C19/D6L638C5)</f>
        <v>0.39660652772055821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46330.786065642438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46330.786065642438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18532.314426256977</v>
      </c>
      <c r="R46" s="16" t="s">
        <v>32614</v>
      </c>
      <c r="S46" s="15">
        <f>D6L639C5-D6L639C7</f>
        <v>27798.471639385461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17766.973997616315</v>
      </c>
      <c r="X46" s="16" t="s">
        <v>32616</v>
      </c>
      <c r="Y46" s="33">
        <f>D6L639C7-D6L639C10</f>
        <v>765.34042864066214</v>
      </c>
      <c r="Z46" s="16" t="s">
        <v>32617</v>
      </c>
      <c r="AA46" s="33">
        <f>CHOOSE(MIN(D6L639C9,RUN_YEARS),B7L806C7,B7L806C16,B7L806C25,B7L806C34,B7L806C43)</f>
        <v>394851</v>
      </c>
      <c r="AB46" s="16" t="s">
        <v>32618</v>
      </c>
      <c r="AC46" s="33">
        <f>IF(D6L639C12=0,0,D6L639C10/D6L639C12)</f>
        <v>4.4996654428167374E-2</v>
      </c>
      <c r="AD46" s="16" t="s">
        <v>32619</v>
      </c>
      <c r="AE46" s="33">
        <f>IF(D6L639C5=0,0,D6L639C10/D6L639C5)</f>
        <v>0.38348095308470892</v>
      </c>
      <c r="AF46" s="16" t="s">
        <v>32620</v>
      </c>
      <c r="AG46" s="33">
        <f>CHOOSE(MIN(D6L639C9,RUN_YEARS),B7L806C5,B7L806C14,B7L806C23,B7L806C32,B7L806C41)</f>
        <v>6541.8575461704686</v>
      </c>
      <c r="AH46" s="16" t="s">
        <v>32621</v>
      </c>
      <c r="AI46" s="33">
        <f>IF(D6L639C15=0,0,D6L639C11/D6L639C15)</f>
        <v>0.11699130151323518</v>
      </c>
      <c r="AJ46" s="16" t="s">
        <v>32622</v>
      </c>
      <c r="AK46" s="33">
        <f>IF(D6L639C5=0,0,D6L639C11/D6L639C5)</f>
        <v>1.6519046915291088E-2</v>
      </c>
      <c r="AL46" s="16" t="s">
        <v>32623</v>
      </c>
      <c r="AM46" s="33">
        <f>D6L639C8*CHOOSE(MIN(D6L639C9,RUN_YEARS),B7L806C4,B7L806C13,B7L806C22,B7L806C31,B7L806C40)</f>
        <v>5748.3610137152964</v>
      </c>
      <c r="AN46" s="16" t="s">
        <v>32624</v>
      </c>
      <c r="AO46" s="33">
        <f>D6L639C8-D6L639C18</f>
        <v>22050.110625670164</v>
      </c>
      <c r="AP46" s="16" t="s">
        <v>32625</v>
      </c>
      <c r="AQ46" s="33">
        <f>CHOOSE(MIN(D6L639C9,RUN_YEARS),B7L806C2,B7L806C11,B7L806C20,B7L806C29,B7L806C38)</f>
        <v>782.4578460849574</v>
      </c>
      <c r="AR46" s="16" t="s">
        <v>32626</v>
      </c>
      <c r="AS46" s="33">
        <f>IF(D6L639C20=0,0,D6L639C18/D6L639C20)</f>
        <v>7.3465440246747216</v>
      </c>
      <c r="AT46" s="16" t="s">
        <v>32627</v>
      </c>
      <c r="AU46" s="33">
        <f>IF(D6L639C5=0,0,D6L639C18/D6L639C5)</f>
        <v>0.12407216673533009</v>
      </c>
      <c r="AV46" s="16" t="s">
        <v>32628</v>
      </c>
      <c r="AW46" s="33">
        <f>CHOOSE(MIN(D6L639C9,RUN_YEARS),B7L806C1,B7L806C10,B7L806C19,B7L806C28,B7L806C37)</f>
        <v>3001.4263239437219</v>
      </c>
      <c r="AX46" s="16" t="s">
        <v>32629</v>
      </c>
      <c r="AY46" s="33">
        <f>IF(D6L639C23=0,0,D6L639C19/D6L639C23)</f>
        <v>7.3465440246747216</v>
      </c>
      <c r="AZ46" s="16" t="s">
        <v>32630</v>
      </c>
      <c r="BA46" s="33">
        <f>IF(D6L639C5=0,0,D6L639C19/D6L639C5)</f>
        <v>0.47592783326466986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49292.612788576029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47811.699427109234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19272.771106990374</v>
      </c>
      <c r="R47" s="16" t="s">
        <v>32634</v>
      </c>
      <c r="S47" s="15">
        <f>SUM(D6L638C8:D6L639C8)</f>
        <v>28538.928320118859</v>
      </c>
      <c r="U47" s="21" t="str">
        <f>NULL_VALUE</f>
        <v>n/a</v>
      </c>
      <c r="V47" s="16" t="s">
        <v>32635</v>
      </c>
      <c r="W47" s="33">
        <f>SUM(D6L638C10:D6L639C10)</f>
        <v>18476.851581730272</v>
      </c>
      <c r="X47" s="16" t="s">
        <v>32636</v>
      </c>
      <c r="Y47" s="33">
        <f>SUM(D6L638C11:D6L639C11)</f>
        <v>795.91952526010141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4.6794491040241193E-2</v>
      </c>
      <c r="AD47" s="16" t="s">
        <v>32638</v>
      </c>
      <c r="AE47" s="33">
        <f>IF(D6L640C5=0,0,D6L640C10/D6L640C5)</f>
        <v>0.38645042537964874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0.12166567670462711</v>
      </c>
      <c r="AJ47" s="16" t="s">
        <v>32640</v>
      </c>
      <c r="AK47" s="33">
        <f>IF(D6L640C5=0,0,D6L640C11/D6L640C5)</f>
        <v>1.6646961618118409E-2</v>
      </c>
      <c r="AL47" s="16" t="s">
        <v>32641</v>
      </c>
      <c r="AM47" s="33">
        <f>SUM(D6L638C18:D6L639C18)</f>
        <v>5901.4777883023689</v>
      </c>
      <c r="AN47" s="16" t="s">
        <v>32642</v>
      </c>
      <c r="AO47" s="33">
        <f>SUM(D6L638C19:D6L639C19)</f>
        <v>22637.450531816492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7.5422309557384137</v>
      </c>
      <c r="AT47" s="16" t="s">
        <v>32644</v>
      </c>
      <c r="AU47" s="33">
        <f>IF(D6L640C5=0,0,D6L640C18/D6L640C5)</f>
        <v>0.12343166754194541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7.5422309557384137</v>
      </c>
      <c r="AZ47" s="16" t="s">
        <v>32646</v>
      </c>
      <c r="BA47" s="33">
        <f>IF(D6L640C5=0,0,D6L640C19/D6L640C5)</f>
        <v>0.47347094546028745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161176.90480454054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130038.99844229702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55373.02061458426</v>
      </c>
      <c r="R48" s="16" t="s">
        <v>32651</v>
      </c>
      <c r="S48" s="15">
        <f>SUM(D6L628C8,D6L637C8,D6L640C8)</f>
        <v>74665.977827712748</v>
      </c>
      <c r="U48" s="21" t="str">
        <f>NULL_VALUE</f>
        <v>n/a</v>
      </c>
      <c r="V48" s="16" t="s">
        <v>32652</v>
      </c>
      <c r="W48" s="33">
        <f>SUM(D6L628C10,D6L637C10,D6L640C10)</f>
        <v>53088.786199638693</v>
      </c>
      <c r="X48" s="16" t="s">
        <v>32653</v>
      </c>
      <c r="Y48" s="33">
        <f>SUM(D6L628C11,D6L637C11,D6L640C11)</f>
        <v>2284.2344149455721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0.13461624720194126</v>
      </c>
      <c r="AD48" s="16" t="s">
        <v>32655</v>
      </c>
      <c r="AE48" s="33">
        <f>IF(D6L641C5=0,0,D6L641C10/D6L641C5)</f>
        <v>0.40825280750832682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0.35000224272504721</v>
      </c>
      <c r="AJ48" s="16" t="s">
        <v>32657</v>
      </c>
      <c r="AK48" s="33">
        <f>IF(D6L641C5=0,0,D6L641C11/D6L641C5)</f>
        <v>1.7565764442265902E-2</v>
      </c>
      <c r="AL48" s="16" t="s">
        <v>32658</v>
      </c>
      <c r="AM48" s="33">
        <f>SUM(D6L628C18,D6L637C18,D6L640C18)</f>
        <v>15325.098560170956</v>
      </c>
      <c r="AN48" s="16" t="s">
        <v>32659</v>
      </c>
      <c r="AO48" s="33">
        <f>SUM(D6L628C19,D6L637C19,D6L640C19)</f>
        <v>59340.879267541779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19.784103976006701</v>
      </c>
      <c r="AT48" s="16" t="s">
        <v>32661</v>
      </c>
      <c r="AU48" s="33">
        <f>IF(D6L641C5=0,0,D6L641C18/D6L641C5)</f>
        <v>0.11785001994591073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19.784103976006701</v>
      </c>
      <c r="AZ48" s="16" t="s">
        <v>32663</v>
      </c>
      <c r="BA48" s="33">
        <f>IF(D6L641C5=0,0,D6L641C19/D6L641C5)</f>
        <v>0.45633140810349643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E10C4-BFB9-4B5F-9107-69B143EDF81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6484.516282333333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5576.6840028066663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2788.3420014033331</v>
      </c>
      <c r="R8" s="16" t="s">
        <v>32673</v>
      </c>
      <c r="S8" s="15">
        <f>D6L701C5-D6L701C7</f>
        <v>2788.3420014033331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2593.6305375674119</v>
      </c>
      <c r="X8" s="16" t="s">
        <v>32675</v>
      </c>
      <c r="Y8" s="33">
        <f>D6L701C7-D6L701C10</f>
        <v>194.71146383592122</v>
      </c>
      <c r="Z8" s="16" t="s">
        <v>32676</v>
      </c>
      <c r="AA8" s="33">
        <f>CHOOSE(MIN(D6L701C9,RUN_YEARS),B7L807C7,B7L807C16,B7L807C25,B7L807C34,B7L807C43)</f>
        <v>156203</v>
      </c>
      <c r="AB8" s="16" t="s">
        <v>32677</v>
      </c>
      <c r="AC8" s="33">
        <f>IF(D6L701C12=0,0,D6L701C10/D6L701C12)</f>
        <v>1.6604229992813274E-2</v>
      </c>
      <c r="AD8" s="16" t="s">
        <v>32678</v>
      </c>
      <c r="AE8" s="33">
        <f>IF(D6L701C5=0,0,D6L701C10/D6L701C5)</f>
        <v>0.46508472351348479</v>
      </c>
      <c r="AF8" s="16" t="s">
        <v>32679</v>
      </c>
      <c r="AG8" s="33">
        <f>CHOOSE(MIN(D6L701C9,RUN_YEARS),B7L807C5,B7L807C14,B7L807C23,B7L807C32,B7L807C41)</f>
        <v>4510.2377276568168</v>
      </c>
      <c r="AH8" s="16" t="s">
        <v>32680</v>
      </c>
      <c r="AI8" s="33">
        <f>IF(D6L701C15=0,0,D6L701C11/D6L701C15)</f>
        <v>4.3170997981314567E-2</v>
      </c>
      <c r="AJ8" s="16" t="s">
        <v>32681</v>
      </c>
      <c r="AK8" s="33">
        <f>IF(D6L701C5=0,0,D6L701C11/D6L701C5)</f>
        <v>3.4915276486515226E-2</v>
      </c>
      <c r="AL8" s="16" t="s">
        <v>32682</v>
      </c>
      <c r="AM8" s="33">
        <f>D6L701C8*CHOOSE(MIN(D6L701C9,RUN_YEARS),B7L807C4,B7L807C13,B7L807C22,B7L807C31,B7L807C40)</f>
        <v>332.74435830640738</v>
      </c>
      <c r="AN8" s="16" t="s">
        <v>32683</v>
      </c>
      <c r="AO8" s="33">
        <f>D6L701C8-D6L701C18</f>
        <v>2455.5976430969258</v>
      </c>
      <c r="AP8" s="16" t="s">
        <v>32684</v>
      </c>
      <c r="AQ8" s="33">
        <f>CHOOSE(MIN(D6L701C9,RUN_YEARS),B7L807C2,B7L807C11,B7L807C20,B7L807C29,B7L807C38)</f>
        <v>297.96981462424679</v>
      </c>
      <c r="AR8" s="16" t="s">
        <v>32685</v>
      </c>
      <c r="AS8" s="33">
        <f>IF(D6L701C20=0,0,D6L701C18/D6L701C20)</f>
        <v>1.1167049210203148</v>
      </c>
      <c r="AT8" s="16" t="s">
        <v>32686</v>
      </c>
      <c r="AU8" s="33">
        <f>IF(D6L701C5=0,0,D6L701C18/D6L701C5)</f>
        <v>5.96670634626136E-2</v>
      </c>
      <c r="AV8" s="16" t="s">
        <v>32687</v>
      </c>
      <c r="AW8" s="33">
        <f>CHOOSE(MIN(D6L701C9,RUN_YEARS),B7L807C1,B7L807C10,B7L807C19,B7L807C28,B7L807C37)</f>
        <v>2198.96733405033</v>
      </c>
      <c r="AX8" s="16" t="s">
        <v>32688</v>
      </c>
      <c r="AY8" s="33">
        <f>IF(D6L701C23=0,0,D6L701C19/D6L701C23)</f>
        <v>1.1167049210203148</v>
      </c>
      <c r="AZ8" s="16" t="s">
        <v>32689</v>
      </c>
      <c r="BA8" s="33">
        <f>IF(D6L701C5=0,0,D6L701C19/D6L701C5)</f>
        <v>0.44033293653738642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9.6142916550848891</v>
      </c>
      <c r="J9" s="16" t="s">
        <v>32710</v>
      </c>
      <c r="K9" s="21">
        <f>IF(FLOW_THRU_100PCT="Y",1,INDEX(VariabilityMatrix,D6L702C1,D6L702C9))</f>
        <v>0.48835387536316721</v>
      </c>
      <c r="L9" s="16" t="s">
        <v>32690</v>
      </c>
      <c r="M9" s="15">
        <f>IF(D6L702C2&lt;&gt;0,D6L702C2*D6L702C4,D6L702C3*D6L702C4)</f>
        <v>4.6951765886324646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2.3475882943162323</v>
      </c>
      <c r="R9" s="16" t="s">
        <v>32692</v>
      </c>
      <c r="S9" s="15">
        <f>D6L702C5-D6L702C7</f>
        <v>2.3475882943162323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2.1830233336398432</v>
      </c>
      <c r="X9" s="16" t="s">
        <v>32694</v>
      </c>
      <c r="Y9" s="33">
        <f>D6L702C7-D6L702C10</f>
        <v>0.16456496067638904</v>
      </c>
      <c r="Z9" s="16" t="s">
        <v>32695</v>
      </c>
      <c r="AA9" s="33">
        <f>CHOOSE(MIN(D6L702C9,RUN_YEARS),B7L807C7,B7L807C16,B7L807C25,B7L807C34,B7L807C43)</f>
        <v>149652.40000000002</v>
      </c>
      <c r="AB9" s="16" t="s">
        <v>32696</v>
      </c>
      <c r="AC9" s="33">
        <f>IF(D6L702C12=0,0,D6L702C10/D6L702C12)</f>
        <v>1.4587292510109045E-5</v>
      </c>
      <c r="AD9" s="16" t="s">
        <v>32697</v>
      </c>
      <c r="AE9" s="33">
        <f>IF(D6L702C5=0,0,D6L702C10/D6L702C5)</f>
        <v>0.46495020845971613</v>
      </c>
      <c r="AF9" s="16" t="s">
        <v>32698</v>
      </c>
      <c r="AG9" s="33">
        <f>CHOOSE(MIN(D6L702C9,RUN_YEARS),B7L807C5,B7L807C14,B7L807C23,B7L807C32,B7L807C41)</f>
        <v>4338.9968084140255</v>
      </c>
      <c r="AH9" s="16" t="s">
        <v>32699</v>
      </c>
      <c r="AI9" s="33">
        <f>IF(D6L702C15=0,0,D6L702C11/D6L702C15)</f>
        <v>3.7926960526283547E-5</v>
      </c>
      <c r="AJ9" s="16" t="s">
        <v>32700</v>
      </c>
      <c r="AK9" s="33">
        <f>IF(D6L702C5=0,0,D6L702C11/D6L702C5)</f>
        <v>3.504979154028387E-2</v>
      </c>
      <c r="AL9" s="16" t="s">
        <v>32701</v>
      </c>
      <c r="AM9" s="33">
        <f>D6L702C8*CHOOSE(MIN(D6L702C9,RUN_YEARS),B7L807C4,B7L807C13,B7L807C22,B7L807C31,B7L807C40)</f>
        <v>0.26796413779033335</v>
      </c>
      <c r="AN9" s="16" t="s">
        <v>32702</v>
      </c>
      <c r="AO9" s="33">
        <f>D6L702C8-D6L702C18</f>
        <v>2.0796241565258988</v>
      </c>
      <c r="AP9" s="16" t="s">
        <v>32703</v>
      </c>
      <c r="AQ9" s="33">
        <f>CHOOSE(MIN(D6L702C9,RUN_YEARS),B7L807C2,B7L807C11,B7L807C20,B7L807C29,B7L807C38)</f>
        <v>272.20201971584567</v>
      </c>
      <c r="AR9" s="16" t="s">
        <v>32704</v>
      </c>
      <c r="AS9" s="33">
        <f>IF(D6L702C20=0,0,D6L702C18/D6L702C20)</f>
        <v>9.8443111505955652E-4</v>
      </c>
      <c r="AT9" s="16" t="s">
        <v>32705</v>
      </c>
      <c r="AU9" s="33">
        <f>IF(D6L702C5=0,0,D6L702C18/D6L702C5)</f>
        <v>5.7072217142823511E-2</v>
      </c>
      <c r="AV9" s="16" t="s">
        <v>32706</v>
      </c>
      <c r="AW9" s="33">
        <f>CHOOSE(MIN(D6L702C9,RUN_YEARS),B7L807C1,B7L807C10,B7L807C19,B7L807C28,B7L807C37)</f>
        <v>2112.5136382956412</v>
      </c>
      <c r="AX9" s="16" t="s">
        <v>32707</v>
      </c>
      <c r="AY9" s="33">
        <f>IF(D6L702C23=0,0,D6L702C19/D6L702C23)</f>
        <v>9.8443111505955652E-4</v>
      </c>
      <c r="AZ9" s="16" t="s">
        <v>32708</v>
      </c>
      <c r="BA9" s="33">
        <f>IF(D6L702C5=0,0,D6L702C19/D6L702C5)</f>
        <v>0.44292778285717649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7.4218306311699616</v>
      </c>
      <c r="J10" s="16" t="s">
        <v>32731</v>
      </c>
      <c r="K10" s="21">
        <f>IF(FLOW_THRU_100PCT="Y",1,INDEX(VariabilityMatrix,D6L703C1,D6L703C9))</f>
        <v>0.48835387536316721</v>
      </c>
      <c r="L10" s="16" t="s">
        <v>32711</v>
      </c>
      <c r="M10" s="15">
        <f>IF(D6L703C2&lt;&gt;0,D6L703C2*D6L703C4,D6L703C3*D6L703C4)</f>
        <v>3.6244797510209121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1.8122398755104561</v>
      </c>
      <c r="R10" s="16" t="s">
        <v>32713</v>
      </c>
      <c r="S10" s="15">
        <f>D6L703C5-D6L703C7</f>
        <v>1.8122398755104561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1.6852026157951931</v>
      </c>
      <c r="X10" s="16" t="s">
        <v>32715</v>
      </c>
      <c r="Y10" s="33">
        <f>D6L703C7-D6L703C10</f>
        <v>0.12703725971526292</v>
      </c>
      <c r="Z10" s="16" t="s">
        <v>32716</v>
      </c>
      <c r="AA10" s="33">
        <f>CHOOSE(MIN(D6L703C9,RUN_YEARS),B7L807C7,B7L807C16,B7L807C25,B7L807C34,B7L807C43)</f>
        <v>149652.40000000002</v>
      </c>
      <c r="AB10" s="16" t="s">
        <v>32717</v>
      </c>
      <c r="AC10" s="33">
        <f>IF(D6L703C12=0,0,D6L703C10/D6L703C12)</f>
        <v>1.1260779084032016E-5</v>
      </c>
      <c r="AD10" s="16" t="s">
        <v>32718</v>
      </c>
      <c r="AE10" s="33">
        <f>IF(D6L703C5=0,0,D6L703C10/D6L703C5)</f>
        <v>0.46495020845971613</v>
      </c>
      <c r="AF10" s="16" t="s">
        <v>32719</v>
      </c>
      <c r="AG10" s="33">
        <f>CHOOSE(MIN(D6L703C9,RUN_YEARS),B7L807C5,B7L807C14,B7L807C23,B7L807C32,B7L807C41)</f>
        <v>4338.9968084140255</v>
      </c>
      <c r="AH10" s="16" t="s">
        <v>32720</v>
      </c>
      <c r="AI10" s="33">
        <f>IF(D6L703C15=0,0,D6L703C11/D6L703C15)</f>
        <v>2.9278025618483256E-5</v>
      </c>
      <c r="AJ10" s="16" t="s">
        <v>32721</v>
      </c>
      <c r="AK10" s="33">
        <f>IF(D6L703C5=0,0,D6L703C11/D6L703C5)</f>
        <v>3.5049791540283863E-2</v>
      </c>
      <c r="AL10" s="16" t="s">
        <v>32722</v>
      </c>
      <c r="AM10" s="33">
        <f>D6L703C8*CHOOSE(MIN(D6L703C9,RUN_YEARS),B7L807C4,B7L807C13,B7L807C22,B7L807C31,B7L807C40)</f>
        <v>0.20685709538003239</v>
      </c>
      <c r="AN10" s="16" t="s">
        <v>32723</v>
      </c>
      <c r="AO10" s="33">
        <f>D6L703C8-D6L703C18</f>
        <v>1.6053827801304237</v>
      </c>
      <c r="AP10" s="16" t="s">
        <v>32724</v>
      </c>
      <c r="AQ10" s="33">
        <f>CHOOSE(MIN(D6L703C9,RUN_YEARS),B7L807C2,B7L807C11,B7L807C20,B7L807C29,B7L807C38)</f>
        <v>272.20201971584567</v>
      </c>
      <c r="AR10" s="16" t="s">
        <v>32725</v>
      </c>
      <c r="AS10" s="33">
        <f>IF(D6L703C20=0,0,D6L703C18/D6L703C20)</f>
        <v>7.5993960513581977E-4</v>
      </c>
      <c r="AT10" s="16" t="s">
        <v>32726</v>
      </c>
      <c r="AU10" s="33">
        <f>IF(D6L703C5=0,0,D6L703C18/D6L703C5)</f>
        <v>5.7072217142823511E-2</v>
      </c>
      <c r="AV10" s="16" t="s">
        <v>32727</v>
      </c>
      <c r="AW10" s="33">
        <f>CHOOSE(MIN(D6L703C9,RUN_YEARS),B7L807C1,B7L807C10,B7L807C19,B7L807C28,B7L807C37)</f>
        <v>2112.5136382956412</v>
      </c>
      <c r="AX10" s="16" t="s">
        <v>32728</v>
      </c>
      <c r="AY10" s="33">
        <f>IF(D6L703C23=0,0,D6L703C19/D6L703C23)</f>
        <v>7.5993960513581987E-4</v>
      </c>
      <c r="AZ10" s="16" t="s">
        <v>32729</v>
      </c>
      <c r="BA10" s="33">
        <f>IF(D6L703C5=0,0,D6L703C19/D6L703C5)</f>
        <v>0.44292778285717649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1.3752388245598437</v>
      </c>
      <c r="J11" s="16" t="s">
        <v>32752</v>
      </c>
      <c r="K11" s="21">
        <f>IF(FLOW_THRU_100PCT="Y",1,INDEX(VariabilityMatrix,D6L704C1,D6L704C9))</f>
        <v>0.49087197774770991</v>
      </c>
      <c r="L11" s="16" t="s">
        <v>32732</v>
      </c>
      <c r="M11" s="15">
        <f>IF(D6L704C2&lt;&gt;0,D6L704C2*D6L704C4,D6L704C3*D6L704C4)</f>
        <v>0.67506620168712628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0.33753310084356314</v>
      </c>
      <c r="R11" s="16" t="s">
        <v>32734</v>
      </c>
      <c r="S11" s="15">
        <f>D6L704C5-D6L704C7</f>
        <v>0.33753310084356314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0.31301838916712854</v>
      </c>
      <c r="X11" s="16" t="s">
        <v>32736</v>
      </c>
      <c r="Y11" s="33">
        <f>D6L704C7-D6L704C10</f>
        <v>2.4514711676434597E-2</v>
      </c>
      <c r="Z11" s="16" t="s">
        <v>32737</v>
      </c>
      <c r="AA11" s="33">
        <f>CHOOSE(MIN(D6L704C9,RUN_YEARS),B7L807C7,B7L807C16,B7L807C25,B7L807C34,B7L807C43)</f>
        <v>156864</v>
      </c>
      <c r="AB11" s="16" t="s">
        <v>32738</v>
      </c>
      <c r="AC11" s="33">
        <f>IF(D6L704C12=0,0,D6L704C10/D6L704C12)</f>
        <v>1.9954762671303073E-6</v>
      </c>
      <c r="AD11" s="16" t="s">
        <v>32739</v>
      </c>
      <c r="AE11" s="33">
        <f>IF(D6L704C5=0,0,D6L704C10/D6L704C5)</f>
        <v>0.46368547023215295</v>
      </c>
      <c r="AF11" s="16" t="s">
        <v>32740</v>
      </c>
      <c r="AG11" s="33">
        <f>CHOOSE(MIN(D6L704C9,RUN_YEARS),B7L807C5,B7L807C14,B7L807C23,B7L807C32,B7L807C41)</f>
        <v>4725.0550735572579</v>
      </c>
      <c r="AH11" s="16" t="s">
        <v>32741</v>
      </c>
      <c r="AI11" s="33">
        <f>IF(D6L704C15=0,0,D6L704C11/D6L704C15)</f>
        <v>5.1882382945387967E-6</v>
      </c>
      <c r="AJ11" s="16" t="s">
        <v>32742</v>
      </c>
      <c r="AK11" s="33">
        <f>IF(D6L704C5=0,0,D6L704C11/D6L704C5)</f>
        <v>3.6314529767847062E-2</v>
      </c>
      <c r="AL11" s="16" t="s">
        <v>32743</v>
      </c>
      <c r="AM11" s="33">
        <f>D6L704C8*CHOOSE(MIN(D6L704C9,RUN_YEARS),B7L807C4,B7L807C13,B7L807C22,B7L807C31,B7L807C40)</f>
        <v>4.0183495079524498E-2</v>
      </c>
      <c r="AN11" s="16" t="s">
        <v>32744</v>
      </c>
      <c r="AO11" s="33">
        <f>D6L704C8-D6L704C18</f>
        <v>0.29734960576403863</v>
      </c>
      <c r="AP11" s="16" t="s">
        <v>32745</v>
      </c>
      <c r="AQ11" s="33">
        <f>CHOOSE(MIN(D6L704C9,RUN_YEARS),B7L807C2,B7L807C11,B7L807C20,B7L807C29,B7L807C38)</f>
        <v>310.85008666122349</v>
      </c>
      <c r="AR11" s="16" t="s">
        <v>32746</v>
      </c>
      <c r="AS11" s="33">
        <f>IF(D6L704C20=0,0,D6L704C18/D6L704C20)</f>
        <v>1.2926969238171077E-4</v>
      </c>
      <c r="AT11" s="16" t="s">
        <v>32747</v>
      </c>
      <c r="AU11" s="33">
        <f>IF(D6L704C5=0,0,D6L704C18/D6L704C5)</f>
        <v>5.9525265787411456E-2</v>
      </c>
      <c r="AV11" s="16" t="s">
        <v>32748</v>
      </c>
      <c r="AW11" s="33">
        <f>CHOOSE(MIN(D6L704C9,RUN_YEARS),B7L807C1,B7L807C10,B7L807C19,B7L807C28,B7L807C37)</f>
        <v>2300.2267607013196</v>
      </c>
      <c r="AX11" s="16" t="s">
        <v>32749</v>
      </c>
      <c r="AY11" s="33">
        <f>IF(D6L704C23=0,0,D6L704C19/D6L704C23)</f>
        <v>1.2926969238171077E-4</v>
      </c>
      <c r="AZ11" s="16" t="s">
        <v>32750</v>
      </c>
      <c r="BA11" s="33">
        <f>IF(D6L704C5=0,0,D6L704C19/D6L704C5)</f>
        <v>0.44047473421258854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150.3216950524079</v>
      </c>
      <c r="J12" s="16" t="s">
        <v>32773</v>
      </c>
      <c r="K12" s="21">
        <f>IF(FLOW_THRU_100PCT="Y",1,INDEX(VariabilityMatrix,D6L705C1,D6L705C9))</f>
        <v>0.20160355637289962</v>
      </c>
      <c r="L12" s="16" t="s">
        <v>32753</v>
      </c>
      <c r="M12" s="15">
        <f>IF(D6L705C2&lt;&gt;0,D6L705C2*D6L705C4,D6L705C3*D6L705C4)</f>
        <v>30.305388322567943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15.152694161283971</v>
      </c>
      <c r="R12" s="16" t="s">
        <v>32755</v>
      </c>
      <c r="S12" s="15">
        <f>D6L705C5-D6L705C7</f>
        <v>15.152694161283971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14.090496618030611</v>
      </c>
      <c r="X12" s="16" t="s">
        <v>32757</v>
      </c>
      <c r="Y12" s="33">
        <f>D6L705C7-D6L705C10</f>
        <v>1.0621975432533599</v>
      </c>
      <c r="Z12" s="16" t="s">
        <v>32758</v>
      </c>
      <c r="AA12" s="33">
        <f>CHOOSE(MIN(D6L705C9,RUN_YEARS),B7L807C7,B7L807C16,B7L807C25,B7L807C34,B7L807C43)</f>
        <v>149652.40000000002</v>
      </c>
      <c r="AB12" s="16" t="s">
        <v>32759</v>
      </c>
      <c r="AC12" s="33">
        <f>IF(D6L705C12=0,0,D6L705C10/D6L705C12)</f>
        <v>9.4154832251474815E-5</v>
      </c>
      <c r="AD12" s="16" t="s">
        <v>32760</v>
      </c>
      <c r="AE12" s="33">
        <f>IF(D6L705C5=0,0,D6L705C10/D6L705C5)</f>
        <v>0.46495020845971613</v>
      </c>
      <c r="AF12" s="16" t="s">
        <v>32761</v>
      </c>
      <c r="AG12" s="33">
        <f>CHOOSE(MIN(D6L705C9,RUN_YEARS),B7L807C5,B7L807C14,B7L807C23,B7L807C32,B7L807C41)</f>
        <v>4338.9968084140255</v>
      </c>
      <c r="AH12" s="16" t="s">
        <v>32762</v>
      </c>
      <c r="AI12" s="33">
        <f>IF(D6L705C15=0,0,D6L705C11/D6L705C15)</f>
        <v>2.4480256385383479E-4</v>
      </c>
      <c r="AJ12" s="16" t="s">
        <v>32763</v>
      </c>
      <c r="AK12" s="33">
        <f>IF(D6L705C5=0,0,D6L705C11/D6L705C5)</f>
        <v>3.5049791540283884E-2</v>
      </c>
      <c r="AL12" s="16" t="s">
        <v>32764</v>
      </c>
      <c r="AM12" s="33">
        <f>D6L705C8*CHOOSE(MIN(D6L705C9,RUN_YEARS),B7L807C4,B7L807C13,B7L807C22,B7L807C31,B7L807C40)</f>
        <v>1.7295957029431857</v>
      </c>
      <c r="AN12" s="16" t="s">
        <v>32765</v>
      </c>
      <c r="AO12" s="33">
        <f>D6L705C8-D6L705C18</f>
        <v>13.423098458340785</v>
      </c>
      <c r="AP12" s="16" t="s">
        <v>32766</v>
      </c>
      <c r="AQ12" s="33">
        <f>CHOOSE(MIN(D6L705C9,RUN_YEARS),B7L807C2,B7L807C11,B7L807C20,B7L807C29,B7L807C38)</f>
        <v>272.20201971584567</v>
      </c>
      <c r="AR12" s="16" t="s">
        <v>32767</v>
      </c>
      <c r="AS12" s="33">
        <f>IF(D6L705C20=0,0,D6L705C18/D6L705C20)</f>
        <v>6.3540884257535174E-3</v>
      </c>
      <c r="AT12" s="16" t="s">
        <v>32768</v>
      </c>
      <c r="AU12" s="33">
        <f>IF(D6L705C5=0,0,D6L705C18/D6L705C5)</f>
        <v>5.7072217142823511E-2</v>
      </c>
      <c r="AV12" s="16" t="s">
        <v>32769</v>
      </c>
      <c r="AW12" s="33">
        <f>CHOOSE(MIN(D6L705C9,RUN_YEARS),B7L807C1,B7L807C10,B7L807C19,B7L807C28,B7L807C37)</f>
        <v>2112.5136382956412</v>
      </c>
      <c r="AX12" s="16" t="s">
        <v>32770</v>
      </c>
      <c r="AY12" s="33">
        <f>IF(D6L705C23=0,0,D6L705C19/D6L705C23)</f>
        <v>6.3540884257535174E-3</v>
      </c>
      <c r="AZ12" s="16" t="s">
        <v>32771</v>
      </c>
      <c r="BA12" s="33">
        <f>IF(D6L705C5=0,0,D6L705C19/D6L705C5)</f>
        <v>0.44292778285717649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43.884669504885885</v>
      </c>
      <c r="J13" s="16" t="s">
        <v>32794</v>
      </c>
      <c r="K13" s="21">
        <f>IF(FLOW_THRU_100PCT="Y",1,INDEX(VariabilityMatrix,D6L706C1,D6L706C9))</f>
        <v>0.48835387536316721</v>
      </c>
      <c r="L13" s="16" t="s">
        <v>32774</v>
      </c>
      <c r="M13" s="15">
        <f>IF(D6L706C2&lt;&gt;0,D6L706C2*D6L706C4,D6L706C3*D6L706C4)</f>
        <v>21.431248421742826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10.715624210871413</v>
      </c>
      <c r="R13" s="16" t="s">
        <v>32776</v>
      </c>
      <c r="S13" s="15">
        <f>D6L706C5-D6L706C7</f>
        <v>10.715624210871413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9.9644634212412893</v>
      </c>
      <c r="X13" s="16" t="s">
        <v>32778</v>
      </c>
      <c r="Y13" s="33">
        <f>D6L706C7-D6L706C10</f>
        <v>0.75116078963012356</v>
      </c>
      <c r="Z13" s="16" t="s">
        <v>32779</v>
      </c>
      <c r="AA13" s="33">
        <f>CHOOSE(MIN(D6L706C9,RUN_YEARS),B7L807C7,B7L807C16,B7L807C25,B7L807C34,B7L807C43)</f>
        <v>149652.40000000002</v>
      </c>
      <c r="AB13" s="16" t="s">
        <v>32780</v>
      </c>
      <c r="AC13" s="33">
        <f>IF(D6L706C12=0,0,D6L706C10/D6L706C12)</f>
        <v>6.6584053588457576E-5</v>
      </c>
      <c r="AD13" s="16" t="s">
        <v>32781</v>
      </c>
      <c r="AE13" s="33">
        <f>IF(D6L706C5=0,0,D6L706C10/D6L706C5)</f>
        <v>0.46495020845971613</v>
      </c>
      <c r="AF13" s="16" t="s">
        <v>32782</v>
      </c>
      <c r="AG13" s="33">
        <f>CHOOSE(MIN(D6L706C9,RUN_YEARS),B7L807C5,B7L807C14,B7L807C23,B7L807C32,B7L807C41)</f>
        <v>4338.9968084140255</v>
      </c>
      <c r="AH13" s="16" t="s">
        <v>32783</v>
      </c>
      <c r="AI13" s="33">
        <f>IF(D6L706C15=0,0,D6L706C11/D6L706C15)</f>
        <v>1.7311853932998976E-4</v>
      </c>
      <c r="AJ13" s="16" t="s">
        <v>32784</v>
      </c>
      <c r="AK13" s="33">
        <f>IF(D6L706C5=0,0,D6L706C11/D6L706C5)</f>
        <v>3.5049791540283863E-2</v>
      </c>
      <c r="AL13" s="16" t="s">
        <v>32785</v>
      </c>
      <c r="AM13" s="33">
        <f>D6L706C8*CHOOSE(MIN(D6L706C9,RUN_YEARS),B7L807C4,B7L807C13,B7L807C22,B7L807C31,B7L807C40)</f>
        <v>1.2231288635675002</v>
      </c>
      <c r="AN13" s="16" t="s">
        <v>32786</v>
      </c>
      <c r="AO13" s="33">
        <f>D6L706C8-D6L706C18</f>
        <v>9.4924953473039118</v>
      </c>
      <c r="AP13" s="16" t="s">
        <v>32787</v>
      </c>
      <c r="AQ13" s="33">
        <f>CHOOSE(MIN(D6L706C9,RUN_YEARS),B7L807C2,B7L807C11,B7L807C20,B7L807C29,B7L807C38)</f>
        <v>272.20201971584567</v>
      </c>
      <c r="AR13" s="16" t="s">
        <v>32788</v>
      </c>
      <c r="AS13" s="33">
        <f>IF(D6L706C20=0,0,D6L706C18/D6L706C20)</f>
        <v>4.4934599120327479E-3</v>
      </c>
      <c r="AT13" s="16" t="s">
        <v>32789</v>
      </c>
      <c r="AU13" s="33">
        <f>IF(D6L706C5=0,0,D6L706C18/D6L706C5)</f>
        <v>5.7072217142823511E-2</v>
      </c>
      <c r="AV13" s="16" t="s">
        <v>32790</v>
      </c>
      <c r="AW13" s="33">
        <f>CHOOSE(MIN(D6L706C9,RUN_YEARS),B7L807C1,B7L807C10,B7L807C19,B7L807C28,B7L807C37)</f>
        <v>2112.5136382956412</v>
      </c>
      <c r="AX13" s="16" t="s">
        <v>32791</v>
      </c>
      <c r="AY13" s="33">
        <f>IF(D6L706C23=0,0,D6L706C19/D6L706C23)</f>
        <v>4.4934599120327479E-3</v>
      </c>
      <c r="AZ13" s="16" t="s">
        <v>32792</v>
      </c>
      <c r="BA13" s="33">
        <f>IF(D6L706C5=0,0,D6L706C19/D6L706C5)</f>
        <v>0.44292778285717643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412.31619996946591</v>
      </c>
      <c r="J14" s="16" t="s">
        <v>32815</v>
      </c>
      <c r="K14" s="21">
        <f>IF(FLOW_THRU_100PCT="Y",1,INDEX(VariabilityMatrix,D6L707C1,D6L707C9))</f>
        <v>0.49087197774770991</v>
      </c>
      <c r="L14" s="16" t="s">
        <v>32795</v>
      </c>
      <c r="M14" s="15">
        <f>IF(D6L707C2&lt;&gt;0,D6L707C2*D6L707C4,D6L707C3*D6L707C4)</f>
        <v>202.39446853643199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101.19723426821599</v>
      </c>
      <c r="R14" s="16" t="s">
        <v>32797</v>
      </c>
      <c r="S14" s="15">
        <f>D6L707C5-D6L707C7</f>
        <v>101.19723426821599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93.84737431570214</v>
      </c>
      <c r="X14" s="16" t="s">
        <v>32799</v>
      </c>
      <c r="Y14" s="33">
        <f>D6L707C7-D6L707C10</f>
        <v>7.349859952513853</v>
      </c>
      <c r="Z14" s="16" t="s">
        <v>32800</v>
      </c>
      <c r="AA14" s="33">
        <f>CHOOSE(MIN(D6L707C9,RUN_YEARS),B7L807C7,B7L807C16,B7L807C25,B7L807C34,B7L807C43)</f>
        <v>156864</v>
      </c>
      <c r="AB14" s="16" t="s">
        <v>32801</v>
      </c>
      <c r="AC14" s="33">
        <f>IF(D6L707C12=0,0,D6L707C10/D6L707C12)</f>
        <v>5.9827222508480047E-4</v>
      </c>
      <c r="AD14" s="16" t="s">
        <v>32802</v>
      </c>
      <c r="AE14" s="33">
        <f>IF(D6L707C5=0,0,D6L707C10/D6L707C5)</f>
        <v>0.4636854702321529</v>
      </c>
      <c r="AF14" s="16" t="s">
        <v>32803</v>
      </c>
      <c r="AG14" s="33">
        <f>CHOOSE(MIN(D6L707C9,RUN_YEARS),B7L807C5,B7L807C14,B7L807C23,B7L807C32,B7L807C41)</f>
        <v>4725.0550735572579</v>
      </c>
      <c r="AH14" s="16" t="s">
        <v>32804</v>
      </c>
      <c r="AI14" s="33">
        <f>IF(D6L707C15=0,0,D6L707C11/D6L707C15)</f>
        <v>1.5555077852204822E-3</v>
      </c>
      <c r="AJ14" s="16" t="s">
        <v>32805</v>
      </c>
      <c r="AK14" s="33">
        <f>IF(D6L707C5=0,0,D6L707C11/D6L707C5)</f>
        <v>3.6314529767847104E-2</v>
      </c>
      <c r="AL14" s="16" t="s">
        <v>32806</v>
      </c>
      <c r="AM14" s="33">
        <f>D6L707C8*CHOOSE(MIN(D6L707C9,RUN_YEARS),B7L807C4,B7L807C13,B7L807C22,B7L807C31,B7L807C40)</f>
        <v>12.047584533533</v>
      </c>
      <c r="AN14" s="16" t="s">
        <v>32807</v>
      </c>
      <c r="AO14" s="33">
        <f>D6L707C8-D6L707C18</f>
        <v>89.149649734682995</v>
      </c>
      <c r="AP14" s="16" t="s">
        <v>32808</v>
      </c>
      <c r="AQ14" s="33">
        <f>CHOOSE(MIN(D6L707C9,RUN_YEARS),B7L807C2,B7L807C11,B7L807C20,B7L807C29,B7L807C38)</f>
        <v>310.85008666122349</v>
      </c>
      <c r="AR14" s="16" t="s">
        <v>32809</v>
      </c>
      <c r="AS14" s="33">
        <f>IF(D6L707C20=0,0,D6L707C18/D6L707C20)</f>
        <v>3.8756896171185329E-2</v>
      </c>
      <c r="AT14" s="16" t="s">
        <v>32810</v>
      </c>
      <c r="AU14" s="33">
        <f>IF(D6L707C5=0,0,D6L707C18/D6L707C5)</f>
        <v>5.9525265787411456E-2</v>
      </c>
      <c r="AV14" s="16" t="s">
        <v>32811</v>
      </c>
      <c r="AW14" s="33">
        <f>CHOOSE(MIN(D6L707C9,RUN_YEARS),B7L807C1,B7L807C10,B7L807C19,B7L807C28,B7L807C37)</f>
        <v>2300.2267607013196</v>
      </c>
      <c r="AX14" s="16" t="s">
        <v>32812</v>
      </c>
      <c r="AY14" s="33">
        <f>IF(D6L707C23=0,0,D6L707C19/D6L707C23)</f>
        <v>3.8756896171185322E-2</v>
      </c>
      <c r="AZ14" s="16" t="s">
        <v>32813</v>
      </c>
      <c r="BA14" s="33">
        <f>IF(D6L707C5=0,0,D6L707C19/D6L707C5)</f>
        <v>0.44047473421258854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5.3552913728965867E-4</v>
      </c>
      <c r="J15" s="16" t="s">
        <v>32836</v>
      </c>
      <c r="K15" s="21">
        <f>IF(FLOW_THRU_100PCT="Y",1,INDEX(VariabilityMatrix,D6L708C1,D6L708C9))</f>
        <v>0.49087197774770991</v>
      </c>
      <c r="L15" s="16" t="s">
        <v>32816</v>
      </c>
      <c r="M15" s="15">
        <f>IF(D6L708C2&lt;&gt;0,D6L708C2*D6L708C4,D6L708C3*D6L708C4)</f>
        <v>2.6287624676289961E-4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1.314381233814498E-4</v>
      </c>
      <c r="R15" s="16" t="s">
        <v>32818</v>
      </c>
      <c r="S15" s="15">
        <f>D6L708C5-D6L708C7</f>
        <v>1.314381233814498E-4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1.2189189609311856E-4</v>
      </c>
      <c r="X15" s="16" t="s">
        <v>32820</v>
      </c>
      <c r="Y15" s="33">
        <f>D6L708C7-D6L708C10</f>
        <v>9.5462272883312425E-6</v>
      </c>
      <c r="Z15" s="16" t="s">
        <v>32821</v>
      </c>
      <c r="AA15" s="33">
        <f>CHOOSE(MIN(D6L708C9,RUN_YEARS),B7L807C7,B7L807C16,B7L807C25,B7L807C34,B7L807C43)</f>
        <v>156864</v>
      </c>
      <c r="AB15" s="16" t="s">
        <v>32822</v>
      </c>
      <c r="AC15" s="33">
        <f>IF(D6L708C12=0,0,D6L708C10/D6L708C12)</f>
        <v>7.7705462115666156E-10</v>
      </c>
      <c r="AD15" s="16" t="s">
        <v>32823</v>
      </c>
      <c r="AE15" s="33">
        <f>IF(D6L708C5=0,0,D6L708C10/D6L708C5)</f>
        <v>0.4636854702321529</v>
      </c>
      <c r="AF15" s="16" t="s">
        <v>32824</v>
      </c>
      <c r="AG15" s="33">
        <f>CHOOSE(MIN(D6L708C9,RUN_YEARS),B7L807C5,B7L807C14,B7L807C23,B7L807C32,B7L807C41)</f>
        <v>4725.0550735572579</v>
      </c>
      <c r="AH15" s="16" t="s">
        <v>32825</v>
      </c>
      <c r="AI15" s="33">
        <f>IF(D6L708C15=0,0,D6L708C11/D6L708C15)</f>
        <v>2.0203420150073223E-9</v>
      </c>
      <c r="AJ15" s="16" t="s">
        <v>32826</v>
      </c>
      <c r="AK15" s="33">
        <f>IF(D6L708C5=0,0,D6L708C11/D6L708C5)</f>
        <v>3.6314529767847117E-2</v>
      </c>
      <c r="AL15" s="16" t="s">
        <v>32827</v>
      </c>
      <c r="AM15" s="33">
        <f>D6L708C8*CHOOSE(MIN(D6L708C9,RUN_YEARS),B7L807C4,B7L807C13,B7L807C22,B7L807C31,B7L807C40)</f>
        <v>1.5647778457758759E-5</v>
      </c>
      <c r="AN15" s="16" t="s">
        <v>32828</v>
      </c>
      <c r="AO15" s="33">
        <f>D6L708C8-D6L708C18</f>
        <v>1.1579034492369104E-4</v>
      </c>
      <c r="AP15" s="16" t="s">
        <v>32829</v>
      </c>
      <c r="AQ15" s="33">
        <f>CHOOSE(MIN(D6L708C9,RUN_YEARS),B7L807C2,B7L807C11,B7L807C20,B7L807C29,B7L807C38)</f>
        <v>310.85008666122349</v>
      </c>
      <c r="AR15" s="16" t="s">
        <v>32830</v>
      </c>
      <c r="AS15" s="33">
        <f>IF(D6L708C20=0,0,D6L708C18/D6L708C20)</f>
        <v>5.033866525767553E-8</v>
      </c>
      <c r="AT15" s="16" t="s">
        <v>32831</v>
      </c>
      <c r="AU15" s="33">
        <f>IF(D6L708C5=0,0,D6L708C18/D6L708C5)</f>
        <v>5.9525265787411456E-2</v>
      </c>
      <c r="AV15" s="16" t="s">
        <v>32832</v>
      </c>
      <c r="AW15" s="33">
        <f>CHOOSE(MIN(D6L708C9,RUN_YEARS),B7L807C1,B7L807C10,B7L807C19,B7L807C28,B7L807C37)</f>
        <v>2300.2267607013196</v>
      </c>
      <c r="AX15" s="16" t="s">
        <v>32833</v>
      </c>
      <c r="AY15" s="33">
        <f>IF(D6L708C23=0,0,D6L708C19/D6L708C23)</f>
        <v>5.033866525767553E-8</v>
      </c>
      <c r="AZ15" s="16" t="s">
        <v>32834</v>
      </c>
      <c r="BA15" s="33">
        <f>IF(D6L708C5=0,0,D6L708C19/D6L708C5)</f>
        <v>0.44047473421258854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5.3552913728965867E-4</v>
      </c>
      <c r="J16" s="16" t="s">
        <v>32857</v>
      </c>
      <c r="K16" s="21">
        <f>IF(FLOW_THRU_100PCT="Y",1,INDEX(VariabilityMatrix,D6L709C1,D6L709C9))</f>
        <v>0.49087197774770991</v>
      </c>
      <c r="L16" s="16" t="s">
        <v>32837</v>
      </c>
      <c r="M16" s="15">
        <f>IF(D6L709C2&lt;&gt;0,D6L709C2*D6L709C4,D6L709C3*D6L709C4)</f>
        <v>2.6287624676289961E-4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1.314381233814498E-4</v>
      </c>
      <c r="R16" s="16" t="s">
        <v>32839</v>
      </c>
      <c r="S16" s="15">
        <f>D6L709C5-D6L709C7</f>
        <v>1.314381233814498E-4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1.2189189609311856E-4</v>
      </c>
      <c r="X16" s="16" t="s">
        <v>32841</v>
      </c>
      <c r="Y16" s="33">
        <f>D6L709C7-D6L709C10</f>
        <v>9.5462272883312425E-6</v>
      </c>
      <c r="Z16" s="16" t="s">
        <v>32842</v>
      </c>
      <c r="AA16" s="33">
        <f>CHOOSE(MIN(D6L709C9,RUN_YEARS),B7L807C7,B7L807C16,B7L807C25,B7L807C34,B7L807C43)</f>
        <v>156864</v>
      </c>
      <c r="AB16" s="16" t="s">
        <v>32843</v>
      </c>
      <c r="AC16" s="33">
        <f>IF(D6L709C12=0,0,D6L709C10/D6L709C12)</f>
        <v>7.7705462115666156E-10</v>
      </c>
      <c r="AD16" s="16" t="s">
        <v>32844</v>
      </c>
      <c r="AE16" s="33">
        <f>IF(D6L709C5=0,0,D6L709C10/D6L709C5)</f>
        <v>0.4636854702321529</v>
      </c>
      <c r="AF16" s="16" t="s">
        <v>32845</v>
      </c>
      <c r="AG16" s="33">
        <f>CHOOSE(MIN(D6L709C9,RUN_YEARS),B7L807C5,B7L807C14,B7L807C23,B7L807C32,B7L807C41)</f>
        <v>4725.0550735572579</v>
      </c>
      <c r="AH16" s="16" t="s">
        <v>32846</v>
      </c>
      <c r="AI16" s="33">
        <f>IF(D6L709C15=0,0,D6L709C11/D6L709C15)</f>
        <v>2.0203420150073223E-9</v>
      </c>
      <c r="AJ16" s="16" t="s">
        <v>32847</v>
      </c>
      <c r="AK16" s="33">
        <f>IF(D6L709C5=0,0,D6L709C11/D6L709C5)</f>
        <v>3.6314529767847117E-2</v>
      </c>
      <c r="AL16" s="16" t="s">
        <v>32848</v>
      </c>
      <c r="AM16" s="33">
        <f>D6L709C8*CHOOSE(MIN(D6L709C9,RUN_YEARS),B7L807C4,B7L807C13,B7L807C22,B7L807C31,B7L807C40)</f>
        <v>1.5647778457758759E-5</v>
      </c>
      <c r="AN16" s="16" t="s">
        <v>32849</v>
      </c>
      <c r="AO16" s="33">
        <f>D6L709C8-D6L709C18</f>
        <v>1.1579034492369104E-4</v>
      </c>
      <c r="AP16" s="16" t="s">
        <v>32850</v>
      </c>
      <c r="AQ16" s="33">
        <f>CHOOSE(MIN(D6L709C9,RUN_YEARS),B7L807C2,B7L807C11,B7L807C20,B7L807C29,B7L807C38)</f>
        <v>310.85008666122349</v>
      </c>
      <c r="AR16" s="16" t="s">
        <v>32851</v>
      </c>
      <c r="AS16" s="33">
        <f>IF(D6L709C20=0,0,D6L709C18/D6L709C20)</f>
        <v>5.033866525767553E-8</v>
      </c>
      <c r="AT16" s="16" t="s">
        <v>32852</v>
      </c>
      <c r="AU16" s="33">
        <f>IF(D6L709C5=0,0,D6L709C18/D6L709C5)</f>
        <v>5.9525265787411456E-2</v>
      </c>
      <c r="AV16" s="16" t="s">
        <v>32853</v>
      </c>
      <c r="AW16" s="33">
        <f>CHOOSE(MIN(D6L709C9,RUN_YEARS),B7L807C1,B7L807C10,B7L807C19,B7L807C28,B7L807C37)</f>
        <v>2300.2267607013196</v>
      </c>
      <c r="AX16" s="16" t="s">
        <v>32854</v>
      </c>
      <c r="AY16" s="33">
        <f>IF(D6L709C23=0,0,D6L709C19/D6L709C23)</f>
        <v>5.033866525767553E-8</v>
      </c>
      <c r="AZ16" s="16" t="s">
        <v>32855</v>
      </c>
      <c r="BA16" s="33">
        <f>IF(D6L709C5=0,0,D6L709C19/D6L709C5)</f>
        <v>0.44047473421258854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7.2376762904697376</v>
      </c>
      <c r="J17" s="16" t="s">
        <v>32878</v>
      </c>
      <c r="K17" s="21">
        <f>IF(FLOW_THRU_100PCT="Y",1,INDEX(VariabilityMatrix,D6L710C1,D6L710C9))</f>
        <v>0.49087197774770991</v>
      </c>
      <c r="L17" s="16" t="s">
        <v>32858</v>
      </c>
      <c r="M17" s="15">
        <f>IF(D6L710C2&lt;&gt;0,D6L710C2*D6L710C4,D6L710C3*D6L710C4)</f>
        <v>3.5527724750005887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1.7763862375002943</v>
      </c>
      <c r="R17" s="16" t="s">
        <v>32860</v>
      </c>
      <c r="S17" s="15">
        <f>D6L710C5-D6L710C7</f>
        <v>1.7763862375002943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1.6473689756984977</v>
      </c>
      <c r="X17" s="16" t="s">
        <v>32862</v>
      </c>
      <c r="Y17" s="33">
        <f>D6L710C7-D6L710C10</f>
        <v>0.12901726180179662</v>
      </c>
      <c r="Z17" s="16" t="s">
        <v>32863</v>
      </c>
      <c r="AA17" s="33">
        <f>CHOOSE(MIN(D6L710C9,RUN_YEARS),B7L807C7,B7L807C16,B7L807C25,B7L807C34,B7L807C43)</f>
        <v>156864</v>
      </c>
      <c r="AB17" s="16" t="s">
        <v>32864</v>
      </c>
      <c r="AC17" s="33">
        <f>IF(D6L710C12=0,0,D6L710C10/D6L710C12)</f>
        <v>1.0501893204932284E-5</v>
      </c>
      <c r="AD17" s="16" t="s">
        <v>32865</v>
      </c>
      <c r="AE17" s="33">
        <f>IF(D6L710C5=0,0,D6L710C10/D6L710C5)</f>
        <v>0.4636854702321529</v>
      </c>
      <c r="AF17" s="16" t="s">
        <v>32866</v>
      </c>
      <c r="AG17" s="33">
        <f>CHOOSE(MIN(D6L710C9,RUN_YEARS),B7L807C5,B7L807C14,B7L807C23,B7L807C32,B7L807C41)</f>
        <v>4725.0550735572579</v>
      </c>
      <c r="AH17" s="16" t="s">
        <v>32867</v>
      </c>
      <c r="AI17" s="33">
        <f>IF(D6L710C15=0,0,D6L710C11/D6L710C15)</f>
        <v>2.7304922332823938E-5</v>
      </c>
      <c r="AJ17" s="16" t="s">
        <v>32868</v>
      </c>
      <c r="AK17" s="33">
        <f>IF(D6L710C5=0,0,D6L710C11/D6L710C5)</f>
        <v>3.6314529767847083E-2</v>
      </c>
      <c r="AL17" s="16" t="s">
        <v>32869</v>
      </c>
      <c r="AM17" s="33">
        <f>D6L710C8*CHOOSE(MIN(D6L710C9,RUN_YEARS),B7L807C4,B7L807C13,B7L807C22,B7L807C31,B7L807C40)</f>
        <v>0.21147972585660965</v>
      </c>
      <c r="AN17" s="16" t="s">
        <v>32870</v>
      </c>
      <c r="AO17" s="33">
        <f>D6L710C8-D6L710C18</f>
        <v>1.5649065116436847</v>
      </c>
      <c r="AP17" s="16" t="s">
        <v>32871</v>
      </c>
      <c r="AQ17" s="33">
        <f>CHOOSE(MIN(D6L710C9,RUN_YEARS),B7L807C2,B7L807C11,B7L807C20,B7L807C29,B7L807C38)</f>
        <v>310.85008666122349</v>
      </c>
      <c r="AR17" s="16" t="s">
        <v>32872</v>
      </c>
      <c r="AS17" s="33">
        <f>IF(D6L710C20=0,0,D6L710C18/D6L710C20)</f>
        <v>6.8032706095748493E-4</v>
      </c>
      <c r="AT17" s="16" t="s">
        <v>32873</v>
      </c>
      <c r="AU17" s="33">
        <f>IF(D6L710C5=0,0,D6L710C18/D6L710C5)</f>
        <v>5.9525265787411449E-2</v>
      </c>
      <c r="AV17" s="16" t="s">
        <v>32874</v>
      </c>
      <c r="AW17" s="33">
        <f>CHOOSE(MIN(D6L710C9,RUN_YEARS),B7L807C1,B7L807C10,B7L807C19,B7L807C28,B7L807C37)</f>
        <v>2300.2267607013196</v>
      </c>
      <c r="AX17" s="16" t="s">
        <v>32875</v>
      </c>
      <c r="AY17" s="33">
        <f>IF(D6L710C23=0,0,D6L710C19/D6L710C23)</f>
        <v>6.8032706095748493E-4</v>
      </c>
      <c r="AZ17" s="16" t="s">
        <v>32876</v>
      </c>
      <c r="BA17" s="33">
        <f>IF(D6L710C5=0,0,D6L710C19/D6L710C5)</f>
        <v>0.44047473421258854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1.9166587823596886</v>
      </c>
      <c r="J18" s="16" t="s">
        <v>32899</v>
      </c>
      <c r="K18" s="21">
        <f>IF(FLOW_THRU_100PCT="Y",1,INDEX(VariabilityMatrix,D6L711C1,D6L711C9))</f>
        <v>0.49087197774770991</v>
      </c>
      <c r="L18" s="16" t="s">
        <v>32879</v>
      </c>
      <c r="M18" s="15">
        <f>IF(D6L711C2&lt;&gt;0,D6L711C2*D6L711C4,D6L711C3*D6L711C4)</f>
        <v>0.94083408716441785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0.47041704358220893</v>
      </c>
      <c r="R18" s="16" t="s">
        <v>32881</v>
      </c>
      <c r="S18" s="15">
        <f>D6L711C5-D6L711C7</f>
        <v>0.47041704358220893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0.43625109611727142</v>
      </c>
      <c r="X18" s="16" t="s">
        <v>32883</v>
      </c>
      <c r="Y18" s="33">
        <f>D6L711C7-D6L711C10</f>
        <v>3.4165947464937507E-2</v>
      </c>
      <c r="Z18" s="16" t="s">
        <v>32884</v>
      </c>
      <c r="AA18" s="33">
        <f>CHOOSE(MIN(D6L711C9,RUN_YEARS),B7L807C7,B7L807C16,B7L807C25,B7L807C34,B7L807C43)</f>
        <v>156864</v>
      </c>
      <c r="AB18" s="16" t="s">
        <v>32885</v>
      </c>
      <c r="AC18" s="33">
        <f>IF(D6L711C12=0,0,D6L711C10/D6L711C12)</f>
        <v>2.7810784891196923E-6</v>
      </c>
      <c r="AD18" s="16" t="s">
        <v>32886</v>
      </c>
      <c r="AE18" s="33">
        <f>IF(D6L711C5=0,0,D6L711C10/D6L711C5)</f>
        <v>0.4636854702321529</v>
      </c>
      <c r="AF18" s="16" t="s">
        <v>32887</v>
      </c>
      <c r="AG18" s="33">
        <f>CHOOSE(MIN(D6L711C9,RUN_YEARS),B7L807C5,B7L807C14,B7L807C23,B7L807C32,B7L807C41)</f>
        <v>4725.0550735572579</v>
      </c>
      <c r="AH18" s="16" t="s">
        <v>32888</v>
      </c>
      <c r="AI18" s="33">
        <f>IF(D6L711C15=0,0,D6L711C11/D6L711C15)</f>
        <v>7.2308040717112048E-6</v>
      </c>
      <c r="AJ18" s="16" t="s">
        <v>32889</v>
      </c>
      <c r="AK18" s="33">
        <f>IF(D6L711C5=0,0,D6L711C11/D6L711C5)</f>
        <v>3.6314529767847104E-2</v>
      </c>
      <c r="AL18" s="16" t="s">
        <v>32890</v>
      </c>
      <c r="AM18" s="33">
        <f>D6L711C8*CHOOSE(MIN(D6L711C9,RUN_YEARS),B7L807C4,B7L807C13,B7L807C22,B7L807C31,B7L807C40)</f>
        <v>5.600339910031861E-2</v>
      </c>
      <c r="AN18" s="16" t="s">
        <v>32891</v>
      </c>
      <c r="AO18" s="33">
        <f>D6L711C8-D6L711C18</f>
        <v>0.41441364448189033</v>
      </c>
      <c r="AP18" s="16" t="s">
        <v>32892</v>
      </c>
      <c r="AQ18" s="33">
        <f>CHOOSE(MIN(D6L711C9,RUN_YEARS),B7L807C2,B7L807C11,B7L807C20,B7L807C29,B7L807C38)</f>
        <v>310.85008666122349</v>
      </c>
      <c r="AR18" s="16" t="s">
        <v>32893</v>
      </c>
      <c r="AS18" s="33">
        <f>IF(D6L711C20=0,0,D6L711C18/D6L711C20)</f>
        <v>1.8016208295722078E-4</v>
      </c>
      <c r="AT18" s="16" t="s">
        <v>32894</v>
      </c>
      <c r="AU18" s="33">
        <f>IF(D6L711C5=0,0,D6L711C18/D6L711C5)</f>
        <v>5.9525265787411456E-2</v>
      </c>
      <c r="AV18" s="16" t="s">
        <v>32895</v>
      </c>
      <c r="AW18" s="33">
        <f>CHOOSE(MIN(D6L711C9,RUN_YEARS),B7L807C1,B7L807C10,B7L807C19,B7L807C28,B7L807C37)</f>
        <v>2300.2267607013196</v>
      </c>
      <c r="AX18" s="16" t="s">
        <v>32896</v>
      </c>
      <c r="AY18" s="33">
        <f>IF(D6L711C23=0,0,D6L711C19/D6L711C23)</f>
        <v>1.8016208295722075E-4</v>
      </c>
      <c r="AZ18" s="16" t="s">
        <v>32897</v>
      </c>
      <c r="BA18" s="33">
        <f>IF(D6L711C5=0,0,D6L711C19/D6L711C5)</f>
        <v>0.44047473421258854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0.49087197774770991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156864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4725.0550735572579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310.85008666122349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2300.2267607013196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0.77095442460162156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0.66302080515739448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0.33151040257869724</v>
      </c>
      <c r="R20" s="16" t="s">
        <v>32923</v>
      </c>
      <c r="S20" s="15">
        <f>D6L713C5-D6L713C7</f>
        <v>0.33151040257869724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0.30743311381310706</v>
      </c>
      <c r="X20" s="16" t="s">
        <v>32925</v>
      </c>
      <c r="Y20" s="33">
        <f>D6L713C7-D6L713C10</f>
        <v>2.4077288765590177E-2</v>
      </c>
      <c r="Z20" s="16" t="s">
        <v>32926</v>
      </c>
      <c r="AA20" s="33">
        <f>CHOOSE(MIN(D6L713C9,RUN_YEARS),B7L807C7,B7L807C16,B7L807C25,B7L807C34,B7L807C43)</f>
        <v>156864</v>
      </c>
      <c r="AB20" s="16" t="s">
        <v>32927</v>
      </c>
      <c r="AC20" s="33">
        <f>IF(D6L713C12=0,0,D6L713C10/D6L713C12)</f>
        <v>1.9598704215951849E-6</v>
      </c>
      <c r="AD20" s="16" t="s">
        <v>32928</v>
      </c>
      <c r="AE20" s="33">
        <f>IF(D6L713C5=0,0,D6L713C10/D6L713C5)</f>
        <v>0.46368547023215284</v>
      </c>
      <c r="AF20" s="16" t="s">
        <v>32929</v>
      </c>
      <c r="AG20" s="33">
        <f>CHOOSE(MIN(D6L713C9,RUN_YEARS),B7L807C5,B7L807C14,B7L807C23,B7L807C32,B7L807C41)</f>
        <v>4725.0550735572579</v>
      </c>
      <c r="AH20" s="16" t="s">
        <v>32930</v>
      </c>
      <c r="AI20" s="33">
        <f>IF(D6L713C15=0,0,D6L713C11/D6L713C15)</f>
        <v>5.0956630961474889E-6</v>
      </c>
      <c r="AJ20" s="16" t="s">
        <v>32931</v>
      </c>
      <c r="AK20" s="33">
        <f>IF(D6L713C5=0,0,D6L713C11/D6L713C5)</f>
        <v>3.6314529767847138E-2</v>
      </c>
      <c r="AL20" s="16" t="s">
        <v>32932</v>
      </c>
      <c r="AM20" s="33">
        <f>D6L713C8*CHOOSE(MIN(D6L713C9,RUN_YEARS),B7L807C4,B7L807C13,B7L807C22,B7L807C31,B7L807C40)</f>
        <v>3.9466489649577448E-2</v>
      </c>
      <c r="AN20" s="16" t="s">
        <v>32933</v>
      </c>
      <c r="AO20" s="33">
        <f>D6L713C8-D6L713C18</f>
        <v>0.2920439129291198</v>
      </c>
      <c r="AP20" s="16" t="s">
        <v>32934</v>
      </c>
      <c r="AQ20" s="33">
        <f>CHOOSE(MIN(D6L713C9,RUN_YEARS),B7L807C2,B7L807C11,B7L807C20,B7L807C29,B7L807C38)</f>
        <v>310.85008666122349</v>
      </c>
      <c r="AR20" s="16" t="s">
        <v>32935</v>
      </c>
      <c r="AS20" s="33">
        <f>IF(D6L713C20=0,0,D6L713C18/D6L713C20)</f>
        <v>1.2696309682097518E-4</v>
      </c>
      <c r="AT20" s="16" t="s">
        <v>32936</v>
      </c>
      <c r="AU20" s="33">
        <f>IF(D6L713C5=0,0,D6L713C18/D6L713C5)</f>
        <v>5.9525265787411449E-2</v>
      </c>
      <c r="AV20" s="16" t="s">
        <v>32937</v>
      </c>
      <c r="AW20" s="33">
        <f>CHOOSE(MIN(D6L713C9,RUN_YEARS),B7L807C1,B7L807C10,B7L807C19,B7L807C28,B7L807C37)</f>
        <v>2300.2267607013196</v>
      </c>
      <c r="AX20" s="16" t="s">
        <v>32938</v>
      </c>
      <c r="AY20" s="33">
        <f>IF(D6L713C23=0,0,D6L713C19/D6L713C23)</f>
        <v>1.2696309682097521E-4</v>
      </c>
      <c r="AZ20" s="16" t="s">
        <v>32939</v>
      </c>
      <c r="BA20" s="33">
        <f>IF(D6L713C5=0,0,D6L713C19/D6L713C5)</f>
        <v>0.44047473421258854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3.2414778300117582</v>
      </c>
      <c r="J21" s="16" t="s">
        <v>32961</v>
      </c>
      <c r="K21" s="21">
        <f>IF(FLOW_THRU_100PCT="Y",1,INDEX(VariabilityMatrix,D6L714C1,D6L714C9))</f>
        <v>0.48835387536316721</v>
      </c>
      <c r="L21" s="16" t="s">
        <v>32941</v>
      </c>
      <c r="M21" s="15">
        <f>IF(D6L714C2&lt;&gt;0,D6L714C2*D6L714C4,D6L714C3*D6L714C4)</f>
        <v>1.5829882601900318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0.7914941300950159</v>
      </c>
      <c r="R21" s="16" t="s">
        <v>32943</v>
      </c>
      <c r="S21" s="15">
        <f>D6L714C5-D6L714C7</f>
        <v>0.7914941300950159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0.73601072156463865</v>
      </c>
      <c r="X21" s="16" t="s">
        <v>32945</v>
      </c>
      <c r="Y21" s="33">
        <f>D6L714C7-D6L714C10</f>
        <v>5.5483408530377254E-2</v>
      </c>
      <c r="Z21" s="16" t="s">
        <v>32946</v>
      </c>
      <c r="AA21" s="33">
        <f>CHOOSE(MIN(D6L714C9,RUN_YEARS),B7L807C7,B7L807C16,B7L807C25,B7L807C34,B7L807C43)</f>
        <v>149652.40000000002</v>
      </c>
      <c r="AB21" s="16" t="s">
        <v>32947</v>
      </c>
      <c r="AC21" s="33">
        <f>IF(D6L714C12=0,0,D6L714C10/D6L714C12)</f>
        <v>4.9181351021743626E-6</v>
      </c>
      <c r="AD21" s="16" t="s">
        <v>32948</v>
      </c>
      <c r="AE21" s="33">
        <f>IF(D6L714C5=0,0,D6L714C10/D6L714C5)</f>
        <v>0.46495020845971613</v>
      </c>
      <c r="AF21" s="16" t="s">
        <v>32949</v>
      </c>
      <c r="AG21" s="33">
        <f>CHOOSE(MIN(D6L714C9,RUN_YEARS),B7L807C5,B7L807C14,B7L807C23,B7L807C32,B7L807C41)</f>
        <v>4338.9968084140255</v>
      </c>
      <c r="AH21" s="16" t="s">
        <v>32950</v>
      </c>
      <c r="AI21" s="33">
        <f>IF(D6L714C15=0,0,D6L714C11/D6L714C15)</f>
        <v>1.278715126565335E-5</v>
      </c>
      <c r="AJ21" s="16" t="s">
        <v>32951</v>
      </c>
      <c r="AK21" s="33">
        <f>IF(D6L714C5=0,0,D6L714C11/D6L714C5)</f>
        <v>3.504979154028387E-2</v>
      </c>
      <c r="AL21" s="16" t="s">
        <v>32952</v>
      </c>
      <c r="AM21" s="33">
        <f>D6L714C8*CHOOSE(MIN(D6L714C9,RUN_YEARS),B7L807C4,B7L807C13,B7L807C22,B7L807C31,B7L807C40)</f>
        <v>9.0344649720105905E-2</v>
      </c>
      <c r="AN21" s="16" t="s">
        <v>32953</v>
      </c>
      <c r="AO21" s="33">
        <f>D6L714C8-D6L714C18</f>
        <v>0.70114948037490998</v>
      </c>
      <c r="AP21" s="16" t="s">
        <v>32954</v>
      </c>
      <c r="AQ21" s="33">
        <f>CHOOSE(MIN(D6L714C9,RUN_YEARS),B7L807C2,B7L807C11,B7L807C20,B7L807C29,B7L807C38)</f>
        <v>272.20201971584567</v>
      </c>
      <c r="AR21" s="16" t="s">
        <v>32955</v>
      </c>
      <c r="AS21" s="33">
        <f>IF(D6L714C20=0,0,D6L714C18/D6L714C20)</f>
        <v>3.3190293670273851E-4</v>
      </c>
      <c r="AT21" s="16" t="s">
        <v>32956</v>
      </c>
      <c r="AU21" s="33">
        <f>IF(D6L714C5=0,0,D6L714C18/D6L714C5)</f>
        <v>5.7072217142823518E-2</v>
      </c>
      <c r="AV21" s="16" t="s">
        <v>32957</v>
      </c>
      <c r="AW21" s="33">
        <f>CHOOSE(MIN(D6L714C9,RUN_YEARS),B7L807C1,B7L807C10,B7L807C19,B7L807C28,B7L807C37)</f>
        <v>2112.5136382956412</v>
      </c>
      <c r="AX21" s="16" t="s">
        <v>32958</v>
      </c>
      <c r="AY21" s="33">
        <f>IF(D6L714C23=0,0,D6L714C19/D6L714C23)</f>
        <v>3.3190293670273851E-4</v>
      </c>
      <c r="AZ21" s="16" t="s">
        <v>32959</v>
      </c>
      <c r="BA21" s="33">
        <f>IF(D6L714C5=0,0,D6L714C19/D6L714C5)</f>
        <v>0.44292778285717649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10.208450585835681</v>
      </c>
      <c r="J22" s="16" t="s">
        <v>32982</v>
      </c>
      <c r="K22" s="21">
        <f>IF(FLOW_THRU_100PCT="Y",1,INDEX(VariabilityMatrix,D6L715C1,D6L715C9))</f>
        <v>0.49014237648569575</v>
      </c>
      <c r="L22" s="16" t="s">
        <v>32962</v>
      </c>
      <c r="M22" s="15">
        <f>IF(D6L715C2&lt;&gt;0,D6L715C2*D6L715C4,D6L715C3*D6L715C4)</f>
        <v>5.0035942303782939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2.5017971151891469</v>
      </c>
      <c r="R22" s="16" t="s">
        <v>32964</v>
      </c>
      <c r="S22" s="15">
        <f>D6L715C5-D6L715C7</f>
        <v>2.5017971151891469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2.3270952392091564</v>
      </c>
      <c r="X22" s="16" t="s">
        <v>32966</v>
      </c>
      <c r="Y22" s="33">
        <f>D6L715C7-D6L715C10</f>
        <v>0.17470187597999054</v>
      </c>
      <c r="Z22" s="16" t="s">
        <v>32967</v>
      </c>
      <c r="AA22" s="33">
        <f>CHOOSE(MIN(D6L715C9,RUN_YEARS),B7L807C7,B7L807C16,B7L807C25,B7L807C34,B7L807C43)</f>
        <v>156203</v>
      </c>
      <c r="AB22" s="16" t="s">
        <v>32968</v>
      </c>
      <c r="AC22" s="33">
        <f>IF(D6L715C12=0,0,D6L715C10/D6L715C12)</f>
        <v>1.4897890816496203E-5</v>
      </c>
      <c r="AD22" s="16" t="s">
        <v>32969</v>
      </c>
      <c r="AE22" s="33">
        <f>IF(D6L715C5=0,0,D6L715C10/D6L715C5)</f>
        <v>0.46508472351348479</v>
      </c>
      <c r="AF22" s="16" t="s">
        <v>32970</v>
      </c>
      <c r="AG22" s="33">
        <f>CHOOSE(MIN(D6L715C9,RUN_YEARS),B7L807C5,B7L807C14,B7L807C23,B7L807C32,B7L807C41)</f>
        <v>4510.2377276568168</v>
      </c>
      <c r="AH22" s="16" t="s">
        <v>32971</v>
      </c>
      <c r="AI22" s="33">
        <f>IF(D6L715C15=0,0,D6L715C11/D6L715C15)</f>
        <v>3.873451612289018E-5</v>
      </c>
      <c r="AJ22" s="16" t="s">
        <v>32972</v>
      </c>
      <c r="AK22" s="33">
        <f>IF(D6L715C5=0,0,D6L715C11/D6L715C5)</f>
        <v>3.4915276486515233E-2</v>
      </c>
      <c r="AL22" s="16" t="s">
        <v>32973</v>
      </c>
      <c r="AM22" s="33">
        <f>D6L715C8*CHOOSE(MIN(D6L715C9,RUN_YEARS),B7L807C4,B7L807C13,B7L807C22,B7L807C31,B7L807C40)</f>
        <v>0.29854977448514886</v>
      </c>
      <c r="AN22" s="16" t="s">
        <v>32974</v>
      </c>
      <c r="AO22" s="33">
        <f>D6L715C8-D6L715C18</f>
        <v>2.2032473407039981</v>
      </c>
      <c r="AP22" s="16" t="s">
        <v>32975</v>
      </c>
      <c r="AQ22" s="33">
        <f>CHOOSE(MIN(D6L715C9,RUN_YEARS),B7L807C2,B7L807C11,B7L807C20,B7L807C29,B7L807C38)</f>
        <v>297.96981462424679</v>
      </c>
      <c r="AR22" s="16" t="s">
        <v>32976</v>
      </c>
      <c r="AS22" s="33">
        <f>IF(D6L715C20=0,0,D6L715C18/D6L715C20)</f>
        <v>1.0019463711840523E-3</v>
      </c>
      <c r="AT22" s="16" t="s">
        <v>32977</v>
      </c>
      <c r="AU22" s="33">
        <f>IF(D6L715C5=0,0,D6L715C18/D6L715C5)</f>
        <v>5.9667063462613586E-2</v>
      </c>
      <c r="AV22" s="16" t="s">
        <v>32978</v>
      </c>
      <c r="AW22" s="33">
        <f>CHOOSE(MIN(D6L715C9,RUN_YEARS),B7L807C1,B7L807C10,B7L807C19,B7L807C28,B7L807C37)</f>
        <v>2198.96733405033</v>
      </c>
      <c r="AX22" s="16" t="s">
        <v>32979</v>
      </c>
      <c r="AY22" s="33">
        <f>IF(D6L715C23=0,0,D6L715C19/D6L715C23)</f>
        <v>1.0019463711840523E-3</v>
      </c>
      <c r="AZ22" s="16" t="s">
        <v>32980</v>
      </c>
      <c r="BA22" s="33">
        <f>IF(D6L715C5=0,0,D6L715C19/D6L715C5)</f>
        <v>0.44033293653738642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1172.661041112427</v>
      </c>
      <c r="J23" s="16" t="s">
        <v>33003</v>
      </c>
      <c r="K23" s="21">
        <f>IF(FLOW_THRU_100PCT="Y",1,INDEX(VariabilityMatrix,D6L716C1,D6L716C9))</f>
        <v>0.20128999386101085</v>
      </c>
      <c r="L23" s="16" t="s">
        <v>32983</v>
      </c>
      <c r="M23" s="15">
        <f>IF(D6L716C2&lt;&gt;0,D6L716C2*D6L716C4,D6L716C3*D6L716C4)</f>
        <v>236.04493376656703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118.02246688328351</v>
      </c>
      <c r="R23" s="16" t="s">
        <v>32985</v>
      </c>
      <c r="S23" s="15">
        <f>D6L716C5-D6L716C7</f>
        <v>118.02246688328351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109.78089275758265</v>
      </c>
      <c r="X23" s="16" t="s">
        <v>32987</v>
      </c>
      <c r="Y23" s="33">
        <f>D6L716C7-D6L716C10</f>
        <v>8.2415741257008648</v>
      </c>
      <c r="Z23" s="16" t="s">
        <v>32988</v>
      </c>
      <c r="AA23" s="33">
        <f>CHOOSE(MIN(D6L716C9,RUN_YEARS),B7L807C7,B7L807C16,B7L807C25,B7L807C34,B7L807C43)</f>
        <v>156203</v>
      </c>
      <c r="AB23" s="16" t="s">
        <v>32989</v>
      </c>
      <c r="AC23" s="33">
        <f>IF(D6L716C12=0,0,D6L716C10/D6L716C12)</f>
        <v>7.0280911863141327E-4</v>
      </c>
      <c r="AD23" s="16" t="s">
        <v>32990</v>
      </c>
      <c r="AE23" s="33">
        <f>IF(D6L716C5=0,0,D6L716C10/D6L716C5)</f>
        <v>0.46508472351348479</v>
      </c>
      <c r="AF23" s="16" t="s">
        <v>32991</v>
      </c>
      <c r="AG23" s="33">
        <f>CHOOSE(MIN(D6L716C9,RUN_YEARS),B7L807C5,B7L807C14,B7L807C23,B7L807C32,B7L807C41)</f>
        <v>4510.2377276568168</v>
      </c>
      <c r="AH23" s="16" t="s">
        <v>32992</v>
      </c>
      <c r="AI23" s="33">
        <f>IF(D6L716C15=0,0,D6L716C11/D6L716C15)</f>
        <v>1.8273037084416772E-3</v>
      </c>
      <c r="AJ23" s="16" t="s">
        <v>32993</v>
      </c>
      <c r="AK23" s="33">
        <f>IF(D6L716C5=0,0,D6L716C11/D6L716C5)</f>
        <v>3.491527648651524E-2</v>
      </c>
      <c r="AL23" s="16" t="s">
        <v>32994</v>
      </c>
      <c r="AM23" s="33">
        <f>D6L716C8*CHOOSE(MIN(D6L716C9,RUN_YEARS),B7L807C4,B7L807C13,B7L807C22,B7L807C31,B7L807C40)</f>
        <v>14.084108043078176</v>
      </c>
      <c r="AN23" s="16" t="s">
        <v>32995</v>
      </c>
      <c r="AO23" s="33">
        <f>D6L716C8-D6L716C18</f>
        <v>103.93835884020534</v>
      </c>
      <c r="AP23" s="16" t="s">
        <v>32996</v>
      </c>
      <c r="AQ23" s="33">
        <f>CHOOSE(MIN(D6L716C9,RUN_YEARS),B7L807C2,B7L807C11,B7L807C20,B7L807C29,B7L807C38)</f>
        <v>297.96981462424679</v>
      </c>
      <c r="AR23" s="16" t="s">
        <v>32997</v>
      </c>
      <c r="AS23" s="33">
        <f>IF(D6L716C20=0,0,D6L716C18/D6L716C20)</f>
        <v>4.7266895342532811E-2</v>
      </c>
      <c r="AT23" s="16" t="s">
        <v>32998</v>
      </c>
      <c r="AU23" s="33">
        <f>IF(D6L716C5=0,0,D6L716C18/D6L716C5)</f>
        <v>5.9667063462613593E-2</v>
      </c>
      <c r="AV23" s="16" t="s">
        <v>32999</v>
      </c>
      <c r="AW23" s="33">
        <f>CHOOSE(MIN(D6L716C9,RUN_YEARS),B7L807C1,B7L807C10,B7L807C19,B7L807C28,B7L807C37)</f>
        <v>2198.96733405033</v>
      </c>
      <c r="AX23" s="16" t="s">
        <v>33000</v>
      </c>
      <c r="AY23" s="33">
        <f>IF(D6L716C23=0,0,D6L716C19/D6L716C23)</f>
        <v>4.7266895342532811E-2</v>
      </c>
      <c r="AZ23" s="16" t="s">
        <v>33001</v>
      </c>
      <c r="BA23" s="33">
        <f>IF(D6L716C5=0,0,D6L716C19/D6L716C5)</f>
        <v>0.44033293653738642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337.69421935905854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290.41702864879034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145.20851432439517</v>
      </c>
      <c r="R24" s="16" t="s">
        <v>33006</v>
      </c>
      <c r="S24" s="15">
        <f>D6L717C5-D6L717C7</f>
        <v>145.20851432439517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135.06852347273045</v>
      </c>
      <c r="X24" s="16" t="s">
        <v>33008</v>
      </c>
      <c r="Y24" s="33">
        <f>D6L717C7-D6L717C10</f>
        <v>10.13999085166472</v>
      </c>
      <c r="Z24" s="16" t="s">
        <v>33009</v>
      </c>
      <c r="AA24" s="33">
        <f>CHOOSE(MIN(D6L717C9,RUN_YEARS),B7L807C7,B7L807C16,B7L807C25,B7L807C34,B7L807C43)</f>
        <v>156203</v>
      </c>
      <c r="AB24" s="16" t="s">
        <v>33010</v>
      </c>
      <c r="AC24" s="33">
        <f>IF(D6L717C12=0,0,D6L717C10/D6L717C12)</f>
        <v>8.6469865157987004E-4</v>
      </c>
      <c r="AD24" s="16" t="s">
        <v>33011</v>
      </c>
      <c r="AE24" s="33">
        <f>IF(D6L717C5=0,0,D6L717C10/D6L717C5)</f>
        <v>0.46508472351348479</v>
      </c>
      <c r="AF24" s="16" t="s">
        <v>33012</v>
      </c>
      <c r="AG24" s="33">
        <f>CHOOSE(MIN(D6L717C9,RUN_YEARS),B7L807C5,B7L807C14,B7L807C23,B7L807C32,B7L807C41)</f>
        <v>4510.2377276568168</v>
      </c>
      <c r="AH24" s="16" t="s">
        <v>33013</v>
      </c>
      <c r="AI24" s="33">
        <f>IF(D6L717C15=0,0,D6L717C11/D6L717C15)</f>
        <v>2.2482164941076627E-3</v>
      </c>
      <c r="AJ24" s="16" t="s">
        <v>33014</v>
      </c>
      <c r="AK24" s="33">
        <f>IF(D6L717C5=0,0,D6L717C11/D6L717C5)</f>
        <v>3.4915276486515198E-2</v>
      </c>
      <c r="AL24" s="16" t="s">
        <v>33015</v>
      </c>
      <c r="AM24" s="33">
        <f>D6L717C8*CHOOSE(MIN(D6L717C9,RUN_YEARS),B7L807C4,B7L807C13,B7L807C22,B7L807C31,B7L807C40)</f>
        <v>17.328331279011042</v>
      </c>
      <c r="AN24" s="16" t="s">
        <v>33016</v>
      </c>
      <c r="AO24" s="33">
        <f>D6L717C8-D6L717C18</f>
        <v>127.88018304538413</v>
      </c>
      <c r="AP24" s="16" t="s">
        <v>33017</v>
      </c>
      <c r="AQ24" s="33">
        <f>CHOOSE(MIN(D6L717C9,RUN_YEARS),B7L807C2,B7L807C11,B7L807C20,B7L807C29,B7L807C38)</f>
        <v>297.96981462424679</v>
      </c>
      <c r="AR24" s="16" t="s">
        <v>33018</v>
      </c>
      <c r="AS24" s="33">
        <f>IF(D6L717C20=0,0,D6L717C18/D6L717C20)</f>
        <v>5.8154653352598284E-2</v>
      </c>
      <c r="AT24" s="16" t="s">
        <v>33019</v>
      </c>
      <c r="AU24" s="33">
        <f>IF(D6L717C5=0,0,D6L717C18/D6L717C5)</f>
        <v>5.9667063462613593E-2</v>
      </c>
      <c r="AV24" s="16" t="s">
        <v>33020</v>
      </c>
      <c r="AW24" s="33">
        <f>CHOOSE(MIN(D6L717C9,RUN_YEARS),B7L807C1,B7L807C10,B7L807C19,B7L807C28,B7L807C37)</f>
        <v>2198.96733405033</v>
      </c>
      <c r="AX24" s="16" t="s">
        <v>33021</v>
      </c>
      <c r="AY24" s="33">
        <f>IF(D6L717C23=0,0,D6L717C19/D6L717C23)</f>
        <v>5.8154653352598284E-2</v>
      </c>
      <c r="AZ24" s="16" t="s">
        <v>33022</v>
      </c>
      <c r="BA24" s="33">
        <f>IF(D6L717C5=0,0,D6L717C19/D6L717C5)</f>
        <v>0.44033293653738642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433.00628578496833</v>
      </c>
      <c r="J25" s="16" t="s">
        <v>33044</v>
      </c>
      <c r="K25" s="21">
        <f>IF(FLOW_THRU_100PCT="Y",1,INDEX(VariabilityMatrix,D6L718C1,D6L718C9))</f>
        <v>0.20382957833843809</v>
      </c>
      <c r="L25" s="16" t="s">
        <v>33024</v>
      </c>
      <c r="M25" s="15">
        <f>IF(D6L718C2&lt;&gt;0,D6L718C2*D6L718C4,D6L718C3*D6L718C4)</f>
        <v>88.259488649443313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44.129744324721656</v>
      </c>
      <c r="R25" s="16" t="s">
        <v>33026</v>
      </c>
      <c r="S25" s="15">
        <f>D6L718C5-D6L718C7</f>
        <v>44.129744324721656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40.924642496866483</v>
      </c>
      <c r="X25" s="16" t="s">
        <v>33028</v>
      </c>
      <c r="Y25" s="33">
        <f>D6L718C7-D6L718C10</f>
        <v>3.2051018278551737</v>
      </c>
      <c r="Z25" s="16" t="s">
        <v>33029</v>
      </c>
      <c r="AA25" s="33">
        <f>CHOOSE(MIN(D6L718C9,RUN_YEARS),B7L807C7,B7L807C16,B7L807C25,B7L807C34,B7L807C43)</f>
        <v>156864</v>
      </c>
      <c r="AB25" s="16" t="s">
        <v>33030</v>
      </c>
      <c r="AC25" s="33">
        <f>IF(D6L718C12=0,0,D6L718C10/D6L718C12)</f>
        <v>2.6089250877745363E-4</v>
      </c>
      <c r="AD25" s="16" t="s">
        <v>33031</v>
      </c>
      <c r="AE25" s="33">
        <f>IF(D6L718C5=0,0,D6L718C10/D6L718C5)</f>
        <v>0.4636854702321529</v>
      </c>
      <c r="AF25" s="16" t="s">
        <v>33032</v>
      </c>
      <c r="AG25" s="33">
        <f>CHOOSE(MIN(D6L718C9,RUN_YEARS),B7L807C5,B7L807C14,B7L807C23,B7L807C32,B7L807C41)</f>
        <v>4725.0550735572579</v>
      </c>
      <c r="AH25" s="16" t="s">
        <v>33033</v>
      </c>
      <c r="AI25" s="33">
        <f>IF(D6L718C15=0,0,D6L718C11/D6L718C15)</f>
        <v>6.783205228213801E-4</v>
      </c>
      <c r="AJ25" s="16" t="s">
        <v>33034</v>
      </c>
      <c r="AK25" s="33">
        <f>IF(D6L718C5=0,0,D6L718C11/D6L718C5)</f>
        <v>3.6314529767847117E-2</v>
      </c>
      <c r="AL25" s="16" t="s">
        <v>33035</v>
      </c>
      <c r="AM25" s="33">
        <f>D6L718C8*CHOOSE(MIN(D6L718C9,RUN_YEARS),B7L807C4,B7L807C13,B7L807C22,B7L807C31,B7L807C40)</f>
        <v>5.2536695201191375</v>
      </c>
      <c r="AN25" s="16" t="s">
        <v>33036</v>
      </c>
      <c r="AO25" s="33">
        <f>D6L718C8-D6L718C18</f>
        <v>38.876074804602517</v>
      </c>
      <c r="AP25" s="16" t="s">
        <v>33037</v>
      </c>
      <c r="AQ25" s="33">
        <f>CHOOSE(MIN(D6L718C9,RUN_YEARS),B7L807C2,B7L807C11,B7L807C20,B7L807C29,B7L807C38)</f>
        <v>310.85008666122349</v>
      </c>
      <c r="AR25" s="16" t="s">
        <v>33038</v>
      </c>
      <c r="AS25" s="33">
        <f>IF(D6L718C20=0,0,D6L718C18/D6L718C20)</f>
        <v>1.6900974925076313E-2</v>
      </c>
      <c r="AT25" s="16" t="s">
        <v>33039</v>
      </c>
      <c r="AU25" s="33">
        <f>IF(D6L718C5=0,0,D6L718C18/D6L718C5)</f>
        <v>5.9525265787411449E-2</v>
      </c>
      <c r="AV25" s="16" t="s">
        <v>33040</v>
      </c>
      <c r="AW25" s="33">
        <f>CHOOSE(MIN(D6L718C9,RUN_YEARS),B7L807C1,B7L807C10,B7L807C19,B7L807C28,B7L807C37)</f>
        <v>2300.2267607013196</v>
      </c>
      <c r="AX25" s="16" t="s">
        <v>33041</v>
      </c>
      <c r="AY25" s="33">
        <f>IF(D6L718C23=0,0,D6L718C19/D6L718C23)</f>
        <v>1.6900974925076313E-2</v>
      </c>
      <c r="AZ25" s="16" t="s">
        <v>33042</v>
      </c>
      <c r="BA25" s="33">
        <f>IF(D6L718C5=0,0,D6L718C19/D6L718C5)</f>
        <v>0.44047473421258854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1690.1409435125222</v>
      </c>
      <c r="J26" s="16" t="s">
        <v>33065</v>
      </c>
      <c r="K26" s="21">
        <f>IF(FLOW_THRU_100PCT="Y",1,INDEX(VariabilityMatrix,D6L719C1,D6L719C9))</f>
        <v>0.20128999386101085</v>
      </c>
      <c r="L26" s="16" t="s">
        <v>33045</v>
      </c>
      <c r="M26" s="15">
        <f>IF(D6L719C2&lt;&gt;0,D6L719C2*D6L719C4,D6L719C3*D6L719C4)</f>
        <v>340.20846014387865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170.10423007193933</v>
      </c>
      <c r="R26" s="16" t="s">
        <v>33047</v>
      </c>
      <c r="S26" s="15">
        <f>D6L719C5-D6L719C7</f>
        <v>170.10423007193933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158.22575762296421</v>
      </c>
      <c r="X26" s="16" t="s">
        <v>33049</v>
      </c>
      <c r="Y26" s="33">
        <f>D6L719C7-D6L719C10</f>
        <v>11.878472448975117</v>
      </c>
      <c r="Z26" s="16" t="s">
        <v>33050</v>
      </c>
      <c r="AA26" s="33">
        <f>CHOOSE(MIN(D6L719C9,RUN_YEARS),B7L807C7,B7L807C16,B7L807C25,B7L807C34,B7L807C43)</f>
        <v>156203</v>
      </c>
      <c r="AB26" s="16" t="s">
        <v>33051</v>
      </c>
      <c r="AC26" s="33">
        <f>IF(D6L719C12=0,0,D6L719C10/D6L719C12)</f>
        <v>1.0129495440098092E-3</v>
      </c>
      <c r="AD26" s="16" t="s">
        <v>33052</v>
      </c>
      <c r="AE26" s="33">
        <f>IF(D6L719C5=0,0,D6L719C10/D6L719C5)</f>
        <v>0.46508472351348479</v>
      </c>
      <c r="AF26" s="16" t="s">
        <v>33053</v>
      </c>
      <c r="AG26" s="33">
        <f>CHOOSE(MIN(D6L719C9,RUN_YEARS),B7L807C5,B7L807C14,B7L807C23,B7L807C32,B7L807C41)</f>
        <v>4510.2377276568168</v>
      </c>
      <c r="AH26" s="16" t="s">
        <v>33054</v>
      </c>
      <c r="AI26" s="33">
        <f>IF(D6L719C15=0,0,D6L719C11/D6L719C15)</f>
        <v>2.6336688144255062E-3</v>
      </c>
      <c r="AJ26" s="16" t="s">
        <v>33055</v>
      </c>
      <c r="AK26" s="33">
        <f>IF(D6L719C5=0,0,D6L719C11/D6L719C5)</f>
        <v>3.4915276486515219E-2</v>
      </c>
      <c r="AL26" s="16" t="s">
        <v>33056</v>
      </c>
      <c r="AM26" s="33">
        <f>D6L719C8*CHOOSE(MIN(D6L719C9,RUN_YEARS),B7L807C4,B7L807C13,B7L807C22,B7L807C31,B7L807C40)</f>
        <v>20.299239781922854</v>
      </c>
      <c r="AN26" s="16" t="s">
        <v>33057</v>
      </c>
      <c r="AO26" s="33">
        <f>D6L719C8-D6L719C18</f>
        <v>149.80499029001646</v>
      </c>
      <c r="AP26" s="16" t="s">
        <v>33058</v>
      </c>
      <c r="AQ26" s="33">
        <f>CHOOSE(MIN(D6L719C9,RUN_YEARS),B7L807C2,B7L807C11,B7L807C20,B7L807C29,B7L807C38)</f>
        <v>297.96981462424679</v>
      </c>
      <c r="AR26" s="16" t="s">
        <v>33059</v>
      </c>
      <c r="AS26" s="33">
        <f>IF(D6L719C20=0,0,D6L719C18/D6L719C20)</f>
        <v>6.8125154917188846E-2</v>
      </c>
      <c r="AT26" s="16" t="s">
        <v>33060</v>
      </c>
      <c r="AU26" s="33">
        <f>IF(D6L719C5=0,0,D6L719C18/D6L719C5)</f>
        <v>5.9667063462613593E-2</v>
      </c>
      <c r="AV26" s="16" t="s">
        <v>33061</v>
      </c>
      <c r="AW26" s="33">
        <f>CHOOSE(MIN(D6L719C9,RUN_YEARS),B7L807C1,B7L807C10,B7L807C19,B7L807C28,B7L807C37)</f>
        <v>2198.96733405033</v>
      </c>
      <c r="AX26" s="16" t="s">
        <v>33062</v>
      </c>
      <c r="AY26" s="33">
        <f>IF(D6L719C23=0,0,D6L719C19/D6L719C23)</f>
        <v>6.8125154917188832E-2</v>
      </c>
      <c r="AZ26" s="16" t="s">
        <v>33063</v>
      </c>
      <c r="BA26" s="33">
        <f>IF(D6L719C5=0,0,D6L719C19/D6L719C5)</f>
        <v>0.44033293653738637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1397.8288317862316</v>
      </c>
      <c r="J27" s="16" t="s">
        <v>33086</v>
      </c>
      <c r="K27" s="21">
        <f>IF(FLOW_THRU_100PCT="Y",1,INDEX(VariabilityMatrix,D6L720C1,D6L720C9))</f>
        <v>0.20382957833843809</v>
      </c>
      <c r="L27" s="16" t="s">
        <v>33066</v>
      </c>
      <c r="M27" s="15">
        <f>IF(D6L720C2&lt;&gt;0,D6L720C2*D6L720C4,D6L720C3*D6L720C4)</f>
        <v>284.91886137229909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142.45943068614955</v>
      </c>
      <c r="R27" s="16" t="s">
        <v>33068</v>
      </c>
      <c r="S27" s="15">
        <f>D6L720C5-D6L720C7</f>
        <v>142.45943068614955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132.11273621342409</v>
      </c>
      <c r="X27" s="16" t="s">
        <v>33070</v>
      </c>
      <c r="Y27" s="33">
        <f>D6L720C7-D6L720C10</f>
        <v>10.34669447272546</v>
      </c>
      <c r="Z27" s="16" t="s">
        <v>33071</v>
      </c>
      <c r="AA27" s="33">
        <f>CHOOSE(MIN(D6L720C9,RUN_YEARS),B7L807C7,B7L807C16,B7L807C25,B7L807C34,B7L807C43)</f>
        <v>156864</v>
      </c>
      <c r="AB27" s="16" t="s">
        <v>33072</v>
      </c>
      <c r="AC27" s="33">
        <f>IF(D6L720C12=0,0,D6L720C10/D6L720C12)</f>
        <v>8.4221195566493319E-4</v>
      </c>
      <c r="AD27" s="16" t="s">
        <v>33073</v>
      </c>
      <c r="AE27" s="33">
        <f>IF(D6L720C5=0,0,D6L720C10/D6L720C5)</f>
        <v>0.4636854702321529</v>
      </c>
      <c r="AF27" s="16" t="s">
        <v>33074</v>
      </c>
      <c r="AG27" s="33">
        <f>CHOOSE(MIN(D6L720C9,RUN_YEARS),B7L807C5,B7L807C14,B7L807C23,B7L807C32,B7L807C41)</f>
        <v>4725.0550735572579</v>
      </c>
      <c r="AH27" s="16" t="s">
        <v>33075</v>
      </c>
      <c r="AI27" s="33">
        <f>IF(D6L720C15=0,0,D6L720C11/D6L720C15)</f>
        <v>2.1897510847288283E-3</v>
      </c>
      <c r="AJ27" s="16" t="s">
        <v>33076</v>
      </c>
      <c r="AK27" s="33">
        <f>IF(D6L720C5=0,0,D6L720C11/D6L720C5)</f>
        <v>3.631452976784711E-2</v>
      </c>
      <c r="AL27" s="16" t="s">
        <v>33077</v>
      </c>
      <c r="AM27" s="33">
        <f>D6L720C8*CHOOSE(MIN(D6L720C9,RUN_YEARS),B7L807C4,B7L807C13,B7L807C22,B7L807C31,B7L807C40)</f>
        <v>16.959870951032741</v>
      </c>
      <c r="AN27" s="16" t="s">
        <v>33078</v>
      </c>
      <c r="AO27" s="33">
        <f>D6L720C8-D6L720C18</f>
        <v>125.4995597351168</v>
      </c>
      <c r="AP27" s="16" t="s">
        <v>33079</v>
      </c>
      <c r="AQ27" s="33">
        <f>CHOOSE(MIN(D6L720C9,RUN_YEARS),B7L807C2,B7L807C11,B7L807C20,B7L807C29,B7L807C38)</f>
        <v>310.85008666122349</v>
      </c>
      <c r="AR27" s="16" t="s">
        <v>33080</v>
      </c>
      <c r="AS27" s="33">
        <f>IF(D6L720C20=0,0,D6L720C18/D6L720C20)</f>
        <v>5.455964684840596E-2</v>
      </c>
      <c r="AT27" s="16" t="s">
        <v>33081</v>
      </c>
      <c r="AU27" s="33">
        <f>IF(D6L720C5=0,0,D6L720C18/D6L720C5)</f>
        <v>5.9525265787411449E-2</v>
      </c>
      <c r="AV27" s="16" t="s">
        <v>33082</v>
      </c>
      <c r="AW27" s="33">
        <f>CHOOSE(MIN(D6L720C9,RUN_YEARS),B7L807C1,B7L807C10,B7L807C19,B7L807C28,B7L807C37)</f>
        <v>2300.2267607013196</v>
      </c>
      <c r="AX27" s="16" t="s">
        <v>33083</v>
      </c>
      <c r="AY27" s="33">
        <f>IF(D6L720C23=0,0,D6L720C19/D6L720C23)</f>
        <v>5.455964684840596E-2</v>
      </c>
      <c r="AZ27" s="16" t="s">
        <v>33084</v>
      </c>
      <c r="BA27" s="33">
        <f>IF(D6L720C5=0,0,D6L720C19/D6L720C5)</f>
        <v>0.44047473421258854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0.20382957833843809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156864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4725.0550735572579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310.85008666122349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2300.2267607013196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0.20382957833843809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156864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4725.0550735572579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310.85008666122349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2300.2267607013196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0.20382957833843809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156864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4725.0550735572579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310.85008666122349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2300.2267607013196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0.20382957833843809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156864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4725.0550735572579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310.85008666122349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2300.2267607013196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0.20382957833843809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156864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4725.0550735572579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310.85008666122349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2300.2267607013196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1383.0876561299162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1189.455384271728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594.727692135864</v>
      </c>
      <c r="R33" s="16" t="s">
        <v>33194</v>
      </c>
      <c r="S33" s="15">
        <f>D6L726C5-D6L726C7</f>
        <v>594.727692135864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551.53317917620234</v>
      </c>
      <c r="X33" s="16" t="s">
        <v>33196</v>
      </c>
      <c r="Y33" s="33">
        <f>D6L726C7-D6L726C10</f>
        <v>43.194512959661665</v>
      </c>
      <c r="Z33" s="16" t="s">
        <v>33197</v>
      </c>
      <c r="AA33" s="33">
        <f>CHOOSE(MIN(D6L726C9,RUN_YEARS),B7L807C7,B7L807C16,B7L807C25,B7L807C34,B7L807C43)</f>
        <v>156864</v>
      </c>
      <c r="AB33" s="16" t="s">
        <v>33198</v>
      </c>
      <c r="AC33" s="33">
        <f>IF(D6L726C12=0,0,D6L726C10/D6L726C12)</f>
        <v>3.5159958892811757E-3</v>
      </c>
      <c r="AD33" s="16" t="s">
        <v>33199</v>
      </c>
      <c r="AE33" s="33">
        <f>IF(D6L726C5=0,0,D6L726C10/D6L726C5)</f>
        <v>0.4636854702321529</v>
      </c>
      <c r="AF33" s="16" t="s">
        <v>33200</v>
      </c>
      <c r="AG33" s="33">
        <f>CHOOSE(MIN(D6L726C9,RUN_YEARS),B7L807C5,B7L807C14,B7L807C23,B7L807C32,B7L807C41)</f>
        <v>4725.0550735572579</v>
      </c>
      <c r="AH33" s="16" t="s">
        <v>33201</v>
      </c>
      <c r="AI33" s="33">
        <f>IF(D6L726C15=0,0,D6L726C11/D6L726C15)</f>
        <v>9.1415893121310592E-3</v>
      </c>
      <c r="AJ33" s="16" t="s">
        <v>33202</v>
      </c>
      <c r="AK33" s="33">
        <f>IF(D6L726C5=0,0,D6L726C11/D6L726C5)</f>
        <v>3.631452976784709E-2</v>
      </c>
      <c r="AL33" s="16" t="s">
        <v>33203</v>
      </c>
      <c r="AM33" s="33">
        <f>D6L726C8*CHOOSE(MIN(D6L726C9,RUN_YEARS),B7L807C4,B7L807C13,B7L807C22,B7L807C31,B7L807C40)</f>
        <v>70.802647891042241</v>
      </c>
      <c r="AN33" s="16" t="s">
        <v>33204</v>
      </c>
      <c r="AO33" s="33">
        <f>D6L726C8-D6L726C18</f>
        <v>523.92504424482172</v>
      </c>
      <c r="AP33" s="16" t="s">
        <v>33205</v>
      </c>
      <c r="AQ33" s="33">
        <f>CHOOSE(MIN(D6L726C9,RUN_YEARS),B7L807C2,B7L807C11,B7L807C20,B7L807C29,B7L807C38)</f>
        <v>310.85008666122349</v>
      </c>
      <c r="AR33" s="16" t="s">
        <v>33206</v>
      </c>
      <c r="AS33" s="33">
        <f>IF(D6L726C20=0,0,D6L726C18/D6L726C20)</f>
        <v>0.22777104118425329</v>
      </c>
      <c r="AT33" s="16" t="s">
        <v>33207</v>
      </c>
      <c r="AU33" s="33">
        <f>IF(D6L726C5=0,0,D6L726C18/D6L726C5)</f>
        <v>5.9525265787411456E-2</v>
      </c>
      <c r="AV33" s="16" t="s">
        <v>33208</v>
      </c>
      <c r="AW33" s="33">
        <f>CHOOSE(MIN(D6L726C9,RUN_YEARS),B7L807C1,B7L807C10,B7L807C19,B7L807C28,B7L807C37)</f>
        <v>2300.2267607013196</v>
      </c>
      <c r="AX33" s="16" t="s">
        <v>33209</v>
      </c>
      <c r="AY33" s="33">
        <f>IF(D6L726C23=0,0,D6L726C19/D6L726C23)</f>
        <v>0.22777104118425326</v>
      </c>
      <c r="AZ33" s="16" t="s">
        <v>33210</v>
      </c>
      <c r="BA33" s="33">
        <f>IF(D6L726C5=0,0,D6L726C19/D6L726C5)</f>
        <v>0.44047473421258848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-1.7732038406792965E-3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-1.524955302984195E-3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-7.6247765149209748E-4</v>
      </c>
      <c r="R34" s="16" t="s">
        <v>33214</v>
      </c>
      <c r="S34" s="15">
        <f>D6L727C5-D6L727C7</f>
        <v>-7.6247765149209748E-4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-7.0923341545882672E-4</v>
      </c>
      <c r="X34" s="16" t="s">
        <v>33216</v>
      </c>
      <c r="Y34" s="33">
        <f>D6L727C7-D6L727C10</f>
        <v>-5.3244236033270762E-5</v>
      </c>
      <c r="Z34" s="16" t="s">
        <v>33217</v>
      </c>
      <c r="AA34" s="33">
        <f>CHOOSE(MIN(D6L727C9,RUN_YEARS),B7L807C7,B7L807C16,B7L807C25,B7L807C34,B7L807C43)</f>
        <v>156203</v>
      </c>
      <c r="AB34" s="16" t="s">
        <v>33218</v>
      </c>
      <c r="AC34" s="33">
        <f>IF(D6L727C12=0,0,D6L727C10/D6L727C12)</f>
        <v>-4.5404596291929522E-9</v>
      </c>
      <c r="AD34" s="16" t="s">
        <v>33219</v>
      </c>
      <c r="AE34" s="33">
        <f>IF(D6L727C5=0,0,D6L727C10/D6L727C5)</f>
        <v>0.46508472351348479</v>
      </c>
      <c r="AF34" s="16" t="s">
        <v>33220</v>
      </c>
      <c r="AG34" s="33">
        <f>CHOOSE(MIN(D6L727C9,RUN_YEARS),B7L807C5,B7L807C14,B7L807C23,B7L807C32,B7L807C41)</f>
        <v>4510.2377276568168</v>
      </c>
      <c r="AH34" s="16" t="s">
        <v>33221</v>
      </c>
      <c r="AI34" s="33">
        <f>IF(D6L727C15=0,0,D6L727C11/D6L727C15)</f>
        <v>-1.1805195035901688E-8</v>
      </c>
      <c r="AJ34" s="16" t="s">
        <v>33222</v>
      </c>
      <c r="AK34" s="33">
        <f>IF(D6L727C5=0,0,D6L727C11/D6L727C5)</f>
        <v>3.4915276486515226E-2</v>
      </c>
      <c r="AL34" s="16" t="s">
        <v>33223</v>
      </c>
      <c r="AM34" s="33">
        <f>D6L727C8*CHOOSE(MIN(D6L727C9,RUN_YEARS),B7L807C4,B7L807C13,B7L807C22,B7L807C31,B7L807C40)</f>
        <v>-9.0989604840807097E-5</v>
      </c>
      <c r="AN34" s="16" t="s">
        <v>33224</v>
      </c>
      <c r="AO34" s="33">
        <f>D6L727C8-D6L727C18</f>
        <v>-6.7148804665129039E-4</v>
      </c>
      <c r="AP34" s="16" t="s">
        <v>33225</v>
      </c>
      <c r="AQ34" s="33">
        <f>CHOOSE(MIN(D6L727C9,RUN_YEARS),B7L807C2,B7L807C11,B7L807C20,B7L807C29,B7L807C38)</f>
        <v>297.96981462424679</v>
      </c>
      <c r="AR34" s="16" t="s">
        <v>33226</v>
      </c>
      <c r="AS34" s="33">
        <f>IF(D6L727C20=0,0,D6L727C18/D6L727C20)</f>
        <v>-3.0536517585027545E-7</v>
      </c>
      <c r="AT34" s="16" t="s">
        <v>33227</v>
      </c>
      <c r="AU34" s="33">
        <f>IF(D6L727C5=0,0,D6L727C18/D6L727C5)</f>
        <v>5.9667063462613593E-2</v>
      </c>
      <c r="AV34" s="16" t="s">
        <v>33228</v>
      </c>
      <c r="AW34" s="33">
        <f>CHOOSE(MIN(D6L727C9,RUN_YEARS),B7L807C1,B7L807C10,B7L807C19,B7L807C28,B7L807C37)</f>
        <v>2198.96733405033</v>
      </c>
      <c r="AX34" s="16" t="s">
        <v>33229</v>
      </c>
      <c r="AY34" s="33">
        <f>IF(D6L727C23=0,0,D6L727C19/D6L727C23)</f>
        <v>-3.0536517585027545E-7</v>
      </c>
      <c r="AZ34" s="16" t="s">
        <v>33230</v>
      </c>
      <c r="BA34" s="33">
        <f>IF(D6L727C5=0,0,D6L727C19/D6L727C5)</f>
        <v>0.44033293653738642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13543.412859208429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8278.9770541203197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4139.4885270601599</v>
      </c>
      <c r="R35" s="16" t="s">
        <v>33234</v>
      </c>
      <c r="S35" s="15">
        <f>SUM(D6L701C8:D6L727C8)-2*SUM(D6L709C8,D6L711C8,D6L722C8,D6L724C8,D6L727C8)</f>
        <v>4139.4885270601599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3847.942214188341</v>
      </c>
      <c r="X35" s="16" t="s">
        <v>33236</v>
      </c>
      <c r="Y35" s="33">
        <f>SUM(D6L701C11:D6L727C11)-2*SUM(D6L709C11,D6L711C11,D6L722C11,D6L724C11,D6L727C11)</f>
        <v>291.54631287181849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2.4620143571059641E-2</v>
      </c>
      <c r="AD35" s="16" t="s">
        <v>33238</v>
      </c>
      <c r="AE35" s="33">
        <f>IF(D6L728C5=0,0,D6L728C10/D6L728C5)</f>
        <v>0.46478474200786429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6.4012373284755134E-2</v>
      </c>
      <c r="AJ35" s="16" t="s">
        <v>33240</v>
      </c>
      <c r="AK35" s="33">
        <f>IF(D6L728C5=0,0,D6L728C11/D6L728C5)</f>
        <v>3.5215257992135679E-2</v>
      </c>
      <c r="AL35" s="16" t="s">
        <v>33241</v>
      </c>
      <c r="AM35" s="33">
        <f>SUM(D6L701C18:D6L727C18)-2*SUM(D6L709C18,D6L711C18,D6L722C18,D6L724C18,D6L727C18)</f>
        <v>493.57146783112313</v>
      </c>
      <c r="AN35" s="16" t="s">
        <v>33242</v>
      </c>
      <c r="AO35" s="33">
        <f>SUM(D6L701C19:D6L727C19)-2*SUM(D6L709C19,D6L711C19,D6L722C19,D6L724C19,D6L727C19)</f>
        <v>3645.917059229037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1.6429226552598031</v>
      </c>
      <c r="AT35" s="16" t="s">
        <v>33244</v>
      </c>
      <c r="AU35" s="33">
        <f>IF(D6L728C5=0,0,D6L728C18/D6L728C5)</f>
        <v>5.9617446044916887E-2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1.6429226552598031</v>
      </c>
      <c r="AZ35" s="16" t="s">
        <v>33246</v>
      </c>
      <c r="BA35" s="33">
        <f>IF(D6L728C5=0,0,D6L728C19/D6L728C5)</f>
        <v>0.44038255395508313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110.06014970443209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55.030074852216046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27.515037426108023</v>
      </c>
      <c r="R36" s="16" t="s">
        <v>33251</v>
      </c>
      <c r="S36" s="15">
        <f>D6L729C5-D6L729C7</f>
        <v>27.515037426108023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25.516646134760368</v>
      </c>
      <c r="X36" s="16" t="s">
        <v>33253</v>
      </c>
      <c r="Y36" s="33">
        <f>D6L729C7-D6L729C10</f>
        <v>1.9983912913476551</v>
      </c>
      <c r="Z36" s="16" t="s">
        <v>33254</v>
      </c>
      <c r="AA36" s="33">
        <f>CHOOSE(MIN(D6L729C9,RUN_YEARS),B7L807C7,B7L807C16,B7L807C25,B7L807C34,B7L807C43)</f>
        <v>156864</v>
      </c>
      <c r="AB36" s="16" t="s">
        <v>33255</v>
      </c>
      <c r="AC36" s="33">
        <f>IF(D6L729C12=0,0,D6L729C10/D6L729C12)</f>
        <v>1.6266731777055517E-4</v>
      </c>
      <c r="AD36" s="16" t="s">
        <v>33256</v>
      </c>
      <c r="AE36" s="33">
        <f>IF(D6L729C5=0,0,D6L729C10/D6L729C5)</f>
        <v>0.4636854702321529</v>
      </c>
      <c r="AF36" s="16" t="s">
        <v>33257</v>
      </c>
      <c r="AG36" s="33">
        <f>CHOOSE(MIN(D6L729C9,RUN_YEARS),B7L807C5,B7L807C14,B7L807C23,B7L807C32,B7L807C41)</f>
        <v>4725.0550735572579</v>
      </c>
      <c r="AH36" s="16" t="s">
        <v>33258</v>
      </c>
      <c r="AI36" s="33">
        <f>IF(D6L729C15=0,0,D6L729C11/D6L729C15)</f>
        <v>4.2293502620344408E-4</v>
      </c>
      <c r="AJ36" s="16" t="s">
        <v>33259</v>
      </c>
      <c r="AK36" s="33">
        <f>IF(D6L729C5=0,0,D6L729C11/D6L729C5)</f>
        <v>3.6314529767847124E-2</v>
      </c>
      <c r="AL36" s="16" t="s">
        <v>33260</v>
      </c>
      <c r="AM36" s="33">
        <f>D6L729C8*CHOOSE(MIN(D6L729C9,RUN_YEARS),B7L807C4,B7L807C13,B7L807C22,B7L807C31,B7L807C40)</f>
        <v>3.2756798318793074</v>
      </c>
      <c r="AN36" s="16" t="s">
        <v>33261</v>
      </c>
      <c r="AO36" s="33">
        <f>D6L729C8-D6L729C18</f>
        <v>24.239357594228714</v>
      </c>
      <c r="AP36" s="16" t="s">
        <v>33262</v>
      </c>
      <c r="AQ36" s="33">
        <f>CHOOSE(MIN(D6L729C9,RUN_YEARS),B7L807C2,B7L807C11,B7L807C20,B7L807C29,B7L807C38)</f>
        <v>310.85008666122349</v>
      </c>
      <c r="AR36" s="16" t="s">
        <v>33263</v>
      </c>
      <c r="AS36" s="33">
        <f>IF(D6L729C20=0,0,D6L729C18/D6L729C20)</f>
        <v>1.053781218806373E-2</v>
      </c>
      <c r="AT36" s="16" t="s">
        <v>33264</v>
      </c>
      <c r="AU36" s="33">
        <f>IF(D6L729C5=0,0,D6L729C18/D6L729C5)</f>
        <v>5.9525265787411456E-2</v>
      </c>
      <c r="AV36" s="16" t="s">
        <v>33265</v>
      </c>
      <c r="AW36" s="33">
        <f>CHOOSE(MIN(D6L729C9,RUN_YEARS),B7L807C1,B7L807C10,B7L807C19,B7L807C28,B7L807C37)</f>
        <v>2300.2267607013196</v>
      </c>
      <c r="AX36" s="16" t="s">
        <v>33266</v>
      </c>
      <c r="AY36" s="33">
        <f>IF(D6L729C23=0,0,D6L729C19/D6L729C23)</f>
        <v>1.0537812188063728E-2</v>
      </c>
      <c r="AZ36" s="16" t="s">
        <v>33267</v>
      </c>
      <c r="BA36" s="33">
        <f>IF(D6L729C5=0,0,D6L729C19/D6L729C5)</f>
        <v>0.44047473421258854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15.716432558957086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15.716432558957086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7.8582162794785431</v>
      </c>
      <c r="R37" s="16" t="s">
        <v>33271</v>
      </c>
      <c r="S37" s="15">
        <f>D6L730C5-D6L730C7</f>
        <v>7.8582162794785431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7.2874814214719343</v>
      </c>
      <c r="X37" s="16" t="s">
        <v>33273</v>
      </c>
      <c r="Y37" s="33">
        <f>D6L730C7-D6L730C10</f>
        <v>0.57073485800660873</v>
      </c>
      <c r="Z37" s="16" t="s">
        <v>33274</v>
      </c>
      <c r="AA37" s="33">
        <f>CHOOSE(MIN(D6L730C9,RUN_YEARS),B7L807C7,B7L807C16,B7L807C25,B7L807C34,B7L807C43)</f>
        <v>156864</v>
      </c>
      <c r="AB37" s="16" t="s">
        <v>33275</v>
      </c>
      <c r="AC37" s="33">
        <f>IF(D6L730C12=0,0,D6L730C10/D6L730C12)</f>
        <v>4.6457322403304357E-5</v>
      </c>
      <c r="AD37" s="16" t="s">
        <v>33276</v>
      </c>
      <c r="AE37" s="33">
        <f>IF(D6L730C5=0,0,D6L730C10/D6L730C5)</f>
        <v>0.4636854702321529</v>
      </c>
      <c r="AF37" s="16" t="s">
        <v>33277</v>
      </c>
      <c r="AG37" s="33">
        <f>CHOOSE(MIN(D6L730C9,RUN_YEARS),B7L807C5,B7L807C14,B7L807C23,B7L807C32,B7L807C41)</f>
        <v>4725.0550735572579</v>
      </c>
      <c r="AH37" s="16" t="s">
        <v>33278</v>
      </c>
      <c r="AI37" s="33">
        <f>IF(D6L730C15=0,0,D6L730C11/D6L730C15)</f>
        <v>1.2078903824859145E-4</v>
      </c>
      <c r="AJ37" s="16" t="s">
        <v>33279</v>
      </c>
      <c r="AK37" s="33">
        <f>IF(D6L730C5=0,0,D6L730C11/D6L730C5)</f>
        <v>3.6314529767847117E-2</v>
      </c>
      <c r="AL37" s="16" t="s">
        <v>33280</v>
      </c>
      <c r="AM37" s="33">
        <f>D6L730C8*CHOOSE(MIN(D6L730C9,RUN_YEARS),B7L807C4,B7L807C13,B7L807C22,B7L807C31,B7L807C40)</f>
        <v>0.93552482530184777</v>
      </c>
      <c r="AN37" s="16" t="s">
        <v>33281</v>
      </c>
      <c r="AO37" s="33">
        <f>D6L730C8-D6L730C18</f>
        <v>6.9226914541766948</v>
      </c>
      <c r="AP37" s="16" t="s">
        <v>33282</v>
      </c>
      <c r="AQ37" s="33">
        <f>CHOOSE(MIN(D6L730C9,RUN_YEARS),B7L807C2,B7L807C11,B7L807C20,B7L807C29,B7L807C38)</f>
        <v>310.85008666122349</v>
      </c>
      <c r="AR37" s="16" t="s">
        <v>33283</v>
      </c>
      <c r="AS37" s="33">
        <f>IF(D6L730C20=0,0,D6L730C18/D6L730C20)</f>
        <v>3.0095691313781719E-3</v>
      </c>
      <c r="AT37" s="16" t="s">
        <v>33284</v>
      </c>
      <c r="AU37" s="33">
        <f>IF(D6L730C5=0,0,D6L730C18/D6L730C5)</f>
        <v>5.9525265787411456E-2</v>
      </c>
      <c r="AV37" s="16" t="s">
        <v>33285</v>
      </c>
      <c r="AW37" s="33">
        <f>CHOOSE(MIN(D6L730C9,RUN_YEARS),B7L807C1,B7L807C10,B7L807C19,B7L807C28,B7L807C37)</f>
        <v>2300.2267607013196</v>
      </c>
      <c r="AX37" s="16" t="s">
        <v>33286</v>
      </c>
      <c r="AY37" s="33">
        <f>IF(D6L730C23=0,0,D6L730C19/D6L730C23)</f>
        <v>3.0095691313781711E-3</v>
      </c>
      <c r="AZ37" s="16" t="s">
        <v>33287</v>
      </c>
      <c r="BA37" s="33">
        <f>IF(D6L730C5=0,0,D6L730C19/D6L730C5)</f>
        <v>0.44047473421258854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788.673973793703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394.3369868968515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197.16849344842575</v>
      </c>
      <c r="R38" s="16" t="s">
        <v>33291</v>
      </c>
      <c r="S38" s="15">
        <f>D6L731C5-D6L731C7</f>
        <v>197.16849344842575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182.84833119919691</v>
      </c>
      <c r="X38" s="16" t="s">
        <v>33293</v>
      </c>
      <c r="Y38" s="33">
        <f>D6L731C7-D6L731C10</f>
        <v>14.320162249228844</v>
      </c>
      <c r="Z38" s="16" t="s">
        <v>33294</v>
      </c>
      <c r="AA38" s="33">
        <f>CHOOSE(MIN(D6L731C9,RUN_YEARS),B7L807C7,B7L807C16,B7L807C25,B7L807C34,B7L807C43)</f>
        <v>156864</v>
      </c>
      <c r="AB38" s="16" t="s">
        <v>33295</v>
      </c>
      <c r="AC38" s="33">
        <f>IF(D6L731C12=0,0,D6L731C10/D6L731C12)</f>
        <v>1.1656487862045906E-3</v>
      </c>
      <c r="AD38" s="16" t="s">
        <v>33296</v>
      </c>
      <c r="AE38" s="33">
        <f>IF(D6L731C5=0,0,D6L731C10/D6L731C5)</f>
        <v>0.4636854702321529</v>
      </c>
      <c r="AF38" s="16" t="s">
        <v>33297</v>
      </c>
      <c r="AG38" s="33">
        <f>CHOOSE(MIN(D6L731C9,RUN_YEARS),B7L807C5,B7L807C14,B7L807C23,B7L807C32,B7L807C41)</f>
        <v>4725.0550735572579</v>
      </c>
      <c r="AH38" s="16" t="s">
        <v>33298</v>
      </c>
      <c r="AI38" s="33">
        <f>IF(D6L731C15=0,0,D6L731C11/D6L731C15)</f>
        <v>3.030686844131937E-3</v>
      </c>
      <c r="AJ38" s="16" t="s">
        <v>33299</v>
      </c>
      <c r="AK38" s="33">
        <f>IF(D6L731C5=0,0,D6L731C11/D6L731C5)</f>
        <v>3.6314529767847097E-2</v>
      </c>
      <c r="AL38" s="16" t="s">
        <v>33300</v>
      </c>
      <c r="AM38" s="33">
        <f>D6L731C8*CHOOSE(MIN(D6L731C9,RUN_YEARS),B7L807C4,B7L807C13,B7L807C22,B7L807C31,B7L807C40)</f>
        <v>23.473013954842074</v>
      </c>
      <c r="AN38" s="16" t="s">
        <v>33301</v>
      </c>
      <c r="AO38" s="33">
        <f>D6L731C8-D6L731C18</f>
        <v>173.69547949358366</v>
      </c>
      <c r="AP38" s="16" t="s">
        <v>33302</v>
      </c>
      <c r="AQ38" s="33">
        <f>CHOOSE(MIN(D6L731C9,RUN_YEARS),B7L807C2,B7L807C11,B7L807C20,B7L807C29,B7L807C38)</f>
        <v>310.85008666122349</v>
      </c>
      <c r="AR38" s="16" t="s">
        <v>33303</v>
      </c>
      <c r="AS38" s="33">
        <f>IF(D6L731C20=0,0,D6L731C18/D6L731C20)</f>
        <v>7.5512328810845325E-2</v>
      </c>
      <c r="AT38" s="16" t="s">
        <v>33304</v>
      </c>
      <c r="AU38" s="33">
        <f>IF(D6L731C5=0,0,D6L731C18/D6L731C5)</f>
        <v>5.9525265787411456E-2</v>
      </c>
      <c r="AV38" s="16" t="s">
        <v>33305</v>
      </c>
      <c r="AW38" s="33">
        <f>CHOOSE(MIN(D6L731C9,RUN_YEARS),B7L807C1,B7L807C10,B7L807C19,B7L807C28,B7L807C37)</f>
        <v>2300.2267607013196</v>
      </c>
      <c r="AX38" s="16" t="s">
        <v>33306</v>
      </c>
      <c r="AY38" s="33">
        <f>IF(D6L731C23=0,0,D6L731C19/D6L731C23)</f>
        <v>7.5512328810845325E-2</v>
      </c>
      <c r="AZ38" s="16" t="s">
        <v>33307</v>
      </c>
      <c r="BA38" s="33">
        <f>IF(D6L731C5=0,0,D6L731C19/D6L731C5)</f>
        <v>0.44047473421258854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156864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4725.0550735572579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310.85008666122349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2300.2267607013196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25236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25236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10094.400000000001</v>
      </c>
      <c r="R40" s="16" t="s">
        <v>33332</v>
      </c>
      <c r="S40" s="15">
        <f>D6L733C5-D6L733C7</f>
        <v>15141.599999999999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9361.2532214228904</v>
      </c>
      <c r="X40" s="16" t="s">
        <v>33334</v>
      </c>
      <c r="Y40" s="33">
        <f>D6L733C7-D6L733C10</f>
        <v>733.14677857711104</v>
      </c>
      <c r="Z40" s="16" t="s">
        <v>33335</v>
      </c>
      <c r="AA40" s="33">
        <f>CHOOSE(MIN(D6L733C9,RUN_YEARS),B7L807C7,B7L807C16,B7L807C25,B7L807C34,B7L807C43)</f>
        <v>156864</v>
      </c>
      <c r="AB40" s="16" t="s">
        <v>33336</v>
      </c>
      <c r="AC40" s="33">
        <f>IF(D6L733C12=0,0,D6L733C10/D6L733C12)</f>
        <v>5.9677511866475998E-2</v>
      </c>
      <c r="AD40" s="16" t="s">
        <v>33337</v>
      </c>
      <c r="AE40" s="33">
        <f>IF(D6L733C5=0,0,D6L733C10/D6L733C5)</f>
        <v>0.37094837618572241</v>
      </c>
      <c r="AF40" s="16" t="s">
        <v>33338</v>
      </c>
      <c r="AG40" s="33">
        <f>CHOOSE(MIN(D6L733C9,RUN_YEARS),B7L807C5,B7L807C14,B7L807C23,B7L807C32,B7L807C41)</f>
        <v>4725.0550735572579</v>
      </c>
      <c r="AH40" s="16" t="s">
        <v>33339</v>
      </c>
      <c r="AI40" s="33">
        <f>IF(D6L733C15=0,0,D6L733C11/D6L733C15)</f>
        <v>0.15516153085283754</v>
      </c>
      <c r="AJ40" s="16" t="s">
        <v>33340</v>
      </c>
      <c r="AK40" s="33">
        <f>IF(D6L733C5=0,0,D6L733C11/D6L733C5)</f>
        <v>2.9051623814277661E-2</v>
      </c>
      <c r="AL40" s="16" t="s">
        <v>33341</v>
      </c>
      <c r="AM40" s="33">
        <f>D6L733C8*CHOOSE(MIN(D6L733C9,RUN_YEARS),B7L807C4,B7L807C13,B7L807C22,B7L807C31,B7L807C40)</f>
        <v>1802.6155288933385</v>
      </c>
      <c r="AN40" s="16" t="s">
        <v>33342</v>
      </c>
      <c r="AO40" s="33">
        <f>D6L733C8-D6L733C18</f>
        <v>13338.98447110666</v>
      </c>
      <c r="AP40" s="16" t="s">
        <v>33343</v>
      </c>
      <c r="AQ40" s="33">
        <f>CHOOSE(MIN(D6L733C9,RUN_YEARS),B7L807C2,B7L807C11,B7L807C20,B7L807C29,B7L807C38)</f>
        <v>310.85008666122349</v>
      </c>
      <c r="AR40" s="16" t="s">
        <v>33344</v>
      </c>
      <c r="AS40" s="33">
        <f>IF(D6L733C20=0,0,D6L733C18/D6L733C20)</f>
        <v>5.7989867342642851</v>
      </c>
      <c r="AT40" s="16" t="s">
        <v>33345</v>
      </c>
      <c r="AU40" s="33">
        <f>IF(D6L733C5=0,0,D6L733C18/D6L733C5)</f>
        <v>7.1430318944893739E-2</v>
      </c>
      <c r="AV40" s="16" t="s">
        <v>33346</v>
      </c>
      <c r="AW40" s="33">
        <f>CHOOSE(MIN(D6L733C9,RUN_YEARS),B7L807C1,B7L807C10,B7L807C19,B7L807C28,B7L807C37)</f>
        <v>2300.2267607013196</v>
      </c>
      <c r="AX40" s="16" t="s">
        <v>33347</v>
      </c>
      <c r="AY40" s="33">
        <f>IF(D6L733C23=0,0,D6L733C19/D6L733C23)</f>
        <v>5.7989867342642851</v>
      </c>
      <c r="AZ40" s="16" t="s">
        <v>33348</v>
      </c>
      <c r="BA40" s="33">
        <f>IF(D6L733C5=0,0,D6L733C19/D6L733C5)</f>
        <v>0.52856968105510616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3272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3272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3272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156864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4725.0550735572579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389.53333931282054</v>
      </c>
      <c r="AN41" s="16" t="s">
        <v>33361</v>
      </c>
      <c r="AO41" s="33">
        <f>D6L734C8-D6L734C18</f>
        <v>2882.4666606871797</v>
      </c>
      <c r="AP41" s="16" t="s">
        <v>33362</v>
      </c>
      <c r="AQ41" s="33">
        <f>CHOOSE(MIN(D6L734C9,RUN_YEARS),B7L807C2,B7L807C11,B7L807C20,B7L807C29,B7L807C38)</f>
        <v>310.85008666122349</v>
      </c>
      <c r="AR41" s="16" t="s">
        <v>33363</v>
      </c>
      <c r="AS41" s="33">
        <f>IF(D6L734C20=0,0,D6L734C18/D6L734C20)</f>
        <v>1.2531228268157091</v>
      </c>
      <c r="AT41" s="16" t="s">
        <v>33364</v>
      </c>
      <c r="AU41" s="33">
        <f>IF(D6L734C5=0,0,D6L734C18/D6L734C5)</f>
        <v>0.1190505315748229</v>
      </c>
      <c r="AV41" s="16" t="s">
        <v>33365</v>
      </c>
      <c r="AW41" s="33">
        <f>CHOOSE(MIN(D6L734C9,RUN_YEARS),B7L807C1,B7L807C10,B7L807C19,B7L807C28,B7L807C37)</f>
        <v>2300.2267607013196</v>
      </c>
      <c r="AX41" s="16" t="s">
        <v>33366</v>
      </c>
      <c r="AY41" s="33">
        <f>IF(D6L734C23=0,0,D6L734C19/D6L734C23)</f>
        <v>1.2531228268157093</v>
      </c>
      <c r="AZ41" s="16" t="s">
        <v>33367</v>
      </c>
      <c r="BA41" s="33">
        <f>IF(D6L734C5=0,0,D6L734C19/D6L734C5)</f>
        <v>0.88094946842517718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-101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-101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-101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-93.664464986894885</v>
      </c>
      <c r="X42" s="16" t="s">
        <v>33374</v>
      </c>
      <c r="Y42" s="33">
        <f>D6L735C7-D6L735C10</f>
        <v>-7.3355350131051154</v>
      </c>
      <c r="Z42" s="16" t="s">
        <v>33375</v>
      </c>
      <c r="AA42" s="33">
        <f>CHOOSE(MIN(D6L735C9,RUN_YEARS),B7L807C7,B7L807C16,B7L807C25,B7L807C34,B7L807C43)</f>
        <v>156864</v>
      </c>
      <c r="AB42" s="16" t="s">
        <v>33376</v>
      </c>
      <c r="AC42" s="33">
        <f>IF(D6L735C12=0,0,D6L735C10/D6L735C12)</f>
        <v>-5.9710618744195532E-4</v>
      </c>
      <c r="AD42" s="16" t="s">
        <v>33377</v>
      </c>
      <c r="AE42" s="33">
        <f>IF(D6L735C5=0,0,D6L735C10/D6L735C5)</f>
        <v>0.92737094046430579</v>
      </c>
      <c r="AF42" s="16" t="s">
        <v>33378</v>
      </c>
      <c r="AG42" s="33">
        <f>CHOOSE(MIN(D6L735C9,RUN_YEARS),B7L807C5,B7L807C14,B7L807C23,B7L807C32,B7L807C41)</f>
        <v>4725.0550735572579</v>
      </c>
      <c r="AH42" s="16" t="s">
        <v>33379</v>
      </c>
      <c r="AI42" s="33">
        <f>IF(D6L735C15=0,0,D6L735C11/D6L735C15)</f>
        <v>-1.5524760873490851E-3</v>
      </c>
      <c r="AJ42" s="16" t="s">
        <v>33380</v>
      </c>
      <c r="AK42" s="33">
        <f>IF(D6L735C5=0,0,D6L735C11/D6L735C5)</f>
        <v>7.2629059535694207E-2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310.85008666122349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2300.2267607013196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-1702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-1702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-1702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156864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4725.0550735572579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-202.6240047403486</v>
      </c>
      <c r="AN43" s="16" t="s">
        <v>33402</v>
      </c>
      <c r="AO43" s="33">
        <f>D6L736C8-D6L736C18</f>
        <v>-1499.3759952596515</v>
      </c>
      <c r="AP43" s="16" t="s">
        <v>33403</v>
      </c>
      <c r="AQ43" s="33">
        <f>CHOOSE(MIN(D6L736C9,RUN_YEARS),B7L807C2,B7L807C11,B7L807C20,B7L807C29,B7L807C38)</f>
        <v>310.85008666122349</v>
      </c>
      <c r="AR43" s="16" t="s">
        <v>33404</v>
      </c>
      <c r="AS43" s="33">
        <f>IF(D6L736C20=0,0,D6L736C18/D6L736C20)</f>
        <v>-0.6518383408436238</v>
      </c>
      <c r="AT43" s="16" t="s">
        <v>33405</v>
      </c>
      <c r="AU43" s="33">
        <f>IF(D6L736C5=0,0,D6L736C18/D6L736C5)</f>
        <v>0.11905053157482291</v>
      </c>
      <c r="AV43" s="16" t="s">
        <v>33406</v>
      </c>
      <c r="AW43" s="33">
        <f>CHOOSE(MIN(D6L736C9,RUN_YEARS),B7L807C1,B7L807C10,B7L807C19,B7L807C28,B7L807C37)</f>
        <v>2300.2267607013196</v>
      </c>
      <c r="AX43" s="16" t="s">
        <v>33407</v>
      </c>
      <c r="AY43" s="33">
        <f>IF(D6L736C23=0,0,D6L736C19/D6L736C23)</f>
        <v>-0.6518383408436238</v>
      </c>
      <c r="AZ43" s="16" t="s">
        <v>33408</v>
      </c>
      <c r="BA43" s="33">
        <f>IF(D6L736C5=0,0,D6L736C19/D6L736C5)</f>
        <v>0.88094946842517718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27619.450556057091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27170.083494308026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10225.941747154015</v>
      </c>
      <c r="R44" s="16" t="s">
        <v>33412</v>
      </c>
      <c r="S44" s="15">
        <f>SUM(D6L729C8:D6L736C8)</f>
        <v>16944.141747154012</v>
      </c>
      <c r="U44" s="21" t="str">
        <f>NULL_VALUE</f>
        <v>n/a</v>
      </c>
      <c r="V44" s="16" t="s">
        <v>33413</v>
      </c>
      <c r="W44" s="33">
        <f>SUM(D6L729C10:D6L736C10)</f>
        <v>9483.241215191425</v>
      </c>
      <c r="X44" s="16" t="s">
        <v>33414</v>
      </c>
      <c r="Y44" s="33">
        <f>SUM(D6L729C11:D6L736C11)</f>
        <v>742.70053196258903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6.0455179105412489E-2</v>
      </c>
      <c r="AD44" s="16" t="s">
        <v>33416</v>
      </c>
      <c r="AE44" s="33">
        <f>IF(D6L737C5=0,0,D6L737C10/D6L737C5)</f>
        <v>0.34903246496015033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0.15718346567407243</v>
      </c>
      <c r="AJ44" s="16" t="s">
        <v>33418</v>
      </c>
      <c r="AK44" s="33">
        <f>IF(D6L737C5=0,0,D6L737C11/D6L737C5)</f>
        <v>2.7335231859636371E-2</v>
      </c>
      <c r="AL44" s="16" t="s">
        <v>33419</v>
      </c>
      <c r="AM44" s="33">
        <f>SUM(D6L729C18:D6L736C18)</f>
        <v>2017.2090820778335</v>
      </c>
      <c r="AN44" s="16" t="s">
        <v>33420</v>
      </c>
      <c r="AO44" s="33">
        <f>SUM(D6L729C19:D6L736C19)</f>
        <v>14926.932665076176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6.4893309303666564</v>
      </c>
      <c r="AT44" s="16" t="s">
        <v>33422</v>
      </c>
      <c r="AU44" s="33">
        <f>IF(D6L737C5=0,0,D6L737C18/D6L737C5)</f>
        <v>7.4243757200835508E-2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6.4893309303666573</v>
      </c>
      <c r="AZ44" s="16" t="s">
        <v>33424</v>
      </c>
      <c r="BA44" s="33">
        <f>IF(D6L737C5=0,0,D6L737C19/D6L737C5)</f>
        <v>0.5493885459793777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1602.6316789482025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801.31583947410127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400.65791973705063</v>
      </c>
      <c r="R45" s="16" t="s">
        <v>33429</v>
      </c>
      <c r="S45" s="15">
        <f>D6L738C5-D6L738C7</f>
        <v>400.65791973705063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371.55851183102101</v>
      </c>
      <c r="X45" s="16" t="s">
        <v>33431</v>
      </c>
      <c r="Y45" s="33">
        <f>D6L738C7-D6L738C10</f>
        <v>29.099407906029626</v>
      </c>
      <c r="Z45" s="16" t="s">
        <v>33432</v>
      </c>
      <c r="AA45" s="33">
        <f>CHOOSE(MIN(D6L738C9,RUN_YEARS),B7L807C7,B7L807C16,B7L807C25,B7L807C34,B7L807C43)</f>
        <v>156864</v>
      </c>
      <c r="AB45" s="16" t="s">
        <v>33433</v>
      </c>
      <c r="AC45" s="33">
        <f>IF(D6L738C12=0,0,D6L738C10/D6L738C12)</f>
        <v>2.3686665635902502E-3</v>
      </c>
      <c r="AD45" s="16" t="s">
        <v>33434</v>
      </c>
      <c r="AE45" s="33">
        <f>IF(D6L738C5=0,0,D6L738C10/D6L738C5)</f>
        <v>0.4636854702321529</v>
      </c>
      <c r="AF45" s="16" t="s">
        <v>33435</v>
      </c>
      <c r="AG45" s="33">
        <f>CHOOSE(MIN(D6L738C9,RUN_YEARS),B7L807C5,B7L807C14,B7L807C23,B7L807C32,B7L807C41)</f>
        <v>4725.0550735572579</v>
      </c>
      <c r="AH45" s="16" t="s">
        <v>33436</v>
      </c>
      <c r="AI45" s="33">
        <f>IF(D6L738C15=0,0,D6L738C11/D6L738C15)</f>
        <v>6.1585330653346516E-3</v>
      </c>
      <c r="AJ45" s="16" t="s">
        <v>33437</v>
      </c>
      <c r="AK45" s="33">
        <f>IF(D6L738C5=0,0,D6L738C11/D6L738C5)</f>
        <v>3.6314529767847083E-2</v>
      </c>
      <c r="AL45" s="16" t="s">
        <v>33438</v>
      </c>
      <c r="AM45" s="33">
        <f>D6L738C8*CHOOSE(MIN(D6L738C9,RUN_YEARS),B7L807C4,B7L807C13,B7L807C22,B7L807C31,B7L807C40)</f>
        <v>47.698538324358609</v>
      </c>
      <c r="AN45" s="16" t="s">
        <v>33439</v>
      </c>
      <c r="AO45" s="33">
        <f>D6L738C8-D6L738C18</f>
        <v>352.95938141269204</v>
      </c>
      <c r="AP45" s="16" t="s">
        <v>33440</v>
      </c>
      <c r="AQ45" s="33">
        <f>CHOOSE(MIN(D6L738C9,RUN_YEARS),B7L807C2,B7L807C11,B7L807C20,B7L807C29,B7L807C38)</f>
        <v>310.85008666122349</v>
      </c>
      <c r="AR45" s="16" t="s">
        <v>33441</v>
      </c>
      <c r="AS45" s="33">
        <f>IF(D6L738C20=0,0,D6L738C18/D6L738C20)</f>
        <v>0.15344547217817678</v>
      </c>
      <c r="AT45" s="16" t="s">
        <v>33442</v>
      </c>
      <c r="AU45" s="33">
        <f>IF(D6L738C5=0,0,D6L738C18/D6L738C5)</f>
        <v>5.9525265787411456E-2</v>
      </c>
      <c r="AV45" s="16" t="s">
        <v>33443</v>
      </c>
      <c r="AW45" s="33">
        <f>CHOOSE(MIN(D6L738C9,RUN_YEARS),B7L807C1,B7L807C10,B7L807C19,B7L807C28,B7L807C37)</f>
        <v>2300.2267607013196</v>
      </c>
      <c r="AX45" s="16" t="s">
        <v>33444</v>
      </c>
      <c r="AY45" s="33">
        <f>IF(D6L738C23=0,0,D6L738C19/D6L738C23)</f>
        <v>0.15344547217817678</v>
      </c>
      <c r="AZ45" s="16" t="s">
        <v>33445</v>
      </c>
      <c r="BA45" s="33">
        <f>IF(D6L738C5=0,0,D6L738C19/D6L738C5)</f>
        <v>0.44047473421258854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48659.247289568542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48659.247289568542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19463.698915827419</v>
      </c>
      <c r="R46" s="16" t="s">
        <v>33449</v>
      </c>
      <c r="S46" s="15">
        <f>D6L739C5-D6L739C7</f>
        <v>29195.548373741123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18050.068768484962</v>
      </c>
      <c r="X46" s="16" t="s">
        <v>33451</v>
      </c>
      <c r="Y46" s="33">
        <f>D6L739C7-D6L739C10</f>
        <v>1413.6301473424573</v>
      </c>
      <c r="Z46" s="16" t="s">
        <v>33452</v>
      </c>
      <c r="AA46" s="33">
        <f>CHOOSE(MIN(D6L739C9,RUN_YEARS),B7L807C7,B7L807C16,B7L807C25,B7L807C34,B7L807C43)</f>
        <v>156864</v>
      </c>
      <c r="AB46" s="16" t="s">
        <v>33453</v>
      </c>
      <c r="AC46" s="33">
        <f>IF(D6L739C12=0,0,D6L739C10/D6L739C12)</f>
        <v>0.11506826785294881</v>
      </c>
      <c r="AD46" s="16" t="s">
        <v>33454</v>
      </c>
      <c r="AE46" s="33">
        <f>IF(D6L739C5=0,0,D6L739C10/D6L739C5)</f>
        <v>0.37094837618572235</v>
      </c>
      <c r="AF46" s="16" t="s">
        <v>33455</v>
      </c>
      <c r="AG46" s="33">
        <f>CHOOSE(MIN(D6L739C9,RUN_YEARS),B7L807C5,B7L807C14,B7L807C23,B7L807C32,B7L807C41)</f>
        <v>4725.0550735572579</v>
      </c>
      <c r="AH46" s="16" t="s">
        <v>33456</v>
      </c>
      <c r="AI46" s="33">
        <f>IF(D6L739C15=0,0,D6L739C11/D6L739C15)</f>
        <v>0.29917749641766733</v>
      </c>
      <c r="AJ46" s="16" t="s">
        <v>33457</v>
      </c>
      <c r="AK46" s="33">
        <f>IF(D6L739C5=0,0,D6L739C11/D6L739C5)</f>
        <v>2.9051623814277706E-2</v>
      </c>
      <c r="AL46" s="16" t="s">
        <v>33458</v>
      </c>
      <c r="AM46" s="33">
        <f>D6L739C8*CHOOSE(MIN(D6L739C9,RUN_YEARS),B7L807C4,B7L807C13,B7L807C22,B7L807C31,B7L807C40)</f>
        <v>3475.7455535123372</v>
      </c>
      <c r="AN46" s="16" t="s">
        <v>33459</v>
      </c>
      <c r="AO46" s="33">
        <f>D6L739C8-D6L739C18</f>
        <v>25719.802820228786</v>
      </c>
      <c r="AP46" s="16" t="s">
        <v>33460</v>
      </c>
      <c r="AQ46" s="33">
        <f>CHOOSE(MIN(D6L739C9,RUN_YEARS),B7L807C2,B7L807C11,B7L807C20,B7L807C29,B7L807C38)</f>
        <v>310.85008666122349</v>
      </c>
      <c r="AR46" s="16" t="s">
        <v>33461</v>
      </c>
      <c r="AS46" s="33">
        <f>IF(D6L739C20=0,0,D6L739C18/D6L739C20)</f>
        <v>11.181420571068845</v>
      </c>
      <c r="AT46" s="16" t="s">
        <v>33462</v>
      </c>
      <c r="AU46" s="33">
        <f>IF(D6L739C5=0,0,D6L739C18/D6L739C5)</f>
        <v>7.1430318944893739E-2</v>
      </c>
      <c r="AV46" s="16" t="s">
        <v>33463</v>
      </c>
      <c r="AW46" s="33">
        <f>CHOOSE(MIN(D6L739C9,RUN_YEARS),B7L807C1,B7L807C10,B7L807C19,B7L807C28,B7L807C37)</f>
        <v>2300.2267607013196</v>
      </c>
      <c r="AX46" s="16" t="s">
        <v>33464</v>
      </c>
      <c r="AY46" s="33">
        <f>IF(D6L739C23=0,0,D6L739C19/D6L739C23)</f>
        <v>11.181420571068845</v>
      </c>
      <c r="AZ46" s="16" t="s">
        <v>33465</v>
      </c>
      <c r="BA46" s="33">
        <f>IF(D6L739C5=0,0,D6L739C19/D6L739C5)</f>
        <v>0.52856968105510627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50261.878968516743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49460.563129042646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19864.356835564471</v>
      </c>
      <c r="R47" s="16" t="s">
        <v>33469</v>
      </c>
      <c r="S47" s="15">
        <f>SUM(D6L738C8:D6L739C8)</f>
        <v>29596.206293478175</v>
      </c>
      <c r="U47" s="21" t="str">
        <f>NULL_VALUE</f>
        <v>n/a</v>
      </c>
      <c r="V47" s="16" t="s">
        <v>33470</v>
      </c>
      <c r="W47" s="33">
        <f>SUM(D6L738C10:D6L739C10)</f>
        <v>18421.627280315985</v>
      </c>
      <c r="X47" s="16" t="s">
        <v>33471</v>
      </c>
      <c r="Y47" s="33">
        <f>SUM(D6L738C11:D6L739C11)</f>
        <v>1442.729555248487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0.11743693441653906</v>
      </c>
      <c r="AD47" s="16" t="s">
        <v>33473</v>
      </c>
      <c r="AE47" s="33">
        <f>IF(D6L740C5=0,0,D6L740C10/D6L740C5)</f>
        <v>0.37245081970162663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0.30533602948300198</v>
      </c>
      <c r="AJ47" s="16" t="s">
        <v>33475</v>
      </c>
      <c r="AK47" s="33">
        <f>IF(D6L740C5=0,0,D6L740C11/D6L740C5)</f>
        <v>2.9169290925467318E-2</v>
      </c>
      <c r="AL47" s="16" t="s">
        <v>33476</v>
      </c>
      <c r="AM47" s="33">
        <f>SUM(D6L738C18:D6L739C18)</f>
        <v>3523.4440918366959</v>
      </c>
      <c r="AN47" s="16" t="s">
        <v>33477</v>
      </c>
      <c r="AO47" s="33">
        <f>SUM(D6L738C19:D6L739C19)</f>
        <v>26072.762201641479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11.334866043247022</v>
      </c>
      <c r="AT47" s="16" t="s">
        <v>33479</v>
      </c>
      <c r="AU47" s="33">
        <f>IF(D6L740C5=0,0,D6L740C18/D6L740C5)</f>
        <v>7.1237443913528195E-2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11.334866043247022</v>
      </c>
      <c r="AZ47" s="16" t="s">
        <v>33481</v>
      </c>
      <c r="BA47" s="33">
        <f>IF(D6L740C5=0,0,D6L740C19/D6L740C5)</f>
        <v>0.52714244545937783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91424.742383782257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84909.623677470983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34229.787109778641</v>
      </c>
      <c r="R48" s="16" t="s">
        <v>33486</v>
      </c>
      <c r="S48" s="15">
        <f>SUM(D6L728C8,D6L737C8,D6L740C8)</f>
        <v>50679.836567692342</v>
      </c>
      <c r="U48" s="21" t="str">
        <f>NULL_VALUE</f>
        <v>n/a</v>
      </c>
      <c r="V48" s="16" t="s">
        <v>33487</v>
      </c>
      <c r="W48" s="33">
        <f>SUM(D6L728C10,D6L737C10,D6L740C10)</f>
        <v>31752.81070969575</v>
      </c>
      <c r="X48" s="16" t="s">
        <v>33488</v>
      </c>
      <c r="Y48" s="33">
        <f>SUM(D6L728C11,D6L737C11,D6L740C11)</f>
        <v>2476.9764000828945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0.20251225709301118</v>
      </c>
      <c r="AD48" s="16" t="s">
        <v>33490</v>
      </c>
      <c r="AE48" s="33">
        <f>IF(D6L741C5=0,0,D6L741C10/D6L741C5)</f>
        <v>0.37396009232485511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0.52653186844182953</v>
      </c>
      <c r="AJ48" s="16" t="s">
        <v>33492</v>
      </c>
      <c r="AK48" s="33">
        <f>IF(D6L741C5=0,0,D6L741C11/D6L741C5)</f>
        <v>2.917191588896547E-2</v>
      </c>
      <c r="AL48" s="16" t="s">
        <v>33493</v>
      </c>
      <c r="AM48" s="33">
        <f>SUM(D6L728C18,D6L737C18,D6L740C18)</f>
        <v>6034.2246417456527</v>
      </c>
      <c r="AN48" s="16" t="s">
        <v>33494</v>
      </c>
      <c r="AO48" s="33">
        <f>SUM(D6L728C19,D6L737C19,D6L740C19)</f>
        <v>44645.611925946694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19.467119628873483</v>
      </c>
      <c r="AT48" s="16" t="s">
        <v>33496</v>
      </c>
      <c r="AU48" s="33">
        <f>IF(D6L741C5=0,0,D6L741C18/D6L741C5)</f>
        <v>7.1066439590718733E-2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19.467119628873483</v>
      </c>
      <c r="AZ48" s="16" t="s">
        <v>33498</v>
      </c>
      <c r="BA48" s="33">
        <f>IF(D6L741C5=0,0,D6L741C19/D6L741C5)</f>
        <v>0.52580155219546076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5D327-527E-4B34-96A2-4DB5E22CD8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22624.260410333332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19456.863952886666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9728.431976443333</v>
      </c>
      <c r="R8" s="16" t="s">
        <v>33509</v>
      </c>
      <c r="S8" s="15">
        <f>D6L801C5-D6L801C7</f>
        <v>9728.431976443333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7524.0863159640385</v>
      </c>
      <c r="X8" s="16" t="s">
        <v>33511</v>
      </c>
      <c r="Y8" s="33">
        <f>D6L801C7-D6L801C10</f>
        <v>2204.3456604792946</v>
      </c>
      <c r="Z8" s="16" t="s">
        <v>33512</v>
      </c>
      <c r="AA8" s="33">
        <f>CHOOSE(MIN(D6L801C9,RUN_YEARS),B7L808C7,B7L808C16,B7L808C25,B7L808C34,B7L808C43)</f>
        <v>134210.33333333331</v>
      </c>
      <c r="AB8" s="16" t="s">
        <v>33513</v>
      </c>
      <c r="AC8" s="33">
        <f>IF(D6L801C12=0,0,D6L801C10/D6L801C12)</f>
        <v>5.6061900221026494E-2</v>
      </c>
      <c r="AD8" s="16" t="s">
        <v>33514</v>
      </c>
      <c r="AE8" s="33">
        <f>IF(D6L801C5=0,0,D6L801C10/D6L801C5)</f>
        <v>0.38670601460662152</v>
      </c>
      <c r="AF8" s="16" t="s">
        <v>33515</v>
      </c>
      <c r="AG8" s="33">
        <f>CHOOSE(MIN(D6L801C9,RUN_YEARS),B7L808C5,B7L808C14,B7L808C23,B7L808C32,B7L808C41)</f>
        <v>15123.020280937841</v>
      </c>
      <c r="AH8" s="16" t="s">
        <v>33516</v>
      </c>
      <c r="AI8" s="33">
        <f>IF(D6L801C15=0,0,D6L801C11/D6L801C15)</f>
        <v>0.14576094057466898</v>
      </c>
      <c r="AJ8" s="16" t="s">
        <v>33517</v>
      </c>
      <c r="AK8" s="33">
        <f>IF(D6L801C5=0,0,D6L801C11/D6L801C5)</f>
        <v>0.1132939853933785</v>
      </c>
      <c r="AL8" s="16" t="s">
        <v>33518</v>
      </c>
      <c r="AM8" s="33">
        <f>D6L801C8*CHOOSE(MIN(D6L801C9,RUN_YEARS),B7L808C4,B7L808C13,B7L808C22,B7L808C31,B7L808C40)</f>
        <v>335.84346841752136</v>
      </c>
      <c r="AN8" s="16" t="s">
        <v>33519</v>
      </c>
      <c r="AO8" s="33">
        <f>D6L801C8-D6L801C18</f>
        <v>9392.5885080258122</v>
      </c>
      <c r="AP8" s="16" t="s">
        <v>33520</v>
      </c>
      <c r="AQ8" s="33">
        <f>CHOOSE(MIN(D6L801C9,RUN_YEARS),B7L808C2,B7L808C11,B7L808C20,B7L808C29,B7L808C38)</f>
        <v>256.01703004418414</v>
      </c>
      <c r="AR8" s="16" t="s">
        <v>33521</v>
      </c>
      <c r="AS8" s="33">
        <f>IF(D6L801C20=0,0,D6L801C18/D6L801C20)</f>
        <v>1.3118012827488881</v>
      </c>
      <c r="AT8" s="16" t="s">
        <v>33522</v>
      </c>
      <c r="AU8" s="33">
        <f>IF(D6L801C5=0,0,D6L801C18/D6L801C5)</f>
        <v>1.7260924948169505E-2</v>
      </c>
      <c r="AV8" s="16" t="s">
        <v>33523</v>
      </c>
      <c r="AW8" s="33">
        <f>CHOOSE(MIN(D6L801C9,RUN_YEARS),B7L808C1,B7L808C10,B7L808C19,B7L808C28,B7L808C37)</f>
        <v>7160.0696169038511</v>
      </c>
      <c r="AX8" s="16" t="s">
        <v>33524</v>
      </c>
      <c r="AY8" s="33">
        <f>IF(D6L801C23=0,0,D6L801C19/D6L801C23)</f>
        <v>1.3118012827488881</v>
      </c>
      <c r="AZ8" s="16" t="s">
        <v>33525</v>
      </c>
      <c r="BA8" s="33">
        <f>IF(D6L801C5=0,0,D6L801C19/D6L801C5)</f>
        <v>0.4827390750518305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33.543941998903577</v>
      </c>
      <c r="J9" s="16" t="s">
        <v>33546</v>
      </c>
      <c r="K9" s="21">
        <f>IF(FLOW_THRU_100PCT="Y",1,INDEX(VariabilityMatrix,D6L802C1,D6L802C9))</f>
        <v>0.48835387536316721</v>
      </c>
      <c r="L9" s="16" t="s">
        <v>33526</v>
      </c>
      <c r="M9" s="15">
        <f>IF(D6L802C2&lt;&gt;0,D6L802C2*D6L802C4,D6L802C3*D6L802C4)</f>
        <v>16.381314070121867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8.1906570350609336</v>
      </c>
      <c r="R9" s="16" t="s">
        <v>33528</v>
      </c>
      <c r="S9" s="15">
        <f>D6L802C5-D6L802C7</f>
        <v>8.1906570350609336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6.3266638331891141</v>
      </c>
      <c r="X9" s="16" t="s">
        <v>33530</v>
      </c>
      <c r="Y9" s="33">
        <f>D6L802C7-D6L802C10</f>
        <v>1.8639932018718195</v>
      </c>
      <c r="Z9" s="16" t="s">
        <v>33531</v>
      </c>
      <c r="AA9" s="33">
        <f>CHOOSE(MIN(D6L802C9,RUN_YEARS),B7L808C7,B7L808C16,B7L808C25,B7L808C34,B7L808C43)</f>
        <v>135494.20000000001</v>
      </c>
      <c r="AB9" s="16" t="s">
        <v>33532</v>
      </c>
      <c r="AC9" s="33">
        <f>IF(D6L802C12=0,0,D6L802C10/D6L802C12)</f>
        <v>4.6693244679027692E-5</v>
      </c>
      <c r="AD9" s="16" t="s">
        <v>33533</v>
      </c>
      <c r="AE9" s="33">
        <f>IF(D6L802C5=0,0,D6L802C10/D6L802C5)</f>
        <v>0.38621222974586722</v>
      </c>
      <c r="AF9" s="16" t="s">
        <v>33534</v>
      </c>
      <c r="AG9" s="33">
        <f>CHOOSE(MIN(D6L802C9,RUN_YEARS),B7L808C5,B7L808C14,B7L808C23,B7L808C32,B7L808C41)</f>
        <v>15353.836881256562</v>
      </c>
      <c r="AH9" s="16" t="s">
        <v>33535</v>
      </c>
      <c r="AI9" s="33">
        <f>IF(D6L802C15=0,0,D6L802C11/D6L802C15)</f>
        <v>1.21402436165472E-4</v>
      </c>
      <c r="AJ9" s="16" t="s">
        <v>33536</v>
      </c>
      <c r="AK9" s="33">
        <f>IF(D6L802C5=0,0,D6L802C11/D6L802C5)</f>
        <v>0.11378777025413277</v>
      </c>
      <c r="AL9" s="16" t="s">
        <v>33537</v>
      </c>
      <c r="AM9" s="33">
        <f>D6L802C8*CHOOSE(MIN(D6L802C9,RUN_YEARS),B7L808C4,B7L808C13,B7L808C22,B7L808C31,B7L808C40)</f>
        <v>0.26730194188055506</v>
      </c>
      <c r="AN9" s="16" t="s">
        <v>33538</v>
      </c>
      <c r="AO9" s="33">
        <f>D6L802C8-D6L802C18</f>
        <v>7.9233550931803789</v>
      </c>
      <c r="AP9" s="16" t="s">
        <v>33539</v>
      </c>
      <c r="AQ9" s="33">
        <f>CHOOSE(MIN(D6L802C9,RUN_YEARS),B7L808C2,B7L808C11,B7L808C20,B7L808C29,B7L808C38)</f>
        <v>246.44973886006991</v>
      </c>
      <c r="AR9" s="16" t="s">
        <v>33540</v>
      </c>
      <c r="AS9" s="33">
        <f>IF(D6L802C20=0,0,D6L802C18/D6L802C20)</f>
        <v>1.0846103676836302E-3</v>
      </c>
      <c r="AT9" s="16" t="s">
        <v>33541</v>
      </c>
      <c r="AU9" s="33">
        <f>IF(D6L802C5=0,0,D6L802C18/D6L802C5)</f>
        <v>1.6317490815226553E-2</v>
      </c>
      <c r="AV9" s="16" t="s">
        <v>33542</v>
      </c>
      <c r="AW9" s="33">
        <f>CHOOSE(MIN(D6L802C9,RUN_YEARS),B7L808C1,B7L808C10,B7L808C19,B7L808C28,B7L808C37)</f>
        <v>7305.2547986444661</v>
      </c>
      <c r="AX9" s="16" t="s">
        <v>33543</v>
      </c>
      <c r="AY9" s="33">
        <f>IF(D6L802C23=0,0,D6L802C19/D6L802C23)</f>
        <v>1.0846103676836302E-3</v>
      </c>
      <c r="AZ9" s="16" t="s">
        <v>33544</v>
      </c>
      <c r="BA9" s="33">
        <f>IF(D6L802C5=0,0,D6L802C19/D6L802C5)</f>
        <v>0.48368250918477346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25.894518821465162</v>
      </c>
      <c r="J10" s="16" t="s">
        <v>33567</v>
      </c>
      <c r="K10" s="21">
        <f>IF(FLOW_THRU_100PCT="Y",1,INDEX(VariabilityMatrix,D6L803C1,D6L803C9))</f>
        <v>0.48835387536316721</v>
      </c>
      <c r="L10" s="16" t="s">
        <v>33547</v>
      </c>
      <c r="M10" s="15">
        <f>IF(D6L803C2&lt;&gt;0,D6L803C2*D6L803C4,D6L803C3*D6L803C4)</f>
        <v>12.645688617126986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6.3228443085634929</v>
      </c>
      <c r="R10" s="16" t="s">
        <v>33549</v>
      </c>
      <c r="S10" s="15">
        <f>D6L803C5-D6L803C7</f>
        <v>6.3228443085634929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4.8839195974925458</v>
      </c>
      <c r="X10" s="16" t="s">
        <v>33551</v>
      </c>
      <c r="Y10" s="33">
        <f>D6L803C7-D6L803C10</f>
        <v>1.4389247110709471</v>
      </c>
      <c r="Z10" s="16" t="s">
        <v>33552</v>
      </c>
      <c r="AA10" s="33">
        <f>CHOOSE(MIN(D6L803C9,RUN_YEARS),B7L808C7,B7L808C16,B7L808C25,B7L808C34,B7L808C43)</f>
        <v>135494.20000000001</v>
      </c>
      <c r="AB10" s="16" t="s">
        <v>33553</v>
      </c>
      <c r="AC10" s="33">
        <f>IF(D6L803C12=0,0,D6L803C10/D6L803C12)</f>
        <v>3.604522996181789E-5</v>
      </c>
      <c r="AD10" s="16" t="s">
        <v>33554</v>
      </c>
      <c r="AE10" s="33">
        <f>IF(D6L803C5=0,0,D6L803C10/D6L803C5)</f>
        <v>0.38621222974586727</v>
      </c>
      <c r="AF10" s="16" t="s">
        <v>33555</v>
      </c>
      <c r="AG10" s="33">
        <f>CHOOSE(MIN(D6L803C9,RUN_YEARS),B7L808C5,B7L808C14,B7L808C23,B7L808C32,B7L808C41)</f>
        <v>15353.836881256562</v>
      </c>
      <c r="AH10" s="16" t="s">
        <v>33556</v>
      </c>
      <c r="AI10" s="33">
        <f>IF(D6L803C15=0,0,D6L803C11/D6L803C15)</f>
        <v>9.3717597900726498E-5</v>
      </c>
      <c r="AJ10" s="16" t="s">
        <v>33557</v>
      </c>
      <c r="AK10" s="33">
        <f>IF(D6L803C5=0,0,D6L803C11/D6L803C5)</f>
        <v>0.11378777025413275</v>
      </c>
      <c r="AL10" s="16" t="s">
        <v>33558</v>
      </c>
      <c r="AM10" s="33">
        <f>D6L803C8*CHOOSE(MIN(D6L803C9,RUN_YEARS),B7L808C4,B7L808C13,B7L808C22,B7L808C31,B7L808C40)</f>
        <v>0.20634590786218457</v>
      </c>
      <c r="AN10" s="16" t="s">
        <v>33559</v>
      </c>
      <c r="AO10" s="33">
        <f>D6L803C8-D6L803C18</f>
        <v>6.1164984007013086</v>
      </c>
      <c r="AP10" s="16" t="s">
        <v>33560</v>
      </c>
      <c r="AQ10" s="33">
        <f>CHOOSE(MIN(D6L803C9,RUN_YEARS),B7L808C2,B7L808C11,B7L808C20,B7L808C29,B7L808C38)</f>
        <v>246.44973886006991</v>
      </c>
      <c r="AR10" s="16" t="s">
        <v>33561</v>
      </c>
      <c r="AS10" s="33">
        <f>IF(D6L803C20=0,0,D6L803C18/D6L803C20)</f>
        <v>8.3727379390466448E-4</v>
      </c>
      <c r="AT10" s="16" t="s">
        <v>33562</v>
      </c>
      <c r="AU10" s="33">
        <f>IF(D6L803C5=0,0,D6L803C18/D6L803C5)</f>
        <v>1.6317490815226553E-2</v>
      </c>
      <c r="AV10" s="16" t="s">
        <v>33563</v>
      </c>
      <c r="AW10" s="33">
        <f>CHOOSE(MIN(D6L803C9,RUN_YEARS),B7L808C1,B7L808C10,B7L808C19,B7L808C28,B7L808C37)</f>
        <v>7305.2547986444661</v>
      </c>
      <c r="AX10" s="16" t="s">
        <v>33564</v>
      </c>
      <c r="AY10" s="33">
        <f>IF(D6L803C23=0,0,D6L803C19/D6L803C23)</f>
        <v>8.3727379390466459E-4</v>
      </c>
      <c r="AZ10" s="16" t="s">
        <v>33565</v>
      </c>
      <c r="BA10" s="33">
        <f>IF(D6L803C5=0,0,D6L803C19/D6L803C5)</f>
        <v>0.48368250918477346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4.798162258919783</v>
      </c>
      <c r="J11" s="16" t="s">
        <v>33588</v>
      </c>
      <c r="K11" s="21">
        <f>IF(FLOW_THRU_100PCT="Y",1,INDEX(VariabilityMatrix,D6L804C1,D6L804C9))</f>
        <v>0.49087197774770991</v>
      </c>
      <c r="L11" s="16" t="s">
        <v>33568</v>
      </c>
      <c r="M11" s="15">
        <f>IF(D6L804C2&lt;&gt;0,D6L804C2*D6L804C4,D6L804C3*D6L804C4)</f>
        <v>2.3552833975903731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1.1776416987951865</v>
      </c>
      <c r="R11" s="16" t="s">
        <v>33570</v>
      </c>
      <c r="S11" s="15">
        <f>D6L804C5-D6L804C7</f>
        <v>1.1776416987951865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0.90330488621717242</v>
      </c>
      <c r="X11" s="16" t="s">
        <v>33572</v>
      </c>
      <c r="Y11" s="33">
        <f>D6L804C7-D6L804C10</f>
        <v>0.27433681257801412</v>
      </c>
      <c r="Z11" s="16" t="s">
        <v>33573</v>
      </c>
      <c r="AA11" s="33">
        <f>CHOOSE(MIN(D6L804C9,RUN_YEARS),B7L808C7,B7L808C16,B7L808C25,B7L808C34,B7L808C43)</f>
        <v>130655</v>
      </c>
      <c r="AB11" s="16" t="s">
        <v>33574</v>
      </c>
      <c r="AC11" s="33">
        <f>IF(D6L804C12=0,0,D6L804C10/D6L804C12)</f>
        <v>6.9136648901088546E-6</v>
      </c>
      <c r="AD11" s="16" t="s">
        <v>33575</v>
      </c>
      <c r="AE11" s="33">
        <f>IF(D6L804C5=0,0,D6L804C10/D6L804C5)</f>
        <v>0.38352280118023985</v>
      </c>
      <c r="AF11" s="16" t="s">
        <v>33576</v>
      </c>
      <c r="AG11" s="33">
        <f>CHOOSE(MIN(D6L804C9,RUN_YEARS),B7L808C5,B7L808C14,B7L808C23,B7L808C32,B7L808C41)</f>
        <v>15261.682531765038</v>
      </c>
      <c r="AH11" s="16" t="s">
        <v>33577</v>
      </c>
      <c r="AI11" s="33">
        <f>IF(D6L804C15=0,0,D6L804C11/D6L804C15)</f>
        <v>1.7975528714283027E-5</v>
      </c>
      <c r="AJ11" s="16" t="s">
        <v>33578</v>
      </c>
      <c r="AK11" s="33">
        <f>IF(D6L804C5=0,0,D6L804C11/D6L804C5)</f>
        <v>0.11647719881976017</v>
      </c>
      <c r="AL11" s="16" t="s">
        <v>33579</v>
      </c>
      <c r="AM11" s="33">
        <f>D6L804C8*CHOOSE(MIN(D6L804C9,RUN_YEARS),B7L808C4,B7L808C13,B7L808C22,B7L808C31,B7L808C40)</f>
        <v>4.0921957987290064E-2</v>
      </c>
      <c r="AN11" s="16" t="s">
        <v>33580</v>
      </c>
      <c r="AO11" s="33">
        <f>D6L804C8-D6L804C18</f>
        <v>1.1367197408078964</v>
      </c>
      <c r="AP11" s="16" t="s">
        <v>33581</v>
      </c>
      <c r="AQ11" s="33">
        <f>CHOOSE(MIN(D6L804C9,RUN_YEARS),B7L808C2,B7L808C11,B7L808C20,B7L808C29,B7L808C38)</f>
        <v>258.91293141015245</v>
      </c>
      <c r="AR11" s="16" t="s">
        <v>33582</v>
      </c>
      <c r="AS11" s="33">
        <f>IF(D6L804C20=0,0,D6L804C18/D6L804C20)</f>
        <v>1.5805297079760089E-4</v>
      </c>
      <c r="AT11" s="16" t="s">
        <v>33583</v>
      </c>
      <c r="AU11" s="33">
        <f>IF(D6L804C5=0,0,D6L804C18/D6L804C5)</f>
        <v>1.7374536766639723E-2</v>
      </c>
      <c r="AV11" s="16" t="s">
        <v>33584</v>
      </c>
      <c r="AW11" s="33">
        <f>CHOOSE(MIN(D6L804C9,RUN_YEARS),B7L808C1,B7L808C10,B7L808C19,B7L808C28,B7L808C37)</f>
        <v>7192.0175563390985</v>
      </c>
      <c r="AX11" s="16" t="s">
        <v>33585</v>
      </c>
      <c r="AY11" s="33">
        <f>IF(D6L804C23=0,0,D6L804C19/D6L804C23)</f>
        <v>1.5805297079760089E-4</v>
      </c>
      <c r="AZ11" s="16" t="s">
        <v>33586</v>
      </c>
      <c r="BA11" s="33">
        <f>IF(D6L804C5=0,0,D6L804C19/D6L804C5)</f>
        <v>0.48262546323336025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524.46736597053234</v>
      </c>
      <c r="J12" s="16" t="s">
        <v>33609</v>
      </c>
      <c r="K12" s="21">
        <f>IF(FLOW_THRU_100PCT="Y",1,INDEX(VariabilityMatrix,D6L805C1,D6L805C9))</f>
        <v>0.20160355637289962</v>
      </c>
      <c r="L12" s="16" t="s">
        <v>33589</v>
      </c>
      <c r="M12" s="15">
        <f>IF(D6L805C2&lt;&gt;0,D6L805C2*D6L805C4,D6L805C3*D6L805C4)</f>
        <v>105.7344861811864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52.867243090593199</v>
      </c>
      <c r="R12" s="16" t="s">
        <v>33591</v>
      </c>
      <c r="S12" s="15">
        <f>D6L805C5-D6L805C7</f>
        <v>52.867243090593199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40.835951669069587</v>
      </c>
      <c r="X12" s="16" t="s">
        <v>33593</v>
      </c>
      <c r="Y12" s="33">
        <f>D6L805C7-D6L805C10</f>
        <v>12.031291421523612</v>
      </c>
      <c r="Z12" s="16" t="s">
        <v>33594</v>
      </c>
      <c r="AA12" s="33">
        <f>CHOOSE(MIN(D6L805C9,RUN_YEARS),B7L808C7,B7L808C16,B7L808C25,B7L808C34,B7L808C43)</f>
        <v>135494.20000000001</v>
      </c>
      <c r="AB12" s="16" t="s">
        <v>33595</v>
      </c>
      <c r="AC12" s="33">
        <f>IF(D6L805C12=0,0,D6L805C10/D6L805C12)</f>
        <v>3.0138523766382313E-4</v>
      </c>
      <c r="AD12" s="16" t="s">
        <v>33596</v>
      </c>
      <c r="AE12" s="33">
        <f>IF(D6L805C5=0,0,D6L805C10/D6L805C5)</f>
        <v>0.38621222974586727</v>
      </c>
      <c r="AF12" s="16" t="s">
        <v>33597</v>
      </c>
      <c r="AG12" s="33">
        <f>CHOOSE(MIN(D6L805C9,RUN_YEARS),B7L808C5,B7L808C14,B7L808C23,B7L808C32,B7L808C41)</f>
        <v>15353.836881256562</v>
      </c>
      <c r="AH12" s="16" t="s">
        <v>33598</v>
      </c>
      <c r="AI12" s="33">
        <f>IF(D6L805C15=0,0,D6L805C11/D6L805C15)</f>
        <v>7.8360161792594011E-4</v>
      </c>
      <c r="AJ12" s="16" t="s">
        <v>33599</v>
      </c>
      <c r="AK12" s="33">
        <f>IF(D6L805C5=0,0,D6L805C11/D6L805C5)</f>
        <v>0.11378777025413275</v>
      </c>
      <c r="AL12" s="16" t="s">
        <v>33600</v>
      </c>
      <c r="AM12" s="33">
        <f>D6L805C8*CHOOSE(MIN(D6L805C9,RUN_YEARS),B7L808C4,B7L808C13,B7L808C22,B7L808C31,B7L808C40)</f>
        <v>1.7253215071142081</v>
      </c>
      <c r="AN12" s="16" t="s">
        <v>33601</v>
      </c>
      <c r="AO12" s="33">
        <f>D6L805C8-D6L805C18</f>
        <v>51.14192158347899</v>
      </c>
      <c r="AP12" s="16" t="s">
        <v>33602</v>
      </c>
      <c r="AQ12" s="33">
        <f>CHOOSE(MIN(D6L805C9,RUN_YEARS),B7L808C2,B7L808C11,B7L808C20,B7L808C29,B7L808C38)</f>
        <v>246.44973886006991</v>
      </c>
      <c r="AR12" s="16" t="s">
        <v>33603</v>
      </c>
      <c r="AS12" s="33">
        <f>IF(D6L805C20=0,0,D6L805C18/D6L805C20)</f>
        <v>7.0007033283724313E-3</v>
      </c>
      <c r="AT12" s="16" t="s">
        <v>33604</v>
      </c>
      <c r="AU12" s="33">
        <f>IF(D6L805C5=0,0,D6L805C18/D6L805C5)</f>
        <v>1.6317490815226553E-2</v>
      </c>
      <c r="AV12" s="16" t="s">
        <v>33605</v>
      </c>
      <c r="AW12" s="33">
        <f>CHOOSE(MIN(D6L805C9,RUN_YEARS),B7L808C1,B7L808C10,B7L808C19,B7L808C28,B7L808C37)</f>
        <v>7305.2547986444661</v>
      </c>
      <c r="AX12" s="16" t="s">
        <v>33606</v>
      </c>
      <c r="AY12" s="33">
        <f>IF(D6L805C23=0,0,D6L805C19/D6L805C23)</f>
        <v>7.0007033283724313E-3</v>
      </c>
      <c r="AZ12" s="16" t="s">
        <v>33607</v>
      </c>
      <c r="BA12" s="33">
        <f>IF(D6L805C5=0,0,D6L805C19/D6L805C5)</f>
        <v>0.48368250918477346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153.11214401680715</v>
      </c>
      <c r="J13" s="16" t="s">
        <v>33630</v>
      </c>
      <c r="K13" s="21">
        <f>IF(FLOW_THRU_100PCT="Y",1,INDEX(VariabilityMatrix,D6L806C1,D6L806C9))</f>
        <v>0.48835387536316721</v>
      </c>
      <c r="L13" s="16" t="s">
        <v>33610</v>
      </c>
      <c r="M13" s="15">
        <f>IF(D6L806C2&lt;&gt;0,D6L806C2*D6L806C4,D6L806C3*D6L806C4)</f>
        <v>74.772908895771153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37.386454447885576</v>
      </c>
      <c r="R13" s="16" t="s">
        <v>33612</v>
      </c>
      <c r="S13" s="15">
        <f>D6L806C5-D6L806C7</f>
        <v>37.386454447885576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28.878211869220369</v>
      </c>
      <c r="X13" s="16" t="s">
        <v>33614</v>
      </c>
      <c r="Y13" s="33">
        <f>D6L806C7-D6L806C10</f>
        <v>8.5082425786652074</v>
      </c>
      <c r="Z13" s="16" t="s">
        <v>33615</v>
      </c>
      <c r="AA13" s="33">
        <f>CHOOSE(MIN(D6L806C9,RUN_YEARS),B7L808C7,B7L808C16,B7L808C25,B7L808C34,B7L808C43)</f>
        <v>135494.20000000001</v>
      </c>
      <c r="AB13" s="16" t="s">
        <v>33616</v>
      </c>
      <c r="AC13" s="33">
        <f>IF(D6L806C12=0,0,D6L806C10/D6L806C12)</f>
        <v>2.1313245784115016E-4</v>
      </c>
      <c r="AD13" s="16" t="s">
        <v>33617</v>
      </c>
      <c r="AE13" s="33">
        <f>IF(D6L806C5=0,0,D6L806C10/D6L806C5)</f>
        <v>0.38621222974586722</v>
      </c>
      <c r="AF13" s="16" t="s">
        <v>33618</v>
      </c>
      <c r="AG13" s="33">
        <f>CHOOSE(MIN(D6L806C9,RUN_YEARS),B7L808C5,B7L808C14,B7L808C23,B7L808C32,B7L808C41)</f>
        <v>15353.836881256562</v>
      </c>
      <c r="AH13" s="16" t="s">
        <v>33619</v>
      </c>
      <c r="AI13" s="33">
        <f>IF(D6L806C15=0,0,D6L806C11/D6L806C15)</f>
        <v>5.5414439038699043E-4</v>
      </c>
      <c r="AJ13" s="16" t="s">
        <v>33620</v>
      </c>
      <c r="AK13" s="33">
        <f>IF(D6L806C5=0,0,D6L806C11/D6L806C5)</f>
        <v>0.11378777025413275</v>
      </c>
      <c r="AL13" s="16" t="s">
        <v>33621</v>
      </c>
      <c r="AM13" s="33">
        <f>D6L806C8*CHOOSE(MIN(D6L806C9,RUN_YEARS),B7L808C4,B7L808C13,B7L808C22,B7L808C31,B7L808C40)</f>
        <v>1.2201062541345176</v>
      </c>
      <c r="AN13" s="16" t="s">
        <v>33622</v>
      </c>
      <c r="AO13" s="33">
        <f>D6L806C8-D6L806C18</f>
        <v>36.166348193751055</v>
      </c>
      <c r="AP13" s="16" t="s">
        <v>33623</v>
      </c>
      <c r="AQ13" s="33">
        <f>CHOOSE(MIN(D6L806C9,RUN_YEARS),B7L808C2,B7L808C11,B7L808C20,B7L808C29,B7L808C38)</f>
        <v>246.44973886006991</v>
      </c>
      <c r="AR13" s="16" t="s">
        <v>33624</v>
      </c>
      <c r="AS13" s="33">
        <f>IF(D6L806C20=0,0,D6L806C18/D6L806C20)</f>
        <v>4.9507305618500721E-3</v>
      </c>
      <c r="AT13" s="16" t="s">
        <v>33625</v>
      </c>
      <c r="AU13" s="33">
        <f>IF(D6L806C5=0,0,D6L806C18/D6L806C5)</f>
        <v>1.6317490815226553E-2</v>
      </c>
      <c r="AV13" s="16" t="s">
        <v>33626</v>
      </c>
      <c r="AW13" s="33">
        <f>CHOOSE(MIN(D6L806C9,RUN_YEARS),B7L808C1,B7L808C10,B7L808C19,B7L808C28,B7L808C37)</f>
        <v>7305.2547986444661</v>
      </c>
      <c r="AX13" s="16" t="s">
        <v>33627</v>
      </c>
      <c r="AY13" s="33">
        <f>IF(D6L806C23=0,0,D6L806C19/D6L806C23)</f>
        <v>4.9507305618500721E-3</v>
      </c>
      <c r="AZ13" s="16" t="s">
        <v>33628</v>
      </c>
      <c r="BA13" s="33">
        <f>IF(D6L806C5=0,0,D6L806C19/D6L806C5)</f>
        <v>0.4836825091847734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1438.5574302469997</v>
      </c>
      <c r="J14" s="16" t="s">
        <v>33651</v>
      </c>
      <c r="K14" s="21">
        <f>IF(FLOW_THRU_100PCT="Y",1,INDEX(VariabilityMatrix,D6L807C1,D6L807C9))</f>
        <v>0.49087197774770991</v>
      </c>
      <c r="L14" s="16" t="s">
        <v>33631</v>
      </c>
      <c r="M14" s="15">
        <f>IF(D6L807C2&lt;&gt;0,D6L807C2*D6L807C4,D6L807C3*D6L807C4)</f>
        <v>706.14753088900795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353.07376544450398</v>
      </c>
      <c r="R14" s="16" t="s">
        <v>33633</v>
      </c>
      <c r="S14" s="15">
        <f>D6L807C5-D6L807C7</f>
        <v>353.07376544450398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270.82367909306225</v>
      </c>
      <c r="X14" s="16" t="s">
        <v>33635</v>
      </c>
      <c r="Y14" s="33">
        <f>D6L807C7-D6L807C10</f>
        <v>82.250086351441723</v>
      </c>
      <c r="Z14" s="16" t="s">
        <v>33636</v>
      </c>
      <c r="AA14" s="33">
        <f>CHOOSE(MIN(D6L807C9,RUN_YEARS),B7L808C7,B7L808C16,B7L808C25,B7L808C34,B7L808C43)</f>
        <v>130655</v>
      </c>
      <c r="AB14" s="16" t="s">
        <v>33637</v>
      </c>
      <c r="AC14" s="33">
        <f>IF(D6L807C12=0,0,D6L807C10/D6L807C12)</f>
        <v>2.0728152699327406E-3</v>
      </c>
      <c r="AD14" s="16" t="s">
        <v>33638</v>
      </c>
      <c r="AE14" s="33">
        <f>IF(D6L807C5=0,0,D6L807C10/D6L807C5)</f>
        <v>0.38352280118023979</v>
      </c>
      <c r="AF14" s="16" t="s">
        <v>33639</v>
      </c>
      <c r="AG14" s="33">
        <f>CHOOSE(MIN(D6L807C9,RUN_YEARS),B7L808C5,B7L808C14,B7L808C23,B7L808C32,B7L808C41)</f>
        <v>15261.682531765038</v>
      </c>
      <c r="AH14" s="16" t="s">
        <v>33640</v>
      </c>
      <c r="AI14" s="33">
        <f>IF(D6L807C15=0,0,D6L807C11/D6L807C15)</f>
        <v>5.3893197018251284E-3</v>
      </c>
      <c r="AJ14" s="16" t="s">
        <v>33641</v>
      </c>
      <c r="AK14" s="33">
        <f>IF(D6L807C5=0,0,D6L807C11/D6L807C5)</f>
        <v>0.11647719881976018</v>
      </c>
      <c r="AL14" s="16" t="s">
        <v>33642</v>
      </c>
      <c r="AM14" s="33">
        <f>D6L807C8*CHOOSE(MIN(D6L807C9,RUN_YEARS),B7L808C4,B7L808C13,B7L808C22,B7L808C31,B7L808C40)</f>
        <v>12.268986238102929</v>
      </c>
      <c r="AN14" s="16" t="s">
        <v>33643</v>
      </c>
      <c r="AO14" s="33">
        <f>D6L807C8-D6L807C18</f>
        <v>340.80477920640107</v>
      </c>
      <c r="AP14" s="16" t="s">
        <v>33644</v>
      </c>
      <c r="AQ14" s="33">
        <f>CHOOSE(MIN(D6L807C9,RUN_YEARS),B7L808C2,B7L808C11,B7L808C20,B7L808C29,B7L808C38)</f>
        <v>258.91293141015245</v>
      </c>
      <c r="AR14" s="16" t="s">
        <v>33645</v>
      </c>
      <c r="AS14" s="33">
        <f>IF(D6L807C20=0,0,D6L807C18/D6L807C20)</f>
        <v>4.7386533269237245E-2</v>
      </c>
      <c r="AT14" s="16" t="s">
        <v>33646</v>
      </c>
      <c r="AU14" s="33">
        <f>IF(D6L807C5=0,0,D6L807C18/D6L807C5)</f>
        <v>1.7374536766639723E-2</v>
      </c>
      <c r="AV14" s="16" t="s">
        <v>33647</v>
      </c>
      <c r="AW14" s="33">
        <f>CHOOSE(MIN(D6L807C9,RUN_YEARS),B7L808C1,B7L808C10,B7L808C19,B7L808C28,B7L808C37)</f>
        <v>7192.0175563390985</v>
      </c>
      <c r="AX14" s="16" t="s">
        <v>33648</v>
      </c>
      <c r="AY14" s="33">
        <f>IF(D6L807C23=0,0,D6L807C19/D6L807C23)</f>
        <v>4.7386533269237245E-2</v>
      </c>
      <c r="AZ14" s="16" t="s">
        <v>33649</v>
      </c>
      <c r="BA14" s="33">
        <f>IF(D6L807C5=0,0,D6L807C19/D6L807C5)</f>
        <v>0.48262546323336031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1.8684432472429058E-3</v>
      </c>
      <c r="J15" s="16" t="s">
        <v>33672</v>
      </c>
      <c r="K15" s="21">
        <f>IF(FLOW_THRU_100PCT="Y",1,INDEX(VariabilityMatrix,D6L808C1,D6L808C9))</f>
        <v>0.49087197774770991</v>
      </c>
      <c r="L15" s="16" t="s">
        <v>33652</v>
      </c>
      <c r="M15" s="15">
        <f>IF(D6L808C2&lt;&gt;0,D6L808C2*D6L808C4,D6L808C3*D6L808C4)</f>
        <v>9.1716643208347856E-4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4.5858321604173928E-4</v>
      </c>
      <c r="R15" s="16" t="s">
        <v>33654</v>
      </c>
      <c r="S15" s="15">
        <f>D6L808C5-D6L808C7</f>
        <v>4.5858321604173928E-4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3.5175423918114187E-4</v>
      </c>
      <c r="X15" s="16" t="s">
        <v>33656</v>
      </c>
      <c r="Y15" s="33">
        <f>D6L808C7-D6L808C10</f>
        <v>1.068289768605974E-4</v>
      </c>
      <c r="Z15" s="16" t="s">
        <v>33657</v>
      </c>
      <c r="AA15" s="33">
        <f>CHOOSE(MIN(D6L808C9,RUN_YEARS),B7L808C7,B7L808C16,B7L808C25,B7L808C34,B7L808C43)</f>
        <v>130655</v>
      </c>
      <c r="AB15" s="16" t="s">
        <v>33658</v>
      </c>
      <c r="AC15" s="33">
        <f>IF(D6L808C12=0,0,D6L808C10/D6L808C12)</f>
        <v>2.6922371067402081E-9</v>
      </c>
      <c r="AD15" s="16" t="s">
        <v>33659</v>
      </c>
      <c r="AE15" s="33">
        <f>IF(D6L808C5=0,0,D6L808C10/D6L808C5)</f>
        <v>0.38352280118023979</v>
      </c>
      <c r="AF15" s="16" t="s">
        <v>33660</v>
      </c>
      <c r="AG15" s="33">
        <f>CHOOSE(MIN(D6L808C9,RUN_YEARS),B7L808C5,B7L808C14,B7L808C23,B7L808C32,B7L808C41)</f>
        <v>15261.682531765038</v>
      </c>
      <c r="AH15" s="16" t="s">
        <v>33661</v>
      </c>
      <c r="AI15" s="33">
        <f>IF(D6L808C15=0,0,D6L808C11/D6L808C15)</f>
        <v>6.9998164775245433E-9</v>
      </c>
      <c r="AJ15" s="16" t="s">
        <v>33662</v>
      </c>
      <c r="AK15" s="33">
        <f>IF(D6L808C5=0,0,D6L808C11/D6L808C5)</f>
        <v>0.11647719881976018</v>
      </c>
      <c r="AL15" s="16" t="s">
        <v>33663</v>
      </c>
      <c r="AM15" s="33">
        <f>D6L808C8*CHOOSE(MIN(D6L808C9,RUN_YEARS),B7L808C4,B7L808C13,B7L808C22,B7L808C31,B7L808C40)</f>
        <v>1.5935341895362172E-5</v>
      </c>
      <c r="AN15" s="16" t="s">
        <v>33664</v>
      </c>
      <c r="AO15" s="33">
        <f>D6L808C8-D6L808C18</f>
        <v>4.4264787414637709E-4</v>
      </c>
      <c r="AP15" s="16" t="s">
        <v>33665</v>
      </c>
      <c r="AQ15" s="33">
        <f>CHOOSE(MIN(D6L808C9,RUN_YEARS),B7L808C2,B7L808C11,B7L808C20,B7L808C29,B7L808C38)</f>
        <v>258.91293141015245</v>
      </c>
      <c r="AR15" s="16" t="s">
        <v>33666</v>
      </c>
      <c r="AS15" s="33">
        <f>IF(D6L808C20=0,0,D6L808C18/D6L808C20)</f>
        <v>6.1547107008411546E-8</v>
      </c>
      <c r="AT15" s="16" t="s">
        <v>33667</v>
      </c>
      <c r="AU15" s="33">
        <f>IF(D6L808C5=0,0,D6L808C18/D6L808C5)</f>
        <v>1.7374536766639723E-2</v>
      </c>
      <c r="AV15" s="16" t="s">
        <v>33668</v>
      </c>
      <c r="AW15" s="33">
        <f>CHOOSE(MIN(D6L808C9,RUN_YEARS),B7L808C1,B7L808C10,B7L808C19,B7L808C28,B7L808C37)</f>
        <v>7192.0175563390985</v>
      </c>
      <c r="AX15" s="16" t="s">
        <v>33669</v>
      </c>
      <c r="AY15" s="33">
        <f>IF(D6L808C23=0,0,D6L808C19/D6L808C23)</f>
        <v>6.1547107008411559E-8</v>
      </c>
      <c r="AZ15" s="16" t="s">
        <v>33670</v>
      </c>
      <c r="BA15" s="33">
        <f>IF(D6L808C5=0,0,D6L808C19/D6L808C5)</f>
        <v>0.48262546323336025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1.8684432472429058E-3</v>
      </c>
      <c r="J16" s="16" t="s">
        <v>33693</v>
      </c>
      <c r="K16" s="21">
        <f>IF(FLOW_THRU_100PCT="Y",1,INDEX(VariabilityMatrix,D6L809C1,D6L809C9))</f>
        <v>0.49087197774770991</v>
      </c>
      <c r="L16" s="16" t="s">
        <v>33673</v>
      </c>
      <c r="M16" s="15">
        <f>IF(D6L809C2&lt;&gt;0,D6L809C2*D6L809C4,D6L809C3*D6L809C4)</f>
        <v>9.1716643208347856E-4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4.5858321604173928E-4</v>
      </c>
      <c r="R16" s="16" t="s">
        <v>33675</v>
      </c>
      <c r="S16" s="15">
        <f>D6L809C5-D6L809C7</f>
        <v>4.5858321604173928E-4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3.5175423918114187E-4</v>
      </c>
      <c r="X16" s="16" t="s">
        <v>33677</v>
      </c>
      <c r="Y16" s="33">
        <f>D6L809C7-D6L809C10</f>
        <v>1.068289768605974E-4</v>
      </c>
      <c r="Z16" s="16" t="s">
        <v>33678</v>
      </c>
      <c r="AA16" s="33">
        <f>CHOOSE(MIN(D6L809C9,RUN_YEARS),B7L808C7,B7L808C16,B7L808C25,B7L808C34,B7L808C43)</f>
        <v>130655</v>
      </c>
      <c r="AB16" s="16" t="s">
        <v>33679</v>
      </c>
      <c r="AC16" s="33">
        <f>IF(D6L809C12=0,0,D6L809C10/D6L809C12)</f>
        <v>2.6922371067402081E-9</v>
      </c>
      <c r="AD16" s="16" t="s">
        <v>33680</v>
      </c>
      <c r="AE16" s="33">
        <f>IF(D6L809C5=0,0,D6L809C10/D6L809C5)</f>
        <v>0.38352280118023979</v>
      </c>
      <c r="AF16" s="16" t="s">
        <v>33681</v>
      </c>
      <c r="AG16" s="33">
        <f>CHOOSE(MIN(D6L809C9,RUN_YEARS),B7L808C5,B7L808C14,B7L808C23,B7L808C32,B7L808C41)</f>
        <v>15261.682531765038</v>
      </c>
      <c r="AH16" s="16" t="s">
        <v>33682</v>
      </c>
      <c r="AI16" s="33">
        <f>IF(D6L809C15=0,0,D6L809C11/D6L809C15)</f>
        <v>6.9998164775245433E-9</v>
      </c>
      <c r="AJ16" s="16" t="s">
        <v>33683</v>
      </c>
      <c r="AK16" s="33">
        <f>IF(D6L809C5=0,0,D6L809C11/D6L809C5)</f>
        <v>0.11647719881976018</v>
      </c>
      <c r="AL16" s="16" t="s">
        <v>33684</v>
      </c>
      <c r="AM16" s="33">
        <f>D6L809C8*CHOOSE(MIN(D6L809C9,RUN_YEARS),B7L808C4,B7L808C13,B7L808C22,B7L808C31,B7L808C40)</f>
        <v>1.5935341895362172E-5</v>
      </c>
      <c r="AN16" s="16" t="s">
        <v>33685</v>
      </c>
      <c r="AO16" s="33">
        <f>D6L809C8-D6L809C18</f>
        <v>4.4264787414637709E-4</v>
      </c>
      <c r="AP16" s="16" t="s">
        <v>33686</v>
      </c>
      <c r="AQ16" s="33">
        <f>CHOOSE(MIN(D6L809C9,RUN_YEARS),B7L808C2,B7L808C11,B7L808C20,B7L808C29,B7L808C38)</f>
        <v>258.91293141015245</v>
      </c>
      <c r="AR16" s="16" t="s">
        <v>33687</v>
      </c>
      <c r="AS16" s="33">
        <f>IF(D6L809C20=0,0,D6L809C18/D6L809C20)</f>
        <v>6.1547107008411546E-8</v>
      </c>
      <c r="AT16" s="16" t="s">
        <v>33688</v>
      </c>
      <c r="AU16" s="33">
        <f>IF(D6L809C5=0,0,D6L809C18/D6L809C5)</f>
        <v>1.7374536766639723E-2</v>
      </c>
      <c r="AV16" s="16" t="s">
        <v>33689</v>
      </c>
      <c r="AW16" s="33">
        <f>CHOOSE(MIN(D6L809C9,RUN_YEARS),B7L808C1,B7L808C10,B7L808C19,B7L808C28,B7L808C37)</f>
        <v>7192.0175563390985</v>
      </c>
      <c r="AX16" s="16" t="s">
        <v>33690</v>
      </c>
      <c r="AY16" s="33">
        <f>IF(D6L809C23=0,0,D6L809C19/D6L809C23)</f>
        <v>6.1547107008411559E-8</v>
      </c>
      <c r="AZ16" s="16" t="s">
        <v>33691</v>
      </c>
      <c r="BA16" s="33">
        <f>IF(D6L809C5=0,0,D6L809C19/D6L809C5)</f>
        <v>0.48262546323336025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25.252010486487872</v>
      </c>
      <c r="J17" s="16" t="s">
        <v>33714</v>
      </c>
      <c r="K17" s="21">
        <f>IF(FLOW_THRU_100PCT="Y",1,INDEX(VariabilityMatrix,D6L810C1,D6L810C9))</f>
        <v>0.49087197774770991</v>
      </c>
      <c r="L17" s="16" t="s">
        <v>33694</v>
      </c>
      <c r="M17" s="15">
        <f>IF(D6L810C2&lt;&gt;0,D6L810C2*D6L810C4,D6L810C3*D6L810C4)</f>
        <v>12.395504329608212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6.1977521648041058</v>
      </c>
      <c r="R17" s="16" t="s">
        <v>33696</v>
      </c>
      <c r="S17" s="15">
        <f>D6L810C5-D6L810C7</f>
        <v>6.1977521648041058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4.7539585425331321</v>
      </c>
      <c r="X17" s="16" t="s">
        <v>33698</v>
      </c>
      <c r="Y17" s="33">
        <f>D6L810C7-D6L810C10</f>
        <v>1.4437936222709737</v>
      </c>
      <c r="Z17" s="16" t="s">
        <v>33699</v>
      </c>
      <c r="AA17" s="33">
        <f>CHOOSE(MIN(D6L810C9,RUN_YEARS),B7L808C7,B7L808C16,B7L808C25,B7L808C34,B7L808C43)</f>
        <v>130655</v>
      </c>
      <c r="AB17" s="16" t="s">
        <v>33700</v>
      </c>
      <c r="AC17" s="33">
        <f>IF(D6L810C12=0,0,D6L810C10/D6L810C12)</f>
        <v>3.6385584497593912E-5</v>
      </c>
      <c r="AD17" s="16" t="s">
        <v>33701</v>
      </c>
      <c r="AE17" s="33">
        <f>IF(D6L810C5=0,0,D6L810C10/D6L810C5)</f>
        <v>0.38352280118023985</v>
      </c>
      <c r="AF17" s="16" t="s">
        <v>33702</v>
      </c>
      <c r="AG17" s="33">
        <f>CHOOSE(MIN(D6L810C9,RUN_YEARS),B7L808C5,B7L808C14,B7L808C23,B7L808C32,B7L808C41)</f>
        <v>15261.682531765038</v>
      </c>
      <c r="AH17" s="16" t="s">
        <v>33703</v>
      </c>
      <c r="AI17" s="33">
        <f>IF(D6L810C15=0,0,D6L810C11/D6L810C15)</f>
        <v>9.4602519693744188E-5</v>
      </c>
      <c r="AJ17" s="16" t="s">
        <v>33704</v>
      </c>
      <c r="AK17" s="33">
        <f>IF(D6L810C5=0,0,D6L810C11/D6L810C5)</f>
        <v>0.11647719881976018</v>
      </c>
      <c r="AL17" s="16" t="s">
        <v>33705</v>
      </c>
      <c r="AM17" s="33">
        <f>D6L810C8*CHOOSE(MIN(D6L810C9,RUN_YEARS),B7L808C4,B7L808C13,B7L808C22,B7L808C31,B7L808C40)</f>
        <v>0.21536614571581975</v>
      </c>
      <c r="AN17" s="16" t="s">
        <v>33706</v>
      </c>
      <c r="AO17" s="33">
        <f>D6L810C8-D6L810C18</f>
        <v>5.9823860190882865</v>
      </c>
      <c r="AP17" s="16" t="s">
        <v>33707</v>
      </c>
      <c r="AQ17" s="33">
        <f>CHOOSE(MIN(D6L810C9,RUN_YEARS),B7L808C2,B7L808C11,B7L808C20,B7L808C29,B7L808C38)</f>
        <v>258.91293141015245</v>
      </c>
      <c r="AR17" s="16" t="s">
        <v>33708</v>
      </c>
      <c r="AS17" s="33">
        <f>IF(D6L810C20=0,0,D6L810C18/D6L810C20)</f>
        <v>8.3180915121868198E-4</v>
      </c>
      <c r="AT17" s="16" t="s">
        <v>33709</v>
      </c>
      <c r="AU17" s="33">
        <f>IF(D6L810C5=0,0,D6L810C18/D6L810C5)</f>
        <v>1.7374536766639723E-2</v>
      </c>
      <c r="AV17" s="16" t="s">
        <v>33710</v>
      </c>
      <c r="AW17" s="33">
        <f>CHOOSE(MIN(D6L810C9,RUN_YEARS),B7L808C1,B7L808C10,B7L808C19,B7L808C28,B7L808C37)</f>
        <v>7192.0175563390985</v>
      </c>
      <c r="AX17" s="16" t="s">
        <v>33711</v>
      </c>
      <c r="AY17" s="33">
        <f>IF(D6L810C23=0,0,D6L810C19/D6L810C23)</f>
        <v>8.3180915121868219E-4</v>
      </c>
      <c r="AZ17" s="16" t="s">
        <v>33712</v>
      </c>
      <c r="BA17" s="33">
        <f>IF(D6L810C5=0,0,D6L810C19/D6L810C5)</f>
        <v>0.48262546323336031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6.6871583818823606</v>
      </c>
      <c r="J18" s="16" t="s">
        <v>33735</v>
      </c>
      <c r="K18" s="21">
        <f>IF(FLOW_THRU_100PCT="Y",1,INDEX(VariabilityMatrix,D6L811C1,D6L811C9))</f>
        <v>0.49087197774770991</v>
      </c>
      <c r="L18" s="16" t="s">
        <v>33715</v>
      </c>
      <c r="M18" s="15">
        <f>IF(D6L811C2&lt;&gt;0,D6L811C2*D6L811C4,D6L811C3*D6L811C4)</f>
        <v>3.2825386604267699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1.6412693302133849</v>
      </c>
      <c r="R18" s="16" t="s">
        <v>33717</v>
      </c>
      <c r="S18" s="15">
        <f>D6L811C5-D6L811C7</f>
        <v>1.6412693302133849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1.2589284220293069</v>
      </c>
      <c r="X18" s="16" t="s">
        <v>33719</v>
      </c>
      <c r="Y18" s="33">
        <f>D6L811C7-D6L811C10</f>
        <v>0.38234090818407807</v>
      </c>
      <c r="Z18" s="16" t="s">
        <v>33720</v>
      </c>
      <c r="AA18" s="33">
        <f>CHOOSE(MIN(D6L811C9,RUN_YEARS),B7L808C7,B7L808C16,B7L808C25,B7L808C34,B7L808C43)</f>
        <v>130655</v>
      </c>
      <c r="AB18" s="16" t="s">
        <v>33721</v>
      </c>
      <c r="AC18" s="33">
        <f>IF(D6L811C12=0,0,D6L811C10/D6L811C12)</f>
        <v>9.6355166050232048E-6</v>
      </c>
      <c r="AD18" s="16" t="s">
        <v>33722</v>
      </c>
      <c r="AE18" s="33">
        <f>IF(D6L811C5=0,0,D6L811C10/D6L811C5)</f>
        <v>0.38352280118023985</v>
      </c>
      <c r="AF18" s="16" t="s">
        <v>33723</v>
      </c>
      <c r="AG18" s="33">
        <f>CHOOSE(MIN(D6L811C9,RUN_YEARS),B7L808C5,B7L808C14,B7L808C23,B7L808C32,B7L808C41)</f>
        <v>15261.682531765038</v>
      </c>
      <c r="AH18" s="16" t="s">
        <v>33724</v>
      </c>
      <c r="AI18" s="33">
        <f>IF(D6L811C15=0,0,D6L811C11/D6L811C15)</f>
        <v>2.5052343173060339E-5</v>
      </c>
      <c r="AJ18" s="16" t="s">
        <v>33725</v>
      </c>
      <c r="AK18" s="33">
        <f>IF(D6L811C5=0,0,D6L811C11/D6L811C5)</f>
        <v>0.11647719881976017</v>
      </c>
      <c r="AL18" s="16" t="s">
        <v>33726</v>
      </c>
      <c r="AM18" s="33">
        <f>D6L811C8*CHOOSE(MIN(D6L811C9,RUN_YEARS),B7L808C4,B7L808C13,B7L808C22,B7L808C31,B7L808C40)</f>
        <v>5.703258864350122E-2</v>
      </c>
      <c r="AN18" s="16" t="s">
        <v>33727</v>
      </c>
      <c r="AO18" s="33">
        <f>D6L811C8-D6L811C18</f>
        <v>1.5842367415698837</v>
      </c>
      <c r="AP18" s="16" t="s">
        <v>33728</v>
      </c>
      <c r="AQ18" s="33">
        <f>CHOOSE(MIN(D6L811C9,RUN_YEARS),B7L808C2,B7L808C11,B7L808C20,B7L808C29,B7L808C38)</f>
        <v>258.91293141015245</v>
      </c>
      <c r="AR18" s="16" t="s">
        <v>33729</v>
      </c>
      <c r="AS18" s="33">
        <f>IF(D6L811C20=0,0,D6L811C18/D6L811C20)</f>
        <v>2.2027709598310496E-4</v>
      </c>
      <c r="AT18" s="16" t="s">
        <v>33730</v>
      </c>
      <c r="AU18" s="33">
        <f>IF(D6L811C5=0,0,D6L811C18/D6L811C5)</f>
        <v>1.7374536766639723E-2</v>
      </c>
      <c r="AV18" s="16" t="s">
        <v>33731</v>
      </c>
      <c r="AW18" s="33">
        <f>CHOOSE(MIN(D6L811C9,RUN_YEARS),B7L808C1,B7L808C10,B7L808C19,B7L808C28,B7L808C37)</f>
        <v>7192.0175563390985</v>
      </c>
      <c r="AX18" s="16" t="s">
        <v>33732</v>
      </c>
      <c r="AY18" s="33">
        <f>IF(D6L811C23=0,0,D6L811C19/D6L811C23)</f>
        <v>2.2027709598310499E-4</v>
      </c>
      <c r="AZ18" s="16" t="s">
        <v>33733</v>
      </c>
      <c r="BA18" s="33">
        <f>IF(D6L811C5=0,0,D6L811C19/D6L811C5)</f>
        <v>0.48262546323336025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0.49087197774770991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130655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15261.682531765038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258.91293141015245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7192.0175563390985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2.6898342000013455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2.3132574120011573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1.1566287060005787</v>
      </c>
      <c r="R20" s="16" t="s">
        <v>33759</v>
      </c>
      <c r="S20" s="15">
        <f>D6L813C5-D6L813C7</f>
        <v>1.1566287060005787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0.88718696250163598</v>
      </c>
      <c r="X20" s="16" t="s">
        <v>33761</v>
      </c>
      <c r="Y20" s="33">
        <f>D6L813C7-D6L813C10</f>
        <v>0.26944174349894268</v>
      </c>
      <c r="Z20" s="16" t="s">
        <v>33762</v>
      </c>
      <c r="AA20" s="33">
        <f>CHOOSE(MIN(D6L813C9,RUN_YEARS),B7L808C7,B7L808C16,B7L808C25,B7L808C34,B7L808C43)</f>
        <v>130655</v>
      </c>
      <c r="AB20" s="16" t="s">
        <v>33763</v>
      </c>
      <c r="AC20" s="33">
        <f>IF(D6L813C12=0,0,D6L813C10/D6L813C12)</f>
        <v>6.7903024185958133E-6</v>
      </c>
      <c r="AD20" s="16" t="s">
        <v>33764</v>
      </c>
      <c r="AE20" s="33">
        <f>IF(D6L813C5=0,0,D6L813C10/D6L813C5)</f>
        <v>0.38352280118023985</v>
      </c>
      <c r="AF20" s="16" t="s">
        <v>33765</v>
      </c>
      <c r="AG20" s="33">
        <f>CHOOSE(MIN(D6L813C9,RUN_YEARS),B7L808C5,B7L808C14,B7L808C23,B7L808C32,B7L808C41)</f>
        <v>15261.682531765038</v>
      </c>
      <c r="AH20" s="16" t="s">
        <v>33766</v>
      </c>
      <c r="AI20" s="33">
        <f>IF(D6L813C15=0,0,D6L813C11/D6L813C15)</f>
        <v>1.7654786288349118E-5</v>
      </c>
      <c r="AJ20" s="16" t="s">
        <v>33767</v>
      </c>
      <c r="AK20" s="33">
        <f>IF(D6L813C5=0,0,D6L813C11/D6L813C5)</f>
        <v>0.11647719881976018</v>
      </c>
      <c r="AL20" s="16" t="s">
        <v>33768</v>
      </c>
      <c r="AM20" s="33">
        <f>D6L813C8*CHOOSE(MIN(D6L813C9,RUN_YEARS),B7L808C4,B7L808C13,B7L808C22,B7L808C31,B7L808C40)</f>
        <v>4.0191775955515964E-2</v>
      </c>
      <c r="AN20" s="16" t="s">
        <v>33769</v>
      </c>
      <c r="AO20" s="33">
        <f>D6L813C8-D6L813C18</f>
        <v>1.1164369300450627</v>
      </c>
      <c r="AP20" s="16" t="s">
        <v>33770</v>
      </c>
      <c r="AQ20" s="33">
        <f>CHOOSE(MIN(D6L813C9,RUN_YEARS),B7L808C2,B7L808C11,B7L808C20,B7L808C29,B7L808C38)</f>
        <v>258.91293141015245</v>
      </c>
      <c r="AR20" s="16" t="s">
        <v>33771</v>
      </c>
      <c r="AS20" s="33">
        <f>IF(D6L813C20=0,0,D6L813C18/D6L813C20)</f>
        <v>1.5523278708643121E-4</v>
      </c>
      <c r="AT20" s="16" t="s">
        <v>33772</v>
      </c>
      <c r="AU20" s="33">
        <f>IF(D6L813C5=0,0,D6L813C18/D6L813C5)</f>
        <v>1.7374536766639723E-2</v>
      </c>
      <c r="AV20" s="16" t="s">
        <v>33773</v>
      </c>
      <c r="AW20" s="33">
        <f>CHOOSE(MIN(D6L813C9,RUN_YEARS),B7L808C1,B7L808C10,B7L808C19,B7L808C28,B7L808C37)</f>
        <v>7192.0175563390985</v>
      </c>
      <c r="AX20" s="16" t="s">
        <v>33774</v>
      </c>
      <c r="AY20" s="33">
        <f>IF(D6L813C23=0,0,D6L813C19/D6L813C23)</f>
        <v>1.5523278708643124E-4</v>
      </c>
      <c r="AZ20" s="16" t="s">
        <v>33775</v>
      </c>
      <c r="BA20" s="33">
        <f>IF(D6L813C5=0,0,D6L813C19/D6L813C5)</f>
        <v>0.48262546323336031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11.309407725647594</v>
      </c>
      <c r="J21" s="16" t="s">
        <v>33797</v>
      </c>
      <c r="K21" s="21">
        <f>IF(FLOW_THRU_100PCT="Y",1,INDEX(VariabilityMatrix,D6L814C1,D6L814C9))</f>
        <v>0.48835387536316721</v>
      </c>
      <c r="L21" s="16" t="s">
        <v>33777</v>
      </c>
      <c r="M21" s="15">
        <f>IF(D6L814C2&lt;&gt;0,D6L814C2*D6L814C4,D6L814C3*D6L814C4)</f>
        <v>5.522993090882145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2.7614965454410725</v>
      </c>
      <c r="R21" s="16" t="s">
        <v>33779</v>
      </c>
      <c r="S21" s="15">
        <f>D6L814C5-D6L814C7</f>
        <v>2.7614965454410725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2.1330474765006122</v>
      </c>
      <c r="X21" s="16" t="s">
        <v>33781</v>
      </c>
      <c r="Y21" s="33">
        <f>D6L814C7-D6L814C10</f>
        <v>0.62844906894046026</v>
      </c>
      <c r="Z21" s="16" t="s">
        <v>33782</v>
      </c>
      <c r="AA21" s="33">
        <f>CHOOSE(MIN(D6L814C9,RUN_YEARS),B7L808C7,B7L808C16,B7L808C25,B7L808C34,B7L808C43)</f>
        <v>135494.20000000001</v>
      </c>
      <c r="AB21" s="16" t="s">
        <v>33783</v>
      </c>
      <c r="AC21" s="33">
        <f>IF(D6L814C12=0,0,D6L814C10/D6L814C12)</f>
        <v>1.5742721655248799E-5</v>
      </c>
      <c r="AD21" s="16" t="s">
        <v>33784</v>
      </c>
      <c r="AE21" s="33">
        <f>IF(D6L814C5=0,0,D6L814C10/D6L814C5)</f>
        <v>0.38621222974586722</v>
      </c>
      <c r="AF21" s="16" t="s">
        <v>33785</v>
      </c>
      <c r="AG21" s="33">
        <f>CHOOSE(MIN(D6L814C9,RUN_YEARS),B7L808C5,B7L808C14,B7L808C23,B7L808C32,B7L808C41)</f>
        <v>15353.836881256562</v>
      </c>
      <c r="AH21" s="16" t="s">
        <v>33786</v>
      </c>
      <c r="AI21" s="33">
        <f>IF(D6L814C15=0,0,D6L814C11/D6L814C15)</f>
        <v>4.0931076303646898E-5</v>
      </c>
      <c r="AJ21" s="16" t="s">
        <v>33787</v>
      </c>
      <c r="AK21" s="33">
        <f>IF(D6L814C5=0,0,D6L814C11/D6L814C5)</f>
        <v>0.11378777025413279</v>
      </c>
      <c r="AL21" s="16" t="s">
        <v>33788</v>
      </c>
      <c r="AM21" s="33">
        <f>D6L814C8*CHOOSE(MIN(D6L814C9,RUN_YEARS),B7L808C4,B7L808C13,B7L808C22,B7L808C31,B7L808C40)</f>
        <v>9.0121389033029117E-2</v>
      </c>
      <c r="AN21" s="16" t="s">
        <v>33789</v>
      </c>
      <c r="AO21" s="33">
        <f>D6L814C8-D6L814C18</f>
        <v>2.6713751564080432</v>
      </c>
      <c r="AP21" s="16" t="s">
        <v>33790</v>
      </c>
      <c r="AQ21" s="33">
        <f>CHOOSE(MIN(D6L814C9,RUN_YEARS),B7L808C2,B7L808C11,B7L808C20,B7L808C29,B7L808C38)</f>
        <v>246.44973886006991</v>
      </c>
      <c r="AR21" s="16" t="s">
        <v>33791</v>
      </c>
      <c r="AS21" s="33">
        <f>IF(D6L814C20=0,0,D6L814C18/D6L814C20)</f>
        <v>3.6567857385395142E-4</v>
      </c>
      <c r="AT21" s="16" t="s">
        <v>33792</v>
      </c>
      <c r="AU21" s="33">
        <f>IF(D6L814C5=0,0,D6L814C18/D6L814C5)</f>
        <v>1.6317490815226553E-2</v>
      </c>
      <c r="AV21" s="16" t="s">
        <v>33793</v>
      </c>
      <c r="AW21" s="33">
        <f>CHOOSE(MIN(D6L814C9,RUN_YEARS),B7L808C1,B7L808C10,B7L808C19,B7L808C28,B7L808C37)</f>
        <v>7305.2547986444661</v>
      </c>
      <c r="AX21" s="16" t="s">
        <v>33794</v>
      </c>
      <c r="AY21" s="33">
        <f>IF(D6L814C23=0,0,D6L814C19/D6L814C23)</f>
        <v>3.6567857385395142E-4</v>
      </c>
      <c r="AZ21" s="16" t="s">
        <v>33795</v>
      </c>
      <c r="BA21" s="33">
        <f>IF(D6L814C5=0,0,D6L814C19/D6L814C5)</f>
        <v>0.4836825091847734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35.616942634441209</v>
      </c>
      <c r="J22" s="16" t="s">
        <v>33818</v>
      </c>
      <c r="K22" s="21">
        <f>IF(FLOW_THRU_100PCT="Y",1,INDEX(VariabilityMatrix,D6L815C1,D6L815C9))</f>
        <v>0.49014237648569575</v>
      </c>
      <c r="L22" s="16" t="s">
        <v>33798</v>
      </c>
      <c r="M22" s="15">
        <f>IF(D6L815C2&lt;&gt;0,D6L815C2*D6L815C4,D6L815C3*D6L815C4)</f>
        <v>17.457372905999712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8.728686452999856</v>
      </c>
      <c r="R22" s="16" t="s">
        <v>33800</v>
      </c>
      <c r="S22" s="15">
        <f>D6L815C5-D6L815C7</f>
        <v>8.728686452999856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6.7508711019807635</v>
      </c>
      <c r="X22" s="16" t="s">
        <v>33802</v>
      </c>
      <c r="Y22" s="33">
        <f>D6L815C7-D6L815C10</f>
        <v>1.9778153510190926</v>
      </c>
      <c r="Z22" s="16" t="s">
        <v>33803</v>
      </c>
      <c r="AA22" s="33">
        <f>CHOOSE(MIN(D6L815C9,RUN_YEARS),B7L808C7,B7L808C16,B7L808C25,B7L808C34,B7L808C43)</f>
        <v>134210.33333333331</v>
      </c>
      <c r="AB22" s="16" t="s">
        <v>33804</v>
      </c>
      <c r="AC22" s="33">
        <f>IF(D6L815C12=0,0,D6L815C10/D6L815C12)</f>
        <v>5.0300680538613008E-5</v>
      </c>
      <c r="AD22" s="16" t="s">
        <v>33805</v>
      </c>
      <c r="AE22" s="33">
        <f>IF(D6L815C5=0,0,D6L815C10/D6L815C5)</f>
        <v>0.38670601460662152</v>
      </c>
      <c r="AF22" s="16" t="s">
        <v>33806</v>
      </c>
      <c r="AG22" s="33">
        <f>CHOOSE(MIN(D6L815C9,RUN_YEARS),B7L808C5,B7L808C14,B7L808C23,B7L808C32,B7L808C41)</f>
        <v>15123.020280937841</v>
      </c>
      <c r="AH22" s="16" t="s">
        <v>33807</v>
      </c>
      <c r="AI22" s="33">
        <f>IF(D6L815C15=0,0,D6L815C11/D6L815C15)</f>
        <v>1.3078176940039388E-4</v>
      </c>
      <c r="AJ22" s="16" t="s">
        <v>33808</v>
      </c>
      <c r="AK22" s="33">
        <f>IF(D6L815C5=0,0,D6L815C11/D6L815C5)</f>
        <v>0.11329398539337848</v>
      </c>
      <c r="AL22" s="16" t="s">
        <v>33809</v>
      </c>
      <c r="AM22" s="33">
        <f>D6L815C8*CHOOSE(MIN(D6L815C9,RUN_YEARS),B7L808C4,B7L808C13,B7L808C22,B7L808C31,B7L808C40)</f>
        <v>0.30133040352266882</v>
      </c>
      <c r="AN22" s="16" t="s">
        <v>33810</v>
      </c>
      <c r="AO22" s="33">
        <f>D6L815C8-D6L815C18</f>
        <v>8.4273560494771864</v>
      </c>
      <c r="AP22" s="16" t="s">
        <v>33811</v>
      </c>
      <c r="AQ22" s="33">
        <f>CHOOSE(MIN(D6L815C9,RUN_YEARS),B7L808C2,B7L808C11,B7L808C20,B7L808C29,B7L808C38)</f>
        <v>256.01703004418414</v>
      </c>
      <c r="AR22" s="16" t="s">
        <v>33812</v>
      </c>
      <c r="AS22" s="33">
        <f>IF(D6L815C20=0,0,D6L815C18/D6L815C20)</f>
        <v>1.1769935908977007E-3</v>
      </c>
      <c r="AT22" s="16" t="s">
        <v>33813</v>
      </c>
      <c r="AU22" s="33">
        <f>IF(D6L815C5=0,0,D6L815C18/D6L815C5)</f>
        <v>1.7260924948169505E-2</v>
      </c>
      <c r="AV22" s="16" t="s">
        <v>33814</v>
      </c>
      <c r="AW22" s="33">
        <f>CHOOSE(MIN(D6L815C9,RUN_YEARS),B7L808C1,B7L808C10,B7L808C19,B7L808C28,B7L808C37)</f>
        <v>7160.0696169038511</v>
      </c>
      <c r="AX22" s="16" t="s">
        <v>33815</v>
      </c>
      <c r="AY22" s="33">
        <f>IF(D6L815C23=0,0,D6L815C19/D6L815C23)</f>
        <v>1.1769935908977004E-3</v>
      </c>
      <c r="AZ22" s="16" t="s">
        <v>33816</v>
      </c>
      <c r="BA22" s="33">
        <f>IF(D6L815C5=0,0,D6L815C19/D6L815C5)</f>
        <v>0.48273907505183045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4091.3751484379973</v>
      </c>
      <c r="J23" s="16" t="s">
        <v>33839</v>
      </c>
      <c r="K23" s="21">
        <f>IF(FLOW_THRU_100PCT="Y",1,INDEX(VariabilityMatrix,D6L816C1,D6L816C9))</f>
        <v>0.20128999386101085</v>
      </c>
      <c r="L23" s="16" t="s">
        <v>33819</v>
      </c>
      <c r="M23" s="15">
        <f>IF(D6L816C2&lt;&gt;0,D6L816C2*D6L816C4,D6L816C3*D6L816C4)</f>
        <v>823.55287851217679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411.77643925608839</v>
      </c>
      <c r="R23" s="16" t="s">
        <v>33821</v>
      </c>
      <c r="S23" s="15">
        <f>D6L816C5-D6L816C7</f>
        <v>411.77643925608839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318.47285146725505</v>
      </c>
      <c r="X23" s="16" t="s">
        <v>33823</v>
      </c>
      <c r="Y23" s="33">
        <f>D6L816C7-D6L816C10</f>
        <v>93.30358778883334</v>
      </c>
      <c r="Z23" s="16" t="s">
        <v>33824</v>
      </c>
      <c r="AA23" s="33">
        <f>CHOOSE(MIN(D6L816C9,RUN_YEARS),B7L808C7,B7L808C16,B7L808C25,B7L808C34,B7L808C43)</f>
        <v>134210.33333333331</v>
      </c>
      <c r="AB23" s="16" t="s">
        <v>33825</v>
      </c>
      <c r="AC23" s="33">
        <f>IF(D6L816C12=0,0,D6L816C10/D6L816C12)</f>
        <v>2.3729383837850669E-3</v>
      </c>
      <c r="AD23" s="16" t="s">
        <v>33826</v>
      </c>
      <c r="AE23" s="33">
        <f>IF(D6L816C5=0,0,D6L816C10/D6L816C5)</f>
        <v>0.38670601460662152</v>
      </c>
      <c r="AF23" s="16" t="s">
        <v>33827</v>
      </c>
      <c r="AG23" s="33">
        <f>CHOOSE(MIN(D6L816C9,RUN_YEARS),B7L808C5,B7L808C14,B7L808C23,B7L808C32,B7L808C41)</f>
        <v>15123.020280937841</v>
      </c>
      <c r="AH23" s="16" t="s">
        <v>33828</v>
      </c>
      <c r="AI23" s="33">
        <f>IF(D6L816C15=0,0,D6L816C11/D6L816C15)</f>
        <v>6.1696397978411761E-3</v>
      </c>
      <c r="AJ23" s="16" t="s">
        <v>33829</v>
      </c>
      <c r="AK23" s="33">
        <f>IF(D6L816C5=0,0,D6L816C11/D6L816C5)</f>
        <v>0.11329398539337845</v>
      </c>
      <c r="AL23" s="16" t="s">
        <v>33830</v>
      </c>
      <c r="AM23" s="33">
        <f>D6L816C8*CHOOSE(MIN(D6L816C9,RUN_YEARS),B7L808C4,B7L808C13,B7L808C22,B7L808C31,B7L808C40)</f>
        <v>14.215284426847642</v>
      </c>
      <c r="AN23" s="16" t="s">
        <v>33831</v>
      </c>
      <c r="AO23" s="33">
        <f>D6L816C8-D6L816C18</f>
        <v>397.56115482924076</v>
      </c>
      <c r="AP23" s="16" t="s">
        <v>33832</v>
      </c>
      <c r="AQ23" s="33">
        <f>CHOOSE(MIN(D6L816C9,RUN_YEARS),B7L808C2,B7L808C11,B7L808C20,B7L808C29,B7L808C38)</f>
        <v>256.01703004418414</v>
      </c>
      <c r="AR23" s="16" t="s">
        <v>33833</v>
      </c>
      <c r="AS23" s="33">
        <f>IF(D6L816C20=0,0,D6L816C18/D6L816C20)</f>
        <v>5.5524761084816618E-2</v>
      </c>
      <c r="AT23" s="16" t="s">
        <v>33834</v>
      </c>
      <c r="AU23" s="33">
        <f>IF(D6L816C5=0,0,D6L816C18/D6L816C5)</f>
        <v>1.7260924948169505E-2</v>
      </c>
      <c r="AV23" s="16" t="s">
        <v>33835</v>
      </c>
      <c r="AW23" s="33">
        <f>CHOOSE(MIN(D6L816C9,RUN_YEARS),B7L808C1,B7L808C10,B7L808C19,B7L808C28,B7L808C37)</f>
        <v>7160.0696169038511</v>
      </c>
      <c r="AX23" s="16" t="s">
        <v>33836</v>
      </c>
      <c r="AY23" s="33">
        <f>IF(D6L816C23=0,0,D6L816C19/D6L816C23)</f>
        <v>5.5524761084816618E-2</v>
      </c>
      <c r="AZ23" s="16" t="s">
        <v>33837</v>
      </c>
      <c r="BA23" s="33">
        <f>IF(D6L816C5=0,0,D6L816C19/D6L816C5)</f>
        <v>0.4827390750518305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1178.2038359065427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1013.2552988796267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506.62764943981335</v>
      </c>
      <c r="R24" s="16" t="s">
        <v>33842</v>
      </c>
      <c r="S24" s="15">
        <f>D6L817C5-D6L817C7</f>
        <v>506.62764943981335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391.83191840878158</v>
      </c>
      <c r="X24" s="16" t="s">
        <v>33844</v>
      </c>
      <c r="Y24" s="33">
        <f>D6L817C7-D6L817C10</f>
        <v>114.79573103103178</v>
      </c>
      <c r="Z24" s="16" t="s">
        <v>33845</v>
      </c>
      <c r="AA24" s="33">
        <f>CHOOSE(MIN(D6L817C9,RUN_YEARS),B7L808C7,B7L808C16,B7L808C25,B7L808C34,B7L808C43)</f>
        <v>134210.33333333331</v>
      </c>
      <c r="AB24" s="16" t="s">
        <v>33846</v>
      </c>
      <c r="AC24" s="33">
        <f>IF(D6L817C12=0,0,D6L817C10/D6L817C12)</f>
        <v>2.9195361391108608E-3</v>
      </c>
      <c r="AD24" s="16" t="s">
        <v>33847</v>
      </c>
      <c r="AE24" s="33">
        <f>IF(D6L817C5=0,0,D6L817C10/D6L817C5)</f>
        <v>0.38670601460662152</v>
      </c>
      <c r="AF24" s="16" t="s">
        <v>33848</v>
      </c>
      <c r="AG24" s="33">
        <f>CHOOSE(MIN(D6L817C9,RUN_YEARS),B7L808C5,B7L808C14,B7L808C23,B7L808C32,B7L808C41)</f>
        <v>15123.020280937841</v>
      </c>
      <c r="AH24" s="16" t="s">
        <v>33849</v>
      </c>
      <c r="AI24" s="33">
        <f>IF(D6L817C15=0,0,D6L817C11/D6L817C15)</f>
        <v>7.5907939616882414E-3</v>
      </c>
      <c r="AJ24" s="16" t="s">
        <v>33850</v>
      </c>
      <c r="AK24" s="33">
        <f>IF(D6L817C5=0,0,D6L817C11/D6L817C5)</f>
        <v>0.11329398539337848</v>
      </c>
      <c r="AL24" s="16" t="s">
        <v>33851</v>
      </c>
      <c r="AM24" s="33">
        <f>D6L817C8*CHOOSE(MIN(D6L817C9,RUN_YEARS),B7L808C4,B7L808C13,B7L808C22,B7L808C31,B7L808C40)</f>
        <v>17.489723667296296</v>
      </c>
      <c r="AN24" s="16" t="s">
        <v>33852</v>
      </c>
      <c r="AO24" s="33">
        <f>D6L817C8-D6L817C18</f>
        <v>489.13792577251706</v>
      </c>
      <c r="AP24" s="16" t="s">
        <v>33853</v>
      </c>
      <c r="AQ24" s="33">
        <f>CHOOSE(MIN(D6L817C9,RUN_YEARS),B7L808C2,B7L808C11,B7L808C20,B7L808C29,B7L808C38)</f>
        <v>256.01703004418414</v>
      </c>
      <c r="AR24" s="16" t="s">
        <v>33854</v>
      </c>
      <c r="AS24" s="33">
        <f>IF(D6L817C20=0,0,D6L817C18/D6L817C20)</f>
        <v>6.8314688535672297E-2</v>
      </c>
      <c r="AT24" s="16" t="s">
        <v>33855</v>
      </c>
      <c r="AU24" s="33">
        <f>IF(D6L817C5=0,0,D6L817C18/D6L817C5)</f>
        <v>1.7260924948169505E-2</v>
      </c>
      <c r="AV24" s="16" t="s">
        <v>33856</v>
      </c>
      <c r="AW24" s="33">
        <f>CHOOSE(MIN(D6L817C9,RUN_YEARS),B7L808C1,B7L808C10,B7L808C19,B7L808C28,B7L808C37)</f>
        <v>7160.0696169038511</v>
      </c>
      <c r="AX24" s="16" t="s">
        <v>33857</v>
      </c>
      <c r="AY24" s="33">
        <f>IF(D6L817C23=0,0,D6L817C19/D6L817C23)</f>
        <v>6.8314688535672297E-2</v>
      </c>
      <c r="AZ24" s="16" t="s">
        <v>33858</v>
      </c>
      <c r="BA24" s="33">
        <f>IF(D6L817C5=0,0,D6L817C19/D6L817C5)</f>
        <v>0.4827390750518305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1510.7444476005339</v>
      </c>
      <c r="J25" s="16" t="s">
        <v>33880</v>
      </c>
      <c r="K25" s="21">
        <f>IF(FLOW_THRU_100PCT="Y",1,INDEX(VariabilityMatrix,D6L818C1,D6L818C9))</f>
        <v>0.20382957833843809</v>
      </c>
      <c r="L25" s="16" t="s">
        <v>33860</v>
      </c>
      <c r="M25" s="15">
        <f>IF(D6L818C2&lt;&gt;0,D6L818C2*D6L818C4,D6L818C3*D6L818C4)</f>
        <v>307.9344037315534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153.9672018657767</v>
      </c>
      <c r="R25" s="16" t="s">
        <v>33862</v>
      </c>
      <c r="S25" s="15">
        <f>D6L818C5-D6L818C7</f>
        <v>153.9672018657767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118.09986509889227</v>
      </c>
      <c r="X25" s="16" t="s">
        <v>33864</v>
      </c>
      <c r="Y25" s="33">
        <f>D6L818C7-D6L818C10</f>
        <v>35.867336766884435</v>
      </c>
      <c r="Z25" s="16" t="s">
        <v>33865</v>
      </c>
      <c r="AA25" s="33">
        <f>CHOOSE(MIN(D6L818C9,RUN_YEARS),B7L808C7,B7L808C16,B7L808C25,B7L808C34,B7L808C43)</f>
        <v>130655</v>
      </c>
      <c r="AB25" s="16" t="s">
        <v>33866</v>
      </c>
      <c r="AC25" s="33">
        <f>IF(D6L818C12=0,0,D6L818C10/D6L818C12)</f>
        <v>9.0390620411689006E-4</v>
      </c>
      <c r="AD25" s="16" t="s">
        <v>33867</v>
      </c>
      <c r="AE25" s="33">
        <f>IF(D6L818C5=0,0,D6L818C10/D6L818C5)</f>
        <v>0.38352280118023985</v>
      </c>
      <c r="AF25" s="16" t="s">
        <v>33868</v>
      </c>
      <c r="AG25" s="33">
        <f>CHOOSE(MIN(D6L818C9,RUN_YEARS),B7L808C5,B7L808C14,B7L808C23,B7L808C32,B7L808C41)</f>
        <v>15261.682531765038</v>
      </c>
      <c r="AH25" s="16" t="s">
        <v>33869</v>
      </c>
      <c r="AI25" s="33">
        <f>IF(D6L818C15=0,0,D6L818C11/D6L818C15)</f>
        <v>2.3501561307039138E-3</v>
      </c>
      <c r="AJ25" s="16" t="s">
        <v>33870</v>
      </c>
      <c r="AK25" s="33">
        <f>IF(D6L818C5=0,0,D6L818C11/D6L818C5)</f>
        <v>0.11647719881976014</v>
      </c>
      <c r="AL25" s="16" t="s">
        <v>33871</v>
      </c>
      <c r="AM25" s="33">
        <f>D6L818C8*CHOOSE(MIN(D6L818C9,RUN_YEARS),B7L808C4,B7L808C13,B7L808C22,B7L808C31,B7L808C40)</f>
        <v>5.3502176193471547</v>
      </c>
      <c r="AN25" s="16" t="s">
        <v>33872</v>
      </c>
      <c r="AO25" s="33">
        <f>D6L818C8-D6L818C18</f>
        <v>148.61698424642955</v>
      </c>
      <c r="AP25" s="16" t="s">
        <v>33873</v>
      </c>
      <c r="AQ25" s="33">
        <f>CHOOSE(MIN(D6L818C9,RUN_YEARS),B7L808C2,B7L808C11,B7L808C20,B7L808C29,B7L808C38)</f>
        <v>258.91293141015245</v>
      </c>
      <c r="AR25" s="16" t="s">
        <v>33874</v>
      </c>
      <c r="AS25" s="33">
        <f>IF(D6L818C20=0,0,D6L818C18/D6L818C20)</f>
        <v>2.0664157600037751E-2</v>
      </c>
      <c r="AT25" s="16" t="s">
        <v>33875</v>
      </c>
      <c r="AU25" s="33">
        <f>IF(D6L818C5=0,0,D6L818C18/D6L818C5)</f>
        <v>1.7374536766639723E-2</v>
      </c>
      <c r="AV25" s="16" t="s">
        <v>33876</v>
      </c>
      <c r="AW25" s="33">
        <f>CHOOSE(MIN(D6L818C9,RUN_YEARS),B7L808C1,B7L808C10,B7L808C19,B7L808C28,B7L808C37)</f>
        <v>7192.0175563390985</v>
      </c>
      <c r="AX25" s="16" t="s">
        <v>33877</v>
      </c>
      <c r="AY25" s="33">
        <f>IF(D6L818C23=0,0,D6L818C19/D6L818C23)</f>
        <v>2.0664157600037755E-2</v>
      </c>
      <c r="AZ25" s="16" t="s">
        <v>33878</v>
      </c>
      <c r="BA25" s="33">
        <f>IF(D6L818C5=0,0,D6L818C19/D6L818C5)</f>
        <v>0.48262546323336031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5896.8452188749043</v>
      </c>
      <c r="J26" s="16" t="s">
        <v>33901</v>
      </c>
      <c r="K26" s="21">
        <f>IF(FLOW_THRU_100PCT="Y",1,INDEX(VariabilityMatrix,D6L819C1,D6L819C9))</f>
        <v>0.20128999386101085</v>
      </c>
      <c r="L26" s="16" t="s">
        <v>33881</v>
      </c>
      <c r="M26" s="15">
        <f>IF(D6L819C2&lt;&gt;0,D6L819C2*D6L819C4,D6L819C3*D6L819C4)</f>
        <v>1186.9759379066606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593.48796895333032</v>
      </c>
      <c r="R26" s="16" t="s">
        <v>33883</v>
      </c>
      <c r="S26" s="15">
        <f>D6L819C5-D6L819C7</f>
        <v>593.48796895333032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459.01073438184136</v>
      </c>
      <c r="X26" s="16" t="s">
        <v>33885</v>
      </c>
      <c r="Y26" s="33">
        <f>D6L819C7-D6L819C10</f>
        <v>134.47723457148896</v>
      </c>
      <c r="Z26" s="16" t="s">
        <v>33886</v>
      </c>
      <c r="AA26" s="33">
        <f>CHOOSE(MIN(D6L819C9,RUN_YEARS),B7L808C7,B7L808C16,B7L808C25,B7L808C34,B7L808C43)</f>
        <v>134210.33333333331</v>
      </c>
      <c r="AB26" s="16" t="s">
        <v>33887</v>
      </c>
      <c r="AC26" s="33">
        <f>IF(D6L819C12=0,0,D6L819C10/D6L819C12)</f>
        <v>3.420084899437759E-3</v>
      </c>
      <c r="AD26" s="16" t="s">
        <v>33888</v>
      </c>
      <c r="AE26" s="33">
        <f>IF(D6L819C5=0,0,D6L819C10/D6L819C5)</f>
        <v>0.38670601460662152</v>
      </c>
      <c r="AF26" s="16" t="s">
        <v>33889</v>
      </c>
      <c r="AG26" s="33">
        <f>CHOOSE(MIN(D6L819C9,RUN_YEARS),B7L808C5,B7L808C14,B7L808C23,B7L808C32,B7L808C41)</f>
        <v>15123.020280937841</v>
      </c>
      <c r="AH26" s="16" t="s">
        <v>33890</v>
      </c>
      <c r="AI26" s="33">
        <f>IF(D6L819C15=0,0,D6L819C11/D6L819C15)</f>
        <v>8.8922207385381796E-3</v>
      </c>
      <c r="AJ26" s="16" t="s">
        <v>33891</v>
      </c>
      <c r="AK26" s="33">
        <f>IF(D6L819C5=0,0,D6L819C11/D6L819C5)</f>
        <v>0.11329398539337851</v>
      </c>
      <c r="AL26" s="16" t="s">
        <v>33892</v>
      </c>
      <c r="AM26" s="33">
        <f>D6L819C8*CHOOSE(MIN(D6L819C9,RUN_YEARS),B7L808C4,B7L808C13,B7L808C22,B7L808C31,B7L808C40)</f>
        <v>20.488302579489975</v>
      </c>
      <c r="AN26" s="16" t="s">
        <v>33893</v>
      </c>
      <c r="AO26" s="33">
        <f>D6L819C8-D6L819C18</f>
        <v>572.99966637384034</v>
      </c>
      <c r="AP26" s="16" t="s">
        <v>33894</v>
      </c>
      <c r="AQ26" s="33">
        <f>CHOOSE(MIN(D6L819C9,RUN_YEARS),B7L808C2,B7L808C11,B7L808C20,B7L808C29,B7L808C38)</f>
        <v>256.01703004418414</v>
      </c>
      <c r="AR26" s="16" t="s">
        <v>33895</v>
      </c>
      <c r="AS26" s="33">
        <f>IF(D6L819C20=0,0,D6L819C18/D6L819C20)</f>
        <v>8.0027108258985916E-2</v>
      </c>
      <c r="AT26" s="16" t="s">
        <v>33896</v>
      </c>
      <c r="AU26" s="33">
        <f>IF(D6L819C5=0,0,D6L819C18/D6L819C5)</f>
        <v>1.7260924948169505E-2</v>
      </c>
      <c r="AV26" s="16" t="s">
        <v>33897</v>
      </c>
      <c r="AW26" s="33">
        <f>CHOOSE(MIN(D6L819C9,RUN_YEARS),B7L808C1,B7L808C10,B7L808C19,B7L808C28,B7L808C37)</f>
        <v>7160.0696169038511</v>
      </c>
      <c r="AX26" s="16" t="s">
        <v>33898</v>
      </c>
      <c r="AY26" s="33">
        <f>IF(D6L819C23=0,0,D6L819C19/D6L819C23)</f>
        <v>8.0027108258985916E-2</v>
      </c>
      <c r="AZ26" s="16" t="s">
        <v>33899</v>
      </c>
      <c r="BA26" s="33">
        <f>IF(D6L819C5=0,0,D6L819C19/D6L819C5)</f>
        <v>0.4827390750518305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4876.9780385259692</v>
      </c>
      <c r="J27" s="16" t="s">
        <v>33922</v>
      </c>
      <c r="K27" s="21">
        <f>IF(FLOW_THRU_100PCT="Y",1,INDEX(VariabilityMatrix,D6L820C1,D6L820C9))</f>
        <v>0.20382957833843809</v>
      </c>
      <c r="L27" s="16" t="s">
        <v>33902</v>
      </c>
      <c r="M27" s="15">
        <f>IF(D6L820C2&lt;&gt;0,D6L820C2*D6L820C4,D6L820C3*D6L820C4)</f>
        <v>994.07237715857116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497.03618857928558</v>
      </c>
      <c r="R27" s="16" t="s">
        <v>33904</v>
      </c>
      <c r="S27" s="15">
        <f>D6L820C5-D6L820C7</f>
        <v>497.03618857928558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381.24942266375507</v>
      </c>
      <c r="X27" s="16" t="s">
        <v>33906</v>
      </c>
      <c r="Y27" s="33">
        <f>D6L820C7-D6L820C10</f>
        <v>115.78676591553051</v>
      </c>
      <c r="Z27" s="16" t="s">
        <v>33907</v>
      </c>
      <c r="AA27" s="33">
        <f>CHOOSE(MIN(D6L820C9,RUN_YEARS),B7L808C7,B7L808C16,B7L808C25,B7L808C34,B7L808C43)</f>
        <v>130655</v>
      </c>
      <c r="AB27" s="16" t="s">
        <v>33908</v>
      </c>
      <c r="AC27" s="33">
        <f>IF(D6L820C12=0,0,D6L820C10/D6L820C12)</f>
        <v>2.9179857078853091E-3</v>
      </c>
      <c r="AD27" s="16" t="s">
        <v>33909</v>
      </c>
      <c r="AE27" s="33">
        <f>IF(D6L820C5=0,0,D6L820C10/D6L820C5)</f>
        <v>0.38352280118023985</v>
      </c>
      <c r="AF27" s="16" t="s">
        <v>33910</v>
      </c>
      <c r="AG27" s="33">
        <f>CHOOSE(MIN(D6L820C9,RUN_YEARS),B7L808C5,B7L808C14,B7L808C23,B7L808C32,B7L808C41)</f>
        <v>15261.682531765038</v>
      </c>
      <c r="AH27" s="16" t="s">
        <v>33911</v>
      </c>
      <c r="AI27" s="33">
        <f>IF(D6L820C15=0,0,D6L820C11/D6L820C15)</f>
        <v>7.5867628405018057E-3</v>
      </c>
      <c r="AJ27" s="16" t="s">
        <v>33912</v>
      </c>
      <c r="AK27" s="33">
        <f>IF(D6L820C5=0,0,D6L820C11/D6L820C5)</f>
        <v>0.11647719881976017</v>
      </c>
      <c r="AL27" s="16" t="s">
        <v>33913</v>
      </c>
      <c r="AM27" s="33">
        <f>D6L820C8*CHOOSE(MIN(D6L820C9,RUN_YEARS),B7L808C4,B7L808C13,B7L808C22,B7L808C31,B7L808C40)</f>
        <v>17.271547065642544</v>
      </c>
      <c r="AN27" s="16" t="s">
        <v>33914</v>
      </c>
      <c r="AO27" s="33">
        <f>D6L820C8-D6L820C18</f>
        <v>479.76464151364303</v>
      </c>
      <c r="AP27" s="16" t="s">
        <v>33915</v>
      </c>
      <c r="AQ27" s="33">
        <f>CHOOSE(MIN(D6L820C9,RUN_YEARS),B7L808C2,B7L808C11,B7L808C20,B7L808C29,B7L808C38)</f>
        <v>258.91293141015245</v>
      </c>
      <c r="AR27" s="16" t="s">
        <v>33916</v>
      </c>
      <c r="AS27" s="33">
        <f>IF(D6L820C20=0,0,D6L820C18/D6L820C20)</f>
        <v>6.6707935256745135E-2</v>
      </c>
      <c r="AT27" s="16" t="s">
        <v>33917</v>
      </c>
      <c r="AU27" s="33">
        <f>IF(D6L820C5=0,0,D6L820C18/D6L820C5)</f>
        <v>1.7374536766639723E-2</v>
      </c>
      <c r="AV27" s="16" t="s">
        <v>33918</v>
      </c>
      <c r="AW27" s="33">
        <f>CHOOSE(MIN(D6L820C9,RUN_YEARS),B7L808C1,B7L808C10,B7L808C19,B7L808C28,B7L808C37)</f>
        <v>7192.0175563390985</v>
      </c>
      <c r="AX27" s="16" t="s">
        <v>33919</v>
      </c>
      <c r="AY27" s="33">
        <f>IF(D6L820C23=0,0,D6L820C19/D6L820C23)</f>
        <v>6.6707935256745149E-2</v>
      </c>
      <c r="AZ27" s="16" t="s">
        <v>33920</v>
      </c>
      <c r="BA27" s="33">
        <f>IF(D6L820C5=0,0,D6L820C19/D6L820C5)</f>
        <v>0.48262546323336025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0.20382957833843809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130655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15261.682531765038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258.91293141015245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7192.0175563390985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0.20382957833843809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130655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15261.682531765038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258.91293141015245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7192.0175563390985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0.20382957833843809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130655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15261.682531765038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258.91293141015245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7192.0175563390985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0.20382957833843809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130655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15261.682531765038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258.91293141015245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7192.0175563390985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0.20382957833843809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130655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15261.682531765038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258.91293141015245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7192.0175563390985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4825.5465697344471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4149.9700499716246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2074.9850249858123</v>
      </c>
      <c r="R33" s="16" t="s">
        <v>34030</v>
      </c>
      <c r="S33" s="15">
        <f>D6L826C5-D6L826C7</f>
        <v>2074.9850249858123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1591.6081383792175</v>
      </c>
      <c r="X33" s="16" t="s">
        <v>34032</v>
      </c>
      <c r="Y33" s="33">
        <f>D6L826C7-D6L826C10</f>
        <v>483.37688660659478</v>
      </c>
      <c r="Z33" s="16" t="s">
        <v>34033</v>
      </c>
      <c r="AA33" s="33">
        <f>CHOOSE(MIN(D6L826C9,RUN_YEARS),B7L808C7,B7L808C16,B7L808C25,B7L808C34,B7L808C43)</f>
        <v>130655</v>
      </c>
      <c r="AB33" s="16" t="s">
        <v>34034</v>
      </c>
      <c r="AC33" s="33">
        <f>IF(D6L826C12=0,0,D6L826C10/D6L826C12)</f>
        <v>1.2181762185750393E-2</v>
      </c>
      <c r="AD33" s="16" t="s">
        <v>34035</v>
      </c>
      <c r="AE33" s="33">
        <f>IF(D6L826C5=0,0,D6L826C10/D6L826C5)</f>
        <v>0.38352280118023985</v>
      </c>
      <c r="AF33" s="16" t="s">
        <v>34036</v>
      </c>
      <c r="AG33" s="33">
        <f>CHOOSE(MIN(D6L826C9,RUN_YEARS),B7L808C5,B7L808C14,B7L808C23,B7L808C32,B7L808C41)</f>
        <v>15261.682531765038</v>
      </c>
      <c r="AH33" s="16" t="s">
        <v>34037</v>
      </c>
      <c r="AI33" s="33">
        <f>IF(D6L826C15=0,0,D6L826C11/D6L826C15)</f>
        <v>3.1672581682951013E-2</v>
      </c>
      <c r="AJ33" s="16" t="s">
        <v>34038</v>
      </c>
      <c r="AK33" s="33">
        <f>IF(D6L826C5=0,0,D6L826C11/D6L826C5)</f>
        <v>0.11647719881976012</v>
      </c>
      <c r="AL33" s="16" t="s">
        <v>34039</v>
      </c>
      <c r="AM33" s="33">
        <f>D6L826C8*CHOOSE(MIN(D6L826C9,RUN_YEARS),B7L808C4,B7L808C13,B7L808C22,B7L808C31,B7L808C40)</f>
        <v>72.103807213685684</v>
      </c>
      <c r="AN33" s="16" t="s">
        <v>34040</v>
      </c>
      <c r="AO33" s="33">
        <f>D6L826C8-D6L826C18</f>
        <v>2002.8812177721265</v>
      </c>
      <c r="AP33" s="16" t="s">
        <v>34041</v>
      </c>
      <c r="AQ33" s="33">
        <f>CHOOSE(MIN(D6L826C9,RUN_YEARS),B7L808C2,B7L808C11,B7L808C20,B7L808C29,B7L808C38)</f>
        <v>258.91293141015245</v>
      </c>
      <c r="AR33" s="16" t="s">
        <v>34042</v>
      </c>
      <c r="AS33" s="33">
        <f>IF(D6L826C20=0,0,D6L826C18/D6L826C20)</f>
        <v>0.27848669752019334</v>
      </c>
      <c r="AT33" s="16" t="s">
        <v>34043</v>
      </c>
      <c r="AU33" s="33">
        <f>IF(D6L826C5=0,0,D6L826C18/D6L826C5)</f>
        <v>1.7374536766639723E-2</v>
      </c>
      <c r="AV33" s="16" t="s">
        <v>34044</v>
      </c>
      <c r="AW33" s="33">
        <f>CHOOSE(MIN(D6L826C9,RUN_YEARS),B7L808C1,B7L808C10,B7L808C19,B7L808C28,B7L808C37)</f>
        <v>7192.0175563390985</v>
      </c>
      <c r="AX33" s="16" t="s">
        <v>34045</v>
      </c>
      <c r="AY33" s="33">
        <f>IF(D6L826C23=0,0,D6L826C19/D6L826C23)</f>
        <v>0.27848669752019334</v>
      </c>
      <c r="AZ33" s="16" t="s">
        <v>34046</v>
      </c>
      <c r="BA33" s="33">
        <f>IF(D6L826C5=0,0,D6L826C19/D6L826C5)</f>
        <v>0.48262546323336025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-6.1866488887427238E-3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-5.320518044318742E-3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-2.660259022159371E-3</v>
      </c>
      <c r="R34" s="16" t="s">
        <v>34050</v>
      </c>
      <c r="S34" s="15">
        <f>D6L827C5-D6L827C7</f>
        <v>-2.660259022159371E-3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-2.0574763285611166E-3</v>
      </c>
      <c r="X34" s="16" t="s">
        <v>34052</v>
      </c>
      <c r="Y34" s="33">
        <f>D6L827C7-D6L827C10</f>
        <v>-6.0278269359825441E-4</v>
      </c>
      <c r="Z34" s="16" t="s">
        <v>34053</v>
      </c>
      <c r="AA34" s="33">
        <f>CHOOSE(MIN(D6L827C9,RUN_YEARS),B7L808C7,B7L808C16,B7L808C25,B7L808C34,B7L808C43)</f>
        <v>134210.33333333331</v>
      </c>
      <c r="AB34" s="16" t="s">
        <v>34054</v>
      </c>
      <c r="AC34" s="33">
        <f>IF(D6L827C12=0,0,D6L827C10/D6L827C12)</f>
        <v>-1.5330237824915E-8</v>
      </c>
      <c r="AD34" s="16" t="s">
        <v>34055</v>
      </c>
      <c r="AE34" s="33">
        <f>IF(D6L827C5=0,0,D6L827C10/D6L827C5)</f>
        <v>0.38670601460662146</v>
      </c>
      <c r="AF34" s="16" t="s">
        <v>34056</v>
      </c>
      <c r="AG34" s="33">
        <f>CHOOSE(MIN(D6L827C9,RUN_YEARS),B7L808C5,B7L808C14,B7L808C23,B7L808C32,B7L808C41)</f>
        <v>15123.020280937841</v>
      </c>
      <c r="AH34" s="16" t="s">
        <v>34057</v>
      </c>
      <c r="AI34" s="33">
        <f>IF(D6L827C15=0,0,D6L827C11/D6L827C15)</f>
        <v>-3.9858618344779034E-8</v>
      </c>
      <c r="AJ34" s="16" t="s">
        <v>34058</v>
      </c>
      <c r="AK34" s="33">
        <f>IF(D6L827C5=0,0,D6L827C11/D6L827C5)</f>
        <v>0.11329398539337852</v>
      </c>
      <c r="AL34" s="16" t="s">
        <v>34059</v>
      </c>
      <c r="AM34" s="33">
        <f>D6L827C8*CHOOSE(MIN(D6L827C9,RUN_YEARS),B7L808C4,B7L808C13,B7L808C22,B7L808C31,B7L808C40)</f>
        <v>-9.1837062648367405E-5</v>
      </c>
      <c r="AN34" s="16" t="s">
        <v>34060</v>
      </c>
      <c r="AO34" s="33">
        <f>D6L827C8-D6L827C18</f>
        <v>-2.5684219595110036E-3</v>
      </c>
      <c r="AP34" s="16" t="s">
        <v>34061</v>
      </c>
      <c r="AQ34" s="33">
        <f>CHOOSE(MIN(D6L827C9,RUN_YEARS),B7L808C2,B7L808C11,B7L808C20,B7L808C29,B7L808C38)</f>
        <v>256.01703004418414</v>
      </c>
      <c r="AR34" s="16" t="s">
        <v>34062</v>
      </c>
      <c r="AS34" s="33">
        <f>IF(D6L827C20=0,0,D6L827C18/D6L827C20)</f>
        <v>-3.5871466297581026E-7</v>
      </c>
      <c r="AT34" s="16" t="s">
        <v>34063</v>
      </c>
      <c r="AU34" s="33">
        <f>IF(D6L827C5=0,0,D6L827C18/D6L827C5)</f>
        <v>1.7260924948169505E-2</v>
      </c>
      <c r="AV34" s="16" t="s">
        <v>34064</v>
      </c>
      <c r="AW34" s="33">
        <f>CHOOSE(MIN(D6L827C9,RUN_YEARS),B7L808C1,B7L808C10,B7L808C19,B7L808C28,B7L808C37)</f>
        <v>7160.0696169038511</v>
      </c>
      <c r="AX34" s="16" t="s">
        <v>34065</v>
      </c>
      <c r="AY34" s="33">
        <f>IF(D6L827C23=0,0,D6L827C19/D6L827C23)</f>
        <v>-3.5871466297581021E-7</v>
      </c>
      <c r="AZ34" s="16" t="s">
        <v>34066</v>
      </c>
      <c r="BA34" s="33">
        <f>IF(D6L827C5=0,0,D6L827C19/D6L827C5)</f>
        <v>0.4827390750518305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47252.514456040946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28885.074020693792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14442.537010346896</v>
      </c>
      <c r="R35" s="16" t="s">
        <v>34070</v>
      </c>
      <c r="S35" s="15">
        <f>SUM(D6L801C8:D6L827C8)-2*SUM(D6L809C8,D6L811C8,D6L822C8,D6L824C8,D6L827C8)</f>
        <v>14442.537010346896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11150.279170449849</v>
      </c>
      <c r="X35" s="16" t="s">
        <v>34072</v>
      </c>
      <c r="Y35" s="33">
        <f>SUM(D6L801C11:D6L827C11)-2*SUM(D6L809C11,D6L811C11,D6L822C11,D6L824C11,D6L827C11)</f>
        <v>3292.2578398970486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8.3554697948824266E-2</v>
      </c>
      <c r="AD35" s="16" t="s">
        <v>34074</v>
      </c>
      <c r="AE35" s="33">
        <f>IF(D6L828C5=0,0,D6L828C10/D6L828C5)</f>
        <v>0.38602217749075479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0.21724221466694324</v>
      </c>
      <c r="AJ35" s="16" t="s">
        <v>34076</v>
      </c>
      <c r="AK35" s="33">
        <f>IF(D6L828C5=0,0,D6L828C11/D6L828C5)</f>
        <v>0.11397782250924526</v>
      </c>
      <c r="AL35" s="16" t="s">
        <v>34077</v>
      </c>
      <c r="AM35" s="33">
        <f>SUM(D6L801C18:D6L827C18)-2*SUM(D6L809C18,D6L811C18,D6L822C18,D6L824C18,D6L827C18)</f>
        <v>499.08140375955844</v>
      </c>
      <c r="AN35" s="16" t="s">
        <v>34078</v>
      </c>
      <c r="AO35" s="33">
        <f>SUM(D6L801C19:D6L827C19)-2*SUM(D6L809C19,D6L811C19,D6L822C19,D6L824C19,D6L827C19)</f>
        <v>13943.455606587333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1.945254331018921</v>
      </c>
      <c r="AT35" s="16" t="s">
        <v>34080</v>
      </c>
      <c r="AU35" s="33">
        <f>IF(D6L828C5=0,0,D6L828C18/D6L828C5)</f>
        <v>1.7278176382792283E-2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1.945254331018921</v>
      </c>
      <c r="AZ35" s="16" t="s">
        <v>34082</v>
      </c>
      <c r="BA35" s="33">
        <f>IF(D6L828C5=0,0,D6L828C19/D6L828C5)</f>
        <v>0.48272182361720756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383.99618094834238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191.99809047417119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95.999045237085596</v>
      </c>
      <c r="R36" s="16" t="s">
        <v>34087</v>
      </c>
      <c r="S36" s="15">
        <f>D6L829C5-D6L829C7</f>
        <v>95.999045237085596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73.635645479911261</v>
      </c>
      <c r="X36" s="16" t="s">
        <v>34089</v>
      </c>
      <c r="Y36" s="33">
        <f>D6L829C7-D6L829C10</f>
        <v>22.363399757174335</v>
      </c>
      <c r="Z36" s="16" t="s">
        <v>34090</v>
      </c>
      <c r="AA36" s="33">
        <f>CHOOSE(MIN(D6L829C9,RUN_YEARS),B7L808C7,B7L808C16,B7L808C25,B7L808C34,B7L808C43)</f>
        <v>130655</v>
      </c>
      <c r="AB36" s="16" t="s">
        <v>34091</v>
      </c>
      <c r="AC36" s="33">
        <f>IF(D6L829C12=0,0,D6L829C10/D6L829C12)</f>
        <v>5.6358842355754663E-4</v>
      </c>
      <c r="AD36" s="16" t="s">
        <v>34092</v>
      </c>
      <c r="AE36" s="33">
        <f>IF(D6L829C5=0,0,D6L829C10/D6L829C5)</f>
        <v>0.38352280118023985</v>
      </c>
      <c r="AF36" s="16" t="s">
        <v>34093</v>
      </c>
      <c r="AG36" s="33">
        <f>CHOOSE(MIN(D6L829C9,RUN_YEARS),B7L808C5,B7L808C14,B7L808C23,B7L808C32,B7L808C41)</f>
        <v>15261.682531765038</v>
      </c>
      <c r="AH36" s="16" t="s">
        <v>34094</v>
      </c>
      <c r="AI36" s="33">
        <f>IF(D6L829C15=0,0,D6L829C11/D6L829C15)</f>
        <v>1.4653299012496214E-3</v>
      </c>
      <c r="AJ36" s="16" t="s">
        <v>34095</v>
      </c>
      <c r="AK36" s="33">
        <f>IF(D6L829C5=0,0,D6L829C11/D6L829C5)</f>
        <v>0.11647719881976015</v>
      </c>
      <c r="AL36" s="16" t="s">
        <v>34096</v>
      </c>
      <c r="AM36" s="33">
        <f>D6L829C8*CHOOSE(MIN(D6L829C9,RUN_YEARS),B7L808C4,B7L808C13,B7L808C22,B7L808C31,B7L808C40)</f>
        <v>3.3358778820681074</v>
      </c>
      <c r="AN36" s="16" t="s">
        <v>34097</v>
      </c>
      <c r="AO36" s="33">
        <f>D6L829C8-D6L829C18</f>
        <v>92.663167355017492</v>
      </c>
      <c r="AP36" s="16" t="s">
        <v>34098</v>
      </c>
      <c r="AQ36" s="33">
        <f>CHOOSE(MIN(D6L829C9,RUN_YEARS),B7L808C2,B7L808C11,B7L808C20,B7L808C29,B7L808C38)</f>
        <v>258.91293141015245</v>
      </c>
      <c r="AR36" s="16" t="s">
        <v>34099</v>
      </c>
      <c r="AS36" s="33">
        <f>IF(D6L829C20=0,0,D6L829C18/D6L829C20)</f>
        <v>1.2884168681338029E-2</v>
      </c>
      <c r="AT36" s="16" t="s">
        <v>34100</v>
      </c>
      <c r="AU36" s="33">
        <f>IF(D6L829C5=0,0,D6L829C18/D6L829C5)</f>
        <v>1.7374536766639723E-2</v>
      </c>
      <c r="AV36" s="16" t="s">
        <v>34101</v>
      </c>
      <c r="AW36" s="33">
        <f>CHOOSE(MIN(D6L829C9,RUN_YEARS),B7L808C1,B7L808C10,B7L808C19,B7L808C28,B7L808C37)</f>
        <v>7192.0175563390985</v>
      </c>
      <c r="AX36" s="16" t="s">
        <v>34102</v>
      </c>
      <c r="AY36" s="33">
        <f>IF(D6L829C23=0,0,D6L829C19/D6L829C23)</f>
        <v>1.2884168681338031E-2</v>
      </c>
      <c r="AZ36" s="16" t="s">
        <v>34103</v>
      </c>
      <c r="BA36" s="33">
        <f>IF(D6L829C5=0,0,D6L829C19/D6L829C5)</f>
        <v>0.48262546323336031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54.834107503750516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54.834107503750516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27.417053751875258</v>
      </c>
      <c r="R37" s="16" t="s">
        <v>34107</v>
      </c>
      <c r="S37" s="15">
        <f>D6L830C5-D6L830C7</f>
        <v>27.417053751875258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21.030130510056807</v>
      </c>
      <c r="X37" s="16" t="s">
        <v>34109</v>
      </c>
      <c r="Y37" s="33">
        <f>D6L830C7-D6L830C10</f>
        <v>6.3869232418184509</v>
      </c>
      <c r="Z37" s="16" t="s">
        <v>34110</v>
      </c>
      <c r="AA37" s="33">
        <f>CHOOSE(MIN(D6L830C9,RUN_YEARS),B7L808C7,B7L808C16,B7L808C25,B7L808C34,B7L808C43)</f>
        <v>130655</v>
      </c>
      <c r="AB37" s="16" t="s">
        <v>34111</v>
      </c>
      <c r="AC37" s="33">
        <f>IF(D6L830C12=0,0,D6L830C10/D6L830C12)</f>
        <v>1.6095924771387859E-4</v>
      </c>
      <c r="AD37" s="16" t="s">
        <v>34112</v>
      </c>
      <c r="AE37" s="33">
        <f>IF(D6L830C5=0,0,D6L830C10/D6L830C5)</f>
        <v>0.38352280118023985</v>
      </c>
      <c r="AF37" s="16" t="s">
        <v>34113</v>
      </c>
      <c r="AG37" s="33">
        <f>CHOOSE(MIN(D6L830C9,RUN_YEARS),B7L808C5,B7L808C14,B7L808C23,B7L808C32,B7L808C41)</f>
        <v>15261.682531765038</v>
      </c>
      <c r="AH37" s="16" t="s">
        <v>34114</v>
      </c>
      <c r="AI37" s="33">
        <f>IF(D6L830C15=0,0,D6L830C11/D6L830C15)</f>
        <v>4.1849404405608435E-4</v>
      </c>
      <c r="AJ37" s="16" t="s">
        <v>34115</v>
      </c>
      <c r="AK37" s="33">
        <f>IF(D6L830C5=0,0,D6L830C11/D6L830C5)</f>
        <v>0.11647719881976015</v>
      </c>
      <c r="AL37" s="16" t="s">
        <v>34116</v>
      </c>
      <c r="AM37" s="33">
        <f>D6L830C8*CHOOSE(MIN(D6L830C9,RUN_YEARS),B7L808C4,B7L808C13,B7L808C22,B7L808C31,B7L808C40)</f>
        <v>0.9527172168897885</v>
      </c>
      <c r="AN37" s="16" t="s">
        <v>34117</v>
      </c>
      <c r="AO37" s="33">
        <f>D6L830C8-D6L830C18</f>
        <v>26.46433653498547</v>
      </c>
      <c r="AP37" s="16" t="s">
        <v>34118</v>
      </c>
      <c r="AQ37" s="33">
        <f>CHOOSE(MIN(D6L830C9,RUN_YEARS),B7L808C2,B7L808C11,B7L808C20,B7L808C29,B7L808C38)</f>
        <v>258.91293141015245</v>
      </c>
      <c r="AR37" s="16" t="s">
        <v>34119</v>
      </c>
      <c r="AS37" s="33">
        <f>IF(D6L830C20=0,0,D6L830C18/D6L830C20)</f>
        <v>3.6796818594609241E-3</v>
      </c>
      <c r="AT37" s="16" t="s">
        <v>34120</v>
      </c>
      <c r="AU37" s="33">
        <f>IF(D6L830C5=0,0,D6L830C18/D6L830C5)</f>
        <v>1.7374536766639723E-2</v>
      </c>
      <c r="AV37" s="16" t="s">
        <v>34121</v>
      </c>
      <c r="AW37" s="33">
        <f>CHOOSE(MIN(D6L830C9,RUN_YEARS),B7L808C1,B7L808C10,B7L808C19,B7L808C28,B7L808C37)</f>
        <v>7192.0175563390985</v>
      </c>
      <c r="AX37" s="16" t="s">
        <v>34122</v>
      </c>
      <c r="AY37" s="33">
        <f>IF(D6L830C23=0,0,D6L830C19/D6L830C23)</f>
        <v>3.6796818594609249E-3</v>
      </c>
      <c r="AZ37" s="16" t="s">
        <v>34123</v>
      </c>
      <c r="BA37" s="33">
        <f>IF(D6L830C5=0,0,D6L830C19/D6L830C5)</f>
        <v>0.48262546323336031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419.65105880891758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209.82552940445879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104.9127647022294</v>
      </c>
      <c r="R38" s="16" t="s">
        <v>34127</v>
      </c>
      <c r="S38" s="15">
        <f>D6L831C5-D6L831C7</f>
        <v>104.9127647022294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80.472874796324817</v>
      </c>
      <c r="X38" s="16" t="s">
        <v>34129</v>
      </c>
      <c r="Y38" s="33">
        <f>D6L831C7-D6L831C10</f>
        <v>24.439889905904579</v>
      </c>
      <c r="Z38" s="16" t="s">
        <v>34130</v>
      </c>
      <c r="AA38" s="33">
        <f>CHOOSE(MIN(D6L831C9,RUN_YEARS),B7L808C7,B7L808C16,B7L808C25,B7L808C34,B7L808C43)</f>
        <v>130655</v>
      </c>
      <c r="AB38" s="16" t="s">
        <v>34131</v>
      </c>
      <c r="AC38" s="33">
        <f>IF(D6L831C12=0,0,D6L831C10/D6L831C12)</f>
        <v>6.1591883047969708E-4</v>
      </c>
      <c r="AD38" s="16" t="s">
        <v>34132</v>
      </c>
      <c r="AE38" s="33">
        <f>IF(D6L831C5=0,0,D6L831C10/D6L831C5)</f>
        <v>0.38352280118023985</v>
      </c>
      <c r="AF38" s="16" t="s">
        <v>34133</v>
      </c>
      <c r="AG38" s="33">
        <f>CHOOSE(MIN(D6L831C9,RUN_YEARS),B7L808C5,B7L808C14,B7L808C23,B7L808C32,B7L808C41)</f>
        <v>15261.682531765038</v>
      </c>
      <c r="AH38" s="16" t="s">
        <v>34134</v>
      </c>
      <c r="AI38" s="33">
        <f>IF(D6L831C15=0,0,D6L831C11/D6L831C15)</f>
        <v>1.6013889592472125E-3</v>
      </c>
      <c r="AJ38" s="16" t="s">
        <v>34135</v>
      </c>
      <c r="AK38" s="33">
        <f>IF(D6L831C5=0,0,D6L831C11/D6L831C5)</f>
        <v>0.11647719881976017</v>
      </c>
      <c r="AL38" s="16" t="s">
        <v>34136</v>
      </c>
      <c r="AM38" s="33">
        <f>D6L831C8*CHOOSE(MIN(D6L831C9,RUN_YEARS),B7L808C4,B7L808C13,B7L808C22,B7L808C31,B7L808C40)</f>
        <v>3.6456213752174138</v>
      </c>
      <c r="AN38" s="16" t="s">
        <v>34137</v>
      </c>
      <c r="AO38" s="33">
        <f>D6L831C8-D6L831C18</f>
        <v>101.26714332701198</v>
      </c>
      <c r="AP38" s="16" t="s">
        <v>34138</v>
      </c>
      <c r="AQ38" s="33">
        <f>CHOOSE(MIN(D6L831C9,RUN_YEARS),B7L808C2,B7L808C11,B7L808C20,B7L808C29,B7L808C38)</f>
        <v>258.91293141015245</v>
      </c>
      <c r="AR38" s="16" t="s">
        <v>34139</v>
      </c>
      <c r="AS38" s="33">
        <f>IF(D6L831C20=0,0,D6L831C18/D6L831C20)</f>
        <v>1.4080491674794974E-2</v>
      </c>
      <c r="AT38" s="16" t="s">
        <v>34140</v>
      </c>
      <c r="AU38" s="33">
        <f>IF(D6L831C5=0,0,D6L831C18/D6L831C5)</f>
        <v>1.7374536766639723E-2</v>
      </c>
      <c r="AV38" s="16" t="s">
        <v>34141</v>
      </c>
      <c r="AW38" s="33">
        <f>CHOOSE(MIN(D6L831C9,RUN_YEARS),B7L808C1,B7L808C10,B7L808C19,B7L808C28,B7L808C37)</f>
        <v>7192.0175563390985</v>
      </c>
      <c r="AX38" s="16" t="s">
        <v>34142</v>
      </c>
      <c r="AY38" s="33">
        <f>IF(D6L831C23=0,0,D6L831C19/D6L831C23)</f>
        <v>1.4080491674794976E-2</v>
      </c>
      <c r="AZ38" s="16" t="s">
        <v>34143</v>
      </c>
      <c r="BA38" s="33">
        <f>IF(D6L831C5=0,0,D6L831C19/D6L831C5)</f>
        <v>0.48262546323336025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130655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15261.682531765038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258.91293141015245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7192.0175563390985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13428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13428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5371.2000000000007</v>
      </c>
      <c r="R40" s="16" t="s">
        <v>34168</v>
      </c>
      <c r="S40" s="15">
        <f>D6L833C5-D6L833C7</f>
        <v>8056.7999999999993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4119.9553393986089</v>
      </c>
      <c r="X40" s="16" t="s">
        <v>34170</v>
      </c>
      <c r="Y40" s="33">
        <f>D6L833C7-D6L833C10</f>
        <v>1251.2446606013918</v>
      </c>
      <c r="Z40" s="16" t="s">
        <v>34171</v>
      </c>
      <c r="AA40" s="33">
        <f>CHOOSE(MIN(D6L833C9,RUN_YEARS),B7L808C7,B7L808C16,B7L808C25,B7L808C34,B7L808C43)</f>
        <v>130655</v>
      </c>
      <c r="AB40" s="16" t="s">
        <v>34172</v>
      </c>
      <c r="AC40" s="33">
        <f>IF(D6L833C12=0,0,D6L833C10/D6L833C12)</f>
        <v>3.1533085908680182E-2</v>
      </c>
      <c r="AD40" s="16" t="s">
        <v>34173</v>
      </c>
      <c r="AE40" s="33">
        <f>IF(D6L833C5=0,0,D6L833C10/D6L833C5)</f>
        <v>0.30681824094419191</v>
      </c>
      <c r="AF40" s="16" t="s">
        <v>34174</v>
      </c>
      <c r="AG40" s="33">
        <f>CHOOSE(MIN(D6L833C9,RUN_YEARS),B7L808C5,B7L808C14,B7L808C23,B7L808C32,B7L808C41)</f>
        <v>15261.682531765038</v>
      </c>
      <c r="AH40" s="16" t="s">
        <v>34175</v>
      </c>
      <c r="AI40" s="33">
        <f>IF(D6L833C15=0,0,D6L833C11/D6L833C15)</f>
        <v>8.1986023362568494E-2</v>
      </c>
      <c r="AJ40" s="16" t="s">
        <v>34176</v>
      </c>
      <c r="AK40" s="33">
        <f>IF(D6L833C5=0,0,D6L833C11/D6L833C5)</f>
        <v>9.3181759055808153E-2</v>
      </c>
      <c r="AL40" s="16" t="s">
        <v>34177</v>
      </c>
      <c r="AM40" s="33">
        <f>D6L833C8*CHOOSE(MIN(D6L833C9,RUN_YEARS),B7L808C4,B7L808C13,B7L808C22,B7L808C31,B7L808C40)</f>
        <v>279.9663356429258</v>
      </c>
      <c r="AN40" s="16" t="s">
        <v>34178</v>
      </c>
      <c r="AO40" s="33">
        <f>D6L833C8-D6L833C18</f>
        <v>7776.8336643570738</v>
      </c>
      <c r="AP40" s="16" t="s">
        <v>34179</v>
      </c>
      <c r="AQ40" s="33">
        <f>CHOOSE(MIN(D6L833C9,RUN_YEARS),B7L808C2,B7L808C11,B7L808C20,B7L808C29,B7L808C38)</f>
        <v>258.91293141015245</v>
      </c>
      <c r="AR40" s="16" t="s">
        <v>34180</v>
      </c>
      <c r="AS40" s="33">
        <f>IF(D6L833C20=0,0,D6L833C18/D6L833C20)</f>
        <v>1.0813146107384723</v>
      </c>
      <c r="AT40" s="16" t="s">
        <v>34181</v>
      </c>
      <c r="AU40" s="33">
        <f>IF(D6L833C5=0,0,D6L833C18/D6L833C5)</f>
        <v>2.0849444119967666E-2</v>
      </c>
      <c r="AV40" s="16" t="s">
        <v>34182</v>
      </c>
      <c r="AW40" s="33">
        <f>CHOOSE(MIN(D6L833C9,RUN_YEARS),B7L808C1,B7L808C10,B7L808C19,B7L808C28,B7L808C37)</f>
        <v>7192.0175563390985</v>
      </c>
      <c r="AX40" s="16" t="s">
        <v>34183</v>
      </c>
      <c r="AY40" s="33">
        <f>IF(D6L833C23=0,0,D6L833C19/D6L833C23)</f>
        <v>1.0813146107384726</v>
      </c>
      <c r="AZ40" s="16" t="s">
        <v>34184</v>
      </c>
      <c r="BA40" s="33">
        <f>IF(D6L833C5=0,0,D6L833C19/D6L833C5)</f>
        <v>0.57915055588003228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3243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3243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3243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130655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15261.682531765038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112.69124546842525</v>
      </c>
      <c r="AN41" s="16" t="s">
        <v>34197</v>
      </c>
      <c r="AO41" s="33">
        <f>D6L834C8-D6L834C18</f>
        <v>3130.3087545315748</v>
      </c>
      <c r="AP41" s="16" t="s">
        <v>34198</v>
      </c>
      <c r="AQ41" s="33">
        <f>CHOOSE(MIN(D6L834C9,RUN_YEARS),B7L808C2,B7L808C11,B7L808C20,B7L808C29,B7L808C38)</f>
        <v>258.91293141015245</v>
      </c>
      <c r="AR41" s="16" t="s">
        <v>34199</v>
      </c>
      <c r="AS41" s="33">
        <f>IF(D6L834C20=0,0,D6L834C18/D6L834C20)</f>
        <v>0.43524765199891602</v>
      </c>
      <c r="AT41" s="16" t="s">
        <v>34200</v>
      </c>
      <c r="AU41" s="33">
        <f>IF(D6L834C5=0,0,D6L834C18/D6L834C5)</f>
        <v>3.4749073533279447E-2</v>
      </c>
      <c r="AV41" s="16" t="s">
        <v>34201</v>
      </c>
      <c r="AW41" s="33">
        <f>CHOOSE(MIN(D6L834C9,RUN_YEARS),B7L808C1,B7L808C10,B7L808C19,B7L808C28,B7L808C37)</f>
        <v>7192.0175563390985</v>
      </c>
      <c r="AX41" s="16" t="s">
        <v>34202</v>
      </c>
      <c r="AY41" s="33">
        <f>IF(D6L834C23=0,0,D6L834C19/D6L834C23)</f>
        <v>0.43524765199891607</v>
      </c>
      <c r="AZ41" s="16" t="s">
        <v>34203</v>
      </c>
      <c r="BA41" s="33">
        <f>IF(D6L834C5=0,0,D6L834C19/D6L834C5)</f>
        <v>0.96525092646672062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-49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-49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-49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-37.585234515663508</v>
      </c>
      <c r="X42" s="16" t="s">
        <v>34210</v>
      </c>
      <c r="Y42" s="33">
        <f>D6L835C7-D6L835C10</f>
        <v>-11.414765484336492</v>
      </c>
      <c r="Z42" s="16" t="s">
        <v>34211</v>
      </c>
      <c r="AA42" s="33">
        <f>CHOOSE(MIN(D6L835C9,RUN_YEARS),B7L808C7,B7L808C16,B7L808C25,B7L808C34,B7L808C43)</f>
        <v>130655</v>
      </c>
      <c r="AB42" s="16" t="s">
        <v>34212</v>
      </c>
      <c r="AC42" s="33">
        <f>IF(D6L835C12=0,0,D6L835C10/D6L835C12)</f>
        <v>-2.8766778550888604E-4</v>
      </c>
      <c r="AD42" s="16" t="s">
        <v>34213</v>
      </c>
      <c r="AE42" s="33">
        <f>IF(D6L835C5=0,0,D6L835C10/D6L835C5)</f>
        <v>0.76704560236047981</v>
      </c>
      <c r="AF42" s="16" t="s">
        <v>34214</v>
      </c>
      <c r="AG42" s="33">
        <f>CHOOSE(MIN(D6L835C9,RUN_YEARS),B7L808C5,B7L808C14,B7L808C23,B7L808C32,B7L808C41)</f>
        <v>15261.682531765038</v>
      </c>
      <c r="AH42" s="16" t="s">
        <v>34215</v>
      </c>
      <c r="AI42" s="33">
        <f>IF(D6L835C15=0,0,D6L835C11/D6L835C15)</f>
        <v>-7.4793624232310358E-4</v>
      </c>
      <c r="AJ42" s="16" t="s">
        <v>34216</v>
      </c>
      <c r="AK42" s="33">
        <f>IF(D6L835C5=0,0,D6L835C11/D6L835C5)</f>
        <v>0.23295439763952025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258.91293141015245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7192.0175563390985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-764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-764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-764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130655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15261.682531765038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-26.548292179425498</v>
      </c>
      <c r="AN43" s="16" t="s">
        <v>34238</v>
      </c>
      <c r="AO43" s="33">
        <f>D6L836C8-D6L836C18</f>
        <v>-737.45170782057448</v>
      </c>
      <c r="AP43" s="16" t="s">
        <v>34239</v>
      </c>
      <c r="AQ43" s="33">
        <f>CHOOSE(MIN(D6L836C9,RUN_YEARS),B7L808C2,B7L808C11,B7L808C20,B7L808C29,B7L808C38)</f>
        <v>258.91293141015245</v>
      </c>
      <c r="AR43" s="16" t="s">
        <v>34240</v>
      </c>
      <c r="AS43" s="33">
        <f>IF(D6L836C20=0,0,D6L836C18/D6L836C20)</f>
        <v>-0.10253752887054328</v>
      </c>
      <c r="AT43" s="16" t="s">
        <v>34241</v>
      </c>
      <c r="AU43" s="33">
        <f>IF(D6L836C5=0,0,D6L836C18/D6L836C5)</f>
        <v>3.4749073533279447E-2</v>
      </c>
      <c r="AV43" s="16" t="s">
        <v>34242</v>
      </c>
      <c r="AW43" s="33">
        <f>CHOOSE(MIN(D6L836C9,RUN_YEARS),B7L808C1,B7L808C10,B7L808C19,B7L808C28,B7L808C37)</f>
        <v>7192.0175563390985</v>
      </c>
      <c r="AX43" s="16" t="s">
        <v>34243</v>
      </c>
      <c r="AY43" s="33">
        <f>IF(D6L836C23=0,0,D6L836C19/D6L836C23)</f>
        <v>-0.10253752887054328</v>
      </c>
      <c r="AZ43" s="16" t="s">
        <v>34244</v>
      </c>
      <c r="BA43" s="33">
        <f>IF(D6L836C5=0,0,D6L836C19/D6L836C5)</f>
        <v>0.9652509264667205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16716.481347261011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16314.657727382379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5550.528863691191</v>
      </c>
      <c r="R44" s="16" t="s">
        <v>34248</v>
      </c>
      <c r="S44" s="15">
        <f>SUM(D6L829C8:D6L836C8)</f>
        <v>10764.128863691189</v>
      </c>
      <c r="U44" s="21" t="str">
        <f>NULL_VALUE</f>
        <v>n/a</v>
      </c>
      <c r="V44" s="16" t="s">
        <v>34249</v>
      </c>
      <c r="W44" s="33">
        <f>SUM(D6L829C10:D6L836C10)</f>
        <v>4257.5087556692379</v>
      </c>
      <c r="X44" s="16" t="s">
        <v>34250</v>
      </c>
      <c r="Y44" s="33">
        <f>SUM(D6L829C11:D6L836C11)</f>
        <v>1293.0201080219529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3.2585884624922422E-2</v>
      </c>
      <c r="AD44" s="16" t="s">
        <v>34252</v>
      </c>
      <c r="AE44" s="33">
        <f>IF(D6L837C5=0,0,D6L837C10/D6L837C5)</f>
        <v>0.26096218669199983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8.4723300024798318E-2</v>
      </c>
      <c r="AJ44" s="16" t="s">
        <v>34254</v>
      </c>
      <c r="AK44" s="33">
        <f>IF(D6L837C5=0,0,D6L837C11/D6L837C5)</f>
        <v>7.9255117062723243E-2</v>
      </c>
      <c r="AL44" s="16" t="s">
        <v>34255</v>
      </c>
      <c r="AM44" s="33">
        <f>SUM(D6L829C18:D6L836C18)</f>
        <v>374.04350540610085</v>
      </c>
      <c r="AN44" s="16" t="s">
        <v>34256</v>
      </c>
      <c r="AO44" s="33">
        <f>SUM(D6L829C19:D6L836C19)</f>
        <v>10390.085358285087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1.4446690760824392</v>
      </c>
      <c r="AT44" s="16" t="s">
        <v>34258</v>
      </c>
      <c r="AU44" s="33">
        <f>IF(D6L837C5=0,0,D6L837C18/D6L837C5)</f>
        <v>2.2926837427812506E-2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1.4446690760824394</v>
      </c>
      <c r="AZ44" s="16" t="s">
        <v>34260</v>
      </c>
      <c r="BA44" s="33">
        <f>IF(D6L837C5=0,0,D6L837C19/D6L837C5)</f>
        <v>0.63685585881746443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1792.5011955304835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896.25059776524176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448.12529888262088</v>
      </c>
      <c r="R45" s="16" t="s">
        <v>34265</v>
      </c>
      <c r="S45" s="15">
        <f>D6L838C5-D6L838C7</f>
        <v>448.12529888262088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343.73253981438995</v>
      </c>
      <c r="X45" s="16" t="s">
        <v>34267</v>
      </c>
      <c r="Y45" s="33">
        <f>D6L838C7-D6L838C10</f>
        <v>104.39275906823093</v>
      </c>
      <c r="Z45" s="16" t="s">
        <v>34268</v>
      </c>
      <c r="AA45" s="33">
        <f>CHOOSE(MIN(D6L838C9,RUN_YEARS),B7L808C7,B7L808C16,B7L808C25,B7L808C34,B7L808C43)</f>
        <v>130655</v>
      </c>
      <c r="AB45" s="16" t="s">
        <v>34269</v>
      </c>
      <c r="AC45" s="33">
        <f>IF(D6L838C12=0,0,D6L838C10/D6L838C12)</f>
        <v>2.6308410685728823E-3</v>
      </c>
      <c r="AD45" s="16" t="s">
        <v>34270</v>
      </c>
      <c r="AE45" s="33">
        <f>IF(D6L838C5=0,0,D6L838C10/D6L838C5)</f>
        <v>0.38352280118023985</v>
      </c>
      <c r="AF45" s="16" t="s">
        <v>34271</v>
      </c>
      <c r="AG45" s="33">
        <f>CHOOSE(MIN(D6L838C9,RUN_YEARS),B7L808C5,B7L808C14,B7L808C23,B7L808C32,B7L808C41)</f>
        <v>15261.682531765038</v>
      </c>
      <c r="AH45" s="16" t="s">
        <v>34272</v>
      </c>
      <c r="AI45" s="33">
        <f>IF(D6L838C15=0,0,D6L838C11/D6L838C15)</f>
        <v>6.8401867782894935E-3</v>
      </c>
      <c r="AJ45" s="16" t="s">
        <v>34273</v>
      </c>
      <c r="AK45" s="33">
        <f>IF(D6L838C5=0,0,D6L838C11/D6L838C5)</f>
        <v>0.11647719881976012</v>
      </c>
      <c r="AL45" s="16" t="s">
        <v>34274</v>
      </c>
      <c r="AM45" s="33">
        <f>D6L838C8*CHOOSE(MIN(D6L838C9,RUN_YEARS),B7L808C4,B7L808C13,B7L808C22,B7L808C31,B7L808C40)</f>
        <v>15.571938962995024</v>
      </c>
      <c r="AN45" s="16" t="s">
        <v>34275</v>
      </c>
      <c r="AO45" s="33">
        <f>D6L838C8-D6L838C18</f>
        <v>432.55335991962585</v>
      </c>
      <c r="AP45" s="16" t="s">
        <v>34276</v>
      </c>
      <c r="AQ45" s="33">
        <f>CHOOSE(MIN(D6L838C9,RUN_YEARS),B7L808C2,B7L808C11,B7L808C20,B7L808C29,B7L808C38)</f>
        <v>258.91293141015245</v>
      </c>
      <c r="AR45" s="16" t="s">
        <v>34277</v>
      </c>
      <c r="AS45" s="33">
        <f>IF(D6L838C20=0,0,D6L838C18/D6L838C20)</f>
        <v>6.0143535041619858E-2</v>
      </c>
      <c r="AT45" s="16" t="s">
        <v>34278</v>
      </c>
      <c r="AU45" s="33">
        <f>IF(D6L838C5=0,0,D6L838C18/D6L838C5)</f>
        <v>1.7374536766639723E-2</v>
      </c>
      <c r="AV45" s="16" t="s">
        <v>34279</v>
      </c>
      <c r="AW45" s="33">
        <f>CHOOSE(MIN(D6L838C9,RUN_YEARS),B7L808C1,B7L808C10,B7L808C19,B7L808C28,B7L808C37)</f>
        <v>7192.0175563390985</v>
      </c>
      <c r="AX45" s="16" t="s">
        <v>34280</v>
      </c>
      <c r="AY45" s="33">
        <f>IF(D6L838C23=0,0,D6L838C19/D6L838C23)</f>
        <v>6.0143535041619865E-2</v>
      </c>
      <c r="AZ45" s="16" t="s">
        <v>34281</v>
      </c>
      <c r="BA45" s="33">
        <f>IF(D6L838C5=0,0,D6L838C19/D6L838C5)</f>
        <v>0.48262546323336025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24812.916283259143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24812.916283259143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9925.1665133036586</v>
      </c>
      <c r="R46" s="16" t="s">
        <v>34285</v>
      </c>
      <c r="S46" s="15">
        <f>D6L839C5-D6L839C7</f>
        <v>14887.749769955484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7613.0553267250671</v>
      </c>
      <c r="X46" s="16" t="s">
        <v>34287</v>
      </c>
      <c r="Y46" s="33">
        <f>D6L839C7-D6L839C10</f>
        <v>2312.1111865785915</v>
      </c>
      <c r="Z46" s="16" t="s">
        <v>34288</v>
      </c>
      <c r="AA46" s="33">
        <f>CHOOSE(MIN(D6L839C9,RUN_YEARS),B7L808C7,B7L808C16,B7L808C25,B7L808C34,B7L808C43)</f>
        <v>130655</v>
      </c>
      <c r="AB46" s="16" t="s">
        <v>34289</v>
      </c>
      <c r="AC46" s="33">
        <f>IF(D6L839C12=0,0,D6L839C10/D6L839C12)</f>
        <v>5.826838105487786E-2</v>
      </c>
      <c r="AD46" s="16" t="s">
        <v>34290</v>
      </c>
      <c r="AE46" s="33">
        <f>IF(D6L839C5=0,0,D6L839C10/D6L839C5)</f>
        <v>0.30681824094419191</v>
      </c>
      <c r="AF46" s="16" t="s">
        <v>34291</v>
      </c>
      <c r="AG46" s="33">
        <f>CHOOSE(MIN(D6L839C9,RUN_YEARS),B7L808C5,B7L808C14,B7L808C23,B7L808C32,B7L808C41)</f>
        <v>15261.682531765038</v>
      </c>
      <c r="AH46" s="16" t="s">
        <v>34292</v>
      </c>
      <c r="AI46" s="33">
        <f>IF(D6L839C15=0,0,D6L839C11/D6L839C15)</f>
        <v>0.15149779074268244</v>
      </c>
      <c r="AJ46" s="16" t="s">
        <v>34293</v>
      </c>
      <c r="AK46" s="33">
        <f>IF(D6L839C5=0,0,D6L839C11/D6L839C5)</f>
        <v>9.3181759055808125E-2</v>
      </c>
      <c r="AL46" s="16" t="s">
        <v>34294</v>
      </c>
      <c r="AM46" s="33">
        <f>D6L839C8*CHOOSE(MIN(D6L839C9,RUN_YEARS),B7L808C4,B7L808C13,B7L808C22,B7L808C31,B7L808C40)</f>
        <v>517.33551150124731</v>
      </c>
      <c r="AN46" s="16" t="s">
        <v>34295</v>
      </c>
      <c r="AO46" s="33">
        <f>D6L839C8-D6L839C18</f>
        <v>14370.414258454237</v>
      </c>
      <c r="AP46" s="16" t="s">
        <v>34296</v>
      </c>
      <c r="AQ46" s="33">
        <f>CHOOSE(MIN(D6L839C9,RUN_YEARS),B7L808C2,B7L808C11,B7L808C20,B7L808C29,B7L808C38)</f>
        <v>258.91293141015245</v>
      </c>
      <c r="AR46" s="16" t="s">
        <v>34297</v>
      </c>
      <c r="AS46" s="33">
        <f>IF(D6L839C20=0,0,D6L839C18/D6L839C20)</f>
        <v>1.9981061149924535</v>
      </c>
      <c r="AT46" s="16" t="s">
        <v>34298</v>
      </c>
      <c r="AU46" s="33">
        <f>IF(D6L839C5=0,0,D6L839C18/D6L839C5)</f>
        <v>2.0849444119967666E-2</v>
      </c>
      <c r="AV46" s="16" t="s">
        <v>34299</v>
      </c>
      <c r="AW46" s="33">
        <f>CHOOSE(MIN(D6L839C9,RUN_YEARS),B7L808C1,B7L808C10,B7L808C19,B7L808C28,B7L808C37)</f>
        <v>7192.0175563390985</v>
      </c>
      <c r="AX46" s="16" t="s">
        <v>34300</v>
      </c>
      <c r="AY46" s="33">
        <f>IF(D6L839C23=0,0,D6L839C19/D6L839C23)</f>
        <v>1.9981061149924537</v>
      </c>
      <c r="AZ46" s="16" t="s">
        <v>34301</v>
      </c>
      <c r="BA46" s="33">
        <f>IF(D6L839C5=0,0,D6L839C19/D6L839C5)</f>
        <v>0.57915055588003228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26605.417478789626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25709.166881024386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10373.291812186279</v>
      </c>
      <c r="R47" s="16" t="s">
        <v>34305</v>
      </c>
      <c r="S47" s="15">
        <f>SUM(D6L838C8:D6L839C8)</f>
        <v>15335.875068838104</v>
      </c>
      <c r="U47" s="21" t="str">
        <f>NULL_VALUE</f>
        <v>n/a</v>
      </c>
      <c r="V47" s="16" t="s">
        <v>34306</v>
      </c>
      <c r="W47" s="33">
        <f>SUM(D6L838C10:D6L839C10)</f>
        <v>7956.7878665394574</v>
      </c>
      <c r="X47" s="16" t="s">
        <v>34307</v>
      </c>
      <c r="Y47" s="33">
        <f>SUM(D6L838C11:D6L839C11)</f>
        <v>2416.5039456468226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6.0899222123450746E-2</v>
      </c>
      <c r="AD47" s="16" t="s">
        <v>34309</v>
      </c>
      <c r="AE47" s="33">
        <f>IF(D6L840C5=0,0,D6L840C10/D6L840C5)</f>
        <v>0.30949224855715812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0.15833797752097192</v>
      </c>
      <c r="AJ47" s="16" t="s">
        <v>34311</v>
      </c>
      <c r="AK47" s="33">
        <f>IF(D6L840C5=0,0,D6L840C11/D6L840C5)</f>
        <v>9.3993864399799509E-2</v>
      </c>
      <c r="AL47" s="16" t="s">
        <v>34312</v>
      </c>
      <c r="AM47" s="33">
        <f>SUM(D6L838C18:D6L839C18)</f>
        <v>532.90745046424229</v>
      </c>
      <c r="AN47" s="16" t="s">
        <v>34313</v>
      </c>
      <c r="AO47" s="33">
        <f>SUM(D6L838C19:D6L839C19)</f>
        <v>14802.967618373863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2.0582496500340732</v>
      </c>
      <c r="AT47" s="16" t="s">
        <v>34315</v>
      </c>
      <c r="AU47" s="33">
        <f>IF(D6L840C5=0,0,D6L840C18/D6L840C5)</f>
        <v>2.0728304924481026E-2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2.0582496500340737</v>
      </c>
      <c r="AZ47" s="16" t="s">
        <v>34317</v>
      </c>
      <c r="BA47" s="33">
        <f>IF(D6L840C5=0,0,D6L840C19/D6L840C5)</f>
        <v>0.57578558211856123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90574.413282091584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70908.898629100557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30366.357686224364</v>
      </c>
      <c r="R48" s="16" t="s">
        <v>34322</v>
      </c>
      <c r="S48" s="15">
        <f>SUM(D6L828C8,D6L837C8,D6L840C8)</f>
        <v>40542.540942876192</v>
      </c>
      <c r="U48" s="21" t="str">
        <f>NULL_VALUE</f>
        <v>n/a</v>
      </c>
      <c r="V48" s="16" t="s">
        <v>34323</v>
      </c>
      <c r="W48" s="33">
        <f>SUM(D6L828C10,D6L837C10,D6L840C10)</f>
        <v>23364.575792658543</v>
      </c>
      <c r="X48" s="16" t="s">
        <v>34324</v>
      </c>
      <c r="Y48" s="33">
        <f>SUM(D6L828C11,D6L837C11,D6L840C11)</f>
        <v>7001.7818935658233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0.17703980469719743</v>
      </c>
      <c r="AD48" s="16" t="s">
        <v>34326</v>
      </c>
      <c r="AE48" s="33">
        <f>IF(D6L841C5=0,0,D6L841C10/D6L841C5)</f>
        <v>0.32950132133444066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0.46030349221271349</v>
      </c>
      <c r="AJ48" s="16" t="s">
        <v>34328</v>
      </c>
      <c r="AK48" s="33">
        <f>IF(D6L841C5=0,0,D6L841C11/D6L841C5)</f>
        <v>9.8743345742678582E-2</v>
      </c>
      <c r="AL48" s="16" t="s">
        <v>34329</v>
      </c>
      <c r="AM48" s="33">
        <f>SUM(D6L828C18,D6L837C18,D6L840C18)</f>
        <v>1406.0323596299017</v>
      </c>
      <c r="AN48" s="16" t="s">
        <v>34330</v>
      </c>
      <c r="AO48" s="33">
        <f>SUM(D6L828C19,D6L837C19,D6L840C19)</f>
        <v>39136.508583246279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5.448173057135433</v>
      </c>
      <c r="AT48" s="16" t="s">
        <v>34332</v>
      </c>
      <c r="AU48" s="33">
        <f>IF(D6L841C5=0,0,D6L841C18/D6L841C5)</f>
        <v>1.9828715250315213E-2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5.4481730571354339</v>
      </c>
      <c r="AZ48" s="16" t="s">
        <v>34334</v>
      </c>
      <c r="BA48" s="33">
        <f>IF(D6L841C5=0,0,D6L841C19/D6L841C5)</f>
        <v>0.55192661767256534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7E6778-5C4A-4E9C-B57A-9F54327623A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416.19682333333338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357.92926806666668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178.96463403333334</v>
      </c>
      <c r="R8" s="16" t="s">
        <v>34344</v>
      </c>
      <c r="S8" s="15">
        <f>D6L901C5-D6L901C7</f>
        <v>178.96463403333334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173.01265570862211</v>
      </c>
      <c r="X8" s="16" t="s">
        <v>34346</v>
      </c>
      <c r="Y8" s="33">
        <f>D6L901C7-D6L901C10</f>
        <v>5.9519783247112343</v>
      </c>
      <c r="Z8" s="16" t="s">
        <v>34347</v>
      </c>
      <c r="AA8" s="33">
        <f>CHOOSE(MIN(D6L901C9,RUN_YEARS),B7L809C7,B7L809C16,B7L809C25,B7L809C34,B7L809C43)</f>
        <v>17351.333333333336</v>
      </c>
      <c r="AB8" s="16" t="s">
        <v>34348</v>
      </c>
      <c r="AC8" s="33">
        <f>IF(D6L901C12=0,0,D6L901C10/D6L901C12)</f>
        <v>9.9711447175215399E-3</v>
      </c>
      <c r="AD8" s="16" t="s">
        <v>34349</v>
      </c>
      <c r="AE8" s="33">
        <f>IF(D6L901C5=0,0,D6L901C10/D6L901C5)</f>
        <v>0.48337107675809671</v>
      </c>
      <c r="AF8" s="16" t="s">
        <v>34350</v>
      </c>
      <c r="AG8" s="33">
        <f>CHOOSE(MIN(D6L901C9,RUN_YEARS),B7L809C5,B7L809C14,B7L809C23,B7L809C32,B7L809C41)</f>
        <v>229.58471644269332</v>
      </c>
      <c r="AH8" s="16" t="s">
        <v>34351</v>
      </c>
      <c r="AI8" s="33">
        <f>IF(D6L901C15=0,0,D6L901C11/D6L901C15)</f>
        <v>2.5924976265556024E-2</v>
      </c>
      <c r="AJ8" s="16" t="s">
        <v>34352</v>
      </c>
      <c r="AK8" s="33">
        <f>IF(D6L901C5=0,0,D6L901C11/D6L901C5)</f>
        <v>1.662892324190331E-2</v>
      </c>
      <c r="AL8" s="16" t="s">
        <v>34353</v>
      </c>
      <c r="AM8" s="33">
        <f>D6L901C8*CHOOSE(MIN(D6L901C9,RUN_YEARS),B7L809C4,B7L809C13,B7L809C22,B7L809C31,B7L809C40)</f>
        <v>45.14209982864088</v>
      </c>
      <c r="AN8" s="16" t="s">
        <v>34354</v>
      </c>
      <c r="AO8" s="33">
        <f>D6L901C8-D6L901C18</f>
        <v>133.82253420469246</v>
      </c>
      <c r="AP8" s="16" t="s">
        <v>34355</v>
      </c>
      <c r="AQ8" s="33">
        <f>CHOOSE(MIN(D6L901C9,RUN_YEARS),B7L809C2,B7L809C11,B7L809C20,B7L809C29,B7L809C38)</f>
        <v>33.099067091008806</v>
      </c>
      <c r="AR8" s="16" t="s">
        <v>34356</v>
      </c>
      <c r="AS8" s="33">
        <f>IF(D6L901C20=0,0,D6L901C18/D6L901C20)</f>
        <v>1.3638481019576381</v>
      </c>
      <c r="AT8" s="16" t="s">
        <v>34357</v>
      </c>
      <c r="AU8" s="33">
        <f>IF(D6L901C5=0,0,D6L901C18/D6L901C5)</f>
        <v>0.12612016913976665</v>
      </c>
      <c r="AV8" s="16" t="s">
        <v>34358</v>
      </c>
      <c r="AW8" s="33">
        <f>CHOOSE(MIN(D6L901C9,RUN_YEARS),B7L809C1,B7L809C10,B7L809C19,B7L809C28,B7L809C37)</f>
        <v>98.121289322913952</v>
      </c>
      <c r="AX8" s="16" t="s">
        <v>34359</v>
      </c>
      <c r="AY8" s="33">
        <f>IF(D6L901C23=0,0,D6L901C19/D6L901C23)</f>
        <v>1.3638481019576381</v>
      </c>
      <c r="AZ8" s="16" t="s">
        <v>34360</v>
      </c>
      <c r="BA8" s="33">
        <f>IF(D6L901C5=0,0,D6L901C19/D6L901C5)</f>
        <v>0.37387983086023335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0.61707573413736017</v>
      </c>
      <c r="J9" s="16" t="s">
        <v>34381</v>
      </c>
      <c r="K9" s="21">
        <f>IF(FLOW_THRU_100PCT="Y",1,INDEX(VariabilityMatrix,D6L902C1,D6L902C9))</f>
        <v>0.48835387536316721</v>
      </c>
      <c r="L9" s="16" t="s">
        <v>34361</v>
      </c>
      <c r="M9" s="15">
        <f>IF(D6L902C2&lt;&gt;0,D6L902C2*D6L902C4,D6L902C3*D6L902C4)</f>
        <v>0.30135132615855131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0.15067566307927566</v>
      </c>
      <c r="R9" s="16" t="s">
        <v>34363</v>
      </c>
      <c r="S9" s="15">
        <f>D6L902C5-D6L902C7</f>
        <v>0.15067566307927566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0.14564534951061039</v>
      </c>
      <c r="X9" s="16" t="s">
        <v>34365</v>
      </c>
      <c r="Y9" s="33">
        <f>D6L902C7-D6L902C10</f>
        <v>5.0303135686652622E-3</v>
      </c>
      <c r="Z9" s="16" t="s">
        <v>34366</v>
      </c>
      <c r="AA9" s="33">
        <f>CHOOSE(MIN(D6L902C9,RUN_YEARS),B7L809C7,B7L809C16,B7L809C25,B7L809C34,B7L809C43)</f>
        <v>19621.599999999999</v>
      </c>
      <c r="AB9" s="16" t="s">
        <v>34367</v>
      </c>
      <c r="AC9" s="33">
        <f>IF(D6L902C12=0,0,D6L902C10/D6L902C12)</f>
        <v>7.4227050551744205E-6</v>
      </c>
      <c r="AD9" s="16" t="s">
        <v>34368</v>
      </c>
      <c r="AE9" s="33">
        <f>IF(D6L902C5=0,0,D6L902C10/D6L902C5)</f>
        <v>0.48330747824212777</v>
      </c>
      <c r="AF9" s="16" t="s">
        <v>34369</v>
      </c>
      <c r="AG9" s="33">
        <f>CHOOSE(MIN(D6L902C9,RUN_YEARS),B7L809C5,B7L809C14,B7L809C23,B7L809C32,B7L809C41)</f>
        <v>260.65106636555112</v>
      </c>
      <c r="AH9" s="16" t="s">
        <v>34370</v>
      </c>
      <c r="AI9" s="33">
        <f>IF(D6L902C15=0,0,D6L902C11/D6L902C15)</f>
        <v>1.9299033143453476E-5</v>
      </c>
      <c r="AJ9" s="16" t="s">
        <v>34371</v>
      </c>
      <c r="AK9" s="33">
        <f>IF(D6L902C5=0,0,D6L902C11/D6L902C5)</f>
        <v>1.6692521757872208E-2</v>
      </c>
      <c r="AL9" s="16" t="s">
        <v>34372</v>
      </c>
      <c r="AM9" s="33">
        <f>D6L902C8*CHOOSE(MIN(D6L902C9,RUN_YEARS),B7L809C4,B7L809C13,B7L809C22,B7L809C31,B7L809C40)</f>
        <v>3.6483500680873464E-2</v>
      </c>
      <c r="AN9" s="16" t="s">
        <v>34373</v>
      </c>
      <c r="AO9" s="33">
        <f>D6L902C8-D6L902C18</f>
        <v>0.11419216239840219</v>
      </c>
      <c r="AP9" s="16" t="s">
        <v>34374</v>
      </c>
      <c r="AQ9" s="33">
        <f>CHOOSE(MIN(D6L902C9,RUN_YEARS),B7L809C2,B7L809C11,B7L809C20,B7L809C29,B7L809C38)</f>
        <v>35.689632441955055</v>
      </c>
      <c r="AR9" s="16" t="s">
        <v>34375</v>
      </c>
      <c r="AS9" s="33">
        <f>IF(D6L902C20=0,0,D6L902C18/D6L902C20)</f>
        <v>1.0222436653055909E-3</v>
      </c>
      <c r="AT9" s="16" t="s">
        <v>34376</v>
      </c>
      <c r="AU9" s="33">
        <f>IF(D6L902C5=0,0,D6L902C18/D6L902C5)</f>
        <v>0.12106633525043203</v>
      </c>
      <c r="AV9" s="16" t="s">
        <v>34377</v>
      </c>
      <c r="AW9" s="33">
        <f>CHOOSE(MIN(D6L902C9,RUN_YEARS),B7L809C1,B7L809C10,B7L809C19,B7L809C28,B7L809C37)</f>
        <v>111.70738080755474</v>
      </c>
      <c r="AX9" s="16" t="s">
        <v>34378</v>
      </c>
      <c r="AY9" s="33">
        <f>IF(D6L902C23=0,0,D6L902C19/D6L902C23)</f>
        <v>1.0222436653055909E-3</v>
      </c>
      <c r="AZ9" s="16" t="s">
        <v>34379</v>
      </c>
      <c r="BA9" s="33">
        <f>IF(D6L902C5=0,0,D6L902C19/D6L902C5)</f>
        <v>0.37893366474956791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0.47635663132292544</v>
      </c>
      <c r="J10" s="16" t="s">
        <v>34402</v>
      </c>
      <c r="K10" s="21">
        <f>IF(FLOW_THRU_100PCT="Y",1,INDEX(VariabilityMatrix,D6L903C1,D6L903C9))</f>
        <v>0.48835387536316721</v>
      </c>
      <c r="L10" s="16" t="s">
        <v>34382</v>
      </c>
      <c r="M10" s="15">
        <f>IF(D6L903C2&lt;&gt;0,D6L903C2*D6L903C4,D6L903C3*D6L903C4)</f>
        <v>0.23263060696149412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0.11631530348074706</v>
      </c>
      <c r="R10" s="16" t="s">
        <v>34384</v>
      </c>
      <c r="S10" s="15">
        <f>D6L903C5-D6L903C7</f>
        <v>0.11631530348074706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0.1124321120124953</v>
      </c>
      <c r="X10" s="16" t="s">
        <v>34386</v>
      </c>
      <c r="Y10" s="33">
        <f>D6L903C7-D6L903C10</f>
        <v>3.8831914682517649E-3</v>
      </c>
      <c r="Z10" s="16" t="s">
        <v>34387</v>
      </c>
      <c r="AA10" s="33">
        <f>CHOOSE(MIN(D6L903C9,RUN_YEARS),B7L809C7,B7L809C16,B7L809C25,B7L809C34,B7L809C43)</f>
        <v>19621.599999999999</v>
      </c>
      <c r="AB10" s="16" t="s">
        <v>34388</v>
      </c>
      <c r="AC10" s="33">
        <f>IF(D6L903C12=0,0,D6L903C10/D6L903C12)</f>
        <v>5.7300175323365735E-6</v>
      </c>
      <c r="AD10" s="16" t="s">
        <v>34389</v>
      </c>
      <c r="AE10" s="33">
        <f>IF(D6L903C5=0,0,D6L903C10/D6L903C5)</f>
        <v>0.48330747824212777</v>
      </c>
      <c r="AF10" s="16" t="s">
        <v>34390</v>
      </c>
      <c r="AG10" s="33">
        <f>CHOOSE(MIN(D6L903C9,RUN_YEARS),B7L809C5,B7L809C14,B7L809C23,B7L809C32,B7L809C41)</f>
        <v>260.65106636555112</v>
      </c>
      <c r="AH10" s="16" t="s">
        <v>34391</v>
      </c>
      <c r="AI10" s="33">
        <f>IF(D6L903C15=0,0,D6L903C11/D6L903C15)</f>
        <v>1.4898045584075101E-5</v>
      </c>
      <c r="AJ10" s="16" t="s">
        <v>34392</v>
      </c>
      <c r="AK10" s="33">
        <f>IF(D6L903C5=0,0,D6L903C11/D6L903C5)</f>
        <v>1.6692521757872236E-2</v>
      </c>
      <c r="AL10" s="16" t="s">
        <v>34393</v>
      </c>
      <c r="AM10" s="33">
        <f>D6L903C8*CHOOSE(MIN(D6L903C9,RUN_YEARS),B7L809C4,B7L809C13,B7L809C22,B7L809C31,B7L809C40)</f>
        <v>2.8163735051911738E-2</v>
      </c>
      <c r="AN10" s="16" t="s">
        <v>34394</v>
      </c>
      <c r="AO10" s="33">
        <f>D6L903C8-D6L903C18</f>
        <v>8.8151568428835328E-2</v>
      </c>
      <c r="AP10" s="16" t="s">
        <v>34395</v>
      </c>
      <c r="AQ10" s="33">
        <f>CHOOSE(MIN(D6L903C9,RUN_YEARS),B7L809C2,B7L809C11,B7L809C20,B7L809C29,B7L809C38)</f>
        <v>35.689632441955055</v>
      </c>
      <c r="AR10" s="16" t="s">
        <v>34396</v>
      </c>
      <c r="AS10" s="33">
        <f>IF(D6L903C20=0,0,D6L903C18/D6L903C20)</f>
        <v>7.8912931080802543E-4</v>
      </c>
      <c r="AT10" s="16" t="s">
        <v>34397</v>
      </c>
      <c r="AU10" s="33">
        <f>IF(D6L903C5=0,0,D6L903C18/D6L903C5)</f>
        <v>0.12106633525043205</v>
      </c>
      <c r="AV10" s="16" t="s">
        <v>34398</v>
      </c>
      <c r="AW10" s="33">
        <f>CHOOSE(MIN(D6L903C9,RUN_YEARS),B7L809C1,B7L809C10,B7L809C19,B7L809C28,B7L809C37)</f>
        <v>111.70738080755474</v>
      </c>
      <c r="AX10" s="16" t="s">
        <v>34399</v>
      </c>
      <c r="AY10" s="33">
        <f>IF(D6L903C23=0,0,D6L903C19/D6L903C23)</f>
        <v>7.8912931080802554E-4</v>
      </c>
      <c r="AZ10" s="16" t="s">
        <v>34400</v>
      </c>
      <c r="BA10" s="33">
        <f>IF(D6L903C5=0,0,D6L903C19/D6L903C5)</f>
        <v>0.37893366474956797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8.8267189900634743E-2</v>
      </c>
      <c r="J11" s="16" t="s">
        <v>34423</v>
      </c>
      <c r="K11" s="21">
        <f>IF(FLOW_THRU_100PCT="Y",1,INDEX(VariabilityMatrix,D6L904C1,D6L904C9))</f>
        <v>0.49087197774770991</v>
      </c>
      <c r="L11" s="16" t="s">
        <v>34403</v>
      </c>
      <c r="M11" s="15">
        <f>IF(D6L904C2&lt;&gt;0,D6L904C2*D6L904C4,D6L904C3*D6L904C4)</f>
        <v>4.3327890076757261E-2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2.1663945038378631E-2</v>
      </c>
      <c r="R11" s="16" t="s">
        <v>34405</v>
      </c>
      <c r="S11" s="15">
        <f>D6L904C5-D6L904C7</f>
        <v>2.1663945038378631E-2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2.0959889014217234E-2</v>
      </c>
      <c r="X11" s="16" t="s">
        <v>34407</v>
      </c>
      <c r="Y11" s="33">
        <f>D6L904C7-D6L904C10</f>
        <v>7.0405602416139662E-4</v>
      </c>
      <c r="Z11" s="16" t="s">
        <v>34408</v>
      </c>
      <c r="AA11" s="33">
        <f>CHOOSE(MIN(D6L904C9,RUN_YEARS),B7L809C7,B7L809C16,B7L809C25,B7L809C34,B7L809C43)</f>
        <v>15435</v>
      </c>
      <c r="AB11" s="16" t="s">
        <v>34409</v>
      </c>
      <c r="AC11" s="33">
        <f>IF(D6L904C12=0,0,D6L904C10/D6L904C12)</f>
        <v>1.3579455143645762E-6</v>
      </c>
      <c r="AD11" s="16" t="s">
        <v>34410</v>
      </c>
      <c r="AE11" s="33">
        <f>IF(D6L904C5=0,0,D6L904C10/D6L904C5)</f>
        <v>0.48375051213169784</v>
      </c>
      <c r="AF11" s="16" t="s">
        <v>34411</v>
      </c>
      <c r="AG11" s="33">
        <f>CHOOSE(MIN(D6L904C9,RUN_YEARS),B7L809C5,B7L809C14,B7L809C23,B7L809C32,B7L809C41)</f>
        <v>199.41210870329036</v>
      </c>
      <c r="AH11" s="16" t="s">
        <v>34412</v>
      </c>
      <c r="AI11" s="33">
        <f>IF(D6L904C15=0,0,D6L904C11/D6L904C15)</f>
        <v>3.5306583373478941E-6</v>
      </c>
      <c r="AJ11" s="16" t="s">
        <v>34413</v>
      </c>
      <c r="AK11" s="33">
        <f>IF(D6L904C5=0,0,D6L904C11/D6L904C5)</f>
        <v>1.6249487868302159E-2</v>
      </c>
      <c r="AL11" s="16" t="s">
        <v>34414</v>
      </c>
      <c r="AM11" s="33">
        <f>D6L904C8*CHOOSE(MIN(D6L904C9,RUN_YEARS),B7L809C4,B7L809C13,B7L809C22,B7L809C31,B7L809C40)</f>
        <v>5.6991027709798773E-3</v>
      </c>
      <c r="AN11" s="16" t="s">
        <v>34415</v>
      </c>
      <c r="AO11" s="33">
        <f>D6L904C8-D6L904C18</f>
        <v>1.5964842267398752E-2</v>
      </c>
      <c r="AP11" s="16" t="s">
        <v>34416</v>
      </c>
      <c r="AQ11" s="33">
        <f>CHOOSE(MIN(D6L904C9,RUN_YEARS),B7L809C2,B7L809C11,B7L809C20,B7L809C29,B7L809C38)</f>
        <v>30.586820988983987</v>
      </c>
      <c r="AR11" s="16" t="s">
        <v>34417</v>
      </c>
      <c r="AS11" s="33">
        <f>IF(D6L904C20=0,0,D6L904C18/D6L904C20)</f>
        <v>1.8632543646927025E-4</v>
      </c>
      <c r="AT11" s="16" t="s">
        <v>34418</v>
      </c>
      <c r="AU11" s="33">
        <f>IF(D6L904C5=0,0,D6L904C18/D6L904C5)</f>
        <v>0.13153427874940751</v>
      </c>
      <c r="AV11" s="16" t="s">
        <v>34419</v>
      </c>
      <c r="AW11" s="33">
        <f>CHOOSE(MIN(D6L904C9,RUN_YEARS),B7L809C1,B7L809C10,B7L809C19,B7L809C28,B7L809C37)</f>
        <v>85.682570076961866</v>
      </c>
      <c r="AX11" s="16" t="s">
        <v>34420</v>
      </c>
      <c r="AY11" s="33">
        <f>IF(D6L904C23=0,0,D6L904C19/D6L904C23)</f>
        <v>1.8632543646927022E-4</v>
      </c>
      <c r="AZ11" s="16" t="s">
        <v>34421</v>
      </c>
      <c r="BA11" s="33">
        <f>IF(D6L904C5=0,0,D6L904C19/D6L904C5)</f>
        <v>0.36846572125059246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9.6481231960731453</v>
      </c>
      <c r="J12" s="16" t="s">
        <v>34444</v>
      </c>
      <c r="K12" s="21">
        <f>IF(FLOW_THRU_100PCT="Y",1,INDEX(VariabilityMatrix,D6L905C1,D6L905C9))</f>
        <v>0.20160355637289962</v>
      </c>
      <c r="L12" s="16" t="s">
        <v>34424</v>
      </c>
      <c r="M12" s="15">
        <f>IF(D6L905C2&lt;&gt;0,D6L905C2*D6L905C4,D6L905C3*D6L905C4)</f>
        <v>1.9450959486522128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0.9725479743261064</v>
      </c>
      <c r="R12" s="16" t="s">
        <v>34426</v>
      </c>
      <c r="S12" s="15">
        <f>D6L905C5-D6L905C7</f>
        <v>0.9725479743261064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0.94007941788208027</v>
      </c>
      <c r="X12" s="16" t="s">
        <v>34428</v>
      </c>
      <c r="Y12" s="33">
        <f>D6L905C7-D6L905C10</f>
        <v>3.2468556444026131E-2</v>
      </c>
      <c r="Z12" s="16" t="s">
        <v>34429</v>
      </c>
      <c r="AA12" s="33">
        <f>CHOOSE(MIN(D6L905C9,RUN_YEARS),B7L809C7,B7L809C16,B7L809C25,B7L809C34,B7L809C43)</f>
        <v>19621.599999999999</v>
      </c>
      <c r="AB12" s="16" t="s">
        <v>34430</v>
      </c>
      <c r="AC12" s="33">
        <f>IF(D6L905C12=0,0,D6L905C10/D6L905C12)</f>
        <v>4.7910436349843045E-5</v>
      </c>
      <c r="AD12" s="16" t="s">
        <v>34431</v>
      </c>
      <c r="AE12" s="33">
        <f>IF(D6L905C5=0,0,D6L905C10/D6L905C5)</f>
        <v>0.48330747824212777</v>
      </c>
      <c r="AF12" s="16" t="s">
        <v>34432</v>
      </c>
      <c r="AG12" s="33">
        <f>CHOOSE(MIN(D6L905C9,RUN_YEARS),B7L809C5,B7L809C14,B7L809C23,B7L809C32,B7L809C41)</f>
        <v>260.65106636555112</v>
      </c>
      <c r="AH12" s="16" t="s">
        <v>34433</v>
      </c>
      <c r="AI12" s="33">
        <f>IF(D6L905C15=0,0,D6L905C11/D6L905C15)</f>
        <v>1.2456713450959174E-4</v>
      </c>
      <c r="AJ12" s="16" t="s">
        <v>34434</v>
      </c>
      <c r="AK12" s="33">
        <f>IF(D6L905C5=0,0,D6L905C11/D6L905C5)</f>
        <v>1.6692521757872201E-2</v>
      </c>
      <c r="AL12" s="16" t="s">
        <v>34435</v>
      </c>
      <c r="AM12" s="33">
        <f>D6L905C8*CHOOSE(MIN(D6L905C9,RUN_YEARS),B7L809C4,B7L809C13,B7L809C22,B7L809C31,B7L809C40)</f>
        <v>0.23548563821378596</v>
      </c>
      <c r="AN12" s="16" t="s">
        <v>34436</v>
      </c>
      <c r="AO12" s="33">
        <f>D6L905C8-D6L905C18</f>
        <v>0.73706233611232042</v>
      </c>
      <c r="AP12" s="16" t="s">
        <v>34437</v>
      </c>
      <c r="AQ12" s="33">
        <f>CHOOSE(MIN(D6L905C9,RUN_YEARS),B7L809C2,B7L809C11,B7L809C20,B7L809C29,B7L809C38)</f>
        <v>35.689632441955055</v>
      </c>
      <c r="AR12" s="16" t="s">
        <v>34438</v>
      </c>
      <c r="AS12" s="33">
        <f>IF(D6L905C20=0,0,D6L905C18/D6L905C20)</f>
        <v>6.5981525194123355E-3</v>
      </c>
      <c r="AT12" s="16" t="s">
        <v>34439</v>
      </c>
      <c r="AU12" s="33">
        <f>IF(D6L905C5=0,0,D6L905C18/D6L905C5)</f>
        <v>0.12106633525043205</v>
      </c>
      <c r="AV12" s="16" t="s">
        <v>34440</v>
      </c>
      <c r="AW12" s="33">
        <f>CHOOSE(MIN(D6L905C9,RUN_YEARS),B7L809C1,B7L809C10,B7L809C19,B7L809C28,B7L809C37)</f>
        <v>111.70738080755474</v>
      </c>
      <c r="AX12" s="16" t="s">
        <v>34441</v>
      </c>
      <c r="AY12" s="33">
        <f>IF(D6L905C23=0,0,D6L905C19/D6L905C23)</f>
        <v>6.5981525194123347E-3</v>
      </c>
      <c r="AZ12" s="16" t="s">
        <v>34442</v>
      </c>
      <c r="BA12" s="33">
        <f>IF(D6L905C5=0,0,D6L905C19/D6L905C5)</f>
        <v>0.37893366474956791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2.8166572872563616</v>
      </c>
      <c r="J13" s="16" t="s">
        <v>34465</v>
      </c>
      <c r="K13" s="21">
        <f>IF(FLOW_THRU_100PCT="Y",1,INDEX(VariabilityMatrix,D6L906C1,D6L906C9))</f>
        <v>0.48835387536316721</v>
      </c>
      <c r="L13" s="16" t="s">
        <v>34445</v>
      </c>
      <c r="M13" s="15">
        <f>IF(D6L906C2&lt;&gt;0,D6L906C2*D6L906C4,D6L906C3*D6L906C4)</f>
        <v>1.3755255018015498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0.68776275090077488</v>
      </c>
      <c r="R13" s="16" t="s">
        <v>34447</v>
      </c>
      <c r="S13" s="15">
        <f>D6L906C5-D6L906C7</f>
        <v>0.68776275090077488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0.66480176153344439</v>
      </c>
      <c r="X13" s="16" t="s">
        <v>34449</v>
      </c>
      <c r="Y13" s="33">
        <f>D6L906C7-D6L906C10</f>
        <v>2.2960989367330487E-2</v>
      </c>
      <c r="Z13" s="16" t="s">
        <v>34450</v>
      </c>
      <c r="AA13" s="33">
        <f>CHOOSE(MIN(D6L906C9,RUN_YEARS),B7L809C7,B7L809C16,B7L809C25,B7L809C34,B7L809C43)</f>
        <v>19621.599999999999</v>
      </c>
      <c r="AB13" s="16" t="s">
        <v>34451</v>
      </c>
      <c r="AC13" s="33">
        <f>IF(D6L906C12=0,0,D6L906C10/D6L906C12)</f>
        <v>3.388111884522386E-5</v>
      </c>
      <c r="AD13" s="16" t="s">
        <v>34452</v>
      </c>
      <c r="AE13" s="33">
        <f>IF(D6L906C5=0,0,D6L906C10/D6L906C5)</f>
        <v>0.48330747824212777</v>
      </c>
      <c r="AF13" s="16" t="s">
        <v>34453</v>
      </c>
      <c r="AG13" s="33">
        <f>CHOOSE(MIN(D6L906C9,RUN_YEARS),B7L809C5,B7L809C14,B7L809C23,B7L809C32,B7L809C41)</f>
        <v>260.65106636555112</v>
      </c>
      <c r="AH13" s="16" t="s">
        <v>34454</v>
      </c>
      <c r="AI13" s="33">
        <f>IF(D6L906C15=0,0,D6L906C11/D6L906C15)</f>
        <v>8.8090908997582058E-5</v>
      </c>
      <c r="AJ13" s="16" t="s">
        <v>34455</v>
      </c>
      <c r="AK13" s="33">
        <f>IF(D6L906C5=0,0,D6L906C11/D6L906C5)</f>
        <v>1.6692521757872229E-2</v>
      </c>
      <c r="AL13" s="16" t="s">
        <v>34456</v>
      </c>
      <c r="AM13" s="33">
        <f>D6L906C8*CHOOSE(MIN(D6L906C9,RUN_YEARS),B7L809C4,B7L809C13,B7L809C22,B7L809C31,B7L809C40)</f>
        <v>0.16652983154662521</v>
      </c>
      <c r="AN13" s="16" t="s">
        <v>34457</v>
      </c>
      <c r="AO13" s="33">
        <f>D6L906C8-D6L906C18</f>
        <v>0.52123291935414962</v>
      </c>
      <c r="AP13" s="16" t="s">
        <v>34458</v>
      </c>
      <c r="AQ13" s="33">
        <f>CHOOSE(MIN(D6L906C9,RUN_YEARS),B7L809C2,B7L809C11,B7L809C20,B7L809C29,B7L809C38)</f>
        <v>35.689632441955055</v>
      </c>
      <c r="AR13" s="16" t="s">
        <v>34459</v>
      </c>
      <c r="AS13" s="33">
        <f>IF(D6L906C20=0,0,D6L906C18/D6L906C20)</f>
        <v>4.666056222839117E-3</v>
      </c>
      <c r="AT13" s="16" t="s">
        <v>34460</v>
      </c>
      <c r="AU13" s="33">
        <f>IF(D6L906C5=0,0,D6L906C18/D6L906C5)</f>
        <v>0.12106633525043206</v>
      </c>
      <c r="AV13" s="16" t="s">
        <v>34461</v>
      </c>
      <c r="AW13" s="33">
        <f>CHOOSE(MIN(D6L906C9,RUN_YEARS),B7L809C1,B7L809C10,B7L809C19,B7L809C28,B7L809C37)</f>
        <v>111.70738080755474</v>
      </c>
      <c r="AX13" s="16" t="s">
        <v>34462</v>
      </c>
      <c r="AY13" s="33">
        <f>IF(D6L906C23=0,0,D6L906C19/D6L906C23)</f>
        <v>4.6660562228391161E-3</v>
      </c>
      <c r="AZ13" s="16" t="s">
        <v>34463</v>
      </c>
      <c r="BA13" s="33">
        <f>IF(D6L906C5=0,0,D6L906C19/D6L906C5)</f>
        <v>0.37893366474956791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26.46376154589813</v>
      </c>
      <c r="J14" s="16" t="s">
        <v>34486</v>
      </c>
      <c r="K14" s="21">
        <f>IF(FLOW_THRU_100PCT="Y",1,INDEX(VariabilityMatrix,D6L907C1,D6L907C9))</f>
        <v>0.49087197774770991</v>
      </c>
      <c r="L14" s="16" t="s">
        <v>34466</v>
      </c>
      <c r="M14" s="15">
        <f>IF(D6L907C2&lt;&gt;0,D6L907C2*D6L907C4,D6L907C3*D6L907C4)</f>
        <v>12.990318968678809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6.4951594843394043</v>
      </c>
      <c r="R14" s="16" t="s">
        <v>34468</v>
      </c>
      <c r="S14" s="15">
        <f>D6L907C5-D6L907C7</f>
        <v>6.4951594843394043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6.2840734538524829</v>
      </c>
      <c r="X14" s="16" t="s">
        <v>34470</v>
      </c>
      <c r="Y14" s="33">
        <f>D6L907C7-D6L907C10</f>
        <v>0.21108603048692132</v>
      </c>
      <c r="Z14" s="16" t="s">
        <v>34471</v>
      </c>
      <c r="AA14" s="33">
        <f>CHOOSE(MIN(D6L907C9,RUN_YEARS),B7L809C7,B7L809C16,B7L809C25,B7L809C34,B7L809C43)</f>
        <v>15435</v>
      </c>
      <c r="AB14" s="16" t="s">
        <v>34472</v>
      </c>
      <c r="AC14" s="33">
        <f>IF(D6L907C12=0,0,D6L907C10/D6L907C12)</f>
        <v>4.0713141910284957E-4</v>
      </c>
      <c r="AD14" s="16" t="s">
        <v>34473</v>
      </c>
      <c r="AE14" s="33">
        <f>IF(D6L907C5=0,0,D6L907C10/D6L907C5)</f>
        <v>0.4837505121316979</v>
      </c>
      <c r="AF14" s="16" t="s">
        <v>34474</v>
      </c>
      <c r="AG14" s="33">
        <f>CHOOSE(MIN(D6L907C9,RUN_YEARS),B7L809C5,B7L809C14,B7L809C23,B7L809C32,B7L809C41)</f>
        <v>199.41210870329036</v>
      </c>
      <c r="AH14" s="16" t="s">
        <v>34475</v>
      </c>
      <c r="AI14" s="33">
        <f>IF(D6L907C15=0,0,D6L907C11/D6L907C15)</f>
        <v>1.0585416896674055E-3</v>
      </c>
      <c r="AJ14" s="16" t="s">
        <v>34476</v>
      </c>
      <c r="AK14" s="33">
        <f>IF(D6L907C5=0,0,D6L907C11/D6L907C5)</f>
        <v>1.6249487868302128E-2</v>
      </c>
      <c r="AL14" s="16" t="s">
        <v>34477</v>
      </c>
      <c r="AM14" s="33">
        <f>D6L907C8*CHOOSE(MIN(D6L907C9,RUN_YEARS),B7L809C4,B7L809C13,B7L809C22,B7L809C31,B7L809C40)</f>
        <v>1.7086722362699143</v>
      </c>
      <c r="AN14" s="16" t="s">
        <v>34478</v>
      </c>
      <c r="AO14" s="33">
        <f>D6L907C8-D6L907C18</f>
        <v>4.7864872480694896</v>
      </c>
      <c r="AP14" s="16" t="s">
        <v>34479</v>
      </c>
      <c r="AQ14" s="33">
        <f>CHOOSE(MIN(D6L907C9,RUN_YEARS),B7L809C2,B7L809C11,B7L809C20,B7L809C29,B7L809C38)</f>
        <v>30.586820988983987</v>
      </c>
      <c r="AR14" s="16" t="s">
        <v>34480</v>
      </c>
      <c r="AS14" s="33">
        <f>IF(D6L907C20=0,0,D6L907C18/D6L907C20)</f>
        <v>5.5863021426296705E-2</v>
      </c>
      <c r="AT14" s="16" t="s">
        <v>34481</v>
      </c>
      <c r="AU14" s="33">
        <f>IF(D6L907C5=0,0,D6L907C18/D6L907C5)</f>
        <v>0.13153427874940751</v>
      </c>
      <c r="AV14" s="16" t="s">
        <v>34482</v>
      </c>
      <c r="AW14" s="33">
        <f>CHOOSE(MIN(D6L907C9,RUN_YEARS),B7L809C1,B7L809C10,B7L809C19,B7L809C28,B7L809C37)</f>
        <v>85.682570076961866</v>
      </c>
      <c r="AX14" s="16" t="s">
        <v>34483</v>
      </c>
      <c r="AY14" s="33">
        <f>IF(D6L907C23=0,0,D6L907C19/D6L907C23)</f>
        <v>5.5863021426296705E-2</v>
      </c>
      <c r="AZ14" s="16" t="s">
        <v>34484</v>
      </c>
      <c r="BA14" s="33">
        <f>IF(D6L907C5=0,0,D6L907C19/D6L907C5)</f>
        <v>0.36846572125059246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3.437195868404779E-5</v>
      </c>
      <c r="J15" s="16" t="s">
        <v>34507</v>
      </c>
      <c r="K15" s="21">
        <f>IF(FLOW_THRU_100PCT="Y",1,INDEX(VariabilityMatrix,D6L908C1,D6L908C9))</f>
        <v>0.49087197774770991</v>
      </c>
      <c r="L15" s="16" t="s">
        <v>34487</v>
      </c>
      <c r="M15" s="15">
        <f>IF(D6L908C2&lt;&gt;0,D6L908C2*D6L908C4,D6L908C3*D6L908C4)</f>
        <v>1.6872231338301113E-5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8.4361156691505563E-6</v>
      </c>
      <c r="R15" s="16" t="s">
        <v>34489</v>
      </c>
      <c r="S15" s="15">
        <f>D6L908C5-D6L908C7</f>
        <v>8.4361156691505563E-6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8.1619505507076447E-6</v>
      </c>
      <c r="X15" s="16" t="s">
        <v>34491</v>
      </c>
      <c r="Y15" s="33">
        <f>D6L908C7-D6L908C10</f>
        <v>2.7416511844291157E-7</v>
      </c>
      <c r="Z15" s="16" t="s">
        <v>34492</v>
      </c>
      <c r="AA15" s="33">
        <f>CHOOSE(MIN(D6L908C9,RUN_YEARS),B7L809C7,B7L809C16,B7L809C25,B7L809C34,B7L809C43)</f>
        <v>15435</v>
      </c>
      <c r="AB15" s="16" t="s">
        <v>34493</v>
      </c>
      <c r="AC15" s="33">
        <f>IF(D6L908C12=0,0,D6L908C10/D6L908C12)</f>
        <v>5.2879498222919627E-10</v>
      </c>
      <c r="AD15" s="16" t="s">
        <v>34494</v>
      </c>
      <c r="AE15" s="33">
        <f>IF(D6L908C5=0,0,D6L908C10/D6L908C5)</f>
        <v>0.48375051213169784</v>
      </c>
      <c r="AF15" s="16" t="s">
        <v>34495</v>
      </c>
      <c r="AG15" s="33">
        <f>CHOOSE(MIN(D6L908C9,RUN_YEARS),B7L809C5,B7L809C14,B7L809C23,B7L809C32,B7L809C41)</f>
        <v>199.41210870329036</v>
      </c>
      <c r="AH15" s="16" t="s">
        <v>34496</v>
      </c>
      <c r="AI15" s="33">
        <f>IF(D6L908C15=0,0,D6L908C11/D6L908C15)</f>
        <v>1.3748669537959094E-9</v>
      </c>
      <c r="AJ15" s="16" t="s">
        <v>34497</v>
      </c>
      <c r="AK15" s="33">
        <f>IF(D6L908C5=0,0,D6L908C11/D6L908C5)</f>
        <v>1.6249487868302166E-2</v>
      </c>
      <c r="AL15" s="16" t="s">
        <v>34498</v>
      </c>
      <c r="AM15" s="33">
        <f>D6L908C8*CHOOSE(MIN(D6L908C9,RUN_YEARS),B7L809C4,B7L809C13,B7L809C22,B7L809C31,B7L809C40)</f>
        <v>2.2192767799765877E-6</v>
      </c>
      <c r="AN15" s="16" t="s">
        <v>34499</v>
      </c>
      <c r="AO15" s="33">
        <f>D6L908C8-D6L908C18</f>
        <v>6.2168388891739681E-6</v>
      </c>
      <c r="AP15" s="16" t="s">
        <v>34500</v>
      </c>
      <c r="AQ15" s="33">
        <f>CHOOSE(MIN(D6L908C9,RUN_YEARS),B7L809C2,B7L809C11,B7L809C20,B7L809C29,B7L809C38)</f>
        <v>30.586820988983987</v>
      </c>
      <c r="AR15" s="16" t="s">
        <v>34501</v>
      </c>
      <c r="AS15" s="33">
        <f>IF(D6L908C20=0,0,D6L908C18/D6L908C20)</f>
        <v>7.2556634139123919E-8</v>
      </c>
      <c r="AT15" s="16" t="s">
        <v>34502</v>
      </c>
      <c r="AU15" s="33">
        <f>IF(D6L908C5=0,0,D6L908C18/D6L908C5)</f>
        <v>0.13153427874940751</v>
      </c>
      <c r="AV15" s="16" t="s">
        <v>34503</v>
      </c>
      <c r="AW15" s="33">
        <f>CHOOSE(MIN(D6L908C9,RUN_YEARS),B7L809C1,B7L809C10,B7L809C19,B7L809C28,B7L809C37)</f>
        <v>85.682570076961866</v>
      </c>
      <c r="AX15" s="16" t="s">
        <v>34504</v>
      </c>
      <c r="AY15" s="33">
        <f>IF(D6L908C23=0,0,D6L908C19/D6L908C23)</f>
        <v>7.2556634139123906E-8</v>
      </c>
      <c r="AZ15" s="16" t="s">
        <v>34505</v>
      </c>
      <c r="BA15" s="33">
        <f>IF(D6L908C5=0,0,D6L908C19/D6L908C5)</f>
        <v>0.36846572125059246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3.437195868404779E-5</v>
      </c>
      <c r="J16" s="16" t="s">
        <v>34528</v>
      </c>
      <c r="K16" s="21">
        <f>IF(FLOW_THRU_100PCT="Y",1,INDEX(VariabilityMatrix,D6L909C1,D6L909C9))</f>
        <v>0.49087197774770991</v>
      </c>
      <c r="L16" s="16" t="s">
        <v>34508</v>
      </c>
      <c r="M16" s="15">
        <f>IF(D6L909C2&lt;&gt;0,D6L909C2*D6L909C4,D6L909C3*D6L909C4)</f>
        <v>1.6872231338301113E-5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8.4361156691505563E-6</v>
      </c>
      <c r="R16" s="16" t="s">
        <v>34510</v>
      </c>
      <c r="S16" s="15">
        <f>D6L909C5-D6L909C7</f>
        <v>8.4361156691505563E-6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8.1619505507076447E-6</v>
      </c>
      <c r="X16" s="16" t="s">
        <v>34512</v>
      </c>
      <c r="Y16" s="33">
        <f>D6L909C7-D6L909C10</f>
        <v>2.7416511844291157E-7</v>
      </c>
      <c r="Z16" s="16" t="s">
        <v>34513</v>
      </c>
      <c r="AA16" s="33">
        <f>CHOOSE(MIN(D6L909C9,RUN_YEARS),B7L809C7,B7L809C16,B7L809C25,B7L809C34,B7L809C43)</f>
        <v>15435</v>
      </c>
      <c r="AB16" s="16" t="s">
        <v>34514</v>
      </c>
      <c r="AC16" s="33">
        <f>IF(D6L909C12=0,0,D6L909C10/D6L909C12)</f>
        <v>5.2879498222919627E-10</v>
      </c>
      <c r="AD16" s="16" t="s">
        <v>34515</v>
      </c>
      <c r="AE16" s="33">
        <f>IF(D6L909C5=0,0,D6L909C10/D6L909C5)</f>
        <v>0.48375051213169784</v>
      </c>
      <c r="AF16" s="16" t="s">
        <v>34516</v>
      </c>
      <c r="AG16" s="33">
        <f>CHOOSE(MIN(D6L909C9,RUN_YEARS),B7L809C5,B7L809C14,B7L809C23,B7L809C32,B7L809C41)</f>
        <v>199.41210870329036</v>
      </c>
      <c r="AH16" s="16" t="s">
        <v>34517</v>
      </c>
      <c r="AI16" s="33">
        <f>IF(D6L909C15=0,0,D6L909C11/D6L909C15)</f>
        <v>1.3748669537959094E-9</v>
      </c>
      <c r="AJ16" s="16" t="s">
        <v>34518</v>
      </c>
      <c r="AK16" s="33">
        <f>IF(D6L909C5=0,0,D6L909C11/D6L909C5)</f>
        <v>1.6249487868302166E-2</v>
      </c>
      <c r="AL16" s="16" t="s">
        <v>34519</v>
      </c>
      <c r="AM16" s="33">
        <f>D6L909C8*CHOOSE(MIN(D6L909C9,RUN_YEARS),B7L809C4,B7L809C13,B7L809C22,B7L809C31,B7L809C40)</f>
        <v>2.2192767799765877E-6</v>
      </c>
      <c r="AN16" s="16" t="s">
        <v>34520</v>
      </c>
      <c r="AO16" s="33">
        <f>D6L909C8-D6L909C18</f>
        <v>6.2168388891739681E-6</v>
      </c>
      <c r="AP16" s="16" t="s">
        <v>34521</v>
      </c>
      <c r="AQ16" s="33">
        <f>CHOOSE(MIN(D6L909C9,RUN_YEARS),B7L809C2,B7L809C11,B7L809C20,B7L809C29,B7L809C38)</f>
        <v>30.586820988983987</v>
      </c>
      <c r="AR16" s="16" t="s">
        <v>34522</v>
      </c>
      <c r="AS16" s="33">
        <f>IF(D6L909C20=0,0,D6L909C18/D6L909C20)</f>
        <v>7.2556634139123919E-8</v>
      </c>
      <c r="AT16" s="16" t="s">
        <v>34523</v>
      </c>
      <c r="AU16" s="33">
        <f>IF(D6L909C5=0,0,D6L909C18/D6L909C5)</f>
        <v>0.13153427874940751</v>
      </c>
      <c r="AV16" s="16" t="s">
        <v>34524</v>
      </c>
      <c r="AW16" s="33">
        <f>CHOOSE(MIN(D6L909C9,RUN_YEARS),B7L809C1,B7L809C10,B7L809C19,B7L809C28,B7L809C37)</f>
        <v>85.682570076961866</v>
      </c>
      <c r="AX16" s="16" t="s">
        <v>34525</v>
      </c>
      <c r="AY16" s="33">
        <f>IF(D6L909C23=0,0,D6L909C19/D6L909C23)</f>
        <v>7.2556634139123906E-8</v>
      </c>
      <c r="AZ16" s="16" t="s">
        <v>34526</v>
      </c>
      <c r="BA16" s="33">
        <f>IF(D6L909C5=0,0,D6L909C19/D6L909C5)</f>
        <v>0.36846572125059246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0.46453702161490595</v>
      </c>
      <c r="J17" s="16" t="s">
        <v>34549</v>
      </c>
      <c r="K17" s="21">
        <f>IF(FLOW_THRU_100PCT="Y",1,INDEX(VariabilityMatrix,D6L910C1,D6L910C9))</f>
        <v>0.49087197774770991</v>
      </c>
      <c r="L17" s="16" t="s">
        <v>34529</v>
      </c>
      <c r="M17" s="15">
        <f>IF(D6L910C2&lt;&gt;0,D6L910C2*D6L910C4,D6L910C3*D6L910C4)</f>
        <v>0.22802820653713957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0.11401410326856978</v>
      </c>
      <c r="R17" s="16" t="s">
        <v>34531</v>
      </c>
      <c r="S17" s="15">
        <f>D6L910C5-D6L910C7</f>
        <v>0.11401410326856978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0.11030876169281384</v>
      </c>
      <c r="X17" s="16" t="s">
        <v>34533</v>
      </c>
      <c r="Y17" s="33">
        <f>D6L910C7-D6L910C10</f>
        <v>3.7053415757559438E-3</v>
      </c>
      <c r="Z17" s="16" t="s">
        <v>34534</v>
      </c>
      <c r="AA17" s="33">
        <f>CHOOSE(MIN(D6L910C9,RUN_YEARS),B7L809C7,B7L809C16,B7L809C25,B7L809C34,B7L809C43)</f>
        <v>15435</v>
      </c>
      <c r="AB17" s="16" t="s">
        <v>34535</v>
      </c>
      <c r="AC17" s="33">
        <f>IF(D6L910C12=0,0,D6L910C10/D6L910C12)</f>
        <v>7.1466641848275895E-6</v>
      </c>
      <c r="AD17" s="16" t="s">
        <v>34536</v>
      </c>
      <c r="AE17" s="33">
        <f>IF(D6L910C5=0,0,D6L910C10/D6L910C5)</f>
        <v>0.48375051213169784</v>
      </c>
      <c r="AF17" s="16" t="s">
        <v>34537</v>
      </c>
      <c r="AG17" s="33">
        <f>CHOOSE(MIN(D6L910C9,RUN_YEARS),B7L809C5,B7L809C14,B7L809C23,B7L809C32,B7L809C41)</f>
        <v>199.41210870329036</v>
      </c>
      <c r="AH17" s="16" t="s">
        <v>34538</v>
      </c>
      <c r="AI17" s="33">
        <f>IF(D6L910C15=0,0,D6L910C11/D6L910C15)</f>
        <v>1.8581326880551687E-5</v>
      </c>
      <c r="AJ17" s="16" t="s">
        <v>34539</v>
      </c>
      <c r="AK17" s="33">
        <f>IF(D6L910C5=0,0,D6L910C11/D6L910C5)</f>
        <v>1.6249487868302138E-2</v>
      </c>
      <c r="AL17" s="16" t="s">
        <v>34540</v>
      </c>
      <c r="AM17" s="33">
        <f>D6L910C8*CHOOSE(MIN(D6L910C9,RUN_YEARS),B7L809C4,B7L809C13,B7L809C22,B7L809C31,B7L809C40)</f>
        <v>2.9993525681383585E-2</v>
      </c>
      <c r="AN17" s="16" t="s">
        <v>34541</v>
      </c>
      <c r="AO17" s="33">
        <f>D6L910C8-D6L910C18</f>
        <v>8.4020577587186202E-2</v>
      </c>
      <c r="AP17" s="16" t="s">
        <v>34542</v>
      </c>
      <c r="AQ17" s="33">
        <f>CHOOSE(MIN(D6L910C9,RUN_YEARS),B7L809C2,B7L809C11,B7L809C20,B7L809C29,B7L809C38)</f>
        <v>30.586820988983987</v>
      </c>
      <c r="AR17" s="16" t="s">
        <v>34543</v>
      </c>
      <c r="AS17" s="33">
        <f>IF(D6L910C20=0,0,D6L910C18/D6L910C20)</f>
        <v>9.8060291039025983E-4</v>
      </c>
      <c r="AT17" s="16" t="s">
        <v>34544</v>
      </c>
      <c r="AU17" s="33">
        <f>IF(D6L910C5=0,0,D6L910C18/D6L910C5)</f>
        <v>0.13153427874940751</v>
      </c>
      <c r="AV17" s="16" t="s">
        <v>34545</v>
      </c>
      <c r="AW17" s="33">
        <f>CHOOSE(MIN(D6L910C9,RUN_YEARS),B7L809C1,B7L809C10,B7L809C19,B7L809C28,B7L809C37)</f>
        <v>85.682570076961866</v>
      </c>
      <c r="AX17" s="16" t="s">
        <v>34546</v>
      </c>
      <c r="AY17" s="33">
        <f>IF(D6L910C23=0,0,D6L910C19/D6L910C23)</f>
        <v>9.8060291039025983E-4</v>
      </c>
      <c r="AZ17" s="16" t="s">
        <v>34547</v>
      </c>
      <c r="BA17" s="33">
        <f>IF(D6L910C5=0,0,D6L910C19/D6L910C5)</f>
        <v>0.36846572125059252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0.12301724013020705</v>
      </c>
      <c r="J18" s="16" t="s">
        <v>34570</v>
      </c>
      <c r="K18" s="21">
        <f>IF(FLOW_THRU_100PCT="Y",1,INDEX(VariabilityMatrix,D6L911C1,D6L911C9))</f>
        <v>0.49087197774770991</v>
      </c>
      <c r="L18" s="16" t="s">
        <v>34550</v>
      </c>
      <c r="M18" s="15">
        <f>IF(D6L911C2&lt;&gt;0,D6L911C2*D6L911C4,D6L911C3*D6L911C4)</f>
        <v>6.0385715959779686E-2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3.0192857979889843E-2</v>
      </c>
      <c r="R18" s="16" t="s">
        <v>34552</v>
      </c>
      <c r="S18" s="15">
        <f>D6L911C5-D6L911C7</f>
        <v>3.0192857979889843E-2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2.9211621020982664E-2</v>
      </c>
      <c r="X18" s="16" t="s">
        <v>34554</v>
      </c>
      <c r="Y18" s="33">
        <f>D6L911C7-D6L911C10</f>
        <v>9.8123695890717927E-4</v>
      </c>
      <c r="Z18" s="16" t="s">
        <v>34555</v>
      </c>
      <c r="AA18" s="33">
        <f>CHOOSE(MIN(D6L911C9,RUN_YEARS),B7L809C7,B7L809C16,B7L809C25,B7L809C34,B7L809C43)</f>
        <v>15435</v>
      </c>
      <c r="AB18" s="16" t="s">
        <v>34556</v>
      </c>
      <c r="AC18" s="33">
        <f>IF(D6L911C12=0,0,D6L911C10/D6L911C12)</f>
        <v>1.8925572413982936E-6</v>
      </c>
      <c r="AD18" s="16" t="s">
        <v>34557</v>
      </c>
      <c r="AE18" s="33">
        <f>IF(D6L911C5=0,0,D6L911C10/D6L911C5)</f>
        <v>0.48375051213169784</v>
      </c>
      <c r="AF18" s="16" t="s">
        <v>34558</v>
      </c>
      <c r="AG18" s="33">
        <f>CHOOSE(MIN(D6L911C9,RUN_YEARS),B7L809C5,B7L809C14,B7L809C23,B7L809C32,B7L809C41)</f>
        <v>199.41210870329036</v>
      </c>
      <c r="AH18" s="16" t="s">
        <v>34559</v>
      </c>
      <c r="AI18" s="33">
        <f>IF(D6L911C15=0,0,D6L911C11/D6L911C15)</f>
        <v>4.9206488276355535E-6</v>
      </c>
      <c r="AJ18" s="16" t="s">
        <v>34560</v>
      </c>
      <c r="AK18" s="33">
        <f>IF(D6L911C5=0,0,D6L911C11/D6L911C5)</f>
        <v>1.6249487868302145E-2</v>
      </c>
      <c r="AL18" s="16" t="s">
        <v>34561</v>
      </c>
      <c r="AM18" s="33">
        <f>D6L911C8*CHOOSE(MIN(D6L911C9,RUN_YEARS),B7L809C4,B7L809C13,B7L809C22,B7L809C31,B7L809C40)</f>
        <v>7.9427915955362065E-3</v>
      </c>
      <c r="AN18" s="16" t="s">
        <v>34562</v>
      </c>
      <c r="AO18" s="33">
        <f>D6L911C8-D6L911C18</f>
        <v>2.2250066384353638E-2</v>
      </c>
      <c r="AP18" s="16" t="s">
        <v>34563</v>
      </c>
      <c r="AQ18" s="33">
        <f>CHOOSE(MIN(D6L911C9,RUN_YEARS),B7L809C2,B7L809C11,B7L809C20,B7L809C29,B7L809C38)</f>
        <v>30.586820988983987</v>
      </c>
      <c r="AR18" s="16" t="s">
        <v>34564</v>
      </c>
      <c r="AS18" s="33">
        <f>IF(D6L911C20=0,0,D6L911C18/D6L911C20)</f>
        <v>2.5968019358392448E-4</v>
      </c>
      <c r="AT18" s="16" t="s">
        <v>34565</v>
      </c>
      <c r="AU18" s="33">
        <f>IF(D6L911C5=0,0,D6L911C18/D6L911C5)</f>
        <v>0.13153427874940751</v>
      </c>
      <c r="AV18" s="16" t="s">
        <v>34566</v>
      </c>
      <c r="AW18" s="33">
        <f>CHOOSE(MIN(D6L911C9,RUN_YEARS),B7L809C1,B7L809C10,B7L809C19,B7L809C28,B7L809C37)</f>
        <v>85.682570076961866</v>
      </c>
      <c r="AX18" s="16" t="s">
        <v>34567</v>
      </c>
      <c r="AY18" s="33">
        <f>IF(D6L911C23=0,0,D6L911C19/D6L911C23)</f>
        <v>2.5968019358392453E-4</v>
      </c>
      <c r="AZ18" s="16" t="s">
        <v>34568</v>
      </c>
      <c r="BA18" s="33">
        <f>IF(D6L911C5=0,0,D6L911C19/D6L911C5)</f>
        <v>0.36846572125059252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0.49087197774770991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15435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199.41210870329036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30.586820988983987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85.682570076961866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4.9482300372683176E-2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4.2554778320507532E-2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2.1277389160253766E-2</v>
      </c>
      <c r="R20" s="16" t="s">
        <v>34594</v>
      </c>
      <c r="S20" s="15">
        <f>D6L913C5-D6L913C7</f>
        <v>2.1277389160253766E-2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2.0585895806196391E-2</v>
      </c>
      <c r="X20" s="16" t="s">
        <v>34596</v>
      </c>
      <c r="Y20" s="33">
        <f>D6L913C7-D6L913C10</f>
        <v>6.9149335405737505E-4</v>
      </c>
      <c r="Z20" s="16" t="s">
        <v>34597</v>
      </c>
      <c r="AA20" s="33">
        <f>CHOOSE(MIN(D6L913C9,RUN_YEARS),B7L809C7,B7L809C16,B7L809C25,B7L809C34,B7L809C43)</f>
        <v>15435</v>
      </c>
      <c r="AB20" s="16" t="s">
        <v>34598</v>
      </c>
      <c r="AC20" s="33">
        <f>IF(D6L913C12=0,0,D6L913C10/D6L913C12)</f>
        <v>1.3337153097632906E-6</v>
      </c>
      <c r="AD20" s="16" t="s">
        <v>34599</v>
      </c>
      <c r="AE20" s="33">
        <f>IF(D6L913C5=0,0,D6L913C10/D6L913C5)</f>
        <v>0.48375051213169784</v>
      </c>
      <c r="AF20" s="16" t="s">
        <v>34600</v>
      </c>
      <c r="AG20" s="33">
        <f>CHOOSE(MIN(D6L913C9,RUN_YEARS),B7L809C5,B7L809C14,B7L809C23,B7L809C32,B7L809C41)</f>
        <v>199.41210870329036</v>
      </c>
      <c r="AH20" s="16" t="s">
        <v>34601</v>
      </c>
      <c r="AI20" s="33">
        <f>IF(D6L913C15=0,0,D6L913C11/D6L913C15)</f>
        <v>3.4676598053845526E-6</v>
      </c>
      <c r="AJ20" s="16" t="s">
        <v>34602</v>
      </c>
      <c r="AK20" s="33">
        <f>IF(D6L913C5=0,0,D6L913C11/D6L913C5)</f>
        <v>1.6249487868302163E-2</v>
      </c>
      <c r="AL20" s="16" t="s">
        <v>34603</v>
      </c>
      <c r="AM20" s="33">
        <f>D6L913C8*CHOOSE(MIN(D6L913C9,RUN_YEARS),B7L809C4,B7L809C13,B7L809C22,B7L809C31,B7L809C40)</f>
        <v>5.597412073728881E-3</v>
      </c>
      <c r="AN20" s="16" t="s">
        <v>34604</v>
      </c>
      <c r="AO20" s="33">
        <f>D6L913C8-D6L913C18</f>
        <v>1.5679977086524886E-2</v>
      </c>
      <c r="AP20" s="16" t="s">
        <v>34605</v>
      </c>
      <c r="AQ20" s="33">
        <f>CHOOSE(MIN(D6L913C9,RUN_YEARS),B7L809C2,B7L809C11,B7L809C20,B7L809C29,B7L809C38)</f>
        <v>30.586820988983987</v>
      </c>
      <c r="AR20" s="16" t="s">
        <v>34606</v>
      </c>
      <c r="AS20" s="33">
        <f>IF(D6L913C20=0,0,D6L913C18/D6L913C20)</f>
        <v>1.8300077918345355E-4</v>
      </c>
      <c r="AT20" s="16" t="s">
        <v>34607</v>
      </c>
      <c r="AU20" s="33">
        <f>IF(D6L913C5=0,0,D6L913C18/D6L913C5)</f>
        <v>0.13153427874940751</v>
      </c>
      <c r="AV20" s="16" t="s">
        <v>34608</v>
      </c>
      <c r="AW20" s="33">
        <f>CHOOSE(MIN(D6L913C9,RUN_YEARS),B7L809C1,B7L809C10,B7L809C19,B7L809C28,B7L809C37)</f>
        <v>85.682570076961866</v>
      </c>
      <c r="AX20" s="16" t="s">
        <v>34609</v>
      </c>
      <c r="AY20" s="33">
        <f>IF(D6L913C23=0,0,D6L913C19/D6L913C23)</f>
        <v>1.8300077918345357E-4</v>
      </c>
      <c r="AZ20" s="16" t="s">
        <v>34610</v>
      </c>
      <c r="BA20" s="33">
        <f>IF(D6L913C5=0,0,D6L913C19/D6L913C5)</f>
        <v>0.36846572125059252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0.20804832882166416</v>
      </c>
      <c r="J21" s="16" t="s">
        <v>34632</v>
      </c>
      <c r="K21" s="21">
        <f>IF(FLOW_THRU_100PCT="Y",1,INDEX(VariabilityMatrix,D6L914C1,D6L914C9))</f>
        <v>0.48835387536316721</v>
      </c>
      <c r="L21" s="16" t="s">
        <v>34612</v>
      </c>
      <c r="M21" s="15">
        <f>IF(D6L914C2&lt;&gt;0,D6L914C2*D6L914C4,D6L914C3*D6L914C4)</f>
        <v>0.10160120764289021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5.0800603821445106E-2</v>
      </c>
      <c r="R21" s="16" t="s">
        <v>34614</v>
      </c>
      <c r="S21" s="15">
        <f>D6L914C5-D6L914C7</f>
        <v>5.0800603821445106E-2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4.9104623452240065E-2</v>
      </c>
      <c r="X21" s="16" t="s">
        <v>34616</v>
      </c>
      <c r="Y21" s="33">
        <f>D6L914C7-D6L914C10</f>
        <v>1.6959803692050412E-3</v>
      </c>
      <c r="Z21" s="16" t="s">
        <v>34617</v>
      </c>
      <c r="AA21" s="33">
        <f>CHOOSE(MIN(D6L914C9,RUN_YEARS),B7L809C7,B7L809C16,B7L809C25,B7L809C34,B7L809C43)</f>
        <v>19621.599999999999</v>
      </c>
      <c r="AB21" s="16" t="s">
        <v>34618</v>
      </c>
      <c r="AC21" s="33">
        <f>IF(D6L914C12=0,0,D6L914C10/D6L914C12)</f>
        <v>2.5025799859461037E-6</v>
      </c>
      <c r="AD21" s="16" t="s">
        <v>34619</v>
      </c>
      <c r="AE21" s="33">
        <f>IF(D6L914C5=0,0,D6L914C10/D6L914C5)</f>
        <v>0.48330747824212777</v>
      </c>
      <c r="AF21" s="16" t="s">
        <v>34620</v>
      </c>
      <c r="AG21" s="33">
        <f>CHOOSE(MIN(D6L914C9,RUN_YEARS),B7L809C5,B7L809C14,B7L809C23,B7L809C32,B7L809C41)</f>
        <v>260.65106636555112</v>
      </c>
      <c r="AH21" s="16" t="s">
        <v>34621</v>
      </c>
      <c r="AI21" s="33">
        <f>IF(D6L914C15=0,0,D6L914C11/D6L914C15)</f>
        <v>6.5067079634598805E-6</v>
      </c>
      <c r="AJ21" s="16" t="s">
        <v>34622</v>
      </c>
      <c r="AK21" s="33">
        <f>IF(D6L914C5=0,0,D6L914C11/D6L914C5)</f>
        <v>1.6692521757872249E-2</v>
      </c>
      <c r="AL21" s="16" t="s">
        <v>34623</v>
      </c>
      <c r="AM21" s="33">
        <f>D6L914C8*CHOOSE(MIN(D6L914C9,RUN_YEARS),B7L809C4,B7L809C13,B7L809C22,B7L809C31,B7L809C40)</f>
        <v>1.2300485866342905E-2</v>
      </c>
      <c r="AN21" s="16" t="s">
        <v>34624</v>
      </c>
      <c r="AO21" s="33">
        <f>D6L914C8-D6L914C18</f>
        <v>3.8500117955102199E-2</v>
      </c>
      <c r="AP21" s="16" t="s">
        <v>34625</v>
      </c>
      <c r="AQ21" s="33">
        <f>CHOOSE(MIN(D6L914C9,RUN_YEARS),B7L809C2,B7L809C11,B7L809C20,B7L809C29,B7L809C38)</f>
        <v>35.689632441955055</v>
      </c>
      <c r="AR21" s="16" t="s">
        <v>34626</v>
      </c>
      <c r="AS21" s="33">
        <f>IF(D6L914C20=0,0,D6L914C18/D6L914C20)</f>
        <v>3.4465151431156324E-4</v>
      </c>
      <c r="AT21" s="16" t="s">
        <v>34627</v>
      </c>
      <c r="AU21" s="33">
        <f>IF(D6L914C5=0,0,D6L914C18/D6L914C5)</f>
        <v>0.12106633525043205</v>
      </c>
      <c r="AV21" s="16" t="s">
        <v>34628</v>
      </c>
      <c r="AW21" s="33">
        <f>CHOOSE(MIN(D6L914C9,RUN_YEARS),B7L809C1,B7L809C10,B7L809C19,B7L809C28,B7L809C37)</f>
        <v>111.70738080755474</v>
      </c>
      <c r="AX21" s="16" t="s">
        <v>34629</v>
      </c>
      <c r="AY21" s="33">
        <f>IF(D6L914C23=0,0,D6L914C19/D6L914C23)</f>
        <v>3.4465151431156324E-4</v>
      </c>
      <c r="AZ21" s="16" t="s">
        <v>34630</v>
      </c>
      <c r="BA21" s="33">
        <f>IF(D6L914C5=0,0,D6L914C19/D6L914C5)</f>
        <v>0.37893366474956791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0.65521073893445325</v>
      </c>
      <c r="J22" s="16" t="s">
        <v>34653</v>
      </c>
      <c r="K22" s="21">
        <f>IF(FLOW_THRU_100PCT="Y",1,INDEX(VariabilityMatrix,D6L915C1,D6L915C9))</f>
        <v>0.49014237648569575</v>
      </c>
      <c r="L22" s="16" t="s">
        <v>34633</v>
      </c>
      <c r="M22" s="15">
        <f>IF(D6L915C2&lt;&gt;0,D6L915C2*D6L915C4,D6L915C3*D6L915C4)</f>
        <v>0.3211465486802817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0.16057327434014085</v>
      </c>
      <c r="R22" s="16" t="s">
        <v>34635</v>
      </c>
      <c r="S22" s="15">
        <f>D6L915C5-D6L915C7</f>
        <v>0.16057327434014085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0.15523295303273429</v>
      </c>
      <c r="X22" s="16" t="s">
        <v>34637</v>
      </c>
      <c r="Y22" s="33">
        <f>D6L915C7-D6L915C10</f>
        <v>5.3403213074065536E-3</v>
      </c>
      <c r="Z22" s="16" t="s">
        <v>34638</v>
      </c>
      <c r="AA22" s="33">
        <f>CHOOSE(MIN(D6L915C9,RUN_YEARS),B7L809C7,B7L809C16,B7L809C25,B7L809C34,B7L809C43)</f>
        <v>17351.333333333336</v>
      </c>
      <c r="AB22" s="16" t="s">
        <v>34639</v>
      </c>
      <c r="AC22" s="33">
        <f>IF(D6L915C12=0,0,D6L915C10/D6L915C12)</f>
        <v>8.9464567391209678E-6</v>
      </c>
      <c r="AD22" s="16" t="s">
        <v>34640</v>
      </c>
      <c r="AE22" s="33">
        <f>IF(D6L915C5=0,0,D6L915C10/D6L915C5)</f>
        <v>0.48337107675809676</v>
      </c>
      <c r="AF22" s="16" t="s">
        <v>34641</v>
      </c>
      <c r="AG22" s="33">
        <f>CHOOSE(MIN(D6L915C9,RUN_YEARS),B7L809C5,B7L809C14,B7L809C23,B7L809C32,B7L809C41)</f>
        <v>229.58471644269332</v>
      </c>
      <c r="AH22" s="16" t="s">
        <v>34642</v>
      </c>
      <c r="AI22" s="33">
        <f>IF(D6L915C15=0,0,D6L915C11/D6L915C15)</f>
        <v>2.3260787521714461E-5</v>
      </c>
      <c r="AJ22" s="16" t="s">
        <v>34643</v>
      </c>
      <c r="AK22" s="33">
        <f>IF(D6L915C5=0,0,D6L915C11/D6L915C5)</f>
        <v>1.6628923241903262E-2</v>
      </c>
      <c r="AL22" s="16" t="s">
        <v>34644</v>
      </c>
      <c r="AM22" s="33">
        <f>D6L915C8*CHOOSE(MIN(D6L915C9,RUN_YEARS),B7L809C4,B7L809C13,B7L809C22,B7L809C31,B7L809C40)</f>
        <v>4.0503057038209431E-2</v>
      </c>
      <c r="AN22" s="16" t="s">
        <v>34645</v>
      </c>
      <c r="AO22" s="33">
        <f>D6L915C8-D6L915C18</f>
        <v>0.12007021730193142</v>
      </c>
      <c r="AP22" s="16" t="s">
        <v>34646</v>
      </c>
      <c r="AQ22" s="33">
        <f>CHOOSE(MIN(D6L915C9,RUN_YEARS),B7L809C2,B7L809C11,B7L809C20,B7L809C29,B7L809C38)</f>
        <v>33.099067091008806</v>
      </c>
      <c r="AR22" s="16" t="s">
        <v>34647</v>
      </c>
      <c r="AS22" s="33">
        <f>IF(D6L915C20=0,0,D6L915C18/D6L915C20)</f>
        <v>1.223691801549654E-3</v>
      </c>
      <c r="AT22" s="16" t="s">
        <v>34648</v>
      </c>
      <c r="AU22" s="33">
        <f>IF(D6L915C5=0,0,D6L915C18/D6L915C5)</f>
        <v>0.12612016913976665</v>
      </c>
      <c r="AV22" s="16" t="s">
        <v>34649</v>
      </c>
      <c r="AW22" s="33">
        <f>CHOOSE(MIN(D6L915C9,RUN_YEARS),B7L809C1,B7L809C10,B7L809C19,B7L809C28,B7L809C37)</f>
        <v>98.121289322913952</v>
      </c>
      <c r="AX22" s="16" t="s">
        <v>34650</v>
      </c>
      <c r="AY22" s="33">
        <f>IF(D6L915C23=0,0,D6L915C19/D6L915C23)</f>
        <v>1.2236918015496542E-3</v>
      </c>
      <c r="AZ22" s="16" t="s">
        <v>34651</v>
      </c>
      <c r="BA22" s="33">
        <f>IF(D6L915C5=0,0,D6L915C19/D6L915C5)</f>
        <v>0.37387983086023335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75.265105199509662</v>
      </c>
      <c r="J23" s="16" t="s">
        <v>34674</v>
      </c>
      <c r="K23" s="21">
        <f>IF(FLOW_THRU_100PCT="Y",1,INDEX(VariabilityMatrix,D6L916C1,D6L916C9))</f>
        <v>0.20128999386101085</v>
      </c>
      <c r="L23" s="16" t="s">
        <v>34654</v>
      </c>
      <c r="M23" s="15">
        <f>IF(D6L916C2&lt;&gt;0,D6L916C2*D6L916C4,D6L916C3*D6L916C4)</f>
        <v>15.150112563557636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7.5750562817788181</v>
      </c>
      <c r="R23" s="16" t="s">
        <v>34656</v>
      </c>
      <c r="S23" s="15">
        <f>D6L916C5-D6L916C7</f>
        <v>7.5750562817788181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7.3231262228532232</v>
      </c>
      <c r="X23" s="16" t="s">
        <v>34658</v>
      </c>
      <c r="Y23" s="33">
        <f>D6L916C7-D6L916C10</f>
        <v>0.25193005892559484</v>
      </c>
      <c r="Z23" s="16" t="s">
        <v>34659</v>
      </c>
      <c r="AA23" s="33">
        <f>CHOOSE(MIN(D6L916C9,RUN_YEARS),B7L809C7,B7L809C16,B7L809C25,B7L809C34,B7L809C43)</f>
        <v>17351.333333333336</v>
      </c>
      <c r="AB23" s="16" t="s">
        <v>34660</v>
      </c>
      <c r="AC23" s="33">
        <f>IF(D6L916C12=0,0,D6L916C10/D6L916C12)</f>
        <v>4.22049768866171E-4</v>
      </c>
      <c r="AD23" s="16" t="s">
        <v>34661</v>
      </c>
      <c r="AE23" s="33">
        <f>IF(D6L916C5=0,0,D6L916C10/D6L916C5)</f>
        <v>0.48337107675809671</v>
      </c>
      <c r="AF23" s="16" t="s">
        <v>34662</v>
      </c>
      <c r="AG23" s="33">
        <f>CHOOSE(MIN(D6L916C9,RUN_YEARS),B7L809C5,B7L809C14,B7L809C23,B7L809C32,B7L809C41)</f>
        <v>229.58471644269332</v>
      </c>
      <c r="AH23" s="16" t="s">
        <v>34663</v>
      </c>
      <c r="AI23" s="33">
        <f>IF(D6L916C15=0,0,D6L916C11/D6L916C15)</f>
        <v>1.0973293990520451E-3</v>
      </c>
      <c r="AJ23" s="16" t="s">
        <v>34664</v>
      </c>
      <c r="AK23" s="33">
        <f>IF(D6L916C5=0,0,D6L916C11/D6L916C5)</f>
        <v>1.6628923241903303E-2</v>
      </c>
      <c r="AL23" s="16" t="s">
        <v>34665</v>
      </c>
      <c r="AM23" s="33">
        <f>D6L916C8*CHOOSE(MIN(D6L916C9,RUN_YEARS),B7L809C4,B7L809C13,B7L809C22,B7L809C31,B7L809C40)</f>
        <v>1.9107347590023926</v>
      </c>
      <c r="AN23" s="16" t="s">
        <v>34666</v>
      </c>
      <c r="AO23" s="33">
        <f>D6L916C8-D6L916C18</f>
        <v>5.6643215227764259</v>
      </c>
      <c r="AP23" s="16" t="s">
        <v>34667</v>
      </c>
      <c r="AQ23" s="33">
        <f>CHOOSE(MIN(D6L916C9,RUN_YEARS),B7L809C2,B7L809C11,B7L809C20,B7L809C29,B7L809C38)</f>
        <v>33.099067091008806</v>
      </c>
      <c r="AR23" s="16" t="s">
        <v>34668</v>
      </c>
      <c r="AS23" s="33">
        <f>IF(D6L916C20=0,0,D6L916C18/D6L916C20)</f>
        <v>5.772775268102448E-2</v>
      </c>
      <c r="AT23" s="16" t="s">
        <v>34669</v>
      </c>
      <c r="AU23" s="33">
        <f>IF(D6L916C5=0,0,D6L916C18/D6L916C5)</f>
        <v>0.12612016913976665</v>
      </c>
      <c r="AV23" s="16" t="s">
        <v>34670</v>
      </c>
      <c r="AW23" s="33">
        <f>CHOOSE(MIN(D6L916C9,RUN_YEARS),B7L809C1,B7L809C10,B7L809C19,B7L809C28,B7L809C37)</f>
        <v>98.121289322913952</v>
      </c>
      <c r="AX23" s="16" t="s">
        <v>34671</v>
      </c>
      <c r="AY23" s="33">
        <f>IF(D6L916C23=0,0,D6L916C19/D6L916C23)</f>
        <v>5.7727752681024494E-2</v>
      </c>
      <c r="AZ23" s="16" t="s">
        <v>34672</v>
      </c>
      <c r="BA23" s="33">
        <f>IF(D6L916C5=0,0,D6L916C19/D6L916C5)</f>
        <v>0.37387983086023341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21.674286135757328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18.639886076751303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9.3199430383756514</v>
      </c>
      <c r="R24" s="16" t="s">
        <v>34677</v>
      </c>
      <c r="S24" s="15">
        <f>D6L917C5-D6L917C7</f>
        <v>9.3199430383756514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9.0099818035675323</v>
      </c>
      <c r="X24" s="16" t="s">
        <v>34679</v>
      </c>
      <c r="Y24" s="33">
        <f>D6L917C7-D6L917C10</f>
        <v>0.3099612348081191</v>
      </c>
      <c r="Z24" s="16" t="s">
        <v>34680</v>
      </c>
      <c r="AA24" s="33">
        <f>CHOOSE(MIN(D6L917C9,RUN_YEARS),B7L809C7,B7L809C16,B7L809C25,B7L809C34,B7L809C43)</f>
        <v>17351.333333333336</v>
      </c>
      <c r="AB24" s="16" t="s">
        <v>34681</v>
      </c>
      <c r="AC24" s="33">
        <f>IF(D6L917C12=0,0,D6L917C10/D6L917C12)</f>
        <v>5.1926740328702109E-4</v>
      </c>
      <c r="AD24" s="16" t="s">
        <v>34682</v>
      </c>
      <c r="AE24" s="33">
        <f>IF(D6L917C5=0,0,D6L917C10/D6L917C5)</f>
        <v>0.48337107675809671</v>
      </c>
      <c r="AF24" s="16" t="s">
        <v>34683</v>
      </c>
      <c r="AG24" s="33">
        <f>CHOOSE(MIN(D6L917C9,RUN_YEARS),B7L809C5,B7L809C14,B7L809C23,B7L809C32,B7L809C41)</f>
        <v>229.58471644269332</v>
      </c>
      <c r="AH24" s="16" t="s">
        <v>34684</v>
      </c>
      <c r="AI24" s="33">
        <f>IF(D6L917C15=0,0,D6L917C11/D6L917C15)</f>
        <v>1.3500952485462532E-3</v>
      </c>
      <c r="AJ24" s="16" t="s">
        <v>34685</v>
      </c>
      <c r="AK24" s="33">
        <f>IF(D6L917C5=0,0,D6L917C11/D6L917C5)</f>
        <v>1.6628923241903282E-2</v>
      </c>
      <c r="AL24" s="16" t="s">
        <v>34686</v>
      </c>
      <c r="AM24" s="33">
        <f>D6L917C8*CHOOSE(MIN(D6L917C9,RUN_YEARS),B7L809C4,B7L809C13,B7L809C22,B7L809C31,B7L809C40)</f>
        <v>2.3508655847458555</v>
      </c>
      <c r="AN24" s="16" t="s">
        <v>34687</v>
      </c>
      <c r="AO24" s="33">
        <f>D6L917C8-D6L917C18</f>
        <v>6.9690774536297955</v>
      </c>
      <c r="AP24" s="16" t="s">
        <v>34688</v>
      </c>
      <c r="AQ24" s="33">
        <f>CHOOSE(MIN(D6L917C9,RUN_YEARS),B7L809C2,B7L809C11,B7L809C20,B7L809C29,B7L809C38)</f>
        <v>33.099067091008806</v>
      </c>
      <c r="AR24" s="16" t="s">
        <v>34689</v>
      </c>
      <c r="AS24" s="33">
        <f>IF(D6L917C20=0,0,D6L917C18/D6L917C20)</f>
        <v>7.1025131260707225E-2</v>
      </c>
      <c r="AT24" s="16" t="s">
        <v>34690</v>
      </c>
      <c r="AU24" s="33">
        <f>IF(D6L917C5=0,0,D6L917C18/D6L917C5)</f>
        <v>0.12612016913976665</v>
      </c>
      <c r="AV24" s="16" t="s">
        <v>34691</v>
      </c>
      <c r="AW24" s="33">
        <f>CHOOSE(MIN(D6L917C9,RUN_YEARS),B7L809C1,B7L809C10,B7L809C19,B7L809C28,B7L809C37)</f>
        <v>98.121289322913952</v>
      </c>
      <c r="AX24" s="16" t="s">
        <v>34692</v>
      </c>
      <c r="AY24" s="33">
        <f>IF(D6L917C23=0,0,D6L917C19/D6L917C23)</f>
        <v>7.1025131260707239E-2</v>
      </c>
      <c r="AZ24" s="16" t="s">
        <v>34693</v>
      </c>
      <c r="BA24" s="33">
        <f>IF(D6L917C5=0,0,D6L917C19/D6L917C5)</f>
        <v>0.37387983086023335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27.791716880726529</v>
      </c>
      <c r="J25" s="16" t="s">
        <v>34715</v>
      </c>
      <c r="K25" s="21">
        <f>IF(FLOW_THRU_100PCT="Y",1,INDEX(VariabilityMatrix,D6L918C1,D6L918C9))</f>
        <v>0.20382957833843809</v>
      </c>
      <c r="L25" s="16" t="s">
        <v>34695</v>
      </c>
      <c r="M25" s="15">
        <f>IF(D6L918C2&lt;&gt;0,D6L918C2*D6L918C4,D6L918C3*D6L918C4)</f>
        <v>5.6647739330997409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2.8323869665498704</v>
      </c>
      <c r="R25" s="16" t="s">
        <v>34697</v>
      </c>
      <c r="S25" s="15">
        <f>D6L918C5-D6L918C7</f>
        <v>2.8323869665498704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2.7403372912472919</v>
      </c>
      <c r="X25" s="16" t="s">
        <v>34699</v>
      </c>
      <c r="Y25" s="33">
        <f>D6L918C7-D6L918C10</f>
        <v>9.2049675302578571E-2</v>
      </c>
      <c r="Z25" s="16" t="s">
        <v>34700</v>
      </c>
      <c r="AA25" s="33">
        <f>CHOOSE(MIN(D6L918C9,RUN_YEARS),B7L809C7,B7L809C16,B7L809C25,B7L809C34,B7L809C43)</f>
        <v>15435</v>
      </c>
      <c r="AB25" s="16" t="s">
        <v>34701</v>
      </c>
      <c r="AC25" s="33">
        <f>IF(D6L918C12=0,0,D6L918C10/D6L918C12)</f>
        <v>1.775404788627983E-4</v>
      </c>
      <c r="AD25" s="16" t="s">
        <v>34702</v>
      </c>
      <c r="AE25" s="33">
        <f>IF(D6L918C5=0,0,D6L918C10/D6L918C5)</f>
        <v>0.48375051213169784</v>
      </c>
      <c r="AF25" s="16" t="s">
        <v>34703</v>
      </c>
      <c r="AG25" s="33">
        <f>CHOOSE(MIN(D6L918C9,RUN_YEARS),B7L809C5,B7L809C14,B7L809C23,B7L809C32,B7L809C41)</f>
        <v>199.41210870329036</v>
      </c>
      <c r="AH25" s="16" t="s">
        <v>34704</v>
      </c>
      <c r="AI25" s="33">
        <f>IF(D6L918C15=0,0,D6L918C11/D6L918C15)</f>
        <v>4.6160524504327519E-4</v>
      </c>
      <c r="AJ25" s="16" t="s">
        <v>34705</v>
      </c>
      <c r="AK25" s="33">
        <f>IF(D6L918C5=0,0,D6L918C11/D6L918C5)</f>
        <v>1.6249487868302163E-2</v>
      </c>
      <c r="AL25" s="16" t="s">
        <v>34706</v>
      </c>
      <c r="AM25" s="33">
        <f>D6L918C8*CHOOSE(MIN(D6L918C9,RUN_YEARS),B7L809C4,B7L809C13,B7L809C22,B7L809C31,B7L809C40)</f>
        <v>0.74511195356871884</v>
      </c>
      <c r="AN25" s="16" t="s">
        <v>34707</v>
      </c>
      <c r="AO25" s="33">
        <f>D6L918C8-D6L918C18</f>
        <v>2.0872750129811517</v>
      </c>
      <c r="AP25" s="16" t="s">
        <v>34708</v>
      </c>
      <c r="AQ25" s="33">
        <f>CHOOSE(MIN(D6L918C9,RUN_YEARS),B7L809C2,B7L809C11,B7L809C20,B7L809C29,B7L809C38)</f>
        <v>30.586820988983987</v>
      </c>
      <c r="AR25" s="16" t="s">
        <v>34709</v>
      </c>
      <c r="AS25" s="33">
        <f>IF(D6L918C20=0,0,D6L918C18/D6L918C20)</f>
        <v>2.4360555607824529E-2</v>
      </c>
      <c r="AT25" s="16" t="s">
        <v>34710</v>
      </c>
      <c r="AU25" s="33">
        <f>IF(D6L918C5=0,0,D6L918C18/D6L918C5)</f>
        <v>0.13153427874940751</v>
      </c>
      <c r="AV25" s="16" t="s">
        <v>34711</v>
      </c>
      <c r="AW25" s="33">
        <f>CHOOSE(MIN(D6L918C9,RUN_YEARS),B7L809C1,B7L809C10,B7L809C19,B7L809C28,B7L809C37)</f>
        <v>85.682570076961866</v>
      </c>
      <c r="AX25" s="16" t="s">
        <v>34712</v>
      </c>
      <c r="AY25" s="33">
        <f>IF(D6L918C23=0,0,D6L918C19/D6L918C23)</f>
        <v>2.4360555607824529E-2</v>
      </c>
      <c r="AZ25" s="16" t="s">
        <v>34713</v>
      </c>
      <c r="BA25" s="33">
        <f>IF(D6L918C5=0,0,D6L918C19/D6L918C5)</f>
        <v>0.36846572125059252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108.47860673770995</v>
      </c>
      <c r="J26" s="16" t="s">
        <v>34736</v>
      </c>
      <c r="K26" s="21">
        <f>IF(FLOW_THRU_100PCT="Y",1,INDEX(VariabilityMatrix,D6L919C1,D6L919C9))</f>
        <v>0.20128999386101085</v>
      </c>
      <c r="L26" s="16" t="s">
        <v>34716</v>
      </c>
      <c r="M26" s="15">
        <f>IF(D6L919C2&lt;&gt;0,D6L919C2*D6L919C4,D6L919C3*D6L919C4)</f>
        <v>21.835658084284645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10.917829042142323</v>
      </c>
      <c r="R26" s="16" t="s">
        <v>34718</v>
      </c>
      <c r="S26" s="15">
        <f>D6L919C5-D6L919C7</f>
        <v>10.917829042142323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10.554725559922309</v>
      </c>
      <c r="X26" s="16" t="s">
        <v>34720</v>
      </c>
      <c r="Y26" s="33">
        <f>D6L919C7-D6L919C10</f>
        <v>0.36310348222001387</v>
      </c>
      <c r="Z26" s="16" t="s">
        <v>34721</v>
      </c>
      <c r="AA26" s="33">
        <f>CHOOSE(MIN(D6L919C9,RUN_YEARS),B7L809C7,B7L809C16,B7L809C25,B7L809C34,B7L809C43)</f>
        <v>17351.333333333336</v>
      </c>
      <c r="AB26" s="16" t="s">
        <v>34722</v>
      </c>
      <c r="AC26" s="33">
        <f>IF(D6L919C12=0,0,D6L919C10/D6L919C12)</f>
        <v>6.0829478387380267E-4</v>
      </c>
      <c r="AD26" s="16" t="s">
        <v>34723</v>
      </c>
      <c r="AE26" s="33">
        <f>IF(D6L919C5=0,0,D6L919C10/D6L919C5)</f>
        <v>0.48337107675809671</v>
      </c>
      <c r="AF26" s="16" t="s">
        <v>34724</v>
      </c>
      <c r="AG26" s="33">
        <f>CHOOSE(MIN(D6L919C9,RUN_YEARS),B7L809C5,B7L809C14,B7L809C23,B7L809C32,B7L809C41)</f>
        <v>229.58471644269332</v>
      </c>
      <c r="AH26" s="16" t="s">
        <v>34725</v>
      </c>
      <c r="AI26" s="33">
        <f>IF(D6L919C15=0,0,D6L919C11/D6L919C15)</f>
        <v>1.5815664380718836E-3</v>
      </c>
      <c r="AJ26" s="16" t="s">
        <v>34726</v>
      </c>
      <c r="AK26" s="33">
        <f>IF(D6L919C5=0,0,D6L919C11/D6L919C5)</f>
        <v>1.6628923241903265E-2</v>
      </c>
      <c r="AL26" s="16" t="s">
        <v>34727</v>
      </c>
      <c r="AM26" s="33">
        <f>D6L919C8*CHOOSE(MIN(D6L919C9,RUN_YEARS),B7L809C4,B7L809C13,B7L809C22,B7L809C31,B7L809C40)</f>
        <v>2.7539168908680924</v>
      </c>
      <c r="AN26" s="16" t="s">
        <v>34728</v>
      </c>
      <c r="AO26" s="33">
        <f>D6L919C8-D6L919C18</f>
        <v>8.1639121512742303</v>
      </c>
      <c r="AP26" s="16" t="s">
        <v>34729</v>
      </c>
      <c r="AQ26" s="33">
        <f>CHOOSE(MIN(D6L919C9,RUN_YEARS),B7L809C2,B7L809C11,B7L809C20,B7L809C29,B7L809C38)</f>
        <v>33.099067091008806</v>
      </c>
      <c r="AR26" s="16" t="s">
        <v>34730</v>
      </c>
      <c r="AS26" s="33">
        <f>IF(D6L919C20=0,0,D6L919C18/D6L919C20)</f>
        <v>8.3202251087499082E-2</v>
      </c>
      <c r="AT26" s="16" t="s">
        <v>34731</v>
      </c>
      <c r="AU26" s="33">
        <f>IF(D6L919C5=0,0,D6L919C18/D6L919C5)</f>
        <v>0.12612016913976665</v>
      </c>
      <c r="AV26" s="16" t="s">
        <v>34732</v>
      </c>
      <c r="AW26" s="33">
        <f>CHOOSE(MIN(D6L919C9,RUN_YEARS),B7L809C1,B7L809C10,B7L809C19,B7L809C28,B7L809C37)</f>
        <v>98.121289322913952</v>
      </c>
      <c r="AX26" s="16" t="s">
        <v>34733</v>
      </c>
      <c r="AY26" s="33">
        <f>IF(D6L919C23=0,0,D6L919C19/D6L919C23)</f>
        <v>8.3202251087499096E-2</v>
      </c>
      <c r="AZ26" s="16" t="s">
        <v>34734</v>
      </c>
      <c r="BA26" s="33">
        <f>IF(D6L919C5=0,0,D6L919C19/D6L919C5)</f>
        <v>0.37387983086023335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89.717088218002615</v>
      </c>
      <c r="J27" s="16" t="s">
        <v>34757</v>
      </c>
      <c r="K27" s="21">
        <f>IF(FLOW_THRU_100PCT="Y",1,INDEX(VariabilityMatrix,D6L920C1,D6L920C9))</f>
        <v>0.20382957833843809</v>
      </c>
      <c r="L27" s="16" t="s">
        <v>34737</v>
      </c>
      <c r="M27" s="15">
        <f>IF(D6L920C2&lt;&gt;0,D6L920C2*D6L920C4,D6L920C3*D6L920C4)</f>
        <v>18.286996261227927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9.1434981306139633</v>
      </c>
      <c r="R27" s="16" t="s">
        <v>34739</v>
      </c>
      <c r="S27" s="15">
        <f>D6L920C5-D6L920C7</f>
        <v>9.1434981306139633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8.8463438067194531</v>
      </c>
      <c r="X27" s="16" t="s">
        <v>34741</v>
      </c>
      <c r="Y27" s="33">
        <f>D6L920C7-D6L920C10</f>
        <v>0.29715432389451024</v>
      </c>
      <c r="Z27" s="16" t="s">
        <v>34742</v>
      </c>
      <c r="AA27" s="33">
        <f>CHOOSE(MIN(D6L920C9,RUN_YEARS),B7L809C7,B7L809C16,B7L809C25,B7L809C34,B7L809C43)</f>
        <v>15435</v>
      </c>
      <c r="AB27" s="16" t="s">
        <v>34743</v>
      </c>
      <c r="AC27" s="33">
        <f>IF(D6L920C12=0,0,D6L920C10/D6L920C12)</f>
        <v>5.7313532923352467E-4</v>
      </c>
      <c r="AD27" s="16" t="s">
        <v>34744</v>
      </c>
      <c r="AE27" s="33">
        <f>IF(D6L920C5=0,0,D6L920C10/D6L920C5)</f>
        <v>0.48375051213169784</v>
      </c>
      <c r="AF27" s="16" t="s">
        <v>34745</v>
      </c>
      <c r="AG27" s="33">
        <f>CHOOSE(MIN(D6L920C9,RUN_YEARS),B7L809C5,B7L809C14,B7L809C23,B7L809C32,B7L809C41)</f>
        <v>199.41210870329036</v>
      </c>
      <c r="AH27" s="16" t="s">
        <v>34746</v>
      </c>
      <c r="AI27" s="33">
        <f>IF(D6L920C15=0,0,D6L920C11/D6L920C15)</f>
        <v>1.4901518560071628E-3</v>
      </c>
      <c r="AJ27" s="16" t="s">
        <v>34747</v>
      </c>
      <c r="AK27" s="33">
        <f>IF(D6L920C5=0,0,D6L920C11/D6L920C5)</f>
        <v>1.6249487868302166E-2</v>
      </c>
      <c r="AL27" s="16" t="s">
        <v>34748</v>
      </c>
      <c r="AM27" s="33">
        <f>D6L920C8*CHOOSE(MIN(D6L920C9,RUN_YEARS),B7L809C4,B7L809C13,B7L809C22,B7L809C31,B7L809C40)</f>
        <v>2.4053668637137271</v>
      </c>
      <c r="AN27" s="16" t="s">
        <v>34749</v>
      </c>
      <c r="AO27" s="33">
        <f>D6L920C8-D6L920C18</f>
        <v>6.7381312669002362</v>
      </c>
      <c r="AP27" s="16" t="s">
        <v>34750</v>
      </c>
      <c r="AQ27" s="33">
        <f>CHOOSE(MIN(D6L920C9,RUN_YEARS),B7L809C2,B7L809C11,B7L809C20,B7L809C29,B7L809C38)</f>
        <v>30.586820988983987</v>
      </c>
      <c r="AR27" s="16" t="s">
        <v>34751</v>
      </c>
      <c r="AS27" s="33">
        <f>IF(D6L920C20=0,0,D6L920C18/D6L920C20)</f>
        <v>7.8640629720232558E-2</v>
      </c>
      <c r="AT27" s="16" t="s">
        <v>34752</v>
      </c>
      <c r="AU27" s="33">
        <f>IF(D6L920C5=0,0,D6L920C18/D6L920C5)</f>
        <v>0.13153427874940751</v>
      </c>
      <c r="AV27" s="16" t="s">
        <v>34753</v>
      </c>
      <c r="AW27" s="33">
        <f>CHOOSE(MIN(D6L920C9,RUN_YEARS),B7L809C1,B7L809C10,B7L809C19,B7L809C28,B7L809C37)</f>
        <v>85.682570076961866</v>
      </c>
      <c r="AX27" s="16" t="s">
        <v>34754</v>
      </c>
      <c r="AY27" s="33">
        <f>IF(D6L920C23=0,0,D6L920C19/D6L920C23)</f>
        <v>7.8640629720232558E-2</v>
      </c>
      <c r="AZ27" s="16" t="s">
        <v>34755</v>
      </c>
      <c r="BA27" s="33">
        <f>IF(D6L920C5=0,0,D6L920C19/D6L920C5)</f>
        <v>0.36846572125059252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0.20382957833843809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15435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199.41210870329036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30.586820988983987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85.682570076961866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0.20382957833843809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15435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199.41210870329036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30.586820988983987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85.682570076961866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0.20382957833843809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15435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199.41210870329036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30.586820988983987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85.682570076961866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0.20382957833843809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15435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199.41210870329036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30.586820988983987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85.682570076961866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0.20382957833843809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15435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199.41210870329036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30.586820988983987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85.682570076961866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88.770952806627037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76.343019413699253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38.171509706849626</v>
      </c>
      <c r="R33" s="16" t="s">
        <v>34865</v>
      </c>
      <c r="S33" s="15">
        <f>D6L926C5-D6L926C7</f>
        <v>38.171509706849626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36.930974739057163</v>
      </c>
      <c r="X33" s="16" t="s">
        <v>34867</v>
      </c>
      <c r="Y33" s="33">
        <f>D6L926C7-D6L926C10</f>
        <v>1.2405349677924633</v>
      </c>
      <c r="Z33" s="16" t="s">
        <v>34868</v>
      </c>
      <c r="AA33" s="33">
        <f>CHOOSE(MIN(D6L926C9,RUN_YEARS),B7L809C7,B7L809C16,B7L809C25,B7L809C34,B7L809C43)</f>
        <v>15435</v>
      </c>
      <c r="AB33" s="16" t="s">
        <v>34869</v>
      </c>
      <c r="AC33" s="33">
        <f>IF(D6L926C12=0,0,D6L926C10/D6L926C12)</f>
        <v>2.3926773397510309E-3</v>
      </c>
      <c r="AD33" s="16" t="s">
        <v>34870</v>
      </c>
      <c r="AE33" s="33">
        <f>IF(D6L926C5=0,0,D6L926C10/D6L926C5)</f>
        <v>0.48375051213169784</v>
      </c>
      <c r="AF33" s="16" t="s">
        <v>34871</v>
      </c>
      <c r="AG33" s="33">
        <f>CHOOSE(MIN(D6L926C9,RUN_YEARS),B7L809C5,B7L809C14,B7L809C23,B7L809C32,B7L809C41)</f>
        <v>199.41210870329036</v>
      </c>
      <c r="AH33" s="16" t="s">
        <v>34872</v>
      </c>
      <c r="AI33" s="33">
        <f>IF(D6L926C15=0,0,D6L926C11/D6L926C15)</f>
        <v>6.2209610833526786E-3</v>
      </c>
      <c r="AJ33" s="16" t="s">
        <v>34873</v>
      </c>
      <c r="AK33" s="33">
        <f>IF(D6L926C5=0,0,D6L926C11/D6L926C5)</f>
        <v>1.6249487868302173E-2</v>
      </c>
      <c r="AL33" s="16" t="s">
        <v>34874</v>
      </c>
      <c r="AM33" s="33">
        <f>D6L926C8*CHOOSE(MIN(D6L926C9,RUN_YEARS),B7L809C4,B7L809C13,B7L809C22,B7L809C31,B7L809C40)</f>
        <v>10.041723996132946</v>
      </c>
      <c r="AN33" s="16" t="s">
        <v>34875</v>
      </c>
      <c r="AO33" s="33">
        <f>D6L926C8-D6L926C18</f>
        <v>28.129785710716682</v>
      </c>
      <c r="AP33" s="16" t="s">
        <v>34876</v>
      </c>
      <c r="AQ33" s="33">
        <f>CHOOSE(MIN(D6L926C9,RUN_YEARS),B7L809C2,B7L809C11,B7L809C20,B7L809C29,B7L809C38)</f>
        <v>30.586820988983987</v>
      </c>
      <c r="AR33" s="16" t="s">
        <v>34877</v>
      </c>
      <c r="AS33" s="33">
        <f>IF(D6L926C20=0,0,D6L926C18/D6L926C20)</f>
        <v>0.32830231032344054</v>
      </c>
      <c r="AT33" s="16" t="s">
        <v>34878</v>
      </c>
      <c r="AU33" s="33">
        <f>IF(D6L926C5=0,0,D6L926C18/D6L926C5)</f>
        <v>0.13153427874940751</v>
      </c>
      <c r="AV33" s="16" t="s">
        <v>34879</v>
      </c>
      <c r="AW33" s="33">
        <f>CHOOSE(MIN(D6L926C9,RUN_YEARS),B7L809C1,B7L809C10,B7L809C19,B7L809C28,B7L809C37)</f>
        <v>85.682570076961866</v>
      </c>
      <c r="AX33" s="16" t="s">
        <v>34880</v>
      </c>
      <c r="AY33" s="33">
        <f>IF(D6L926C23=0,0,D6L926C19/D6L926C23)</f>
        <v>0.32830231032344059</v>
      </c>
      <c r="AZ33" s="16" t="s">
        <v>34881</v>
      </c>
      <c r="BA33" s="33">
        <f>IF(D6L926C5=0,0,D6L926C19/D6L926C5)</f>
        <v>0.36846572125059252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-1.1380984694630654E-4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-9.7876468373823622E-5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-4.8938234186911811E-5</v>
      </c>
      <c r="R34" s="16" t="s">
        <v>34885</v>
      </c>
      <c r="S34" s="15">
        <f>D6L927C5-D6L927C7</f>
        <v>-4.8938234186911811E-5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-4.7310653907134921E-5</v>
      </c>
      <c r="X34" s="16" t="s">
        <v>34887</v>
      </c>
      <c r="Y34" s="33">
        <f>D6L927C7-D6L927C10</f>
        <v>-1.6275802797768898E-6</v>
      </c>
      <c r="Z34" s="16" t="s">
        <v>34888</v>
      </c>
      <c r="AA34" s="33">
        <f>CHOOSE(MIN(D6L927C9,RUN_YEARS),B7L809C7,B7L809C16,B7L809C25,B7L809C34,B7L809C43)</f>
        <v>17351.333333333336</v>
      </c>
      <c r="AB34" s="16" t="s">
        <v>34889</v>
      </c>
      <c r="AC34" s="33">
        <f>IF(D6L927C12=0,0,D6L927C10/D6L927C12)</f>
        <v>-2.7266293026742372E-9</v>
      </c>
      <c r="AD34" s="16" t="s">
        <v>34890</v>
      </c>
      <c r="AE34" s="33">
        <f>IF(D6L927C5=0,0,D6L927C10/D6L927C5)</f>
        <v>0.48337107675809671</v>
      </c>
      <c r="AF34" s="16" t="s">
        <v>34891</v>
      </c>
      <c r="AG34" s="33">
        <f>CHOOSE(MIN(D6L927C9,RUN_YEARS),B7L809C5,B7L809C14,B7L809C23,B7L809C32,B7L809C41)</f>
        <v>229.58471644269332</v>
      </c>
      <c r="AH34" s="16" t="s">
        <v>34892</v>
      </c>
      <c r="AI34" s="33">
        <f>IF(D6L927C15=0,0,D6L927C11/D6L927C15)</f>
        <v>-7.0892361869530207E-9</v>
      </c>
      <c r="AJ34" s="16" t="s">
        <v>34893</v>
      </c>
      <c r="AK34" s="33">
        <f>IF(D6L927C5=0,0,D6L927C11/D6L927C5)</f>
        <v>1.662892324190331E-2</v>
      </c>
      <c r="AL34" s="16" t="s">
        <v>34894</v>
      </c>
      <c r="AM34" s="33">
        <f>D6L927C8*CHOOSE(MIN(D6L927C9,RUN_YEARS),B7L809C4,B7L809C13,B7L809C22,B7L809C31,B7L809C40)</f>
        <v>-1.2344196746109656E-5</v>
      </c>
      <c r="AN34" s="16" t="s">
        <v>34895</v>
      </c>
      <c r="AO34" s="33">
        <f>D6L927C8-D6L927C18</f>
        <v>-3.6594037440802156E-5</v>
      </c>
      <c r="AP34" s="16" t="s">
        <v>34896</v>
      </c>
      <c r="AQ34" s="33">
        <f>CHOOSE(MIN(D6L927C9,RUN_YEARS),B7L809C2,B7L809C11,B7L809C20,B7L809C29,B7L809C38)</f>
        <v>33.099067091008806</v>
      </c>
      <c r="AR34" s="16" t="s">
        <v>34897</v>
      </c>
      <c r="AS34" s="33">
        <f>IF(D6L927C20=0,0,D6L927C18/D6L927C20)</f>
        <v>-3.7294696893323906E-7</v>
      </c>
      <c r="AT34" s="16" t="s">
        <v>34898</v>
      </c>
      <c r="AU34" s="33">
        <f>IF(D6L927C5=0,0,D6L927C18/D6L927C5)</f>
        <v>0.12612016913976665</v>
      </c>
      <c r="AV34" s="16" t="s">
        <v>34899</v>
      </c>
      <c r="AW34" s="33">
        <f>CHOOSE(MIN(D6L927C9,RUN_YEARS),B7L809C1,B7L809C10,B7L809C19,B7L809C28,B7L809C37)</f>
        <v>98.121289322913952</v>
      </c>
      <c r="AX34" s="16" t="s">
        <v>34900</v>
      </c>
      <c r="AY34" s="33">
        <f>IF(D6L927C23=0,0,D6L927C19/D6L927C23)</f>
        <v>-3.7294696893323912E-7</v>
      </c>
      <c r="AZ34" s="16" t="s">
        <v>34901</v>
      </c>
      <c r="BA34" s="33">
        <f>IF(D6L927C5=0,0,D6L927C19/D6L927C5)</f>
        <v>0.37387983086023335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869.25919585571546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531.37100754330606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265.68550377165303</v>
      </c>
      <c r="R35" s="16" t="s">
        <v>34905</v>
      </c>
      <c r="S35" s="15">
        <f>SUM(D6L901C8:D6L927C8)-2*SUM(D6L909C8,D6L911C8,D6L922C8,D6L924C8,D6L927C8)</f>
        <v>265.68550377165303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256.89220503941135</v>
      </c>
      <c r="X35" s="16" t="s">
        <v>34907</v>
      </c>
      <c r="Y35" s="33">
        <f>SUM(D6L901C11:D6L927C11)-2*SUM(D6L909C11,D6L911C11,D6L922C11,D6L924C11,D6L927C11)</f>
        <v>8.7932987322416665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1.5185583049403244E-2</v>
      </c>
      <c r="AD35" s="16" t="s">
        <v>34909</v>
      </c>
      <c r="AE35" s="33">
        <f>IF(D6L928C5=0,0,D6L928C10/D6L928C5)</f>
        <v>0.48345167762747193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3.9482515928448432E-2</v>
      </c>
      <c r="AJ35" s="16" t="s">
        <v>34911</v>
      </c>
      <c r="AK35" s="33">
        <f>IF(D6L928C5=0,0,D6L928C11/D6L928C5)</f>
        <v>1.6548322372528058E-2</v>
      </c>
      <c r="AL35" s="16" t="s">
        <v>34912</v>
      </c>
      <c r="AM35" s="33">
        <f>SUM(D6L901C18:D6L927C18)-2*SUM(D6L909C18,D6L911C18,D6L922C18,D6L924C18,D6L927C18)</f>
        <v>67.611317954467566</v>
      </c>
      <c r="AN35" s="16" t="s">
        <v>34913</v>
      </c>
      <c r="AO35" s="33">
        <f>SUM(D6L901C19:D6L927C19)-2*SUM(D6L909C19,D6L911C19,D6L922C19,D6L924C19,D6L927C19)</f>
        <v>198.07418581718539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2.0787043009783175</v>
      </c>
      <c r="AT35" s="16" t="s">
        <v>34915</v>
      </c>
      <c r="AU35" s="33">
        <f>IF(D6L928C5=0,0,D6L928C18/D6L928C5)</f>
        <v>0.12723938076158084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2.0787043009783175</v>
      </c>
      <c r="AZ35" s="16" t="s">
        <v>34917</v>
      </c>
      <c r="BA35" s="33">
        <f>IF(D6L928C5=0,0,D6L928C19/D6L928C5)</f>
        <v>0.37276061923841902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7.0640095094484154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3.5320047547242077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1.7660023773621039</v>
      </c>
      <c r="R36" s="16" t="s">
        <v>34922</v>
      </c>
      <c r="S36" s="15">
        <f>D6L929C5-D6L929C7</f>
        <v>1.7660023773621039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1.7086091089494273</v>
      </c>
      <c r="X36" s="16" t="s">
        <v>34924</v>
      </c>
      <c r="Y36" s="33">
        <f>D6L929C7-D6L929C10</f>
        <v>5.7393268412676557E-2</v>
      </c>
      <c r="Z36" s="16" t="s">
        <v>34925</v>
      </c>
      <c r="AA36" s="33">
        <f>CHOOSE(MIN(D6L929C9,RUN_YEARS),B7L809C7,B7L809C16,B7L809C25,B7L809C34,B7L809C43)</f>
        <v>15435</v>
      </c>
      <c r="AB36" s="16" t="s">
        <v>34926</v>
      </c>
      <c r="AC36" s="33">
        <f>IF(D6L929C12=0,0,D6L929C10/D6L929C12)</f>
        <v>1.1069705921279088E-4</v>
      </c>
      <c r="AD36" s="16" t="s">
        <v>34927</v>
      </c>
      <c r="AE36" s="33">
        <f>IF(D6L929C5=0,0,D6L929C10/D6L929C5)</f>
        <v>0.48375051213169784</v>
      </c>
      <c r="AF36" s="16" t="s">
        <v>34928</v>
      </c>
      <c r="AG36" s="33">
        <f>CHOOSE(MIN(D6L929C9,RUN_YEARS),B7L809C5,B7L809C14,B7L809C23,B7L809C32,B7L809C41)</f>
        <v>199.41210870329036</v>
      </c>
      <c r="AH36" s="16" t="s">
        <v>34929</v>
      </c>
      <c r="AI36" s="33">
        <f>IF(D6L929C15=0,0,D6L929C11/D6L929C15)</f>
        <v>2.8781235395325595E-4</v>
      </c>
      <c r="AJ36" s="16" t="s">
        <v>34930</v>
      </c>
      <c r="AK36" s="33">
        <f>IF(D6L929C5=0,0,D6L929C11/D6L929C5)</f>
        <v>1.6249487868302159E-2</v>
      </c>
      <c r="AL36" s="16" t="s">
        <v>34931</v>
      </c>
      <c r="AM36" s="33">
        <f>D6L929C8*CHOOSE(MIN(D6L929C9,RUN_YEARS),B7L809C4,B7L809C13,B7L809C22,B7L809C31,B7L809C40)</f>
        <v>0.46457969795212667</v>
      </c>
      <c r="AN36" s="16" t="s">
        <v>34932</v>
      </c>
      <c r="AO36" s="33">
        <f>D6L929C8-D6L929C18</f>
        <v>1.3014226794099772</v>
      </c>
      <c r="AP36" s="16" t="s">
        <v>34933</v>
      </c>
      <c r="AQ36" s="33">
        <f>CHOOSE(MIN(D6L929C9,RUN_YEARS),B7L809C2,B7L809C11,B7L809C20,B7L809C29,B7L809C38)</f>
        <v>30.586820988983987</v>
      </c>
      <c r="AR36" s="16" t="s">
        <v>34934</v>
      </c>
      <c r="AS36" s="33">
        <f>IF(D6L929C20=0,0,D6L929C18/D6L929C20)</f>
        <v>1.5188884719972946E-2</v>
      </c>
      <c r="AT36" s="16" t="s">
        <v>34935</v>
      </c>
      <c r="AU36" s="33">
        <f>IF(D6L929C5=0,0,D6L929C18/D6L929C5)</f>
        <v>0.13153427874940751</v>
      </c>
      <c r="AV36" s="16" t="s">
        <v>34936</v>
      </c>
      <c r="AW36" s="33">
        <f>CHOOSE(MIN(D6L929C9,RUN_YEARS),B7L809C1,B7L809C10,B7L809C19,B7L809C28,B7L809C37)</f>
        <v>85.682570076961866</v>
      </c>
      <c r="AX36" s="16" t="s">
        <v>34937</v>
      </c>
      <c r="AY36" s="33">
        <f>IF(D6L929C23=0,0,D6L929C19/D6L929C23)</f>
        <v>1.5188884719972946E-2</v>
      </c>
      <c r="AZ36" s="16" t="s">
        <v>34938</v>
      </c>
      <c r="BA36" s="33">
        <f>IF(D6L929C5=0,0,D6L929C19/D6L929C5)</f>
        <v>0.36846572125059252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1.0087304928189349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1.0087304928189349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0.50436524640946745</v>
      </c>
      <c r="R37" s="16" t="s">
        <v>34942</v>
      </c>
      <c r="S37" s="15">
        <f>D6L930C5-D6L930C7</f>
        <v>0.50436524640946745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0.48797389250401974</v>
      </c>
      <c r="X37" s="16" t="s">
        <v>34944</v>
      </c>
      <c r="Y37" s="33">
        <f>D6L930C7-D6L930C10</f>
        <v>1.6391353905447714E-2</v>
      </c>
      <c r="Z37" s="16" t="s">
        <v>34945</v>
      </c>
      <c r="AA37" s="33">
        <f>CHOOSE(MIN(D6L930C9,RUN_YEARS),B7L809C7,B7L809C16,B7L809C25,B7L809C34,B7L809C43)</f>
        <v>15435</v>
      </c>
      <c r="AB37" s="16" t="s">
        <v>34946</v>
      </c>
      <c r="AC37" s="33">
        <f>IF(D6L930C12=0,0,D6L930C10/D6L930C12)</f>
        <v>3.161476465850468E-5</v>
      </c>
      <c r="AD37" s="16" t="s">
        <v>34947</v>
      </c>
      <c r="AE37" s="33">
        <f>IF(D6L930C5=0,0,D6L930C10/D6L930C5)</f>
        <v>0.48375051213169784</v>
      </c>
      <c r="AF37" s="16" t="s">
        <v>34948</v>
      </c>
      <c r="AG37" s="33">
        <f>CHOOSE(MIN(D6L930C9,RUN_YEARS),B7L809C5,B7L809C14,B7L809C23,B7L809C32,B7L809C41)</f>
        <v>199.41210870329036</v>
      </c>
      <c r="AH37" s="16" t="s">
        <v>34949</v>
      </c>
      <c r="AI37" s="33">
        <f>IF(D6L930C15=0,0,D6L930C11/D6L930C15)</f>
        <v>8.2198388112111935E-5</v>
      </c>
      <c r="AJ37" s="16" t="s">
        <v>34950</v>
      </c>
      <c r="AK37" s="33">
        <f>IF(D6L930C5=0,0,D6L930C11/D6L930C5)</f>
        <v>1.6249487868302132E-2</v>
      </c>
      <c r="AL37" s="16" t="s">
        <v>34951</v>
      </c>
      <c r="AM37" s="33">
        <f>D6L930C8*CHOOSE(MIN(D6L930C9,RUN_YEARS),B7L809C4,B7L809C13,B7L809C22,B7L809C31,B7L809C40)</f>
        <v>0.13268263782547299</v>
      </c>
      <c r="AN37" s="16" t="s">
        <v>34952</v>
      </c>
      <c r="AO37" s="33">
        <f>D6L930C8-D6L930C18</f>
        <v>0.37168260858399449</v>
      </c>
      <c r="AP37" s="16" t="s">
        <v>34953</v>
      </c>
      <c r="AQ37" s="33">
        <f>CHOOSE(MIN(D6L930C9,RUN_YEARS),B7L809C2,B7L809C11,B7L809C20,B7L809C29,B7L809C38)</f>
        <v>30.586820988983987</v>
      </c>
      <c r="AR37" s="16" t="s">
        <v>34954</v>
      </c>
      <c r="AS37" s="33">
        <f>IF(D6L930C20=0,0,D6L930C18/D6L930C20)</f>
        <v>4.3379021923611932E-3</v>
      </c>
      <c r="AT37" s="16" t="s">
        <v>34955</v>
      </c>
      <c r="AU37" s="33">
        <f>IF(D6L930C5=0,0,D6L930C18/D6L930C5)</f>
        <v>0.13153427874940751</v>
      </c>
      <c r="AV37" s="16" t="s">
        <v>34956</v>
      </c>
      <c r="AW37" s="33">
        <f>CHOOSE(MIN(D6L930C9,RUN_YEARS),B7L809C1,B7L809C10,B7L809C19,B7L809C28,B7L809C37)</f>
        <v>85.682570076961866</v>
      </c>
      <c r="AX37" s="16" t="s">
        <v>34957</v>
      </c>
      <c r="AY37" s="33">
        <f>IF(D6L930C23=0,0,D6L930C19/D6L930C23)</f>
        <v>4.3379021923611941E-3</v>
      </c>
      <c r="AZ37" s="16" t="s">
        <v>34958</v>
      </c>
      <c r="BA37" s="33">
        <f>IF(D6L930C5=0,0,D6L930C19/D6L930C5)</f>
        <v>0.36846572125059252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15435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199.41210870329036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30.586820988983987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85.682570076961866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15435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199.41210870329036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30.586820988983987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85.682570076961866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15435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199.41210870329036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30.586820988983987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85.682570076961866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15435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199.41210870329036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30.586820988983987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85.682570076961866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1832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1832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1832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1772.4618764505408</v>
      </c>
      <c r="X42" s="16" t="s">
        <v>35045</v>
      </c>
      <c r="Y42" s="33">
        <f>D6L935C7-D6L935C10</f>
        <v>59.538123549459215</v>
      </c>
      <c r="Z42" s="16" t="s">
        <v>35046</v>
      </c>
      <c r="AA42" s="33">
        <f>CHOOSE(MIN(D6L935C9,RUN_YEARS),B7L809C7,B7L809C16,B7L809C25,B7L809C34,B7L809C43)</f>
        <v>15435</v>
      </c>
      <c r="AB42" s="16" t="s">
        <v>35047</v>
      </c>
      <c r="AC42" s="33">
        <f>IF(D6L935C12=0,0,D6L935C10/D6L935C12)</f>
        <v>0.11483394081312218</v>
      </c>
      <c r="AD42" s="16" t="s">
        <v>35048</v>
      </c>
      <c r="AE42" s="33">
        <f>IF(D6L935C5=0,0,D6L935C10/D6L935C5)</f>
        <v>0.96750102426339557</v>
      </c>
      <c r="AF42" s="16" t="s">
        <v>35049</v>
      </c>
      <c r="AG42" s="33">
        <f>CHOOSE(MIN(D6L935C9,RUN_YEARS),B7L809C5,B7L809C14,B7L809C23,B7L809C32,B7L809C41)</f>
        <v>199.41210870329036</v>
      </c>
      <c r="AH42" s="16" t="s">
        <v>35050</v>
      </c>
      <c r="AI42" s="33">
        <f>IF(D6L935C15=0,0,D6L935C11/D6L935C15)</f>
        <v>0.29856824611411786</v>
      </c>
      <c r="AJ42" s="16" t="s">
        <v>35051</v>
      </c>
      <c r="AK42" s="33">
        <f>IF(D6L935C5=0,0,D6L935C11/D6L935C5)</f>
        <v>3.2498975736604374E-2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30.586820988983987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85.682570076961866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6093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6093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6093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15435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199.41210870329036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1602.8767208402799</v>
      </c>
      <c r="AN43" s="16" t="s">
        <v>35073</v>
      </c>
      <c r="AO43" s="33">
        <f>D6L936C8-D6L936C18</f>
        <v>4490.1232791597204</v>
      </c>
      <c r="AP43" s="16" t="s">
        <v>35074</v>
      </c>
      <c r="AQ43" s="33">
        <f>CHOOSE(MIN(D6L936C9,RUN_YEARS),B7L809C2,B7L809C11,B7L809C20,B7L809C29,B7L809C38)</f>
        <v>30.586820988983987</v>
      </c>
      <c r="AR43" s="16" t="s">
        <v>35075</v>
      </c>
      <c r="AS43" s="33">
        <f>IF(D6L936C20=0,0,D6L936C18/D6L936C20)</f>
        <v>52.404161956470233</v>
      </c>
      <c r="AT43" s="16" t="s">
        <v>35076</v>
      </c>
      <c r="AU43" s="33">
        <f>IF(D6L936C5=0,0,D6L936C18/D6L936C5)</f>
        <v>0.26306855749881503</v>
      </c>
      <c r="AV43" s="16" t="s">
        <v>35077</v>
      </c>
      <c r="AW43" s="33">
        <f>CHOOSE(MIN(D6L936C9,RUN_YEARS),B7L809C1,B7L809C10,B7L809C19,B7L809C28,B7L809C37)</f>
        <v>85.682570076961866</v>
      </c>
      <c r="AX43" s="16" t="s">
        <v>35078</v>
      </c>
      <c r="AY43" s="33">
        <f>IF(D6L936C23=0,0,D6L936C19/D6L936C23)</f>
        <v>52.40416195647024</v>
      </c>
      <c r="AZ43" s="16" t="s">
        <v>35079</v>
      </c>
      <c r="BA43" s="33">
        <f>IF(D6L936C5=0,0,D6L936C19/D6L936C5)</f>
        <v>0.73693144250118503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7933.0727400022679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7929.5407352475431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1834.2703676237716</v>
      </c>
      <c r="R44" s="16" t="s">
        <v>35083</v>
      </c>
      <c r="S44" s="15">
        <f>SUM(D6L929C8:D6L936C8)</f>
        <v>6095.2703676237716</v>
      </c>
      <c r="U44" s="21" t="str">
        <f>NULL_VALUE</f>
        <v>n/a</v>
      </c>
      <c r="V44" s="16" t="s">
        <v>35084</v>
      </c>
      <c r="W44" s="33">
        <f>SUM(D6L929C10:D6L936C10)</f>
        <v>1774.6584594519943</v>
      </c>
      <c r="X44" s="16" t="s">
        <v>35085</v>
      </c>
      <c r="Y44" s="33">
        <f>SUM(D6L929C11:D6L936C11)</f>
        <v>59.611908171777337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0.11497625263699347</v>
      </c>
      <c r="AD44" s="16" t="s">
        <v>35087</v>
      </c>
      <c r="AE44" s="33">
        <f>IF(D6L937C5=0,0,D6L937C10/D6L937C5)</f>
        <v>0.22380343562187316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0.29893825685618325</v>
      </c>
      <c r="AJ44" s="16" t="s">
        <v>35089</v>
      </c>
      <c r="AK44" s="33">
        <f>IF(D6L937C5=0,0,D6L937C11/D6L937C5)</f>
        <v>7.5176999730636202E-3</v>
      </c>
      <c r="AL44" s="16" t="s">
        <v>35090</v>
      </c>
      <c r="AM44" s="33">
        <f>SUM(D6L929C18:D6L936C18)</f>
        <v>1603.4739831760573</v>
      </c>
      <c r="AN44" s="16" t="s">
        <v>35091</v>
      </c>
      <c r="AO44" s="33">
        <f>SUM(D6L929C19:D6L936C19)</f>
        <v>4491.7963844477144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52.42368874338257</v>
      </c>
      <c r="AT44" s="16" t="s">
        <v>35093</v>
      </c>
      <c r="AU44" s="33">
        <f>IF(D6L937C5=0,0,D6L937C18/D6L937C5)</f>
        <v>0.20221524003886718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52.423688743382577</v>
      </c>
      <c r="AZ44" s="16" t="s">
        <v>35095</v>
      </c>
      <c r="BA44" s="33">
        <f>IF(D6L937C5=0,0,D6L937C19/D6L937C5)</f>
        <v>0.56646362436619602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20.398552452012193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10.199276226006097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5.0996381130030484</v>
      </c>
      <c r="R45" s="16" t="s">
        <v>35100</v>
      </c>
      <c r="S45" s="15">
        <f>D6L938C5-D6L938C7</f>
        <v>5.0996381130030484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4.9339050977031</v>
      </c>
      <c r="X45" s="16" t="s">
        <v>35102</v>
      </c>
      <c r="Y45" s="33">
        <f>D6L938C7-D6L938C10</f>
        <v>0.16573301529994833</v>
      </c>
      <c r="Z45" s="16" t="s">
        <v>35103</v>
      </c>
      <c r="AA45" s="33">
        <f>CHOOSE(MIN(D6L938C9,RUN_YEARS),B7L809C7,B7L809C16,B7L809C25,B7L809C34,B7L809C43)</f>
        <v>15435</v>
      </c>
      <c r="AB45" s="16" t="s">
        <v>35104</v>
      </c>
      <c r="AC45" s="33">
        <f>IF(D6L938C12=0,0,D6L938C10/D6L938C12)</f>
        <v>3.1965695482365404E-4</v>
      </c>
      <c r="AD45" s="16" t="s">
        <v>35105</v>
      </c>
      <c r="AE45" s="33">
        <f>IF(D6L938C5=0,0,D6L938C10/D6L938C5)</f>
        <v>0.4837505121316979</v>
      </c>
      <c r="AF45" s="16" t="s">
        <v>35106</v>
      </c>
      <c r="AG45" s="33">
        <f>CHOOSE(MIN(D6L938C9,RUN_YEARS),B7L809C5,B7L809C14,B7L809C23,B7L809C32,B7L809C41)</f>
        <v>199.41210870329036</v>
      </c>
      <c r="AH45" s="16" t="s">
        <v>35107</v>
      </c>
      <c r="AI45" s="33">
        <f>IF(D6L938C15=0,0,D6L938C11/D6L938C15)</f>
        <v>8.3110808254149762E-4</v>
      </c>
      <c r="AJ45" s="16" t="s">
        <v>35108</v>
      </c>
      <c r="AK45" s="33">
        <f>IF(D6L938C5=0,0,D6L938C11/D6L938C5)</f>
        <v>1.6249487868302121E-2</v>
      </c>
      <c r="AL45" s="16" t="s">
        <v>35109</v>
      </c>
      <c r="AM45" s="33">
        <f>D6L938C8*CHOOSE(MIN(D6L938C9,RUN_YEARS),B7L809C4,B7L809C13,B7L809C22,B7L809C31,B7L809C40)</f>
        <v>1.3415544421536909</v>
      </c>
      <c r="AN45" s="16" t="s">
        <v>35110</v>
      </c>
      <c r="AO45" s="33">
        <f>D6L938C8-D6L938C18</f>
        <v>3.7580836708493575</v>
      </c>
      <c r="AP45" s="16" t="s">
        <v>35111</v>
      </c>
      <c r="AQ45" s="33">
        <f>CHOOSE(MIN(D6L938C9,RUN_YEARS),B7L809C2,B7L809C11,B7L809C20,B7L809C29,B7L809C38)</f>
        <v>30.586820988983987</v>
      </c>
      <c r="AR45" s="16" t="s">
        <v>35112</v>
      </c>
      <c r="AS45" s="33">
        <f>IF(D6L938C20=0,0,D6L938C18/D6L938C20)</f>
        <v>4.3860538584145736E-2</v>
      </c>
      <c r="AT45" s="16" t="s">
        <v>35113</v>
      </c>
      <c r="AU45" s="33">
        <f>IF(D6L938C5=0,0,D6L938C18/D6L938C5)</f>
        <v>0.13153427874940751</v>
      </c>
      <c r="AV45" s="16" t="s">
        <v>35114</v>
      </c>
      <c r="AW45" s="33">
        <f>CHOOSE(MIN(D6L938C9,RUN_YEARS),B7L809C1,B7L809C10,B7L809C19,B7L809C28,B7L809C37)</f>
        <v>85.682570076961866</v>
      </c>
      <c r="AX45" s="16" t="s">
        <v>35115</v>
      </c>
      <c r="AY45" s="33">
        <f>IF(D6L938C23=0,0,D6L938C19/D6L938C23)</f>
        <v>4.3860538584145743E-2</v>
      </c>
      <c r="AZ45" s="16" t="s">
        <v>35116</v>
      </c>
      <c r="BA45" s="33">
        <f>IF(D6L938C5=0,0,D6L938C19/D6L938C5)</f>
        <v>0.36846572125059252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-0.12230000000000001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-0.12230000000000001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-4.8920000000000005E-2</v>
      </c>
      <c r="R46" s="16" t="s">
        <v>35120</v>
      </c>
      <c r="S46" s="15">
        <f>D6L939C5-D6L939C7</f>
        <v>-7.3380000000000001E-2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-4.733015010696532E-2</v>
      </c>
      <c r="X46" s="16" t="s">
        <v>35122</v>
      </c>
      <c r="Y46" s="33">
        <f>D6L939C7-D6L939C10</f>
        <v>-1.5898498930346852E-3</v>
      </c>
      <c r="Z46" s="16" t="s">
        <v>35123</v>
      </c>
      <c r="AA46" s="33">
        <f>CHOOSE(MIN(D6L939C9,RUN_YEARS),B7L809C7,B7L809C16,B7L809C25,B7L809C34,B7L809C43)</f>
        <v>15435</v>
      </c>
      <c r="AB46" s="16" t="s">
        <v>35124</v>
      </c>
      <c r="AC46" s="33">
        <f>IF(D6L939C12=0,0,D6L939C10/D6L939C12)</f>
        <v>-3.0664172404901405E-6</v>
      </c>
      <c r="AD46" s="16" t="s">
        <v>35125</v>
      </c>
      <c r="AE46" s="33">
        <f>IF(D6L939C5=0,0,D6L939C10/D6L939C5)</f>
        <v>0.38700040970535826</v>
      </c>
      <c r="AF46" s="16" t="s">
        <v>35126</v>
      </c>
      <c r="AG46" s="33">
        <f>CHOOSE(MIN(D6L939C9,RUN_YEARS),B7L809C5,B7L809C14,B7L809C23,B7L809C32,B7L809C41)</f>
        <v>199.41210870329036</v>
      </c>
      <c r="AH46" s="16" t="s">
        <v>35127</v>
      </c>
      <c r="AI46" s="33">
        <f>IF(D6L939C15=0,0,D6L939C11/D6L939C15)</f>
        <v>-7.9726848252743652E-6</v>
      </c>
      <c r="AJ46" s="16" t="s">
        <v>35128</v>
      </c>
      <c r="AK46" s="33">
        <f>IF(D6L939C5=0,0,D6L939C11/D6L939C5)</f>
        <v>1.2999590294641743E-2</v>
      </c>
      <c r="AL46" s="16" t="s">
        <v>35129</v>
      </c>
      <c r="AM46" s="33">
        <f>D6L939C8*CHOOSE(MIN(D6L939C9,RUN_YEARS),B7L809C4,B7L809C13,B7L809C22,B7L809C31,B7L809C40)</f>
        <v>-1.9303970749263048E-2</v>
      </c>
      <c r="AN46" s="16" t="s">
        <v>35130</v>
      </c>
      <c r="AO46" s="33">
        <f>D6L939C8-D6L939C18</f>
        <v>-5.4076029250736957E-2</v>
      </c>
      <c r="AP46" s="16" t="s">
        <v>35131</v>
      </c>
      <c r="AQ46" s="33">
        <f>CHOOSE(MIN(D6L939C9,RUN_YEARS),B7L809C2,B7L809C11,B7L809C20,B7L809C29,B7L809C38)</f>
        <v>30.586820988983987</v>
      </c>
      <c r="AR46" s="16" t="s">
        <v>35132</v>
      </c>
      <c r="AS46" s="33">
        <f>IF(D6L939C20=0,0,D6L939C18/D6L939C20)</f>
        <v>-6.3112053247427972E-4</v>
      </c>
      <c r="AT46" s="16" t="s">
        <v>35133</v>
      </c>
      <c r="AU46" s="33">
        <f>IF(D6L939C5=0,0,D6L939C18/D6L939C5)</f>
        <v>0.15784113449928902</v>
      </c>
      <c r="AV46" s="16" t="s">
        <v>35134</v>
      </c>
      <c r="AW46" s="33">
        <f>CHOOSE(MIN(D6L939C9,RUN_YEARS),B7L809C1,B7L809C10,B7L809C19,B7L809C28,B7L809C37)</f>
        <v>85.682570076961866</v>
      </c>
      <c r="AX46" s="16" t="s">
        <v>35135</v>
      </c>
      <c r="AY46" s="33">
        <f>IF(D6L939C23=0,0,D6L939C19/D6L939C23)</f>
        <v>-6.3112053247427972E-4</v>
      </c>
      <c r="AZ46" s="16" t="s">
        <v>35136</v>
      </c>
      <c r="BA46" s="33">
        <f>IF(D6L939C5=0,0,D6L939C19/D6L939C5)</f>
        <v>0.44215886550071098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20.276252452012194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10.076976226006098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5.0507181130030485</v>
      </c>
      <c r="R47" s="16" t="s">
        <v>35140</v>
      </c>
      <c r="S47" s="15">
        <f>SUM(D6L938C8:D6L939C8)</f>
        <v>5.0262581130030481</v>
      </c>
      <c r="U47" s="21" t="str">
        <f>NULL_VALUE</f>
        <v>n/a</v>
      </c>
      <c r="V47" s="16" t="s">
        <v>35141</v>
      </c>
      <c r="W47" s="33">
        <f>SUM(D6L938C10:D6L939C10)</f>
        <v>4.8865749475961344</v>
      </c>
      <c r="X47" s="16" t="s">
        <v>35142</v>
      </c>
      <c r="Y47" s="33">
        <f>SUM(D6L938C11:D6L939C11)</f>
        <v>0.16414316540691365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3.1659053758316391E-4</v>
      </c>
      <c r="AD47" s="16" t="s">
        <v>35144</v>
      </c>
      <c r="AE47" s="33">
        <f>IF(D6L940C5=0,0,D6L940C10/D6L940C5)</f>
        <v>0.48492472721977198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8.2313539771622325E-4</v>
      </c>
      <c r="AJ47" s="16" t="s">
        <v>35146</v>
      </c>
      <c r="AK47" s="33">
        <f>IF(D6L940C5=0,0,D6L940C11/D6L940C5)</f>
        <v>1.6288930501126134E-2</v>
      </c>
      <c r="AL47" s="16" t="s">
        <v>35147</v>
      </c>
      <c r="AM47" s="33">
        <f>SUM(D6L938C18:D6L939C18)</f>
        <v>1.3222504714044279</v>
      </c>
      <c r="AN47" s="16" t="s">
        <v>35148</v>
      </c>
      <c r="AO47" s="33">
        <f>SUM(D6L938C19:D6L939C19)</f>
        <v>3.7040076415986203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4.3229418051671457E-2</v>
      </c>
      <c r="AT47" s="16" t="s">
        <v>35150</v>
      </c>
      <c r="AU47" s="33">
        <f>IF(D6L940C5=0,0,D6L940C18/D6L940C5)</f>
        <v>0.13121500356347351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4.3229418051671464E-2</v>
      </c>
      <c r="AZ47" s="16" t="s">
        <v>35152</v>
      </c>
      <c r="BA47" s="33">
        <f>IF(D6L940C5=0,0,D6L940C19/D6L940C5)</f>
        <v>0.36757133871562825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8822.608188309996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8470.9887190168556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2105.0065895084276</v>
      </c>
      <c r="R48" s="16" t="s">
        <v>35157</v>
      </c>
      <c r="S48" s="15">
        <f>SUM(D6L928C8,D6L937C8,D6L940C8)</f>
        <v>6365.9821295084275</v>
      </c>
      <c r="U48" s="21" t="str">
        <f>NULL_VALUE</f>
        <v>n/a</v>
      </c>
      <c r="V48" s="16" t="s">
        <v>35158</v>
      </c>
      <c r="W48" s="33">
        <f>SUM(D6L928C10,D6L937C10,D6L940C10)</f>
        <v>2036.4372394390018</v>
      </c>
      <c r="X48" s="16" t="s">
        <v>35159</v>
      </c>
      <c r="Y48" s="33">
        <f>SUM(D6L928C11,D6L937C11,D6L940C11)</f>
        <v>68.569350069425909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0.13047842622397987</v>
      </c>
      <c r="AD48" s="16" t="s">
        <v>35161</v>
      </c>
      <c r="AE48" s="33">
        <f>IF(D6L941C5=0,0,D6L941C10/D6L941C5)</f>
        <v>0.24040136364097897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0.3392439081823479</v>
      </c>
      <c r="AJ48" s="16" t="s">
        <v>35163</v>
      </c>
      <c r="AK48" s="33">
        <f>IF(D6L941C5=0,0,D6L941C11/D6L941C5)</f>
        <v>8.0946100088047437E-3</v>
      </c>
      <c r="AL48" s="16" t="s">
        <v>35164</v>
      </c>
      <c r="AM48" s="33">
        <f>SUM(D6L928C18,D6L937C18,D6L940C18)</f>
        <v>1672.4075516019293</v>
      </c>
      <c r="AN48" s="16" t="s">
        <v>35165</v>
      </c>
      <c r="AO48" s="33">
        <f>SUM(D6L928C19,D6L937C19,D6L940C19)</f>
        <v>4693.5745779064982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54.54562246241256</v>
      </c>
      <c r="AT48" s="16" t="s">
        <v>35167</v>
      </c>
      <c r="AU48" s="33">
        <f>IF(D6L941C5=0,0,D6L941C18/D6L941C5)</f>
        <v>0.19742766837210818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54.545622462412567</v>
      </c>
      <c r="AZ48" s="16" t="s">
        <v>35169</v>
      </c>
      <c r="BA48" s="33">
        <f>IF(D6L941C5=0,0,D6L941C19/D6L941C5)</f>
        <v>0.55407635797810806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9C09A-22DD-458D-8642-F6EA99A567A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156.37719233333334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134.48438540666666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67.24219270333333</v>
      </c>
      <c r="R8" s="16" t="s">
        <v>35179</v>
      </c>
      <c r="S8" s="15">
        <f>D6L1001C5-D6L1001C7</f>
        <v>67.24219270333333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65.939466018198715</v>
      </c>
      <c r="X8" s="16" t="s">
        <v>35181</v>
      </c>
      <c r="Y8" s="33">
        <f>D6L1001C7-D6L1001C10</f>
        <v>1.3027266851346155</v>
      </c>
      <c r="Z8" s="16" t="s">
        <v>35182</v>
      </c>
      <c r="AA8" s="33">
        <f>CHOOSE(MIN(D6L1001C9,RUN_YEARS),B7L810C7,B7L810C16,B7L810C25,B7L810C34,B7L810C43)</f>
        <v>7781</v>
      </c>
      <c r="AB8" s="16" t="s">
        <v>35183</v>
      </c>
      <c r="AC8" s="33">
        <f>IF(D6L1001C12=0,0,D6L1001C10/D6L1001C12)</f>
        <v>8.4744205138412437E-3</v>
      </c>
      <c r="AD8" s="16" t="s">
        <v>35184</v>
      </c>
      <c r="AE8" s="33">
        <f>IF(D6L1001C5=0,0,D6L1001C10/D6L1001C5)</f>
        <v>0.49031317516011019</v>
      </c>
      <c r="AF8" s="16" t="s">
        <v>35185</v>
      </c>
      <c r="AG8" s="33">
        <f>CHOOSE(MIN(D6L1001C9,RUN_YEARS),B7L810C5,B7L810C14,B7L810C23,B7L810C32,B7L810C41)</f>
        <v>59.124836233157765</v>
      </c>
      <c r="AH8" s="16" t="s">
        <v>35186</v>
      </c>
      <c r="AI8" s="33">
        <f>IF(D6L1001C15=0,0,D6L1001C11/D6L1001C15)</f>
        <v>2.2033493335987191E-2</v>
      </c>
      <c r="AJ8" s="16" t="s">
        <v>35187</v>
      </c>
      <c r="AK8" s="33">
        <f>IF(D6L1001C5=0,0,D6L1001C11/D6L1001C5)</f>
        <v>9.6868248398898262E-3</v>
      </c>
      <c r="AL8" s="16" t="s">
        <v>35188</v>
      </c>
      <c r="AM8" s="33">
        <f>D6L1001C8*CHOOSE(MIN(D6L1001C9,RUN_YEARS),B7L810C4,B7L810C13,B7L810C22,B7L810C31,B7L810C40)</f>
        <v>23.48143729270145</v>
      </c>
      <c r="AN8" s="16" t="s">
        <v>35189</v>
      </c>
      <c r="AO8" s="33">
        <f>D6L1001C8-D6L1001C18</f>
        <v>43.76075541063188</v>
      </c>
      <c r="AP8" s="16" t="s">
        <v>35190</v>
      </c>
      <c r="AQ8" s="33">
        <f>CHOOSE(MIN(D6L1001C9,RUN_YEARS),B7L810C2,B7L810C11,B7L810C20,B7L810C29,B7L810C38)</f>
        <v>14.84288475631879</v>
      </c>
      <c r="AR8" s="16" t="s">
        <v>35191</v>
      </c>
      <c r="AS8" s="33">
        <f>IF(D6L1001C20=0,0,D6L1001C18/D6L1001C20)</f>
        <v>1.5819995693697699</v>
      </c>
      <c r="AT8" s="16" t="s">
        <v>35192</v>
      </c>
      <c r="AU8" s="33">
        <f>IF(D6L1001C5=0,0,D6L1001C18/D6L1001C5)</f>
        <v>0.17460344724553747</v>
      </c>
      <c r="AV8" s="16" t="s">
        <v>35193</v>
      </c>
      <c r="AW8" s="33">
        <f>CHOOSE(MIN(D6L1001C9,RUN_YEARS),B7L810C1,B7L810C10,B7L810C19,B7L810C28,B7L810C37)</f>
        <v>27.661673402392321</v>
      </c>
      <c r="AX8" s="16" t="s">
        <v>35194</v>
      </c>
      <c r="AY8" s="33">
        <f>IF(D6L1001C23=0,0,D6L1001C19/D6L1001C23)</f>
        <v>1.5819995693697704</v>
      </c>
      <c r="AZ8" s="16" t="s">
        <v>35195</v>
      </c>
      <c r="BA8" s="33">
        <f>IF(D6L1001C5=0,0,D6L1001C19/D6L1001C5)</f>
        <v>0.32539655275446255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0.23185321307497442</v>
      </c>
      <c r="J9" s="16" t="s">
        <v>35216</v>
      </c>
      <c r="K9" s="21">
        <f>IF(FLOW_THRU_100PCT="Y",1,INDEX(VariabilityMatrix,D6L1002C1,D6L1002C9))</f>
        <v>0.48835387536316721</v>
      </c>
      <c r="L9" s="16" t="s">
        <v>35196</v>
      </c>
      <c r="M9" s="15">
        <f>IF(D6L1002C2&lt;&gt;0,D6L1002C2*D6L1002C4,D6L1002C3*D6L1002C4)</f>
        <v>0.1132264151205659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5.6613207560282951E-2</v>
      </c>
      <c r="R9" s="16" t="s">
        <v>35198</v>
      </c>
      <c r="S9" s="15">
        <f>D6L1002C5-D6L1002C7</f>
        <v>5.6613207560282951E-2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5.5422576275675636E-2</v>
      </c>
      <c r="X9" s="16" t="s">
        <v>35200</v>
      </c>
      <c r="Y9" s="33">
        <f>D6L1002C7-D6L1002C10</f>
        <v>1.1906312846073144E-3</v>
      </c>
      <c r="Z9" s="16" t="s">
        <v>35201</v>
      </c>
      <c r="AA9" s="33">
        <f>CHOOSE(MIN(D6L1002C9,RUN_YEARS),B7L810C7,B7L810C16,B7L810C25,B7L810C34,B7L810C43)</f>
        <v>8543.2000000000007</v>
      </c>
      <c r="AB9" s="16" t="s">
        <v>35202</v>
      </c>
      <c r="AC9" s="33">
        <f>IF(D6L1002C12=0,0,D6L1002C10/D6L1002C12)</f>
        <v>6.4873321794732226E-6</v>
      </c>
      <c r="AD9" s="16" t="s">
        <v>35203</v>
      </c>
      <c r="AE9" s="33">
        <f>IF(D6L1002C5=0,0,D6L1002C10/D6L1002C5)</f>
        <v>0.48948450957014311</v>
      </c>
      <c r="AF9" s="16" t="s">
        <v>35204</v>
      </c>
      <c r="AG9" s="33">
        <f>CHOOSE(MIN(D6L1002C9,RUN_YEARS),B7L810C5,B7L810C14,B7L810C23,B7L810C32,B7L810C41)</f>
        <v>70.589126130047674</v>
      </c>
      <c r="AH9" s="16" t="s">
        <v>35205</v>
      </c>
      <c r="AI9" s="33">
        <f>IF(D6L1002C15=0,0,D6L1002C11/D6L1002C15)</f>
        <v>1.6867063666630354E-5</v>
      </c>
      <c r="AJ9" s="16" t="s">
        <v>35206</v>
      </c>
      <c r="AK9" s="33">
        <f>IF(D6L1002C5=0,0,D6L1002C11/D6L1002C5)</f>
        <v>1.0515490429856892E-2</v>
      </c>
      <c r="AL9" s="16" t="s">
        <v>35207</v>
      </c>
      <c r="AM9" s="33">
        <f>D6L1002C8*CHOOSE(MIN(D6L1002C9,RUN_YEARS),B7L810C4,B7L810C13,B7L810C22,B7L810C31,B7L810C40)</f>
        <v>1.8302974196324283E-2</v>
      </c>
      <c r="AN9" s="16" t="s">
        <v>35208</v>
      </c>
      <c r="AO9" s="33">
        <f>D6L1002C8-D6L1002C18</f>
        <v>3.8310233363958668E-2</v>
      </c>
      <c r="AP9" s="16" t="s">
        <v>35209</v>
      </c>
      <c r="AQ9" s="33">
        <f>CHOOSE(MIN(D6L1002C9,RUN_YEARS),B7L810C2,B7L810C11,B7L810C20,B7L810C29,B7L810C38)</f>
        <v>15.539184769749179</v>
      </c>
      <c r="AR9" s="16" t="s">
        <v>35210</v>
      </c>
      <c r="AS9" s="33">
        <f>IF(D6L1002C20=0,0,D6L1002C18/D6L1002C20)</f>
        <v>1.1778593579732377E-3</v>
      </c>
      <c r="AT9" s="16" t="s">
        <v>35211</v>
      </c>
      <c r="AU9" s="33">
        <f>IF(D6L1002C5=0,0,D6L1002C18/D6L1002C5)</f>
        <v>0.16164933047500343</v>
      </c>
      <c r="AV9" s="16" t="s">
        <v>35212</v>
      </c>
      <c r="AW9" s="33">
        <f>CHOOSE(MIN(D6L1002C9,RUN_YEARS),B7L810C1,B7L810C10,B7L810C19,B7L810C28,B7L810C37)</f>
        <v>32.525303725463218</v>
      </c>
      <c r="AX9" s="16" t="s">
        <v>35213</v>
      </c>
      <c r="AY9" s="33">
        <f>IF(D6L1002C23=0,0,D6L1002C19/D6L1002C23)</f>
        <v>1.1778593579732379E-3</v>
      </c>
      <c r="AZ9" s="16" t="s">
        <v>35214</v>
      </c>
      <c r="BA9" s="33">
        <f>IF(D6L1002C5=0,0,D6L1002C19/D6L1002C5)</f>
        <v>0.33835066952499659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0.1789809733746659</v>
      </c>
      <c r="J10" s="16" t="s">
        <v>35237</v>
      </c>
      <c r="K10" s="21">
        <f>IF(FLOW_THRU_100PCT="Y",1,INDEX(VariabilityMatrix,D6L1003C1,D6L1003C9))</f>
        <v>0.48835387536316721</v>
      </c>
      <c r="L10" s="16" t="s">
        <v>35217</v>
      </c>
      <c r="M10" s="15">
        <f>IF(D6L1003C2&lt;&gt;0,D6L1003C2*D6L1003C4,D6L1003C3*D6L1003C4)</f>
        <v>8.7406051963789935E-2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4.3703025981894968E-2</v>
      </c>
      <c r="R10" s="16" t="s">
        <v>35219</v>
      </c>
      <c r="S10" s="15">
        <f>D6L1003C5-D6L1003C7</f>
        <v>4.3703025981894968E-2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4.278390847895816E-2</v>
      </c>
      <c r="X10" s="16" t="s">
        <v>35221</v>
      </c>
      <c r="Y10" s="33">
        <f>D6L1003C7-D6L1003C10</f>
        <v>9.1911750293680733E-4</v>
      </c>
      <c r="Z10" s="16" t="s">
        <v>35222</v>
      </c>
      <c r="AA10" s="33">
        <f>CHOOSE(MIN(D6L1003C9,RUN_YEARS),B7L810C7,B7L810C16,B7L810C25,B7L810C34,B7L810C43)</f>
        <v>8543.2000000000007</v>
      </c>
      <c r="AB10" s="16" t="s">
        <v>35223</v>
      </c>
      <c r="AC10" s="33">
        <f>IF(D6L1003C12=0,0,D6L1003C10/D6L1003C12)</f>
        <v>5.0079488340385517E-6</v>
      </c>
      <c r="AD10" s="16" t="s">
        <v>35224</v>
      </c>
      <c r="AE10" s="33">
        <f>IF(D6L1003C5=0,0,D6L1003C10/D6L1003C5)</f>
        <v>0.48948450957014311</v>
      </c>
      <c r="AF10" s="16" t="s">
        <v>35225</v>
      </c>
      <c r="AG10" s="33">
        <f>CHOOSE(MIN(D6L1003C9,RUN_YEARS),B7L810C5,B7L810C14,B7L810C23,B7L810C32,B7L810C41)</f>
        <v>70.589126130047674</v>
      </c>
      <c r="AH10" s="16" t="s">
        <v>35226</v>
      </c>
      <c r="AI10" s="33">
        <f>IF(D6L1003C15=0,0,D6L1003C11/D6L1003C15)</f>
        <v>1.3020666968500217E-5</v>
      </c>
      <c r="AJ10" s="16" t="s">
        <v>35227</v>
      </c>
      <c r="AK10" s="33">
        <f>IF(D6L1003C5=0,0,D6L1003C11/D6L1003C5)</f>
        <v>1.0515490429856892E-2</v>
      </c>
      <c r="AL10" s="16" t="s">
        <v>35228</v>
      </c>
      <c r="AM10" s="33">
        <f>D6L1003C8*CHOOSE(MIN(D6L1003C9,RUN_YEARS),B7L810C4,B7L810C13,B7L810C22,B7L810C31,B7L810C40)</f>
        <v>1.4129129779410003E-2</v>
      </c>
      <c r="AN10" s="16" t="s">
        <v>35229</v>
      </c>
      <c r="AO10" s="33">
        <f>D6L1003C8-D6L1003C18</f>
        <v>2.9573896202484965E-2</v>
      </c>
      <c r="AP10" s="16" t="s">
        <v>35230</v>
      </c>
      <c r="AQ10" s="33">
        <f>CHOOSE(MIN(D6L1003C9,RUN_YEARS),B7L810C2,B7L810C11,B7L810C20,B7L810C29,B7L810C38)</f>
        <v>15.539184769749179</v>
      </c>
      <c r="AR10" s="16" t="s">
        <v>35231</v>
      </c>
      <c r="AS10" s="33">
        <f>IF(D6L1003C20=0,0,D6L1003C18/D6L1003C20)</f>
        <v>9.0925811030420384E-4</v>
      </c>
      <c r="AT10" s="16" t="s">
        <v>35232</v>
      </c>
      <c r="AU10" s="33">
        <f>IF(D6L1003C5=0,0,D6L1003C18/D6L1003C5)</f>
        <v>0.16164933047500343</v>
      </c>
      <c r="AV10" s="16" t="s">
        <v>35233</v>
      </c>
      <c r="AW10" s="33">
        <f>CHOOSE(MIN(D6L1003C9,RUN_YEARS),B7L810C1,B7L810C10,B7L810C19,B7L810C28,B7L810C37)</f>
        <v>32.525303725463218</v>
      </c>
      <c r="AX10" s="16" t="s">
        <v>35234</v>
      </c>
      <c r="AY10" s="33">
        <f>IF(D6L1003C23=0,0,D6L1003C19/D6L1003C23)</f>
        <v>9.0925811030420384E-4</v>
      </c>
      <c r="AZ10" s="16" t="s">
        <v>35235</v>
      </c>
      <c r="BA10" s="33">
        <f>IF(D6L1003C5=0,0,D6L1003C19/D6L1003C5)</f>
        <v>0.33835066952499654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3.3164537925268037E-2</v>
      </c>
      <c r="J11" s="16" t="s">
        <v>35258</v>
      </c>
      <c r="K11" s="21">
        <f>IF(FLOW_THRU_100PCT="Y",1,INDEX(VariabilityMatrix,D6L1004C1,D6L1004C9))</f>
        <v>0.49087197774770991</v>
      </c>
      <c r="L11" s="16" t="s">
        <v>35238</v>
      </c>
      <c r="M11" s="15">
        <f>IF(D6L1004C2&lt;&gt;0,D6L1004C2*D6L1004C4,D6L1004C3*D6L1004C4)</f>
        <v>1.6279542322465253E-2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8.1397711612326267E-3</v>
      </c>
      <c r="R11" s="16" t="s">
        <v>35240</v>
      </c>
      <c r="S11" s="15">
        <f>D6L1004C5-D6L1004C7</f>
        <v>8.1397711612326267E-3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7.9855878454048162E-3</v>
      </c>
      <c r="X11" s="16" t="s">
        <v>35242</v>
      </c>
      <c r="Y11" s="33">
        <f>D6L1004C7-D6L1004C10</f>
        <v>1.5418331582781053E-4</v>
      </c>
      <c r="Z11" s="16" t="s">
        <v>35243</v>
      </c>
      <c r="AA11" s="33">
        <f>CHOOSE(MIN(D6L1004C9,RUN_YEARS),B7L810C7,B7L810C16,B7L810C25,B7L810C34,B7L810C43)</f>
        <v>5435</v>
      </c>
      <c r="AB11" s="16" t="s">
        <v>35244</v>
      </c>
      <c r="AC11" s="33">
        <f>IF(D6L1004C12=0,0,D6L1004C10/D6L1004C12)</f>
        <v>1.4692893919788069E-6</v>
      </c>
      <c r="AD11" s="16" t="s">
        <v>35245</v>
      </c>
      <c r="AE11" s="33">
        <f>IF(D6L1004C5=0,0,D6L1004C10/D6L1004C5)</f>
        <v>0.49052901409795518</v>
      </c>
      <c r="AF11" s="16" t="s">
        <v>35246</v>
      </c>
      <c r="AG11" s="33">
        <f>CHOOSE(MIN(D6L1004C9,RUN_YEARS),B7L810C5,B7L810C14,B7L810C23,B7L810C32,B7L810C41)</f>
        <v>40.360514165642584</v>
      </c>
      <c r="AH11" s="16" t="s">
        <v>35247</v>
      </c>
      <c r="AI11" s="33">
        <f>IF(D6L1004C15=0,0,D6L1004C11/D6L1004C15)</f>
        <v>3.8201524191448754E-6</v>
      </c>
      <c r="AJ11" s="16" t="s">
        <v>35248</v>
      </c>
      <c r="AK11" s="33">
        <f>IF(D6L1004C5=0,0,D6L1004C11/D6L1004C5)</f>
        <v>9.4709859020448272E-3</v>
      </c>
      <c r="AL11" s="16" t="s">
        <v>35249</v>
      </c>
      <c r="AM11" s="33">
        <f>D6L1004C8*CHOOSE(MIN(D6L1004C9,RUN_YEARS),B7L810C4,B7L810C13,B7L810C22,B7L810C31,B7L810C40)</f>
        <v>2.9516530187957712E-3</v>
      </c>
      <c r="AN11" s="16" t="s">
        <v>35250</v>
      </c>
      <c r="AO11" s="33">
        <f>D6L1004C8-D6L1004C18</f>
        <v>5.188118142436856E-3</v>
      </c>
      <c r="AP11" s="16" t="s">
        <v>35251</v>
      </c>
      <c r="AQ11" s="33">
        <f>CHOOSE(MIN(D6L1004C9,RUN_YEARS),B7L810C2,B7L810C11,B7L810C20,B7L810C29,B7L810C38)</f>
        <v>10.77028649660693</v>
      </c>
      <c r="AR11" s="16" t="s">
        <v>35252</v>
      </c>
      <c r="AS11" s="33">
        <f>IF(D6L1004C20=0,0,D6L1004C18/D6L1004C20)</f>
        <v>2.7405519989887544E-4</v>
      </c>
      <c r="AT11" s="16" t="s">
        <v>35253</v>
      </c>
      <c r="AU11" s="33">
        <f>IF(D6L1004C5=0,0,D6L1004C18/D6L1004C5)</f>
        <v>0.18131056514546992</v>
      </c>
      <c r="AV11" s="16" t="s">
        <v>35254</v>
      </c>
      <c r="AW11" s="33">
        <f>CHOOSE(MIN(D6L1004C9,RUN_YEARS),B7L810C1,B7L810C10,B7L810C19,B7L810C28,B7L810C37)</f>
        <v>18.930923931935016</v>
      </c>
      <c r="AX11" s="16" t="s">
        <v>35255</v>
      </c>
      <c r="AY11" s="33">
        <f>IF(D6L1004C23=0,0,D6L1004C19/D6L1004C23)</f>
        <v>2.7405519989887544E-4</v>
      </c>
      <c r="AZ11" s="16" t="s">
        <v>35256</v>
      </c>
      <c r="BA11" s="33">
        <f>IF(D6L1004C5=0,0,D6L1004C19/D6L1004C5)</f>
        <v>0.31868943485453011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3.625079126275947</v>
      </c>
      <c r="J12" s="16" t="s">
        <v>35279</v>
      </c>
      <c r="K12" s="21">
        <f>IF(FLOW_THRU_100PCT="Y",1,INDEX(VariabilityMatrix,D6L1005C1,D6L1005C9))</f>
        <v>0.20160355637289962</v>
      </c>
      <c r="L12" s="16" t="s">
        <v>35259</v>
      </c>
      <c r="M12" s="15">
        <f>IF(D6L1005C2&lt;&gt;0,D6L1005C2*D6L1005C4,D6L1005C3*D6L1005C4)</f>
        <v>0.73082884399039461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0.3654144219951973</v>
      </c>
      <c r="R12" s="16" t="s">
        <v>35261</v>
      </c>
      <c r="S12" s="15">
        <f>D6L1005C5-D6L1005C7</f>
        <v>0.3654144219951973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0.35772939828035294</v>
      </c>
      <c r="X12" s="16" t="s">
        <v>35263</v>
      </c>
      <c r="Y12" s="33">
        <f>D6L1005C7-D6L1005C10</f>
        <v>7.6850237148443634E-3</v>
      </c>
      <c r="Z12" s="16" t="s">
        <v>35264</v>
      </c>
      <c r="AA12" s="33">
        <f>CHOOSE(MIN(D6L1005C9,RUN_YEARS),B7L810C7,B7L810C16,B7L810C25,B7L810C34,B7L810C43)</f>
        <v>8543.2000000000007</v>
      </c>
      <c r="AB12" s="16" t="s">
        <v>35265</v>
      </c>
      <c r="AC12" s="33">
        <f>IF(D6L1005C12=0,0,D6L1005C10/D6L1005C12)</f>
        <v>4.1872998206802239E-5</v>
      </c>
      <c r="AD12" s="16" t="s">
        <v>35266</v>
      </c>
      <c r="AE12" s="33">
        <f>IF(D6L1005C5=0,0,D6L1005C10/D6L1005C5)</f>
        <v>0.48948450957014311</v>
      </c>
      <c r="AF12" s="16" t="s">
        <v>35267</v>
      </c>
      <c r="AG12" s="33">
        <f>CHOOSE(MIN(D6L1005C9,RUN_YEARS),B7L810C5,B7L810C14,B7L810C23,B7L810C32,B7L810C41)</f>
        <v>70.589126130047674</v>
      </c>
      <c r="AH12" s="16" t="s">
        <v>35268</v>
      </c>
      <c r="AI12" s="33">
        <f>IF(D6L1005C15=0,0,D6L1005C11/D6L1005C15)</f>
        <v>1.0886979533768558E-4</v>
      </c>
      <c r="AJ12" s="16" t="s">
        <v>35269</v>
      </c>
      <c r="AK12" s="33">
        <f>IF(D6L1005C5=0,0,D6L1005C11/D6L1005C5)</f>
        <v>1.0515490429856883E-2</v>
      </c>
      <c r="AL12" s="16" t="s">
        <v>35270</v>
      </c>
      <c r="AM12" s="33">
        <f>D6L1005C8*CHOOSE(MIN(D6L1005C9,RUN_YEARS),B7L810C4,B7L810C13,B7L810C22,B7L810C31,B7L810C40)</f>
        <v>0.11813799332286802</v>
      </c>
      <c r="AN12" s="16" t="s">
        <v>35271</v>
      </c>
      <c r="AO12" s="33">
        <f>D6L1005C8-D6L1005C18</f>
        <v>0.2472764286723293</v>
      </c>
      <c r="AP12" s="16" t="s">
        <v>35272</v>
      </c>
      <c r="AQ12" s="33">
        <f>CHOOSE(MIN(D6L1005C9,RUN_YEARS),B7L810C2,B7L810C11,B7L810C20,B7L810C29,B7L810C38)</f>
        <v>15.539184769749179</v>
      </c>
      <c r="AR12" s="16" t="s">
        <v>35273</v>
      </c>
      <c r="AS12" s="33">
        <f>IF(D6L1005C20=0,0,D6L1005C18/D6L1005C20)</f>
        <v>7.6025863050970663E-3</v>
      </c>
      <c r="AT12" s="16" t="s">
        <v>35274</v>
      </c>
      <c r="AU12" s="33">
        <f>IF(D6L1005C5=0,0,D6L1005C18/D6L1005C5)</f>
        <v>0.16164933047500343</v>
      </c>
      <c r="AV12" s="16" t="s">
        <v>35275</v>
      </c>
      <c r="AW12" s="33">
        <f>CHOOSE(MIN(D6L1005C9,RUN_YEARS),B7L810C1,B7L810C10,B7L810C19,B7L810C28,B7L810C37)</f>
        <v>32.525303725463218</v>
      </c>
      <c r="AX12" s="16" t="s">
        <v>35276</v>
      </c>
      <c r="AY12" s="33">
        <f>IF(D6L1005C23=0,0,D6L1005C19/D6L1005C23)</f>
        <v>7.602586305097068E-3</v>
      </c>
      <c r="AZ12" s="16" t="s">
        <v>35277</v>
      </c>
      <c r="BA12" s="33">
        <f>IF(D6L1005C5=0,0,D6L1005C19/D6L1005C5)</f>
        <v>0.33835066952499659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1.0582996641317619</v>
      </c>
      <c r="J13" s="16" t="s">
        <v>35300</v>
      </c>
      <c r="K13" s="21">
        <f>IF(FLOW_THRU_100PCT="Y",1,INDEX(VariabilityMatrix,D6L1006C1,D6L1006C9))</f>
        <v>0.48835387536316721</v>
      </c>
      <c r="L13" s="16" t="s">
        <v>35280</v>
      </c>
      <c r="M13" s="15">
        <f>IF(D6L1006C2&lt;&gt;0,D6L1006C2*D6L1006C4,D6L1006C3*D6L1006C4)</f>
        <v>0.51682474227428421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0.25841237113714211</v>
      </c>
      <c r="R13" s="16" t="s">
        <v>35282</v>
      </c>
      <c r="S13" s="15">
        <f>D6L1006C5-D6L1006C7</f>
        <v>0.25841237113714211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0.25297770550584364</v>
      </c>
      <c r="X13" s="16" t="s">
        <v>35284</v>
      </c>
      <c r="Y13" s="33">
        <f>D6L1006C7-D6L1006C10</f>
        <v>5.4346656312984631E-3</v>
      </c>
      <c r="Z13" s="16" t="s">
        <v>35285</v>
      </c>
      <c r="AA13" s="33">
        <f>CHOOSE(MIN(D6L1006C9,RUN_YEARS),B7L810C7,B7L810C16,B7L810C25,B7L810C34,B7L810C43)</f>
        <v>8543.2000000000007</v>
      </c>
      <c r="AB13" s="16" t="s">
        <v>35286</v>
      </c>
      <c r="AC13" s="33">
        <f>IF(D6L1006C12=0,0,D6L1006C10/D6L1006C12)</f>
        <v>2.961158646711345E-5</v>
      </c>
      <c r="AD13" s="16" t="s">
        <v>35287</v>
      </c>
      <c r="AE13" s="33">
        <f>IF(D6L1006C5=0,0,D6L1006C10/D6L1006C5)</f>
        <v>0.48948450957014317</v>
      </c>
      <c r="AF13" s="16" t="s">
        <v>35288</v>
      </c>
      <c r="AG13" s="33">
        <f>CHOOSE(MIN(D6L1006C9,RUN_YEARS),B7L810C5,B7L810C14,B7L810C23,B7L810C32,B7L810C41)</f>
        <v>70.589126130047674</v>
      </c>
      <c r="AH13" s="16" t="s">
        <v>35289</v>
      </c>
      <c r="AI13" s="33">
        <f>IF(D6L1006C15=0,0,D6L1006C11/D6L1006C15)</f>
        <v>7.6990124814494467E-5</v>
      </c>
      <c r="AJ13" s="16" t="s">
        <v>35290</v>
      </c>
      <c r="AK13" s="33">
        <f>IF(D6L1006C5=0,0,D6L1006C11/D6L1006C5)</f>
        <v>1.051549042985684E-2</v>
      </c>
      <c r="AL13" s="16" t="s">
        <v>35291</v>
      </c>
      <c r="AM13" s="33">
        <f>D6L1006C8*CHOOSE(MIN(D6L1006C9,RUN_YEARS),B7L810C4,B7L810C13,B7L810C22,B7L810C31,B7L810C40)</f>
        <v>8.3544373561554253E-2</v>
      </c>
      <c r="AN13" s="16" t="s">
        <v>35292</v>
      </c>
      <c r="AO13" s="33">
        <f>D6L1006C8-D6L1006C18</f>
        <v>0.17486799757558785</v>
      </c>
      <c r="AP13" s="16" t="s">
        <v>35293</v>
      </c>
      <c r="AQ13" s="33">
        <f>CHOOSE(MIN(D6L1006C9,RUN_YEARS),B7L810C2,B7L810C11,B7L810C20,B7L810C29,B7L810C38)</f>
        <v>15.539184769749179</v>
      </c>
      <c r="AR13" s="16" t="s">
        <v>35294</v>
      </c>
      <c r="AS13" s="33">
        <f>IF(D6L1006C20=0,0,D6L1006C18/D6L1006C20)</f>
        <v>5.3763678596700773E-3</v>
      </c>
      <c r="AT13" s="16" t="s">
        <v>35295</v>
      </c>
      <c r="AU13" s="33">
        <f>IF(D6L1006C5=0,0,D6L1006C18/D6L1006C5)</f>
        <v>0.16164933047500343</v>
      </c>
      <c r="AV13" s="16" t="s">
        <v>35296</v>
      </c>
      <c r="AW13" s="33">
        <f>CHOOSE(MIN(D6L1006C9,RUN_YEARS),B7L810C1,B7L810C10,B7L810C19,B7L810C28,B7L810C37)</f>
        <v>32.525303725463218</v>
      </c>
      <c r="AX13" s="16" t="s">
        <v>35297</v>
      </c>
      <c r="AY13" s="33">
        <f>IF(D6L1006C23=0,0,D6L1006C19/D6L1006C23)</f>
        <v>5.3763678596700764E-3</v>
      </c>
      <c r="AZ13" s="16" t="s">
        <v>35298</v>
      </c>
      <c r="BA13" s="33">
        <f>IF(D6L1006C5=0,0,D6L1006C19/D6L1006C5)</f>
        <v>0.33835066952499654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9.9432011421480304</v>
      </c>
      <c r="J14" s="16" t="s">
        <v>35321</v>
      </c>
      <c r="K14" s="21">
        <f>IF(FLOW_THRU_100PCT="Y",1,INDEX(VariabilityMatrix,D6L1007C1,D6L1007C9))</f>
        <v>0.49087197774770991</v>
      </c>
      <c r="L14" s="16" t="s">
        <v>35301</v>
      </c>
      <c r="M14" s="15">
        <f>IF(D6L1007C2&lt;&gt;0,D6L1007C2*D6L1007C4,D6L1007C3*D6L1007C4)</f>
        <v>4.8808388097894921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2.4404194048947461</v>
      </c>
      <c r="R14" s="16" t="s">
        <v>35303</v>
      </c>
      <c r="S14" s="15">
        <f>D6L1007C5-D6L1007C7</f>
        <v>2.4404194048947461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2.3941930493370762</v>
      </c>
      <c r="X14" s="16" t="s">
        <v>35305</v>
      </c>
      <c r="Y14" s="33">
        <f>D6L1007C7-D6L1007C10</f>
        <v>4.6226355557669851E-2</v>
      </c>
      <c r="Z14" s="16" t="s">
        <v>35306</v>
      </c>
      <c r="AA14" s="33">
        <f>CHOOSE(MIN(D6L1007C9,RUN_YEARS),B7L810C7,B7L810C16,B7L810C25,B7L810C34,B7L810C43)</f>
        <v>5435</v>
      </c>
      <c r="AB14" s="16" t="s">
        <v>35307</v>
      </c>
      <c r="AC14" s="33">
        <f>IF(D6L1007C12=0,0,D6L1007C10/D6L1007C12)</f>
        <v>4.4051390052200117E-4</v>
      </c>
      <c r="AD14" s="16" t="s">
        <v>35308</v>
      </c>
      <c r="AE14" s="33">
        <f>IF(D6L1007C5=0,0,D6L1007C10/D6L1007C5)</f>
        <v>0.49052901409795513</v>
      </c>
      <c r="AF14" s="16" t="s">
        <v>35309</v>
      </c>
      <c r="AG14" s="33">
        <f>CHOOSE(MIN(D6L1007C9,RUN_YEARS),B7L810C5,B7L810C14,B7L810C23,B7L810C32,B7L810C41)</f>
        <v>40.360514165642584</v>
      </c>
      <c r="AH14" s="16" t="s">
        <v>35310</v>
      </c>
      <c r="AI14" s="33">
        <f>IF(D6L1007C15=0,0,D6L1007C11/D6L1007C15)</f>
        <v>1.145336141357204E-3</v>
      </c>
      <c r="AJ14" s="16" t="s">
        <v>35311</v>
      </c>
      <c r="AK14" s="33">
        <f>IF(D6L1007C5=0,0,D6L1007C11/D6L1007C5)</f>
        <v>9.4709859020448931E-3</v>
      </c>
      <c r="AL14" s="16" t="s">
        <v>35312</v>
      </c>
      <c r="AM14" s="33">
        <f>D6L1007C8*CHOOSE(MIN(D6L1007C9,RUN_YEARS),B7L810C4,B7L810C13,B7L810C22,B7L810C31,B7L810C40)</f>
        <v>0.88494764298687556</v>
      </c>
      <c r="AN14" s="16" t="s">
        <v>35313</v>
      </c>
      <c r="AO14" s="33">
        <f>D6L1007C8-D6L1007C18</f>
        <v>1.5554717619078704</v>
      </c>
      <c r="AP14" s="16" t="s">
        <v>35314</v>
      </c>
      <c r="AQ14" s="33">
        <f>CHOOSE(MIN(D6L1007C9,RUN_YEARS),B7L810C2,B7L810C11,B7L810C20,B7L810C29,B7L810C38)</f>
        <v>10.77028649660693</v>
      </c>
      <c r="AR14" s="16" t="s">
        <v>35315</v>
      </c>
      <c r="AS14" s="33">
        <f>IF(D6L1007C20=0,0,D6L1007C18/D6L1007C20)</f>
        <v>8.2165654856597298E-2</v>
      </c>
      <c r="AT14" s="16" t="s">
        <v>35316</v>
      </c>
      <c r="AU14" s="33">
        <f>IF(D6L1007C5=0,0,D6L1007C18/D6L1007C5)</f>
        <v>0.18131056514546992</v>
      </c>
      <c r="AV14" s="16" t="s">
        <v>35317</v>
      </c>
      <c r="AW14" s="33">
        <f>CHOOSE(MIN(D6L1007C9,RUN_YEARS),B7L810C1,B7L810C10,B7L810C19,B7L810C28,B7L810C37)</f>
        <v>18.930923931935016</v>
      </c>
      <c r="AX14" s="16" t="s">
        <v>35318</v>
      </c>
      <c r="AY14" s="33">
        <f>IF(D6L1007C23=0,0,D6L1007C19/D6L1007C23)</f>
        <v>8.2165654856597298E-2</v>
      </c>
      <c r="AZ14" s="16" t="s">
        <v>35319</v>
      </c>
      <c r="BA14" s="33">
        <f>IF(D6L1007C5=0,0,D6L1007C19/D6L1007C5)</f>
        <v>0.31868943485453005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1.2914539690524936E-5</v>
      </c>
      <c r="J15" s="16" t="s">
        <v>35342</v>
      </c>
      <c r="K15" s="21">
        <f>IF(FLOW_THRU_100PCT="Y",1,INDEX(VariabilityMatrix,D6L1008C1,D6L1008C9))</f>
        <v>0.49087197774770991</v>
      </c>
      <c r="L15" s="16" t="s">
        <v>35322</v>
      </c>
      <c r="M15" s="15">
        <f>IF(D6L1008C2&lt;&gt;0,D6L1008C2*D6L1008C4,D6L1008C3*D6L1008C4)</f>
        <v>6.3393856395892731E-6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3.1696928197946366E-6</v>
      </c>
      <c r="R15" s="16" t="s">
        <v>35324</v>
      </c>
      <c r="S15" s="15">
        <f>D6L1008C5-D6L1008C7</f>
        <v>3.1696928197946366E-6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3.109652587774461E-6</v>
      </c>
      <c r="X15" s="16" t="s">
        <v>35326</v>
      </c>
      <c r="Y15" s="33">
        <f>D6L1008C7-D6L1008C10</f>
        <v>6.0040232020175578E-8</v>
      </c>
      <c r="Z15" s="16" t="s">
        <v>35327</v>
      </c>
      <c r="AA15" s="33">
        <f>CHOOSE(MIN(D6L1008C9,RUN_YEARS),B7L810C7,B7L810C16,B7L810C25,B7L810C34,B7L810C43)</f>
        <v>5435</v>
      </c>
      <c r="AB15" s="16" t="s">
        <v>35328</v>
      </c>
      <c r="AC15" s="33">
        <f>IF(D6L1008C12=0,0,D6L1008C10/D6L1008C12)</f>
        <v>5.7215319002289996E-10</v>
      </c>
      <c r="AD15" s="16" t="s">
        <v>35329</v>
      </c>
      <c r="AE15" s="33">
        <f>IF(D6L1008C5=0,0,D6L1008C10/D6L1008C5)</f>
        <v>0.49052901409795513</v>
      </c>
      <c r="AF15" s="16" t="s">
        <v>35330</v>
      </c>
      <c r="AG15" s="33">
        <f>CHOOSE(MIN(D6L1008C9,RUN_YEARS),B7L810C5,B7L810C14,B7L810C23,B7L810C32,B7L810C41)</f>
        <v>40.360514165642584</v>
      </c>
      <c r="AH15" s="16" t="s">
        <v>35331</v>
      </c>
      <c r="AI15" s="33">
        <f>IF(D6L1008C15=0,0,D6L1008C11/D6L1008C15)</f>
        <v>1.4875982940595344E-9</v>
      </c>
      <c r="AJ15" s="16" t="s">
        <v>35332</v>
      </c>
      <c r="AK15" s="33">
        <f>IF(D6L1008C5=0,0,D6L1008C11/D6L1008C5)</f>
        <v>9.4709859020448497E-3</v>
      </c>
      <c r="AL15" s="16" t="s">
        <v>35333</v>
      </c>
      <c r="AM15" s="33">
        <f>D6L1008C8*CHOOSE(MIN(D6L1008C9,RUN_YEARS),B7L810C4,B7L810C13,B7L810C22,B7L810C31,B7L810C40)</f>
        <v>1.1493975929890074E-6</v>
      </c>
      <c r="AN15" s="16" t="s">
        <v>35334</v>
      </c>
      <c r="AO15" s="33">
        <f>D6L1008C8-D6L1008C18</f>
        <v>2.0202952268056293E-6</v>
      </c>
      <c r="AP15" s="16" t="s">
        <v>35335</v>
      </c>
      <c r="AQ15" s="33">
        <f>CHOOSE(MIN(D6L1008C9,RUN_YEARS),B7L810C2,B7L810C11,B7L810C20,B7L810C29,B7L810C38)</f>
        <v>10.77028649660693</v>
      </c>
      <c r="AR15" s="16" t="s">
        <v>35336</v>
      </c>
      <c r="AS15" s="33">
        <f>IF(D6L1008C20=0,0,D6L1008C18/D6L1008C20)</f>
        <v>1.0671931460236582E-7</v>
      </c>
      <c r="AT15" s="16" t="s">
        <v>35337</v>
      </c>
      <c r="AU15" s="33">
        <f>IF(D6L1008C5=0,0,D6L1008C18/D6L1008C5)</f>
        <v>0.18131056514546992</v>
      </c>
      <c r="AV15" s="16" t="s">
        <v>35338</v>
      </c>
      <c r="AW15" s="33">
        <f>CHOOSE(MIN(D6L1008C9,RUN_YEARS),B7L810C1,B7L810C10,B7L810C19,B7L810C28,B7L810C37)</f>
        <v>18.930923931935016</v>
      </c>
      <c r="AX15" s="16" t="s">
        <v>35339</v>
      </c>
      <c r="AY15" s="33">
        <f>IF(D6L1008C23=0,0,D6L1008C19/D6L1008C23)</f>
        <v>1.0671931460236583E-7</v>
      </c>
      <c r="AZ15" s="16" t="s">
        <v>35340</v>
      </c>
      <c r="BA15" s="33">
        <f>IF(D6L1008C5=0,0,D6L1008C19/D6L1008C5)</f>
        <v>0.31868943485453011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1.2914539690524936E-5</v>
      </c>
      <c r="J16" s="16" t="s">
        <v>35363</v>
      </c>
      <c r="K16" s="21">
        <f>IF(FLOW_THRU_100PCT="Y",1,INDEX(VariabilityMatrix,D6L1009C1,D6L1009C9))</f>
        <v>0.49087197774770991</v>
      </c>
      <c r="L16" s="16" t="s">
        <v>35343</v>
      </c>
      <c r="M16" s="15">
        <f>IF(D6L1009C2&lt;&gt;0,D6L1009C2*D6L1009C4,D6L1009C3*D6L1009C4)</f>
        <v>6.3393856395892731E-6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3.1696928197946366E-6</v>
      </c>
      <c r="R16" s="16" t="s">
        <v>35345</v>
      </c>
      <c r="S16" s="15">
        <f>D6L1009C5-D6L1009C7</f>
        <v>3.1696928197946366E-6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3.109652587774461E-6</v>
      </c>
      <c r="X16" s="16" t="s">
        <v>35347</v>
      </c>
      <c r="Y16" s="33">
        <f>D6L1009C7-D6L1009C10</f>
        <v>6.0040232020175578E-8</v>
      </c>
      <c r="Z16" s="16" t="s">
        <v>35348</v>
      </c>
      <c r="AA16" s="33">
        <f>CHOOSE(MIN(D6L1009C9,RUN_YEARS),B7L810C7,B7L810C16,B7L810C25,B7L810C34,B7L810C43)</f>
        <v>5435</v>
      </c>
      <c r="AB16" s="16" t="s">
        <v>35349</v>
      </c>
      <c r="AC16" s="33">
        <f>IF(D6L1009C12=0,0,D6L1009C10/D6L1009C12)</f>
        <v>5.7215319002289996E-10</v>
      </c>
      <c r="AD16" s="16" t="s">
        <v>35350</v>
      </c>
      <c r="AE16" s="33">
        <f>IF(D6L1009C5=0,0,D6L1009C10/D6L1009C5)</f>
        <v>0.49052901409795513</v>
      </c>
      <c r="AF16" s="16" t="s">
        <v>35351</v>
      </c>
      <c r="AG16" s="33">
        <f>CHOOSE(MIN(D6L1009C9,RUN_YEARS),B7L810C5,B7L810C14,B7L810C23,B7L810C32,B7L810C41)</f>
        <v>40.360514165642584</v>
      </c>
      <c r="AH16" s="16" t="s">
        <v>35352</v>
      </c>
      <c r="AI16" s="33">
        <f>IF(D6L1009C15=0,0,D6L1009C11/D6L1009C15)</f>
        <v>1.4875982940595344E-9</v>
      </c>
      <c r="AJ16" s="16" t="s">
        <v>35353</v>
      </c>
      <c r="AK16" s="33">
        <f>IF(D6L1009C5=0,0,D6L1009C11/D6L1009C5)</f>
        <v>9.4709859020448497E-3</v>
      </c>
      <c r="AL16" s="16" t="s">
        <v>35354</v>
      </c>
      <c r="AM16" s="33">
        <f>D6L1009C8*CHOOSE(MIN(D6L1009C9,RUN_YEARS),B7L810C4,B7L810C13,B7L810C22,B7L810C31,B7L810C40)</f>
        <v>1.1493975929890074E-6</v>
      </c>
      <c r="AN16" s="16" t="s">
        <v>35355</v>
      </c>
      <c r="AO16" s="33">
        <f>D6L1009C8-D6L1009C18</f>
        <v>2.0202952268056293E-6</v>
      </c>
      <c r="AP16" s="16" t="s">
        <v>35356</v>
      </c>
      <c r="AQ16" s="33">
        <f>CHOOSE(MIN(D6L1009C9,RUN_YEARS),B7L810C2,B7L810C11,B7L810C20,B7L810C29,B7L810C38)</f>
        <v>10.77028649660693</v>
      </c>
      <c r="AR16" s="16" t="s">
        <v>35357</v>
      </c>
      <c r="AS16" s="33">
        <f>IF(D6L1009C20=0,0,D6L1009C18/D6L1009C20)</f>
        <v>1.0671931460236582E-7</v>
      </c>
      <c r="AT16" s="16" t="s">
        <v>35358</v>
      </c>
      <c r="AU16" s="33">
        <f>IF(D6L1009C5=0,0,D6L1009C18/D6L1009C5)</f>
        <v>0.18131056514546992</v>
      </c>
      <c r="AV16" s="16" t="s">
        <v>35359</v>
      </c>
      <c r="AW16" s="33">
        <f>CHOOSE(MIN(D6L1009C9,RUN_YEARS),B7L810C1,B7L810C10,B7L810C19,B7L810C28,B7L810C37)</f>
        <v>18.930923931935016</v>
      </c>
      <c r="AX16" s="16" t="s">
        <v>35360</v>
      </c>
      <c r="AY16" s="33">
        <f>IF(D6L1009C23=0,0,D6L1009C19/D6L1009C23)</f>
        <v>1.0671931460236583E-7</v>
      </c>
      <c r="AZ16" s="16" t="s">
        <v>35361</v>
      </c>
      <c r="BA16" s="33">
        <f>IF(D6L1009C5=0,0,D6L1009C19/D6L1009C5)</f>
        <v>0.31868943485453011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0.17454000391744451</v>
      </c>
      <c r="J17" s="16" t="s">
        <v>35384</v>
      </c>
      <c r="K17" s="21">
        <f>IF(FLOW_THRU_100PCT="Y",1,INDEX(VariabilityMatrix,D6L1010C1,D6L1010C9))</f>
        <v>0.49087197774770991</v>
      </c>
      <c r="L17" s="16" t="s">
        <v>35364</v>
      </c>
      <c r="M17" s="15">
        <f>IF(D6L1010C2&lt;&gt;0,D6L1010C2*D6L1010C4,D6L1010C3*D6L1010C4)</f>
        <v>8.5676796919049017E-2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4.2838398459524508E-2</v>
      </c>
      <c r="R17" s="16" t="s">
        <v>35366</v>
      </c>
      <c r="S17" s="15">
        <f>D6L1010C5-D6L1010C7</f>
        <v>4.2838398459524508E-2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4.2026954723771832E-2</v>
      </c>
      <c r="X17" s="16" t="s">
        <v>35368</v>
      </c>
      <c r="Y17" s="33">
        <f>D6L1010C7-D6L1010C10</f>
        <v>8.1144373575267603E-4</v>
      </c>
      <c r="Z17" s="16" t="s">
        <v>35369</v>
      </c>
      <c r="AA17" s="33">
        <f>CHOOSE(MIN(D6L1010C9,RUN_YEARS),B7L810C7,B7L810C16,B7L810C25,B7L810C34,B7L810C43)</f>
        <v>5435</v>
      </c>
      <c r="AB17" s="16" t="s">
        <v>35370</v>
      </c>
      <c r="AC17" s="33">
        <f>IF(D6L1010C12=0,0,D6L1010C10/D6L1010C12)</f>
        <v>7.7326503631594905E-6</v>
      </c>
      <c r="AD17" s="16" t="s">
        <v>35371</v>
      </c>
      <c r="AE17" s="33">
        <f>IF(D6L1010C5=0,0,D6L1010C10/D6L1010C5)</f>
        <v>0.49052901409795513</v>
      </c>
      <c r="AF17" s="16" t="s">
        <v>35372</v>
      </c>
      <c r="AG17" s="33">
        <f>CHOOSE(MIN(D6L1010C9,RUN_YEARS),B7L810C5,B7L810C14,B7L810C23,B7L810C32,B7L810C41)</f>
        <v>40.360514165642584</v>
      </c>
      <c r="AH17" s="16" t="s">
        <v>35373</v>
      </c>
      <c r="AI17" s="33">
        <f>IF(D6L1010C15=0,0,D6L1010C11/D6L1010C15)</f>
        <v>2.0104890944214684E-5</v>
      </c>
      <c r="AJ17" s="16" t="s">
        <v>35374</v>
      </c>
      <c r="AK17" s="33">
        <f>IF(D6L1010C5=0,0,D6L1010C11/D6L1010C5)</f>
        <v>9.4709859020448862E-3</v>
      </c>
      <c r="AL17" s="16" t="s">
        <v>35375</v>
      </c>
      <c r="AM17" s="33">
        <f>D6L1010C8*CHOOSE(MIN(D6L1010C9,RUN_YEARS),B7L810C4,B7L810C13,B7L810C22,B7L810C31,B7L810C40)</f>
        <v>1.5534108469246433E-2</v>
      </c>
      <c r="AN17" s="16" t="s">
        <v>35376</v>
      </c>
      <c r="AO17" s="33">
        <f>D6L1010C8-D6L1010C18</f>
        <v>2.7304289990278077E-2</v>
      </c>
      <c r="AP17" s="16" t="s">
        <v>35377</v>
      </c>
      <c r="AQ17" s="33">
        <f>CHOOSE(MIN(D6L1010C9,RUN_YEARS),B7L810C2,B7L810C11,B7L810C20,B7L810C29,B7L810C38)</f>
        <v>10.77028649660693</v>
      </c>
      <c r="AR17" s="16" t="s">
        <v>35378</v>
      </c>
      <c r="AS17" s="33">
        <f>IF(D6L1010C20=0,0,D6L1010C18/D6L1010C20)</f>
        <v>1.442311536850974E-3</v>
      </c>
      <c r="AT17" s="16" t="s">
        <v>35379</v>
      </c>
      <c r="AU17" s="33">
        <f>IF(D6L1010C5=0,0,D6L1010C18/D6L1010C5)</f>
        <v>0.18131056514546992</v>
      </c>
      <c r="AV17" s="16" t="s">
        <v>35380</v>
      </c>
      <c r="AW17" s="33">
        <f>CHOOSE(MIN(D6L1010C9,RUN_YEARS),B7L810C1,B7L810C10,B7L810C19,B7L810C28,B7L810C37)</f>
        <v>18.930923931935016</v>
      </c>
      <c r="AX17" s="16" t="s">
        <v>35381</v>
      </c>
      <c r="AY17" s="33">
        <f>IF(D6L1010C23=0,0,D6L1010C19/D6L1010C23)</f>
        <v>1.442311536850974E-3</v>
      </c>
      <c r="AZ17" s="16" t="s">
        <v>35382</v>
      </c>
      <c r="BA17" s="33">
        <f>IF(D6L1010C5=0,0,D6L1010C19/D6L1010C5)</f>
        <v>0.31868943485453011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4.6221137552388748E-2</v>
      </c>
      <c r="J18" s="16" t="s">
        <v>35405</v>
      </c>
      <c r="K18" s="21">
        <f>IF(FLOW_THRU_100PCT="Y",1,INDEX(VariabilityMatrix,D6L1011C1,D6L1011C9))</f>
        <v>0.49087197774770991</v>
      </c>
      <c r="L18" s="16" t="s">
        <v>35385</v>
      </c>
      <c r="M18" s="15">
        <f>IF(D6L1011C2&lt;&gt;0,D6L1011C2*D6L1011C4,D6L1011C3*D6L1011C4)</f>
        <v>2.2688661204090008E-2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1.1344330602045004E-2</v>
      </c>
      <c r="R18" s="16" t="s">
        <v>35387</v>
      </c>
      <c r="S18" s="15">
        <f>D6L1011C5-D6L1011C7</f>
        <v>1.1344330602045004E-2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1.1129446611644795E-2</v>
      </c>
      <c r="X18" s="16" t="s">
        <v>35389</v>
      </c>
      <c r="Y18" s="33">
        <f>D6L1011C7-D6L1011C10</f>
        <v>2.1488399040020881E-4</v>
      </c>
      <c r="Z18" s="16" t="s">
        <v>35390</v>
      </c>
      <c r="AA18" s="33">
        <f>CHOOSE(MIN(D6L1011C9,RUN_YEARS),B7L810C7,B7L810C16,B7L810C25,B7L810C34,B7L810C43)</f>
        <v>5435</v>
      </c>
      <c r="AB18" s="16" t="s">
        <v>35391</v>
      </c>
      <c r="AC18" s="33">
        <f>IF(D6L1011C12=0,0,D6L1011C10/D6L1011C12)</f>
        <v>2.0477362670919584E-6</v>
      </c>
      <c r="AD18" s="16" t="s">
        <v>35392</v>
      </c>
      <c r="AE18" s="33">
        <f>IF(D6L1011C5=0,0,D6L1011C10/D6L1011C5)</f>
        <v>0.49052901409795513</v>
      </c>
      <c r="AF18" s="16" t="s">
        <v>35393</v>
      </c>
      <c r="AG18" s="33">
        <f>CHOOSE(MIN(D6L1011C9,RUN_YEARS),B7L810C5,B7L810C14,B7L810C23,B7L810C32,B7L810C41)</f>
        <v>40.360514165642584</v>
      </c>
      <c r="AH18" s="16" t="s">
        <v>35394</v>
      </c>
      <c r="AI18" s="33">
        <f>IF(D6L1011C15=0,0,D6L1011C11/D6L1011C15)</f>
        <v>5.3241142944390832E-6</v>
      </c>
      <c r="AJ18" s="16" t="s">
        <v>35395</v>
      </c>
      <c r="AK18" s="33">
        <f>IF(D6L1011C5=0,0,D6L1011C11/D6L1011C5)</f>
        <v>9.4709859020448688E-3</v>
      </c>
      <c r="AL18" s="16" t="s">
        <v>35396</v>
      </c>
      <c r="AM18" s="33">
        <f>D6L1011C8*CHOOSE(MIN(D6L1011C9,RUN_YEARS),B7L810C4,B7L810C13,B7L810C22,B7L810C31,B7L810C40)</f>
        <v>4.1136939853076574E-3</v>
      </c>
      <c r="AN18" s="16" t="s">
        <v>35397</v>
      </c>
      <c r="AO18" s="33">
        <f>D6L1011C8-D6L1011C18</f>
        <v>7.2306366167373464E-3</v>
      </c>
      <c r="AP18" s="16" t="s">
        <v>35398</v>
      </c>
      <c r="AQ18" s="33">
        <f>CHOOSE(MIN(D6L1011C9,RUN_YEARS),B7L810C2,B7L810C11,B7L810C20,B7L810C29,B7L810C38)</f>
        <v>10.77028649660693</v>
      </c>
      <c r="AR18" s="16" t="s">
        <v>35399</v>
      </c>
      <c r="AS18" s="33">
        <f>IF(D6L1011C20=0,0,D6L1011C18/D6L1011C20)</f>
        <v>3.8194842696186724E-4</v>
      </c>
      <c r="AT18" s="16" t="s">
        <v>35400</v>
      </c>
      <c r="AU18" s="33">
        <f>IF(D6L1011C5=0,0,D6L1011C18/D6L1011C5)</f>
        <v>0.18131056514546992</v>
      </c>
      <c r="AV18" s="16" t="s">
        <v>35401</v>
      </c>
      <c r="AW18" s="33">
        <f>CHOOSE(MIN(D6L1011C9,RUN_YEARS),B7L810C1,B7L810C10,B7L810C19,B7L810C28,B7L810C37)</f>
        <v>18.930923931935016</v>
      </c>
      <c r="AX18" s="16" t="s">
        <v>35402</v>
      </c>
      <c r="AY18" s="33">
        <f>IF(D6L1011C23=0,0,D6L1011C19/D6L1011C23)</f>
        <v>3.8194842696186724E-4</v>
      </c>
      <c r="AZ18" s="16" t="s">
        <v>35403</v>
      </c>
      <c r="BA18" s="33">
        <f>IF(D6L1011C5=0,0,D6L1011C19/D6L1011C5)</f>
        <v>0.31868943485453005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0.49087197774770991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5435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40.360514165642584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10.77028649660693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18.930923931935016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1.8591932395114742E-2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1.5989061859798679E-2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7.9945309298993395E-3</v>
      </c>
      <c r="R20" s="16" t="s">
        <v>35429</v>
      </c>
      <c r="S20" s="15">
        <f>D6L1013C5-D6L1013C7</f>
        <v>7.9945309298993395E-3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7.8430987504382634E-3</v>
      </c>
      <c r="X20" s="16" t="s">
        <v>35431</v>
      </c>
      <c r="Y20" s="33">
        <f>D6L1013C7-D6L1013C10</f>
        <v>1.5143217946107616E-4</v>
      </c>
      <c r="Z20" s="16" t="s">
        <v>35432</v>
      </c>
      <c r="AA20" s="33">
        <f>CHOOSE(MIN(D6L1013C9,RUN_YEARS),B7L810C7,B7L810C16,B7L810C25,B7L810C34,B7L810C43)</f>
        <v>5435</v>
      </c>
      <c r="AB20" s="16" t="s">
        <v>35433</v>
      </c>
      <c r="AC20" s="33">
        <f>IF(D6L1013C12=0,0,D6L1013C10/D6L1013C12)</f>
        <v>1.4430724471827532E-6</v>
      </c>
      <c r="AD20" s="16" t="s">
        <v>35434</v>
      </c>
      <c r="AE20" s="33">
        <f>IF(D6L1013C5=0,0,D6L1013C10/D6L1013C5)</f>
        <v>0.49052901409795518</v>
      </c>
      <c r="AF20" s="16" t="s">
        <v>35435</v>
      </c>
      <c r="AG20" s="33">
        <f>CHOOSE(MIN(D6L1013C9,RUN_YEARS),B7L810C5,B7L810C14,B7L810C23,B7L810C32,B7L810C41)</f>
        <v>40.360514165642584</v>
      </c>
      <c r="AH20" s="16" t="s">
        <v>35436</v>
      </c>
      <c r="AI20" s="33">
        <f>IF(D6L1013C15=0,0,D6L1013C11/D6L1013C15)</f>
        <v>3.7519883626751413E-6</v>
      </c>
      <c r="AJ20" s="16" t="s">
        <v>35437</v>
      </c>
      <c r="AK20" s="33">
        <f>IF(D6L1013C5=0,0,D6L1013C11/D6L1013C5)</f>
        <v>9.4709859020448411E-3</v>
      </c>
      <c r="AL20" s="16" t="s">
        <v>35438</v>
      </c>
      <c r="AM20" s="33">
        <f>D6L1013C8*CHOOSE(MIN(D6L1013C9,RUN_YEARS),B7L810C4,B7L810C13,B7L810C22,B7L810C31,B7L810C40)</f>
        <v>2.8989858419459767E-3</v>
      </c>
      <c r="AN20" s="16" t="s">
        <v>35439</v>
      </c>
      <c r="AO20" s="33">
        <f>D6L1013C8-D6L1013C18</f>
        <v>5.0955450879533633E-3</v>
      </c>
      <c r="AP20" s="16" t="s">
        <v>35440</v>
      </c>
      <c r="AQ20" s="33">
        <f>CHOOSE(MIN(D6L1013C9,RUN_YEARS),B7L810C2,B7L810C11,B7L810C20,B7L810C29,B7L810C38)</f>
        <v>10.77028649660693</v>
      </c>
      <c r="AR20" s="16" t="s">
        <v>35441</v>
      </c>
      <c r="AS20" s="33">
        <f>IF(D6L1013C20=0,0,D6L1013C18/D6L1013C20)</f>
        <v>2.6916515571422106E-4</v>
      </c>
      <c r="AT20" s="16" t="s">
        <v>35442</v>
      </c>
      <c r="AU20" s="33">
        <f>IF(D6L1013C5=0,0,D6L1013C18/D6L1013C5)</f>
        <v>0.18131056514546992</v>
      </c>
      <c r="AV20" s="16" t="s">
        <v>35443</v>
      </c>
      <c r="AW20" s="33">
        <f>CHOOSE(MIN(D6L1013C9,RUN_YEARS),B7L810C1,B7L810C10,B7L810C19,B7L810C28,B7L810C37)</f>
        <v>18.930923931935016</v>
      </c>
      <c r="AX20" s="16" t="s">
        <v>35444</v>
      </c>
      <c r="AY20" s="33">
        <f>IF(D6L1013C23=0,0,D6L1013C19/D6L1013C23)</f>
        <v>2.6916515571422111E-4</v>
      </c>
      <c r="AZ20" s="16" t="s">
        <v>35445</v>
      </c>
      <c r="BA20" s="33">
        <f>IF(D6L1013C5=0,0,D6L1013C19/D6L1013C5)</f>
        <v>0.31868943485453011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7.8169778592272809E-2</v>
      </c>
      <c r="J21" s="16" t="s">
        <v>35467</v>
      </c>
      <c r="K21" s="21">
        <f>IF(FLOW_THRU_100PCT="Y",1,INDEX(VariabilityMatrix,D6L1014C1,D6L1014C9))</f>
        <v>0.48835387536316721</v>
      </c>
      <c r="L21" s="16" t="s">
        <v>35447</v>
      </c>
      <c r="M21" s="15">
        <f>IF(D6L1014C2&lt;&gt;0,D6L1014C2*D6L1014C4,D6L1014C3*D6L1014C4)</f>
        <v>3.8174514311817169E-2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1.9087257155908584E-2</v>
      </c>
      <c r="R21" s="16" t="s">
        <v>35449</v>
      </c>
      <c r="S21" s="15">
        <f>D6L1014C5-D6L1014C7</f>
        <v>1.9087257155908584E-2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1.8685833415998235E-2</v>
      </c>
      <c r="X21" s="16" t="s">
        <v>35451</v>
      </c>
      <c r="Y21" s="33">
        <f>D6L1014C7-D6L1014C10</f>
        <v>4.0142373991034971E-4</v>
      </c>
      <c r="Z21" s="16" t="s">
        <v>35452</v>
      </c>
      <c r="AA21" s="33">
        <f>CHOOSE(MIN(D6L1014C9,RUN_YEARS),B7L810C7,B7L810C16,B7L810C25,B7L810C34,B7L810C43)</f>
        <v>8543.2000000000007</v>
      </c>
      <c r="AB21" s="16" t="s">
        <v>35453</v>
      </c>
      <c r="AC21" s="33">
        <f>IF(D6L1014C12=0,0,D6L1014C10/D6L1014C12)</f>
        <v>2.1872171336265374E-6</v>
      </c>
      <c r="AD21" s="16" t="s">
        <v>35454</v>
      </c>
      <c r="AE21" s="33">
        <f>IF(D6L1014C5=0,0,D6L1014C10/D6L1014C5)</f>
        <v>0.48948450957014306</v>
      </c>
      <c r="AF21" s="16" t="s">
        <v>35455</v>
      </c>
      <c r="AG21" s="33">
        <f>CHOOSE(MIN(D6L1014C9,RUN_YEARS),B7L810C5,B7L810C14,B7L810C23,B7L810C32,B7L810C41)</f>
        <v>70.589126130047674</v>
      </c>
      <c r="AH21" s="16" t="s">
        <v>35456</v>
      </c>
      <c r="AI21" s="33">
        <f>IF(D6L1014C15=0,0,D6L1014C11/D6L1014C15)</f>
        <v>5.6867645474290075E-6</v>
      </c>
      <c r="AJ21" s="16" t="s">
        <v>35457</v>
      </c>
      <c r="AK21" s="33">
        <f>IF(D6L1014C5=0,0,D6L1014C11/D6L1014C5)</f>
        <v>1.0515490429856927E-2</v>
      </c>
      <c r="AL21" s="16" t="s">
        <v>35458</v>
      </c>
      <c r="AM21" s="33">
        <f>D6L1014C8*CHOOSE(MIN(D6L1014C9,RUN_YEARS),B7L810C4,B7L810C13,B7L810C22,B7L810C31,B7L810C40)</f>
        <v>6.1708846797136818E-3</v>
      </c>
      <c r="AN21" s="16" t="s">
        <v>35459</v>
      </c>
      <c r="AO21" s="33">
        <f>D6L1014C8-D6L1014C18</f>
        <v>1.2916372476194902E-2</v>
      </c>
      <c r="AP21" s="16" t="s">
        <v>35460</v>
      </c>
      <c r="AQ21" s="33">
        <f>CHOOSE(MIN(D6L1014C9,RUN_YEARS),B7L810C2,B7L810C11,B7L810C20,B7L810C29,B7L810C38)</f>
        <v>15.539184769749179</v>
      </c>
      <c r="AR21" s="16" t="s">
        <v>35461</v>
      </c>
      <c r="AS21" s="33">
        <f>IF(D6L1014C20=0,0,D6L1014C18/D6L1014C20)</f>
        <v>3.9711765907609367E-4</v>
      </c>
      <c r="AT21" s="16" t="s">
        <v>35462</v>
      </c>
      <c r="AU21" s="33">
        <f>IF(D6L1014C5=0,0,D6L1014C18/D6L1014C5)</f>
        <v>0.16164933047500343</v>
      </c>
      <c r="AV21" s="16" t="s">
        <v>35463</v>
      </c>
      <c r="AW21" s="33">
        <f>CHOOSE(MIN(D6L1014C9,RUN_YEARS),B7L810C1,B7L810C10,B7L810C19,B7L810C28,B7L810C37)</f>
        <v>32.525303725463218</v>
      </c>
      <c r="AX21" s="16" t="s">
        <v>35464</v>
      </c>
      <c r="AY21" s="33">
        <f>IF(D6L1014C23=0,0,D6L1014C19/D6L1014C23)</f>
        <v>3.9711765907609367E-4</v>
      </c>
      <c r="AZ21" s="16" t="s">
        <v>35465</v>
      </c>
      <c r="BA21" s="33">
        <f>IF(D6L1014C5=0,0,D6L1014C19/D6L1014C5)</f>
        <v>0.33835066952499654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0.24618163810240784</v>
      </c>
      <c r="J22" s="16" t="s">
        <v>35488</v>
      </c>
      <c r="K22" s="21">
        <f>IF(FLOW_THRU_100PCT="Y",1,INDEX(VariabilityMatrix,D6L1015C1,D6L1015C9))</f>
        <v>0.49014237648569575</v>
      </c>
      <c r="L22" s="16" t="s">
        <v>35468</v>
      </c>
      <c r="M22" s="15">
        <f>IF(D6L1015C2&lt;&gt;0,D6L1015C2*D6L1015C4,D6L1015C3*D6L1015C4)</f>
        <v>0.12066405314665568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6.033202657332784E-2</v>
      </c>
      <c r="R22" s="16" t="s">
        <v>35470</v>
      </c>
      <c r="S22" s="15">
        <f>D6L1015C5-D6L1015C7</f>
        <v>6.033202657332784E-2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5.9163175026025028E-2</v>
      </c>
      <c r="X22" s="16" t="s">
        <v>35472</v>
      </c>
      <c r="Y22" s="33">
        <f>D6L1015C7-D6L1015C10</f>
        <v>1.1688515473028127E-3</v>
      </c>
      <c r="Z22" s="16" t="s">
        <v>35473</v>
      </c>
      <c r="AA22" s="33">
        <f>CHOOSE(MIN(D6L1015C9,RUN_YEARS),B7L810C7,B7L810C16,B7L810C25,B7L810C34,B7L810C43)</f>
        <v>7781</v>
      </c>
      <c r="AB22" s="16" t="s">
        <v>35474</v>
      </c>
      <c r="AC22" s="33">
        <f>IF(D6L1015C12=0,0,D6L1015C10/D6L1015C12)</f>
        <v>7.6035438923049773E-6</v>
      </c>
      <c r="AD22" s="16" t="s">
        <v>35475</v>
      </c>
      <c r="AE22" s="33">
        <f>IF(D6L1015C5=0,0,D6L1015C10/D6L1015C5)</f>
        <v>0.49031317516011014</v>
      </c>
      <c r="AF22" s="16" t="s">
        <v>35476</v>
      </c>
      <c r="AG22" s="33">
        <f>CHOOSE(MIN(D6L1015C9,RUN_YEARS),B7L810C5,B7L810C14,B7L810C23,B7L810C32,B7L810C41)</f>
        <v>59.124836233157765</v>
      </c>
      <c r="AH22" s="16" t="s">
        <v>35477</v>
      </c>
      <c r="AI22" s="33">
        <f>IF(D6L1015C15=0,0,D6L1015C11/D6L1015C15)</f>
        <v>1.9769214119992939E-5</v>
      </c>
      <c r="AJ22" s="16" t="s">
        <v>35478</v>
      </c>
      <c r="AK22" s="33">
        <f>IF(D6L1015C5=0,0,D6L1015C11/D6L1015C5)</f>
        <v>9.6868248398898453E-3</v>
      </c>
      <c r="AL22" s="16" t="s">
        <v>35479</v>
      </c>
      <c r="AM22" s="33">
        <f>D6L1015C8*CHOOSE(MIN(D6L1015C9,RUN_YEARS),B7L810C4,B7L810C13,B7L810C22,B7L810C31,B7L810C40)</f>
        <v>2.1068359638024826E-2</v>
      </c>
      <c r="AN22" s="16" t="s">
        <v>35480</v>
      </c>
      <c r="AO22" s="33">
        <f>D6L1015C8-D6L1015C18</f>
        <v>3.9263666935303018E-2</v>
      </c>
      <c r="AP22" s="16" t="s">
        <v>35481</v>
      </c>
      <c r="AQ22" s="33">
        <f>CHOOSE(MIN(D6L1015C9,RUN_YEARS),B7L810C2,B7L810C11,B7L810C20,B7L810C29,B7L810C38)</f>
        <v>14.84288475631879</v>
      </c>
      <c r="AR22" s="16" t="s">
        <v>35482</v>
      </c>
      <c r="AS22" s="33">
        <f>IF(D6L1015C20=0,0,D6L1015C18/D6L1015C20)</f>
        <v>1.4194248614007312E-3</v>
      </c>
      <c r="AT22" s="16" t="s">
        <v>35483</v>
      </c>
      <c r="AU22" s="33">
        <f>IF(D6L1015C5=0,0,D6L1015C18/D6L1015C5)</f>
        <v>0.17460344724553747</v>
      </c>
      <c r="AV22" s="16" t="s">
        <v>35484</v>
      </c>
      <c r="AW22" s="33">
        <f>CHOOSE(MIN(D6L1015C9,RUN_YEARS),B7L810C1,B7L810C10,B7L810C19,B7L810C28,B7L810C37)</f>
        <v>27.661673402392321</v>
      </c>
      <c r="AX22" s="16" t="s">
        <v>35485</v>
      </c>
      <c r="AY22" s="33">
        <f>IF(D6L1015C23=0,0,D6L1015C19/D6L1015C23)</f>
        <v>1.4194248614007314E-3</v>
      </c>
      <c r="AZ22" s="16" t="s">
        <v>35486</v>
      </c>
      <c r="BA22" s="33">
        <f>IF(D6L1015C5=0,0,D6L1015C19/D6L1015C5)</f>
        <v>0.32539655275446255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28.279278389267912</v>
      </c>
      <c r="J23" s="16" t="s">
        <v>35509</v>
      </c>
      <c r="K23" s="21">
        <f>IF(FLOW_THRU_100PCT="Y",1,INDEX(VariabilityMatrix,D6L1016C1,D6L1016C9))</f>
        <v>0.20128999386101085</v>
      </c>
      <c r="L23" s="16" t="s">
        <v>35489</v>
      </c>
      <c r="M23" s="15">
        <f>IF(D6L1016C2&lt;&gt;0,D6L1016C2*D6L1016C4,D6L1016C3*D6L1016C4)</f>
        <v>5.692335773369555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2.8461678866847775</v>
      </c>
      <c r="R23" s="16" t="s">
        <v>35491</v>
      </c>
      <c r="S23" s="15">
        <f>D6L1016C5-D6L1016C7</f>
        <v>2.8461678866847775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2.7910272271183074</v>
      </c>
      <c r="X23" s="16" t="s">
        <v>35493</v>
      </c>
      <c r="Y23" s="33">
        <f>D6L1016C7-D6L1016C10</f>
        <v>5.5140659566470074E-2</v>
      </c>
      <c r="Z23" s="16" t="s">
        <v>35494</v>
      </c>
      <c r="AA23" s="33">
        <f>CHOOSE(MIN(D6L1016C9,RUN_YEARS),B7L810C7,B7L810C16,B7L810C25,B7L810C34,B7L810C43)</f>
        <v>7781</v>
      </c>
      <c r="AB23" s="16" t="s">
        <v>35495</v>
      </c>
      <c r="AC23" s="33">
        <f>IF(D6L1016C12=0,0,D6L1016C10/D6L1016C12)</f>
        <v>3.5869775441695252E-4</v>
      </c>
      <c r="AD23" s="16" t="s">
        <v>35496</v>
      </c>
      <c r="AE23" s="33">
        <f>IF(D6L1016C5=0,0,D6L1016C10/D6L1016C5)</f>
        <v>0.49031317516011008</v>
      </c>
      <c r="AF23" s="16" t="s">
        <v>35497</v>
      </c>
      <c r="AG23" s="33">
        <f>CHOOSE(MIN(D6L1016C9,RUN_YEARS),B7L810C5,B7L810C14,B7L810C23,B7L810C32,B7L810C41)</f>
        <v>59.124836233157765</v>
      </c>
      <c r="AH23" s="16" t="s">
        <v>35498</v>
      </c>
      <c r="AI23" s="33">
        <f>IF(D6L1016C15=0,0,D6L1016C11/D6L1016C15)</f>
        <v>9.3261416148408154E-4</v>
      </c>
      <c r="AJ23" s="16" t="s">
        <v>35499</v>
      </c>
      <c r="AK23" s="33">
        <f>IF(D6L1016C5=0,0,D6L1016C11/D6L1016C5)</f>
        <v>9.6868248398898973E-3</v>
      </c>
      <c r="AL23" s="16" t="s">
        <v>35500</v>
      </c>
      <c r="AM23" s="33">
        <f>D6L1016C8*CHOOSE(MIN(D6L1016C9,RUN_YEARS),B7L810C4,B7L810C13,B7L810C22,B7L810C31,B7L810C40)</f>
        <v>0.9939014489094169</v>
      </c>
      <c r="AN23" s="16" t="s">
        <v>35501</v>
      </c>
      <c r="AO23" s="33">
        <f>D6L1016C8-D6L1016C18</f>
        <v>1.8522664377753606</v>
      </c>
      <c r="AP23" s="16" t="s">
        <v>35502</v>
      </c>
      <c r="AQ23" s="33">
        <f>CHOOSE(MIN(D6L1016C9,RUN_YEARS),B7L810C2,B7L810C11,B7L810C20,B7L810C29,B7L810C38)</f>
        <v>14.84288475631879</v>
      </c>
      <c r="AR23" s="16" t="s">
        <v>35503</v>
      </c>
      <c r="AS23" s="33">
        <f>IF(D6L1016C20=0,0,D6L1016C18/D6L1016C20)</f>
        <v>6.6961474486036232E-2</v>
      </c>
      <c r="AT23" s="16" t="s">
        <v>35504</v>
      </c>
      <c r="AU23" s="33">
        <f>IF(D6L1016C5=0,0,D6L1016C18/D6L1016C5)</f>
        <v>0.17460344724553747</v>
      </c>
      <c r="AV23" s="16" t="s">
        <v>35505</v>
      </c>
      <c r="AW23" s="33">
        <f>CHOOSE(MIN(D6L1016C9,RUN_YEARS),B7L810C1,B7L810C10,B7L810C19,B7L810C28,B7L810C37)</f>
        <v>27.661673402392321</v>
      </c>
      <c r="AX23" s="16" t="s">
        <v>35506</v>
      </c>
      <c r="AY23" s="33">
        <f>IF(D6L1016C23=0,0,D6L1016C19/D6L1016C23)</f>
        <v>6.6961474486036232E-2</v>
      </c>
      <c r="AZ23" s="16" t="s">
        <v>35507</v>
      </c>
      <c r="BA23" s="33">
        <f>IF(D6L1016C5=0,0,D6L1016C19/D6L1016C5)</f>
        <v>0.3253965527544625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8.1436566108157695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7.0035446853015619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3.501772342650781</v>
      </c>
      <c r="R24" s="16" t="s">
        <v>35512</v>
      </c>
      <c r="S24" s="15">
        <f>D6L1017C5-D6L1017C7</f>
        <v>3.501772342650781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3.4339302320259231</v>
      </c>
      <c r="X24" s="16" t="s">
        <v>35514</v>
      </c>
      <c r="Y24" s="33">
        <f>D6L1017C7-D6L1017C10</f>
        <v>6.7842110624857899E-2</v>
      </c>
      <c r="Z24" s="16" t="s">
        <v>35515</v>
      </c>
      <c r="AA24" s="33">
        <f>CHOOSE(MIN(D6L1017C9,RUN_YEARS),B7L810C7,B7L810C16,B7L810C25,B7L810C34,B7L810C43)</f>
        <v>7781</v>
      </c>
      <c r="AB24" s="16" t="s">
        <v>35516</v>
      </c>
      <c r="AC24" s="33">
        <f>IF(D6L1017C12=0,0,D6L1017C10/D6L1017C12)</f>
        <v>4.4132248194652654E-4</v>
      </c>
      <c r="AD24" s="16" t="s">
        <v>35517</v>
      </c>
      <c r="AE24" s="33">
        <f>IF(D6L1017C5=0,0,D6L1017C10/D6L1017C5)</f>
        <v>0.49031317516011014</v>
      </c>
      <c r="AF24" s="16" t="s">
        <v>35518</v>
      </c>
      <c r="AG24" s="33">
        <f>CHOOSE(MIN(D6L1017C9,RUN_YEARS),B7L810C5,B7L810C14,B7L810C23,B7L810C32,B7L810C41)</f>
        <v>59.124836233157765</v>
      </c>
      <c r="AH24" s="16" t="s">
        <v>35519</v>
      </c>
      <c r="AI24" s="33">
        <f>IF(D6L1017C15=0,0,D6L1017C11/D6L1017C15)</f>
        <v>1.1474384530609728E-3</v>
      </c>
      <c r="AJ24" s="16" t="s">
        <v>35520</v>
      </c>
      <c r="AK24" s="33">
        <f>IF(D6L1017C5=0,0,D6L1017C11/D6L1017C5)</f>
        <v>9.6868248398898765E-3</v>
      </c>
      <c r="AL24" s="16" t="s">
        <v>35521</v>
      </c>
      <c r="AM24" s="33">
        <f>D6L1017C8*CHOOSE(MIN(D6L1017C9,RUN_YEARS),B7L810C4,B7L810C13,B7L810C22,B7L810C31,B7L810C40)</f>
        <v>1.2228430449918157</v>
      </c>
      <c r="AN24" s="16" t="s">
        <v>35522</v>
      </c>
      <c r="AO24" s="33">
        <f>D6L1017C8-D6L1017C18</f>
        <v>2.2789292976589652</v>
      </c>
      <c r="AP24" s="16" t="s">
        <v>35523</v>
      </c>
      <c r="AQ24" s="33">
        <f>CHOOSE(MIN(D6L1017C9,RUN_YEARS),B7L810C2,B7L810C11,B7L810C20,B7L810C29,B7L810C38)</f>
        <v>14.84288475631879</v>
      </c>
      <c r="AR24" s="16" t="s">
        <v>35524</v>
      </c>
      <c r="AS24" s="33">
        <f>IF(D6L1017C20=0,0,D6L1017C18/D6L1017C20)</f>
        <v>8.2385807413295251E-2</v>
      </c>
      <c r="AT24" s="16" t="s">
        <v>35525</v>
      </c>
      <c r="AU24" s="33">
        <f>IF(D6L1017C5=0,0,D6L1017C18/D6L1017C5)</f>
        <v>0.1746034472455375</v>
      </c>
      <c r="AV24" s="16" t="s">
        <v>35526</v>
      </c>
      <c r="AW24" s="33">
        <f>CHOOSE(MIN(D6L1017C9,RUN_YEARS),B7L810C1,B7L810C10,B7L810C19,B7L810C28,B7L810C37)</f>
        <v>27.661673402392321</v>
      </c>
      <c r="AX24" s="16" t="s">
        <v>35527</v>
      </c>
      <c r="AY24" s="33">
        <f>IF(D6L1017C23=0,0,D6L1017C19/D6L1017C23)</f>
        <v>8.2385807413295251E-2</v>
      </c>
      <c r="AZ24" s="16" t="s">
        <v>35528</v>
      </c>
      <c r="BA24" s="33">
        <f>IF(D6L1017C5=0,0,D6L1017C19/D6L1017C5)</f>
        <v>0.3253965527544625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10.442152395887465</v>
      </c>
      <c r="J25" s="16" t="s">
        <v>35550</v>
      </c>
      <c r="K25" s="21">
        <f>IF(FLOW_THRU_100PCT="Y",1,INDEX(VariabilityMatrix,D6L1018C1,D6L1018C9))</f>
        <v>0.20382957833843809</v>
      </c>
      <c r="L25" s="16" t="s">
        <v>35530</v>
      </c>
      <c r="M25" s="15">
        <f>IF(D6L1018C2&lt;&gt;0,D6L1018C2*D6L1018C4,D6L1018C3*D6L1018C4)</f>
        <v>2.1284195197994533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1.0642097598997267</v>
      </c>
      <c r="R25" s="16" t="s">
        <v>35532</v>
      </c>
      <c r="S25" s="15">
        <f>D6L1018C5-D6L1018C7</f>
        <v>1.0642097598997267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1.044051528634069</v>
      </c>
      <c r="X25" s="16" t="s">
        <v>35534</v>
      </c>
      <c r="Y25" s="33">
        <f>D6L1018C7-D6L1018C10</f>
        <v>2.0158231265657633E-2</v>
      </c>
      <c r="Z25" s="16" t="s">
        <v>35535</v>
      </c>
      <c r="AA25" s="33">
        <f>CHOOSE(MIN(D6L1018C9,RUN_YEARS),B7L810C7,B7L810C16,B7L810C25,B7L810C34,B7L810C43)</f>
        <v>5435</v>
      </c>
      <c r="AB25" s="16" t="s">
        <v>35536</v>
      </c>
      <c r="AC25" s="33">
        <f>IF(D6L1018C12=0,0,D6L1018C10/D6L1018C12)</f>
        <v>1.9209779735677443E-4</v>
      </c>
      <c r="AD25" s="16" t="s">
        <v>35537</v>
      </c>
      <c r="AE25" s="33">
        <f>IF(D6L1018C5=0,0,D6L1018C10/D6L1018C5)</f>
        <v>0.49052901409795518</v>
      </c>
      <c r="AF25" s="16" t="s">
        <v>35538</v>
      </c>
      <c r="AG25" s="33">
        <f>CHOOSE(MIN(D6L1018C9,RUN_YEARS),B7L810C5,B7L810C14,B7L810C23,B7L810C32,B7L810C41)</f>
        <v>40.360514165642584</v>
      </c>
      <c r="AH25" s="16" t="s">
        <v>35539</v>
      </c>
      <c r="AI25" s="33">
        <f>IF(D6L1018C15=0,0,D6L1018C11/D6L1018C15)</f>
        <v>4.9945427312761024E-4</v>
      </c>
      <c r="AJ25" s="16" t="s">
        <v>35540</v>
      </c>
      <c r="AK25" s="33">
        <f>IF(D6L1018C5=0,0,D6L1018C11/D6L1018C5)</f>
        <v>9.470985902044822E-3</v>
      </c>
      <c r="AL25" s="16" t="s">
        <v>35541</v>
      </c>
      <c r="AM25" s="33">
        <f>D6L1018C8*CHOOSE(MIN(D6L1018C9,RUN_YEARS),B7L810C4,B7L810C13,B7L810C22,B7L810C31,B7L810C40)</f>
        <v>0.38590494600148861</v>
      </c>
      <c r="AN25" s="16" t="s">
        <v>35542</v>
      </c>
      <c r="AO25" s="33">
        <f>D6L1018C8-D6L1018C18</f>
        <v>0.67830481389823805</v>
      </c>
      <c r="AP25" s="16" t="s">
        <v>35543</v>
      </c>
      <c r="AQ25" s="33">
        <f>CHOOSE(MIN(D6L1018C9,RUN_YEARS),B7L810C2,B7L810C11,B7L810C20,B7L810C29,B7L810C38)</f>
        <v>10.77028649660693</v>
      </c>
      <c r="AR25" s="16" t="s">
        <v>35544</v>
      </c>
      <c r="AS25" s="33">
        <f>IF(D6L1018C20=0,0,D6L1018C18/D6L1018C20)</f>
        <v>3.5830518168951594E-2</v>
      </c>
      <c r="AT25" s="16" t="s">
        <v>35545</v>
      </c>
      <c r="AU25" s="33">
        <f>IF(D6L1018C5=0,0,D6L1018C18/D6L1018C5)</f>
        <v>0.18131056514546992</v>
      </c>
      <c r="AV25" s="16" t="s">
        <v>35546</v>
      </c>
      <c r="AW25" s="33">
        <f>CHOOSE(MIN(D6L1018C9,RUN_YEARS),B7L810C1,B7L810C10,B7L810C19,B7L810C28,B7L810C37)</f>
        <v>18.930923931935016</v>
      </c>
      <c r="AX25" s="16" t="s">
        <v>35547</v>
      </c>
      <c r="AY25" s="33">
        <f>IF(D6L1018C23=0,0,D6L1018C19/D6L1018C23)</f>
        <v>3.5830518168951588E-2</v>
      </c>
      <c r="AZ25" s="16" t="s">
        <v>35548</v>
      </c>
      <c r="BA25" s="33">
        <f>IF(D6L1018C5=0,0,D6L1018C19/D6L1018C5)</f>
        <v>0.31868943485453005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40.758552201367266</v>
      </c>
      <c r="J26" s="16" t="s">
        <v>35571</v>
      </c>
      <c r="K26" s="21">
        <f>IF(FLOW_THRU_100PCT="Y",1,INDEX(VariabilityMatrix,D6L1019C1,D6L1019C9))</f>
        <v>0.20128999386101085</v>
      </c>
      <c r="L26" s="16" t="s">
        <v>35551</v>
      </c>
      <c r="M26" s="15">
        <f>IF(D6L1019C2&lt;&gt;0,D6L1019C2*D6L1019C4,D6L1019C3*D6L1019C4)</f>
        <v>8.2042887223969068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4.1021443611984534</v>
      </c>
      <c r="R26" s="16" t="s">
        <v>35553</v>
      </c>
      <c r="S26" s="15">
        <f>D6L1019C5-D6L1019C7</f>
        <v>4.1021443611984534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4.0226708534087106</v>
      </c>
      <c r="X26" s="16" t="s">
        <v>35555</v>
      </c>
      <c r="Y26" s="33">
        <f>D6L1019C7-D6L1019C10</f>
        <v>7.9473507789742825E-2</v>
      </c>
      <c r="Z26" s="16" t="s">
        <v>35556</v>
      </c>
      <c r="AA26" s="33">
        <f>CHOOSE(MIN(D6L1019C9,RUN_YEARS),B7L810C7,B7L810C16,B7L810C25,B7L810C34,B7L810C43)</f>
        <v>7781</v>
      </c>
      <c r="AB26" s="16" t="s">
        <v>35557</v>
      </c>
      <c r="AC26" s="33">
        <f>IF(D6L1019C12=0,0,D6L1019C10/D6L1019C12)</f>
        <v>5.1698635823270922E-4</v>
      </c>
      <c r="AD26" s="16" t="s">
        <v>35558</v>
      </c>
      <c r="AE26" s="33">
        <f>IF(D6L1019C5=0,0,D6L1019C10/D6L1019C5)</f>
        <v>0.49031317516011014</v>
      </c>
      <c r="AF26" s="16" t="s">
        <v>35559</v>
      </c>
      <c r="AG26" s="33">
        <f>CHOOSE(MIN(D6L1019C9,RUN_YEARS),B7L810C5,B7L810C14,B7L810C23,B7L810C32,B7L810C41)</f>
        <v>59.124836233157765</v>
      </c>
      <c r="AH26" s="16" t="s">
        <v>35560</v>
      </c>
      <c r="AI26" s="33">
        <f>IF(D6L1019C15=0,0,D6L1019C11/D6L1019C15)</f>
        <v>1.3441645314050499E-3</v>
      </c>
      <c r="AJ26" s="16" t="s">
        <v>35561</v>
      </c>
      <c r="AK26" s="33">
        <f>IF(D6L1019C5=0,0,D6L1019C11/D6L1019C5)</f>
        <v>9.6868248398898869E-3</v>
      </c>
      <c r="AL26" s="16" t="s">
        <v>35562</v>
      </c>
      <c r="AM26" s="33">
        <f>D6L1019C8*CHOOSE(MIN(D6L1019C9,RUN_YEARS),B7L810C4,B7L810C13,B7L810C22,B7L810C31,B7L810C40)</f>
        <v>1.4324970931281864</v>
      </c>
      <c r="AN26" s="16" t="s">
        <v>35563</v>
      </c>
      <c r="AO26" s="33">
        <f>D6L1019C8-D6L1019C18</f>
        <v>2.6696472680702668</v>
      </c>
      <c r="AP26" s="16" t="s">
        <v>35564</v>
      </c>
      <c r="AQ26" s="33">
        <f>CHOOSE(MIN(D6L1019C9,RUN_YEARS),B7L810C2,B7L810C11,B7L810C20,B7L810C29,B7L810C38)</f>
        <v>14.84288475631879</v>
      </c>
      <c r="AR26" s="16" t="s">
        <v>35565</v>
      </c>
      <c r="AS26" s="33">
        <f>IF(D6L1019C20=0,0,D6L1019C18/D6L1019C20)</f>
        <v>9.6510692944533946E-2</v>
      </c>
      <c r="AT26" s="16" t="s">
        <v>35566</v>
      </c>
      <c r="AU26" s="33">
        <f>IF(D6L1019C5=0,0,D6L1019C18/D6L1019C5)</f>
        <v>0.17460344724553747</v>
      </c>
      <c r="AV26" s="16" t="s">
        <v>35567</v>
      </c>
      <c r="AW26" s="33">
        <f>CHOOSE(MIN(D6L1019C9,RUN_YEARS),B7L810C1,B7L810C10,B7L810C19,B7L810C28,B7L810C37)</f>
        <v>27.661673402392321</v>
      </c>
      <c r="AX26" s="16" t="s">
        <v>35568</v>
      </c>
      <c r="AY26" s="33">
        <f>IF(D6L1019C23=0,0,D6L1019C19/D6L1019C23)</f>
        <v>9.6510692944533946E-2</v>
      </c>
      <c r="AZ26" s="16" t="s">
        <v>35569</v>
      </c>
      <c r="BA26" s="33">
        <f>IF(D6L1019C5=0,0,D6L1019C19/D6L1019C5)</f>
        <v>0.3253965527544625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33.709306686891246</v>
      </c>
      <c r="J27" s="16" t="s">
        <v>35592</v>
      </c>
      <c r="K27" s="21">
        <f>IF(FLOW_THRU_100PCT="Y",1,INDEX(VariabilityMatrix,D6L1020C1,D6L1020C9))</f>
        <v>0.20382957833843809</v>
      </c>
      <c r="L27" s="16" t="s">
        <v>35572</v>
      </c>
      <c r="M27" s="15">
        <f>IF(D6L1020C2&lt;&gt;0,D6L1020C2*D6L1020C4,D6L1020C3*D6L1020C4)</f>
        <v>6.8709537680701347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3.4354768840350673</v>
      </c>
      <c r="R27" s="16" t="s">
        <v>35574</v>
      </c>
      <c r="S27" s="15">
        <f>D6L1020C5-D6L1020C7</f>
        <v>3.4354768840350673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3.3704021777640731</v>
      </c>
      <c r="X27" s="16" t="s">
        <v>35576</v>
      </c>
      <c r="Y27" s="33">
        <f>D6L1020C7-D6L1020C10</f>
        <v>6.5074706270994209E-2</v>
      </c>
      <c r="Z27" s="16" t="s">
        <v>35577</v>
      </c>
      <c r="AA27" s="33">
        <f>CHOOSE(MIN(D6L1020C9,RUN_YEARS),B7L810C7,B7L810C16,B7L810C25,B7L810C34,B7L810C43)</f>
        <v>5435</v>
      </c>
      <c r="AB27" s="16" t="s">
        <v>35578</v>
      </c>
      <c r="AC27" s="33">
        <f>IF(D6L1020C12=0,0,D6L1020C10/D6L1020C12)</f>
        <v>6.2012919554076779E-4</v>
      </c>
      <c r="AD27" s="16" t="s">
        <v>35579</v>
      </c>
      <c r="AE27" s="33">
        <f>IF(D6L1020C5=0,0,D6L1020C10/D6L1020C5)</f>
        <v>0.49052901409795513</v>
      </c>
      <c r="AF27" s="16" t="s">
        <v>35580</v>
      </c>
      <c r="AG27" s="33">
        <f>CHOOSE(MIN(D6L1020C9,RUN_YEARS),B7L810C5,B7L810C14,B7L810C23,B7L810C32,B7L810C41)</f>
        <v>40.360514165642584</v>
      </c>
      <c r="AH27" s="16" t="s">
        <v>35581</v>
      </c>
      <c r="AI27" s="33">
        <f>IF(D6L1020C15=0,0,D6L1020C11/D6L1020C15)</f>
        <v>1.6123359084059912E-3</v>
      </c>
      <c r="AJ27" s="16" t="s">
        <v>35582</v>
      </c>
      <c r="AK27" s="33">
        <f>IF(D6L1020C5=0,0,D6L1020C11/D6L1020C5)</f>
        <v>9.4709859020448532E-3</v>
      </c>
      <c r="AL27" s="16" t="s">
        <v>35583</v>
      </c>
      <c r="AM27" s="33">
        <f>D6L1020C8*CHOOSE(MIN(D6L1020C9,RUN_YEARS),B7L810C4,B7L810C13,B7L810C22,B7L810C31,B7L810C40)</f>
        <v>1.2457765107771921</v>
      </c>
      <c r="AN27" s="16" t="s">
        <v>35584</v>
      </c>
      <c r="AO27" s="33">
        <f>D6L1020C8-D6L1020C18</f>
        <v>2.1897003732578755</v>
      </c>
      <c r="AP27" s="16" t="s">
        <v>35585</v>
      </c>
      <c r="AQ27" s="33">
        <f>CHOOSE(MIN(D6L1020C9,RUN_YEARS),B7L810C2,B7L810C11,B7L810C20,B7L810C29,B7L810C38)</f>
        <v>10.77028649660693</v>
      </c>
      <c r="AR27" s="16" t="s">
        <v>35586</v>
      </c>
      <c r="AS27" s="33">
        <f>IF(D6L1020C20=0,0,D6L1020C18/D6L1020C20)</f>
        <v>0.11566790829284451</v>
      </c>
      <c r="AT27" s="16" t="s">
        <v>35587</v>
      </c>
      <c r="AU27" s="33">
        <f>IF(D6L1020C5=0,0,D6L1020C18/D6L1020C5)</f>
        <v>0.18131056514546992</v>
      </c>
      <c r="AV27" s="16" t="s">
        <v>35588</v>
      </c>
      <c r="AW27" s="33">
        <f>CHOOSE(MIN(D6L1020C9,RUN_YEARS),B7L810C1,B7L810C10,B7L810C19,B7L810C28,B7L810C37)</f>
        <v>18.930923931935016</v>
      </c>
      <c r="AX27" s="16" t="s">
        <v>35589</v>
      </c>
      <c r="AY27" s="33">
        <f>IF(D6L1020C23=0,0,D6L1020C19/D6L1020C23)</f>
        <v>0.11566790829284454</v>
      </c>
      <c r="AZ27" s="16" t="s">
        <v>35590</v>
      </c>
      <c r="BA27" s="33">
        <f>IF(D6L1020C5=0,0,D6L1020C19/D6L1020C5)</f>
        <v>0.31868943485453011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0.20382957833843809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5435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40.360514165642584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10.77028649660693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18.930923931935016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0.20382957833843809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5435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40.360514165642584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10.77028649660693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18.930923931935016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0.20382957833843809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5435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40.360514165642584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10.77028649660693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18.930923931935016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0.20382957833843809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5435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40.360514165642584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10.77028649660693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18.930923931935016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0.20382957833843809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5435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40.360514165642584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10.77028649660693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18.930923931935016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33.353816229244096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28.684281957149921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14.34214097857496</v>
      </c>
      <c r="R33" s="16" t="s">
        <v>35700</v>
      </c>
      <c r="S33" s="15">
        <f>D6L1026C5-D6L1026C7</f>
        <v>14.34214097857496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14.070472548548514</v>
      </c>
      <c r="X33" s="16" t="s">
        <v>35702</v>
      </c>
      <c r="Y33" s="33">
        <f>D6L1026C7-D6L1026C10</f>
        <v>0.27166843002644647</v>
      </c>
      <c r="Z33" s="16" t="s">
        <v>35703</v>
      </c>
      <c r="AA33" s="33">
        <f>CHOOSE(MIN(D6L1026C9,RUN_YEARS),B7L810C7,B7L810C16,B7L810C25,B7L810C34,B7L810C43)</f>
        <v>5435</v>
      </c>
      <c r="AB33" s="16" t="s">
        <v>35704</v>
      </c>
      <c r="AC33" s="33">
        <f>IF(D6L1026C12=0,0,D6L1026C10/D6L1026C12)</f>
        <v>2.5888633943971506E-3</v>
      </c>
      <c r="AD33" s="16" t="s">
        <v>35705</v>
      </c>
      <c r="AE33" s="33">
        <f>IF(D6L1026C5=0,0,D6L1026C10/D6L1026C5)</f>
        <v>0.49052901409795513</v>
      </c>
      <c r="AF33" s="16" t="s">
        <v>35706</v>
      </c>
      <c r="AG33" s="33">
        <f>CHOOSE(MIN(D6L1026C9,RUN_YEARS),B7L810C5,B7L810C14,B7L810C23,B7L810C32,B7L810C41)</f>
        <v>40.360514165642584</v>
      </c>
      <c r="AH33" s="16" t="s">
        <v>35707</v>
      </c>
      <c r="AI33" s="33">
        <f>IF(D6L1026C15=0,0,D6L1026C11/D6L1026C15)</f>
        <v>6.7310448254325706E-3</v>
      </c>
      <c r="AJ33" s="16" t="s">
        <v>35708</v>
      </c>
      <c r="AK33" s="33">
        <f>IF(D6L1026C5=0,0,D6L1026C11/D6L1026C5)</f>
        <v>9.4709859020448532E-3</v>
      </c>
      <c r="AL33" s="16" t="s">
        <v>35709</v>
      </c>
      <c r="AM33" s="33">
        <f>D6L1026C8*CHOOSE(MIN(D6L1026C9,RUN_YEARS),B7L810C4,B7L810C13,B7L810C22,B7L810C31,B7L810C40)</f>
        <v>5.2007633724428581</v>
      </c>
      <c r="AN33" s="16" t="s">
        <v>35710</v>
      </c>
      <c r="AO33" s="33">
        <f>D6L1026C8-D6L1026C18</f>
        <v>9.141377606132103</v>
      </c>
      <c r="AP33" s="16" t="s">
        <v>35711</v>
      </c>
      <c r="AQ33" s="33">
        <f>CHOOSE(MIN(D6L1026C9,RUN_YEARS),B7L810C2,B7L810C11,B7L810C20,B7L810C29,B7L810C38)</f>
        <v>10.77028649660693</v>
      </c>
      <c r="AR33" s="16" t="s">
        <v>35712</v>
      </c>
      <c r="AS33" s="33">
        <f>IF(D6L1026C20=0,0,D6L1026C18/D6L1026C20)</f>
        <v>0.48288068976450216</v>
      </c>
      <c r="AT33" s="16" t="s">
        <v>35713</v>
      </c>
      <c r="AU33" s="33">
        <f>IF(D6L1026C5=0,0,D6L1026C18/D6L1026C5)</f>
        <v>0.18131056514546992</v>
      </c>
      <c r="AV33" s="16" t="s">
        <v>35714</v>
      </c>
      <c r="AW33" s="33">
        <f>CHOOSE(MIN(D6L1026C9,RUN_YEARS),B7L810C1,B7L810C10,B7L810C19,B7L810C28,B7L810C37)</f>
        <v>18.930923931935016</v>
      </c>
      <c r="AX33" s="16" t="s">
        <v>35715</v>
      </c>
      <c r="AY33" s="33">
        <f>IF(D6L1026C23=0,0,D6L1026C19/D6L1026C23)</f>
        <v>0.48288068976450221</v>
      </c>
      <c r="AZ33" s="16" t="s">
        <v>35716</v>
      </c>
      <c r="BA33" s="33">
        <f>IF(D6L1026C5=0,0,D6L1026C19/D6L1026C5)</f>
        <v>0.31868943485453011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-4.2761653447546669E-5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-3.6775021964890132E-5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-1.8387510982445066E-5</v>
      </c>
      <c r="R34" s="16" t="s">
        <v>35720</v>
      </c>
      <c r="S34" s="15">
        <f>D6L1027C5-D6L1027C7</f>
        <v>-1.8387510982445066E-5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-1.8031277786188072E-5</v>
      </c>
      <c r="X34" s="16" t="s">
        <v>35722</v>
      </c>
      <c r="Y34" s="33">
        <f>D6L1027C7-D6L1027C10</f>
        <v>-3.5623319625699383E-7</v>
      </c>
      <c r="Z34" s="16" t="s">
        <v>35723</v>
      </c>
      <c r="AA34" s="33">
        <f>CHOOSE(MIN(D6L1027C9,RUN_YEARS),B7L810C7,B7L810C16,B7L810C25,B7L810C34,B7L810C43)</f>
        <v>7781</v>
      </c>
      <c r="AB34" s="16" t="s">
        <v>35724</v>
      </c>
      <c r="AC34" s="33">
        <f>IF(D6L1027C12=0,0,D6L1027C10/D6L1027C12)</f>
        <v>-2.3173471001398369E-9</v>
      </c>
      <c r="AD34" s="16" t="s">
        <v>35725</v>
      </c>
      <c r="AE34" s="33">
        <f>IF(D6L1027C5=0,0,D6L1027C10/D6L1027C5)</f>
        <v>0.49031317516011014</v>
      </c>
      <c r="AF34" s="16" t="s">
        <v>35726</v>
      </c>
      <c r="AG34" s="33">
        <f>CHOOSE(MIN(D6L1027C9,RUN_YEARS),B7L810C5,B7L810C14,B7L810C23,B7L810C32,B7L810C41)</f>
        <v>59.124836233157765</v>
      </c>
      <c r="AH34" s="16" t="s">
        <v>35727</v>
      </c>
      <c r="AI34" s="33">
        <f>IF(D6L1027C15=0,0,D6L1027C11/D6L1027C15)</f>
        <v>-6.0251024603636009E-9</v>
      </c>
      <c r="AJ34" s="16" t="s">
        <v>35728</v>
      </c>
      <c r="AK34" s="33">
        <f>IF(D6L1027C5=0,0,D6L1027C11/D6L1027C5)</f>
        <v>9.6868248398898835E-3</v>
      </c>
      <c r="AL34" s="16" t="s">
        <v>35729</v>
      </c>
      <c r="AM34" s="33">
        <f>D6L1027C8*CHOOSE(MIN(D6L1027C9,RUN_YEARS),B7L810C4,B7L810C13,B7L810C22,B7L810C31,B7L810C40)</f>
        <v>-6.4210456076001762E-6</v>
      </c>
      <c r="AN34" s="16" t="s">
        <v>35730</v>
      </c>
      <c r="AO34" s="33">
        <f>D6L1027C8-D6L1027C18</f>
        <v>-1.1966465374844889E-5</v>
      </c>
      <c r="AP34" s="16" t="s">
        <v>35731</v>
      </c>
      <c r="AQ34" s="33">
        <f>CHOOSE(MIN(D6L1027C9,RUN_YEARS),B7L810C2,B7L810C11,B7L810C20,B7L810C29,B7L810C38)</f>
        <v>14.84288475631879</v>
      </c>
      <c r="AR34" s="16" t="s">
        <v>35732</v>
      </c>
      <c r="AS34" s="33">
        <f>IF(D6L1027C20=0,0,D6L1027C18/D6L1027C20)</f>
        <v>-4.3260092044214394E-7</v>
      </c>
      <c r="AT34" s="16" t="s">
        <v>35733</v>
      </c>
      <c r="AU34" s="33">
        <f>IF(D6L1027C5=0,0,D6L1027C18/D6L1027C5)</f>
        <v>0.17460344724553747</v>
      </c>
      <c r="AV34" s="16" t="s">
        <v>35734</v>
      </c>
      <c r="AW34" s="33">
        <f>CHOOSE(MIN(D6L1027C9,RUN_YEARS),B7L810C1,B7L810C10,B7L810C19,B7L810C28,B7L810C37)</f>
        <v>27.661673402392321</v>
      </c>
      <c r="AX34" s="16" t="s">
        <v>35735</v>
      </c>
      <c r="AY34" s="33">
        <f>IF(D6L1027C23=0,0,D6L1027C19/D6L1027C23)</f>
        <v>-4.3260092044214389E-7</v>
      </c>
      <c r="AZ34" s="16" t="s">
        <v>35736</v>
      </c>
      <c r="BA34" s="33">
        <f>IF(D6L1027C5=0,0,D6L1027C19/D6L1027C5)</f>
        <v>0.3253965527544625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326.6058384808461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199.65146677827042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99.825733389135209</v>
      </c>
      <c r="R35" s="16" t="s">
        <v>35740</v>
      </c>
      <c r="S35" s="15">
        <f>SUM(D6L1001C8:D6L1027C8)-2*SUM(D6L1009C8,D6L1011C8,D6L1022C8,D6L1024C8,D6L1027C8)</f>
        <v>99.825733389135209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97.899720458003998</v>
      </c>
      <c r="X35" s="16" t="s">
        <v>35742</v>
      </c>
      <c r="Y35" s="33">
        <f>SUM(D6L1001C11:D6L1027C11)-2*SUM(D6L1009C11,D6L1011C11,D6L1022C11,D6L1024C11,D6L1027C11)</f>
        <v>1.9260129311311922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1.3734401616249812E-2</v>
      </c>
      <c r="AD35" s="16" t="s">
        <v>35744</v>
      </c>
      <c r="AE35" s="33">
        <f>IF(D6L1028C5=0,0,D6L1028C10/D6L1028C5)</f>
        <v>0.49035312406059001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3.5709444202249467E-2</v>
      </c>
      <c r="AJ35" s="16" t="s">
        <v>35746</v>
      </c>
      <c r="AK35" s="33">
        <f>IF(D6L1028C5=0,0,D6L1028C11/D6L1028C5)</f>
        <v>9.6468759394099015E-3</v>
      </c>
      <c r="AL35" s="16" t="s">
        <v>35747</v>
      </c>
      <c r="AM35" s="33">
        <f>SUM(D6L1001C18:D6L1027C18)-2*SUM(D6L1009C18,D6L1011C18,D6L1022C18,D6L1024C18,D6L1027C18)</f>
        <v>35.12670254150747</v>
      </c>
      <c r="AN35" s="16" t="s">
        <v>35748</v>
      </c>
      <c r="AO35" s="33">
        <f>SUM(D6L1001C19:D6L1027C19)-2*SUM(D6L1009C19,D6L1011C19,D6L1022C19,D6L1024C19,D6L1027C19)</f>
        <v>64.699030847627725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2.5628889455164745</v>
      </c>
      <c r="AT35" s="16" t="s">
        <v>35750</v>
      </c>
      <c r="AU35" s="33">
        <f>IF(D6L1028C5=0,0,D6L1028C18/D6L1028C5)</f>
        <v>0.1759401175876088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2.5628889455164749</v>
      </c>
      <c r="AZ35" s="16" t="s">
        <v>35752</v>
      </c>
      <c r="BA35" s="33">
        <f>IF(D6L1028C5=0,0,D6L1028C19/D6L1028C5)</f>
        <v>0.32405988241239114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2.6541528233116587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1.3270764116558293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0.66353820582791467</v>
      </c>
      <c r="R36" s="16" t="s">
        <v>35757</v>
      </c>
      <c r="S36" s="15">
        <f>D6L1029C5-D6L1029C7</f>
        <v>0.66353820582791467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0.650969483842186</v>
      </c>
      <c r="X36" s="16" t="s">
        <v>35759</v>
      </c>
      <c r="Y36" s="33">
        <f>D6L1029C7-D6L1029C10</f>
        <v>1.256872198572867E-2</v>
      </c>
      <c r="Z36" s="16" t="s">
        <v>35760</v>
      </c>
      <c r="AA36" s="33">
        <f>CHOOSE(MIN(D6L1029C9,RUN_YEARS),B7L810C7,B7L810C16,B7L810C25,B7L810C34,B7L810C43)</f>
        <v>5435</v>
      </c>
      <c r="AB36" s="16" t="s">
        <v>35761</v>
      </c>
      <c r="AC36" s="33">
        <f>IF(D6L1029C12=0,0,D6L1029C10/D6L1029C12)</f>
        <v>1.197735940831989E-4</v>
      </c>
      <c r="AD36" s="16" t="s">
        <v>35762</v>
      </c>
      <c r="AE36" s="33">
        <f>IF(D6L1029C5=0,0,D6L1029C10/D6L1029C5)</f>
        <v>0.49052901409795513</v>
      </c>
      <c r="AF36" s="16" t="s">
        <v>35763</v>
      </c>
      <c r="AG36" s="33">
        <f>CHOOSE(MIN(D6L1029C9,RUN_YEARS),B7L810C5,B7L810C14,B7L810C23,B7L810C32,B7L810C41)</f>
        <v>40.360514165642584</v>
      </c>
      <c r="AH36" s="16" t="s">
        <v>35764</v>
      </c>
      <c r="AI36" s="33">
        <f>IF(D6L1029C15=0,0,D6L1029C11/D6L1029C15)</f>
        <v>3.1141134461631708E-4</v>
      </c>
      <c r="AJ36" s="16" t="s">
        <v>35765</v>
      </c>
      <c r="AK36" s="33">
        <f>IF(D6L1029C5=0,0,D6L1029C11/D6L1029C5)</f>
        <v>9.4709859020448827E-3</v>
      </c>
      <c r="AL36" s="16" t="s">
        <v>35766</v>
      </c>
      <c r="AM36" s="33">
        <f>D6L1029C8*CHOOSE(MIN(D6L1029C9,RUN_YEARS),B7L810C4,B7L810C13,B7L810C22,B7L810C31,B7L810C40)</f>
        <v>0.24061297418854072</v>
      </c>
      <c r="AN36" s="16" t="s">
        <v>35767</v>
      </c>
      <c r="AO36" s="33">
        <f>D6L1029C8-D6L1029C18</f>
        <v>0.42292523163937396</v>
      </c>
      <c r="AP36" s="16" t="s">
        <v>35768</v>
      </c>
      <c r="AQ36" s="33">
        <f>CHOOSE(MIN(D6L1029C9,RUN_YEARS),B7L810C2,B7L810C11,B7L810C20,B7L810C29,B7L810C38)</f>
        <v>10.77028649660693</v>
      </c>
      <c r="AR36" s="16" t="s">
        <v>35769</v>
      </c>
      <c r="AS36" s="33">
        <f>IF(D6L1029C20=0,0,D6L1029C18/D6L1029C20)</f>
        <v>2.234044324302268E-2</v>
      </c>
      <c r="AT36" s="16" t="s">
        <v>35770</v>
      </c>
      <c r="AU36" s="33">
        <f>IF(D6L1029C5=0,0,D6L1029C18/D6L1029C5)</f>
        <v>0.18131056514546992</v>
      </c>
      <c r="AV36" s="16" t="s">
        <v>35771</v>
      </c>
      <c r="AW36" s="33">
        <f>CHOOSE(MIN(D6L1029C9,RUN_YEARS),B7L810C1,B7L810C10,B7L810C19,B7L810C28,B7L810C37)</f>
        <v>18.930923931935016</v>
      </c>
      <c r="AX36" s="16" t="s">
        <v>35772</v>
      </c>
      <c r="AY36" s="33">
        <f>IF(D6L1029C23=0,0,D6L1029C19/D6L1029C23)</f>
        <v>2.234044324302268E-2</v>
      </c>
      <c r="AZ36" s="16" t="s">
        <v>35773</v>
      </c>
      <c r="BA36" s="33">
        <f>IF(D6L1029C5=0,0,D6L1029C19/D6L1029C5)</f>
        <v>0.31868943485453005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0.37900924140814085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0.37900924140814085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0.18950462070407043</v>
      </c>
      <c r="R37" s="16" t="s">
        <v>35777</v>
      </c>
      <c r="S37" s="15">
        <f>D6L1030C5-D6L1030C7</f>
        <v>0.18950462070407043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0.18591502952194922</v>
      </c>
      <c r="X37" s="16" t="s">
        <v>35779</v>
      </c>
      <c r="Y37" s="33">
        <f>D6L1030C7-D6L1030C10</f>
        <v>3.5895911821212101E-3</v>
      </c>
      <c r="Z37" s="16" t="s">
        <v>35780</v>
      </c>
      <c r="AA37" s="33">
        <f>CHOOSE(MIN(D6L1030C9,RUN_YEARS),B7L810C7,B7L810C16,B7L810C25,B7L810C34,B7L810C43)</f>
        <v>5435</v>
      </c>
      <c r="AB37" s="16" t="s">
        <v>35781</v>
      </c>
      <c r="AC37" s="33">
        <f>IF(D6L1030C12=0,0,D6L1030C10/D6L1030C12)</f>
        <v>3.4206997152152567E-5</v>
      </c>
      <c r="AD37" s="16" t="s">
        <v>35782</v>
      </c>
      <c r="AE37" s="33">
        <f>IF(D6L1030C5=0,0,D6L1030C10/D6L1030C5)</f>
        <v>0.49052901409795518</v>
      </c>
      <c r="AF37" s="16" t="s">
        <v>35783</v>
      </c>
      <c r="AG37" s="33">
        <f>CHOOSE(MIN(D6L1030C9,RUN_YEARS),B7L810C5,B7L810C14,B7L810C23,B7L810C32,B7L810C41)</f>
        <v>40.360514165642584</v>
      </c>
      <c r="AH37" s="16" t="s">
        <v>35784</v>
      </c>
      <c r="AI37" s="33">
        <f>IF(D6L1030C15=0,0,D6L1030C11/D6L1030C15)</f>
        <v>8.8938192595596231E-5</v>
      </c>
      <c r="AJ37" s="16" t="s">
        <v>35785</v>
      </c>
      <c r="AK37" s="33">
        <f>IF(D6L1030C5=0,0,D6L1030C11/D6L1030C5)</f>
        <v>9.4709859020448359E-3</v>
      </c>
      <c r="AL37" s="16" t="s">
        <v>35786</v>
      </c>
      <c r="AM37" s="33">
        <f>D6L1030C8*CHOOSE(MIN(D6L1030C9,RUN_YEARS),B7L810C4,B7L810C13,B7L810C22,B7L810C31,B7L810C40)</f>
        <v>6.8718379755065853E-2</v>
      </c>
      <c r="AN37" s="16" t="s">
        <v>35787</v>
      </c>
      <c r="AO37" s="33">
        <f>D6L1030C8-D6L1030C18</f>
        <v>0.12078624094900457</v>
      </c>
      <c r="AP37" s="16" t="s">
        <v>35788</v>
      </c>
      <c r="AQ37" s="33">
        <f>CHOOSE(MIN(D6L1030C9,RUN_YEARS),B7L810C2,B7L810C11,B7L810C20,B7L810C29,B7L810C38)</f>
        <v>10.77028649660693</v>
      </c>
      <c r="AR37" s="16" t="s">
        <v>35789</v>
      </c>
      <c r="AS37" s="33">
        <f>IF(D6L1030C20=0,0,D6L1030C18/D6L1030C20)</f>
        <v>6.3803669267957618E-3</v>
      </c>
      <c r="AT37" s="16" t="s">
        <v>35790</v>
      </c>
      <c r="AU37" s="33">
        <f>IF(D6L1030C5=0,0,D6L1030C18/D6L1030C5)</f>
        <v>0.18131056514546992</v>
      </c>
      <c r="AV37" s="16" t="s">
        <v>35791</v>
      </c>
      <c r="AW37" s="33">
        <f>CHOOSE(MIN(D6L1030C9,RUN_YEARS),B7L810C1,B7L810C10,B7L810C19,B7L810C28,B7L810C37)</f>
        <v>18.930923931935016</v>
      </c>
      <c r="AX37" s="16" t="s">
        <v>35792</v>
      </c>
      <c r="AY37" s="33">
        <f>IF(D6L1030C23=0,0,D6L1030C19/D6L1030C23)</f>
        <v>6.3803669267957627E-3</v>
      </c>
      <c r="AZ37" s="16" t="s">
        <v>35793</v>
      </c>
      <c r="BA37" s="33">
        <f>IF(D6L1030C5=0,0,D6L1030C19/D6L1030C5)</f>
        <v>0.31868943485453011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6.937930820344036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3.468965410172018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1.734482705086009</v>
      </c>
      <c r="R38" s="16" t="s">
        <v>35797</v>
      </c>
      <c r="S38" s="15">
        <f>D6L1031C5-D6L1031C7</f>
        <v>1.734482705086009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1.7016281825915884</v>
      </c>
      <c r="X38" s="16" t="s">
        <v>35799</v>
      </c>
      <c r="Y38" s="33">
        <f>D6L1031C7-D6L1031C10</f>
        <v>3.2854522494420557E-2</v>
      </c>
      <c r="Z38" s="16" t="s">
        <v>35800</v>
      </c>
      <c r="AA38" s="33">
        <f>CHOOSE(MIN(D6L1031C9,RUN_YEARS),B7L810C7,B7L810C16,B7L810C25,B7L810C34,B7L810C43)</f>
        <v>5435</v>
      </c>
      <c r="AB38" s="16" t="s">
        <v>35801</v>
      </c>
      <c r="AC38" s="33">
        <f>IF(D6L1031C12=0,0,D6L1031C10/D6L1031C12)</f>
        <v>3.1308706211436772E-4</v>
      </c>
      <c r="AD38" s="16" t="s">
        <v>35802</v>
      </c>
      <c r="AE38" s="33">
        <f>IF(D6L1031C5=0,0,D6L1031C10/D6L1031C5)</f>
        <v>0.49052901409795513</v>
      </c>
      <c r="AF38" s="16" t="s">
        <v>35803</v>
      </c>
      <c r="AG38" s="33">
        <f>CHOOSE(MIN(D6L1031C9,RUN_YEARS),B7L810C5,B7L810C14,B7L810C23,B7L810C32,B7L810C41)</f>
        <v>40.360514165642584</v>
      </c>
      <c r="AH38" s="16" t="s">
        <v>35804</v>
      </c>
      <c r="AI38" s="33">
        <f>IF(D6L1031C15=0,0,D6L1031C11/D6L1031C15)</f>
        <v>8.1402636149735671E-4</v>
      </c>
      <c r="AJ38" s="16" t="s">
        <v>35805</v>
      </c>
      <c r="AK38" s="33">
        <f>IF(D6L1031C5=0,0,D6L1031C11/D6L1031C5)</f>
        <v>9.4709859020448914E-3</v>
      </c>
      <c r="AL38" s="16" t="s">
        <v>35806</v>
      </c>
      <c r="AM38" s="33">
        <f>D6L1031C8*CHOOSE(MIN(D6L1031C9,RUN_YEARS),B7L810C4,B7L810C13,B7L810C22,B7L810C31,B7L810C40)</f>
        <v>0.62896007898837547</v>
      </c>
      <c r="AN38" s="16" t="s">
        <v>35807</v>
      </c>
      <c r="AO38" s="33">
        <f>D6L1031C8-D6L1031C18</f>
        <v>1.1055226260976334</v>
      </c>
      <c r="AP38" s="16" t="s">
        <v>35808</v>
      </c>
      <c r="AQ38" s="33">
        <f>CHOOSE(MIN(D6L1031C9,RUN_YEARS),B7L810C2,B7L810C11,B7L810C20,B7L810C29,B7L810C38)</f>
        <v>10.77028649660693</v>
      </c>
      <c r="AR38" s="16" t="s">
        <v>35809</v>
      </c>
      <c r="AS38" s="33">
        <f>IF(D6L1031C20=0,0,D6L1031C18/D6L1031C20)</f>
        <v>5.8397711071708533E-2</v>
      </c>
      <c r="AT38" s="16" t="s">
        <v>35810</v>
      </c>
      <c r="AU38" s="33">
        <f>IF(D6L1031C5=0,0,D6L1031C18/D6L1031C5)</f>
        <v>0.18131056514546992</v>
      </c>
      <c r="AV38" s="16" t="s">
        <v>35811</v>
      </c>
      <c r="AW38" s="33">
        <f>CHOOSE(MIN(D6L1031C9,RUN_YEARS),B7L810C1,B7L810C10,B7L810C19,B7L810C28,B7L810C37)</f>
        <v>18.930923931935016</v>
      </c>
      <c r="AX38" s="16" t="s">
        <v>35812</v>
      </c>
      <c r="AY38" s="33">
        <f>IF(D6L1031C23=0,0,D6L1031C19/D6L1031C23)</f>
        <v>5.8397711071708526E-2</v>
      </c>
      <c r="AZ38" s="16" t="s">
        <v>35813</v>
      </c>
      <c r="BA38" s="33">
        <f>IF(D6L1031C5=0,0,D6L1031C19/D6L1031C5)</f>
        <v>0.31868943485453005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5435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40.360514165642584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10.77028649660693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18.930923931935016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222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222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88.800000000000011</v>
      </c>
      <c r="R40" s="16" t="s">
        <v>35838</v>
      </c>
      <c r="S40" s="15">
        <f>D6L1033C5-D6L1033C7</f>
        <v>133.19999999999999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87.117952903796848</v>
      </c>
      <c r="X40" s="16" t="s">
        <v>35840</v>
      </c>
      <c r="Y40" s="33">
        <f>D6L1033C7-D6L1033C10</f>
        <v>1.6820470962031635</v>
      </c>
      <c r="Z40" s="16" t="s">
        <v>35841</v>
      </c>
      <c r="AA40" s="33">
        <f>CHOOSE(MIN(D6L1033C9,RUN_YEARS),B7L810C7,B7L810C16,B7L810C25,B7L810C34,B7L810C43)</f>
        <v>5435</v>
      </c>
      <c r="AB40" s="16" t="s">
        <v>35842</v>
      </c>
      <c r="AC40" s="33">
        <f>IF(D6L1033C12=0,0,D6L1033C10/D6L1033C12)</f>
        <v>1.6029062171811749E-2</v>
      </c>
      <c r="AD40" s="16" t="s">
        <v>35843</v>
      </c>
      <c r="AE40" s="33">
        <f>IF(D6L1033C5=0,0,D6L1033C10/D6L1033C5)</f>
        <v>0.39242321127836416</v>
      </c>
      <c r="AF40" s="16" t="s">
        <v>35844</v>
      </c>
      <c r="AG40" s="33">
        <f>CHOOSE(MIN(D6L1033C9,RUN_YEARS),B7L810C5,B7L810C14,B7L810C23,B7L810C32,B7L810C41)</f>
        <v>40.360514165642584</v>
      </c>
      <c r="AH40" s="16" t="s">
        <v>35845</v>
      </c>
      <c r="AI40" s="33">
        <f>IF(D6L1033C15=0,0,D6L1033C11/D6L1033C15)</f>
        <v>4.1675561646710338E-2</v>
      </c>
      <c r="AJ40" s="16" t="s">
        <v>35846</v>
      </c>
      <c r="AK40" s="33">
        <f>IF(D6L1033C5=0,0,D6L1033C11/D6L1033C5)</f>
        <v>7.5767887216358718E-3</v>
      </c>
      <c r="AL40" s="16" t="s">
        <v>35847</v>
      </c>
      <c r="AM40" s="33">
        <f>D6L1033C8*CHOOSE(MIN(D6L1033C9,RUN_YEARS),B7L810C4,B7L810C13,B7L810C22,B7L810C31,B7L810C40)</f>
        <v>48.301134554753183</v>
      </c>
      <c r="AN40" s="16" t="s">
        <v>35848</v>
      </c>
      <c r="AO40" s="33">
        <f>D6L1033C8-D6L1033C18</f>
        <v>84.898865445246798</v>
      </c>
      <c r="AP40" s="16" t="s">
        <v>35849</v>
      </c>
      <c r="AQ40" s="33">
        <f>CHOOSE(MIN(D6L1033C9,RUN_YEARS),B7L810C2,B7L810C11,B7L810C20,B7L810C29,B7L810C38)</f>
        <v>10.77028649660693</v>
      </c>
      <c r="AR40" s="16" t="s">
        <v>35850</v>
      </c>
      <c r="AS40" s="33">
        <f>IF(D6L1033C20=0,0,D6L1033C18/D6L1033C20)</f>
        <v>4.4846657115360831</v>
      </c>
      <c r="AT40" s="16" t="s">
        <v>35851</v>
      </c>
      <c r="AU40" s="33">
        <f>IF(D6L1033C5=0,0,D6L1033C18/D6L1033C5)</f>
        <v>0.21757267817456388</v>
      </c>
      <c r="AV40" s="16" t="s">
        <v>35852</v>
      </c>
      <c r="AW40" s="33">
        <f>CHOOSE(MIN(D6L1033C9,RUN_YEARS),B7L810C1,B7L810C10,B7L810C19,B7L810C28,B7L810C37)</f>
        <v>18.930923931935016</v>
      </c>
      <c r="AX40" s="16" t="s">
        <v>35853</v>
      </c>
      <c r="AY40" s="33">
        <f>IF(D6L1033C23=0,0,D6L1033C19/D6L1033C23)</f>
        <v>4.4846657115360822</v>
      </c>
      <c r="AZ40" s="16" t="s">
        <v>35854</v>
      </c>
      <c r="BA40" s="33">
        <f>IF(D6L1033C5=0,0,D6L1033C19/D6L1033C5)</f>
        <v>0.38242732182543604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5435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40.360514165642584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10.77028649660693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18.930923931935016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304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304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304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298.24164057155673</v>
      </c>
      <c r="X42" s="16" t="s">
        <v>35880</v>
      </c>
      <c r="Y42" s="33">
        <f>D6L1035C7-D6L1035C10</f>
        <v>5.7583594284432706</v>
      </c>
      <c r="Z42" s="16" t="s">
        <v>35881</v>
      </c>
      <c r="AA42" s="33">
        <f>CHOOSE(MIN(D6L1035C9,RUN_YEARS),B7L810C7,B7L810C16,B7L810C25,B7L810C34,B7L810C43)</f>
        <v>5435</v>
      </c>
      <c r="AB42" s="16" t="s">
        <v>35882</v>
      </c>
      <c r="AC42" s="33">
        <f>IF(D6L1035C12=0,0,D6L1035C10/D6L1035C12)</f>
        <v>5.487426689449066E-2</v>
      </c>
      <c r="AD42" s="16" t="s">
        <v>35883</v>
      </c>
      <c r="AE42" s="33">
        <f>IF(D6L1035C5=0,0,D6L1035C10/D6L1035C5)</f>
        <v>0.98105802819591026</v>
      </c>
      <c r="AF42" s="16" t="s">
        <v>35884</v>
      </c>
      <c r="AG42" s="33">
        <f>CHOOSE(MIN(D6L1035C9,RUN_YEARS),B7L810C5,B7L810C14,B7L810C23,B7L810C32,B7L810C41)</f>
        <v>40.360514165642584</v>
      </c>
      <c r="AH42" s="16" t="s">
        <v>35885</v>
      </c>
      <c r="AI42" s="33">
        <f>IF(D6L1035C15=0,0,D6L1035C11/D6L1035C15)</f>
        <v>0.14267309392567523</v>
      </c>
      <c r="AJ42" s="16" t="s">
        <v>35886</v>
      </c>
      <c r="AK42" s="33">
        <f>IF(D6L1035C5=0,0,D6L1035C11/D6L1035C5)</f>
        <v>1.8941971804089706E-2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10.77028649660693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18.930923931935016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565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565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565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5435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40.360514165642584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204.88093861438102</v>
      </c>
      <c r="AN43" s="16" t="s">
        <v>35908</v>
      </c>
      <c r="AO43" s="33">
        <f>D6L1036C8-D6L1036C18</f>
        <v>360.11906138561898</v>
      </c>
      <c r="AP43" s="16" t="s">
        <v>35909</v>
      </c>
      <c r="AQ43" s="33">
        <f>CHOOSE(MIN(D6L1036C9,RUN_YEARS),B7L810C2,B7L810C11,B7L810C20,B7L810C29,B7L810C38)</f>
        <v>10.77028649660693</v>
      </c>
      <c r="AR43" s="16" t="s">
        <v>35910</v>
      </c>
      <c r="AS43" s="33">
        <f>IF(D6L1036C20=0,0,D6L1036C18/D6L1036C20)</f>
        <v>19.022793746380533</v>
      </c>
      <c r="AT43" s="16" t="s">
        <v>35911</v>
      </c>
      <c r="AU43" s="33">
        <f>IF(D6L1036C5=0,0,D6L1036C18/D6L1036C5)</f>
        <v>0.36262113029093984</v>
      </c>
      <c r="AV43" s="16" t="s">
        <v>35912</v>
      </c>
      <c r="AW43" s="33">
        <f>CHOOSE(MIN(D6L1036C9,RUN_YEARS),B7L810C1,B7L810C10,B7L810C19,B7L810C28,B7L810C37)</f>
        <v>18.930923931935016</v>
      </c>
      <c r="AX43" s="16" t="s">
        <v>35913</v>
      </c>
      <c r="AY43" s="33">
        <f>IF(D6L1036C23=0,0,D6L1036C19/D6L1036C23)</f>
        <v>19.022793746380533</v>
      </c>
      <c r="AZ43" s="16" t="s">
        <v>35914</v>
      </c>
      <c r="BA43" s="33">
        <f>IF(D6L1036C5=0,0,D6L1036C19/D6L1036C5)</f>
        <v>0.6373788697090601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1100.9710928850639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1096.175051063236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395.387525531618</v>
      </c>
      <c r="R44" s="16" t="s">
        <v>35918</v>
      </c>
      <c r="S44" s="15">
        <f>SUM(D6L1029C8:D6L1036C8)</f>
        <v>700.78752553161803</v>
      </c>
      <c r="U44" s="21" t="str">
        <f>NULL_VALUE</f>
        <v>n/a</v>
      </c>
      <c r="V44" s="16" t="s">
        <v>35919</v>
      </c>
      <c r="W44" s="33">
        <f>SUM(D6L1029C10:D6L1036C10)</f>
        <v>387.89810617130928</v>
      </c>
      <c r="X44" s="16" t="s">
        <v>35920</v>
      </c>
      <c r="Y44" s="33">
        <f>SUM(D6L1029C11:D6L1036C11)</f>
        <v>7.4894193603087045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7.1370396719652132E-2</v>
      </c>
      <c r="AD44" s="16" t="s">
        <v>35922</v>
      </c>
      <c r="AE44" s="33">
        <f>IF(D6L1037C5=0,0,D6L1037C10/D6L1037C5)</f>
        <v>0.35386511104687812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0.18556303147109485</v>
      </c>
      <c r="AJ44" s="16" t="s">
        <v>35924</v>
      </c>
      <c r="AK44" s="33">
        <f>IF(D6L1037C5=0,0,D6L1037C11/D6L1037C5)</f>
        <v>6.8323205796777947E-3</v>
      </c>
      <c r="AL44" s="16" t="s">
        <v>35925</v>
      </c>
      <c r="AM44" s="33">
        <f>SUM(D6L1029C18:D6L1036C18)</f>
        <v>254.12036460206619</v>
      </c>
      <c r="AN44" s="16" t="s">
        <v>35926</v>
      </c>
      <c r="AO44" s="33">
        <f>SUM(D6L1029C19:D6L1036C19)</f>
        <v>446.66716092955176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23.594577979158142</v>
      </c>
      <c r="AT44" s="16" t="s">
        <v>35928</v>
      </c>
      <c r="AU44" s="33">
        <f>IF(D6L1037C5=0,0,D6L1037C18/D6L1037C5)</f>
        <v>0.23182461994147915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23.594577979158142</v>
      </c>
      <c r="AZ44" s="16" t="s">
        <v>35930</v>
      </c>
      <c r="BA44" s="33">
        <f>IF(D6L1037C5=0,0,D6L1037C19/D6L1037C5)</f>
        <v>0.40747794843196489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18.966778920089258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9.4833894600446289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4.7416947300223145</v>
      </c>
      <c r="R45" s="16" t="s">
        <v>35935</v>
      </c>
      <c r="S45" s="15">
        <f>D6L1038C5-D6L1038C7</f>
        <v>4.7416947300223145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4.6518776821426311</v>
      </c>
      <c r="X45" s="16" t="s">
        <v>35937</v>
      </c>
      <c r="Y45" s="33">
        <f>D6L1038C7-D6L1038C10</f>
        <v>8.9817047879683365E-2</v>
      </c>
      <c r="Z45" s="16" t="s">
        <v>35938</v>
      </c>
      <c r="AA45" s="33">
        <f>CHOOSE(MIN(D6L1038C9,RUN_YEARS),B7L810C7,B7L810C16,B7L810C25,B7L810C34,B7L810C43)</f>
        <v>5435</v>
      </c>
      <c r="AB45" s="16" t="s">
        <v>35939</v>
      </c>
      <c r="AC45" s="33">
        <f>IF(D6L1038C12=0,0,D6L1038C10/D6L1038C12)</f>
        <v>8.5591125706396159E-4</v>
      </c>
      <c r="AD45" s="16" t="s">
        <v>35940</v>
      </c>
      <c r="AE45" s="33">
        <f>IF(D6L1038C5=0,0,D6L1038C10/D6L1038C5)</f>
        <v>0.49052901409795513</v>
      </c>
      <c r="AF45" s="16" t="s">
        <v>35941</v>
      </c>
      <c r="AG45" s="33">
        <f>CHOOSE(MIN(D6L1038C9,RUN_YEARS),B7L810C5,B7L810C14,B7L810C23,B7L810C32,B7L810C41)</f>
        <v>40.360514165642584</v>
      </c>
      <c r="AH45" s="16" t="s">
        <v>35942</v>
      </c>
      <c r="AI45" s="33">
        <f>IF(D6L1038C15=0,0,D6L1038C11/D6L1038C15)</f>
        <v>2.225369268366291E-3</v>
      </c>
      <c r="AJ45" s="16" t="s">
        <v>35943</v>
      </c>
      <c r="AK45" s="33">
        <f>IF(D6L1038C5=0,0,D6L1038C11/D6L1038C5)</f>
        <v>9.4709859020448463E-3</v>
      </c>
      <c r="AL45" s="16" t="s">
        <v>35944</v>
      </c>
      <c r="AM45" s="33">
        <f>D6L1038C8*CHOOSE(MIN(D6L1038C9,RUN_YEARS),B7L810C4,B7L810C13,B7L810C22,B7L810C31,B7L810C40)</f>
        <v>1.7194387024952844</v>
      </c>
      <c r="AN45" s="16" t="s">
        <v>35945</v>
      </c>
      <c r="AO45" s="33">
        <f>D6L1038C8-D6L1038C18</f>
        <v>3.02225602752703</v>
      </c>
      <c r="AP45" s="16" t="s">
        <v>35946</v>
      </c>
      <c r="AQ45" s="33">
        <f>CHOOSE(MIN(D6L1038C9,RUN_YEARS),B7L810C2,B7L810C11,B7L810C20,B7L810C29,B7L810C38)</f>
        <v>10.77028649660693</v>
      </c>
      <c r="AR45" s="16" t="s">
        <v>35947</v>
      </c>
      <c r="AS45" s="33">
        <f>IF(D6L1038C20=0,0,D6L1038C18/D6L1038C20)</f>
        <v>0.15964651479206018</v>
      </c>
      <c r="AT45" s="16" t="s">
        <v>35948</v>
      </c>
      <c r="AU45" s="33">
        <f>IF(D6L1038C5=0,0,D6L1038C18/D6L1038C5)</f>
        <v>0.18131056514546992</v>
      </c>
      <c r="AV45" s="16" t="s">
        <v>35949</v>
      </c>
      <c r="AW45" s="33">
        <f>CHOOSE(MIN(D6L1038C9,RUN_YEARS),B7L810C1,B7L810C10,B7L810C19,B7L810C28,B7L810C37)</f>
        <v>18.930923931935016</v>
      </c>
      <c r="AX45" s="16" t="s">
        <v>35950</v>
      </c>
      <c r="AY45" s="33">
        <f>IF(D6L1038C23=0,0,D6L1038C19/D6L1038C23)</f>
        <v>0.15964651479206021</v>
      </c>
      <c r="AZ45" s="16" t="s">
        <v>35951</v>
      </c>
      <c r="BA45" s="33">
        <f>IF(D6L1038C5=0,0,D6L1038C19/D6L1038C5)</f>
        <v>0.31868943485453011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32.749372371390187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32.749372371390187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13.099748948556076</v>
      </c>
      <c r="R46" s="16" t="s">
        <v>35955</v>
      </c>
      <c r="S46" s="15">
        <f>D6L1039C5-D6L1039C7</f>
        <v>19.649623422834111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12.851613873331873</v>
      </c>
      <c r="X46" s="16" t="s">
        <v>35957</v>
      </c>
      <c r="Y46" s="33">
        <f>D6L1039C7-D6L1039C10</f>
        <v>0.24813507522420331</v>
      </c>
      <c r="Z46" s="16" t="s">
        <v>35958</v>
      </c>
      <c r="AA46" s="33">
        <f>CHOOSE(MIN(D6L1039C9,RUN_YEARS),B7L810C7,B7L810C16,B7L810C25,B7L810C34,B7L810C43)</f>
        <v>5435</v>
      </c>
      <c r="AB46" s="16" t="s">
        <v>35959</v>
      </c>
      <c r="AC46" s="33">
        <f>IF(D6L1039C12=0,0,D6L1039C10/D6L1039C12)</f>
        <v>2.3646023685983206E-3</v>
      </c>
      <c r="AD46" s="16" t="s">
        <v>35960</v>
      </c>
      <c r="AE46" s="33">
        <f>IF(D6L1039C5=0,0,D6L1039C10/D6L1039C5)</f>
        <v>0.39242321127836416</v>
      </c>
      <c r="AF46" s="16" t="s">
        <v>35961</v>
      </c>
      <c r="AG46" s="33">
        <f>CHOOSE(MIN(D6L1039C9,RUN_YEARS),B7L810C5,B7L810C14,B7L810C23,B7L810C32,B7L810C41)</f>
        <v>40.360514165642584</v>
      </c>
      <c r="AH46" s="16" t="s">
        <v>35962</v>
      </c>
      <c r="AI46" s="33">
        <f>IF(D6L1039C15=0,0,D6L1039C11/D6L1039C15)</f>
        <v>6.1479661583556224E-3</v>
      </c>
      <c r="AJ46" s="16" t="s">
        <v>35963</v>
      </c>
      <c r="AK46" s="33">
        <f>IF(D6L1039C5=0,0,D6L1039C11/D6L1039C5)</f>
        <v>7.5767887216358935E-3</v>
      </c>
      <c r="AL46" s="16" t="s">
        <v>35964</v>
      </c>
      <c r="AM46" s="33">
        <f>D6L1039C8*CHOOSE(MIN(D6L1039C9,RUN_YEARS),B7L810C4,B7L810C13,B7L810C22,B7L810C31,B7L810C40)</f>
        <v>7.1253686553794315</v>
      </c>
      <c r="AN46" s="16" t="s">
        <v>35965</v>
      </c>
      <c r="AO46" s="33">
        <f>D6L1039C8-D6L1039C18</f>
        <v>12.524254767454678</v>
      </c>
      <c r="AP46" s="16" t="s">
        <v>35966</v>
      </c>
      <c r="AQ46" s="33">
        <f>CHOOSE(MIN(D6L1039C9,RUN_YEARS),B7L810C2,B7L810C11,B7L810C20,B7L810C29,B7L810C38)</f>
        <v>10.77028649660693</v>
      </c>
      <c r="AR46" s="16" t="s">
        <v>35967</v>
      </c>
      <c r="AS46" s="33">
        <f>IF(D6L1039C20=0,0,D6L1039C18/D6L1039C20)</f>
        <v>0.66157651958694008</v>
      </c>
      <c r="AT46" s="16" t="s">
        <v>35968</v>
      </c>
      <c r="AU46" s="33">
        <f>IF(D6L1039C5=0,0,D6L1039C18/D6L1039C5)</f>
        <v>0.21757267817456388</v>
      </c>
      <c r="AV46" s="16" t="s">
        <v>35969</v>
      </c>
      <c r="AW46" s="33">
        <f>CHOOSE(MIN(D6L1039C9,RUN_YEARS),B7L810C1,B7L810C10,B7L810C19,B7L810C28,B7L810C37)</f>
        <v>18.930923931935016</v>
      </c>
      <c r="AX46" s="16" t="s">
        <v>35970</v>
      </c>
      <c r="AY46" s="33">
        <f>IF(D6L1039C23=0,0,D6L1039C19/D6L1039C23)</f>
        <v>0.66157651958694008</v>
      </c>
      <c r="AZ46" s="16" t="s">
        <v>35971</v>
      </c>
      <c r="BA46" s="33">
        <f>IF(D6L1039C5=0,0,D6L1039C19/D6L1039C5)</f>
        <v>0.38242732182543604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51.716151291479449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42.232761831434814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17.84144367857839</v>
      </c>
      <c r="R47" s="16" t="s">
        <v>35975</v>
      </c>
      <c r="S47" s="15">
        <f>SUM(D6L1038C8:D6L1039C8)</f>
        <v>24.391318152856424</v>
      </c>
      <c r="U47" s="21" t="str">
        <f>NULL_VALUE</f>
        <v>n/a</v>
      </c>
      <c r="V47" s="16" t="s">
        <v>35976</v>
      </c>
      <c r="W47" s="33">
        <f>SUM(D6L1038C10:D6L1039C10)</f>
        <v>17.503491555474504</v>
      </c>
      <c r="X47" s="16" t="s">
        <v>35977</v>
      </c>
      <c r="Y47" s="33">
        <f>SUM(D6L1038C11:D6L1039C11)</f>
        <v>0.33795212310388667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3.2205136256622823E-3</v>
      </c>
      <c r="AD47" s="16" t="s">
        <v>35979</v>
      </c>
      <c r="AE47" s="33">
        <f>IF(D6L1040C5=0,0,D6L1040C10/D6L1040C5)</f>
        <v>0.41445292224403502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8.3733354267219139E-3</v>
      </c>
      <c r="AJ47" s="16" t="s">
        <v>35981</v>
      </c>
      <c r="AK47" s="33">
        <f>IF(D6L1040C5=0,0,D6L1040C11/D6L1040C5)</f>
        <v>8.0021317206951208E-3</v>
      </c>
      <c r="AL47" s="16" t="s">
        <v>35982</v>
      </c>
      <c r="AM47" s="33">
        <f>SUM(D6L1038C18:D6L1039C18)</f>
        <v>8.8448073578747159</v>
      </c>
      <c r="AN47" s="16" t="s">
        <v>35983</v>
      </c>
      <c r="AO47" s="33">
        <f>SUM(D6L1038C19:D6L1039C19)</f>
        <v>15.546510794981709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0.82122303437900024</v>
      </c>
      <c r="AT47" s="16" t="s">
        <v>35985</v>
      </c>
      <c r="AU47" s="33">
        <f>IF(D6L1040C5=0,0,D6L1040C18/D6L1040C5)</f>
        <v>0.20943000112512941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0.82122303437900035</v>
      </c>
      <c r="AZ47" s="16" t="s">
        <v>35987</v>
      </c>
      <c r="BA47" s="33">
        <f>IF(D6L1040C5=0,0,D6L1040C19/D6L1040C5)</f>
        <v>0.36811494491014046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1479.2930826573895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1338.0592796729411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513.05470259933156</v>
      </c>
      <c r="R48" s="16" t="s">
        <v>35992</v>
      </c>
      <c r="S48" s="15">
        <f>SUM(D6L1028C8,D6L1037C8,D6L1040C8)</f>
        <v>825.00457707360965</v>
      </c>
      <c r="U48" s="21" t="str">
        <f>NULL_VALUE</f>
        <v>n/a</v>
      </c>
      <c r="V48" s="16" t="s">
        <v>35993</v>
      </c>
      <c r="W48" s="33">
        <f>SUM(D6L1028C10,D6L1037C10,D6L1040C10)</f>
        <v>503.30131818478776</v>
      </c>
      <c r="X48" s="16" t="s">
        <v>35994</v>
      </c>
      <c r="Y48" s="33">
        <f>SUM(D6L1028C11,D6L1037C11,D6L1040C11)</f>
        <v>9.7533844145437847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8.8325311961564221E-2</v>
      </c>
      <c r="AD48" s="16" t="s">
        <v>35996</v>
      </c>
      <c r="AE48" s="33">
        <f>IF(D6L1041C5=0,0,D6L1041C10/D6L1041C5)</f>
        <v>0.37614276574338962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0.22964581110006624</v>
      </c>
      <c r="AJ48" s="16" t="s">
        <v>35998</v>
      </c>
      <c r="AK48" s="33">
        <f>IF(D6L1041C5=0,0,D6L1041C11/D6L1041C5)</f>
        <v>7.2892020276768181E-3</v>
      </c>
      <c r="AL48" s="16" t="s">
        <v>35999</v>
      </c>
      <c r="AM48" s="33">
        <f>SUM(D6L1028C18,D6L1037C18,D6L1040C18)</f>
        <v>298.09187450144839</v>
      </c>
      <c r="AN48" s="16" t="s">
        <v>36000</v>
      </c>
      <c r="AO48" s="33">
        <f>SUM(D6L1028C19,D6L1037C19,D6L1040C19)</f>
        <v>526.91270257216115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26.978689959053614</v>
      </c>
      <c r="AT48" s="16" t="s">
        <v>36002</v>
      </c>
      <c r="AU48" s="33">
        <f>IF(D6L1041C5=0,0,D6L1041C18/D6L1041C5)</f>
        <v>0.22277927370625189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26.978689959053614</v>
      </c>
      <c r="AZ48" s="16" t="s">
        <v>36004</v>
      </c>
      <c r="BA48" s="33">
        <f>IF(D6L1041C5=0,0,D6L1041C19/D6L1041C5)</f>
        <v>0.39378875852268164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E15BB-07D8-48BC-BEEA-3AEF555762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4373.80249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3761.4701414000001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1880.7350707000001</v>
      </c>
      <c r="R8" s="16" t="s">
        <v>36013</v>
      </c>
      <c r="S8" s="15">
        <f>D6L1101C5-D6L1101C7</f>
        <v>1880.7350707000001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1771.8777677296525</v>
      </c>
      <c r="X8" s="16" t="s">
        <v>36015</v>
      </c>
      <c r="Y8" s="33">
        <f>D6L1101C7-D6L1101C10</f>
        <v>108.85730297034752</v>
      </c>
      <c r="Z8" s="16" t="s">
        <v>36016</v>
      </c>
      <c r="AA8" s="33">
        <f>CHOOSE(MIN(D6L1101C9,RUN_YEARS),B7L811C7,B7L811C16,B7L811C25,B7L811C34,B7L811C43)</f>
        <v>304602</v>
      </c>
      <c r="AB8" s="16" t="s">
        <v>36017</v>
      </c>
      <c r="AC8" s="33">
        <f>IF(D6L1101C12=0,0,D6L1101C10/D6L1101C12)</f>
        <v>5.8170260462165465E-3</v>
      </c>
      <c r="AD8" s="16" t="s">
        <v>36018</v>
      </c>
      <c r="AE8" s="33">
        <f>IF(D6L1101C5=0,0,D6L1101C10/D6L1101C5)</f>
        <v>0.47105990506950257</v>
      </c>
      <c r="AF8" s="16" t="s">
        <v>36019</v>
      </c>
      <c r="AG8" s="33">
        <f>CHOOSE(MIN(D6L1101C9,RUN_YEARS),B7L811C5,B7L811C14,B7L811C23,B7L811C32,B7L811C41)</f>
        <v>7197.5255254985923</v>
      </c>
      <c r="AH8" s="16" t="s">
        <v>36020</v>
      </c>
      <c r="AI8" s="33">
        <f>IF(D6L1101C15=0,0,D6L1101C11/D6L1101C15)</f>
        <v>1.512426772016299E-2</v>
      </c>
      <c r="AJ8" s="16" t="s">
        <v>36021</v>
      </c>
      <c r="AK8" s="33">
        <f>IF(D6L1101C5=0,0,D6L1101C11/D6L1101C5)</f>
        <v>2.8940094930497411E-2</v>
      </c>
      <c r="AL8" s="16" t="s">
        <v>36022</v>
      </c>
      <c r="AM8" s="33">
        <f>D6L1101C8*CHOOSE(MIN(D6L1101C9,RUN_YEARS),B7L811C4,B7L811C13,B7L811C22,B7L811C31,B7L811C40)</f>
        <v>210.04857025236149</v>
      </c>
      <c r="AN8" s="16" t="s">
        <v>36023</v>
      </c>
      <c r="AO8" s="33">
        <f>D6L1101C8-D6L1101C18</f>
        <v>1670.6865004476385</v>
      </c>
      <c r="AP8" s="16" t="s">
        <v>36024</v>
      </c>
      <c r="AQ8" s="33">
        <f>CHOOSE(MIN(D6L1101C9,RUN_YEARS),B7L811C2,B7L811C11,B7L811C20,B7L811C29,B7L811C38)</f>
        <v>581.05287013805639</v>
      </c>
      <c r="AR8" s="16" t="s">
        <v>36025</v>
      </c>
      <c r="AS8" s="33">
        <f>IF(D6L1101C20=0,0,D6L1101C18/D6L1101C20)</f>
        <v>0.361496485169163</v>
      </c>
      <c r="AT8" s="16" t="s">
        <v>36026</v>
      </c>
      <c r="AU8" s="33">
        <f>IF(D6L1101C5=0,0,D6L1101C18/D6L1101C5)</f>
        <v>5.5842147446684892E-2</v>
      </c>
      <c r="AV8" s="16" t="s">
        <v>36027</v>
      </c>
      <c r="AW8" s="33">
        <f>CHOOSE(MIN(D6L1101C9,RUN_YEARS),B7L811C1,B7L811C10,B7L811C19,B7L811C28,B7L811C37)</f>
        <v>4621.5843555597439</v>
      </c>
      <c r="AX8" s="16" t="s">
        <v>36028</v>
      </c>
      <c r="AY8" s="33">
        <f>IF(D6L1101C23=0,0,D6L1101C19/D6L1101C23)</f>
        <v>0.36149648516916294</v>
      </c>
      <c r="AZ8" s="16" t="s">
        <v>36029</v>
      </c>
      <c r="BA8" s="33">
        <f>IF(D6L1101C5=0,0,D6L1101C19/D6L1101C5)</f>
        <v>0.44415785255331508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6.4848341726216203</v>
      </c>
      <c r="J9" s="16" t="s">
        <v>36050</v>
      </c>
      <c r="K9" s="21">
        <f>IF(FLOW_THRU_100PCT="Y",1,INDEX(VariabilityMatrix,D6L1102C1,D6L1102C9))</f>
        <v>0.48835387536316721</v>
      </c>
      <c r="L9" s="16" t="s">
        <v>36030</v>
      </c>
      <c r="M9" s="15">
        <f>IF(D6L1102C2&lt;&gt;0,D6L1102C2*D6L1102C4,D6L1102C3*D6L1102C4)</f>
        <v>3.1668938992872664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1.5834469496436332</v>
      </c>
      <c r="R9" s="16" t="s">
        <v>36032</v>
      </c>
      <c r="S9" s="15">
        <f>D6L1102C5-D6L1102C7</f>
        <v>1.5834469496436332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1.490661621006738</v>
      </c>
      <c r="X9" s="16" t="s">
        <v>36034</v>
      </c>
      <c r="Y9" s="33">
        <f>D6L1102C7-D6L1102C10</f>
        <v>9.2785328636895148E-2</v>
      </c>
      <c r="Z9" s="16" t="s">
        <v>36035</v>
      </c>
      <c r="AA9" s="33">
        <f>CHOOSE(MIN(D6L1102C9,RUN_YEARS),B7L811C7,B7L811C16,B7L811C25,B7L811C34,B7L811C43)</f>
        <v>315538</v>
      </c>
      <c r="AB9" s="16" t="s">
        <v>36036</v>
      </c>
      <c r="AC9" s="33">
        <f>IF(D6L1102C12=0,0,D6L1102C10/D6L1102C12)</f>
        <v>4.7241904968870246E-6</v>
      </c>
      <c r="AD9" s="16" t="s">
        <v>36037</v>
      </c>
      <c r="AE9" s="33">
        <f>IF(D6L1102C5=0,0,D6L1102C10/D6L1102C5)</f>
        <v>0.4707014722982108</v>
      </c>
      <c r="AF9" s="16" t="s">
        <v>36038</v>
      </c>
      <c r="AG9" s="33">
        <f>CHOOSE(MIN(D6L1102C9,RUN_YEARS),B7L811C5,B7L811C14,B7L811C23,B7L811C32,B7L811C41)</f>
        <v>7554.0274855257776</v>
      </c>
      <c r="AH9" s="16" t="s">
        <v>36039</v>
      </c>
      <c r="AI9" s="33">
        <f>IF(D6L1102C15=0,0,D6L1102C11/D6L1102C15)</f>
        <v>1.2282895291906272E-5</v>
      </c>
      <c r="AJ9" s="16" t="s">
        <v>36040</v>
      </c>
      <c r="AK9" s="33">
        <f>IF(D6L1102C5=0,0,D6L1102C11/D6L1102C5)</f>
        <v>2.9298527701789187E-2</v>
      </c>
      <c r="AL9" s="16" t="s">
        <v>36041</v>
      </c>
      <c r="AM9" s="33">
        <f>D6L1102C8*CHOOSE(MIN(D6L1102C9,RUN_YEARS),B7L811C4,B7L811C13,B7L811C22,B7L811C31,B7L811C40)</f>
        <v>0.16715407876710903</v>
      </c>
      <c r="AN9" s="16" t="s">
        <v>36042</v>
      </c>
      <c r="AO9" s="33">
        <f>D6L1102C8-D6L1102C18</f>
        <v>1.4162928708765241</v>
      </c>
      <c r="AP9" s="16" t="s">
        <v>36043</v>
      </c>
      <c r="AQ9" s="33">
        <f>CHOOSE(MIN(D6L1102C9,RUN_YEARS),B7L811C2,B7L811C11,B7L811C20,B7L811C29,B7L811C38)</f>
        <v>573.93052765674645</v>
      </c>
      <c r="AR9" s="16" t="s">
        <v>36044</v>
      </c>
      <c r="AS9" s="33">
        <f>IF(D6L1102C20=0,0,D6L1102C18/D6L1102C20)</f>
        <v>2.9124444634365173E-4</v>
      </c>
      <c r="AT9" s="16" t="s">
        <v>36045</v>
      </c>
      <c r="AU9" s="33">
        <f>IF(D6L1102C5=0,0,D6L1102C18/D6L1102C5)</f>
        <v>5.2781711065447545E-2</v>
      </c>
      <c r="AV9" s="16" t="s">
        <v>36046</v>
      </c>
      <c r="AW9" s="33">
        <f>CHOOSE(MIN(D6L1102C9,RUN_YEARS),B7L811C1,B7L811C10,B7L811C19,B7L811C28,B7L811C37)</f>
        <v>4862.9008678345053</v>
      </c>
      <c r="AX9" s="16" t="s">
        <v>36047</v>
      </c>
      <c r="AY9" s="33">
        <f>IF(D6L1102C23=0,0,D6L1102C19/D6L1102C23)</f>
        <v>2.9124444634365173E-4</v>
      </c>
      <c r="AZ9" s="16" t="s">
        <v>36048</v>
      </c>
      <c r="BA9" s="33">
        <f>IF(D6L1102C5=0,0,D6L1102C19/D6L1102C5)</f>
        <v>0.44721828893455245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5.0060204773344692</v>
      </c>
      <c r="J10" s="16" t="s">
        <v>36071</v>
      </c>
      <c r="K10" s="21">
        <f>IF(FLOW_THRU_100PCT="Y",1,INDEX(VariabilityMatrix,D6L1103C1,D6L1103C9))</f>
        <v>0.48835387536316721</v>
      </c>
      <c r="L10" s="16" t="s">
        <v>36051</v>
      </c>
      <c r="M10" s="15">
        <f>IF(D6L1103C2&lt;&gt;0,D6L1103C2*D6L1103C4,D6L1103C3*D6L1103C4)</f>
        <v>2.4447095002536603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1.2223547501268301</v>
      </c>
      <c r="R10" s="16" t="s">
        <v>36053</v>
      </c>
      <c r="S10" s="15">
        <f>D6L1103C5-D6L1103C7</f>
        <v>1.2223547501268301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1.150728361110821</v>
      </c>
      <c r="X10" s="16" t="s">
        <v>36055</v>
      </c>
      <c r="Y10" s="33">
        <f>D6L1103C7-D6L1103C10</f>
        <v>7.1626389016009151E-2</v>
      </c>
      <c r="Z10" s="16" t="s">
        <v>36056</v>
      </c>
      <c r="AA10" s="33">
        <f>CHOOSE(MIN(D6L1103C9,RUN_YEARS),B7L811C7,B7L811C16,B7L811C25,B7L811C34,B7L811C43)</f>
        <v>315538</v>
      </c>
      <c r="AB10" s="16" t="s">
        <v>36057</v>
      </c>
      <c r="AC10" s="33">
        <f>IF(D6L1103C12=0,0,D6L1103C10/D6L1103C12)</f>
        <v>3.6468772734530261E-6</v>
      </c>
      <c r="AD10" s="16" t="s">
        <v>36058</v>
      </c>
      <c r="AE10" s="33">
        <f>IF(D6L1103C5=0,0,D6L1103C10/D6L1103C5)</f>
        <v>0.4707014722982108</v>
      </c>
      <c r="AF10" s="16" t="s">
        <v>36059</v>
      </c>
      <c r="AG10" s="33">
        <f>CHOOSE(MIN(D6L1103C9,RUN_YEARS),B7L811C5,B7L811C14,B7L811C23,B7L811C32,B7L811C41)</f>
        <v>7554.0274855257776</v>
      </c>
      <c r="AH10" s="16" t="s">
        <v>36060</v>
      </c>
      <c r="AI10" s="33">
        <f>IF(D6L1103C15=0,0,D6L1103C11/D6L1103C15)</f>
        <v>9.4818809109778854E-6</v>
      </c>
      <c r="AJ10" s="16" t="s">
        <v>36061</v>
      </c>
      <c r="AK10" s="33">
        <f>IF(D6L1103C5=0,0,D6L1103C11/D6L1103C5)</f>
        <v>2.9298527701789222E-2</v>
      </c>
      <c r="AL10" s="16" t="s">
        <v>36062</v>
      </c>
      <c r="AM10" s="33">
        <f>D6L1103C8*CHOOSE(MIN(D6L1103C9,RUN_YEARS),B7L811C4,B7L811C13,B7L811C22,B7L811C31,B7L811C40)</f>
        <v>0.12903595048134336</v>
      </c>
      <c r="AN10" s="16" t="s">
        <v>36063</v>
      </c>
      <c r="AO10" s="33">
        <f>D6L1103C8-D6L1103C18</f>
        <v>1.0933187996454867</v>
      </c>
      <c r="AP10" s="16" t="s">
        <v>36064</v>
      </c>
      <c r="AQ10" s="33">
        <f>CHOOSE(MIN(D6L1103C9,RUN_YEARS),B7L811C2,B7L811C11,B7L811C20,B7L811C29,B7L811C38)</f>
        <v>573.93052765674645</v>
      </c>
      <c r="AR10" s="16" t="s">
        <v>36065</v>
      </c>
      <c r="AS10" s="33">
        <f>IF(D6L1103C20=0,0,D6L1103C18/D6L1103C20)</f>
        <v>2.2482851889439229E-4</v>
      </c>
      <c r="AT10" s="16" t="s">
        <v>36066</v>
      </c>
      <c r="AU10" s="33">
        <f>IF(D6L1103C5=0,0,D6L1103C18/D6L1103C5)</f>
        <v>5.2781711065447545E-2</v>
      </c>
      <c r="AV10" s="16" t="s">
        <v>36067</v>
      </c>
      <c r="AW10" s="33">
        <f>CHOOSE(MIN(D6L1103C9,RUN_YEARS),B7L811C1,B7L811C10,B7L811C19,B7L811C28,B7L811C37)</f>
        <v>4862.9008678345053</v>
      </c>
      <c r="AX10" s="16" t="s">
        <v>36068</v>
      </c>
      <c r="AY10" s="33">
        <f>IF(D6L1103C23=0,0,D6L1103C19/D6L1103C23)</f>
        <v>2.2482851889439229E-4</v>
      </c>
      <c r="AZ10" s="16" t="s">
        <v>36069</v>
      </c>
      <c r="BA10" s="33">
        <f>IF(D6L1103C5=0,0,D6L1103C19/D6L1103C5)</f>
        <v>0.44721828893455245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0.92759779346874005</v>
      </c>
      <c r="J11" s="16" t="s">
        <v>36092</v>
      </c>
      <c r="K11" s="21">
        <f>IF(FLOW_THRU_100PCT="Y",1,INDEX(VariabilityMatrix,D6L1104C1,D6L1104C9))</f>
        <v>0.49087197774770991</v>
      </c>
      <c r="L11" s="16" t="s">
        <v>36072</v>
      </c>
      <c r="M11" s="15">
        <f>IF(D6L1104C2&lt;&gt;0,D6L1104C2*D6L1104C4,D6L1104C3*D6L1104C4)</f>
        <v>0.45533176343441217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0.22766588171720609</v>
      </c>
      <c r="R11" s="16" t="s">
        <v>36074</v>
      </c>
      <c r="S11" s="15">
        <f>D6L1104C5-D6L1104C7</f>
        <v>0.22766588171720609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0.21539466234043003</v>
      </c>
      <c r="X11" s="16" t="s">
        <v>36076</v>
      </c>
      <c r="Y11" s="33">
        <f>D6L1104C7-D6L1104C10</f>
        <v>1.2271219376776055E-2</v>
      </c>
      <c r="Z11" s="16" t="s">
        <v>36077</v>
      </c>
      <c r="AA11" s="33">
        <f>CHOOSE(MIN(D6L1104C9,RUN_YEARS),B7L811C7,B7L811C16,B7L811C25,B7L811C34,B7L811C43)</f>
        <v>316584</v>
      </c>
      <c r="AB11" s="16" t="s">
        <v>36078</v>
      </c>
      <c r="AC11" s="33">
        <f>IF(D6L1104C12=0,0,D6L1104C10/D6L1104C12)</f>
        <v>6.8037128326267285E-7</v>
      </c>
      <c r="AD11" s="16" t="s">
        <v>36079</v>
      </c>
      <c r="AE11" s="33">
        <f>IF(D6L1104C5=0,0,D6L1104C10/D6L1104C5)</f>
        <v>0.47304993773283366</v>
      </c>
      <c r="AF11" s="16" t="s">
        <v>36080</v>
      </c>
      <c r="AG11" s="33">
        <f>CHOOSE(MIN(D6L1104C9,RUN_YEARS),B7L811C5,B7L811C14,B7L811C23,B7L811C32,B7L811C41)</f>
        <v>6936.9473350866665</v>
      </c>
      <c r="AH11" s="16" t="s">
        <v>36081</v>
      </c>
      <c r="AI11" s="33">
        <f>IF(D6L1104C15=0,0,D6L1104C11/D6L1104C15)</f>
        <v>1.7689653364829451E-6</v>
      </c>
      <c r="AJ11" s="16" t="s">
        <v>36082</v>
      </c>
      <c r="AK11" s="33">
        <f>IF(D6L1104C5=0,0,D6L1104C11/D6L1104C5)</f>
        <v>2.6950062267166324E-2</v>
      </c>
      <c r="AL11" s="16" t="s">
        <v>36083</v>
      </c>
      <c r="AM11" s="33">
        <f>D6L1104C8*CHOOSE(MIN(D6L1104C9,RUN_YEARS),B7L811C4,B7L811C13,B7L811C22,B7L811C31,B7L811C40)</f>
        <v>2.8178221006802236E-2</v>
      </c>
      <c r="AN11" s="16" t="s">
        <v>36084</v>
      </c>
      <c r="AO11" s="33">
        <f>D6L1104C8-D6L1104C18</f>
        <v>0.19948766071040386</v>
      </c>
      <c r="AP11" s="16" t="s">
        <v>36085</v>
      </c>
      <c r="AQ11" s="33">
        <f>CHOOSE(MIN(D6L1104C9,RUN_YEARS),B7L811C2,B7L811C11,B7L811C20,B7L811C29,B7L811C38)</f>
        <v>627.35977557346985</v>
      </c>
      <c r="AR11" s="16" t="s">
        <v>36086</v>
      </c>
      <c r="AS11" s="33">
        <f>IF(D6L1104C20=0,0,D6L1104C18/D6L1104C20)</f>
        <v>4.4915568552421952E-5</v>
      </c>
      <c r="AT11" s="16" t="s">
        <v>36087</v>
      </c>
      <c r="AU11" s="33">
        <f>IF(D6L1104C5=0,0,D6L1104C18/D6L1104C5)</f>
        <v>6.1885032562331091E-2</v>
      </c>
      <c r="AV11" s="16" t="s">
        <v>36088</v>
      </c>
      <c r="AW11" s="33">
        <f>CHOOSE(MIN(D6L1104C9,RUN_YEARS),B7L811C1,B7L811C10,B7L811C19,B7L811C28,B7L811C37)</f>
        <v>4441.3923087175754</v>
      </c>
      <c r="AX11" s="16" t="s">
        <v>36089</v>
      </c>
      <c r="AY11" s="33">
        <f>IF(D6L1104C23=0,0,D6L1104C19/D6L1104C23)</f>
        <v>4.4915568552421952E-5</v>
      </c>
      <c r="AZ11" s="16" t="s">
        <v>36090</v>
      </c>
      <c r="BA11" s="33">
        <f>IF(D6L1104C5=0,0,D6L1104C19/D6L1104C5)</f>
        <v>0.43811496743766892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101.39189655711085</v>
      </c>
      <c r="J12" s="16" t="s">
        <v>36113</v>
      </c>
      <c r="K12" s="21">
        <f>IF(FLOW_THRU_100PCT="Y",1,INDEX(VariabilityMatrix,D6L1105C1,D6L1105C9))</f>
        <v>0.20160355637289962</v>
      </c>
      <c r="L12" s="16" t="s">
        <v>36093</v>
      </c>
      <c r="M12" s="15">
        <f>IF(D6L1105C2&lt;&gt;0,D6L1105C2*D6L1105C4,D6L1105C3*D6L1105C4)</f>
        <v>20.440966933306704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10.220483466653352</v>
      </c>
      <c r="R12" s="16" t="s">
        <v>36095</v>
      </c>
      <c r="S12" s="15">
        <f>D6L1105C5-D6L1105C7</f>
        <v>10.220483466653352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9.6215932307065088</v>
      </c>
      <c r="X12" s="16" t="s">
        <v>36097</v>
      </c>
      <c r="Y12" s="33">
        <f>D6L1105C7-D6L1105C10</f>
        <v>0.59889023594684332</v>
      </c>
      <c r="Z12" s="16" t="s">
        <v>36098</v>
      </c>
      <c r="AA12" s="33">
        <f>CHOOSE(MIN(D6L1105C9,RUN_YEARS),B7L811C7,B7L811C16,B7L811C25,B7L811C34,B7L811C43)</f>
        <v>315538</v>
      </c>
      <c r="AB12" s="16" t="s">
        <v>36099</v>
      </c>
      <c r="AC12" s="33">
        <f>IF(D6L1105C12=0,0,D6L1105C10/D6L1105C12)</f>
        <v>3.0492660886189648E-5</v>
      </c>
      <c r="AD12" s="16" t="s">
        <v>36100</v>
      </c>
      <c r="AE12" s="33">
        <f>IF(D6L1105C5=0,0,D6L1105C10/D6L1105C5)</f>
        <v>0.4707014722982108</v>
      </c>
      <c r="AF12" s="16" t="s">
        <v>36101</v>
      </c>
      <c r="AG12" s="33">
        <f>CHOOSE(MIN(D6L1105C9,RUN_YEARS),B7L811C5,B7L811C14,B7L811C23,B7L811C32,B7L811C41)</f>
        <v>7554.0274855257776</v>
      </c>
      <c r="AH12" s="16" t="s">
        <v>36102</v>
      </c>
      <c r="AI12" s="33">
        <f>IF(D6L1105C15=0,0,D6L1105C11/D6L1105C15)</f>
        <v>7.928091830409314E-5</v>
      </c>
      <c r="AJ12" s="16" t="s">
        <v>36103</v>
      </c>
      <c r="AK12" s="33">
        <f>IF(D6L1105C5=0,0,D6L1105C11/D6L1105C5)</f>
        <v>2.9298527701789191E-2</v>
      </c>
      <c r="AL12" s="16" t="s">
        <v>36104</v>
      </c>
      <c r="AM12" s="33">
        <f>D6L1105C8*CHOOSE(MIN(D6L1105C9,RUN_YEARS),B7L811C4,B7L811C13,B7L811C22,B7L811C31,B7L811C40)</f>
        <v>1.0789092105721618</v>
      </c>
      <c r="AN12" s="16" t="s">
        <v>36105</v>
      </c>
      <c r="AO12" s="33">
        <f>D6L1105C8-D6L1105C18</f>
        <v>9.1415742560811903</v>
      </c>
      <c r="AP12" s="16" t="s">
        <v>36106</v>
      </c>
      <c r="AQ12" s="33">
        <f>CHOOSE(MIN(D6L1105C9,RUN_YEARS),B7L811C2,B7L811C11,B7L811C20,B7L811C29,B7L811C38)</f>
        <v>573.93052765674645</v>
      </c>
      <c r="AR12" s="16" t="s">
        <v>36107</v>
      </c>
      <c r="AS12" s="33">
        <f>IF(D6L1105C20=0,0,D6L1105C18/D6L1105C20)</f>
        <v>1.8798602942017237E-3</v>
      </c>
      <c r="AT12" s="16" t="s">
        <v>36108</v>
      </c>
      <c r="AU12" s="33">
        <f>IF(D6L1105C5=0,0,D6L1105C18/D6L1105C5)</f>
        <v>5.2781711065447545E-2</v>
      </c>
      <c r="AV12" s="16" t="s">
        <v>36109</v>
      </c>
      <c r="AW12" s="33">
        <f>CHOOSE(MIN(D6L1105C9,RUN_YEARS),B7L811C1,B7L811C10,B7L811C19,B7L811C28,B7L811C37)</f>
        <v>4862.9008678345053</v>
      </c>
      <c r="AX12" s="16" t="s">
        <v>36110</v>
      </c>
      <c r="AY12" s="33">
        <f>IF(D6L1105C23=0,0,D6L1105C19/D6L1105C23)</f>
        <v>1.8798602942017237E-3</v>
      </c>
      <c r="AZ12" s="16" t="s">
        <v>36111</v>
      </c>
      <c r="BA12" s="33">
        <f>IF(D6L1105C5=0,0,D6L1105C19/D6L1105C5)</f>
        <v>0.44721828893455245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29.600184253717355</v>
      </c>
      <c r="J13" s="16" t="s">
        <v>36134</v>
      </c>
      <c r="K13" s="21">
        <f>IF(FLOW_THRU_100PCT="Y",1,INDEX(VariabilityMatrix,D6L1106C1,D6L1106C9))</f>
        <v>0.48835387536316721</v>
      </c>
      <c r="L13" s="16" t="s">
        <v>36114</v>
      </c>
      <c r="M13" s="15">
        <f>IF(D6L1106C2&lt;&gt;0,D6L1106C2*D6L1106C4,D6L1106C3*D6L1106C4)</f>
        <v>14.45536469176667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7.227682345883335</v>
      </c>
      <c r="R13" s="16" t="s">
        <v>36116</v>
      </c>
      <c r="S13" s="15">
        <f>D6L1106C5-D6L1106C7</f>
        <v>7.227682345883335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6.804161443022144</v>
      </c>
      <c r="X13" s="16" t="s">
        <v>36118</v>
      </c>
      <c r="Y13" s="33">
        <f>D6L1106C7-D6L1106C10</f>
        <v>0.42352090286119104</v>
      </c>
      <c r="Z13" s="16" t="s">
        <v>36119</v>
      </c>
      <c r="AA13" s="33">
        <f>CHOOSE(MIN(D6L1106C9,RUN_YEARS),B7L811C7,B7L811C16,B7L811C25,B7L811C34,B7L811C43)</f>
        <v>315538</v>
      </c>
      <c r="AB13" s="16" t="s">
        <v>36120</v>
      </c>
      <c r="AC13" s="33">
        <f>IF(D6L1106C12=0,0,D6L1106C10/D6L1106C12)</f>
        <v>2.1563683115891412E-5</v>
      </c>
      <c r="AD13" s="16" t="s">
        <v>36121</v>
      </c>
      <c r="AE13" s="33">
        <f>IF(D6L1106C5=0,0,D6L1106C10/D6L1106C5)</f>
        <v>0.4707014722982108</v>
      </c>
      <c r="AF13" s="16" t="s">
        <v>36122</v>
      </c>
      <c r="AG13" s="33">
        <f>CHOOSE(MIN(D6L1106C9,RUN_YEARS),B7L811C5,B7L811C14,B7L811C23,B7L811C32,B7L811C41)</f>
        <v>7554.0274855257776</v>
      </c>
      <c r="AH13" s="16" t="s">
        <v>36123</v>
      </c>
      <c r="AI13" s="33">
        <f>IF(D6L1106C15=0,0,D6L1106C11/D6L1106C15)</f>
        <v>5.6065576101317699E-5</v>
      </c>
      <c r="AJ13" s="16" t="s">
        <v>36124</v>
      </c>
      <c r="AK13" s="33">
        <f>IF(D6L1106C5=0,0,D6L1106C11/D6L1106C5)</f>
        <v>2.9298527701789184E-2</v>
      </c>
      <c r="AL13" s="16" t="s">
        <v>36125</v>
      </c>
      <c r="AM13" s="33">
        <f>D6L1106C8*CHOOSE(MIN(D6L1106C9,RUN_YEARS),B7L811C4,B7L811C13,B7L811C22,B7L811C31,B7L811C40)</f>
        <v>0.76297888250650059</v>
      </c>
      <c r="AN13" s="16" t="s">
        <v>36126</v>
      </c>
      <c r="AO13" s="33">
        <f>D6L1106C8-D6L1106C18</f>
        <v>6.4647034633768348</v>
      </c>
      <c r="AP13" s="16" t="s">
        <v>36127</v>
      </c>
      <c r="AQ13" s="33">
        <f>CHOOSE(MIN(D6L1106C9,RUN_YEARS),B7L811C2,B7L811C11,B7L811C20,B7L811C29,B7L811C38)</f>
        <v>573.93052765674645</v>
      </c>
      <c r="AR13" s="16" t="s">
        <v>36128</v>
      </c>
      <c r="AS13" s="33">
        <f>IF(D6L1106C20=0,0,D6L1106C18/D6L1106C20)</f>
        <v>1.3293924015884014E-3</v>
      </c>
      <c r="AT13" s="16" t="s">
        <v>36129</v>
      </c>
      <c r="AU13" s="33">
        <f>IF(D6L1106C5=0,0,D6L1106C18/D6L1106C5)</f>
        <v>5.2781711065447545E-2</v>
      </c>
      <c r="AV13" s="16" t="s">
        <v>36130</v>
      </c>
      <c r="AW13" s="33">
        <f>CHOOSE(MIN(D6L1106C9,RUN_YEARS),B7L811C1,B7L811C10,B7L811C19,B7L811C28,B7L811C37)</f>
        <v>4862.9008678345053</v>
      </c>
      <c r="AX13" s="16" t="s">
        <v>36131</v>
      </c>
      <c r="AY13" s="33">
        <f>IF(D6L1106C23=0,0,D6L1106C19/D6L1106C23)</f>
        <v>1.3293924015884014E-3</v>
      </c>
      <c r="AZ13" s="16" t="s">
        <v>36132</v>
      </c>
      <c r="BA13" s="33">
        <f>IF(D6L1106C5=0,0,D6L1106C19/D6L1106C5)</f>
        <v>0.44721828893455245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278.10703891776973</v>
      </c>
      <c r="J14" s="16" t="s">
        <v>36155</v>
      </c>
      <c r="K14" s="21">
        <f>IF(FLOW_THRU_100PCT="Y",1,INDEX(VariabilityMatrix,D6L1107C1,D6L1107C9))</f>
        <v>0.49087197774770991</v>
      </c>
      <c r="L14" s="16" t="s">
        <v>36135</v>
      </c>
      <c r="M14" s="15">
        <f>IF(D6L1107C2&lt;&gt;0,D6L1107C2*D6L1107C4,D6L1107C3*D6L1107C4)</f>
        <v>136.51495221912495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68.257476109562475</v>
      </c>
      <c r="R14" s="16" t="s">
        <v>36137</v>
      </c>
      <c r="S14" s="15">
        <f>D6L1107C5-D6L1107C7</f>
        <v>68.257476109562475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64.578389646857815</v>
      </c>
      <c r="X14" s="16" t="s">
        <v>36139</v>
      </c>
      <c r="Y14" s="33">
        <f>D6L1107C7-D6L1107C10</f>
        <v>3.6790864627046602</v>
      </c>
      <c r="Z14" s="16" t="s">
        <v>36140</v>
      </c>
      <c r="AA14" s="33">
        <f>CHOOSE(MIN(D6L1107C9,RUN_YEARS),B7L811C7,B7L811C16,B7L811C25,B7L811C34,B7L811C43)</f>
        <v>316584</v>
      </c>
      <c r="AB14" s="16" t="s">
        <v>36141</v>
      </c>
      <c r="AC14" s="33">
        <f>IF(D6L1107C12=0,0,D6L1107C10/D6L1107C12)</f>
        <v>2.039850076025883E-4</v>
      </c>
      <c r="AD14" s="16" t="s">
        <v>36142</v>
      </c>
      <c r="AE14" s="33">
        <f>IF(D6L1107C5=0,0,D6L1107C10/D6L1107C5)</f>
        <v>0.4730499377328336</v>
      </c>
      <c r="AF14" s="16" t="s">
        <v>36143</v>
      </c>
      <c r="AG14" s="33">
        <f>CHOOSE(MIN(D6L1107C9,RUN_YEARS),B7L811C5,B7L811C14,B7L811C23,B7L811C32,B7L811C41)</f>
        <v>6936.9473350866665</v>
      </c>
      <c r="AH14" s="16" t="s">
        <v>36144</v>
      </c>
      <c r="AI14" s="33">
        <f>IF(D6L1107C15=0,0,D6L1107C11/D6L1107C15)</f>
        <v>5.303610197667294E-4</v>
      </c>
      <c r="AJ14" s="16" t="s">
        <v>36145</v>
      </c>
      <c r="AK14" s="33">
        <f>IF(D6L1107C5=0,0,D6L1107C11/D6L1107C5)</f>
        <v>2.6950062267166376E-2</v>
      </c>
      <c r="AL14" s="16" t="s">
        <v>36146</v>
      </c>
      <c r="AM14" s="33">
        <f>D6L1107C8*CHOOSE(MIN(D6L1107C9,RUN_YEARS),B7L811C4,B7L811C13,B7L811C22,B7L811C31,B7L811C40)</f>
        <v>8.4482322633256199</v>
      </c>
      <c r="AN14" s="16" t="s">
        <v>36147</v>
      </c>
      <c r="AO14" s="33">
        <f>D6L1107C8-D6L1107C18</f>
        <v>59.809243846236853</v>
      </c>
      <c r="AP14" s="16" t="s">
        <v>36148</v>
      </c>
      <c r="AQ14" s="33">
        <f>CHOOSE(MIN(D6L1107C9,RUN_YEARS),B7L811C2,B7L811C11,B7L811C20,B7L811C29,B7L811C38)</f>
        <v>627.35977557346985</v>
      </c>
      <c r="AR14" s="16" t="s">
        <v>36149</v>
      </c>
      <c r="AS14" s="33">
        <f>IF(D6L1107C20=0,0,D6L1107C18/D6L1107C20)</f>
        <v>1.3466327603810887E-2</v>
      </c>
      <c r="AT14" s="16" t="s">
        <v>36150</v>
      </c>
      <c r="AU14" s="33">
        <f>IF(D6L1107C5=0,0,D6L1107C18/D6L1107C5)</f>
        <v>6.1885032562331084E-2</v>
      </c>
      <c r="AV14" s="16" t="s">
        <v>36151</v>
      </c>
      <c r="AW14" s="33">
        <f>CHOOSE(MIN(D6L1107C9,RUN_YEARS),B7L811C1,B7L811C10,B7L811C19,B7L811C28,B7L811C37)</f>
        <v>4441.3923087175754</v>
      </c>
      <c r="AX14" s="16" t="s">
        <v>36152</v>
      </c>
      <c r="AY14" s="33">
        <f>IF(D6L1107C23=0,0,D6L1107C19/D6L1107C23)</f>
        <v>1.3466327603810889E-2</v>
      </c>
      <c r="AZ14" s="16" t="s">
        <v>36153</v>
      </c>
      <c r="BA14" s="33">
        <f>IF(D6L1107C5=0,0,D6L1107C19/D6L1107C5)</f>
        <v>0.43811496743766892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3.6121409402988316E-4</v>
      </c>
      <c r="J15" s="16" t="s">
        <v>36176</v>
      </c>
      <c r="K15" s="21">
        <f>IF(FLOW_THRU_100PCT="Y",1,INDEX(VariabilityMatrix,D6L1108C1,D6L1108C9))</f>
        <v>0.49087197774770991</v>
      </c>
      <c r="L15" s="16" t="s">
        <v>36156</v>
      </c>
      <c r="M15" s="15">
        <f>IF(D6L1108C2&lt;&gt;0,D6L1108C2*D6L1108C4,D6L1108C3*D6L1108C4)</f>
        <v>1.7730987672679601E-4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8.8654938363398006E-5</v>
      </c>
      <c r="R15" s="16" t="s">
        <v>36158</v>
      </c>
      <c r="S15" s="15">
        <f>D6L1108C5-D6L1108C7</f>
        <v>8.8654938363398006E-5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8.387642614502726E-5</v>
      </c>
      <c r="X15" s="16" t="s">
        <v>36160</v>
      </c>
      <c r="Y15" s="33">
        <f>D6L1108C7-D6L1108C10</f>
        <v>4.7785122183707465E-6</v>
      </c>
      <c r="Z15" s="16" t="s">
        <v>36161</v>
      </c>
      <c r="AA15" s="33">
        <f>CHOOSE(MIN(D6L1108C9,RUN_YEARS),B7L811C7,B7L811C16,B7L811C25,B7L811C34,B7L811C43)</f>
        <v>316584</v>
      </c>
      <c r="AB15" s="16" t="s">
        <v>36162</v>
      </c>
      <c r="AC15" s="33">
        <f>IF(D6L1108C12=0,0,D6L1108C10/D6L1108C12)</f>
        <v>2.6494208849792554E-10</v>
      </c>
      <c r="AD15" s="16" t="s">
        <v>36163</v>
      </c>
      <c r="AE15" s="33">
        <f>IF(D6L1108C5=0,0,D6L1108C10/D6L1108C5)</f>
        <v>0.4730499377328336</v>
      </c>
      <c r="AF15" s="16" t="s">
        <v>36164</v>
      </c>
      <c r="AG15" s="33">
        <f>CHOOSE(MIN(D6L1108C9,RUN_YEARS),B7L811C5,B7L811C14,B7L811C23,B7L811C32,B7L811C41)</f>
        <v>6936.9473350866665</v>
      </c>
      <c r="AH15" s="16" t="s">
        <v>36165</v>
      </c>
      <c r="AI15" s="33">
        <f>IF(D6L1108C15=0,0,D6L1108C11/D6L1108C15)</f>
        <v>6.8884943009460609E-10</v>
      </c>
      <c r="AJ15" s="16" t="s">
        <v>36166</v>
      </c>
      <c r="AK15" s="33">
        <f>IF(D6L1108C5=0,0,D6L1108C11/D6L1108C5)</f>
        <v>2.6950062267166373E-2</v>
      </c>
      <c r="AL15" s="16" t="s">
        <v>36167</v>
      </c>
      <c r="AM15" s="33">
        <f>D6L1108C8*CHOOSE(MIN(D6L1108C9,RUN_YEARS),B7L811C4,B7L811C13,B7L811C22,B7L811C31,B7L811C40)</f>
        <v>1.0972827494860683E-5</v>
      </c>
      <c r="AN15" s="16" t="s">
        <v>36168</v>
      </c>
      <c r="AO15" s="33">
        <f>D6L1108C8-D6L1108C18</f>
        <v>7.7682110868537325E-5</v>
      </c>
      <c r="AP15" s="16" t="s">
        <v>36169</v>
      </c>
      <c r="AQ15" s="33">
        <f>CHOOSE(MIN(D6L1108C9,RUN_YEARS),B7L811C2,B7L811C11,B7L811C20,B7L811C29,B7L811C38)</f>
        <v>627.35977557346985</v>
      </c>
      <c r="AR15" s="16" t="s">
        <v>36170</v>
      </c>
      <c r="AS15" s="33">
        <f>IF(D6L1108C20=0,0,D6L1108C18/D6L1108C20)</f>
        <v>1.7490486196425993E-8</v>
      </c>
      <c r="AT15" s="16" t="s">
        <v>36171</v>
      </c>
      <c r="AU15" s="33">
        <f>IF(D6L1108C5=0,0,D6L1108C18/D6L1108C5)</f>
        <v>6.1885032562331091E-2</v>
      </c>
      <c r="AV15" s="16" t="s">
        <v>36172</v>
      </c>
      <c r="AW15" s="33">
        <f>CHOOSE(MIN(D6L1108C9,RUN_YEARS),B7L811C1,B7L811C10,B7L811C19,B7L811C28,B7L811C37)</f>
        <v>4441.3923087175754</v>
      </c>
      <c r="AX15" s="16" t="s">
        <v>36173</v>
      </c>
      <c r="AY15" s="33">
        <f>IF(D6L1108C23=0,0,D6L1108C19/D6L1108C23)</f>
        <v>1.7490486196425993E-8</v>
      </c>
      <c r="AZ15" s="16" t="s">
        <v>36174</v>
      </c>
      <c r="BA15" s="33">
        <f>IF(D6L1108C5=0,0,D6L1108C19/D6L1108C5)</f>
        <v>0.43811496743766892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3.6121409402988316E-4</v>
      </c>
      <c r="J16" s="16" t="s">
        <v>36197</v>
      </c>
      <c r="K16" s="21">
        <f>IF(FLOW_THRU_100PCT="Y",1,INDEX(VariabilityMatrix,D6L1109C1,D6L1109C9))</f>
        <v>0.49087197774770991</v>
      </c>
      <c r="L16" s="16" t="s">
        <v>36177</v>
      </c>
      <c r="M16" s="15">
        <f>IF(D6L1109C2&lt;&gt;0,D6L1109C2*D6L1109C4,D6L1109C3*D6L1109C4)</f>
        <v>1.7730987672679601E-4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8.8654938363398006E-5</v>
      </c>
      <c r="R16" s="16" t="s">
        <v>36179</v>
      </c>
      <c r="S16" s="15">
        <f>D6L1109C5-D6L1109C7</f>
        <v>8.8654938363398006E-5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8.387642614502726E-5</v>
      </c>
      <c r="X16" s="16" t="s">
        <v>36181</v>
      </c>
      <c r="Y16" s="33">
        <f>D6L1109C7-D6L1109C10</f>
        <v>4.7785122183707465E-6</v>
      </c>
      <c r="Z16" s="16" t="s">
        <v>36182</v>
      </c>
      <c r="AA16" s="33">
        <f>CHOOSE(MIN(D6L1109C9,RUN_YEARS),B7L811C7,B7L811C16,B7L811C25,B7L811C34,B7L811C43)</f>
        <v>316584</v>
      </c>
      <c r="AB16" s="16" t="s">
        <v>36183</v>
      </c>
      <c r="AC16" s="33">
        <f>IF(D6L1109C12=0,0,D6L1109C10/D6L1109C12)</f>
        <v>2.6494208849792554E-10</v>
      </c>
      <c r="AD16" s="16" t="s">
        <v>36184</v>
      </c>
      <c r="AE16" s="33">
        <f>IF(D6L1109C5=0,0,D6L1109C10/D6L1109C5)</f>
        <v>0.4730499377328336</v>
      </c>
      <c r="AF16" s="16" t="s">
        <v>36185</v>
      </c>
      <c r="AG16" s="33">
        <f>CHOOSE(MIN(D6L1109C9,RUN_YEARS),B7L811C5,B7L811C14,B7L811C23,B7L811C32,B7L811C41)</f>
        <v>6936.9473350866665</v>
      </c>
      <c r="AH16" s="16" t="s">
        <v>36186</v>
      </c>
      <c r="AI16" s="33">
        <f>IF(D6L1109C15=0,0,D6L1109C11/D6L1109C15)</f>
        <v>6.8884943009460609E-10</v>
      </c>
      <c r="AJ16" s="16" t="s">
        <v>36187</v>
      </c>
      <c r="AK16" s="33">
        <f>IF(D6L1109C5=0,0,D6L1109C11/D6L1109C5)</f>
        <v>2.6950062267166373E-2</v>
      </c>
      <c r="AL16" s="16" t="s">
        <v>36188</v>
      </c>
      <c r="AM16" s="33">
        <f>D6L1109C8*CHOOSE(MIN(D6L1109C9,RUN_YEARS),B7L811C4,B7L811C13,B7L811C22,B7L811C31,B7L811C40)</f>
        <v>1.0972827494860683E-5</v>
      </c>
      <c r="AN16" s="16" t="s">
        <v>36189</v>
      </c>
      <c r="AO16" s="33">
        <f>D6L1109C8-D6L1109C18</f>
        <v>7.7682110868537325E-5</v>
      </c>
      <c r="AP16" s="16" t="s">
        <v>36190</v>
      </c>
      <c r="AQ16" s="33">
        <f>CHOOSE(MIN(D6L1109C9,RUN_YEARS),B7L811C2,B7L811C11,B7L811C20,B7L811C29,B7L811C38)</f>
        <v>627.35977557346985</v>
      </c>
      <c r="AR16" s="16" t="s">
        <v>36191</v>
      </c>
      <c r="AS16" s="33">
        <f>IF(D6L1109C20=0,0,D6L1109C18/D6L1109C20)</f>
        <v>1.7490486196425993E-8</v>
      </c>
      <c r="AT16" s="16" t="s">
        <v>36192</v>
      </c>
      <c r="AU16" s="33">
        <f>IF(D6L1109C5=0,0,D6L1109C18/D6L1109C5)</f>
        <v>6.1885032562331091E-2</v>
      </c>
      <c r="AV16" s="16" t="s">
        <v>36193</v>
      </c>
      <c r="AW16" s="33">
        <f>CHOOSE(MIN(D6L1109C9,RUN_YEARS),B7L811C1,B7L811C10,B7L811C19,B7L811C28,B7L811C37)</f>
        <v>4441.3923087175754</v>
      </c>
      <c r="AX16" s="16" t="s">
        <v>36194</v>
      </c>
      <c r="AY16" s="33">
        <f>IF(D6L1109C23=0,0,D6L1109C19/D6L1109C23)</f>
        <v>1.7490486196425993E-8</v>
      </c>
      <c r="AZ16" s="16" t="s">
        <v>36195</v>
      </c>
      <c r="BA16" s="33">
        <f>IF(D6L1109C5=0,0,D6L1109C19/D6L1109C5)</f>
        <v>0.43811496743766892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4.8818084808138709</v>
      </c>
      <c r="J17" s="16" t="s">
        <v>36218</v>
      </c>
      <c r="K17" s="21">
        <f>IF(FLOW_THRU_100PCT="Y",1,INDEX(VariabilityMatrix,D6L1110C1,D6L1110C9))</f>
        <v>0.49087197774770991</v>
      </c>
      <c r="L17" s="16" t="s">
        <v>36198</v>
      </c>
      <c r="M17" s="15">
        <f>IF(D6L1110C2&lt;&gt;0,D6L1110C2*D6L1110C4,D6L1110C3*D6L1110C4)</f>
        <v>2.396342983962648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1.198171491981324</v>
      </c>
      <c r="R17" s="16" t="s">
        <v>36200</v>
      </c>
      <c r="S17" s="15">
        <f>D6L1110C5-D6L1110C7</f>
        <v>1.198171491981324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1.1335898993500435</v>
      </c>
      <c r="X17" s="16" t="s">
        <v>36202</v>
      </c>
      <c r="Y17" s="33">
        <f>D6L1110C7-D6L1110C10</f>
        <v>6.4581592631280493E-2</v>
      </c>
      <c r="Z17" s="16" t="s">
        <v>36203</v>
      </c>
      <c r="AA17" s="33">
        <f>CHOOSE(MIN(D6L1110C9,RUN_YEARS),B7L811C7,B7L811C16,B7L811C25,B7L811C34,B7L811C43)</f>
        <v>316584</v>
      </c>
      <c r="AB17" s="16" t="s">
        <v>36204</v>
      </c>
      <c r="AC17" s="33">
        <f>IF(D6L1110C12=0,0,D6L1110C10/D6L1110C12)</f>
        <v>3.580692326049464E-6</v>
      </c>
      <c r="AD17" s="16" t="s">
        <v>36205</v>
      </c>
      <c r="AE17" s="33">
        <f>IF(D6L1110C5=0,0,D6L1110C10/D6L1110C5)</f>
        <v>0.47304993773283366</v>
      </c>
      <c r="AF17" s="16" t="s">
        <v>36206</v>
      </c>
      <c r="AG17" s="33">
        <f>CHOOSE(MIN(D6L1110C9,RUN_YEARS),B7L811C5,B7L811C14,B7L811C23,B7L811C32,B7L811C41)</f>
        <v>6936.9473350866665</v>
      </c>
      <c r="AH17" s="16" t="s">
        <v>36207</v>
      </c>
      <c r="AI17" s="33">
        <f>IF(D6L1110C15=0,0,D6L1110C11/D6L1110C15)</f>
        <v>9.3098000477285805E-6</v>
      </c>
      <c r="AJ17" s="16" t="s">
        <v>36208</v>
      </c>
      <c r="AK17" s="33">
        <f>IF(D6L1110C5=0,0,D6L1110C11/D6L1110C5)</f>
        <v>2.6950062267166314E-2</v>
      </c>
      <c r="AL17" s="16" t="s">
        <v>36209</v>
      </c>
      <c r="AM17" s="33">
        <f>D6L1110C8*CHOOSE(MIN(D6L1110C9,RUN_YEARS),B7L811C4,B7L811C13,B7L811C22,B7L811C31,B7L811C40)</f>
        <v>0.14829776359304211</v>
      </c>
      <c r="AN17" s="16" t="s">
        <v>36210</v>
      </c>
      <c r="AO17" s="33">
        <f>D6L1110C8-D6L1110C18</f>
        <v>1.049873728388282</v>
      </c>
      <c r="AP17" s="16" t="s">
        <v>36211</v>
      </c>
      <c r="AQ17" s="33">
        <f>CHOOSE(MIN(D6L1110C9,RUN_YEARS),B7L811C2,B7L811C11,B7L811C20,B7L811C29,B7L811C38)</f>
        <v>627.35977557346985</v>
      </c>
      <c r="AR17" s="16" t="s">
        <v>36212</v>
      </c>
      <c r="AS17" s="33">
        <f>IF(D6L1110C20=0,0,D6L1110C18/D6L1110C20)</f>
        <v>2.3638392094469727E-4</v>
      </c>
      <c r="AT17" s="16" t="s">
        <v>36213</v>
      </c>
      <c r="AU17" s="33">
        <f>IF(D6L1110C5=0,0,D6L1110C18/D6L1110C5)</f>
        <v>6.1885032562331091E-2</v>
      </c>
      <c r="AV17" s="16" t="s">
        <v>36214</v>
      </c>
      <c r="AW17" s="33">
        <f>CHOOSE(MIN(D6L1110C9,RUN_YEARS),B7L811C1,B7L811C10,B7L811C19,B7L811C28,B7L811C37)</f>
        <v>4441.3923087175754</v>
      </c>
      <c r="AX17" s="16" t="s">
        <v>36215</v>
      </c>
      <c r="AY17" s="33">
        <f>IF(D6L1110C23=0,0,D6L1110C19/D6L1110C23)</f>
        <v>2.363839209446973E-4</v>
      </c>
      <c r="AZ17" s="16" t="s">
        <v>36216</v>
      </c>
      <c r="BA17" s="33">
        <f>IF(D6L1110C5=0,0,D6L1110C19/D6L1110C5)</f>
        <v>0.43811496743766892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1.2927852425329518</v>
      </c>
      <c r="J18" s="16" t="s">
        <v>36239</v>
      </c>
      <c r="K18" s="21">
        <f>IF(FLOW_THRU_100PCT="Y",1,INDEX(VariabilityMatrix,D6L1111C1,D6L1111C9))</f>
        <v>0.49087197774770991</v>
      </c>
      <c r="L18" s="16" t="s">
        <v>36219</v>
      </c>
      <c r="M18" s="15">
        <f>IF(D6L1111C2&lt;&gt;0,D6L1111C2*D6L1111C4,D6L1111C3*D6L1111C4)</f>
        <v>0.63459204880520292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0.31729602440260146</v>
      </c>
      <c r="R18" s="16" t="s">
        <v>36221</v>
      </c>
      <c r="S18" s="15">
        <f>D6L1111C5-D6L1111C7</f>
        <v>0.31729602440260146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0.30019372917305259</v>
      </c>
      <c r="X18" s="16" t="s">
        <v>36223</v>
      </c>
      <c r="Y18" s="33">
        <f>D6L1111C7-D6L1111C10</f>
        <v>1.7102295229548869E-2</v>
      </c>
      <c r="Z18" s="16" t="s">
        <v>36224</v>
      </c>
      <c r="AA18" s="33">
        <f>CHOOSE(MIN(D6L1111C9,RUN_YEARS),B7L811C7,B7L811C16,B7L811C25,B7L811C34,B7L811C43)</f>
        <v>316584</v>
      </c>
      <c r="AB18" s="16" t="s">
        <v>36225</v>
      </c>
      <c r="AC18" s="33">
        <f>IF(D6L1111C12=0,0,D6L1111C10/D6L1111C12)</f>
        <v>9.482277347340756E-7</v>
      </c>
      <c r="AD18" s="16" t="s">
        <v>36226</v>
      </c>
      <c r="AE18" s="33">
        <f>IF(D6L1111C5=0,0,D6L1111C10/D6L1111C5)</f>
        <v>0.47304993773283366</v>
      </c>
      <c r="AF18" s="16" t="s">
        <v>36227</v>
      </c>
      <c r="AG18" s="33">
        <f>CHOOSE(MIN(D6L1111C9,RUN_YEARS),B7L811C5,B7L811C14,B7L811C23,B7L811C32,B7L811C41)</f>
        <v>6936.9473350866665</v>
      </c>
      <c r="AH18" s="16" t="s">
        <v>36228</v>
      </c>
      <c r="AI18" s="33">
        <f>IF(D6L1111C15=0,0,D6L1111C11/D6L1111C15)</f>
        <v>2.4653921103085903E-6</v>
      </c>
      <c r="AJ18" s="16" t="s">
        <v>36229</v>
      </c>
      <c r="AK18" s="33">
        <f>IF(D6L1111C5=0,0,D6L1111C11/D6L1111C5)</f>
        <v>2.6950062267166324E-2</v>
      </c>
      <c r="AL18" s="16" t="s">
        <v>36230</v>
      </c>
      <c r="AM18" s="33">
        <f>D6L1111C8*CHOOSE(MIN(D6L1111C9,RUN_YEARS),B7L811C4,B7L811C13,B7L811C22,B7L811C31,B7L811C40)</f>
        <v>3.9271749604106385E-2</v>
      </c>
      <c r="AN18" s="16" t="s">
        <v>36231</v>
      </c>
      <c r="AO18" s="33">
        <f>D6L1111C8-D6L1111C18</f>
        <v>0.27802427479849506</v>
      </c>
      <c r="AP18" s="16" t="s">
        <v>36232</v>
      </c>
      <c r="AQ18" s="33">
        <f>CHOOSE(MIN(D6L1111C9,RUN_YEARS),B7L811C2,B7L811C11,B7L811C20,B7L811C29,B7L811C38)</f>
        <v>627.35977557346985</v>
      </c>
      <c r="AR18" s="16" t="s">
        <v>36233</v>
      </c>
      <c r="AS18" s="33">
        <f>IF(D6L1111C20=0,0,D6L1111C18/D6L1111C20)</f>
        <v>6.2598450097008627E-5</v>
      </c>
      <c r="AT18" s="16" t="s">
        <v>36234</v>
      </c>
      <c r="AU18" s="33">
        <f>IF(D6L1111C5=0,0,D6L1111C18/D6L1111C5)</f>
        <v>6.1885032562331091E-2</v>
      </c>
      <c r="AV18" s="16" t="s">
        <v>36235</v>
      </c>
      <c r="AW18" s="33">
        <f>CHOOSE(MIN(D6L1111C9,RUN_YEARS),B7L811C1,B7L811C10,B7L811C19,B7L811C28,B7L811C37)</f>
        <v>4441.3923087175754</v>
      </c>
      <c r="AX18" s="16" t="s">
        <v>36236</v>
      </c>
      <c r="AY18" s="33">
        <f>IF(D6L1111C23=0,0,D6L1111C19/D6L1111C23)</f>
        <v>6.2598450097008627E-5</v>
      </c>
      <c r="AZ18" s="16" t="s">
        <v>36237</v>
      </c>
      <c r="BA18" s="33">
        <f>IF(D6L1111C5=0,0,D6L1111C19/D6L1111C5)</f>
        <v>0.43811496743766887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0.49087197774770991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316584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6936.9473350866665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627.35977557346985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4441.3923087175754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0.52000831444990026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0.44720715042691422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0.22360357521345711</v>
      </c>
      <c r="R20" s="16" t="s">
        <v>36263</v>
      </c>
      <c r="S20" s="15">
        <f>D6L1113C5-D6L1113C7</f>
        <v>0.22360357521345711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0.21155131466312974</v>
      </c>
      <c r="X20" s="16" t="s">
        <v>36265</v>
      </c>
      <c r="Y20" s="33">
        <f>D6L1113C7-D6L1113C10</f>
        <v>1.2052260550327376E-2</v>
      </c>
      <c r="Z20" s="16" t="s">
        <v>36266</v>
      </c>
      <c r="AA20" s="33">
        <f>CHOOSE(MIN(D6L1113C9,RUN_YEARS),B7L811C7,B7L811C16,B7L811C25,B7L811C34,B7L811C43)</f>
        <v>316584</v>
      </c>
      <c r="AB20" s="16" t="s">
        <v>36267</v>
      </c>
      <c r="AC20" s="33">
        <f>IF(D6L1113C12=0,0,D6L1113C10/D6L1113C12)</f>
        <v>6.6823122666695014E-7</v>
      </c>
      <c r="AD20" s="16" t="s">
        <v>36268</v>
      </c>
      <c r="AE20" s="33">
        <f>IF(D6L1113C5=0,0,D6L1113C10/D6L1113C5)</f>
        <v>0.4730499377328336</v>
      </c>
      <c r="AF20" s="16" t="s">
        <v>36269</v>
      </c>
      <c r="AG20" s="33">
        <f>CHOOSE(MIN(D6L1113C9,RUN_YEARS),B7L811C5,B7L811C14,B7L811C23,B7L811C32,B7L811C41)</f>
        <v>6936.9473350866665</v>
      </c>
      <c r="AH20" s="16" t="s">
        <v>36270</v>
      </c>
      <c r="AI20" s="33">
        <f>IF(D6L1113C15=0,0,D6L1113C11/D6L1113C15)</f>
        <v>1.7374011893340692E-6</v>
      </c>
      <c r="AJ20" s="16" t="s">
        <v>36271</v>
      </c>
      <c r="AK20" s="33">
        <f>IF(D6L1113C5=0,0,D6L1113C11/D6L1113C5)</f>
        <v>2.6950062267166369E-2</v>
      </c>
      <c r="AL20" s="16" t="s">
        <v>36272</v>
      </c>
      <c r="AM20" s="33">
        <f>D6L1113C8*CHOOSE(MIN(D6L1113C9,RUN_YEARS),B7L811C4,B7L811C13,B7L811C22,B7L811C31,B7L811C40)</f>
        <v>2.7675429066276885E-2</v>
      </c>
      <c r="AN20" s="16" t="s">
        <v>36273</v>
      </c>
      <c r="AO20" s="33">
        <f>D6L1113C8-D6L1113C18</f>
        <v>0.19592814614718024</v>
      </c>
      <c r="AP20" s="16" t="s">
        <v>36274</v>
      </c>
      <c r="AQ20" s="33">
        <f>CHOOSE(MIN(D6L1113C9,RUN_YEARS),B7L811C2,B7L811C11,B7L811C20,B7L811C29,B7L811C38)</f>
        <v>627.35977557346985</v>
      </c>
      <c r="AR20" s="16" t="s">
        <v>36275</v>
      </c>
      <c r="AS20" s="33">
        <f>IF(D6L1113C20=0,0,D6L1113C18/D6L1113C20)</f>
        <v>4.4114127401583503E-5</v>
      </c>
      <c r="AT20" s="16" t="s">
        <v>36276</v>
      </c>
      <c r="AU20" s="33">
        <f>IF(D6L1113C5=0,0,D6L1113C18/D6L1113C5)</f>
        <v>6.1885032562331091E-2</v>
      </c>
      <c r="AV20" s="16" t="s">
        <v>36277</v>
      </c>
      <c r="AW20" s="33">
        <f>CHOOSE(MIN(D6L1113C9,RUN_YEARS),B7L811C1,B7L811C10,B7L811C19,B7L811C28,B7L811C37)</f>
        <v>4441.3923087175754</v>
      </c>
      <c r="AX20" s="16" t="s">
        <v>36278</v>
      </c>
      <c r="AY20" s="33">
        <f>IF(D6L1113C23=0,0,D6L1113C19/D6L1113C23)</f>
        <v>4.411412740158351E-5</v>
      </c>
      <c r="AZ20" s="16" t="s">
        <v>36279</v>
      </c>
      <c r="BA20" s="33">
        <f>IF(D6L1113C5=0,0,D6L1113C19/D6L1113C5)</f>
        <v>0.43811496743766892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2.186374925576358</v>
      </c>
      <c r="J21" s="16" t="s">
        <v>36301</v>
      </c>
      <c r="K21" s="21">
        <f>IF(FLOW_THRU_100PCT="Y",1,INDEX(VariabilityMatrix,D6L1114C1,D6L1114C9))</f>
        <v>0.48835387536316721</v>
      </c>
      <c r="L21" s="16" t="s">
        <v>36281</v>
      </c>
      <c r="M21" s="15">
        <f>IF(D6L1114C2&lt;&gt;0,D6L1114C2*D6L1114C4,D6L1114C3*D6L1114C4)</f>
        <v>1.0677246679020707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0.53386233395103533</v>
      </c>
      <c r="R21" s="16" t="s">
        <v>36283</v>
      </c>
      <c r="S21" s="15">
        <f>D6L1114C5-D6L1114C7</f>
        <v>0.53386233395103533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0.50257957319062285</v>
      </c>
      <c r="X21" s="16" t="s">
        <v>36285</v>
      </c>
      <c r="Y21" s="33">
        <f>D6L1114C7-D6L1114C10</f>
        <v>3.1282760760412476E-2</v>
      </c>
      <c r="Z21" s="16" t="s">
        <v>36286</v>
      </c>
      <c r="AA21" s="33">
        <f>CHOOSE(MIN(D6L1114C9,RUN_YEARS),B7L811C7,B7L811C16,B7L811C25,B7L811C34,B7L811C43)</f>
        <v>315538</v>
      </c>
      <c r="AB21" s="16" t="s">
        <v>36287</v>
      </c>
      <c r="AC21" s="33">
        <f>IF(D6L1114C12=0,0,D6L1114C10/D6L1114C12)</f>
        <v>1.5927703578986456E-6</v>
      </c>
      <c r="AD21" s="16" t="s">
        <v>36288</v>
      </c>
      <c r="AE21" s="33">
        <f>IF(D6L1114C5=0,0,D6L1114C10/D6L1114C5)</f>
        <v>0.4707014722982108</v>
      </c>
      <c r="AF21" s="16" t="s">
        <v>36289</v>
      </c>
      <c r="AG21" s="33">
        <f>CHOOSE(MIN(D6L1114C9,RUN_YEARS),B7L811C5,B7L811C14,B7L811C23,B7L811C32,B7L811C41)</f>
        <v>7554.0274855257776</v>
      </c>
      <c r="AH21" s="16" t="s">
        <v>36290</v>
      </c>
      <c r="AI21" s="33">
        <f>IF(D6L1114C15=0,0,D6L1114C11/D6L1114C15)</f>
        <v>4.1412029305364807E-6</v>
      </c>
      <c r="AJ21" s="16" t="s">
        <v>36291</v>
      </c>
      <c r="AK21" s="33">
        <f>IF(D6L1114C5=0,0,D6L1114C11/D6L1114C5)</f>
        <v>2.9298527701789187E-2</v>
      </c>
      <c r="AL21" s="16" t="s">
        <v>36292</v>
      </c>
      <c r="AM21" s="33">
        <f>D6L1114C8*CHOOSE(MIN(D6L1114C9,RUN_YEARS),B7L811C4,B7L811C13,B7L811C22,B7L811C31,B7L811C40)</f>
        <v>5.6356334918658026E-2</v>
      </c>
      <c r="AN21" s="16" t="s">
        <v>36293</v>
      </c>
      <c r="AO21" s="33">
        <f>D6L1114C8-D6L1114C18</f>
        <v>0.47750599903237728</v>
      </c>
      <c r="AP21" s="16" t="s">
        <v>36294</v>
      </c>
      <c r="AQ21" s="33">
        <f>CHOOSE(MIN(D6L1114C9,RUN_YEARS),B7L811C2,B7L811C11,B7L811C20,B7L811C29,B7L811C38)</f>
        <v>573.93052765674645</v>
      </c>
      <c r="AR21" s="16" t="s">
        <v>36295</v>
      </c>
      <c r="AS21" s="33">
        <f>IF(D6L1114C20=0,0,D6L1114C18/D6L1114C20)</f>
        <v>9.8193652720914942E-5</v>
      </c>
      <c r="AT21" s="16" t="s">
        <v>36296</v>
      </c>
      <c r="AU21" s="33">
        <f>IF(D6L1114C5=0,0,D6L1114C18/D6L1114C5)</f>
        <v>5.2781711065447545E-2</v>
      </c>
      <c r="AV21" s="16" t="s">
        <v>36297</v>
      </c>
      <c r="AW21" s="33">
        <f>CHOOSE(MIN(D6L1114C9,RUN_YEARS),B7L811C1,B7L811C10,B7L811C19,B7L811C28,B7L811C37)</f>
        <v>4862.9008678345053</v>
      </c>
      <c r="AX21" s="16" t="s">
        <v>36298</v>
      </c>
      <c r="AY21" s="33">
        <f>IF(D6L1114C23=0,0,D6L1114C19/D6L1114C23)</f>
        <v>9.8193652720914942E-5</v>
      </c>
      <c r="AZ21" s="16" t="s">
        <v>36299</v>
      </c>
      <c r="BA21" s="33">
        <f>IF(D6L1114C5=0,0,D6L1114C19/D6L1114C5)</f>
        <v>0.44721828893455245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6.8855940285038004</v>
      </c>
      <c r="J22" s="16" t="s">
        <v>36322</v>
      </c>
      <c r="K22" s="21">
        <f>IF(FLOW_THRU_100PCT="Y",1,INDEX(VariabilityMatrix,D6L1115C1,D6L1115C9))</f>
        <v>0.49014237648569575</v>
      </c>
      <c r="L22" s="16" t="s">
        <v>36302</v>
      </c>
      <c r="M22" s="15">
        <f>IF(D6L1115C2&lt;&gt;0,D6L1115C2*D6L1115C4,D6L1115C3*D6L1115C4)</f>
        <v>3.3749214206465683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1.6874607103232842</v>
      </c>
      <c r="R22" s="16" t="s">
        <v>36304</v>
      </c>
      <c r="S22" s="15">
        <f>D6L1115C5-D6L1115C7</f>
        <v>1.6874607103232842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1.5897901640268033</v>
      </c>
      <c r="X22" s="16" t="s">
        <v>36306</v>
      </c>
      <c r="Y22" s="33">
        <f>D6L1115C7-D6L1115C10</f>
        <v>9.7670546296480865E-2</v>
      </c>
      <c r="Z22" s="16" t="s">
        <v>36307</v>
      </c>
      <c r="AA22" s="33">
        <f>CHOOSE(MIN(D6L1115C9,RUN_YEARS),B7L811C7,B7L811C16,B7L811C25,B7L811C34,B7L811C43)</f>
        <v>304602</v>
      </c>
      <c r="AB22" s="16" t="s">
        <v>36308</v>
      </c>
      <c r="AC22" s="33">
        <f>IF(D6L1115C12=0,0,D6L1115C10/D6L1115C12)</f>
        <v>5.2192374443595357E-6</v>
      </c>
      <c r="AD22" s="16" t="s">
        <v>36309</v>
      </c>
      <c r="AE22" s="33">
        <f>IF(D6L1115C5=0,0,D6L1115C10/D6L1115C5)</f>
        <v>0.47105990506950257</v>
      </c>
      <c r="AF22" s="16" t="s">
        <v>36310</v>
      </c>
      <c r="AG22" s="33">
        <f>CHOOSE(MIN(D6L1115C9,RUN_YEARS),B7L811C5,B7L811C14,B7L811C23,B7L811C32,B7L811C41)</f>
        <v>7197.5255254985923</v>
      </c>
      <c r="AH22" s="16" t="s">
        <v>36311</v>
      </c>
      <c r="AI22" s="33">
        <f>IF(D6L1115C15=0,0,D6L1115C11/D6L1115C15)</f>
        <v>1.3570017355334764E-5</v>
      </c>
      <c r="AJ22" s="16" t="s">
        <v>36312</v>
      </c>
      <c r="AK22" s="33">
        <f>IF(D6L1115C5=0,0,D6L1115C11/D6L1115C5)</f>
        <v>2.8940094930497408E-2</v>
      </c>
      <c r="AL22" s="16" t="s">
        <v>36313</v>
      </c>
      <c r="AM22" s="33">
        <f>D6L1115C8*CHOOSE(MIN(D6L1115C9,RUN_YEARS),B7L811C4,B7L811C13,B7L811C22,B7L811C31,B7L811C40)</f>
        <v>0.18846285959272091</v>
      </c>
      <c r="AN22" s="16" t="s">
        <v>36314</v>
      </c>
      <c r="AO22" s="33">
        <f>D6L1115C8-D6L1115C18</f>
        <v>1.4989978507305632</v>
      </c>
      <c r="AP22" s="16" t="s">
        <v>36315</v>
      </c>
      <c r="AQ22" s="33">
        <f>CHOOSE(MIN(D6L1115C9,RUN_YEARS),B7L811C2,B7L811C11,B7L811C20,B7L811C29,B7L811C38)</f>
        <v>581.05287013805639</v>
      </c>
      <c r="AR22" s="16" t="s">
        <v>36316</v>
      </c>
      <c r="AS22" s="33">
        <f>IF(D6L1115C20=0,0,D6L1115C18/D6L1115C20)</f>
        <v>3.2434717953969095E-4</v>
      </c>
      <c r="AT22" s="16" t="s">
        <v>36317</v>
      </c>
      <c r="AU22" s="33">
        <f>IF(D6L1115C5=0,0,D6L1115C18/D6L1115C5)</f>
        <v>5.5842147446684892E-2</v>
      </c>
      <c r="AV22" s="16" t="s">
        <v>36318</v>
      </c>
      <c r="AW22" s="33">
        <f>CHOOSE(MIN(D6L1115C9,RUN_YEARS),B7L811C1,B7L811C10,B7L811C19,B7L811C28,B7L811C37)</f>
        <v>4621.5843555597439</v>
      </c>
      <c r="AX22" s="16" t="s">
        <v>36319</v>
      </c>
      <c r="AY22" s="33">
        <f>IF(D6L1115C23=0,0,D6L1115C19/D6L1115C23)</f>
        <v>3.2434717953969095E-4</v>
      </c>
      <c r="AZ22" s="16" t="s">
        <v>36320</v>
      </c>
      <c r="BA22" s="33">
        <f>IF(D6L1115C5=0,0,D6L1115C19/D6L1115C5)</f>
        <v>0.44415785255331514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790.95919544795322</v>
      </c>
      <c r="J23" s="16" t="s">
        <v>36343</v>
      </c>
      <c r="K23" s="21">
        <f>IF(FLOW_THRU_100PCT="Y",1,INDEX(VariabilityMatrix,D6L1116C1,D6L1116C9))</f>
        <v>0.20128999386101085</v>
      </c>
      <c r="L23" s="16" t="s">
        <v>36323</v>
      </c>
      <c r="M23" s="15">
        <f>IF(D6L1116C2&lt;&gt;0,D6L1116C2*D6L1116C4,D6L1116C3*D6L1116C4)</f>
        <v>159.21217159602858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79.606085798014291</v>
      </c>
      <c r="R23" s="16" t="s">
        <v>36325</v>
      </c>
      <c r="S23" s="15">
        <f>D6L1116C5-D6L1116C7</f>
        <v>79.606085798014291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74.998470437934571</v>
      </c>
      <c r="X23" s="16" t="s">
        <v>36327</v>
      </c>
      <c r="Y23" s="33">
        <f>D6L1116C7-D6L1116C10</f>
        <v>4.6076153600797198</v>
      </c>
      <c r="Z23" s="16" t="s">
        <v>36328</v>
      </c>
      <c r="AA23" s="33">
        <f>CHOOSE(MIN(D6L1116C9,RUN_YEARS),B7L811C7,B7L811C16,B7L811C25,B7L811C34,B7L811C43)</f>
        <v>304602</v>
      </c>
      <c r="AB23" s="16" t="s">
        <v>36329</v>
      </c>
      <c r="AC23" s="33">
        <f>IF(D6L1116C12=0,0,D6L1116C10/D6L1116C12)</f>
        <v>2.4621791858863226E-4</v>
      </c>
      <c r="AD23" s="16" t="s">
        <v>36330</v>
      </c>
      <c r="AE23" s="33">
        <f>IF(D6L1116C5=0,0,D6L1116C10/D6L1116C5)</f>
        <v>0.47105990506950252</v>
      </c>
      <c r="AF23" s="16" t="s">
        <v>36331</v>
      </c>
      <c r="AG23" s="33">
        <f>CHOOSE(MIN(D6L1116C9,RUN_YEARS),B7L811C5,B7L811C14,B7L811C23,B7L811C32,B7L811C41)</f>
        <v>7197.5255254985923</v>
      </c>
      <c r="AH23" s="16" t="s">
        <v>36332</v>
      </c>
      <c r="AI23" s="33">
        <f>IF(D6L1116C15=0,0,D6L1116C11/D6L1116C15)</f>
        <v>6.40166588330444E-4</v>
      </c>
      <c r="AJ23" s="16" t="s">
        <v>36333</v>
      </c>
      <c r="AK23" s="33">
        <f>IF(D6L1116C5=0,0,D6L1116C11/D6L1116C5)</f>
        <v>2.8940094930497467E-2</v>
      </c>
      <c r="AL23" s="16" t="s">
        <v>36334</v>
      </c>
      <c r="AM23" s="33">
        <f>D6L1116C8*CHOOSE(MIN(D6L1116C9,RUN_YEARS),B7L811C4,B7L811C13,B7L811C22,B7L811C31,B7L811C40)</f>
        <v>8.8907495615723242</v>
      </c>
      <c r="AN23" s="16" t="s">
        <v>36335</v>
      </c>
      <c r="AO23" s="33">
        <f>D6L1116C8-D6L1116C18</f>
        <v>70.715336236441971</v>
      </c>
      <c r="AP23" s="16" t="s">
        <v>36336</v>
      </c>
      <c r="AQ23" s="33">
        <f>CHOOSE(MIN(D6L1116C9,RUN_YEARS),B7L811C2,B7L811C11,B7L811C20,B7L811C29,B7L811C38)</f>
        <v>581.05287013805639</v>
      </c>
      <c r="AR23" s="16" t="s">
        <v>36337</v>
      </c>
      <c r="AS23" s="33">
        <f>IF(D6L1116C20=0,0,D6L1116C18/D6L1116C20)</f>
        <v>1.5301102564831854E-2</v>
      </c>
      <c r="AT23" s="16" t="s">
        <v>36338</v>
      </c>
      <c r="AU23" s="33">
        <f>IF(D6L1116C5=0,0,D6L1116C18/D6L1116C5)</f>
        <v>5.5842147446684892E-2</v>
      </c>
      <c r="AV23" s="16" t="s">
        <v>36339</v>
      </c>
      <c r="AW23" s="33">
        <f>CHOOSE(MIN(D6L1116C9,RUN_YEARS),B7L811C1,B7L811C10,B7L811C19,B7L811C28,B7L811C37)</f>
        <v>4621.5843555597439</v>
      </c>
      <c r="AX23" s="16" t="s">
        <v>36340</v>
      </c>
      <c r="AY23" s="33">
        <f>IF(D6L1116C23=0,0,D6L1116C19/D6L1116C23)</f>
        <v>1.5301102564831854E-2</v>
      </c>
      <c r="AZ23" s="16" t="s">
        <v>36341</v>
      </c>
      <c r="BA23" s="33">
        <f>IF(D6L1116C5=0,0,D6L1116C19/D6L1116C5)</f>
        <v>0.44415785255331514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227.77455606292077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195.88611821411186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97.94305910705593</v>
      </c>
      <c r="R24" s="16" t="s">
        <v>36346</v>
      </c>
      <c r="S24" s="15">
        <f>D6L1117C5-D6L1117C7</f>
        <v>97.94305910705593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92.274096250372892</v>
      </c>
      <c r="X24" s="16" t="s">
        <v>36348</v>
      </c>
      <c r="Y24" s="33">
        <f>D6L1117C7-D6L1117C10</f>
        <v>5.6689628566830379</v>
      </c>
      <c r="Z24" s="16" t="s">
        <v>36349</v>
      </c>
      <c r="AA24" s="33">
        <f>CHOOSE(MIN(D6L1117C9,RUN_YEARS),B7L811C7,B7L811C16,B7L811C25,B7L811C34,B7L811C43)</f>
        <v>304602</v>
      </c>
      <c r="AB24" s="16" t="s">
        <v>36350</v>
      </c>
      <c r="AC24" s="33">
        <f>IF(D6L1117C12=0,0,D6L1117C10/D6L1117C12)</f>
        <v>3.0293332364978858E-4</v>
      </c>
      <c r="AD24" s="16" t="s">
        <v>36351</v>
      </c>
      <c r="AE24" s="33">
        <f>IF(D6L1117C5=0,0,D6L1117C10/D6L1117C5)</f>
        <v>0.47105990506950257</v>
      </c>
      <c r="AF24" s="16" t="s">
        <v>36352</v>
      </c>
      <c r="AG24" s="33">
        <f>CHOOSE(MIN(D6L1117C9,RUN_YEARS),B7L811C5,B7L811C14,B7L811C23,B7L811C32,B7L811C41)</f>
        <v>7197.5255254985923</v>
      </c>
      <c r="AH24" s="16" t="s">
        <v>36353</v>
      </c>
      <c r="AI24" s="33">
        <f>IF(D6L1117C15=0,0,D6L1117C11/D6L1117C15)</f>
        <v>7.8762664148944905E-4</v>
      </c>
      <c r="AJ24" s="16" t="s">
        <v>36354</v>
      </c>
      <c r="AK24" s="33">
        <f>IF(D6L1117C5=0,0,D6L1117C11/D6L1117C5)</f>
        <v>2.8940094930497425E-2</v>
      </c>
      <c r="AL24" s="16" t="s">
        <v>36355</v>
      </c>
      <c r="AM24" s="33">
        <f>D6L1117C8*CHOOSE(MIN(D6L1117C9,RUN_YEARS),B7L811C4,B7L811C13,B7L811C22,B7L811C31,B7L811C40)</f>
        <v>10.938701496071182</v>
      </c>
      <c r="AN24" s="16" t="s">
        <v>36356</v>
      </c>
      <c r="AO24" s="33">
        <f>D6L1117C8-D6L1117C18</f>
        <v>87.004357610984755</v>
      </c>
      <c r="AP24" s="16" t="s">
        <v>36357</v>
      </c>
      <c r="AQ24" s="33">
        <f>CHOOSE(MIN(D6L1117C9,RUN_YEARS),B7L811C2,B7L811C11,B7L811C20,B7L811C29,B7L811C38)</f>
        <v>581.05287013805639</v>
      </c>
      <c r="AR24" s="16" t="s">
        <v>36358</v>
      </c>
      <c r="AS24" s="33">
        <f>IF(D6L1117C20=0,0,D6L1117C18/D6L1117C20)</f>
        <v>1.8825656077513533E-2</v>
      </c>
      <c r="AT24" s="16" t="s">
        <v>36359</v>
      </c>
      <c r="AU24" s="33">
        <f>IF(D6L1117C5=0,0,D6L1117C18/D6L1117C5)</f>
        <v>5.5842147446684899E-2</v>
      </c>
      <c r="AV24" s="16" t="s">
        <v>36360</v>
      </c>
      <c r="AW24" s="33">
        <f>CHOOSE(MIN(D6L1117C9,RUN_YEARS),B7L811C1,B7L811C10,B7L811C19,B7L811C28,B7L811C37)</f>
        <v>4621.5843555597439</v>
      </c>
      <c r="AX24" s="16" t="s">
        <v>36361</v>
      </c>
      <c r="AY24" s="33">
        <f>IF(D6L1117C23=0,0,D6L1117C19/D6L1117C23)</f>
        <v>1.8825656077513533E-2</v>
      </c>
      <c r="AZ24" s="16" t="s">
        <v>36362</v>
      </c>
      <c r="BA24" s="33">
        <f>IF(D6L1117C5=0,0,D6L1117C19/D6L1117C5)</f>
        <v>0.44415785255331514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292.06248985937731</v>
      </c>
      <c r="J25" s="16" t="s">
        <v>36384</v>
      </c>
      <c r="K25" s="21">
        <f>IF(FLOW_THRU_100PCT="Y",1,INDEX(VariabilityMatrix,D6L1118C1,D6L1118C9))</f>
        <v>0.20382957833843809</v>
      </c>
      <c r="L25" s="16" t="s">
        <v>36364</v>
      </c>
      <c r="M25" s="15">
        <f>IF(D6L1118C2&lt;&gt;0,D6L1118C2*D6L1118C4,D6L1118C3*D6L1118C4)</f>
        <v>59.530974156511228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29.765487078255614</v>
      </c>
      <c r="R25" s="16" t="s">
        <v>36366</v>
      </c>
      <c r="S25" s="15">
        <f>D6L1118C5-D6L1118C7</f>
        <v>29.765487078255614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28.161123617912565</v>
      </c>
      <c r="X25" s="16" t="s">
        <v>36368</v>
      </c>
      <c r="Y25" s="33">
        <f>D6L1118C7-D6L1118C10</f>
        <v>1.6043634603430483</v>
      </c>
      <c r="Z25" s="16" t="s">
        <v>36369</v>
      </c>
      <c r="AA25" s="33">
        <f>CHOOSE(MIN(D6L1118C9,RUN_YEARS),B7L811C7,B7L811C16,B7L811C25,B7L811C34,B7L811C43)</f>
        <v>316584</v>
      </c>
      <c r="AB25" s="16" t="s">
        <v>36370</v>
      </c>
      <c r="AC25" s="33">
        <f>IF(D6L1118C12=0,0,D6L1118C10/D6L1118C12)</f>
        <v>8.8953085493621175E-5</v>
      </c>
      <c r="AD25" s="16" t="s">
        <v>36371</v>
      </c>
      <c r="AE25" s="33">
        <f>IF(D6L1118C5=0,0,D6L1118C10/D6L1118C5)</f>
        <v>0.47304993773283366</v>
      </c>
      <c r="AF25" s="16" t="s">
        <v>36372</v>
      </c>
      <c r="AG25" s="33">
        <f>CHOOSE(MIN(D6L1118C9,RUN_YEARS),B7L811C5,B7L811C14,B7L811C23,B7L811C32,B7L811C41)</f>
        <v>6936.9473350866665</v>
      </c>
      <c r="AH25" s="16" t="s">
        <v>36373</v>
      </c>
      <c r="AI25" s="33">
        <f>IF(D6L1118C15=0,0,D6L1118C11/D6L1118C15)</f>
        <v>2.3127802228341471E-4</v>
      </c>
      <c r="AJ25" s="16" t="s">
        <v>36374</v>
      </c>
      <c r="AK25" s="33">
        <f>IF(D6L1118C5=0,0,D6L1118C11/D6L1118C5)</f>
        <v>2.6950062267166348E-2</v>
      </c>
      <c r="AL25" s="16" t="s">
        <v>36375</v>
      </c>
      <c r="AM25" s="33">
        <f>D6L1118C8*CHOOSE(MIN(D6L1118C9,RUN_YEARS),B7L811C4,B7L811C13,B7L811C22,B7L811C31,B7L811C40)</f>
        <v>3.684076274142988</v>
      </c>
      <c r="AN25" s="16" t="s">
        <v>36376</v>
      </c>
      <c r="AO25" s="33">
        <f>D6L1118C8-D6L1118C18</f>
        <v>26.081410804112625</v>
      </c>
      <c r="AP25" s="16" t="s">
        <v>36377</v>
      </c>
      <c r="AQ25" s="33">
        <f>CHOOSE(MIN(D6L1118C9,RUN_YEARS),B7L811C2,B7L811C11,B7L811C20,B7L811C29,B7L811C38)</f>
        <v>627.35977557346985</v>
      </c>
      <c r="AR25" s="16" t="s">
        <v>36378</v>
      </c>
      <c r="AS25" s="33">
        <f>IF(D6L1118C20=0,0,D6L1118C18/D6L1118C20)</f>
        <v>5.872350153108513E-3</v>
      </c>
      <c r="AT25" s="16" t="s">
        <v>36379</v>
      </c>
      <c r="AU25" s="33">
        <f>IF(D6L1118C5=0,0,D6L1118C18/D6L1118C5)</f>
        <v>6.1885032562331091E-2</v>
      </c>
      <c r="AV25" s="16" t="s">
        <v>36380</v>
      </c>
      <c r="AW25" s="33">
        <f>CHOOSE(MIN(D6L1118C9,RUN_YEARS),B7L811C1,B7L811C10,B7L811C19,B7L811C28,B7L811C37)</f>
        <v>4441.3923087175754</v>
      </c>
      <c r="AX25" s="16" t="s">
        <v>36381</v>
      </c>
      <c r="AY25" s="33">
        <f>IF(D6L1118C23=0,0,D6L1118C19/D6L1118C23)</f>
        <v>5.872350153108513E-3</v>
      </c>
      <c r="AZ25" s="16" t="s">
        <v>36382</v>
      </c>
      <c r="BA25" s="33">
        <f>IF(D6L1118C5=0,0,D6L1118C19/D6L1118C5)</f>
        <v>0.43811496743766892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1139.9990909616502</v>
      </c>
      <c r="J26" s="16" t="s">
        <v>36405</v>
      </c>
      <c r="K26" s="21">
        <f>IF(FLOW_THRU_100PCT="Y",1,INDEX(VariabilityMatrix,D6L1119C1,D6L1119C9))</f>
        <v>0.20128999386101085</v>
      </c>
      <c r="L26" s="16" t="s">
        <v>36385</v>
      </c>
      <c r="M26" s="15">
        <f>IF(D6L1119C2&lt;&gt;0,D6L1119C2*D6L1119C4,D6L1119C3*D6L1119C4)</f>
        <v>229.4704100212285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114.73520501061425</v>
      </c>
      <c r="R26" s="16" t="s">
        <v>36387</v>
      </c>
      <c r="S26" s="15">
        <f>D6L1119C5-D6L1119C7</f>
        <v>114.73520501061425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108.09430956085973</v>
      </c>
      <c r="X26" s="16" t="s">
        <v>36389</v>
      </c>
      <c r="Y26" s="33">
        <f>D6L1119C7-D6L1119C10</f>
        <v>6.6408954497545238</v>
      </c>
      <c r="Z26" s="16" t="s">
        <v>36390</v>
      </c>
      <c r="AA26" s="33">
        <f>CHOOSE(MIN(D6L1119C9,RUN_YEARS),B7L811C7,B7L811C16,B7L811C25,B7L811C34,B7L811C43)</f>
        <v>304602</v>
      </c>
      <c r="AB26" s="16" t="s">
        <v>36391</v>
      </c>
      <c r="AC26" s="33">
        <f>IF(D6L1119C12=0,0,D6L1119C10/D6L1119C12)</f>
        <v>3.5487064944044925E-4</v>
      </c>
      <c r="AD26" s="16" t="s">
        <v>36392</v>
      </c>
      <c r="AE26" s="33">
        <f>IF(D6L1119C5=0,0,D6L1119C10/D6L1119C5)</f>
        <v>0.47105990506950257</v>
      </c>
      <c r="AF26" s="16" t="s">
        <v>36393</v>
      </c>
      <c r="AG26" s="33">
        <f>CHOOSE(MIN(D6L1119C9,RUN_YEARS),B7L811C5,B7L811C14,B7L811C23,B7L811C32,B7L811C41)</f>
        <v>7197.5255254985923</v>
      </c>
      <c r="AH26" s="16" t="s">
        <v>36394</v>
      </c>
      <c r="AI26" s="33">
        <f>IF(D6L1119C15=0,0,D6L1119C11/D6L1119C15)</f>
        <v>9.2266368854516717E-4</v>
      </c>
      <c r="AJ26" s="16" t="s">
        <v>36395</v>
      </c>
      <c r="AK26" s="33">
        <f>IF(D6L1119C5=0,0,D6L1119C11/D6L1119C5)</f>
        <v>2.8940094930497439E-2</v>
      </c>
      <c r="AL26" s="16" t="s">
        <v>36396</v>
      </c>
      <c r="AM26" s="33">
        <f>D6L1119C8*CHOOSE(MIN(D6L1119C9,RUN_YEARS),B7L811C4,B7L811C13,B7L811C22,B7L811C31,B7L811C40)</f>
        <v>12.814120471056681</v>
      </c>
      <c r="AN26" s="16" t="s">
        <v>36397</v>
      </c>
      <c r="AO26" s="33">
        <f>D6L1119C8-D6L1119C18</f>
        <v>101.92108453955757</v>
      </c>
      <c r="AP26" s="16" t="s">
        <v>36398</v>
      </c>
      <c r="AQ26" s="33">
        <f>CHOOSE(MIN(D6L1119C9,RUN_YEARS),B7L811C2,B7L811C11,B7L811C20,B7L811C29,B7L811C38)</f>
        <v>581.05287013805639</v>
      </c>
      <c r="AR26" s="16" t="s">
        <v>36399</v>
      </c>
      <c r="AS26" s="33">
        <f>IF(D6L1119C20=0,0,D6L1119C18/D6L1119C20)</f>
        <v>2.2053277988304375E-2</v>
      </c>
      <c r="AT26" s="16" t="s">
        <v>36400</v>
      </c>
      <c r="AU26" s="33">
        <f>IF(D6L1119C5=0,0,D6L1119C18/D6L1119C5)</f>
        <v>5.5842147446684892E-2</v>
      </c>
      <c r="AV26" s="16" t="s">
        <v>36401</v>
      </c>
      <c r="AW26" s="33">
        <f>CHOOSE(MIN(D6L1119C9,RUN_YEARS),B7L811C1,B7L811C10,B7L811C19,B7L811C28,B7L811C37)</f>
        <v>4621.5843555597439</v>
      </c>
      <c r="AX26" s="16" t="s">
        <v>36402</v>
      </c>
      <c r="AY26" s="33">
        <f>IF(D6L1119C23=0,0,D6L1119C19/D6L1119C23)</f>
        <v>2.2053277988304375E-2</v>
      </c>
      <c r="AZ26" s="16" t="s">
        <v>36403</v>
      </c>
      <c r="BA26" s="33">
        <f>IF(D6L1119C5=0,0,D6L1119C19/D6L1119C5)</f>
        <v>0.44415785255331508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942.83474030548086</v>
      </c>
      <c r="J27" s="16" t="s">
        <v>36426</v>
      </c>
      <c r="K27" s="21">
        <f>IF(FLOW_THRU_100PCT="Y",1,INDEX(VariabilityMatrix,D6L1120C1,D6L1120C9))</f>
        <v>0.20382957833843809</v>
      </c>
      <c r="L27" s="16" t="s">
        <v>36406</v>
      </c>
      <c r="M27" s="15">
        <f>IF(D6L1120C2&lt;&gt;0,D6L1120C2*D6L1120C4,D6L1120C3*D6L1120C4)</f>
        <v>192.17760755929694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96.088803779648472</v>
      </c>
      <c r="R27" s="16" t="s">
        <v>36408</v>
      </c>
      <c r="S27" s="15">
        <f>D6L1120C5-D6L1120C7</f>
        <v>96.088803779648472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90.909605289570365</v>
      </c>
      <c r="X27" s="16" t="s">
        <v>36410</v>
      </c>
      <c r="Y27" s="33">
        <f>D6L1120C7-D6L1120C10</f>
        <v>5.1791984900781074</v>
      </c>
      <c r="Z27" s="16" t="s">
        <v>36411</v>
      </c>
      <c r="AA27" s="33">
        <f>CHOOSE(MIN(D6L1120C9,RUN_YEARS),B7L811C7,B7L811C16,B7L811C25,B7L811C34,B7L811C43)</f>
        <v>316584</v>
      </c>
      <c r="AB27" s="16" t="s">
        <v>36412</v>
      </c>
      <c r="AC27" s="33">
        <f>IF(D6L1120C12=0,0,D6L1120C10/D6L1120C12)</f>
        <v>2.8715792740495531E-4</v>
      </c>
      <c r="AD27" s="16" t="s">
        <v>36413</v>
      </c>
      <c r="AE27" s="33">
        <f>IF(D6L1120C5=0,0,D6L1120C10/D6L1120C5)</f>
        <v>0.47304993773283366</v>
      </c>
      <c r="AF27" s="16" t="s">
        <v>36414</v>
      </c>
      <c r="AG27" s="33">
        <f>CHOOSE(MIN(D6L1120C9,RUN_YEARS),B7L811C5,B7L811C14,B7L811C23,B7L811C32,B7L811C41)</f>
        <v>6936.9473350866665</v>
      </c>
      <c r="AH27" s="16" t="s">
        <v>36415</v>
      </c>
      <c r="AI27" s="33">
        <f>IF(D6L1120C15=0,0,D6L1120C11/D6L1120C15)</f>
        <v>7.4661061125288206E-4</v>
      </c>
      <c r="AJ27" s="16" t="s">
        <v>36416</v>
      </c>
      <c r="AK27" s="33">
        <f>IF(D6L1120C5=0,0,D6L1120C11/D6L1120C5)</f>
        <v>2.6950062267166331E-2</v>
      </c>
      <c r="AL27" s="16" t="s">
        <v>36417</v>
      </c>
      <c r="AM27" s="33">
        <f>D6L1120C8*CHOOSE(MIN(D6L1120C9,RUN_YEARS),B7L811C4,B7L811C13,B7L811C22,B7L811C31,B7L811C40)</f>
        <v>11.892917501557976</v>
      </c>
      <c r="AN27" s="16" t="s">
        <v>36418</v>
      </c>
      <c r="AO27" s="33">
        <f>D6L1120C8-D6L1120C18</f>
        <v>84.195886278090498</v>
      </c>
      <c r="AP27" s="16" t="s">
        <v>36419</v>
      </c>
      <c r="AQ27" s="33">
        <f>CHOOSE(MIN(D6L1120C9,RUN_YEARS),B7L811C2,B7L811C11,B7L811C20,B7L811C29,B7L811C38)</f>
        <v>627.35977557346985</v>
      </c>
      <c r="AR27" s="16" t="s">
        <v>36420</v>
      </c>
      <c r="AS27" s="33">
        <f>IF(D6L1120C20=0,0,D6L1120C18/D6L1120C20)</f>
        <v>1.8957092827136798E-2</v>
      </c>
      <c r="AT27" s="16" t="s">
        <v>36421</v>
      </c>
      <c r="AU27" s="33">
        <f>IF(D6L1120C5=0,0,D6L1120C18/D6L1120C5)</f>
        <v>6.1885032562331084E-2</v>
      </c>
      <c r="AV27" s="16" t="s">
        <v>36422</v>
      </c>
      <c r="AW27" s="33">
        <f>CHOOSE(MIN(D6L1120C9,RUN_YEARS),B7L811C1,B7L811C10,B7L811C19,B7L811C28,B7L811C37)</f>
        <v>4441.3923087175754</v>
      </c>
      <c r="AX27" s="16" t="s">
        <v>36423</v>
      </c>
      <c r="AY27" s="33">
        <f>IF(D6L1120C23=0,0,D6L1120C19/D6L1120C23)</f>
        <v>1.8957092827136798E-2</v>
      </c>
      <c r="AZ27" s="16" t="s">
        <v>36424</v>
      </c>
      <c r="BA27" s="33">
        <f>IF(D6L1120C5=0,0,D6L1120C19/D6L1120C5)</f>
        <v>0.43811496743766892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0.20382957833843809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316584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6936.9473350866665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627.35977557346985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4441.3923087175754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0.20382957833843809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316584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6936.9473350866665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627.35977557346985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4441.3923087175754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0.20382957833843809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316584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6936.9473350866665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627.35977557346985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4441.3923087175754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0.20382957833843809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316584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6936.9473350866665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627.35977557346985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4441.3923087175754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0.20382957833843809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316584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6936.9473350866665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627.35977557346985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4441.3923087175754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932.89182583292768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802.28697021631774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401.14348510815887</v>
      </c>
      <c r="R33" s="16" t="s">
        <v>36534</v>
      </c>
      <c r="S33" s="15">
        <f>D6L1126C5-D6L1126C7</f>
        <v>401.14348510815887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379.52180130469287</v>
      </c>
      <c r="X33" s="16" t="s">
        <v>36536</v>
      </c>
      <c r="Y33" s="33">
        <f>D6L1126C7-D6L1126C10</f>
        <v>21.621683803465999</v>
      </c>
      <c r="Z33" s="16" t="s">
        <v>36537</v>
      </c>
      <c r="AA33" s="33">
        <f>CHOOSE(MIN(D6L1126C9,RUN_YEARS),B7L811C7,B7L811C16,B7L811C25,B7L811C34,B7L811C43)</f>
        <v>316584</v>
      </c>
      <c r="AB33" s="16" t="s">
        <v>36538</v>
      </c>
      <c r="AC33" s="33">
        <f>IF(D6L1126C12=0,0,D6L1126C10/D6L1126C12)</f>
        <v>1.19880284949553E-3</v>
      </c>
      <c r="AD33" s="16" t="s">
        <v>36539</v>
      </c>
      <c r="AE33" s="33">
        <f>IF(D6L1126C5=0,0,D6L1126C10/D6L1126C5)</f>
        <v>0.47304993773283366</v>
      </c>
      <c r="AF33" s="16" t="s">
        <v>36540</v>
      </c>
      <c r="AG33" s="33">
        <f>CHOOSE(MIN(D6L1126C9,RUN_YEARS),B7L811C5,B7L811C14,B7L811C23,B7L811C32,B7L811C41)</f>
        <v>6936.9473350866665</v>
      </c>
      <c r="AH33" s="16" t="s">
        <v>36541</v>
      </c>
      <c r="AI33" s="33">
        <f>IF(D6L1126C15=0,0,D6L1126C11/D6L1126C15)</f>
        <v>3.1168874086883736E-3</v>
      </c>
      <c r="AJ33" s="16" t="s">
        <v>36542</v>
      </c>
      <c r="AK33" s="33">
        <f>IF(D6L1126C5=0,0,D6L1126C11/D6L1126C5)</f>
        <v>2.6950062267166352E-2</v>
      </c>
      <c r="AL33" s="16" t="s">
        <v>36543</v>
      </c>
      <c r="AM33" s="33">
        <f>D6L1126C8*CHOOSE(MIN(D6L1126C9,RUN_YEARS),B7L811C4,B7L811C13,B7L811C22,B7L811C31,B7L811C40)</f>
        <v>49.64955527617078</v>
      </c>
      <c r="AN33" s="16" t="s">
        <v>36544</v>
      </c>
      <c r="AO33" s="33">
        <f>D6L1126C8-D6L1126C18</f>
        <v>351.49392983198811</v>
      </c>
      <c r="AP33" s="16" t="s">
        <v>36545</v>
      </c>
      <c r="AQ33" s="33">
        <f>CHOOSE(MIN(D6L1126C9,RUN_YEARS),B7L811C2,B7L811C11,B7L811C20,B7L811C29,B7L811C38)</f>
        <v>627.35977557346985</v>
      </c>
      <c r="AR33" s="16" t="s">
        <v>36546</v>
      </c>
      <c r="AS33" s="33">
        <f>IF(D6L1126C20=0,0,D6L1126C18/D6L1126C20)</f>
        <v>7.9140482398295464E-2</v>
      </c>
      <c r="AT33" s="16" t="s">
        <v>36547</v>
      </c>
      <c r="AU33" s="33">
        <f>IF(D6L1126C5=0,0,D6L1126C18/D6L1126C5)</f>
        <v>6.1885032562331091E-2</v>
      </c>
      <c r="AV33" s="16" t="s">
        <v>36548</v>
      </c>
      <c r="AW33" s="33">
        <f>CHOOSE(MIN(D6L1126C9,RUN_YEARS),B7L811C1,B7L811C10,B7L811C19,B7L811C28,B7L811C37)</f>
        <v>4441.3923087175754</v>
      </c>
      <c r="AX33" s="16" t="s">
        <v>36549</v>
      </c>
      <c r="AY33" s="33">
        <f>IF(D6L1126C23=0,0,D6L1126C19/D6L1126C23)</f>
        <v>7.9140482398295464E-2</v>
      </c>
      <c r="AZ33" s="16" t="s">
        <v>36550</v>
      </c>
      <c r="BA33" s="33">
        <f>IF(D6L1126C5=0,0,D6L1126C19/D6L1126C5)</f>
        <v>0.43811496743766892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-1.1960249671622298E-3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-1.0285814717595177E-3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-5.1429073587975886E-4</v>
      </c>
      <c r="R34" s="16" t="s">
        <v>36554</v>
      </c>
      <c r="S34" s="15">
        <f>D6L1127C5-D6L1127C7</f>
        <v>-5.1429073587975886E-4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-4.8452349044328765E-4</v>
      </c>
      <c r="X34" s="16" t="s">
        <v>36556</v>
      </c>
      <c r="Y34" s="33">
        <f>D6L1127C7-D6L1127C10</f>
        <v>-2.9767245436471211E-5</v>
      </c>
      <c r="Z34" s="16" t="s">
        <v>36557</v>
      </c>
      <c r="AA34" s="33">
        <f>CHOOSE(MIN(D6L1127C9,RUN_YEARS),B7L811C7,B7L811C16,B7L811C25,B7L811C34,B7L811C43)</f>
        <v>304602</v>
      </c>
      <c r="AB34" s="16" t="s">
        <v>36558</v>
      </c>
      <c r="AC34" s="33">
        <f>IF(D6L1127C12=0,0,D6L1127C10/D6L1127C12)</f>
        <v>-1.5906773115189252E-9</v>
      </c>
      <c r="AD34" s="16" t="s">
        <v>36559</v>
      </c>
      <c r="AE34" s="33">
        <f>IF(D6L1127C5=0,0,D6L1127C10/D6L1127C5)</f>
        <v>0.47105990506950257</v>
      </c>
      <c r="AF34" s="16" t="s">
        <v>36560</v>
      </c>
      <c r="AG34" s="33">
        <f>CHOOSE(MIN(D6L1127C9,RUN_YEARS),B7L811C5,B7L811C14,B7L811C23,B7L811C32,B7L811C41)</f>
        <v>7197.5255254985923</v>
      </c>
      <c r="AH34" s="16" t="s">
        <v>36561</v>
      </c>
      <c r="AI34" s="33">
        <f>IF(D6L1127C15=0,0,D6L1127C11/D6L1127C15)</f>
        <v>-4.1357610099492007E-9</v>
      </c>
      <c r="AJ34" s="16" t="s">
        <v>36562</v>
      </c>
      <c r="AK34" s="33">
        <f>IF(D6L1127C5=0,0,D6L1127C11/D6L1127C5)</f>
        <v>2.8940094930497436E-2</v>
      </c>
      <c r="AL34" s="16" t="s">
        <v>36563</v>
      </c>
      <c r="AM34" s="33">
        <f>D6L1127C8*CHOOSE(MIN(D6L1127C9,RUN_YEARS),B7L811C4,B7L811C13,B7L811C22,B7L811C31,B7L811C40)</f>
        <v>-5.7438198206923139E-5</v>
      </c>
      <c r="AN34" s="16" t="s">
        <v>36564</v>
      </c>
      <c r="AO34" s="33">
        <f>D6L1127C8-D6L1127C18</f>
        <v>-4.5685253767283572E-4</v>
      </c>
      <c r="AP34" s="16" t="s">
        <v>36565</v>
      </c>
      <c r="AQ34" s="33">
        <f>CHOOSE(MIN(D6L1127C9,RUN_YEARS),B7L811C2,B7L811C11,B7L811C20,B7L811C29,B7L811C38)</f>
        <v>581.05287013805639</v>
      </c>
      <c r="AR34" s="16" t="s">
        <v>36566</v>
      </c>
      <c r="AS34" s="33">
        <f>IF(D6L1127C20=0,0,D6L1127C18/D6L1127C20)</f>
        <v>-9.885193096675694E-8</v>
      </c>
      <c r="AT34" s="16" t="s">
        <v>36567</v>
      </c>
      <c r="AU34" s="33">
        <f>IF(D6L1127C5=0,0,D6L1127C18/D6L1127C5)</f>
        <v>5.5842147446684892E-2</v>
      </c>
      <c r="AV34" s="16" t="s">
        <v>36568</v>
      </c>
      <c r="AW34" s="33">
        <f>CHOOSE(MIN(D6L1127C9,RUN_YEARS),B7L811C1,B7L811C10,B7L811C19,B7L811C28,B7L811C37)</f>
        <v>4621.5843555597439</v>
      </c>
      <c r="AX34" s="16" t="s">
        <v>36569</v>
      </c>
      <c r="AY34" s="33">
        <f>IF(D6L1127C23=0,0,D6L1127C19/D6L1127C23)</f>
        <v>-9.8851930966756953E-8</v>
      </c>
      <c r="AZ34" s="16" t="s">
        <v>36570</v>
      </c>
      <c r="BA34" s="33">
        <f>IF(D6L1127C5=0,0,D6L1127C19/D6L1127C5)</f>
        <v>0.44415785255331514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9135.0241571741117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5584.1652449262738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2792.0826224631369</v>
      </c>
      <c r="R35" s="16" t="s">
        <v>36574</v>
      </c>
      <c r="S35" s="15">
        <f>SUM(D6L1101C8:D6L1127C8)-2*SUM(D6L1109C8,D6L1111C8,D6L1122C8,D6L1124C8,D6L1127C8)</f>
        <v>2792.0826224631369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2632.8359049015876</v>
      </c>
      <c r="X35" s="16" t="s">
        <v>36576</v>
      </c>
      <c r="Y35" s="33">
        <f>SUM(D6L1101C11:D6L1127C11)-2*SUM(D6L1109C11,D6L1111C11,D6L1122C11,D6L1124C11,D6L1127C11)</f>
        <v>159.24671756154873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8.5711688852453446E-3</v>
      </c>
      <c r="AD35" s="16" t="s">
        <v>36578</v>
      </c>
      <c r="AE35" s="33">
        <f>IF(D6L1128C5=0,0,D6L1128C10/D6L1128C5)</f>
        <v>0.47148244892891744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2.2285039101637857E-2</v>
      </c>
      <c r="AJ35" s="16" t="s">
        <v>36580</v>
      </c>
      <c r="AK35" s="33">
        <f>IF(D6L1128C5=0,0,D6L1128C11/D6L1128C5)</f>
        <v>2.8517551071082465E-2</v>
      </c>
      <c r="AL35" s="16" t="s">
        <v>36581</v>
      </c>
      <c r="AM35" s="33">
        <f>SUM(D6L1101C18:D6L1127C18)-2*SUM(D6L1109C18,D6L1111C18,D6L1122C18,D6L1124C18,D6L1127C18)</f>
        <v>318.91475751535773</v>
      </c>
      <c r="AN35" s="16" t="s">
        <v>36582</v>
      </c>
      <c r="AO35" s="33">
        <f>SUM(D6L1101C19:D6L1127C19)-2*SUM(D6L1109C19,D6L1111C19,D6L1122C19,D6L1124C19,D6L1127C19)</f>
        <v>2473.1678649477794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0.53952355529418572</v>
      </c>
      <c r="AT35" s="16" t="s">
        <v>36584</v>
      </c>
      <c r="AU35" s="33">
        <f>IF(D6L1128C5=0,0,D6L1128C18/D6L1128C5)</f>
        <v>5.7110551627232206E-2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0.53952355529418561</v>
      </c>
      <c r="AZ35" s="16" t="s">
        <v>36586</v>
      </c>
      <c r="BA35" s="33">
        <f>IF(D6L1128C5=0,0,D6L1128C19/D6L1128C5)</f>
        <v>0.44288944837276784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74.235507456201759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37.11775372810088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18.55887686405044</v>
      </c>
      <c r="R36" s="16" t="s">
        <v>36591</v>
      </c>
      <c r="S36" s="15">
        <f>D6L1129C5-D6L1129C7</f>
        <v>18.55887686405044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17.558551089860774</v>
      </c>
      <c r="X36" s="16" t="s">
        <v>36593</v>
      </c>
      <c r="Y36" s="33">
        <f>D6L1129C7-D6L1129C10</f>
        <v>1.0003257741896654</v>
      </c>
      <c r="Z36" s="16" t="s">
        <v>36594</v>
      </c>
      <c r="AA36" s="33">
        <f>CHOOSE(MIN(D6L1129C9,RUN_YEARS),B7L811C7,B7L811C16,B7L811C25,B7L811C34,B7L811C43)</f>
        <v>316584</v>
      </c>
      <c r="AB36" s="16" t="s">
        <v>36595</v>
      </c>
      <c r="AC36" s="33">
        <f>IF(D6L1129C12=0,0,D6L1129C10/D6L1129C12)</f>
        <v>5.5462534713885649E-5</v>
      </c>
      <c r="AD36" s="16" t="s">
        <v>36596</v>
      </c>
      <c r="AE36" s="33">
        <f>IF(D6L1129C5=0,0,D6L1129C10/D6L1129C5)</f>
        <v>0.4730499377328336</v>
      </c>
      <c r="AF36" s="16" t="s">
        <v>36597</v>
      </c>
      <c r="AG36" s="33">
        <f>CHOOSE(MIN(D6L1129C9,RUN_YEARS),B7L811C5,B7L811C14,B7L811C23,B7L811C32,B7L811C41)</f>
        <v>6936.9473350866665</v>
      </c>
      <c r="AH36" s="16" t="s">
        <v>36598</v>
      </c>
      <c r="AI36" s="33">
        <f>IF(D6L1129C15=0,0,D6L1129C11/D6L1129C15)</f>
        <v>1.4420259025610261E-4</v>
      </c>
      <c r="AJ36" s="16" t="s">
        <v>36599</v>
      </c>
      <c r="AK36" s="33">
        <f>IF(D6L1129C5=0,0,D6L1129C11/D6L1129C5)</f>
        <v>2.6950062267166369E-2</v>
      </c>
      <c r="AL36" s="16" t="s">
        <v>36600</v>
      </c>
      <c r="AM36" s="33">
        <f>D6L1129C8*CHOOSE(MIN(D6L1129C9,RUN_YEARS),B7L811C4,B7L811C13,B7L811C22,B7L811C31,B7L811C40)</f>
        <v>2.2970333981041091</v>
      </c>
      <c r="AN36" s="16" t="s">
        <v>36601</v>
      </c>
      <c r="AO36" s="33">
        <f>D6L1129C8-D6L1129C18</f>
        <v>16.261843465946331</v>
      </c>
      <c r="AP36" s="16" t="s">
        <v>36602</v>
      </c>
      <c r="AQ36" s="33">
        <f>CHOOSE(MIN(D6L1129C9,RUN_YEARS),B7L811C2,B7L811C11,B7L811C20,B7L811C29,B7L811C38)</f>
        <v>627.35977557346985</v>
      </c>
      <c r="AR36" s="16" t="s">
        <v>36603</v>
      </c>
      <c r="AS36" s="33">
        <f>IF(D6L1129C20=0,0,D6L1129C18/D6L1129C20)</f>
        <v>3.6614291950809084E-3</v>
      </c>
      <c r="AT36" s="16" t="s">
        <v>36604</v>
      </c>
      <c r="AU36" s="33">
        <f>IF(D6L1129C5=0,0,D6L1129C18/D6L1129C5)</f>
        <v>6.1885032562331091E-2</v>
      </c>
      <c r="AV36" s="16" t="s">
        <v>36605</v>
      </c>
      <c r="AW36" s="33">
        <f>CHOOSE(MIN(D6L1129C9,RUN_YEARS),B7L811C1,B7L811C10,B7L811C19,B7L811C28,B7L811C37)</f>
        <v>4441.3923087175754</v>
      </c>
      <c r="AX36" s="16" t="s">
        <v>36606</v>
      </c>
      <c r="AY36" s="33">
        <f>IF(D6L1129C23=0,0,D6L1129C19/D6L1129C23)</f>
        <v>3.6614291950809088E-3</v>
      </c>
      <c r="AZ36" s="16" t="s">
        <v>36607</v>
      </c>
      <c r="BA36" s="33">
        <f>IF(D6L1129C5=0,0,D6L1129C19/D6L1129C5)</f>
        <v>0.43811496743766892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10.600724690531358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10.600724690531358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5.300362345265679</v>
      </c>
      <c r="R37" s="16" t="s">
        <v>36611</v>
      </c>
      <c r="S37" s="15">
        <f>D6L1130C5-D6L1130C7</f>
        <v>5.300362345265679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5.0146721547787712</v>
      </c>
      <c r="X37" s="16" t="s">
        <v>36613</v>
      </c>
      <c r="Y37" s="33">
        <f>D6L1130C7-D6L1130C10</f>
        <v>0.2856901904869078</v>
      </c>
      <c r="Z37" s="16" t="s">
        <v>36614</v>
      </c>
      <c r="AA37" s="33">
        <f>CHOOSE(MIN(D6L1130C9,RUN_YEARS),B7L811C7,B7L811C16,B7L811C25,B7L811C34,B7L811C43)</f>
        <v>316584</v>
      </c>
      <c r="AB37" s="16" t="s">
        <v>36615</v>
      </c>
      <c r="AC37" s="33">
        <f>IF(D6L1130C12=0,0,D6L1130C10/D6L1130C12)</f>
        <v>1.5839941863071953E-5</v>
      </c>
      <c r="AD37" s="16" t="s">
        <v>36616</v>
      </c>
      <c r="AE37" s="33">
        <f>IF(D6L1130C5=0,0,D6L1130C10/D6L1130C5)</f>
        <v>0.47304993773283366</v>
      </c>
      <c r="AF37" s="16" t="s">
        <v>36617</v>
      </c>
      <c r="AG37" s="33">
        <f>CHOOSE(MIN(D6L1130C9,RUN_YEARS),B7L811C5,B7L811C14,B7L811C23,B7L811C32,B7L811C41)</f>
        <v>6936.9473350866665</v>
      </c>
      <c r="AH37" s="16" t="s">
        <v>36618</v>
      </c>
      <c r="AI37" s="33">
        <f>IF(D6L1130C15=0,0,D6L1130C11/D6L1130C15)</f>
        <v>4.1183848843987012E-5</v>
      </c>
      <c r="AJ37" s="16" t="s">
        <v>36619</v>
      </c>
      <c r="AK37" s="33">
        <f>IF(D6L1130C5=0,0,D6L1130C11/D6L1130C5)</f>
        <v>2.6950062267166348E-2</v>
      </c>
      <c r="AL37" s="16" t="s">
        <v>36620</v>
      </c>
      <c r="AM37" s="33">
        <f>D6L1130C8*CHOOSE(MIN(D6L1130C9,RUN_YEARS),B7L811C4,B7L811C13,B7L811C22,B7L811C31,B7L811C40)</f>
        <v>0.65602619265784023</v>
      </c>
      <c r="AN37" s="16" t="s">
        <v>36621</v>
      </c>
      <c r="AO37" s="33">
        <f>D6L1130C8-D6L1130C18</f>
        <v>4.6443361526078384</v>
      </c>
      <c r="AP37" s="16" t="s">
        <v>36622</v>
      </c>
      <c r="AQ37" s="33">
        <f>CHOOSE(MIN(D6L1130C9,RUN_YEARS),B7L811C2,B7L811C11,B7L811C20,B7L811C29,B7L811C38)</f>
        <v>627.35977557346985</v>
      </c>
      <c r="AR37" s="16" t="s">
        <v>36623</v>
      </c>
      <c r="AS37" s="33">
        <f>IF(D6L1130C20=0,0,D6L1130C18/D6L1130C20)</f>
        <v>1.0456937441648477E-3</v>
      </c>
      <c r="AT37" s="16" t="s">
        <v>36624</v>
      </c>
      <c r="AU37" s="33">
        <f>IF(D6L1130C5=0,0,D6L1130C18/D6L1130C5)</f>
        <v>6.1885032562331091E-2</v>
      </c>
      <c r="AV37" s="16" t="s">
        <v>36625</v>
      </c>
      <c r="AW37" s="33">
        <f>CHOOSE(MIN(D6L1130C9,RUN_YEARS),B7L811C1,B7L811C10,B7L811C19,B7L811C28,B7L811C37)</f>
        <v>4441.3923087175754</v>
      </c>
      <c r="AX37" s="16" t="s">
        <v>36626</v>
      </c>
      <c r="AY37" s="33">
        <f>IF(D6L1130C23=0,0,D6L1130C19/D6L1130C23)</f>
        <v>1.0456937441648477E-3</v>
      </c>
      <c r="AZ37" s="16" t="s">
        <v>36627</v>
      </c>
      <c r="BA37" s="33">
        <f>IF(D6L1130C5=0,0,D6L1130C19/D6L1130C5)</f>
        <v>0.43811496743766887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-1.0625659814941315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-0.53128299074706575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-0.26564149537353288</v>
      </c>
      <c r="R38" s="16" t="s">
        <v>36631</v>
      </c>
      <c r="S38" s="15">
        <f>D6L1131C5-D6L1131C7</f>
        <v>-0.26564149537353288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-0.2513233856914131</v>
      </c>
      <c r="X38" s="16" t="s">
        <v>36633</v>
      </c>
      <c r="Y38" s="33">
        <f>D6L1131C7-D6L1131C10</f>
        <v>-1.4318109682119773E-2</v>
      </c>
      <c r="Z38" s="16" t="s">
        <v>36634</v>
      </c>
      <c r="AA38" s="33">
        <f>CHOOSE(MIN(D6L1131C9,RUN_YEARS),B7L811C7,B7L811C16,B7L811C25,B7L811C34,B7L811C43)</f>
        <v>316584</v>
      </c>
      <c r="AB38" s="16" t="s">
        <v>36635</v>
      </c>
      <c r="AC38" s="33">
        <f>IF(D6L1131C12=0,0,D6L1131C10/D6L1131C12)</f>
        <v>-7.938600361717999E-7</v>
      </c>
      <c r="AD38" s="16" t="s">
        <v>36636</v>
      </c>
      <c r="AE38" s="33">
        <f>IF(D6L1131C5=0,0,D6L1131C10/D6L1131C5)</f>
        <v>0.47304993773283366</v>
      </c>
      <c r="AF38" s="16" t="s">
        <v>36637</v>
      </c>
      <c r="AG38" s="33">
        <f>CHOOSE(MIN(D6L1131C9,RUN_YEARS),B7L811C5,B7L811C14,B7L811C23,B7L811C32,B7L811C41)</f>
        <v>6936.9473350866665</v>
      </c>
      <c r="AH38" s="16" t="s">
        <v>36638</v>
      </c>
      <c r="AI38" s="33">
        <f>IF(D6L1131C15=0,0,D6L1131C11/D6L1131C15)</f>
        <v>-2.0640360940466748E-6</v>
      </c>
      <c r="AJ38" s="16" t="s">
        <v>36639</v>
      </c>
      <c r="AK38" s="33">
        <f>IF(D6L1131C5=0,0,D6L1131C11/D6L1131C5)</f>
        <v>2.6950062267166324E-2</v>
      </c>
      <c r="AL38" s="16" t="s">
        <v>36640</v>
      </c>
      <c r="AM38" s="33">
        <f>D6L1131C8*CHOOSE(MIN(D6L1131C9,RUN_YEARS),B7L811C4,B7L811C13,B7L811C22,B7L811C31,B7L811C40)</f>
        <v>-3.287846518219481E-2</v>
      </c>
      <c r="AN38" s="16" t="s">
        <v>36641</v>
      </c>
      <c r="AO38" s="33">
        <f>D6L1131C8-D6L1131C18</f>
        <v>-0.23276303019133807</v>
      </c>
      <c r="AP38" s="16" t="s">
        <v>36642</v>
      </c>
      <c r="AQ38" s="33">
        <f>CHOOSE(MIN(D6L1131C9,RUN_YEARS),B7L811C2,B7L811C11,B7L811C20,B7L811C29,B7L811C38)</f>
        <v>627.35977557346985</v>
      </c>
      <c r="AR38" s="16" t="s">
        <v>36643</v>
      </c>
      <c r="AS38" s="33">
        <f>IF(D6L1131C20=0,0,D6L1131C18/D6L1131C20)</f>
        <v>-5.2407671741690154E-5</v>
      </c>
      <c r="AT38" s="16" t="s">
        <v>36644</v>
      </c>
      <c r="AU38" s="33">
        <f>IF(D6L1131C5=0,0,D6L1131C18/D6L1131C5)</f>
        <v>6.1885032562331091E-2</v>
      </c>
      <c r="AV38" s="16" t="s">
        <v>36645</v>
      </c>
      <c r="AW38" s="33">
        <f>CHOOSE(MIN(D6L1131C9,RUN_YEARS),B7L811C1,B7L811C10,B7L811C19,B7L811C28,B7L811C37)</f>
        <v>4441.3923087175754</v>
      </c>
      <c r="AX38" s="16" t="s">
        <v>36646</v>
      </c>
      <c r="AY38" s="33">
        <f>IF(D6L1131C23=0,0,D6L1131C19/D6L1131C23)</f>
        <v>-5.2407671741690154E-5</v>
      </c>
      <c r="AZ38" s="16" t="s">
        <v>36647</v>
      </c>
      <c r="BA38" s="33">
        <f>IF(D6L1131C5=0,0,D6L1131C19/D6L1131C5)</f>
        <v>0.43811496743766892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316584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6936.9473350866665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627.35977557346985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4441.3923087175754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-34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-34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-13.600000000000001</v>
      </c>
      <c r="R40" s="16" t="s">
        <v>36672</v>
      </c>
      <c r="S40" s="15">
        <f>D6L1133C5-D6L1133C7</f>
        <v>-20.399999999999999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-12.866958306333077</v>
      </c>
      <c r="X40" s="16" t="s">
        <v>36674</v>
      </c>
      <c r="Y40" s="33">
        <f>D6L1133C7-D6L1133C10</f>
        <v>-0.73304169366692484</v>
      </c>
      <c r="Z40" s="16" t="s">
        <v>36675</v>
      </c>
      <c r="AA40" s="33">
        <f>CHOOSE(MIN(D6L1133C9,RUN_YEARS),B7L811C7,B7L811C16,B7L811C25,B7L811C34,B7L811C43)</f>
        <v>316584</v>
      </c>
      <c r="AB40" s="16" t="s">
        <v>36676</v>
      </c>
      <c r="AC40" s="33">
        <f>IF(D6L1133C12=0,0,D6L1133C10/D6L1133C12)</f>
        <v>-4.0643109905532426E-5</v>
      </c>
      <c r="AD40" s="16" t="s">
        <v>36677</v>
      </c>
      <c r="AE40" s="33">
        <f>IF(D6L1133C5=0,0,D6L1133C10/D6L1133C5)</f>
        <v>0.37843995018626697</v>
      </c>
      <c r="AF40" s="16" t="s">
        <v>36678</v>
      </c>
      <c r="AG40" s="33">
        <f>CHOOSE(MIN(D6L1133C9,RUN_YEARS),B7L811C5,B7L811C14,B7L811C23,B7L811C32,B7L811C41)</f>
        <v>6936.9473350866665</v>
      </c>
      <c r="AH40" s="16" t="s">
        <v>36679</v>
      </c>
      <c r="AI40" s="33">
        <f>IF(D6L1133C15=0,0,D6L1133C11/D6L1133C15)</f>
        <v>-1.0567208575438416E-4</v>
      </c>
      <c r="AJ40" s="16" t="s">
        <v>36680</v>
      </c>
      <c r="AK40" s="33">
        <f>IF(D6L1133C5=0,0,D6L1133C11/D6L1133C5)</f>
        <v>2.1560049813733082E-2</v>
      </c>
      <c r="AL40" s="16" t="s">
        <v>36681</v>
      </c>
      <c r="AM40" s="33">
        <f>D6L1133C8*CHOOSE(MIN(D6L1133C9,RUN_YEARS),B7L811C4,B7L811C13,B7L811C22,B7L811C31,B7L811C40)</f>
        <v>-2.5249093285431083</v>
      </c>
      <c r="AN40" s="16" t="s">
        <v>36682</v>
      </c>
      <c r="AO40" s="33">
        <f>D6L1133C8-D6L1133C18</f>
        <v>-17.875090671456888</v>
      </c>
      <c r="AP40" s="16" t="s">
        <v>36683</v>
      </c>
      <c r="AQ40" s="33">
        <f>CHOOSE(MIN(D6L1133C9,RUN_YEARS),B7L811C2,B7L811C11,B7L811C20,B7L811C29,B7L811C38)</f>
        <v>627.35977557346985</v>
      </c>
      <c r="AR40" s="16" t="s">
        <v>36684</v>
      </c>
      <c r="AS40" s="33">
        <f>IF(D6L1133C20=0,0,D6L1133C18/D6L1133C20)</f>
        <v>-4.0246592574971632E-3</v>
      </c>
      <c r="AT40" s="16" t="s">
        <v>36685</v>
      </c>
      <c r="AU40" s="33">
        <f>IF(D6L1133C5=0,0,D6L1133C18/D6L1133C5)</f>
        <v>7.4262039074797309E-2</v>
      </c>
      <c r="AV40" s="16" t="s">
        <v>36686</v>
      </c>
      <c r="AW40" s="33">
        <f>CHOOSE(MIN(D6L1133C9,RUN_YEARS),B7L811C1,B7L811C10,B7L811C19,B7L811C28,B7L811C37)</f>
        <v>4441.3923087175754</v>
      </c>
      <c r="AX40" s="16" t="s">
        <v>36687</v>
      </c>
      <c r="AY40" s="33">
        <f>IF(D6L1133C23=0,0,D6L1133C19/D6L1133C23)</f>
        <v>-4.0246592574971632E-3</v>
      </c>
      <c r="AZ40" s="16" t="s">
        <v>36688</v>
      </c>
      <c r="BA40" s="33">
        <f>IF(D6L1133C5=0,0,D6L1133C19/D6L1133C5)</f>
        <v>0.52573796092520264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-376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-376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-376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316584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6936.9473350866665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-46.537544486872982</v>
      </c>
      <c r="AN41" s="16" t="s">
        <v>36701</v>
      </c>
      <c r="AO41" s="33">
        <f>D6L1134C8-D6L1134C18</f>
        <v>-329.462455513127</v>
      </c>
      <c r="AP41" s="16" t="s">
        <v>36702</v>
      </c>
      <c r="AQ41" s="33">
        <f>CHOOSE(MIN(D6L1134C9,RUN_YEARS),B7L811C2,B7L811C11,B7L811C20,B7L811C29,B7L811C38)</f>
        <v>627.35977557346985</v>
      </c>
      <c r="AR41" s="16" t="s">
        <v>36703</v>
      </c>
      <c r="AS41" s="33">
        <f>IF(D6L1134C20=0,0,D6L1134C18/D6L1134C20)</f>
        <v>-7.4179994157790863E-2</v>
      </c>
      <c r="AT41" s="16" t="s">
        <v>36704</v>
      </c>
      <c r="AU41" s="33">
        <f>IF(D6L1134C5=0,0,D6L1134C18/D6L1134C5)</f>
        <v>0.12377006512466218</v>
      </c>
      <c r="AV41" s="16" t="s">
        <v>36705</v>
      </c>
      <c r="AW41" s="33">
        <f>CHOOSE(MIN(D6L1134C9,RUN_YEARS),B7L811C1,B7L811C10,B7L811C19,B7L811C28,B7L811C37)</f>
        <v>4441.3923087175754</v>
      </c>
      <c r="AX41" s="16" t="s">
        <v>36706</v>
      </c>
      <c r="AY41" s="33">
        <f>IF(D6L1134C23=0,0,D6L1134C19/D6L1134C23)</f>
        <v>-7.4179994157790863E-2</v>
      </c>
      <c r="AZ41" s="16" t="s">
        <v>36707</v>
      </c>
      <c r="BA41" s="33">
        <f>IF(D6L1134C5=0,0,D6L1134C19/D6L1134C5)</f>
        <v>0.87622993487533773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16206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16206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16206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15332.494581796605</v>
      </c>
      <c r="X42" s="16" t="s">
        <v>36714</v>
      </c>
      <c r="Y42" s="33">
        <f>D6L1135C7-D6L1135C10</f>
        <v>873.50541820339458</v>
      </c>
      <c r="Z42" s="16" t="s">
        <v>36715</v>
      </c>
      <c r="AA42" s="33">
        <f>CHOOSE(MIN(D6L1135C9,RUN_YEARS),B7L811C7,B7L811C16,B7L811C25,B7L811C34,B7L811C43)</f>
        <v>316584</v>
      </c>
      <c r="AB42" s="16" t="s">
        <v>36716</v>
      </c>
      <c r="AC42" s="33">
        <f>IF(D6L1135C12=0,0,D6L1135C10/D6L1135C12)</f>
        <v>4.8431046994783705E-2</v>
      </c>
      <c r="AD42" s="16" t="s">
        <v>36717</v>
      </c>
      <c r="AE42" s="33">
        <f>IF(D6L1135C5=0,0,D6L1135C10/D6L1135C5)</f>
        <v>0.94609987546566732</v>
      </c>
      <c r="AF42" s="16" t="s">
        <v>36718</v>
      </c>
      <c r="AG42" s="33">
        <f>CHOOSE(MIN(D6L1135C9,RUN_YEARS),B7L811C5,B7L811C14,B7L811C23,B7L811C32,B7L811C41)</f>
        <v>6936.9473350866665</v>
      </c>
      <c r="AH42" s="16" t="s">
        <v>36719</v>
      </c>
      <c r="AI42" s="33">
        <f>IF(D6L1135C15=0,0,D6L1135C11/D6L1135C15)</f>
        <v>0.12592072218643729</v>
      </c>
      <c r="AJ42" s="16" t="s">
        <v>36720</v>
      </c>
      <c r="AK42" s="33">
        <f>IF(D6L1135C5=0,0,D6L1135C11/D6L1135C5)</f>
        <v>5.3900124534332627E-2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627.35977557346985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4441.3923087175754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40065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40065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40065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316584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6936.9473350866665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4958.8476592195902</v>
      </c>
      <c r="AN43" s="16" t="s">
        <v>36742</v>
      </c>
      <c r="AO43" s="33">
        <f>D6L1136C8-D6L1136C18</f>
        <v>35106.152340780412</v>
      </c>
      <c r="AP43" s="16" t="s">
        <v>36743</v>
      </c>
      <c r="AQ43" s="33">
        <f>CHOOSE(MIN(D6L1136C9,RUN_YEARS),B7L811C2,B7L811C11,B7L811C20,B7L811C29,B7L811C38)</f>
        <v>627.35977557346985</v>
      </c>
      <c r="AR43" s="16" t="s">
        <v>36744</v>
      </c>
      <c r="AS43" s="33">
        <f>IF(D6L1136C20=0,0,D6L1136C18/D6L1136C20)</f>
        <v>7.9043124093933272</v>
      </c>
      <c r="AT43" s="16" t="s">
        <v>36745</v>
      </c>
      <c r="AU43" s="33">
        <f>IF(D6L1136C5=0,0,D6L1136C18/D6L1136C5)</f>
        <v>0.12377006512466218</v>
      </c>
      <c r="AV43" s="16" t="s">
        <v>36746</v>
      </c>
      <c r="AW43" s="33">
        <f>CHOOSE(MIN(D6L1136C9,RUN_YEARS),B7L811C1,B7L811C10,B7L811C19,B7L811C28,B7L811C37)</f>
        <v>4441.3923087175754</v>
      </c>
      <c r="AX43" s="16" t="s">
        <v>36747</v>
      </c>
      <c r="AY43" s="33">
        <f>IF(D6L1136C23=0,0,D6L1136C19/D6L1136C23)</f>
        <v>7.9043124093933281</v>
      </c>
      <c r="AZ43" s="16" t="s">
        <v>36748</v>
      </c>
      <c r="BA43" s="33">
        <f>IF(D6L1136C5=0,0,D6L1136C19/D6L1136C5)</f>
        <v>0.87622993487533785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55944.773666165238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55908.187195427883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16215.993597713943</v>
      </c>
      <c r="R44" s="16" t="s">
        <v>36752</v>
      </c>
      <c r="S44" s="15">
        <f>SUM(D6L1129C8:D6L1136C8)</f>
        <v>39692.193597713944</v>
      </c>
      <c r="U44" s="21" t="str">
        <f>NULL_VALUE</f>
        <v>n/a</v>
      </c>
      <c r="V44" s="16" t="s">
        <v>36753</v>
      </c>
      <c r="W44" s="33">
        <f>SUM(D6L1129C10:D6L1136C10)</f>
        <v>15341.94952334922</v>
      </c>
      <c r="X44" s="16" t="s">
        <v>36754</v>
      </c>
      <c r="Y44" s="33">
        <f>SUM(D6L1129C11:D6L1136C11)</f>
        <v>874.04407436472206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4.8460912501418957E-2</v>
      </c>
      <c r="AD44" s="16" t="s">
        <v>36756</v>
      </c>
      <c r="AE44" s="33">
        <f>IF(D6L1137C5=0,0,D6L1137C10/D6L1137C5)</f>
        <v>0.27441328887522703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0.12599837250368895</v>
      </c>
      <c r="AJ44" s="16" t="s">
        <v>36758</v>
      </c>
      <c r="AK44" s="33">
        <f>IF(D6L1137C5=0,0,D6L1137C11/D6L1137C5)</f>
        <v>1.5633561347812769E-2</v>
      </c>
      <c r="AL44" s="16" t="s">
        <v>36759</v>
      </c>
      <c r="AM44" s="33">
        <f>SUM(D6L1129C18:D6L1136C18)</f>
        <v>4912.7053865297539</v>
      </c>
      <c r="AN44" s="16" t="s">
        <v>36760</v>
      </c>
      <c r="AO44" s="33">
        <f>SUM(D6L1129C19:D6L1136C19)</f>
        <v>34779.488211184194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7.830762471245543</v>
      </c>
      <c r="AT44" s="16" t="s">
        <v>36762</v>
      </c>
      <c r="AU44" s="33">
        <f>IF(D6L1137C5=0,0,D6L1137C18/D6L1137C5)</f>
        <v>8.7870947583353412E-2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7.8307624712455439</v>
      </c>
      <c r="AZ44" s="16" t="s">
        <v>36764</v>
      </c>
      <c r="BA44" s="33">
        <f>IF(D6L1137C5=0,0,D6L1137C19/D6L1137C5)</f>
        <v>0.62208220219360688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212.63689498710383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106.31844749355191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53.159223746775957</v>
      </c>
      <c r="R45" s="16" t="s">
        <v>36769</v>
      </c>
      <c r="S45" s="15">
        <f>D6L1138C5-D6L1138C7</f>
        <v>53.159223746775957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50.293934966676275</v>
      </c>
      <c r="X45" s="16" t="s">
        <v>36771</v>
      </c>
      <c r="Y45" s="33">
        <f>D6L1138C7-D6L1138C10</f>
        <v>2.8652887800996822</v>
      </c>
      <c r="Z45" s="16" t="s">
        <v>36772</v>
      </c>
      <c r="AA45" s="33">
        <f>CHOOSE(MIN(D6L1138C9,RUN_YEARS),B7L811C7,B7L811C16,B7L811C25,B7L811C34,B7L811C43)</f>
        <v>316584</v>
      </c>
      <c r="AB45" s="16" t="s">
        <v>36773</v>
      </c>
      <c r="AC45" s="33">
        <f>IF(D6L1138C12=0,0,D6L1138C10/D6L1138C12)</f>
        <v>1.5886442450242677E-4</v>
      </c>
      <c r="AD45" s="16" t="s">
        <v>36774</v>
      </c>
      <c r="AE45" s="33">
        <f>IF(D6L1138C5=0,0,D6L1138C10/D6L1138C5)</f>
        <v>0.47304993773283366</v>
      </c>
      <c r="AF45" s="16" t="s">
        <v>36775</v>
      </c>
      <c r="AG45" s="33">
        <f>CHOOSE(MIN(D6L1138C9,RUN_YEARS),B7L811C5,B7L811C14,B7L811C23,B7L811C32,B7L811C41)</f>
        <v>6936.9473350866665</v>
      </c>
      <c r="AH45" s="16" t="s">
        <v>36776</v>
      </c>
      <c r="AI45" s="33">
        <f>IF(D6L1138C15=0,0,D6L1138C11/D6L1138C15)</f>
        <v>4.1304750370630929E-4</v>
      </c>
      <c r="AJ45" s="16" t="s">
        <v>36777</v>
      </c>
      <c r="AK45" s="33">
        <f>IF(D6L1138C5=0,0,D6L1138C11/D6L1138C5)</f>
        <v>2.6950062267166369E-2</v>
      </c>
      <c r="AL45" s="16" t="s">
        <v>36778</v>
      </c>
      <c r="AM45" s="33">
        <f>D6L1138C8*CHOOSE(MIN(D6L1138C9,RUN_YEARS),B7L811C4,B7L811C13,B7L811C22,B7L811C31,B7L811C40)</f>
        <v>6.579520585114949</v>
      </c>
      <c r="AN45" s="16" t="s">
        <v>36779</v>
      </c>
      <c r="AO45" s="33">
        <f>D6L1138C8-D6L1138C18</f>
        <v>46.579703161661008</v>
      </c>
      <c r="AP45" s="16" t="s">
        <v>36780</v>
      </c>
      <c r="AQ45" s="33">
        <f>CHOOSE(MIN(D6L1138C9,RUN_YEARS),B7L811C2,B7L811C11,B7L811C20,B7L811C29,B7L811C38)</f>
        <v>627.35977557346985</v>
      </c>
      <c r="AR45" s="16" t="s">
        <v>36781</v>
      </c>
      <c r="AS45" s="33">
        <f>IF(D6L1138C20=0,0,D6L1138C18/D6L1138C20)</f>
        <v>1.0487635390873771E-2</v>
      </c>
      <c r="AT45" s="16" t="s">
        <v>36782</v>
      </c>
      <c r="AU45" s="33">
        <f>IF(D6L1138C5=0,0,D6L1138C18/D6L1138C5)</f>
        <v>6.1885032562331091E-2</v>
      </c>
      <c r="AV45" s="16" t="s">
        <v>36783</v>
      </c>
      <c r="AW45" s="33">
        <f>CHOOSE(MIN(D6L1138C9,RUN_YEARS),B7L811C1,B7L811C10,B7L811C19,B7L811C28,B7L811C37)</f>
        <v>4441.3923087175754</v>
      </c>
      <c r="AX45" s="16" t="s">
        <v>36784</v>
      </c>
      <c r="AY45" s="33">
        <f>IF(D6L1138C23=0,0,D6L1138C19/D6L1138C23)</f>
        <v>1.0487635390873771E-2</v>
      </c>
      <c r="AZ45" s="16" t="s">
        <v>36785</v>
      </c>
      <c r="BA45" s="33">
        <f>IF(D6L1138C5=0,0,D6L1138C19/D6L1138C5)</f>
        <v>0.43811496743766892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71.24424866758568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71.24424866758568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28.497699467034273</v>
      </c>
      <c r="R46" s="16" t="s">
        <v>36789</v>
      </c>
      <c r="S46" s="15">
        <f>D6L1139C5-D6L1139C7</f>
        <v>42.746549200551406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26.96166991681914</v>
      </c>
      <c r="X46" s="16" t="s">
        <v>36791</v>
      </c>
      <c r="Y46" s="33">
        <f>D6L1139C7-D6L1139C10</f>
        <v>1.5360295502151331</v>
      </c>
      <c r="Z46" s="16" t="s">
        <v>36792</v>
      </c>
      <c r="AA46" s="33">
        <f>CHOOSE(MIN(D6L1139C9,RUN_YEARS),B7L811C7,B7L811C16,B7L811C25,B7L811C34,B7L811C43)</f>
        <v>316584</v>
      </c>
      <c r="AB46" s="16" t="s">
        <v>36793</v>
      </c>
      <c r="AC46" s="33">
        <f>IF(D6L1139C12=0,0,D6L1139C10/D6L1139C12)</f>
        <v>8.5164347903934312E-5</v>
      </c>
      <c r="AD46" s="16" t="s">
        <v>36794</v>
      </c>
      <c r="AE46" s="33">
        <f>IF(D6L1139C5=0,0,D6L1139C10/D6L1139C5)</f>
        <v>0.37843995018626697</v>
      </c>
      <c r="AF46" s="16" t="s">
        <v>36795</v>
      </c>
      <c r="AG46" s="33">
        <f>CHOOSE(MIN(D6L1139C9,RUN_YEARS),B7L811C5,B7L811C14,B7L811C23,B7L811C32,B7L811C41)</f>
        <v>6936.9473350866665</v>
      </c>
      <c r="AH46" s="16" t="s">
        <v>36796</v>
      </c>
      <c r="AI46" s="33">
        <f>IF(D6L1139C15=0,0,D6L1139C11/D6L1139C15)</f>
        <v>2.2142730455022876E-4</v>
      </c>
      <c r="AJ46" s="16" t="s">
        <v>36797</v>
      </c>
      <c r="AK46" s="33">
        <f>IF(D6L1139C5=0,0,D6L1139C11/D6L1139C5)</f>
        <v>2.1560049813733068E-2</v>
      </c>
      <c r="AL46" s="16" t="s">
        <v>36798</v>
      </c>
      <c r="AM46" s="33">
        <f>D6L1139C8*CHOOSE(MIN(D6L1139C9,RUN_YEARS),B7L811C4,B7L811C13,B7L811C22,B7L811C31,B7L811C40)</f>
        <v>5.2907431784068235</v>
      </c>
      <c r="AN46" s="16" t="s">
        <v>36799</v>
      </c>
      <c r="AO46" s="33">
        <f>D6L1139C8-D6L1139C18</f>
        <v>37.455806022144586</v>
      </c>
      <c r="AP46" s="16" t="s">
        <v>36800</v>
      </c>
      <c r="AQ46" s="33">
        <f>CHOOSE(MIN(D6L1139C9,RUN_YEARS),B7L811C2,B7L811C11,B7L811C20,B7L811C29,B7L811C38)</f>
        <v>627.35977557346985</v>
      </c>
      <c r="AR46" s="16" t="s">
        <v>36801</v>
      </c>
      <c r="AS46" s="33">
        <f>IF(D6L1139C20=0,0,D6L1139C18/D6L1139C20)</f>
        <v>8.4333477924537839E-3</v>
      </c>
      <c r="AT46" s="16" t="s">
        <v>36802</v>
      </c>
      <c r="AU46" s="33">
        <f>IF(D6L1139C5=0,0,D6L1139C18/D6L1139C5)</f>
        <v>7.4262039074797309E-2</v>
      </c>
      <c r="AV46" s="16" t="s">
        <v>36803</v>
      </c>
      <c r="AW46" s="33">
        <f>CHOOSE(MIN(D6L1139C9,RUN_YEARS),B7L811C1,B7L811C10,B7L811C19,B7L811C28,B7L811C37)</f>
        <v>4441.3923087175754</v>
      </c>
      <c r="AX46" s="16" t="s">
        <v>36804</v>
      </c>
      <c r="AY46" s="33">
        <f>IF(D6L1139C23=0,0,D6L1139C19/D6L1139C23)</f>
        <v>8.4333477924537856E-3</v>
      </c>
      <c r="AZ46" s="16" t="s">
        <v>36805</v>
      </c>
      <c r="BA46" s="33">
        <f>IF(D6L1139C5=0,0,D6L1139C19/D6L1139C5)</f>
        <v>0.52573796092520275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283.88114365468948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177.56269616113758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81.656923213810231</v>
      </c>
      <c r="R47" s="16" t="s">
        <v>36809</v>
      </c>
      <c r="S47" s="15">
        <f>SUM(D6L1138C8:D6L1139C8)</f>
        <v>95.905772947327364</v>
      </c>
      <c r="U47" s="21" t="str">
        <f>NULL_VALUE</f>
        <v>n/a</v>
      </c>
      <c r="V47" s="16" t="s">
        <v>36810</v>
      </c>
      <c r="W47" s="33">
        <f>SUM(D6L1138C10:D6L1139C10)</f>
        <v>77.255604883495408</v>
      </c>
      <c r="X47" s="16" t="s">
        <v>36811</v>
      </c>
      <c r="Y47" s="33">
        <f>SUM(D6L1138C11:D6L1139C11)</f>
        <v>4.4013183303148153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2.4402877240636107E-4</v>
      </c>
      <c r="AD47" s="16" t="s">
        <v>36813</v>
      </c>
      <c r="AE47" s="33">
        <f>IF(D6L1140C5=0,0,D6L1140C10/D6L1140C5)</f>
        <v>0.43508916317302476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6.3447480825653808E-4</v>
      </c>
      <c r="AJ47" s="16" t="s">
        <v>36815</v>
      </c>
      <c r="AK47" s="33">
        <f>IF(D6L1140C5=0,0,D6L1140C11/D6L1140C5)</f>
        <v>2.4787404254780144E-2</v>
      </c>
      <c r="AL47" s="16" t="s">
        <v>36816</v>
      </c>
      <c r="AM47" s="33">
        <f>SUM(D6L1138C18:D6L1139C18)</f>
        <v>11.870263763521773</v>
      </c>
      <c r="AN47" s="16" t="s">
        <v>36817</v>
      </c>
      <c r="AO47" s="33">
        <f>SUM(D6L1138C19:D6L1139C19)</f>
        <v>84.035509183805601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1.8920983183327557E-2</v>
      </c>
      <c r="AT47" s="16" t="s">
        <v>36819</v>
      </c>
      <c r="AU47" s="33">
        <f>IF(D6L1140C5=0,0,D6L1140C18/D6L1140C5)</f>
        <v>6.6851112424816686E-2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1.8920983183327557E-2</v>
      </c>
      <c r="AZ47" s="16" t="s">
        <v>36821</v>
      </c>
      <c r="BA47" s="33">
        <f>IF(D6L1140C5=0,0,D6L1140C19/D6L1140C5)</f>
        <v>0.47327232014737852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65363.678966994041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61669.915136515294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19089.733143390891</v>
      </c>
      <c r="R48" s="16" t="s">
        <v>36826</v>
      </c>
      <c r="S48" s="15">
        <f>SUM(D6L1128C8,D6L1137C8,D6L1140C8)</f>
        <v>42580.18199312441</v>
      </c>
      <c r="U48" s="21" t="str">
        <f>NULL_VALUE</f>
        <v>n/a</v>
      </c>
      <c r="V48" s="16" t="s">
        <v>36827</v>
      </c>
      <c r="W48" s="33">
        <f>SUM(D6L1128C10,D6L1137C10,D6L1140C10)</f>
        <v>18052.041033134305</v>
      </c>
      <c r="X48" s="16" t="s">
        <v>36828</v>
      </c>
      <c r="Y48" s="33">
        <f>SUM(D6L1128C11,D6L1137C11,D6L1140C11)</f>
        <v>1037.6921102565855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5.7276110159070664E-2</v>
      </c>
      <c r="AD48" s="16" t="s">
        <v>36830</v>
      </c>
      <c r="AE48" s="33">
        <f>IF(D6L1141C5=0,0,D6L1141C10/D6L1141C5)</f>
        <v>0.29272038064546541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0.14891788641358336</v>
      </c>
      <c r="AJ48" s="16" t="s">
        <v>36832</v>
      </c>
      <c r="AK48" s="33">
        <f>IF(D6L1141C5=0,0,D6L1141C11/D6L1141C5)</f>
        <v>1.6826553238471362E-2</v>
      </c>
      <c r="AL48" s="16" t="s">
        <v>36833</v>
      </c>
      <c r="AM48" s="33">
        <f>SUM(D6L1128C18,D6L1137C18,D6L1140C18)</f>
        <v>5243.4904078086329</v>
      </c>
      <c r="AN48" s="16" t="s">
        <v>36834</v>
      </c>
      <c r="AO48" s="33">
        <f>SUM(D6L1128C19,D6L1137C19,D6L1140C19)</f>
        <v>37336.691585315777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8.3892070097230569</v>
      </c>
      <c r="AT48" s="16" t="s">
        <v>36836</v>
      </c>
      <c r="AU48" s="33">
        <f>IF(D6L1141C5=0,0,D6L1141C18/D6L1141C5)</f>
        <v>8.502509523811419E-2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8.3892070097230569</v>
      </c>
      <c r="AZ48" s="16" t="s">
        <v>36838</v>
      </c>
      <c r="BA48" s="33">
        <f>IF(D6L1141C5=0,0,D6L1141C19/D6L1141C5)</f>
        <v>0.6054279708779492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A9DFA-D506-42EA-A7A6-5F11B81F457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7604.1553296666671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6539.5735835133337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3269.7867917566668</v>
      </c>
      <c r="R8" s="16" t="s">
        <v>36847</v>
      </c>
      <c r="S8" s="15">
        <f>D6L1201C5-D6L1201C7</f>
        <v>3269.7867917566668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3132.7000071747684</v>
      </c>
      <c r="X8" s="16" t="s">
        <v>36849</v>
      </c>
      <c r="Y8" s="33">
        <f>D6L1201C7-D6L1201C10</f>
        <v>137.08678458189843</v>
      </c>
      <c r="Z8" s="16" t="s">
        <v>36850</v>
      </c>
      <c r="AA8" s="33">
        <f>CHOOSE(MIN(D6L1201C9,RUN_YEARS),B7L812C7,B7L812C16,B7L812C25,B7L812C34,B7L812C43)</f>
        <v>126669.33333333334</v>
      </c>
      <c r="AB8" s="16" t="s">
        <v>36851</v>
      </c>
      <c r="AC8" s="33">
        <f>IF(D6L1201C12=0,0,D6L1201C10/D6L1201C12)</f>
        <v>2.4731321502506013E-2</v>
      </c>
      <c r="AD8" s="16" t="s">
        <v>36852</v>
      </c>
      <c r="AE8" s="33">
        <f>IF(D6L1201C5=0,0,D6L1201C10/D6L1201C5)</f>
        <v>0.47903735116193163</v>
      </c>
      <c r="AF8" s="16" t="s">
        <v>36853</v>
      </c>
      <c r="AG8" s="33">
        <f>CHOOSE(MIN(D6L1201C9,RUN_YEARS),B7L812C5,B7L812C14,B7L812C23,B7L812C32,B7L812C41)</f>
        <v>2131.9397094211276</v>
      </c>
      <c r="AH8" s="16" t="s">
        <v>36854</v>
      </c>
      <c r="AI8" s="33">
        <f>IF(D6L1201C15=0,0,D6L1201C11/D6L1201C15)</f>
        <v>6.4301435906515741E-2</v>
      </c>
      <c r="AJ8" s="16" t="s">
        <v>36855</v>
      </c>
      <c r="AK8" s="33">
        <f>IF(D6L1201C5=0,0,D6L1201C11/D6L1201C5)</f>
        <v>2.0962648838068376E-2</v>
      </c>
      <c r="AL8" s="16" t="s">
        <v>36856</v>
      </c>
      <c r="AM8" s="33">
        <f>D6L1201C8*CHOOSE(MIN(D6L1201C9,RUN_YEARS),B7L812C4,B7L812C13,B7L812C22,B7L812C31,B7L812C40)</f>
        <v>612.02501384428388</v>
      </c>
      <c r="AN8" s="16" t="s">
        <v>36857</v>
      </c>
      <c r="AO8" s="33">
        <f>D6L1201C8-D6L1201C18</f>
        <v>2657.761777912383</v>
      </c>
      <c r="AP8" s="16" t="s">
        <v>36858</v>
      </c>
      <c r="AQ8" s="33">
        <f>CHOOSE(MIN(D6L1201C9,RUN_YEARS),B7L812C2,B7L812C11,B7L812C20,B7L812C29,B7L812C38)</f>
        <v>241.63196463518793</v>
      </c>
      <c r="AR8" s="16" t="s">
        <v>36859</v>
      </c>
      <c r="AS8" s="33">
        <f>IF(D6L1201C20=0,0,D6L1201C18/D6L1201C20)</f>
        <v>2.5328810067339784</v>
      </c>
      <c r="AT8" s="16" t="s">
        <v>36860</v>
      </c>
      <c r="AU8" s="33">
        <f>IF(D6L1201C5=0,0,D6L1201C18/D6L1201C5)</f>
        <v>9.3587908451284424E-2</v>
      </c>
      <c r="AV8" s="16" t="s">
        <v>36861</v>
      </c>
      <c r="AW8" s="33">
        <f>CHOOSE(MIN(D6L1201C9,RUN_YEARS),B7L812C1,B7L812C10,B7L812C19,B7L812C28,B7L812C37)</f>
        <v>1049.3038444547508</v>
      </c>
      <c r="AX8" s="16" t="s">
        <v>36862</v>
      </c>
      <c r="AY8" s="33">
        <f>IF(D6L1201C23=0,0,D6L1201C19/D6L1201C23)</f>
        <v>2.5328810067339784</v>
      </c>
      <c r="AZ8" s="16" t="s">
        <v>36863</v>
      </c>
      <c r="BA8" s="33">
        <f>IF(D6L1201C5=0,0,D6L1201C19/D6L1201C5)</f>
        <v>0.4064120915487156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11.274328561586517</v>
      </c>
      <c r="J9" s="16" t="s">
        <v>36884</v>
      </c>
      <c r="K9" s="21">
        <f>IF(FLOW_THRU_100PCT="Y",1,INDEX(VariabilityMatrix,D6L1202C1,D6L1202C9))</f>
        <v>0.48835387536316721</v>
      </c>
      <c r="L9" s="16" t="s">
        <v>36864</v>
      </c>
      <c r="M9" s="15">
        <f>IF(D6L1202C2&lt;&gt;0,D6L1202C2*D6L1202C4,D6L1202C3*D6L1202C4)</f>
        <v>5.5058620451684179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2.752931022584209</v>
      </c>
      <c r="R9" s="16" t="s">
        <v>36866</v>
      </c>
      <c r="S9" s="15">
        <f>D6L1202C5-D6L1202C7</f>
        <v>2.752931022584209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2.6360491814643381</v>
      </c>
      <c r="X9" s="16" t="s">
        <v>36868</v>
      </c>
      <c r="Y9" s="33">
        <f>D6L1202C7-D6L1202C10</f>
        <v>0.11688184111987088</v>
      </c>
      <c r="Z9" s="16" t="s">
        <v>36869</v>
      </c>
      <c r="AA9" s="33">
        <f>CHOOSE(MIN(D6L1202C9,RUN_YEARS),B7L812C7,B7L812C16,B7L812C25,B7L812C34,B7L812C43)</f>
        <v>127344.6</v>
      </c>
      <c r="AB9" s="16" t="s">
        <v>36870</v>
      </c>
      <c r="AC9" s="33">
        <f>IF(D6L1202C12=0,0,D6L1202C10/D6L1202C12)</f>
        <v>2.0700125340723814E-5</v>
      </c>
      <c r="AD9" s="16" t="s">
        <v>36871</v>
      </c>
      <c r="AE9" s="33">
        <f>IF(D6L1202C5=0,0,D6L1202C10/D6L1202C5)</f>
        <v>0.47877138218120835</v>
      </c>
      <c r="AF9" s="16" t="s">
        <v>36872</v>
      </c>
      <c r="AG9" s="33">
        <f>CHOOSE(MIN(D6L1202C9,RUN_YEARS),B7L812C5,B7L812C14,B7L812C23,B7L812C32,B7L812C41)</f>
        <v>2171.7044480128502</v>
      </c>
      <c r="AH9" s="16" t="s">
        <v>36873</v>
      </c>
      <c r="AI9" s="33">
        <f>IF(D6L1202C15=0,0,D6L1202C11/D6L1202C15)</f>
        <v>5.3820325885881909E-5</v>
      </c>
      <c r="AJ9" s="16" t="s">
        <v>36874</v>
      </c>
      <c r="AK9" s="33">
        <f>IF(D6L1202C5=0,0,D6L1202C11/D6L1202C5)</f>
        <v>2.1228617818791644E-2</v>
      </c>
      <c r="AL9" s="16" t="s">
        <v>36875</v>
      </c>
      <c r="AM9" s="33">
        <f>D6L1202C8*CHOOSE(MIN(D6L1202C9,RUN_YEARS),B7L812C4,B7L812C13,B7L812C22,B7L812C31,B7L812C40)</f>
        <v>0.48958590590312423</v>
      </c>
      <c r="AN9" s="16" t="s">
        <v>36876</v>
      </c>
      <c r="AO9" s="33">
        <f>D6L1202C8-D6L1202C18</f>
        <v>2.2633451166810845</v>
      </c>
      <c r="AP9" s="16" t="s">
        <v>36877</v>
      </c>
      <c r="AQ9" s="33">
        <f>CHOOSE(MIN(D6L1202C9,RUN_YEARS),B7L812C2,B7L812C11,B7L812C20,B7L812C29,B7L812C38)</f>
        <v>231.62647120865734</v>
      </c>
      <c r="AR9" s="16" t="s">
        <v>36878</v>
      </c>
      <c r="AS9" s="33">
        <f>IF(D6L1202C20=0,0,D6L1202C18/D6L1202C20)</f>
        <v>2.1136871936458762E-3</v>
      </c>
      <c r="AT9" s="16" t="s">
        <v>36879</v>
      </c>
      <c r="AU9" s="33">
        <f>IF(D6L1202C5=0,0,D6L1202C18/D6L1202C5)</f>
        <v>8.8920845071436647E-2</v>
      </c>
      <c r="AV9" s="16" t="s">
        <v>36880</v>
      </c>
      <c r="AW9" s="33">
        <f>CHOOSE(MIN(D6L1202C9,RUN_YEARS),B7L812C1,B7L812C10,B7L812C19,B7L812C28,B7L812C37)</f>
        <v>1070.8041963281546</v>
      </c>
      <c r="AX9" s="16" t="s">
        <v>36881</v>
      </c>
      <c r="AY9" s="33">
        <f>IF(D6L1202C23=0,0,D6L1202C19/D6L1202C23)</f>
        <v>2.1136871936458758E-3</v>
      </c>
      <c r="AZ9" s="16" t="s">
        <v>36882</v>
      </c>
      <c r="BA9" s="33">
        <f>IF(D6L1202C5=0,0,D6L1202C19/D6L1202C5)</f>
        <v>0.41107915492856328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8.7033096213595531</v>
      </c>
      <c r="J10" s="16" t="s">
        <v>36905</v>
      </c>
      <c r="K10" s="21">
        <f>IF(FLOW_THRU_100PCT="Y",1,INDEX(VariabilityMatrix,D6L1203C1,D6L1203C9))</f>
        <v>0.48835387536316721</v>
      </c>
      <c r="L10" s="16" t="s">
        <v>36885</v>
      </c>
      <c r="M10" s="15">
        <f>IF(D6L1203C2&lt;&gt;0,D6L1203C2*D6L1203C4,D6L1203C3*D6L1203C4)</f>
        <v>4.2502949820764773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2.1251474910382386</v>
      </c>
      <c r="R10" s="16" t="s">
        <v>36887</v>
      </c>
      <c r="S10" s="15">
        <f>D6L1203C5-D6L1203C7</f>
        <v>2.1251474910382386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2.034919603246609</v>
      </c>
      <c r="X10" s="16" t="s">
        <v>36889</v>
      </c>
      <c r="Y10" s="33">
        <f>D6L1203C7-D6L1203C10</f>
        <v>9.0227887791629602E-2</v>
      </c>
      <c r="Z10" s="16" t="s">
        <v>36890</v>
      </c>
      <c r="AA10" s="33">
        <f>CHOOSE(MIN(D6L1203C9,RUN_YEARS),B7L812C7,B7L812C16,B7L812C25,B7L812C34,B7L812C43)</f>
        <v>127344.6</v>
      </c>
      <c r="AB10" s="16" t="s">
        <v>36891</v>
      </c>
      <c r="AC10" s="33">
        <f>IF(D6L1203C12=0,0,D6L1203C10/D6L1203C12)</f>
        <v>1.5979630100111106E-5</v>
      </c>
      <c r="AD10" s="16" t="s">
        <v>36892</v>
      </c>
      <c r="AE10" s="33">
        <f>IF(D6L1203C5=0,0,D6L1203C10/D6L1203C5)</f>
        <v>0.47877138218120829</v>
      </c>
      <c r="AF10" s="16" t="s">
        <v>36893</v>
      </c>
      <c r="AG10" s="33">
        <f>CHOOSE(MIN(D6L1203C9,RUN_YEARS),B7L812C5,B7L812C14,B7L812C23,B7L812C32,B7L812C41)</f>
        <v>2171.7044480128502</v>
      </c>
      <c r="AH10" s="16" t="s">
        <v>36894</v>
      </c>
      <c r="AI10" s="33">
        <f>IF(D6L1203C15=0,0,D6L1203C11/D6L1203C15)</f>
        <v>4.154703826028896E-5</v>
      </c>
      <c r="AJ10" s="16" t="s">
        <v>36895</v>
      </c>
      <c r="AK10" s="33">
        <f>IF(D6L1203C5=0,0,D6L1203C11/D6L1203C5)</f>
        <v>2.1228617818791689E-2</v>
      </c>
      <c r="AL10" s="16" t="s">
        <v>36896</v>
      </c>
      <c r="AM10" s="33">
        <f>D6L1203C8*CHOOSE(MIN(D6L1203C9,RUN_YEARS),B7L812C4,B7L812C13,B7L812C22,B7L812C31,B7L812C40)</f>
        <v>0.37793982160912704</v>
      </c>
      <c r="AN10" s="16" t="s">
        <v>36897</v>
      </c>
      <c r="AO10" s="33">
        <f>D6L1203C8-D6L1203C18</f>
        <v>1.7472076694291117</v>
      </c>
      <c r="AP10" s="16" t="s">
        <v>36898</v>
      </c>
      <c r="AQ10" s="33">
        <f>CHOOSE(MIN(D6L1203C9,RUN_YEARS),B7L812C2,B7L812C11,B7L812C20,B7L812C29,B7L812C38)</f>
        <v>231.62647120865734</v>
      </c>
      <c r="AR10" s="16" t="s">
        <v>36899</v>
      </c>
      <c r="AS10" s="33">
        <f>IF(D6L1203C20=0,0,D6L1203C18/D6L1203C20)</f>
        <v>1.6316780186521318E-3</v>
      </c>
      <c r="AT10" s="16" t="s">
        <v>36900</v>
      </c>
      <c r="AU10" s="33">
        <f>IF(D6L1203C5=0,0,D6L1203C18/D6L1203C5)</f>
        <v>8.8920845071436647E-2</v>
      </c>
      <c r="AV10" s="16" t="s">
        <v>36901</v>
      </c>
      <c r="AW10" s="33">
        <f>CHOOSE(MIN(D6L1203C9,RUN_YEARS),B7L812C1,B7L812C10,B7L812C19,B7L812C28,B7L812C37)</f>
        <v>1070.8041963281546</v>
      </c>
      <c r="AX10" s="16" t="s">
        <v>36902</v>
      </c>
      <c r="AY10" s="33">
        <f>IF(D6L1203C23=0,0,D6L1203C19/D6L1203C23)</f>
        <v>1.6316780186521318E-3</v>
      </c>
      <c r="AZ10" s="16" t="s">
        <v>36903</v>
      </c>
      <c r="BA10" s="33">
        <f>IF(D6L1203C5=0,0,D6L1203C19/D6L1203C5)</f>
        <v>0.41107915492856334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1.6126923246121154</v>
      </c>
      <c r="J11" s="16" t="s">
        <v>36926</v>
      </c>
      <c r="K11" s="21">
        <f>IF(FLOW_THRU_100PCT="Y",1,INDEX(VariabilityMatrix,D6L1204C1,D6L1204C9))</f>
        <v>0.49087197774770991</v>
      </c>
      <c r="L11" s="16" t="s">
        <v>36906</v>
      </c>
      <c r="M11" s="15">
        <f>IF(D6L1204C2&lt;&gt;0,D6L1204C2*D6L1204C4,D6L1204C3*D6L1204C4)</f>
        <v>0.79162547088090085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0.39581273544045043</v>
      </c>
      <c r="R11" s="16" t="s">
        <v>36908</v>
      </c>
      <c r="S11" s="15">
        <f>D6L1204C5-D6L1204C7</f>
        <v>0.39581273544045043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0.37934012890897029</v>
      </c>
      <c r="X11" s="16" t="s">
        <v>36910</v>
      </c>
      <c r="Y11" s="33">
        <f>D6L1204C7-D6L1204C10</f>
        <v>1.6472606531480138E-2</v>
      </c>
      <c r="Z11" s="16" t="s">
        <v>36911</v>
      </c>
      <c r="AA11" s="33">
        <f>CHOOSE(MIN(D6L1204C9,RUN_YEARS),B7L812C7,B7L812C16,B7L812C25,B7L812C34,B7L812C43)</f>
        <v>137270</v>
      </c>
      <c r="AB11" s="16" t="s">
        <v>36912</v>
      </c>
      <c r="AC11" s="33">
        <f>IF(D6L1204C12=0,0,D6L1204C10/D6L1204C12)</f>
        <v>2.7634598157570504E-6</v>
      </c>
      <c r="AD11" s="16" t="s">
        <v>36913</v>
      </c>
      <c r="AE11" s="33">
        <f>IF(D6L1204C5=0,0,D6L1204C10/D6L1204C5)</f>
        <v>0.47919141420102385</v>
      </c>
      <c r="AF11" s="16" t="s">
        <v>36914</v>
      </c>
      <c r="AG11" s="33">
        <f>CHOOSE(MIN(D6L1204C9,RUN_YEARS),B7L812C5,B7L812C14,B7L812C23,B7L812C32,B7L812C41)</f>
        <v>2292.6397773536905</v>
      </c>
      <c r="AH11" s="16" t="s">
        <v>36915</v>
      </c>
      <c r="AI11" s="33">
        <f>IF(D6L1204C15=0,0,D6L1204C11/D6L1204C15)</f>
        <v>7.1849955209683489E-6</v>
      </c>
      <c r="AJ11" s="16" t="s">
        <v>36916</v>
      </c>
      <c r="AK11" s="33">
        <f>IF(D6L1204C5=0,0,D6L1204C11/D6L1204C5)</f>
        <v>2.0808585798976171E-2</v>
      </c>
      <c r="AL11" s="16" t="s">
        <v>36917</v>
      </c>
      <c r="AM11" s="33">
        <f>D6L1204C8*CHOOSE(MIN(D6L1204C9,RUN_YEARS),B7L812C4,B7L812C13,B7L812C22,B7L812C31,B7L812C40)</f>
        <v>7.7020389672974213E-2</v>
      </c>
      <c r="AN11" s="16" t="s">
        <v>36918</v>
      </c>
      <c r="AO11" s="33">
        <f>D6L1204C8-D6L1204C18</f>
        <v>0.31879234576747623</v>
      </c>
      <c r="AP11" s="16" t="s">
        <v>36919</v>
      </c>
      <c r="AQ11" s="33">
        <f>CHOOSE(MIN(D6L1204C9,RUN_YEARS),B7L812C2,B7L812C11,B7L812C20,B7L812C29,B7L812C38)</f>
        <v>272.0215689768599</v>
      </c>
      <c r="AR11" s="16" t="s">
        <v>36920</v>
      </c>
      <c r="AS11" s="33">
        <f>IF(D6L1204C20=0,0,D6L1204C18/D6L1204C20)</f>
        <v>2.8314074491470238E-4</v>
      </c>
      <c r="AT11" s="16" t="s">
        <v>36921</v>
      </c>
      <c r="AU11" s="33">
        <f>IF(D6L1204C5=0,0,D6L1204C18/D6L1204C5)</f>
        <v>9.7293976136553398E-2</v>
      </c>
      <c r="AV11" s="16" t="s">
        <v>36922</v>
      </c>
      <c r="AW11" s="33">
        <f>CHOOSE(MIN(D6L1204C9,RUN_YEARS),B7L812C1,B7L812C10,B7L812C19,B7L812C28,B7L812C37)</f>
        <v>1125.9147667479438</v>
      </c>
      <c r="AX11" s="16" t="s">
        <v>36923</v>
      </c>
      <c r="AY11" s="33">
        <f>IF(D6L1204C23=0,0,D6L1204C19/D6L1204C23)</f>
        <v>2.8314074491470243E-4</v>
      </c>
      <c r="AZ11" s="16" t="s">
        <v>36924</v>
      </c>
      <c r="BA11" s="33">
        <f>IF(D6L1204C5=0,0,D6L1204C19/D6L1204C5)</f>
        <v>0.40270602386344662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176.27675971938226</v>
      </c>
      <c r="J12" s="16" t="s">
        <v>36947</v>
      </c>
      <c r="K12" s="21">
        <f>IF(FLOW_THRU_100PCT="Y",1,INDEX(VariabilityMatrix,D6L1205C1,D6L1205C9))</f>
        <v>0.20160355637289962</v>
      </c>
      <c r="L12" s="16" t="s">
        <v>36927</v>
      </c>
      <c r="M12" s="15">
        <f>IF(D6L1205C2&lt;&gt;0,D6L1205C2*D6L1205C4,D6L1205C3*D6L1205C4)</f>
        <v>35.53802166531856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17.76901083265928</v>
      </c>
      <c r="R12" s="16" t="s">
        <v>36929</v>
      </c>
      <c r="S12" s="15">
        <f>D6L1205C5-D6L1205C7</f>
        <v>17.76901083265928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17.014587752690293</v>
      </c>
      <c r="X12" s="16" t="s">
        <v>36931</v>
      </c>
      <c r="Y12" s="33">
        <f>D6L1205C7-D6L1205C10</f>
        <v>0.75442307996898705</v>
      </c>
      <c r="Z12" s="16" t="s">
        <v>36932</v>
      </c>
      <c r="AA12" s="33">
        <f>CHOOSE(MIN(D6L1205C9,RUN_YEARS),B7L812C7,B7L812C16,B7L812C25,B7L812C34,B7L812C43)</f>
        <v>127344.6</v>
      </c>
      <c r="AB12" s="16" t="s">
        <v>36933</v>
      </c>
      <c r="AC12" s="33">
        <f>IF(D6L1205C12=0,0,D6L1205C10/D6L1205C12)</f>
        <v>1.3361059481666512E-4</v>
      </c>
      <c r="AD12" s="16" t="s">
        <v>36934</v>
      </c>
      <c r="AE12" s="33">
        <f>IF(D6L1205C5=0,0,D6L1205C10/D6L1205C5)</f>
        <v>0.47877138218120829</v>
      </c>
      <c r="AF12" s="16" t="s">
        <v>36935</v>
      </c>
      <c r="AG12" s="33">
        <f>CHOOSE(MIN(D6L1205C9,RUN_YEARS),B7L812C5,B7L812C14,B7L812C23,B7L812C32,B7L812C41)</f>
        <v>2171.7044480128502</v>
      </c>
      <c r="AH12" s="16" t="s">
        <v>36936</v>
      </c>
      <c r="AI12" s="33">
        <f>IF(D6L1205C15=0,0,D6L1205C11/D6L1205C15)</f>
        <v>3.4738754652333017E-4</v>
      </c>
      <c r="AJ12" s="16" t="s">
        <v>36937</v>
      </c>
      <c r="AK12" s="33">
        <f>IF(D6L1205C5=0,0,D6L1205C11/D6L1205C5)</f>
        <v>2.1228617818791699E-2</v>
      </c>
      <c r="AL12" s="16" t="s">
        <v>36938</v>
      </c>
      <c r="AM12" s="33">
        <f>D6L1205C8*CHOOSE(MIN(D6L1205C9,RUN_YEARS),B7L812C4,B7L812C13,B7L812C22,B7L812C31,B7L812C40)</f>
        <v>3.1600709186471505</v>
      </c>
      <c r="AN12" s="16" t="s">
        <v>36939</v>
      </c>
      <c r="AO12" s="33">
        <f>D6L1205C8-D6L1205C18</f>
        <v>14.608939914012129</v>
      </c>
      <c r="AP12" s="16" t="s">
        <v>36940</v>
      </c>
      <c r="AQ12" s="33">
        <f>CHOOSE(MIN(D6L1205C9,RUN_YEARS),B7L812C2,B7L812C11,B7L812C20,B7L812C29,B7L812C38)</f>
        <v>231.62647120865734</v>
      </c>
      <c r="AR12" s="16" t="s">
        <v>36941</v>
      </c>
      <c r="AS12" s="33">
        <f>IF(D6L1205C20=0,0,D6L1205C18/D6L1205C20)</f>
        <v>1.3642961023226256E-2</v>
      </c>
      <c r="AT12" s="16" t="s">
        <v>36942</v>
      </c>
      <c r="AU12" s="33">
        <f>IF(D6L1205C5=0,0,D6L1205C18/D6L1205C5)</f>
        <v>8.8920845071436647E-2</v>
      </c>
      <c r="AV12" s="16" t="s">
        <v>36943</v>
      </c>
      <c r="AW12" s="33">
        <f>CHOOSE(MIN(D6L1205C9,RUN_YEARS),B7L812C1,B7L812C10,B7L812C19,B7L812C28,B7L812C37)</f>
        <v>1070.8041963281546</v>
      </c>
      <c r="AX12" s="16" t="s">
        <v>36944</v>
      </c>
      <c r="AY12" s="33">
        <f>IF(D6L1205C23=0,0,D6L1205C19/D6L1205C23)</f>
        <v>1.3642961023226256E-2</v>
      </c>
      <c r="AZ12" s="16" t="s">
        <v>36945</v>
      </c>
      <c r="BA12" s="33">
        <f>IF(D6L1205C5=0,0,D6L1205C19/D6L1205C5)</f>
        <v>0.41107915492856334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51.461948582872601</v>
      </c>
      <c r="J13" s="16" t="s">
        <v>36968</v>
      </c>
      <c r="K13" s="21">
        <f>IF(FLOW_THRU_100PCT="Y",1,INDEX(VariabilityMatrix,D6L1206C1,D6L1206C9))</f>
        <v>0.48835387536316721</v>
      </c>
      <c r="L13" s="16" t="s">
        <v>36948</v>
      </c>
      <c r="M13" s="15">
        <f>IF(D6L1206C2&lt;&gt;0,D6L1206C2*D6L1206C4,D6L1206C3*D6L1206C4)</f>
        <v>25.131642024185886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12.565821012092943</v>
      </c>
      <c r="R13" s="16" t="s">
        <v>36950</v>
      </c>
      <c r="S13" s="15">
        <f>D6L1206C5-D6L1206C7</f>
        <v>12.565821012092943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12.032310988402818</v>
      </c>
      <c r="X13" s="16" t="s">
        <v>36952</v>
      </c>
      <c r="Y13" s="33">
        <f>D6L1206C7-D6L1206C10</f>
        <v>0.53351002369012512</v>
      </c>
      <c r="Z13" s="16" t="s">
        <v>36953</v>
      </c>
      <c r="AA13" s="33">
        <f>CHOOSE(MIN(D6L1206C9,RUN_YEARS),B7L812C7,B7L812C16,B7L812C25,B7L812C34,B7L812C43)</f>
        <v>127344.6</v>
      </c>
      <c r="AB13" s="16" t="s">
        <v>36954</v>
      </c>
      <c r="AC13" s="33">
        <f>IF(D6L1206C12=0,0,D6L1206C10/D6L1206C12)</f>
        <v>9.4486228614348917E-5</v>
      </c>
      <c r="AD13" s="16" t="s">
        <v>36955</v>
      </c>
      <c r="AE13" s="33">
        <f>IF(D6L1206C5=0,0,D6L1206C10/D6L1206C5)</f>
        <v>0.47877138218120835</v>
      </c>
      <c r="AF13" s="16" t="s">
        <v>36956</v>
      </c>
      <c r="AG13" s="33">
        <f>CHOOSE(MIN(D6L1206C9,RUN_YEARS),B7L812C5,B7L812C14,B7L812C23,B7L812C32,B7L812C41)</f>
        <v>2171.7044480128502</v>
      </c>
      <c r="AH13" s="16" t="s">
        <v>36957</v>
      </c>
      <c r="AI13" s="33">
        <f>IF(D6L1206C15=0,0,D6L1206C11/D6L1206C15)</f>
        <v>2.4566419439730699E-4</v>
      </c>
      <c r="AJ13" s="16" t="s">
        <v>36958</v>
      </c>
      <c r="AK13" s="33">
        <f>IF(D6L1206C5=0,0,D6L1206C11/D6L1206C5)</f>
        <v>2.1228617818791633E-2</v>
      </c>
      <c r="AL13" s="16" t="s">
        <v>36959</v>
      </c>
      <c r="AM13" s="33">
        <f>D6L1206C8*CHOOSE(MIN(D6L1206C9,RUN_YEARS),B7L812C4,B7L812C13,B7L812C22,B7L812C31,B7L812C40)</f>
        <v>2.2347268468234396</v>
      </c>
      <c r="AN13" s="16" t="s">
        <v>36960</v>
      </c>
      <c r="AO13" s="33">
        <f>D6L1206C8-D6L1206C18</f>
        <v>10.331094165269503</v>
      </c>
      <c r="AP13" s="16" t="s">
        <v>36961</v>
      </c>
      <c r="AQ13" s="33">
        <f>CHOOSE(MIN(D6L1206C9,RUN_YEARS),B7L812C2,B7L812C11,B7L812C20,B7L812C29,B7L812C38)</f>
        <v>231.62647120865734</v>
      </c>
      <c r="AR13" s="16" t="s">
        <v>36962</v>
      </c>
      <c r="AS13" s="33">
        <f>IF(D6L1206C20=0,0,D6L1206C18/D6L1206C20)</f>
        <v>9.6479769137022275E-3</v>
      </c>
      <c r="AT13" s="16" t="s">
        <v>36963</v>
      </c>
      <c r="AU13" s="33">
        <f>IF(D6L1206C5=0,0,D6L1206C18/D6L1206C5)</f>
        <v>8.8920845071436647E-2</v>
      </c>
      <c r="AV13" s="16" t="s">
        <v>36964</v>
      </c>
      <c r="AW13" s="33">
        <f>CHOOSE(MIN(D6L1206C9,RUN_YEARS),B7L812C1,B7L812C10,B7L812C19,B7L812C28,B7L812C37)</f>
        <v>1070.8041963281546</v>
      </c>
      <c r="AX13" s="16" t="s">
        <v>36965</v>
      </c>
      <c r="AY13" s="33">
        <f>IF(D6L1206C23=0,0,D6L1206C19/D6L1206C23)</f>
        <v>9.6479769137022275E-3</v>
      </c>
      <c r="AZ13" s="16" t="s">
        <v>36966</v>
      </c>
      <c r="BA13" s="33">
        <f>IF(D6L1206C5=0,0,D6L1206C19/D6L1206C5)</f>
        <v>0.41107915492856334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483.50814355231063</v>
      </c>
      <c r="J14" s="16" t="s">
        <v>36989</v>
      </c>
      <c r="K14" s="21">
        <f>IF(FLOW_THRU_100PCT="Y",1,INDEX(VariabilityMatrix,D6L1207C1,D6L1207C9))</f>
        <v>0.49087197774770991</v>
      </c>
      <c r="L14" s="16" t="s">
        <v>36969</v>
      </c>
      <c r="M14" s="15">
        <f>IF(D6L1207C2&lt;&gt;0,D6L1207C2*D6L1207C4,D6L1207C3*D6L1207C4)</f>
        <v>237.34059868264634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118.67029934132317</v>
      </c>
      <c r="R14" s="16" t="s">
        <v>36971</v>
      </c>
      <c r="S14" s="15">
        <f>D6L1207C5-D6L1207C7</f>
        <v>118.67029934132317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113.73157713005496</v>
      </c>
      <c r="X14" s="16" t="s">
        <v>36973</v>
      </c>
      <c r="Y14" s="33">
        <f>D6L1207C7-D6L1207C10</f>
        <v>4.9387222112682139</v>
      </c>
      <c r="Z14" s="16" t="s">
        <v>36974</v>
      </c>
      <c r="AA14" s="33">
        <f>CHOOSE(MIN(D6L1207C9,RUN_YEARS),B7L812C7,B7L812C16,B7L812C25,B7L812C34,B7L812C43)</f>
        <v>137270</v>
      </c>
      <c r="AB14" s="16" t="s">
        <v>36975</v>
      </c>
      <c r="AC14" s="33">
        <f>IF(D6L1207C12=0,0,D6L1207C10/D6L1207C12)</f>
        <v>8.2852463852302002E-4</v>
      </c>
      <c r="AD14" s="16" t="s">
        <v>36976</v>
      </c>
      <c r="AE14" s="33">
        <f>IF(D6L1207C5=0,0,D6L1207C10/D6L1207C5)</f>
        <v>0.47919141420102385</v>
      </c>
      <c r="AF14" s="16" t="s">
        <v>36977</v>
      </c>
      <c r="AG14" s="33">
        <f>CHOOSE(MIN(D6L1207C9,RUN_YEARS),B7L812C5,B7L812C14,B7L812C23,B7L812C32,B7L812C41)</f>
        <v>2292.6397773536905</v>
      </c>
      <c r="AH14" s="16" t="s">
        <v>36978</v>
      </c>
      <c r="AI14" s="33">
        <f>IF(D6L1207C15=0,0,D6L1207C11/D6L1207C15)</f>
        <v>2.1541640601598559E-3</v>
      </c>
      <c r="AJ14" s="16" t="s">
        <v>36979</v>
      </c>
      <c r="AK14" s="33">
        <f>IF(D6L1207C5=0,0,D6L1207C11/D6L1207C5)</f>
        <v>2.0808585798976157E-2</v>
      </c>
      <c r="AL14" s="16" t="s">
        <v>36980</v>
      </c>
      <c r="AM14" s="33">
        <f>D6L1207C8*CHOOSE(MIN(D6L1207C9,RUN_YEARS),B7L812C4,B7L812C13,B7L812C22,B7L812C31,B7L812C40)</f>
        <v>23.091810544464689</v>
      </c>
      <c r="AN14" s="16" t="s">
        <v>36981</v>
      </c>
      <c r="AO14" s="33">
        <f>D6L1207C8-D6L1207C18</f>
        <v>95.57848879685848</v>
      </c>
      <c r="AP14" s="16" t="s">
        <v>36982</v>
      </c>
      <c r="AQ14" s="33">
        <f>CHOOSE(MIN(D6L1207C9,RUN_YEARS),B7L812C2,B7L812C11,B7L812C20,B7L812C29,B7L812C38)</f>
        <v>272.0215689768599</v>
      </c>
      <c r="AR14" s="16" t="s">
        <v>36983</v>
      </c>
      <c r="AS14" s="33">
        <f>IF(D6L1207C20=0,0,D6L1207C18/D6L1207C20)</f>
        <v>8.4889630742586611E-2</v>
      </c>
      <c r="AT14" s="16" t="s">
        <v>36984</v>
      </c>
      <c r="AU14" s="33">
        <f>IF(D6L1207C5=0,0,D6L1207C18/D6L1207C5)</f>
        <v>9.7293976136553398E-2</v>
      </c>
      <c r="AV14" s="16" t="s">
        <v>36985</v>
      </c>
      <c r="AW14" s="33">
        <f>CHOOSE(MIN(D6L1207C9,RUN_YEARS),B7L812C1,B7L812C10,B7L812C19,B7L812C28,B7L812C37)</f>
        <v>1125.9147667479438</v>
      </c>
      <c r="AX14" s="16" t="s">
        <v>36986</v>
      </c>
      <c r="AY14" s="33">
        <f>IF(D6L1207C23=0,0,D6L1207C19/D6L1207C23)</f>
        <v>8.4889630742586611E-2</v>
      </c>
      <c r="AZ14" s="16" t="s">
        <v>36987</v>
      </c>
      <c r="BA14" s="33">
        <f>IF(D6L1207C5=0,0,D6L1207C19/D6L1207C5)</f>
        <v>0.40270602386344662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6.2799545350939075E-4</v>
      </c>
      <c r="J15" s="16" t="s">
        <v>37010</v>
      </c>
      <c r="K15" s="21">
        <f>IF(FLOW_THRU_100PCT="Y",1,INDEX(VariabilityMatrix,D6L1208C1,D6L1208C9))</f>
        <v>0.49087197774770991</v>
      </c>
      <c r="L15" s="16" t="s">
        <v>36990</v>
      </c>
      <c r="M15" s="15">
        <f>IF(D6L1208C2&lt;&gt;0,D6L1208C2*D6L1208C4,D6L1208C3*D6L1208C4)</f>
        <v>3.0826537028072465E-4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1.5413268514036233E-4</v>
      </c>
      <c r="R15" s="16" t="s">
        <v>36992</v>
      </c>
      <c r="S15" s="15">
        <f>D6L1208C5-D6L1208C7</f>
        <v>1.5413268514036233E-4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1.4771811873402272E-4</v>
      </c>
      <c r="X15" s="16" t="s">
        <v>36994</v>
      </c>
      <c r="Y15" s="33">
        <f>D6L1208C7-D6L1208C10</f>
        <v>6.4145664063396059E-6</v>
      </c>
      <c r="Z15" s="16" t="s">
        <v>36995</v>
      </c>
      <c r="AA15" s="33">
        <f>CHOOSE(MIN(D6L1208C9,RUN_YEARS),B7L812C7,B7L812C16,B7L812C25,B7L812C34,B7L812C43)</f>
        <v>137270</v>
      </c>
      <c r="AB15" s="16" t="s">
        <v>36996</v>
      </c>
      <c r="AC15" s="33">
        <f>IF(D6L1208C12=0,0,D6L1208C10/D6L1208C12)</f>
        <v>1.0761136354194123E-9</v>
      </c>
      <c r="AD15" s="16" t="s">
        <v>36997</v>
      </c>
      <c r="AE15" s="33">
        <f>IF(D6L1208C5=0,0,D6L1208C10/D6L1208C5)</f>
        <v>0.47919141420102385</v>
      </c>
      <c r="AF15" s="16" t="s">
        <v>36998</v>
      </c>
      <c r="AG15" s="33">
        <f>CHOOSE(MIN(D6L1208C9,RUN_YEARS),B7L812C5,B7L812C14,B7L812C23,B7L812C32,B7L812C41)</f>
        <v>2292.6397773536905</v>
      </c>
      <c r="AH15" s="16" t="s">
        <v>36999</v>
      </c>
      <c r="AI15" s="33">
        <f>IF(D6L1208C15=0,0,D6L1208C11/D6L1208C15)</f>
        <v>2.7978954520904734E-9</v>
      </c>
      <c r="AJ15" s="16" t="s">
        <v>37000</v>
      </c>
      <c r="AK15" s="33">
        <f>IF(D6L1208C5=0,0,D6L1208C11/D6L1208C5)</f>
        <v>2.0808585798976133E-2</v>
      </c>
      <c r="AL15" s="16" t="s">
        <v>37001</v>
      </c>
      <c r="AM15" s="33">
        <f>D6L1208C8*CHOOSE(MIN(D6L1208C9,RUN_YEARS),B7L812C4,B7L812C13,B7L812C22,B7L812C31,B7L812C40)</f>
        <v>2.999236357981862E-5</v>
      </c>
      <c r="AN15" s="16" t="s">
        <v>37002</v>
      </c>
      <c r="AO15" s="33">
        <f>D6L1208C8-D6L1208C18</f>
        <v>1.241403215605437E-4</v>
      </c>
      <c r="AP15" s="16" t="s">
        <v>37003</v>
      </c>
      <c r="AQ15" s="33">
        <f>CHOOSE(MIN(D6L1208C9,RUN_YEARS),B7L812C2,B7L812C11,B7L812C20,B7L812C29,B7L812C38)</f>
        <v>272.0215689768599</v>
      </c>
      <c r="AR15" s="16" t="s">
        <v>37004</v>
      </c>
      <c r="AS15" s="33">
        <f>IF(D6L1208C20=0,0,D6L1208C18/D6L1208C20)</f>
        <v>1.1025729942161309E-7</v>
      </c>
      <c r="AT15" s="16" t="s">
        <v>37005</v>
      </c>
      <c r="AU15" s="33">
        <f>IF(D6L1208C5=0,0,D6L1208C18/D6L1208C5)</f>
        <v>9.7293976136553398E-2</v>
      </c>
      <c r="AV15" s="16" t="s">
        <v>37006</v>
      </c>
      <c r="AW15" s="33">
        <f>CHOOSE(MIN(D6L1208C9,RUN_YEARS),B7L812C1,B7L812C10,B7L812C19,B7L812C28,B7L812C37)</f>
        <v>1125.9147667479438</v>
      </c>
      <c r="AX15" s="16" t="s">
        <v>37007</v>
      </c>
      <c r="AY15" s="33">
        <f>IF(D6L1208C23=0,0,D6L1208C19/D6L1208C23)</f>
        <v>1.1025729942161309E-7</v>
      </c>
      <c r="AZ15" s="16" t="s">
        <v>37008</v>
      </c>
      <c r="BA15" s="33">
        <f>IF(D6L1208C5=0,0,D6L1208C19/D6L1208C5)</f>
        <v>0.40270602386344656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6.2799545350939075E-4</v>
      </c>
      <c r="J16" s="16" t="s">
        <v>37031</v>
      </c>
      <c r="K16" s="21">
        <f>IF(FLOW_THRU_100PCT="Y",1,INDEX(VariabilityMatrix,D6L1209C1,D6L1209C9))</f>
        <v>0.49087197774770991</v>
      </c>
      <c r="L16" s="16" t="s">
        <v>37011</v>
      </c>
      <c r="M16" s="15">
        <f>IF(D6L1209C2&lt;&gt;0,D6L1209C2*D6L1209C4,D6L1209C3*D6L1209C4)</f>
        <v>3.0826537028072465E-4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1.5413268514036233E-4</v>
      </c>
      <c r="R16" s="16" t="s">
        <v>37013</v>
      </c>
      <c r="S16" s="15">
        <f>D6L1209C5-D6L1209C7</f>
        <v>1.5413268514036233E-4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1.4771811873402272E-4</v>
      </c>
      <c r="X16" s="16" t="s">
        <v>37015</v>
      </c>
      <c r="Y16" s="33">
        <f>D6L1209C7-D6L1209C10</f>
        <v>6.4145664063396059E-6</v>
      </c>
      <c r="Z16" s="16" t="s">
        <v>37016</v>
      </c>
      <c r="AA16" s="33">
        <f>CHOOSE(MIN(D6L1209C9,RUN_YEARS),B7L812C7,B7L812C16,B7L812C25,B7L812C34,B7L812C43)</f>
        <v>137270</v>
      </c>
      <c r="AB16" s="16" t="s">
        <v>37017</v>
      </c>
      <c r="AC16" s="33">
        <f>IF(D6L1209C12=0,0,D6L1209C10/D6L1209C12)</f>
        <v>1.0761136354194123E-9</v>
      </c>
      <c r="AD16" s="16" t="s">
        <v>37018</v>
      </c>
      <c r="AE16" s="33">
        <f>IF(D6L1209C5=0,0,D6L1209C10/D6L1209C5)</f>
        <v>0.47919141420102385</v>
      </c>
      <c r="AF16" s="16" t="s">
        <v>37019</v>
      </c>
      <c r="AG16" s="33">
        <f>CHOOSE(MIN(D6L1209C9,RUN_YEARS),B7L812C5,B7L812C14,B7L812C23,B7L812C32,B7L812C41)</f>
        <v>2292.6397773536905</v>
      </c>
      <c r="AH16" s="16" t="s">
        <v>37020</v>
      </c>
      <c r="AI16" s="33">
        <f>IF(D6L1209C15=0,0,D6L1209C11/D6L1209C15)</f>
        <v>2.7978954520904734E-9</v>
      </c>
      <c r="AJ16" s="16" t="s">
        <v>37021</v>
      </c>
      <c r="AK16" s="33">
        <f>IF(D6L1209C5=0,0,D6L1209C11/D6L1209C5)</f>
        <v>2.0808585798976133E-2</v>
      </c>
      <c r="AL16" s="16" t="s">
        <v>37022</v>
      </c>
      <c r="AM16" s="33">
        <f>D6L1209C8*CHOOSE(MIN(D6L1209C9,RUN_YEARS),B7L812C4,B7L812C13,B7L812C22,B7L812C31,B7L812C40)</f>
        <v>2.999236357981862E-5</v>
      </c>
      <c r="AN16" s="16" t="s">
        <v>37023</v>
      </c>
      <c r="AO16" s="33">
        <f>D6L1209C8-D6L1209C18</f>
        <v>1.241403215605437E-4</v>
      </c>
      <c r="AP16" s="16" t="s">
        <v>37024</v>
      </c>
      <c r="AQ16" s="33">
        <f>CHOOSE(MIN(D6L1209C9,RUN_YEARS),B7L812C2,B7L812C11,B7L812C20,B7L812C29,B7L812C38)</f>
        <v>272.0215689768599</v>
      </c>
      <c r="AR16" s="16" t="s">
        <v>37025</v>
      </c>
      <c r="AS16" s="33">
        <f>IF(D6L1209C20=0,0,D6L1209C18/D6L1209C20)</f>
        <v>1.1025729942161309E-7</v>
      </c>
      <c r="AT16" s="16" t="s">
        <v>37026</v>
      </c>
      <c r="AU16" s="33">
        <f>IF(D6L1209C5=0,0,D6L1209C18/D6L1209C5)</f>
        <v>9.7293976136553398E-2</v>
      </c>
      <c r="AV16" s="16" t="s">
        <v>37027</v>
      </c>
      <c r="AW16" s="33">
        <f>CHOOSE(MIN(D6L1209C9,RUN_YEARS),B7L812C1,B7L812C10,B7L812C19,B7L812C28,B7L812C37)</f>
        <v>1125.9147667479438</v>
      </c>
      <c r="AX16" s="16" t="s">
        <v>37028</v>
      </c>
      <c r="AY16" s="33">
        <f>IF(D6L1209C23=0,0,D6L1209C19/D6L1209C23)</f>
        <v>1.1025729942161309E-7</v>
      </c>
      <c r="AZ16" s="16" t="s">
        <v>37029</v>
      </c>
      <c r="BA16" s="33">
        <f>IF(D6L1209C5=0,0,D6L1209C19/D6L1209C5)</f>
        <v>0.40270602386344656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8.4873585541794156</v>
      </c>
      <c r="J17" s="16" t="s">
        <v>37052</v>
      </c>
      <c r="K17" s="21">
        <f>IF(FLOW_THRU_100PCT="Y",1,INDEX(VariabilityMatrix,D6L1210C1,D6L1210C9))</f>
        <v>0.49087197774770991</v>
      </c>
      <c r="L17" s="16" t="s">
        <v>37032</v>
      </c>
      <c r="M17" s="15">
        <f>IF(D6L1210C2&lt;&gt;0,D6L1210C2*D6L1210C4,D6L1210C3*D6L1210C4)</f>
        <v>4.1662064793439937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2.0831032396719968</v>
      </c>
      <c r="R17" s="16" t="s">
        <v>37034</v>
      </c>
      <c r="S17" s="15">
        <f>D6L1210C5-D6L1210C7</f>
        <v>2.0831032396719968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1.996410374690317</v>
      </c>
      <c r="X17" s="16" t="s">
        <v>37036</v>
      </c>
      <c r="Y17" s="33">
        <f>D6L1210C7-D6L1210C10</f>
        <v>8.6692864981679829E-2</v>
      </c>
      <c r="Z17" s="16" t="s">
        <v>37037</v>
      </c>
      <c r="AA17" s="33">
        <f>CHOOSE(MIN(D6L1210C9,RUN_YEARS),B7L812C7,B7L812C16,B7L812C25,B7L812C34,B7L812C43)</f>
        <v>137270</v>
      </c>
      <c r="AB17" s="16" t="s">
        <v>37038</v>
      </c>
      <c r="AC17" s="33">
        <f>IF(D6L1210C12=0,0,D6L1210C10/D6L1210C12)</f>
        <v>1.4543675782693356E-5</v>
      </c>
      <c r="AD17" s="16" t="s">
        <v>37039</v>
      </c>
      <c r="AE17" s="33">
        <f>IF(D6L1210C5=0,0,D6L1210C10/D6L1210C5)</f>
        <v>0.47919141420102385</v>
      </c>
      <c r="AF17" s="16" t="s">
        <v>37040</v>
      </c>
      <c r="AG17" s="33">
        <f>CHOOSE(MIN(D6L1210C9,RUN_YEARS),B7L812C5,B7L812C14,B7L812C23,B7L812C32,B7L812C41)</f>
        <v>2292.6397773536905</v>
      </c>
      <c r="AH17" s="16" t="s">
        <v>37041</v>
      </c>
      <c r="AI17" s="33">
        <f>IF(D6L1210C15=0,0,D6L1210C11/D6L1210C15)</f>
        <v>3.7813557035002772E-5</v>
      </c>
      <c r="AJ17" s="16" t="s">
        <v>37042</v>
      </c>
      <c r="AK17" s="33">
        <f>IF(D6L1210C5=0,0,D6L1210C11/D6L1210C5)</f>
        <v>2.0808585798976147E-2</v>
      </c>
      <c r="AL17" s="16" t="s">
        <v>37043</v>
      </c>
      <c r="AM17" s="33">
        <f>D6L1210C8*CHOOSE(MIN(D6L1210C9,RUN_YEARS),B7L812C4,B7L812C13,B7L812C22,B7L812C31,B7L812C40)</f>
        <v>0.40534679378124866</v>
      </c>
      <c r="AN17" s="16" t="s">
        <v>37044</v>
      </c>
      <c r="AO17" s="33">
        <f>D6L1210C8-D6L1210C18</f>
        <v>1.6777564458907481</v>
      </c>
      <c r="AP17" s="16" t="s">
        <v>37045</v>
      </c>
      <c r="AQ17" s="33">
        <f>CHOOSE(MIN(D6L1210C9,RUN_YEARS),B7L812C2,B7L812C11,B7L812C20,B7L812C29,B7L812C38)</f>
        <v>272.0215689768599</v>
      </c>
      <c r="AR17" s="16" t="s">
        <v>37046</v>
      </c>
      <c r="AS17" s="33">
        <f>IF(D6L1210C20=0,0,D6L1210C18/D6L1210C20)</f>
        <v>1.490127401683101E-3</v>
      </c>
      <c r="AT17" s="16" t="s">
        <v>37047</v>
      </c>
      <c r="AU17" s="33">
        <f>IF(D6L1210C5=0,0,D6L1210C18/D6L1210C5)</f>
        <v>9.7293976136553398E-2</v>
      </c>
      <c r="AV17" s="16" t="s">
        <v>37048</v>
      </c>
      <c r="AW17" s="33">
        <f>CHOOSE(MIN(D6L1210C9,RUN_YEARS),B7L812C1,B7L812C10,B7L812C19,B7L812C28,B7L812C37)</f>
        <v>1125.9147667479438</v>
      </c>
      <c r="AX17" s="16" t="s">
        <v>37049</v>
      </c>
      <c r="AY17" s="33">
        <f>IF(D6L1210C23=0,0,D6L1210C19/D6L1210C23)</f>
        <v>1.490127401683101E-3</v>
      </c>
      <c r="AZ17" s="16" t="s">
        <v>37050</v>
      </c>
      <c r="BA17" s="33">
        <f>IF(D6L1210C5=0,0,D6L1210C19/D6L1210C5)</f>
        <v>0.40270602386344662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2.2475957281101095</v>
      </c>
      <c r="J18" s="16" t="s">
        <v>37073</v>
      </c>
      <c r="K18" s="21">
        <f>IF(FLOW_THRU_100PCT="Y",1,INDEX(VariabilityMatrix,D6L1211C1,D6L1211C9))</f>
        <v>0.49087197774770991</v>
      </c>
      <c r="L18" s="16" t="s">
        <v>37053</v>
      </c>
      <c r="M18" s="15">
        <f>IF(D6L1211C2&lt;&gt;0,D6L1211C2*D6L1211C4,D6L1211C3*D6L1211C4)</f>
        <v>1.1032817602347136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0.55164088011735679</v>
      </c>
      <c r="R18" s="16" t="s">
        <v>37055</v>
      </c>
      <c r="S18" s="15">
        <f>D6L1211C5-D6L1211C7</f>
        <v>0.55164088011735679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0.52868314694906726</v>
      </c>
      <c r="X18" s="16" t="s">
        <v>37057</v>
      </c>
      <c r="Y18" s="33">
        <f>D6L1211C7-D6L1211C10</f>
        <v>2.2957733168289529E-2</v>
      </c>
      <c r="Z18" s="16" t="s">
        <v>37058</v>
      </c>
      <c r="AA18" s="33">
        <f>CHOOSE(MIN(D6L1211C9,RUN_YEARS),B7L812C7,B7L812C16,B7L812C25,B7L812C34,B7L812C43)</f>
        <v>137270</v>
      </c>
      <c r="AB18" s="16" t="s">
        <v>37059</v>
      </c>
      <c r="AC18" s="33">
        <f>IF(D6L1211C12=0,0,D6L1211C10/D6L1211C12)</f>
        <v>3.8514107011660759E-6</v>
      </c>
      <c r="AD18" s="16" t="s">
        <v>37060</v>
      </c>
      <c r="AE18" s="33">
        <f>IF(D6L1211C5=0,0,D6L1211C10/D6L1211C5)</f>
        <v>0.47919141420102379</v>
      </c>
      <c r="AF18" s="16" t="s">
        <v>37061</v>
      </c>
      <c r="AG18" s="33">
        <f>CHOOSE(MIN(D6L1211C9,RUN_YEARS),B7L812C5,B7L812C14,B7L812C23,B7L812C32,B7L812C41)</f>
        <v>2292.6397773536905</v>
      </c>
      <c r="AH18" s="16" t="s">
        <v>37062</v>
      </c>
      <c r="AI18" s="33">
        <f>IF(D6L1211C15=0,0,D6L1211C11/D6L1211C15)</f>
        <v>1.0013667823031838E-5</v>
      </c>
      <c r="AJ18" s="16" t="s">
        <v>37063</v>
      </c>
      <c r="AK18" s="33">
        <f>IF(D6L1211C5=0,0,D6L1211C11/D6L1211C5)</f>
        <v>2.0808585798976202E-2</v>
      </c>
      <c r="AL18" s="16" t="s">
        <v>37064</v>
      </c>
      <c r="AM18" s="33">
        <f>D6L1211C8*CHOOSE(MIN(D6L1211C9,RUN_YEARS),B7L812C4,B7L812C13,B7L812C22,B7L812C31,B7L812C40)</f>
        <v>0.10734266925217086</v>
      </c>
      <c r="AN18" s="16" t="s">
        <v>37065</v>
      </c>
      <c r="AO18" s="33">
        <f>D6L1211C8-D6L1211C18</f>
        <v>0.44429821086518595</v>
      </c>
      <c r="AP18" s="16" t="s">
        <v>37066</v>
      </c>
      <c r="AQ18" s="33">
        <f>CHOOSE(MIN(D6L1211C9,RUN_YEARS),B7L812C2,B7L812C11,B7L812C20,B7L812C29,B7L812C38)</f>
        <v>272.0215689768599</v>
      </c>
      <c r="AR18" s="16" t="s">
        <v>37067</v>
      </c>
      <c r="AS18" s="33">
        <f>IF(D6L1211C20=0,0,D6L1211C18/D6L1211C20)</f>
        <v>3.9461087462995331E-4</v>
      </c>
      <c r="AT18" s="16" t="s">
        <v>37068</v>
      </c>
      <c r="AU18" s="33">
        <f>IF(D6L1211C5=0,0,D6L1211C18/D6L1211C5)</f>
        <v>9.7293976136553398E-2</v>
      </c>
      <c r="AV18" s="16" t="s">
        <v>37069</v>
      </c>
      <c r="AW18" s="33">
        <f>CHOOSE(MIN(D6L1211C9,RUN_YEARS),B7L812C1,B7L812C10,B7L812C19,B7L812C28,B7L812C37)</f>
        <v>1125.9147667479438</v>
      </c>
      <c r="AX18" s="16" t="s">
        <v>37070</v>
      </c>
      <c r="AY18" s="33">
        <f>IF(D6L1211C23=0,0,D6L1211C19/D6L1211C23)</f>
        <v>3.9461087462995331E-4</v>
      </c>
      <c r="AZ18" s="16" t="s">
        <v>37071</v>
      </c>
      <c r="BA18" s="33">
        <f>IF(D6L1211C5=0,0,D6L1211C19/D6L1211C5)</f>
        <v>0.40270602386344662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0.49087197774770991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137270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2292.6397773536905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272.0215689768599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1125.9147667479438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0.90407008657475707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0.77750027445429104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0.38875013722714552</v>
      </c>
      <c r="R20" s="16" t="s">
        <v>37097</v>
      </c>
      <c r="S20" s="15">
        <f>D6L1213C5-D6L1213C7</f>
        <v>0.38875013722714552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0.37257145605743591</v>
      </c>
      <c r="X20" s="16" t="s">
        <v>37099</v>
      </c>
      <c r="Y20" s="33">
        <f>D6L1213C7-D6L1213C10</f>
        <v>1.6178681169709608E-2</v>
      </c>
      <c r="Z20" s="16" t="s">
        <v>37100</v>
      </c>
      <c r="AA20" s="33">
        <f>CHOOSE(MIN(D6L1213C9,RUN_YEARS),B7L812C7,B7L812C16,B7L812C25,B7L812C34,B7L812C43)</f>
        <v>137270</v>
      </c>
      <c r="AB20" s="16" t="s">
        <v>37101</v>
      </c>
      <c r="AC20" s="33">
        <f>IF(D6L1213C12=0,0,D6L1213C10/D6L1213C12)</f>
        <v>2.7141506232784726E-6</v>
      </c>
      <c r="AD20" s="16" t="s">
        <v>37102</v>
      </c>
      <c r="AE20" s="33">
        <f>IF(D6L1213C5=0,0,D6L1213C10/D6L1213C5)</f>
        <v>0.47919141420102385</v>
      </c>
      <c r="AF20" s="16" t="s">
        <v>37103</v>
      </c>
      <c r="AG20" s="33">
        <f>CHOOSE(MIN(D6L1213C9,RUN_YEARS),B7L812C5,B7L812C14,B7L812C23,B7L812C32,B7L812C41)</f>
        <v>2292.6397773536905</v>
      </c>
      <c r="AH20" s="16" t="s">
        <v>37104</v>
      </c>
      <c r="AI20" s="33">
        <f>IF(D6L1213C15=0,0,D6L1213C11/D6L1213C15)</f>
        <v>7.0567916205240326E-6</v>
      </c>
      <c r="AJ20" s="16" t="s">
        <v>37105</v>
      </c>
      <c r="AK20" s="33">
        <f>IF(D6L1213C5=0,0,D6L1213C11/D6L1213C5)</f>
        <v>2.0808585798976136E-2</v>
      </c>
      <c r="AL20" s="16" t="s">
        <v>37106</v>
      </c>
      <c r="AM20" s="33">
        <f>D6L1213C8*CHOOSE(MIN(D6L1213C9,RUN_YEARS),B7L812C4,B7L812C13,B7L812C22,B7L812C31,B7L812C40)</f>
        <v>7.5646093148919513E-2</v>
      </c>
      <c r="AN20" s="16" t="s">
        <v>37107</v>
      </c>
      <c r="AO20" s="33">
        <f>D6L1213C8-D6L1213C18</f>
        <v>0.31310404407822601</v>
      </c>
      <c r="AP20" s="16" t="s">
        <v>37108</v>
      </c>
      <c r="AQ20" s="33">
        <f>CHOOSE(MIN(D6L1213C9,RUN_YEARS),B7L812C2,B7L812C11,B7L812C20,B7L812C29,B7L812C38)</f>
        <v>272.0215689768599</v>
      </c>
      <c r="AR20" s="16" t="s">
        <v>37109</v>
      </c>
      <c r="AS20" s="33">
        <f>IF(D6L1213C20=0,0,D6L1213C18/D6L1213C20)</f>
        <v>2.7808858478922498E-4</v>
      </c>
      <c r="AT20" s="16" t="s">
        <v>37110</v>
      </c>
      <c r="AU20" s="33">
        <f>IF(D6L1213C5=0,0,D6L1213C18/D6L1213C5)</f>
        <v>9.7293976136553398E-2</v>
      </c>
      <c r="AV20" s="16" t="s">
        <v>37111</v>
      </c>
      <c r="AW20" s="33">
        <f>CHOOSE(MIN(D6L1213C9,RUN_YEARS),B7L812C1,B7L812C10,B7L812C19,B7L812C28,B7L812C37)</f>
        <v>1125.9147667479438</v>
      </c>
      <c r="AX20" s="16" t="s">
        <v>37112</v>
      </c>
      <c r="AY20" s="33">
        <f>IF(D6L1213C23=0,0,D6L1213C19/D6L1213C23)</f>
        <v>2.7808858478922498E-4</v>
      </c>
      <c r="AZ20" s="16" t="s">
        <v>37113</v>
      </c>
      <c r="BA20" s="33">
        <f>IF(D6L1213C5=0,0,D6L1213C19/D6L1213C5)</f>
        <v>0.40270602386344662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3.8011626224509794</v>
      </c>
      <c r="J21" s="16" t="s">
        <v>37135</v>
      </c>
      <c r="K21" s="21">
        <f>IF(FLOW_THRU_100PCT="Y",1,INDEX(VariabilityMatrix,D6L1214C1,D6L1214C9))</f>
        <v>0.48835387536316721</v>
      </c>
      <c r="L21" s="16" t="s">
        <v>37115</v>
      </c>
      <c r="M21" s="15">
        <f>IF(D6L1214C2&lt;&gt;0,D6L1214C2*D6L1214C4,D6L1214C3*D6L1214C4)</f>
        <v>1.8563124975595553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0.92815624877977765</v>
      </c>
      <c r="R21" s="16" t="s">
        <v>37117</v>
      </c>
      <c r="S21" s="15">
        <f>D6L1214C5-D6L1214C7</f>
        <v>0.92815624877977765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0.88874930021683929</v>
      </c>
      <c r="X21" s="16" t="s">
        <v>37119</v>
      </c>
      <c r="Y21" s="33">
        <f>D6L1214C7-D6L1214C10</f>
        <v>3.940694856293836E-2</v>
      </c>
      <c r="Z21" s="16" t="s">
        <v>37120</v>
      </c>
      <c r="AA21" s="33">
        <f>CHOOSE(MIN(D6L1214C9,RUN_YEARS),B7L812C7,B7L812C16,B7L812C25,B7L812C34,B7L812C43)</f>
        <v>127344.6</v>
      </c>
      <c r="AB21" s="16" t="s">
        <v>37121</v>
      </c>
      <c r="AC21" s="33">
        <f>IF(D6L1214C12=0,0,D6L1214C10/D6L1214C12)</f>
        <v>6.9790890247159222E-6</v>
      </c>
      <c r="AD21" s="16" t="s">
        <v>37122</v>
      </c>
      <c r="AE21" s="33">
        <f>IF(D6L1214C5=0,0,D6L1214C10/D6L1214C5)</f>
        <v>0.47877138218120835</v>
      </c>
      <c r="AF21" s="16" t="s">
        <v>37123</v>
      </c>
      <c r="AG21" s="33">
        <f>CHOOSE(MIN(D6L1214C9,RUN_YEARS),B7L812C5,B7L812C14,B7L812C23,B7L812C32,B7L812C41)</f>
        <v>2171.7044480128502</v>
      </c>
      <c r="AH21" s="16" t="s">
        <v>37124</v>
      </c>
      <c r="AI21" s="33">
        <f>IF(D6L1214C15=0,0,D6L1214C11/D6L1214C15)</f>
        <v>1.8145631464261377E-5</v>
      </c>
      <c r="AJ21" s="16" t="s">
        <v>37125</v>
      </c>
      <c r="AK21" s="33">
        <f>IF(D6L1214C5=0,0,D6L1214C11/D6L1214C5)</f>
        <v>2.1228617818791623E-2</v>
      </c>
      <c r="AL21" s="16" t="s">
        <v>37126</v>
      </c>
      <c r="AM21" s="33">
        <f>D6L1214C8*CHOOSE(MIN(D6L1214C9,RUN_YEARS),B7L812C4,B7L812C13,B7L812C22,B7L812C31,B7L812C40)</f>
        <v>0.16506487599966482</v>
      </c>
      <c r="AN21" s="16" t="s">
        <v>37127</v>
      </c>
      <c r="AO21" s="33">
        <f>D6L1214C8-D6L1214C18</f>
        <v>0.76309137278011285</v>
      </c>
      <c r="AP21" s="16" t="s">
        <v>37128</v>
      </c>
      <c r="AQ21" s="33">
        <f>CHOOSE(MIN(D6L1214C9,RUN_YEARS),B7L812C2,B7L812C11,B7L812C20,B7L812C29,B7L812C38)</f>
        <v>231.62647120865734</v>
      </c>
      <c r="AR21" s="16" t="s">
        <v>37129</v>
      </c>
      <c r="AS21" s="33">
        <f>IF(D6L1214C20=0,0,D6L1214C18/D6L1214C20)</f>
        <v>7.1263390206799176E-4</v>
      </c>
      <c r="AT21" s="16" t="s">
        <v>37130</v>
      </c>
      <c r="AU21" s="33">
        <f>IF(D6L1214C5=0,0,D6L1214C18/D6L1214C5)</f>
        <v>8.8920845071436647E-2</v>
      </c>
      <c r="AV21" s="16" t="s">
        <v>37131</v>
      </c>
      <c r="AW21" s="33">
        <f>CHOOSE(MIN(D6L1214C9,RUN_YEARS),B7L812C1,B7L812C10,B7L812C19,B7L812C28,B7L812C37)</f>
        <v>1070.8041963281546</v>
      </c>
      <c r="AX21" s="16" t="s">
        <v>37132</v>
      </c>
      <c r="AY21" s="33">
        <f>IF(D6L1214C23=0,0,D6L1214C19/D6L1214C23)</f>
        <v>7.1263390206799187E-4</v>
      </c>
      <c r="AZ21" s="16" t="s">
        <v>37133</v>
      </c>
      <c r="BA21" s="33">
        <f>IF(D6L1214C5=0,0,D6L1214C19/D6L1214C5)</f>
        <v>0.4110791549285634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11.971077031822748</v>
      </c>
      <c r="J22" s="16" t="s">
        <v>37156</v>
      </c>
      <c r="K22" s="21">
        <f>IF(FLOW_THRU_100PCT="Y",1,INDEX(VariabilityMatrix,D6L1215C1,D6L1215C9))</f>
        <v>0.49014237648569575</v>
      </c>
      <c r="L22" s="16" t="s">
        <v>37136</v>
      </c>
      <c r="M22" s="15">
        <f>IF(D6L1215C2&lt;&gt;0,D6L1215C2*D6L1215C4,D6L1215C3*D6L1215C4)</f>
        <v>5.867532145470931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2.9337660727354655</v>
      </c>
      <c r="R22" s="16" t="s">
        <v>37138</v>
      </c>
      <c r="S22" s="15">
        <f>D6L1215C5-D6L1215C7</f>
        <v>2.9337660727354655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2.8107670568238805</v>
      </c>
      <c r="X22" s="16" t="s">
        <v>37140</v>
      </c>
      <c r="Y22" s="33">
        <f>D6L1215C7-D6L1215C10</f>
        <v>0.12299901591158502</v>
      </c>
      <c r="Z22" s="16" t="s">
        <v>37141</v>
      </c>
      <c r="AA22" s="33">
        <f>CHOOSE(MIN(D6L1215C9,RUN_YEARS),B7L812C7,B7L812C16,B7L812C25,B7L812C34,B7L812C43)</f>
        <v>126669.33333333334</v>
      </c>
      <c r="AB22" s="16" t="s">
        <v>37142</v>
      </c>
      <c r="AC22" s="33">
        <f>IF(D6L1215C12=0,0,D6L1215C10/D6L1215C12)</f>
        <v>2.2189799084418332E-5</v>
      </c>
      <c r="AD22" s="16" t="s">
        <v>37143</v>
      </c>
      <c r="AE22" s="33">
        <f>IF(D6L1215C5=0,0,D6L1215C10/D6L1215C5)</f>
        <v>0.47903735116193163</v>
      </c>
      <c r="AF22" s="16" t="s">
        <v>37144</v>
      </c>
      <c r="AG22" s="33">
        <f>CHOOSE(MIN(D6L1215C9,RUN_YEARS),B7L812C5,B7L812C14,B7L812C23,B7L812C32,B7L812C41)</f>
        <v>2131.9397094211276</v>
      </c>
      <c r="AH22" s="16" t="s">
        <v>37145</v>
      </c>
      <c r="AI22" s="33">
        <f>IF(D6L1215C15=0,0,D6L1215C11/D6L1215C15)</f>
        <v>5.769347761948774E-5</v>
      </c>
      <c r="AJ22" s="16" t="s">
        <v>37146</v>
      </c>
      <c r="AK22" s="33">
        <f>IF(D6L1215C5=0,0,D6L1215C11/D6L1215C5)</f>
        <v>2.0962648838068369E-2</v>
      </c>
      <c r="AL22" s="16" t="s">
        <v>37147</v>
      </c>
      <c r="AM22" s="33">
        <f>D6L1215C8*CHOOSE(MIN(D6L1215C9,RUN_YEARS),B7L812C4,B7L812C13,B7L812C22,B7L812C31,B7L812C40)</f>
        <v>0.54913006126530195</v>
      </c>
      <c r="AN22" s="16" t="s">
        <v>37148</v>
      </c>
      <c r="AO22" s="33">
        <f>D6L1215C8-D6L1215C18</f>
        <v>2.3846360114701635</v>
      </c>
      <c r="AP22" s="16" t="s">
        <v>37149</v>
      </c>
      <c r="AQ22" s="33">
        <f>CHOOSE(MIN(D6L1215C9,RUN_YEARS),B7L812C2,B7L812C11,B7L812C20,B7L812C29,B7L812C38)</f>
        <v>241.63196463518793</v>
      </c>
      <c r="AR22" s="16" t="s">
        <v>37150</v>
      </c>
      <c r="AS22" s="33">
        <f>IF(D6L1215C20=0,0,D6L1215C18/D6L1215C20)</f>
        <v>2.2725886539654212E-3</v>
      </c>
      <c r="AT22" s="16" t="s">
        <v>37151</v>
      </c>
      <c r="AU22" s="33">
        <f>IF(D6L1215C5=0,0,D6L1215C18/D6L1215C5)</f>
        <v>9.3587908451284424E-2</v>
      </c>
      <c r="AV22" s="16" t="s">
        <v>37152</v>
      </c>
      <c r="AW22" s="33">
        <f>CHOOSE(MIN(D6L1215C9,RUN_YEARS),B7L812C1,B7L812C10,B7L812C19,B7L812C28,B7L812C37)</f>
        <v>1049.3038444547508</v>
      </c>
      <c r="AX22" s="16" t="s">
        <v>37153</v>
      </c>
      <c r="AY22" s="33">
        <f>IF(D6L1215C23=0,0,D6L1215C19/D6L1215C23)</f>
        <v>2.2725886539654207E-3</v>
      </c>
      <c r="AZ22" s="16" t="s">
        <v>37154</v>
      </c>
      <c r="BA22" s="33">
        <f>IF(D6L1215C5=0,0,D6L1215C19/D6L1215C5)</f>
        <v>0.40641209154871555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1375.1367592308477</v>
      </c>
      <c r="J23" s="16" t="s">
        <v>37177</v>
      </c>
      <c r="K23" s="21">
        <f>IF(FLOW_THRU_100PCT="Y",1,INDEX(VariabilityMatrix,D6L1216C1,D6L1216C9))</f>
        <v>0.20128999386101085</v>
      </c>
      <c r="L23" s="16" t="s">
        <v>37157</v>
      </c>
      <c r="M23" s="15">
        <f>IF(D6L1216C2&lt;&gt;0,D6L1216C2*D6L1216C4,D6L1216C3*D6L1216C4)</f>
        <v>276.80126982362771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138.40063491181385</v>
      </c>
      <c r="R23" s="16" t="s">
        <v>37159</v>
      </c>
      <c r="S23" s="15">
        <f>D6L1216C5-D6L1216C7</f>
        <v>138.40063491181385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132.59814709456973</v>
      </c>
      <c r="X23" s="16" t="s">
        <v>37161</v>
      </c>
      <c r="Y23" s="33">
        <f>D6L1216C7-D6L1216C10</f>
        <v>5.8024878172441277</v>
      </c>
      <c r="Z23" s="16" t="s">
        <v>37162</v>
      </c>
      <c r="AA23" s="33">
        <f>CHOOSE(MIN(D6L1216C9,RUN_YEARS),B7L812C7,B7L812C16,B7L812C25,B7L812C34,B7L812C43)</f>
        <v>126669.33333333334</v>
      </c>
      <c r="AB23" s="16" t="s">
        <v>37163</v>
      </c>
      <c r="AC23" s="33">
        <f>IF(D6L1216C12=0,0,D6L1216C10/D6L1216C12)</f>
        <v>1.0468054390531494E-3</v>
      </c>
      <c r="AD23" s="16" t="s">
        <v>37164</v>
      </c>
      <c r="AE23" s="33">
        <f>IF(D6L1216C5=0,0,D6L1216C10/D6L1216C5)</f>
        <v>0.47903735116193158</v>
      </c>
      <c r="AF23" s="16" t="s">
        <v>37165</v>
      </c>
      <c r="AG23" s="33">
        <f>CHOOSE(MIN(D6L1216C9,RUN_YEARS),B7L812C5,B7L812C14,B7L812C23,B7L812C32,B7L812C41)</f>
        <v>2131.9397094211276</v>
      </c>
      <c r="AH23" s="16" t="s">
        <v>37166</v>
      </c>
      <c r="AI23" s="33">
        <f>IF(D6L1216C15=0,0,D6L1216C11/D6L1216C15)</f>
        <v>2.7216941415381963E-3</v>
      </c>
      <c r="AJ23" s="16" t="s">
        <v>37167</v>
      </c>
      <c r="AK23" s="33">
        <f>IF(D6L1216C5=0,0,D6L1216C11/D6L1216C5)</f>
        <v>2.0962648838068403E-2</v>
      </c>
      <c r="AL23" s="16" t="s">
        <v>37168</v>
      </c>
      <c r="AM23" s="33">
        <f>D6L1216C8*CHOOSE(MIN(D6L1216C9,RUN_YEARS),B7L812C4,B7L812C13,B7L812C22,B7L812C31,B7L812C40)</f>
        <v>25.905251899452949</v>
      </c>
      <c r="AN23" s="16" t="s">
        <v>37169</v>
      </c>
      <c r="AO23" s="33">
        <f>D6L1216C8-D6L1216C18</f>
        <v>112.4953830123609</v>
      </c>
      <c r="AP23" s="16" t="s">
        <v>37170</v>
      </c>
      <c r="AQ23" s="33">
        <f>CHOOSE(MIN(D6L1216C9,RUN_YEARS),B7L812C2,B7L812C11,B7L812C20,B7L812C29,B7L812C38)</f>
        <v>241.63196463518793</v>
      </c>
      <c r="AR23" s="16" t="s">
        <v>37171</v>
      </c>
      <c r="AS23" s="33">
        <f>IF(D6L1216C20=0,0,D6L1216C18/D6L1216C20)</f>
        <v>0.10720954050331993</v>
      </c>
      <c r="AT23" s="16" t="s">
        <v>37172</v>
      </c>
      <c r="AU23" s="33">
        <f>IF(D6L1216C5=0,0,D6L1216C18/D6L1216C5)</f>
        <v>9.3587908451284424E-2</v>
      </c>
      <c r="AV23" s="16" t="s">
        <v>37173</v>
      </c>
      <c r="AW23" s="33">
        <f>CHOOSE(MIN(D6L1216C9,RUN_YEARS),B7L812C1,B7L812C10,B7L812C19,B7L812C28,B7L812C37)</f>
        <v>1049.3038444547508</v>
      </c>
      <c r="AX23" s="16" t="s">
        <v>37174</v>
      </c>
      <c r="AY23" s="33">
        <f>IF(D6L1216C23=0,0,D6L1216C19/D6L1216C23)</f>
        <v>0.10720954050331992</v>
      </c>
      <c r="AZ23" s="16" t="s">
        <v>37175</v>
      </c>
      <c r="BA23" s="33">
        <f>IF(D6L1216C5=0,0,D6L1216C19/D6L1216C5)</f>
        <v>0.40641209154871555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396.00167323703675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340.56143898385159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170.28071949192579</v>
      </c>
      <c r="R24" s="16" t="s">
        <v>37180</v>
      </c>
      <c r="S24" s="15">
        <f>D6L1217C5-D6L1217C7</f>
        <v>170.28071949192579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163.14164963872005</v>
      </c>
      <c r="X24" s="16" t="s">
        <v>37182</v>
      </c>
      <c r="Y24" s="33">
        <f>D6L1217C7-D6L1217C10</f>
        <v>7.1390698532057399</v>
      </c>
      <c r="Z24" s="16" t="s">
        <v>37183</v>
      </c>
      <c r="AA24" s="33">
        <f>CHOOSE(MIN(D6L1217C9,RUN_YEARS),B7L812C7,B7L812C16,B7L812C25,B7L812C34,B7L812C43)</f>
        <v>126669.33333333334</v>
      </c>
      <c r="AB24" s="16" t="s">
        <v>37184</v>
      </c>
      <c r="AC24" s="33">
        <f>IF(D6L1217C12=0,0,D6L1217C10/D6L1217C12)</f>
        <v>1.2879332774998423E-3</v>
      </c>
      <c r="AD24" s="16" t="s">
        <v>37185</v>
      </c>
      <c r="AE24" s="33">
        <f>IF(D6L1217C5=0,0,D6L1217C10/D6L1217C5)</f>
        <v>0.47903735116193158</v>
      </c>
      <c r="AF24" s="16" t="s">
        <v>37186</v>
      </c>
      <c r="AG24" s="33">
        <f>CHOOSE(MIN(D6L1217C9,RUN_YEARS),B7L812C5,B7L812C14,B7L812C23,B7L812C32,B7L812C41)</f>
        <v>2131.9397094211276</v>
      </c>
      <c r="AH24" s="16" t="s">
        <v>37187</v>
      </c>
      <c r="AI24" s="33">
        <f>IF(D6L1217C15=0,0,D6L1217C11/D6L1217C15)</f>
        <v>3.3486265214996004E-3</v>
      </c>
      <c r="AJ24" s="16" t="s">
        <v>37188</v>
      </c>
      <c r="AK24" s="33">
        <f>IF(D6L1217C5=0,0,D6L1217C11/D6L1217C5)</f>
        <v>2.0962648838068403E-2</v>
      </c>
      <c r="AL24" s="16" t="s">
        <v>37189</v>
      </c>
      <c r="AM24" s="33">
        <f>D6L1217C8*CHOOSE(MIN(D6L1217C9,RUN_YEARS),B7L812C4,B7L812C13,B7L812C22,B7L812C31,B7L812C40)</f>
        <v>31.872432773658389</v>
      </c>
      <c r="AN24" s="16" t="s">
        <v>37190</v>
      </c>
      <c r="AO24" s="33">
        <f>D6L1217C8-D6L1217C18</f>
        <v>138.40828671826739</v>
      </c>
      <c r="AP24" s="16" t="s">
        <v>37191</v>
      </c>
      <c r="AQ24" s="33">
        <f>CHOOSE(MIN(D6L1217C9,RUN_YEARS),B7L812C2,B7L812C11,B7L812C20,B7L812C29,B7L812C38)</f>
        <v>241.63196463518793</v>
      </c>
      <c r="AR24" s="16" t="s">
        <v>37192</v>
      </c>
      <c r="AS24" s="33">
        <f>IF(D6L1217C20=0,0,D6L1217C18/D6L1217C20)</f>
        <v>0.13190486954728395</v>
      </c>
      <c r="AT24" s="16" t="s">
        <v>37193</v>
      </c>
      <c r="AU24" s="33">
        <f>IF(D6L1217C5=0,0,D6L1217C18/D6L1217C5)</f>
        <v>9.3587908451284424E-2</v>
      </c>
      <c r="AV24" s="16" t="s">
        <v>37194</v>
      </c>
      <c r="AW24" s="33">
        <f>CHOOSE(MIN(D6L1217C9,RUN_YEARS),B7L812C1,B7L812C10,B7L812C19,B7L812C28,B7L812C37)</f>
        <v>1049.3038444547508</v>
      </c>
      <c r="AX24" s="16" t="s">
        <v>37195</v>
      </c>
      <c r="AY24" s="33">
        <f>IF(D6L1217C23=0,0,D6L1217C19/D6L1217C23)</f>
        <v>0.13190486954728392</v>
      </c>
      <c r="AZ24" s="16" t="s">
        <v>37196</v>
      </c>
      <c r="BA24" s="33">
        <f>IF(D6L1217C5=0,0,D6L1217C19/D6L1217C5)</f>
        <v>0.40641209154871555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507.77065126685693</v>
      </c>
      <c r="J25" s="16" t="s">
        <v>37218</v>
      </c>
      <c r="K25" s="21">
        <f>IF(FLOW_THRU_100PCT="Y",1,INDEX(VariabilityMatrix,D6L1218C1,D6L1218C9))</f>
        <v>0.20382957833843809</v>
      </c>
      <c r="L25" s="16" t="s">
        <v>37198</v>
      </c>
      <c r="M25" s="15">
        <f>IF(D6L1218C2&lt;&gt;0,D6L1218C2*D6L1218C4,D6L1218C3*D6L1218C4)</f>
        <v>103.49867774035755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51.749338870178775</v>
      </c>
      <c r="R25" s="16" t="s">
        <v>37200</v>
      </c>
      <c r="S25" s="15">
        <f>D6L1218C5-D6L1218C7</f>
        <v>51.749338870178775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49.595677754337963</v>
      </c>
      <c r="X25" s="16" t="s">
        <v>37202</v>
      </c>
      <c r="Y25" s="33">
        <f>D6L1218C7-D6L1218C10</f>
        <v>2.1536611158408121</v>
      </c>
      <c r="Z25" s="16" t="s">
        <v>37203</v>
      </c>
      <c r="AA25" s="33">
        <f>CHOOSE(MIN(D6L1218C9,RUN_YEARS),B7L812C7,B7L812C16,B7L812C25,B7L812C34,B7L812C43)</f>
        <v>137270</v>
      </c>
      <c r="AB25" s="16" t="s">
        <v>37204</v>
      </c>
      <c r="AC25" s="33">
        <f>IF(D6L1218C12=0,0,D6L1218C10/D6L1218C12)</f>
        <v>3.6130019490302297E-4</v>
      </c>
      <c r="AD25" s="16" t="s">
        <v>37205</v>
      </c>
      <c r="AE25" s="33">
        <f>IF(D6L1218C5=0,0,D6L1218C10/D6L1218C5)</f>
        <v>0.47919141420102385</v>
      </c>
      <c r="AF25" s="16" t="s">
        <v>37206</v>
      </c>
      <c r="AG25" s="33">
        <f>CHOOSE(MIN(D6L1218C9,RUN_YEARS),B7L812C5,B7L812C14,B7L812C23,B7L812C32,B7L812C41)</f>
        <v>2292.6397773536905</v>
      </c>
      <c r="AH25" s="16" t="s">
        <v>37207</v>
      </c>
      <c r="AI25" s="33">
        <f>IF(D6L1218C15=0,0,D6L1218C11/D6L1218C15)</f>
        <v>9.3938050674786055E-4</v>
      </c>
      <c r="AJ25" s="16" t="s">
        <v>37208</v>
      </c>
      <c r="AK25" s="33">
        <f>IF(D6L1218C5=0,0,D6L1218C11/D6L1218C5)</f>
        <v>2.080858579897614E-2</v>
      </c>
      <c r="AL25" s="16" t="s">
        <v>37209</v>
      </c>
      <c r="AM25" s="33">
        <f>D6L1218C8*CHOOSE(MIN(D6L1218C9,RUN_YEARS),B7L812C4,B7L812C13,B7L812C22,B7L812C31,B7L812C40)</f>
        <v>10.069797882235179</v>
      </c>
      <c r="AN25" s="16" t="s">
        <v>37210</v>
      </c>
      <c r="AO25" s="33">
        <f>D6L1218C8-D6L1218C18</f>
        <v>41.679540987943597</v>
      </c>
      <c r="AP25" s="16" t="s">
        <v>37211</v>
      </c>
      <c r="AQ25" s="33">
        <f>CHOOSE(MIN(D6L1218C9,RUN_YEARS),B7L812C2,B7L812C11,B7L812C20,B7L812C29,B7L812C38)</f>
        <v>272.0215689768599</v>
      </c>
      <c r="AR25" s="16" t="s">
        <v>37212</v>
      </c>
      <c r="AS25" s="33">
        <f>IF(D6L1218C20=0,0,D6L1218C18/D6L1218C20)</f>
        <v>3.7018380270763707E-2</v>
      </c>
      <c r="AT25" s="16" t="s">
        <v>37213</v>
      </c>
      <c r="AU25" s="33">
        <f>IF(D6L1218C5=0,0,D6L1218C18/D6L1218C5)</f>
        <v>9.7293976136553412E-2</v>
      </c>
      <c r="AV25" s="16" t="s">
        <v>37214</v>
      </c>
      <c r="AW25" s="33">
        <f>CHOOSE(MIN(D6L1218C9,RUN_YEARS),B7L812C1,B7L812C10,B7L812C19,B7L812C28,B7L812C37)</f>
        <v>1125.9147667479438</v>
      </c>
      <c r="AX25" s="16" t="s">
        <v>37215</v>
      </c>
      <c r="AY25" s="33">
        <f>IF(D6L1218C23=0,0,D6L1218C19/D6L1218C23)</f>
        <v>3.70183802707637E-2</v>
      </c>
      <c r="AZ25" s="16" t="s">
        <v>37216</v>
      </c>
      <c r="BA25" s="33">
        <f>IF(D6L1218C5=0,0,D6L1218C19/D6L1218C5)</f>
        <v>0.40270602386344662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1981.9665344219022</v>
      </c>
      <c r="J26" s="16" t="s">
        <v>37239</v>
      </c>
      <c r="K26" s="21">
        <f>IF(FLOW_THRU_100PCT="Y",1,INDEX(VariabilityMatrix,D6L1219C1,D6L1219C9))</f>
        <v>0.20128999386101085</v>
      </c>
      <c r="L26" s="16" t="s">
        <v>37219</v>
      </c>
      <c r="M26" s="15">
        <f>IF(D6L1219C2&lt;&gt;0,D6L1219C2*D6L1219C4,D6L1219C3*D6L1219C4)</f>
        <v>398.95003154651363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199.47501577325681</v>
      </c>
      <c r="R26" s="16" t="s">
        <v>37221</v>
      </c>
      <c r="S26" s="15">
        <f>D6L1219C5-D6L1219C7</f>
        <v>199.47501577325681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191.11196635801096</v>
      </c>
      <c r="X26" s="16" t="s">
        <v>37223</v>
      </c>
      <c r="Y26" s="33">
        <f>D6L1219C7-D6L1219C10</f>
        <v>8.3630494152458539</v>
      </c>
      <c r="Z26" s="16" t="s">
        <v>37224</v>
      </c>
      <c r="AA26" s="33">
        <f>CHOOSE(MIN(D6L1219C9,RUN_YEARS),B7L812C7,B7L812C16,B7L812C25,B7L812C34,B7L812C43)</f>
        <v>126669.33333333334</v>
      </c>
      <c r="AB26" s="16" t="s">
        <v>37225</v>
      </c>
      <c r="AC26" s="33">
        <f>IF(D6L1219C12=0,0,D6L1219C10/D6L1219C12)</f>
        <v>1.5087469186807457E-3</v>
      </c>
      <c r="AD26" s="16" t="s">
        <v>37226</v>
      </c>
      <c r="AE26" s="33">
        <f>IF(D6L1219C5=0,0,D6L1219C10/D6L1219C5)</f>
        <v>0.47903735116193163</v>
      </c>
      <c r="AF26" s="16" t="s">
        <v>37227</v>
      </c>
      <c r="AG26" s="33">
        <f>CHOOSE(MIN(D6L1219C9,RUN_YEARS),B7L812C5,B7L812C14,B7L812C23,B7L812C32,B7L812C41)</f>
        <v>2131.9397094211276</v>
      </c>
      <c r="AH26" s="16" t="s">
        <v>37228</v>
      </c>
      <c r="AI26" s="33">
        <f>IF(D6L1219C15=0,0,D6L1219C11/D6L1219C15)</f>
        <v>3.9227419885699399E-3</v>
      </c>
      <c r="AJ26" s="16" t="s">
        <v>37229</v>
      </c>
      <c r="AK26" s="33">
        <f>IF(D6L1219C5=0,0,D6L1219C11/D6L1219C5)</f>
        <v>2.0962648838068344E-2</v>
      </c>
      <c r="AL26" s="16" t="s">
        <v>37230</v>
      </c>
      <c r="AM26" s="33">
        <f>D6L1219C8*CHOOSE(MIN(D6L1219C9,RUN_YEARS),B7L812C4,B7L812C13,B7L812C22,B7L812C31,B7L812C40)</f>
        <v>37.336899029012152</v>
      </c>
      <c r="AN26" s="16" t="s">
        <v>37231</v>
      </c>
      <c r="AO26" s="33">
        <f>D6L1219C8-D6L1219C18</f>
        <v>162.13811674424466</v>
      </c>
      <c r="AP26" s="16" t="s">
        <v>37232</v>
      </c>
      <c r="AQ26" s="33">
        <f>CHOOSE(MIN(D6L1219C9,RUN_YEARS),B7L812C2,B7L812C11,B7L812C20,B7L812C29,B7L812C38)</f>
        <v>241.63196463518793</v>
      </c>
      <c r="AR26" s="16" t="s">
        <v>37233</v>
      </c>
      <c r="AS26" s="33">
        <f>IF(D6L1219C20=0,0,D6L1219C18/D6L1219C20)</f>
        <v>0.15451970142022725</v>
      </c>
      <c r="AT26" s="16" t="s">
        <v>37234</v>
      </c>
      <c r="AU26" s="33">
        <f>IF(D6L1219C5=0,0,D6L1219C18/D6L1219C5)</f>
        <v>9.3587908451284424E-2</v>
      </c>
      <c r="AV26" s="16" t="s">
        <v>37235</v>
      </c>
      <c r="AW26" s="33">
        <f>CHOOSE(MIN(D6L1219C9,RUN_YEARS),B7L812C1,B7L812C10,B7L812C19,B7L812C28,B7L812C37)</f>
        <v>1049.3038444547508</v>
      </c>
      <c r="AX26" s="16" t="s">
        <v>37236</v>
      </c>
      <c r="AY26" s="33">
        <f>IF(D6L1219C23=0,0,D6L1219C19/D6L1219C23)</f>
        <v>0.15451970142022722</v>
      </c>
      <c r="AZ26" s="16" t="s">
        <v>37237</v>
      </c>
      <c r="BA26" s="33">
        <f>IF(D6L1219C5=0,0,D6L1219C19/D6L1219C5)</f>
        <v>0.40641209154871555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1639.1828007507511</v>
      </c>
      <c r="J27" s="16" t="s">
        <v>37260</v>
      </c>
      <c r="K27" s="21">
        <f>IF(FLOW_THRU_100PCT="Y",1,INDEX(VariabilityMatrix,D6L1220C1,D6L1220C9))</f>
        <v>0.20382957833843809</v>
      </c>
      <c r="L27" s="16" t="s">
        <v>37240</v>
      </c>
      <c r="M27" s="15">
        <f>IF(D6L1220C2&lt;&gt;0,D6L1220C2*D6L1220C4,D6L1220C3*D6L1220C4)</f>
        <v>334.11393909664559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167.0569695483228</v>
      </c>
      <c r="R27" s="16" t="s">
        <v>37242</v>
      </c>
      <c r="S27" s="15">
        <f>D6L1220C5-D6L1220C7</f>
        <v>167.0569695483228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160.10453097999635</v>
      </c>
      <c r="X27" s="16" t="s">
        <v>37244</v>
      </c>
      <c r="Y27" s="33">
        <f>D6L1220C7-D6L1220C10</f>
        <v>6.9524385683264427</v>
      </c>
      <c r="Z27" s="16" t="s">
        <v>37245</v>
      </c>
      <c r="AA27" s="33">
        <f>CHOOSE(MIN(D6L1220C9,RUN_YEARS),B7L812C7,B7L812C16,B7L812C25,B7L812C34,B7L812C43)</f>
        <v>137270</v>
      </c>
      <c r="AB27" s="16" t="s">
        <v>37246</v>
      </c>
      <c r="AC27" s="33">
        <f>IF(D6L1220C12=0,0,D6L1220C10/D6L1220C12)</f>
        <v>1.166347570335808E-3</v>
      </c>
      <c r="AD27" s="16" t="s">
        <v>37247</v>
      </c>
      <c r="AE27" s="33">
        <f>IF(D6L1220C5=0,0,D6L1220C10/D6L1220C5)</f>
        <v>0.47919141420102385</v>
      </c>
      <c r="AF27" s="16" t="s">
        <v>37248</v>
      </c>
      <c r="AG27" s="33">
        <f>CHOOSE(MIN(D6L1220C9,RUN_YEARS),B7L812C5,B7L812C14,B7L812C23,B7L812C32,B7L812C41)</f>
        <v>2292.6397773536905</v>
      </c>
      <c r="AH27" s="16" t="s">
        <v>37249</v>
      </c>
      <c r="AI27" s="33">
        <f>IF(D6L1220C15=0,0,D6L1220C11/D6L1220C15)</f>
        <v>3.0325036828731055E-3</v>
      </c>
      <c r="AJ27" s="16" t="s">
        <v>37250</v>
      </c>
      <c r="AK27" s="33">
        <f>IF(D6L1220C5=0,0,D6L1220C11/D6L1220C5)</f>
        <v>2.0808585798976154E-2</v>
      </c>
      <c r="AL27" s="16" t="s">
        <v>37251</v>
      </c>
      <c r="AM27" s="33">
        <f>D6L1220C8*CHOOSE(MIN(D6L1220C9,RUN_YEARS),B7L812C4,B7L812C13,B7L812C22,B7L812C31,B7L812C40)</f>
        <v>32.507273617358891</v>
      </c>
      <c r="AN27" s="16" t="s">
        <v>37252</v>
      </c>
      <c r="AO27" s="33">
        <f>D6L1220C8-D6L1220C18</f>
        <v>134.54969593096391</v>
      </c>
      <c r="AP27" s="16" t="s">
        <v>37253</v>
      </c>
      <c r="AQ27" s="33">
        <f>CHOOSE(MIN(D6L1220C9,RUN_YEARS),B7L812C2,B7L812C11,B7L812C20,B7L812C29,B7L812C38)</f>
        <v>272.0215689768599</v>
      </c>
      <c r="AR27" s="16" t="s">
        <v>37254</v>
      </c>
      <c r="AS27" s="33">
        <f>IF(D6L1220C20=0,0,D6L1220C18/D6L1220C20)</f>
        <v>0.11950255907877728</v>
      </c>
      <c r="AT27" s="16" t="s">
        <v>37255</v>
      </c>
      <c r="AU27" s="33">
        <f>IF(D6L1220C5=0,0,D6L1220C18/D6L1220C5)</f>
        <v>9.7293976136553398E-2</v>
      </c>
      <c r="AV27" s="16" t="s">
        <v>37256</v>
      </c>
      <c r="AW27" s="33">
        <f>CHOOSE(MIN(D6L1220C9,RUN_YEARS),B7L812C1,B7L812C10,B7L812C19,B7L812C28,B7L812C37)</f>
        <v>1125.9147667479438</v>
      </c>
      <c r="AX27" s="16" t="s">
        <v>37257</v>
      </c>
      <c r="AY27" s="33">
        <f>IF(D6L1220C23=0,0,D6L1220C19/D6L1220C23)</f>
        <v>0.1195025590787773</v>
      </c>
      <c r="AZ27" s="16" t="s">
        <v>37258</v>
      </c>
      <c r="BA27" s="33">
        <f>IF(D6L1220C5=0,0,D6L1220C19/D6L1220C5)</f>
        <v>0.40270602386344662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0.20382957833843809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137270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2292.6397773536905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272.0215689768599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1125.9147667479438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0.20382957833843809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137270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2292.6397773536905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272.0215689768599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1125.9147667479438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0.20382957833843809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137270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2292.6397773536905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272.0215689768599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1125.9147667479438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0.20382957833843809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137270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2292.6397773536905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272.0215689768599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1125.9147667479438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0.20382957833843809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137270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2292.6397773536905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272.0215689768599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1125.9147667479438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1621.8963626338609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1394.8308718651203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697.41543593256017</v>
      </c>
      <c r="R33" s="16" t="s">
        <v>37368</v>
      </c>
      <c r="S33" s="15">
        <f>D6L1226C5-D6L1226C7</f>
        <v>697.41543593256017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668.39097806029406</v>
      </c>
      <c r="X33" s="16" t="s">
        <v>37370</v>
      </c>
      <c r="Y33" s="33">
        <f>D6L1226C7-D6L1226C10</f>
        <v>29.024457872266112</v>
      </c>
      <c r="Z33" s="16" t="s">
        <v>37371</v>
      </c>
      <c r="AA33" s="33">
        <f>CHOOSE(MIN(D6L1226C9,RUN_YEARS),B7L812C7,B7L812C16,B7L812C25,B7L812C34,B7L812C43)</f>
        <v>137270</v>
      </c>
      <c r="AB33" s="16" t="s">
        <v>37372</v>
      </c>
      <c r="AC33" s="33">
        <f>IF(D6L1226C12=0,0,D6L1226C10/D6L1226C12)</f>
        <v>4.8691700885866839E-3</v>
      </c>
      <c r="AD33" s="16" t="s">
        <v>37373</v>
      </c>
      <c r="AE33" s="33">
        <f>IF(D6L1226C5=0,0,D6L1226C10/D6L1226C5)</f>
        <v>0.47919141420102379</v>
      </c>
      <c r="AF33" s="16" t="s">
        <v>37374</v>
      </c>
      <c r="AG33" s="33">
        <f>CHOOSE(MIN(D6L1226C9,RUN_YEARS),B7L812C5,B7L812C14,B7L812C23,B7L812C32,B7L812C41)</f>
        <v>2292.6397773536905</v>
      </c>
      <c r="AH33" s="16" t="s">
        <v>37375</v>
      </c>
      <c r="AI33" s="33">
        <f>IF(D6L1226C15=0,0,D6L1226C11/D6L1226C15)</f>
        <v>1.2659842230325416E-2</v>
      </c>
      <c r="AJ33" s="16" t="s">
        <v>37376</v>
      </c>
      <c r="AK33" s="33">
        <f>IF(D6L1226C5=0,0,D6L1226C11/D6L1226C5)</f>
        <v>2.0808585798976185E-2</v>
      </c>
      <c r="AL33" s="16" t="s">
        <v>37377</v>
      </c>
      <c r="AM33" s="33">
        <f>D6L1226C8*CHOOSE(MIN(D6L1226C9,RUN_YEARS),B7L812C4,B7L812C13,B7L812C22,B7L812C31,B7L812C40)</f>
        <v>135.70864156177299</v>
      </c>
      <c r="AN33" s="16" t="s">
        <v>37378</v>
      </c>
      <c r="AO33" s="33">
        <f>D6L1226C8-D6L1226C18</f>
        <v>561.70679437078718</v>
      </c>
      <c r="AP33" s="16" t="s">
        <v>37379</v>
      </c>
      <c r="AQ33" s="33">
        <f>CHOOSE(MIN(D6L1226C9,RUN_YEARS),B7L812C2,B7L812C11,B7L812C20,B7L812C29,B7L812C38)</f>
        <v>272.0215689768599</v>
      </c>
      <c r="AR33" s="16" t="s">
        <v>37380</v>
      </c>
      <c r="AS33" s="33">
        <f>IF(D6L1226C20=0,0,D6L1226C18/D6L1226C20)</f>
        <v>0.49888926849516607</v>
      </c>
      <c r="AT33" s="16" t="s">
        <v>37381</v>
      </c>
      <c r="AU33" s="33">
        <f>IF(D6L1226C5=0,0,D6L1226C18/D6L1226C5)</f>
        <v>9.7293976136553398E-2</v>
      </c>
      <c r="AV33" s="16" t="s">
        <v>37382</v>
      </c>
      <c r="AW33" s="33">
        <f>CHOOSE(MIN(D6L1226C9,RUN_YEARS),B7L812C1,B7L812C10,B7L812C19,B7L812C28,B7L812C37)</f>
        <v>1125.9147667479438</v>
      </c>
      <c r="AX33" s="16" t="s">
        <v>37383</v>
      </c>
      <c r="AY33" s="33">
        <f>IF(D6L1226C23=0,0,D6L1226C19/D6L1226C23)</f>
        <v>0.49888926849516607</v>
      </c>
      <c r="AZ33" s="16" t="s">
        <v>37384</v>
      </c>
      <c r="BA33" s="33">
        <f>IF(D6L1226C5=0,0,D6L1226C19/D6L1226C5)</f>
        <v>0.40270602386344662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-2.0793713591902661E-3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-1.7882593689036287E-3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-8.9412968445181436E-4</v>
      </c>
      <c r="R34" s="16" t="s">
        <v>37388</v>
      </c>
      <c r="S34" s="15">
        <f>D6L1227C5-D6L1227C7</f>
        <v>-8.9412968445181436E-4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-8.5664303127010188E-4</v>
      </c>
      <c r="X34" s="16" t="s">
        <v>37390</v>
      </c>
      <c r="Y34" s="33">
        <f>D6L1227C7-D6L1227C10</f>
        <v>-3.748665318171248E-5</v>
      </c>
      <c r="Z34" s="16" t="s">
        <v>37391</v>
      </c>
      <c r="AA34" s="33">
        <f>CHOOSE(MIN(D6L1227C9,RUN_YEARS),B7L812C7,B7L812C16,B7L812C25,B7L812C34,B7L812C43)</f>
        <v>126669.33333333334</v>
      </c>
      <c r="AB34" s="16" t="s">
        <v>37392</v>
      </c>
      <c r="AC34" s="33">
        <f>IF(D6L1227C12=0,0,D6L1227C10/D6L1227C12)</f>
        <v>-6.7628289241550321E-9</v>
      </c>
      <c r="AD34" s="16" t="s">
        <v>37393</v>
      </c>
      <c r="AE34" s="33">
        <f>IF(D6L1227C5=0,0,D6L1227C10/D6L1227C5)</f>
        <v>0.47903735116193163</v>
      </c>
      <c r="AF34" s="16" t="s">
        <v>37394</v>
      </c>
      <c r="AG34" s="33">
        <f>CHOOSE(MIN(D6L1227C9,RUN_YEARS),B7L812C5,B7L812C14,B7L812C23,B7L812C32,B7L812C41)</f>
        <v>2131.9397094211276</v>
      </c>
      <c r="AH34" s="16" t="s">
        <v>37395</v>
      </c>
      <c r="AI34" s="33">
        <f>IF(D6L1227C15=0,0,D6L1227C11/D6L1227C15)</f>
        <v>-1.7583355202803084E-8</v>
      </c>
      <c r="AJ34" s="16" t="s">
        <v>37396</v>
      </c>
      <c r="AK34" s="33">
        <f>IF(D6L1227C5=0,0,D6L1227C11/D6L1227C5)</f>
        <v>2.0962648838068341E-2</v>
      </c>
      <c r="AL34" s="16" t="s">
        <v>37397</v>
      </c>
      <c r="AM34" s="33">
        <f>D6L1227C8*CHOOSE(MIN(D6L1227C9,RUN_YEARS),B7L812C4,B7L812C13,B7L812C22,B7L812C31,B7L812C40)</f>
        <v>-1.6735945410410445E-4</v>
      </c>
      <c r="AN34" s="16" t="s">
        <v>37398</v>
      </c>
      <c r="AO34" s="33">
        <f>D6L1227C8-D6L1227C18</f>
        <v>-7.2677023034770994E-4</v>
      </c>
      <c r="AP34" s="16" t="s">
        <v>37399</v>
      </c>
      <c r="AQ34" s="33">
        <f>CHOOSE(MIN(D6L1227C9,RUN_YEARS),B7L812C2,B7L812C11,B7L812C20,B7L812C29,B7L812C38)</f>
        <v>241.63196463518793</v>
      </c>
      <c r="AR34" s="16" t="s">
        <v>37400</v>
      </c>
      <c r="AS34" s="33">
        <f>IF(D6L1227C20=0,0,D6L1227C18/D6L1227C20)</f>
        <v>-6.9262133574413913E-7</v>
      </c>
      <c r="AT34" s="16" t="s">
        <v>37401</v>
      </c>
      <c r="AU34" s="33">
        <f>IF(D6L1227C5=0,0,D6L1227C18/D6L1227C5)</f>
        <v>9.358790845128441E-2</v>
      </c>
      <c r="AV34" s="16" t="s">
        <v>37402</v>
      </c>
      <c r="AW34" s="33">
        <f>CHOOSE(MIN(D6L1227C9,RUN_YEARS),B7L812C1,B7L812C10,B7L812C19,B7L812C28,B7L812C37)</f>
        <v>1049.3038444547508</v>
      </c>
      <c r="AX34" s="16" t="s">
        <v>37403</v>
      </c>
      <c r="AY34" s="33">
        <f>IF(D6L1227C23=0,0,D6L1227C19/D6L1227C23)</f>
        <v>-6.9262133574413913E-7</v>
      </c>
      <c r="AZ34" s="16" t="s">
        <v>37404</v>
      </c>
      <c r="BA34" s="33">
        <f>IF(D6L1227C5=0,0,D6L1227C19/D6L1227C5)</f>
        <v>0.4064120915487156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15881.865445508325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9708.4539153356891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4854.2269576678445</v>
      </c>
      <c r="R35" s="16" t="s">
        <v>37408</v>
      </c>
      <c r="S35" s="15">
        <f>SUM(D6L1201C8:D6L1227C8)-2*SUM(D6L1209C8,D6L1211C8,D6L1222C8,D6L1224C8,D6L1227C8)</f>
        <v>4854.2269576678445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4651.0124135293363</v>
      </c>
      <c r="X35" s="16" t="s">
        <v>37410</v>
      </c>
      <c r="Y35" s="33">
        <f>SUM(D6L1201C11:D6L1227C11)-2*SUM(D6L1209C11,D6L1211C11,D6L1222C11,D6L1224C11,D6L1227C11)</f>
        <v>203.21454413850861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3.6110271735418753E-2</v>
      </c>
      <c r="AD35" s="16" t="s">
        <v>37412</v>
      </c>
      <c r="AE35" s="33">
        <f>IF(D6L1228C5=0,0,D6L1228C10/D6L1228C5)</f>
        <v>0.47906828976985655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9.3886706512088941E-2</v>
      </c>
      <c r="AJ35" s="16" t="s">
        <v>37414</v>
      </c>
      <c r="AK35" s="33">
        <f>IF(D6L1228C5=0,0,D6L1228C11/D6L1228C5)</f>
        <v>2.0931710230143483E-2</v>
      </c>
      <c r="AL35" s="16" t="s">
        <v>37415</v>
      </c>
      <c r="AM35" s="33">
        <f>SUM(D6L1201C18:D6L1227C18)-2*SUM(D6L1209C18,D6L1211C18,D6L1222C18,D6L1224C18,D6L1227C18)</f>
        <v>915.94447754929217</v>
      </c>
      <c r="AN35" s="16" t="s">
        <v>37416</v>
      </c>
      <c r="AO35" s="33">
        <f>SUM(D6L1201C19:D6L1227C19)-2*SUM(D6L1209C19,D6L1211C19,D6L1222C19,D6L1224C19,D6L1227C19)</f>
        <v>3938.2824801185529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3.6984939209754555</v>
      </c>
      <c r="AT35" s="16" t="s">
        <v>37418</v>
      </c>
      <c r="AU35" s="33">
        <f>IF(D6L1228C5=0,0,D6L1228C18/D6L1228C5)</f>
        <v>9.4345040470599134E-2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3.6984939209754555</v>
      </c>
      <c r="AZ35" s="16" t="s">
        <v>37420</v>
      </c>
      <c r="BA35" s="33">
        <f>IF(D6L1228C5=0,0,D6L1228C19/D6L1228C5)</f>
        <v>0.40565495952940095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129.0635164628996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64.5317582314498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32.2658791157249</v>
      </c>
      <c r="R36" s="16" t="s">
        <v>37425</v>
      </c>
      <c r="S36" s="15">
        <f>D6L1229C5-D6L1229C7</f>
        <v>32.2658791157249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30.92306448780699</v>
      </c>
      <c r="X36" s="16" t="s">
        <v>37427</v>
      </c>
      <c r="Y36" s="33">
        <f>D6L1229C7-D6L1229C10</f>
        <v>1.3428146279179103</v>
      </c>
      <c r="Z36" s="16" t="s">
        <v>37428</v>
      </c>
      <c r="AA36" s="33">
        <f>CHOOSE(MIN(D6L1229C9,RUN_YEARS),B7L812C7,B7L812C16,B7L812C25,B7L812C34,B7L812C43)</f>
        <v>137270</v>
      </c>
      <c r="AB36" s="16" t="s">
        <v>37429</v>
      </c>
      <c r="AC36" s="33">
        <f>IF(D6L1229C12=0,0,D6L1229C10/D6L1229C12)</f>
        <v>2.2527183279527201E-4</v>
      </c>
      <c r="AD36" s="16" t="s">
        <v>37430</v>
      </c>
      <c r="AE36" s="33">
        <f>IF(D6L1229C5=0,0,D6L1229C10/D6L1229C5)</f>
        <v>0.47919141420102385</v>
      </c>
      <c r="AF36" s="16" t="s">
        <v>37431</v>
      </c>
      <c r="AG36" s="33">
        <f>CHOOSE(MIN(D6L1229C9,RUN_YEARS),B7L812C5,B7L812C14,B7L812C23,B7L812C32,B7L812C41)</f>
        <v>2292.6397773536905</v>
      </c>
      <c r="AH36" s="16" t="s">
        <v>37432</v>
      </c>
      <c r="AI36" s="33">
        <f>IF(D6L1229C15=0,0,D6L1229C11/D6L1229C15)</f>
        <v>5.8570676526770887E-4</v>
      </c>
      <c r="AJ36" s="16" t="s">
        <v>37433</v>
      </c>
      <c r="AK36" s="33">
        <f>IF(D6L1229C5=0,0,D6L1229C11/D6L1229C5)</f>
        <v>2.0808585798976178E-2</v>
      </c>
      <c r="AL36" s="16" t="s">
        <v>37434</v>
      </c>
      <c r="AM36" s="33">
        <f>D6L1229C8*CHOOSE(MIN(D6L1229C9,RUN_YEARS),B7L812C4,B7L812C13,B7L812C22,B7L812C31,B7L812C40)</f>
        <v>6.2785513454205102</v>
      </c>
      <c r="AN36" s="16" t="s">
        <v>37435</v>
      </c>
      <c r="AO36" s="33">
        <f>D6L1229C8-D6L1229C18</f>
        <v>25.98732777030439</v>
      </c>
      <c r="AP36" s="16" t="s">
        <v>37436</v>
      </c>
      <c r="AQ36" s="33">
        <f>CHOOSE(MIN(D6L1229C9,RUN_YEARS),B7L812C2,B7L812C11,B7L812C20,B7L812C29,B7L812C38)</f>
        <v>272.0215689768599</v>
      </c>
      <c r="AR36" s="16" t="s">
        <v>37437</v>
      </c>
      <c r="AS36" s="33">
        <f>IF(D6L1229C20=0,0,D6L1229C18/D6L1229C20)</f>
        <v>2.3081079081470224E-2</v>
      </c>
      <c r="AT36" s="16" t="s">
        <v>37438</v>
      </c>
      <c r="AU36" s="33">
        <f>IF(D6L1229C5=0,0,D6L1229C18/D6L1229C5)</f>
        <v>9.7293976136553398E-2</v>
      </c>
      <c r="AV36" s="16" t="s">
        <v>37439</v>
      </c>
      <c r="AW36" s="33">
        <f>CHOOSE(MIN(D6L1229C9,RUN_YEARS),B7L812C1,B7L812C10,B7L812C19,B7L812C28,B7L812C37)</f>
        <v>1125.9147667479438</v>
      </c>
      <c r="AX36" s="16" t="s">
        <v>37440</v>
      </c>
      <c r="AY36" s="33">
        <f>IF(D6L1229C23=0,0,D6L1229C19/D6L1229C23)</f>
        <v>2.3081079081470224E-2</v>
      </c>
      <c r="AZ36" s="16" t="s">
        <v>37441</v>
      </c>
      <c r="BA36" s="33">
        <f>IF(D6L1229C5=0,0,D6L1229C19/D6L1229C5)</f>
        <v>0.40270602386344662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18.430086255182744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18.430086255182744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9.2150431275913718</v>
      </c>
      <c r="R37" s="16" t="s">
        <v>37445</v>
      </c>
      <c r="S37" s="15">
        <f>D6L1230C5-D6L1230C7</f>
        <v>9.2150431275913718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8.8315390964678713</v>
      </c>
      <c r="X37" s="16" t="s">
        <v>37447</v>
      </c>
      <c r="Y37" s="33">
        <f>D6L1230C7-D6L1230C10</f>
        <v>0.38350403112350051</v>
      </c>
      <c r="Z37" s="16" t="s">
        <v>37448</v>
      </c>
      <c r="AA37" s="33">
        <f>CHOOSE(MIN(D6L1230C9,RUN_YEARS),B7L812C7,B7L812C16,B7L812C25,B7L812C34,B7L812C43)</f>
        <v>137270</v>
      </c>
      <c r="AB37" s="16" t="s">
        <v>37449</v>
      </c>
      <c r="AC37" s="33">
        <f>IF(D6L1230C12=0,0,D6L1230C10/D6L1230C12)</f>
        <v>6.4336993490696234E-5</v>
      </c>
      <c r="AD37" s="16" t="s">
        <v>37450</v>
      </c>
      <c r="AE37" s="33">
        <f>IF(D6L1230C5=0,0,D6L1230C10/D6L1230C5)</f>
        <v>0.4791914142010239</v>
      </c>
      <c r="AF37" s="16" t="s">
        <v>37451</v>
      </c>
      <c r="AG37" s="33">
        <f>CHOOSE(MIN(D6L1230C9,RUN_YEARS),B7L812C5,B7L812C14,B7L812C23,B7L812C32,B7L812C41)</f>
        <v>2292.6397773536905</v>
      </c>
      <c r="AH37" s="16" t="s">
        <v>37452</v>
      </c>
      <c r="AI37" s="33">
        <f>IF(D6L1230C15=0,0,D6L1230C11/D6L1230C15)</f>
        <v>1.6727618307581013E-4</v>
      </c>
      <c r="AJ37" s="16" t="s">
        <v>37453</v>
      </c>
      <c r="AK37" s="33">
        <f>IF(D6L1230C5=0,0,D6L1230C11/D6L1230C5)</f>
        <v>2.0808585798976115E-2</v>
      </c>
      <c r="AL37" s="16" t="s">
        <v>37454</v>
      </c>
      <c r="AM37" s="33">
        <f>D6L1230C8*CHOOSE(MIN(D6L1230C9,RUN_YEARS),B7L812C4,B7L812C13,B7L812C22,B7L812C31,B7L812C40)</f>
        <v>1.7931363723063707</v>
      </c>
      <c r="AN37" s="16" t="s">
        <v>37455</v>
      </c>
      <c r="AO37" s="33">
        <f>D6L1230C8-D6L1230C18</f>
        <v>7.4219067552850007</v>
      </c>
      <c r="AP37" s="16" t="s">
        <v>37456</v>
      </c>
      <c r="AQ37" s="33">
        <f>CHOOSE(MIN(D6L1230C9,RUN_YEARS),B7L812C2,B7L812C11,B7L812C20,B7L812C29,B7L812C38)</f>
        <v>272.0215689768599</v>
      </c>
      <c r="AR37" s="16" t="s">
        <v>37457</v>
      </c>
      <c r="AS37" s="33">
        <f>IF(D6L1230C20=0,0,D6L1230C18/D6L1230C20)</f>
        <v>6.591890411671391E-3</v>
      </c>
      <c r="AT37" s="16" t="s">
        <v>37458</v>
      </c>
      <c r="AU37" s="33">
        <f>IF(D6L1230C5=0,0,D6L1230C18/D6L1230C5)</f>
        <v>9.7293976136553398E-2</v>
      </c>
      <c r="AV37" s="16" t="s">
        <v>37459</v>
      </c>
      <c r="AW37" s="33">
        <f>CHOOSE(MIN(D6L1230C9,RUN_YEARS),B7L812C1,B7L812C10,B7L812C19,B7L812C28,B7L812C37)</f>
        <v>1125.9147667479438</v>
      </c>
      <c r="AX37" s="16" t="s">
        <v>37460</v>
      </c>
      <c r="AY37" s="33">
        <f>IF(D6L1230C23=0,0,D6L1230C19/D6L1230C23)</f>
        <v>6.591890411671391E-3</v>
      </c>
      <c r="AZ37" s="16" t="s">
        <v>37461</v>
      </c>
      <c r="BA37" s="33">
        <f>IF(D6L1230C5=0,0,D6L1230C19/D6L1230C5)</f>
        <v>0.40270602386344656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39.689964602869033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19.844982301434516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9.9224911507172582</v>
      </c>
      <c r="R38" s="16" t="s">
        <v>37465</v>
      </c>
      <c r="S38" s="15">
        <f>D6L1231C5-D6L1231C7</f>
        <v>9.9224911507172582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9.509545133818694</v>
      </c>
      <c r="X38" s="16" t="s">
        <v>37467</v>
      </c>
      <c r="Y38" s="33">
        <f>D6L1231C7-D6L1231C10</f>
        <v>0.41294601689856414</v>
      </c>
      <c r="Z38" s="16" t="s">
        <v>37468</v>
      </c>
      <c r="AA38" s="33">
        <f>CHOOSE(MIN(D6L1231C9,RUN_YEARS),B7L812C7,B7L812C16,B7L812C25,B7L812C34,B7L812C43)</f>
        <v>137270</v>
      </c>
      <c r="AB38" s="16" t="s">
        <v>37469</v>
      </c>
      <c r="AC38" s="33">
        <f>IF(D6L1231C12=0,0,D6L1231C10/D6L1231C12)</f>
        <v>6.9276208449178212E-5</v>
      </c>
      <c r="AD38" s="16" t="s">
        <v>37470</v>
      </c>
      <c r="AE38" s="33">
        <f>IF(D6L1231C5=0,0,D6L1231C10/D6L1231C5)</f>
        <v>0.47919141420102379</v>
      </c>
      <c r="AF38" s="16" t="s">
        <v>37471</v>
      </c>
      <c r="AG38" s="33">
        <f>CHOOSE(MIN(D6L1231C9,RUN_YEARS),B7L812C5,B7L812C14,B7L812C23,B7L812C32,B7L812C41)</f>
        <v>2292.6397773536905</v>
      </c>
      <c r="AH38" s="16" t="s">
        <v>37472</v>
      </c>
      <c r="AI38" s="33">
        <f>IF(D6L1231C15=0,0,D6L1231C11/D6L1231C15)</f>
        <v>1.80118141967864E-4</v>
      </c>
      <c r="AJ38" s="16" t="s">
        <v>37473</v>
      </c>
      <c r="AK38" s="33">
        <f>IF(D6L1231C5=0,0,D6L1231C11/D6L1231C5)</f>
        <v>2.0808585798976192E-2</v>
      </c>
      <c r="AL38" s="16" t="s">
        <v>37474</v>
      </c>
      <c r="AM38" s="33">
        <f>D6L1231C8*CHOOSE(MIN(D6L1231C9,RUN_YEARS),B7L812C4,B7L812C13,B7L812C22,B7L812C31,B7L812C40)</f>
        <v>1.9307972344660944</v>
      </c>
      <c r="AN38" s="16" t="s">
        <v>37475</v>
      </c>
      <c r="AO38" s="33">
        <f>D6L1231C8-D6L1231C18</f>
        <v>7.9916939162511635</v>
      </c>
      <c r="AP38" s="16" t="s">
        <v>37476</v>
      </c>
      <c r="AQ38" s="33">
        <f>CHOOSE(MIN(D6L1231C9,RUN_YEARS),B7L812C2,B7L812C11,B7L812C20,B7L812C29,B7L812C38)</f>
        <v>272.0215689768599</v>
      </c>
      <c r="AR38" s="16" t="s">
        <v>37477</v>
      </c>
      <c r="AS38" s="33">
        <f>IF(D6L1231C20=0,0,D6L1231C18/D6L1231C20)</f>
        <v>7.0979563926798096E-3</v>
      </c>
      <c r="AT38" s="16" t="s">
        <v>37478</v>
      </c>
      <c r="AU38" s="33">
        <f>IF(D6L1231C5=0,0,D6L1231C18/D6L1231C5)</f>
        <v>9.7293976136553398E-2</v>
      </c>
      <c r="AV38" s="16" t="s">
        <v>37479</v>
      </c>
      <c r="AW38" s="33">
        <f>CHOOSE(MIN(D6L1231C9,RUN_YEARS),B7L812C1,B7L812C10,B7L812C19,B7L812C28,B7L812C37)</f>
        <v>1125.9147667479438</v>
      </c>
      <c r="AX38" s="16" t="s">
        <v>37480</v>
      </c>
      <c r="AY38" s="33">
        <f>IF(D6L1231C23=0,0,D6L1231C19/D6L1231C23)</f>
        <v>7.0979563926798087E-3</v>
      </c>
      <c r="AZ38" s="16" t="s">
        <v>37481</v>
      </c>
      <c r="BA38" s="33">
        <f>IF(D6L1231C5=0,0,D6L1231C19/D6L1231C5)</f>
        <v>0.40270602386344662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137270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2292.6397773536905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272.0215689768599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1125.9147667479438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1270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1270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508</v>
      </c>
      <c r="R40" s="16" t="s">
        <v>37506</v>
      </c>
      <c r="S40" s="15">
        <f>D6L1233C5-D6L1233C7</f>
        <v>762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486.85847682824021</v>
      </c>
      <c r="X40" s="16" t="s">
        <v>37508</v>
      </c>
      <c r="Y40" s="33">
        <f>D6L1233C7-D6L1233C10</f>
        <v>21.141523171759786</v>
      </c>
      <c r="Z40" s="16" t="s">
        <v>37509</v>
      </c>
      <c r="AA40" s="33">
        <f>CHOOSE(MIN(D6L1233C9,RUN_YEARS),B7L812C7,B7L812C16,B7L812C25,B7L812C34,B7L812C43)</f>
        <v>137270</v>
      </c>
      <c r="AB40" s="16" t="s">
        <v>37510</v>
      </c>
      <c r="AC40" s="33">
        <f>IF(D6L1233C12=0,0,D6L1233C10/D6L1233C12)</f>
        <v>3.5467216203703667E-3</v>
      </c>
      <c r="AD40" s="16" t="s">
        <v>37511</v>
      </c>
      <c r="AE40" s="33">
        <f>IF(D6L1233C5=0,0,D6L1233C10/D6L1233C5)</f>
        <v>0.38335313136081905</v>
      </c>
      <c r="AF40" s="16" t="s">
        <v>37512</v>
      </c>
      <c r="AG40" s="33">
        <f>CHOOSE(MIN(D6L1233C9,RUN_YEARS),B7L812C5,B7L812C14,B7L812C23,B7L812C32,B7L812C41)</f>
        <v>2292.6397773536905</v>
      </c>
      <c r="AH40" s="16" t="s">
        <v>37513</v>
      </c>
      <c r="AI40" s="33">
        <f>IF(D6L1233C15=0,0,D6L1233C11/D6L1233C15)</f>
        <v>9.2214762129629747E-3</v>
      </c>
      <c r="AJ40" s="16" t="s">
        <v>37514</v>
      </c>
      <c r="AK40" s="33">
        <f>IF(D6L1233C5=0,0,D6L1233C11/D6L1233C5)</f>
        <v>1.6646868639180933E-2</v>
      </c>
      <c r="AL40" s="16" t="s">
        <v>37515</v>
      </c>
      <c r="AM40" s="33">
        <f>D6L1233C8*CHOOSE(MIN(D6L1233C9,RUN_YEARS),B7L812C4,B7L812C13,B7L812C22,B7L812C31,B7L812C40)</f>
        <v>148.27601963210739</v>
      </c>
      <c r="AN40" s="16" t="s">
        <v>37516</v>
      </c>
      <c r="AO40" s="33">
        <f>D6L1233C8-D6L1233C18</f>
        <v>613.72398036789264</v>
      </c>
      <c r="AP40" s="16" t="s">
        <v>37517</v>
      </c>
      <c r="AQ40" s="33">
        <f>CHOOSE(MIN(D6L1233C9,RUN_YEARS),B7L812C2,B7L812C11,B7L812C20,B7L812C29,B7L812C38)</f>
        <v>272.0215689768599</v>
      </c>
      <c r="AR40" s="16" t="s">
        <v>37518</v>
      </c>
      <c r="AS40" s="33">
        <f>IF(D6L1233C20=0,0,D6L1233C18/D6L1233C20)</f>
        <v>0.54508920079319445</v>
      </c>
      <c r="AT40" s="16" t="s">
        <v>37519</v>
      </c>
      <c r="AU40" s="33">
        <f>IF(D6L1233C5=0,0,D6L1233C18/D6L1233C5)</f>
        <v>0.11675277136386408</v>
      </c>
      <c r="AV40" s="16" t="s">
        <v>37520</v>
      </c>
      <c r="AW40" s="33">
        <f>CHOOSE(MIN(D6L1233C9,RUN_YEARS),B7L812C1,B7L812C10,B7L812C19,B7L812C28,B7L812C37)</f>
        <v>1125.9147667479438</v>
      </c>
      <c r="AX40" s="16" t="s">
        <v>37521</v>
      </c>
      <c r="AY40" s="33">
        <f>IF(D6L1233C23=0,0,D6L1233C19/D6L1233C23)</f>
        <v>0.54508920079319445</v>
      </c>
      <c r="AZ40" s="16" t="s">
        <v>37522</v>
      </c>
      <c r="BA40" s="33">
        <f>IF(D6L1233C5=0,0,D6L1233C19/D6L1233C5)</f>
        <v>0.48324722863613595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2280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2280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2280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137270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2292.6397773536905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443.66053118268348</v>
      </c>
      <c r="AN41" s="16" t="s">
        <v>37535</v>
      </c>
      <c r="AO41" s="33">
        <f>D6L1234C8-D6L1234C18</f>
        <v>1836.3394688173166</v>
      </c>
      <c r="AP41" s="16" t="s">
        <v>37536</v>
      </c>
      <c r="AQ41" s="33">
        <f>CHOOSE(MIN(D6L1234C9,RUN_YEARS),B7L812C2,B7L812C11,B7L812C20,B7L812C29,B7L812C38)</f>
        <v>272.0215689768599</v>
      </c>
      <c r="AR41" s="16" t="s">
        <v>37537</v>
      </c>
      <c r="AS41" s="33">
        <f>IF(D6L1234C20=0,0,D6L1234C18/D6L1234C20)</f>
        <v>1.6309755614284558</v>
      </c>
      <c r="AT41" s="16" t="s">
        <v>37538</v>
      </c>
      <c r="AU41" s="33">
        <f>IF(D6L1234C5=0,0,D6L1234C18/D6L1234C5)</f>
        <v>0.1945879522731068</v>
      </c>
      <c r="AV41" s="16" t="s">
        <v>37539</v>
      </c>
      <c r="AW41" s="33">
        <f>CHOOSE(MIN(D6L1234C9,RUN_YEARS),B7L812C1,B7L812C10,B7L812C19,B7L812C28,B7L812C37)</f>
        <v>1125.9147667479438</v>
      </c>
      <c r="AX41" s="16" t="s">
        <v>37540</v>
      </c>
      <c r="AY41" s="33">
        <f>IF(D6L1234C23=0,0,D6L1234C19/D6L1234C23)</f>
        <v>1.630975561428456</v>
      </c>
      <c r="AZ41" s="16" t="s">
        <v>37541</v>
      </c>
      <c r="BA41" s="33">
        <f>IF(D6L1234C5=0,0,D6L1234C19/D6L1234C5)</f>
        <v>0.80541204772689323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5027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5027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5027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4817.7904783770937</v>
      </c>
      <c r="X42" s="16" t="s">
        <v>37548</v>
      </c>
      <c r="Y42" s="33">
        <f>D6L1235C7-D6L1235C10</f>
        <v>209.20952162290632</v>
      </c>
      <c r="Z42" s="16" t="s">
        <v>37549</v>
      </c>
      <c r="AA42" s="33">
        <f>CHOOSE(MIN(D6L1235C9,RUN_YEARS),B7L812C7,B7L812C16,B7L812C25,B7L812C34,B7L812C43)</f>
        <v>137270</v>
      </c>
      <c r="AB42" s="16" t="s">
        <v>37550</v>
      </c>
      <c r="AC42" s="33">
        <f>IF(D6L1235C12=0,0,D6L1235C10/D6L1235C12)</f>
        <v>3.5097184223625656E-2</v>
      </c>
      <c r="AD42" s="16" t="s">
        <v>37551</v>
      </c>
      <c r="AE42" s="33">
        <f>IF(D6L1235C5=0,0,D6L1235C10/D6L1235C5)</f>
        <v>0.95838282840204769</v>
      </c>
      <c r="AF42" s="16" t="s">
        <v>37552</v>
      </c>
      <c r="AG42" s="33">
        <f>CHOOSE(MIN(D6L1235C9,RUN_YEARS),B7L812C5,B7L812C14,B7L812C23,B7L812C32,B7L812C41)</f>
        <v>2292.6397773536905</v>
      </c>
      <c r="AH42" s="16" t="s">
        <v>37553</v>
      </c>
      <c r="AI42" s="33">
        <f>IF(D6L1235C15=0,0,D6L1235C11/D6L1235C15)</f>
        <v>9.1252678981426888E-2</v>
      </c>
      <c r="AJ42" s="16" t="s">
        <v>37554</v>
      </c>
      <c r="AK42" s="33">
        <f>IF(D6L1235C5=0,0,D6L1235C11/D6L1235C5)</f>
        <v>4.1617171597952321E-2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272.0215689768599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1125.9147667479438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4851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4851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4851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137270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2292.6397773536905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943.94615647684111</v>
      </c>
      <c r="AN43" s="16" t="s">
        <v>37576</v>
      </c>
      <c r="AO43" s="33">
        <f>D6L1236C8-D6L1236C18</f>
        <v>3907.0538435231588</v>
      </c>
      <c r="AP43" s="16" t="s">
        <v>37577</v>
      </c>
      <c r="AQ43" s="33">
        <f>CHOOSE(MIN(D6L1236C9,RUN_YEARS),B7L812C2,B7L812C11,B7L812C20,B7L812C29,B7L812C38)</f>
        <v>272.0215689768599</v>
      </c>
      <c r="AR43" s="16" t="s">
        <v>37578</v>
      </c>
      <c r="AS43" s="33">
        <f>IF(D6L1236C20=0,0,D6L1236C18/D6L1236C20)</f>
        <v>3.4701151089865965</v>
      </c>
      <c r="AT43" s="16" t="s">
        <v>37579</v>
      </c>
      <c r="AU43" s="33">
        <f>IF(D6L1236C5=0,0,D6L1236C18/D6L1236C5)</f>
        <v>0.1945879522731068</v>
      </c>
      <c r="AV43" s="16" t="s">
        <v>37580</v>
      </c>
      <c r="AW43" s="33">
        <f>CHOOSE(MIN(D6L1236C9,RUN_YEARS),B7L812C1,B7L812C10,B7L812C19,B7L812C28,B7L812C37)</f>
        <v>1125.9147667479438</v>
      </c>
      <c r="AX43" s="16" t="s">
        <v>37581</v>
      </c>
      <c r="AY43" s="33">
        <f>IF(D6L1236C23=0,0,D6L1236C19/D6L1236C23)</f>
        <v>3.470115108986596</v>
      </c>
      <c r="AZ43" s="16" t="s">
        <v>37582</v>
      </c>
      <c r="BA43" s="33">
        <f>IF(D6L1236C5=0,0,D6L1236C19/D6L1236C5)</f>
        <v>0.80541204772689312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13615.183567320952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13530.806826788066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5586.4034133940331</v>
      </c>
      <c r="R44" s="16" t="s">
        <v>37586</v>
      </c>
      <c r="S44" s="15">
        <f>SUM(D6L1229C8:D6L1236C8)</f>
        <v>7944.4034133940331</v>
      </c>
      <c r="U44" s="21" t="str">
        <f>NULL_VALUE</f>
        <v>n/a</v>
      </c>
      <c r="V44" s="16" t="s">
        <v>37587</v>
      </c>
      <c r="W44" s="33">
        <f>SUM(D6L1229C10:D6L1236C10)</f>
        <v>5353.9131039234271</v>
      </c>
      <c r="X44" s="16" t="s">
        <v>37588</v>
      </c>
      <c r="Y44" s="33">
        <f>SUM(D6L1229C11:D6L1236C11)</f>
        <v>232.49030947060609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3.9002790878731167E-2</v>
      </c>
      <c r="AD44" s="16" t="s">
        <v>37590</v>
      </c>
      <c r="AE44" s="33">
        <f>IF(D6L1237C5=0,0,D6L1237C10/D6L1237C5)</f>
        <v>0.39568321183359434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0.10140725628470125</v>
      </c>
      <c r="AJ44" s="16" t="s">
        <v>37592</v>
      </c>
      <c r="AK44" s="33">
        <f>IF(D6L1237C5=0,0,D6L1237C11/D6L1237C5)</f>
        <v>1.7182294629343585E-2</v>
      </c>
      <c r="AL44" s="16" t="s">
        <v>37593</v>
      </c>
      <c r="AM44" s="33">
        <f>SUM(D6L1229C18:D6L1236C18)</f>
        <v>1545.8851922438248</v>
      </c>
      <c r="AN44" s="16" t="s">
        <v>37594</v>
      </c>
      <c r="AO44" s="33">
        <f>SUM(D6L1229C19:D6L1236C19)</f>
        <v>6398.5182211502088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5.682950797094068</v>
      </c>
      <c r="AT44" s="16" t="s">
        <v>37596</v>
      </c>
      <c r="AU44" s="33">
        <f>IF(D6L1237C5=0,0,D6L1237C18/D6L1237C5)</f>
        <v>0.11424929880628457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5.682950797094068</v>
      </c>
      <c r="AZ44" s="16" t="s">
        <v>37598</v>
      </c>
      <c r="BA44" s="33">
        <f>IF(D6L1237C5=0,0,D6L1237C19/D6L1237C5)</f>
        <v>0.47288519473077756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437.35145863165002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218.67572931582501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109.3378646579125</v>
      </c>
      <c r="R45" s="16" t="s">
        <v>37603</v>
      </c>
      <c r="S45" s="15">
        <f>D6L1238C5-D6L1238C7</f>
        <v>109.3378646579125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104.78753198229047</v>
      </c>
      <c r="X45" s="16" t="s">
        <v>37605</v>
      </c>
      <c r="Y45" s="33">
        <f>D6L1238C7-D6L1238C10</f>
        <v>4.5503326756220304</v>
      </c>
      <c r="Z45" s="16" t="s">
        <v>37606</v>
      </c>
      <c r="AA45" s="33">
        <f>CHOOSE(MIN(D6L1238C9,RUN_YEARS),B7L812C7,B7L812C16,B7L812C25,B7L812C34,B7L812C43)</f>
        <v>137270</v>
      </c>
      <c r="AB45" s="16" t="s">
        <v>37607</v>
      </c>
      <c r="AC45" s="33">
        <f>IF(D6L1238C12=0,0,D6L1238C10/D6L1238C12)</f>
        <v>7.6336804824280965E-4</v>
      </c>
      <c r="AD45" s="16" t="s">
        <v>37608</v>
      </c>
      <c r="AE45" s="33">
        <f>IF(D6L1238C5=0,0,D6L1238C10/D6L1238C5)</f>
        <v>0.47919141420102385</v>
      </c>
      <c r="AF45" s="16" t="s">
        <v>37609</v>
      </c>
      <c r="AG45" s="33">
        <f>CHOOSE(MIN(D6L1238C9,RUN_YEARS),B7L812C5,B7L812C14,B7L812C23,B7L812C32,B7L812C41)</f>
        <v>2292.6397773536905</v>
      </c>
      <c r="AH45" s="16" t="s">
        <v>37610</v>
      </c>
      <c r="AI45" s="33">
        <f>IF(D6L1238C15=0,0,D6L1238C11/D6L1238C15)</f>
        <v>1.9847569254313083E-3</v>
      </c>
      <c r="AJ45" s="16" t="s">
        <v>37611</v>
      </c>
      <c r="AK45" s="33">
        <f>IF(D6L1238C5=0,0,D6L1238C11/D6L1238C5)</f>
        <v>2.0808585798976157E-2</v>
      </c>
      <c r="AL45" s="16" t="s">
        <v>37612</v>
      </c>
      <c r="AM45" s="33">
        <f>D6L1238C8*CHOOSE(MIN(D6L1238C9,RUN_YEARS),B7L812C4,B7L812C13,B7L812C22,B7L812C31,B7L812C40)</f>
        <v>21.275831189697289</v>
      </c>
      <c r="AN45" s="16" t="s">
        <v>37613</v>
      </c>
      <c r="AO45" s="33">
        <f>D6L1238C8-D6L1238C18</f>
        <v>88.062033468215219</v>
      </c>
      <c r="AP45" s="16" t="s">
        <v>37614</v>
      </c>
      <c r="AQ45" s="33">
        <f>CHOOSE(MIN(D6L1238C9,RUN_YEARS),B7L812C2,B7L812C11,B7L812C20,B7L812C29,B7L812C38)</f>
        <v>272.0215689768599</v>
      </c>
      <c r="AR45" s="16" t="s">
        <v>37615</v>
      </c>
      <c r="AS45" s="33">
        <f>IF(D6L1238C20=0,0,D6L1238C18/D6L1238C20)</f>
        <v>7.8213765436766391E-2</v>
      </c>
      <c r="AT45" s="16" t="s">
        <v>37616</v>
      </c>
      <c r="AU45" s="33">
        <f>IF(D6L1238C5=0,0,D6L1238C18/D6L1238C5)</f>
        <v>9.7293976136553398E-2</v>
      </c>
      <c r="AV45" s="16" t="s">
        <v>37617</v>
      </c>
      <c r="AW45" s="33">
        <f>CHOOSE(MIN(D6L1238C9,RUN_YEARS),B7L812C1,B7L812C10,B7L812C19,B7L812C28,B7L812C37)</f>
        <v>1125.9147667479438</v>
      </c>
      <c r="AX45" s="16" t="s">
        <v>37618</v>
      </c>
      <c r="AY45" s="33">
        <f>IF(D6L1238C23=0,0,D6L1238C19/D6L1238C23)</f>
        <v>7.8213765436766391E-2</v>
      </c>
      <c r="AZ45" s="16" t="s">
        <v>37619</v>
      </c>
      <c r="BA45" s="33">
        <f>IF(D6L1238C5=0,0,D6L1238C19/D6L1238C5)</f>
        <v>0.40270602386344662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2134.5504664639143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2134.5504664639143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853.82018658556581</v>
      </c>
      <c r="R46" s="16" t="s">
        <v>37623</v>
      </c>
      <c r="S46" s="15">
        <f>D6L1239C5-D6L1239C7</f>
        <v>1280.7302798783485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818.2866053666387</v>
      </c>
      <c r="X46" s="16" t="s">
        <v>37625</v>
      </c>
      <c r="Y46" s="33">
        <f>D6L1239C7-D6L1239C10</f>
        <v>35.533581218927111</v>
      </c>
      <c r="Z46" s="16" t="s">
        <v>37626</v>
      </c>
      <c r="AA46" s="33">
        <f>CHOOSE(MIN(D6L1239C9,RUN_YEARS),B7L812C7,B7L812C16,B7L812C25,B7L812C34,B7L812C43)</f>
        <v>137270</v>
      </c>
      <c r="AB46" s="16" t="s">
        <v>37627</v>
      </c>
      <c r="AC46" s="33">
        <f>IF(D6L1239C12=0,0,D6L1239C10/D6L1239C12)</f>
        <v>5.9611466843930844E-3</v>
      </c>
      <c r="AD46" s="16" t="s">
        <v>37628</v>
      </c>
      <c r="AE46" s="33">
        <f>IF(D6L1239C5=0,0,D6L1239C10/D6L1239C5)</f>
        <v>0.38335313136081911</v>
      </c>
      <c r="AF46" s="16" t="s">
        <v>37629</v>
      </c>
      <c r="AG46" s="33">
        <f>CHOOSE(MIN(D6L1239C9,RUN_YEARS),B7L812C5,B7L812C14,B7L812C23,B7L812C32,B7L812C41)</f>
        <v>2292.6397773536905</v>
      </c>
      <c r="AH46" s="16" t="s">
        <v>37630</v>
      </c>
      <c r="AI46" s="33">
        <f>IF(D6L1239C15=0,0,D6L1239C11/D6L1239C15)</f>
        <v>1.5498981379422027E-2</v>
      </c>
      <c r="AJ46" s="16" t="s">
        <v>37631</v>
      </c>
      <c r="AK46" s="33">
        <f>IF(D6L1239C5=0,0,D6L1239C11/D6L1239C5)</f>
        <v>1.6646868639180908E-2</v>
      </c>
      <c r="AL46" s="16" t="s">
        <v>37632</v>
      </c>
      <c r="AM46" s="33">
        <f>D6L1239C8*CHOOSE(MIN(D6L1239C9,RUN_YEARS),B7L812C4,B7L812C13,B7L812C22,B7L812C31,B7L812C40)</f>
        <v>249.21468257569077</v>
      </c>
      <c r="AN46" s="16" t="s">
        <v>37633</v>
      </c>
      <c r="AO46" s="33">
        <f>D6L1239C8-D6L1239C18</f>
        <v>1031.5155973026576</v>
      </c>
      <c r="AP46" s="16" t="s">
        <v>37634</v>
      </c>
      <c r="AQ46" s="33">
        <f>CHOOSE(MIN(D6L1239C9,RUN_YEARS),B7L812C2,B7L812C11,B7L812C20,B7L812C29,B7L812C38)</f>
        <v>272.0215689768599</v>
      </c>
      <c r="AR46" s="16" t="s">
        <v>37635</v>
      </c>
      <c r="AS46" s="33">
        <f>IF(D6L1239C20=0,0,D6L1239C18/D6L1239C20)</f>
        <v>0.91615780143114589</v>
      </c>
      <c r="AT46" s="16" t="s">
        <v>37636</v>
      </c>
      <c r="AU46" s="33">
        <f>IF(D6L1239C5=0,0,D6L1239C18/D6L1239C5)</f>
        <v>0.11675277136386407</v>
      </c>
      <c r="AV46" s="16" t="s">
        <v>37637</v>
      </c>
      <c r="AW46" s="33">
        <f>CHOOSE(MIN(D6L1239C9,RUN_YEARS),B7L812C1,B7L812C10,B7L812C19,B7L812C28,B7L812C37)</f>
        <v>1125.9147667479438</v>
      </c>
      <c r="AX46" s="16" t="s">
        <v>37638</v>
      </c>
      <c r="AY46" s="33">
        <f>IF(D6L1239C23=0,0,D6L1239C19/D6L1239C23)</f>
        <v>0.91615780143114589</v>
      </c>
      <c r="AZ46" s="16" t="s">
        <v>37639</v>
      </c>
      <c r="BA46" s="33">
        <f>IF(D6L1239C5=0,0,D6L1239C19/D6L1239C5)</f>
        <v>0.48324722863613584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2571.9019250955644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2353.2261957797391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963.15805124347833</v>
      </c>
      <c r="R47" s="16" t="s">
        <v>37643</v>
      </c>
      <c r="S47" s="15">
        <f>SUM(D6L1238C8:D6L1239C8)</f>
        <v>1390.0681445362609</v>
      </c>
      <c r="U47" s="21" t="str">
        <f>NULL_VALUE</f>
        <v>n/a</v>
      </c>
      <c r="V47" s="16" t="s">
        <v>37644</v>
      </c>
      <c r="W47" s="33">
        <f>SUM(D6L1238C10:D6L1239C10)</f>
        <v>923.07413734892918</v>
      </c>
      <c r="X47" s="16" t="s">
        <v>37645</v>
      </c>
      <c r="Y47" s="33">
        <f>SUM(D6L1238C11:D6L1239C11)</f>
        <v>40.083913894549141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6.7245147326358938E-3</v>
      </c>
      <c r="AD47" s="16" t="s">
        <v>37647</v>
      </c>
      <c r="AE47" s="33">
        <f>IF(D6L1240C5=0,0,D6L1240C10/D6L1240C5)</f>
        <v>0.39225899278376403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1.7483738304853336E-2</v>
      </c>
      <c r="AJ47" s="16" t="s">
        <v>37649</v>
      </c>
      <c r="AK47" s="33">
        <f>IF(D6L1240C5=0,0,D6L1240C11/D6L1240C5)</f>
        <v>1.7033600070590484E-2</v>
      </c>
      <c r="AL47" s="16" t="s">
        <v>37650</v>
      </c>
      <c r="AM47" s="33">
        <f>SUM(D6L1238C18:D6L1239C18)</f>
        <v>270.49051376538807</v>
      </c>
      <c r="AN47" s="16" t="s">
        <v>37651</v>
      </c>
      <c r="AO47" s="33">
        <f>SUM(D6L1238C19:D6L1239C19)</f>
        <v>1119.5776307708729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0.99437156686791228</v>
      </c>
      <c r="AT47" s="16" t="s">
        <v>37653</v>
      </c>
      <c r="AU47" s="33">
        <f>IF(D6L1240C5=0,0,D6L1240C18/D6L1240C5)</f>
        <v>0.11494454474902754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0.99437156686791228</v>
      </c>
      <c r="AZ47" s="16" t="s">
        <v>37655</v>
      </c>
      <c r="BA47" s="33">
        <f>IF(D6L1240C5=0,0,D6L1240C19/D6L1240C5)</f>
        <v>0.47576286239661802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32068.950937924841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25592.486937903494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11403.788422305355</v>
      </c>
      <c r="R48" s="16" t="s">
        <v>37660</v>
      </c>
      <c r="S48" s="15">
        <f>SUM(D6L1228C8,D6L1237C8,D6L1240C8)</f>
        <v>14188.698515598138</v>
      </c>
      <c r="U48" s="21" t="str">
        <f>NULL_VALUE</f>
        <v>n/a</v>
      </c>
      <c r="V48" s="16" t="s">
        <v>37661</v>
      </c>
      <c r="W48" s="33">
        <f>SUM(D6L1228C10,D6L1237C10,D6L1240C10)</f>
        <v>10927.999654801693</v>
      </c>
      <c r="X48" s="16" t="s">
        <v>37662</v>
      </c>
      <c r="Y48" s="33">
        <f>SUM(D6L1228C11,D6L1237C11,D6L1240C11)</f>
        <v>475.78876750366385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8.1837577346785817E-2</v>
      </c>
      <c r="AD48" s="16" t="s">
        <v>37664</v>
      </c>
      <c r="AE48" s="33">
        <f>IF(D6L1241C5=0,0,D6L1241C10/D6L1241C5)</f>
        <v>0.42700030213229845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0.21277770110164351</v>
      </c>
      <c r="AJ48" s="16" t="s">
        <v>37666</v>
      </c>
      <c r="AK48" s="33">
        <f>IF(D6L1241C5=0,0,D6L1241C11/D6L1241C5)</f>
        <v>1.8590954785210879E-2</v>
      </c>
      <c r="AL48" s="16" t="s">
        <v>37667</v>
      </c>
      <c r="AM48" s="33">
        <f>SUM(D6L1228C18,D6L1237C18,D6L1240C18)</f>
        <v>2732.3201835585051</v>
      </c>
      <c r="AN48" s="16" t="s">
        <v>37668</v>
      </c>
      <c r="AO48" s="33">
        <f>SUM(D6L1228C19,D6L1237C19,D6L1240C19)</f>
        <v>11456.378332039634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10.375816284937436</v>
      </c>
      <c r="AT48" s="16" t="s">
        <v>37670</v>
      </c>
      <c r="AU48" s="33">
        <f>IF(D6L1241C5=0,0,D6L1241C18/D6L1241C5)</f>
        <v>0.10676258974706479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10.375816284937436</v>
      </c>
      <c r="AZ48" s="16" t="s">
        <v>37672</v>
      </c>
      <c r="BA48" s="33">
        <f>IF(D6L1241C5=0,0,D6L1241C19/D6L1241C5)</f>
        <v>0.44764615333542601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6C893-4C0A-4699-A664-8FFDDAC9CB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22.386944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19.252771840000001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9.6263859200000006</v>
      </c>
      <c r="R8" s="16" t="s">
        <v>37681</v>
      </c>
      <c r="S8" s="15">
        <f>D6L1301C5-D6L1301C7</f>
        <v>9.6263859200000006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9.256182109558873</v>
      </c>
      <c r="X8" s="16" t="s">
        <v>37683</v>
      </c>
      <c r="Y8" s="33">
        <f>D6L1301C7-D6L1301C10</f>
        <v>0.3702038104411276</v>
      </c>
      <c r="Z8" s="16" t="s">
        <v>37684</v>
      </c>
      <c r="AA8" s="33">
        <f>CHOOSE(MIN(D6L1301C9,RUN_YEARS),B7L813C7,B7L813C16,B7L813C25,B7L813C34,B7L813C43)</f>
        <v>600</v>
      </c>
      <c r="AB8" s="16" t="s">
        <v>37685</v>
      </c>
      <c r="AC8" s="33">
        <f>IF(D6L1301C12=0,0,D6L1301C10/D6L1301C12)</f>
        <v>1.5426970182598122E-2</v>
      </c>
      <c r="AD8" s="16" t="s">
        <v>37686</v>
      </c>
      <c r="AE8" s="33">
        <f>IF(D6L1301C5=0,0,D6L1301C10/D6L1301C5)</f>
        <v>0.48077140198212998</v>
      </c>
      <c r="AF8" s="16" t="s">
        <v>37687</v>
      </c>
      <c r="AG8" s="33">
        <f>CHOOSE(MIN(D6L1301C9,RUN_YEARS),B7L813C5,B7L813C14,B7L813C23,B7L813C32,B7L813C41)</f>
        <v>9.2296853661847891</v>
      </c>
      <c r="AH8" s="16" t="s">
        <v>37688</v>
      </c>
      <c r="AI8" s="33">
        <f>IF(D6L1301C15=0,0,D6L1301C11/D6L1301C15)</f>
        <v>4.0110122474755192E-2</v>
      </c>
      <c r="AJ8" s="16" t="s">
        <v>37689</v>
      </c>
      <c r="AK8" s="33">
        <f>IF(D6L1301C5=0,0,D6L1301C11/D6L1301C5)</f>
        <v>1.9228598017870011E-2</v>
      </c>
      <c r="AL8" s="16" t="s">
        <v>37690</v>
      </c>
      <c r="AM8" s="33">
        <f>D6L1301C8*CHOOSE(MIN(D6L1301C9,RUN_YEARS),B7L813C4,B7L813C13,B7L813C22,B7L813C31,B7L813C40)</f>
        <v>2.1514495688487023</v>
      </c>
      <c r="AN8" s="16" t="s">
        <v>37691</v>
      </c>
      <c r="AO8" s="33">
        <f>D6L1301C8-D6L1301C18</f>
        <v>7.4749363511512978</v>
      </c>
      <c r="AP8" s="16" t="s">
        <v>37692</v>
      </c>
      <c r="AQ8" s="33">
        <f>CHOOSE(MIN(D6L1301C9,RUN_YEARS),B7L813C2,B7L813C11,B7L813C20,B7L813C29,B7L813C38)</f>
        <v>1.144548368306294</v>
      </c>
      <c r="AR8" s="16" t="s">
        <v>37693</v>
      </c>
      <c r="AS8" s="33">
        <f>IF(D6L1301C20=0,0,D6L1301C18/D6L1301C20)</f>
        <v>1.8797366965211122</v>
      </c>
      <c r="AT8" s="16" t="s">
        <v>37694</v>
      </c>
      <c r="AU8" s="33">
        <f>IF(D6L1301C5=0,0,D6L1301C18/D6L1301C5)</f>
        <v>0.11174752325162869</v>
      </c>
      <c r="AV8" s="16" t="s">
        <v>37695</v>
      </c>
      <c r="AW8" s="33">
        <f>CHOOSE(MIN(D6L1301C9,RUN_YEARS),B7L813C1,B7L813C10,B7L813C19,B7L813C28,B7L813C37)</f>
        <v>3.9765869150639008</v>
      </c>
      <c r="AX8" s="16" t="s">
        <v>37696</v>
      </c>
      <c r="AY8" s="33">
        <f>IF(D6L1301C23=0,0,D6L1301C19/D6L1301C23)</f>
        <v>1.8797366965211122</v>
      </c>
      <c r="AZ8" s="16" t="s">
        <v>37697</v>
      </c>
      <c r="BA8" s="33">
        <f>IF(D6L1301C5=0,0,D6L1301C19/D6L1301C5)</f>
        <v>0.38825247674837127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3.3192083959823836E-2</v>
      </c>
      <c r="J9" s="16" t="s">
        <v>37718</v>
      </c>
      <c r="K9" s="21">
        <f>IF(FLOW_THRU_100PCT="Y",1,INDEX(VariabilityMatrix,D6L1302C1,D6L1302C9))</f>
        <v>0.48835387536316721</v>
      </c>
      <c r="L9" s="16" t="s">
        <v>37698</v>
      </c>
      <c r="M9" s="15">
        <f>IF(D6L1302C2&lt;&gt;0,D6L1302C2*D6L1302C4,D6L1302C3*D6L1302C4)</f>
        <v>1.6209482833159591E-2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8.1047414165797953E-3</v>
      </c>
      <c r="R9" s="16" t="s">
        <v>37700</v>
      </c>
      <c r="S9" s="15">
        <f>D6L1302C5-D6L1302C7</f>
        <v>8.1047414165797953E-3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7.7851252753338655E-3</v>
      </c>
      <c r="X9" s="16" t="s">
        <v>37702</v>
      </c>
      <c r="Y9" s="33">
        <f>D6L1302C7-D6L1302C10</f>
        <v>3.1961614124592988E-4</v>
      </c>
      <c r="Z9" s="16" t="s">
        <v>37703</v>
      </c>
      <c r="AA9" s="33">
        <f>CHOOSE(MIN(D6L1302C9,RUN_YEARS),B7L813C7,B7L813C16,B7L813C25,B7L813C34,B7L813C43)</f>
        <v>630</v>
      </c>
      <c r="AB9" s="16" t="s">
        <v>37704</v>
      </c>
      <c r="AC9" s="33">
        <f>IF(D6L1302C12=0,0,D6L1302C10/D6L1302C12)</f>
        <v>1.2357341706879152E-5</v>
      </c>
      <c r="AD9" s="16" t="s">
        <v>37705</v>
      </c>
      <c r="AE9" s="33">
        <f>IF(D6L1302C5=0,0,D6L1302C10/D6L1302C5)</f>
        <v>0.48028215060679824</v>
      </c>
      <c r="AF9" s="16" t="s">
        <v>37706</v>
      </c>
      <c r="AG9" s="33">
        <f>CHOOSE(MIN(D6L1302C9,RUN_YEARS),B7L813C5,B7L813C14,B7L813C23,B7L813C32,B7L813C41)</f>
        <v>9.9478745518670522</v>
      </c>
      <c r="AH9" s="16" t="s">
        <v>37707</v>
      </c>
      <c r="AI9" s="33">
        <f>IF(D6L1302C15=0,0,D6L1302C11/D6L1302C15)</f>
        <v>3.2129088437885782E-5</v>
      </c>
      <c r="AJ9" s="16" t="s">
        <v>37708</v>
      </c>
      <c r="AK9" s="33">
        <f>IF(D6L1302C5=0,0,D6L1302C11/D6L1302C5)</f>
        <v>1.9717849393201741E-2</v>
      </c>
      <c r="AL9" s="16" t="s">
        <v>37709</v>
      </c>
      <c r="AM9" s="33">
        <f>D6L1302C8*CHOOSE(MIN(D6L1302C9,RUN_YEARS),B7L813C4,B7L813C13,B7L813C22,B7L813C31,B7L813C40)</f>
        <v>1.7245653928359913E-3</v>
      </c>
      <c r="AN9" s="16" t="s">
        <v>37710</v>
      </c>
      <c r="AO9" s="33">
        <f>D6L1302C8-D6L1302C18</f>
        <v>6.3801760237438042E-3</v>
      </c>
      <c r="AP9" s="16" t="s">
        <v>37711</v>
      </c>
      <c r="AQ9" s="33">
        <f>CHOOSE(MIN(D6L1302C9,RUN_YEARS),B7L813C2,B7L813C11,B7L813C20,B7L813C29,B7L813C38)</f>
        <v>1.1459039241668205</v>
      </c>
      <c r="AR9" s="16" t="s">
        <v>37712</v>
      </c>
      <c r="AS9" s="33">
        <f>IF(D6L1302C20=0,0,D6L1302C18/D6L1302C20)</f>
        <v>1.5049825351544301E-3</v>
      </c>
      <c r="AT9" s="16" t="s">
        <v>37713</v>
      </c>
      <c r="AU9" s="33">
        <f>IF(D6L1302C5=0,0,D6L1302C18/D6L1302C5)</f>
        <v>0.1063923760299165</v>
      </c>
      <c r="AV9" s="16" t="s">
        <v>37714</v>
      </c>
      <c r="AW9" s="33">
        <f>CHOOSE(MIN(D6L1302C9,RUN_YEARS),B7L813C1,B7L813C10,B7L813C19,B7L813C28,B7L813C37)</f>
        <v>4.2393688130667364</v>
      </c>
      <c r="AX9" s="16" t="s">
        <v>37715</v>
      </c>
      <c r="AY9" s="33">
        <f>IF(D6L1302C23=0,0,D6L1302C19/D6L1302C23)</f>
        <v>1.5049825351544301E-3</v>
      </c>
      <c r="AZ9" s="16" t="s">
        <v>37716</v>
      </c>
      <c r="BA9" s="33">
        <f>IF(D6L1302C5=0,0,D6L1302C19/D6L1302C5)</f>
        <v>0.39360762397008353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2.5622899146719363E-2</v>
      </c>
      <c r="J10" s="16" t="s">
        <v>37739</v>
      </c>
      <c r="K10" s="21">
        <f>IF(FLOW_THRU_100PCT="Y",1,INDEX(VariabilityMatrix,D6L1303C1,D6L1303C9))</f>
        <v>0.48835387536316721</v>
      </c>
      <c r="L10" s="16" t="s">
        <v>37719</v>
      </c>
      <c r="M10" s="15">
        <f>IF(D6L1303C2&lt;&gt;0,D6L1303C2*D6L1303C4,D6L1303C3*D6L1303C4)</f>
        <v>1.2513042096339992E-2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6.2565210481699959E-3</v>
      </c>
      <c r="R10" s="16" t="s">
        <v>37721</v>
      </c>
      <c r="S10" s="15">
        <f>D6L1303C5-D6L1303C7</f>
        <v>6.2565210481699959E-3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6.0097907686635704E-3</v>
      </c>
      <c r="X10" s="16" t="s">
        <v>37723</v>
      </c>
      <c r="Y10" s="33">
        <f>D6L1303C7-D6L1303C10</f>
        <v>2.4673027950642551E-4</v>
      </c>
      <c r="Z10" s="16" t="s">
        <v>37724</v>
      </c>
      <c r="AA10" s="33">
        <f>CHOOSE(MIN(D6L1303C9,RUN_YEARS),B7L813C7,B7L813C16,B7L813C25,B7L813C34,B7L813C43)</f>
        <v>630</v>
      </c>
      <c r="AB10" s="16" t="s">
        <v>37725</v>
      </c>
      <c r="AC10" s="33">
        <f>IF(D6L1303C12=0,0,D6L1303C10/D6L1303C12)</f>
        <v>9.5393504264501117E-6</v>
      </c>
      <c r="AD10" s="16" t="s">
        <v>37726</v>
      </c>
      <c r="AE10" s="33">
        <f>IF(D6L1303C5=0,0,D6L1303C10/D6L1303C5)</f>
        <v>0.48028215060679824</v>
      </c>
      <c r="AF10" s="16" t="s">
        <v>37727</v>
      </c>
      <c r="AG10" s="33">
        <f>CHOOSE(MIN(D6L1303C9,RUN_YEARS),B7L813C5,B7L813C14,B7L813C23,B7L813C32,B7L813C41)</f>
        <v>9.9478745518670522</v>
      </c>
      <c r="AH10" s="16" t="s">
        <v>37728</v>
      </c>
      <c r="AI10" s="33">
        <f>IF(D6L1303C15=0,0,D6L1303C11/D6L1303C15)</f>
        <v>2.4802311108770294E-5</v>
      </c>
      <c r="AJ10" s="16" t="s">
        <v>37729</v>
      </c>
      <c r="AK10" s="33">
        <f>IF(D6L1303C5=0,0,D6L1303C11/D6L1303C5)</f>
        <v>1.9717849393201755E-2</v>
      </c>
      <c r="AL10" s="16" t="s">
        <v>37730</v>
      </c>
      <c r="AM10" s="33">
        <f>D6L1303C8*CHOOSE(MIN(D6L1303C9,RUN_YEARS),B7L813C4,B7L813C13,B7L813C22,B7L813C31,B7L813C40)</f>
        <v>1.331292279991979E-3</v>
      </c>
      <c r="AN10" s="16" t="s">
        <v>37731</v>
      </c>
      <c r="AO10" s="33">
        <f>D6L1303C8-D6L1303C18</f>
        <v>4.9252287681780171E-3</v>
      </c>
      <c r="AP10" s="16" t="s">
        <v>37732</v>
      </c>
      <c r="AQ10" s="33">
        <f>CHOOSE(MIN(D6L1303C9,RUN_YEARS),B7L813C2,B7L813C11,B7L813C20,B7L813C29,B7L813C38)</f>
        <v>1.1459039241668205</v>
      </c>
      <c r="AR10" s="16" t="s">
        <v>37733</v>
      </c>
      <c r="AS10" s="33">
        <f>IF(D6L1303C20=0,0,D6L1303C18/D6L1303C20)</f>
        <v>1.1617835072516688E-3</v>
      </c>
      <c r="AT10" s="16" t="s">
        <v>37734</v>
      </c>
      <c r="AU10" s="33">
        <f>IF(D6L1303C5=0,0,D6L1303C18/D6L1303C5)</f>
        <v>0.1063923760299165</v>
      </c>
      <c r="AV10" s="16" t="s">
        <v>37735</v>
      </c>
      <c r="AW10" s="33">
        <f>CHOOSE(MIN(D6L1303C9,RUN_YEARS),B7L813C1,B7L813C10,B7L813C19,B7L813C28,B7L813C37)</f>
        <v>4.2393688130667364</v>
      </c>
      <c r="AX10" s="16" t="s">
        <v>37736</v>
      </c>
      <c r="AY10" s="33">
        <f>IF(D6L1303C23=0,0,D6L1303C19/D6L1303C23)</f>
        <v>1.1617835072516688E-3</v>
      </c>
      <c r="AZ10" s="16" t="s">
        <v>37737</v>
      </c>
      <c r="BA10" s="33">
        <f>IF(D6L1303C5=0,0,D6L1303C19/D6L1303C5)</f>
        <v>0.39360762397008353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4.7478320990457547E-3</v>
      </c>
      <c r="J11" s="16" t="s">
        <v>37760</v>
      </c>
      <c r="K11" s="21">
        <f>IF(FLOW_THRU_100PCT="Y",1,INDEX(VariabilityMatrix,D6L1304C1,D6L1304C9))</f>
        <v>0.49087197774770991</v>
      </c>
      <c r="L11" s="16" t="s">
        <v>37740</v>
      </c>
      <c r="M11" s="15">
        <f>IF(D6L1304C2&lt;&gt;0,D6L1304C2*D6L1304C4,D6L1304C3*D6L1304C4)</f>
        <v>2.3305777324726506E-3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1.1652888662363253E-3</v>
      </c>
      <c r="R11" s="16" t="s">
        <v>37742</v>
      </c>
      <c r="S11" s="15">
        <f>D6L1304C5-D6L1304C7</f>
        <v>1.1652888662363253E-3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1.1231829612132497E-3</v>
      </c>
      <c r="X11" s="16" t="s">
        <v>37744</v>
      </c>
      <c r="Y11" s="33">
        <f>D6L1304C7-D6L1304C10</f>
        <v>4.2105905023075542E-5</v>
      </c>
      <c r="Z11" s="16" t="s">
        <v>37745</v>
      </c>
      <c r="AA11" s="33">
        <f>CHOOSE(MIN(D6L1304C9,RUN_YEARS),B7L813C7,B7L813C16,B7L813C25,B7L813C34,B7L813C43)</f>
        <v>685</v>
      </c>
      <c r="AB11" s="16" t="s">
        <v>37746</v>
      </c>
      <c r="AC11" s="33">
        <f>IF(D6L1304C12=0,0,D6L1304C10/D6L1304C12)</f>
        <v>1.6396831550558391E-6</v>
      </c>
      <c r="AD11" s="16" t="s">
        <v>37747</v>
      </c>
      <c r="AE11" s="33">
        <f>IF(D6L1304C5=0,0,D6L1304C10/D6L1304C5)</f>
        <v>0.48193327584126411</v>
      </c>
      <c r="AF11" s="16" t="s">
        <v>37748</v>
      </c>
      <c r="AG11" s="33">
        <f>CHOOSE(MIN(D6L1304C9,RUN_YEARS),B7L813C5,B7L813C14,B7L813C23,B7L813C32,B7L813C41)</f>
        <v>9.8766513549244479</v>
      </c>
      <c r="AH11" s="16" t="s">
        <v>37749</v>
      </c>
      <c r="AI11" s="33">
        <f>IF(D6L1304C15=0,0,D6L1304C11/D6L1304C15)</f>
        <v>4.2631762031451834E-6</v>
      </c>
      <c r="AJ11" s="16" t="s">
        <v>37750</v>
      </c>
      <c r="AK11" s="33">
        <f>IF(D6L1304C5=0,0,D6L1304C11/D6L1304C5)</f>
        <v>1.8066724158735888E-2</v>
      </c>
      <c r="AL11" s="16" t="s">
        <v>37751</v>
      </c>
      <c r="AM11" s="33">
        <f>D6L1304C8*CHOOSE(MIN(D6L1304C9,RUN_YEARS),B7L813C4,B7L813C13,B7L813C22,B7L813C31,B7L813C40)</f>
        <v>2.8162789127469679E-4</v>
      </c>
      <c r="AN11" s="16" t="s">
        <v>37752</v>
      </c>
      <c r="AO11" s="33">
        <f>D6L1304C8-D6L1304C18</f>
        <v>8.8366097496162845E-4</v>
      </c>
      <c r="AP11" s="16" t="s">
        <v>37753</v>
      </c>
      <c r="AQ11" s="33">
        <f>CHOOSE(MIN(D6L1304C9,RUN_YEARS),B7L813C2,B7L813C11,B7L813C20,B7L813C29,B7L813C38)</f>
        <v>1.3574326127278284</v>
      </c>
      <c r="AR11" s="16" t="s">
        <v>37754</v>
      </c>
      <c r="AS11" s="33">
        <f>IF(D6L1304C20=0,0,D6L1304C18/D6L1304C20)</f>
        <v>2.0747099239700121E-4</v>
      </c>
      <c r="AT11" s="16" t="s">
        <v>37755</v>
      </c>
      <c r="AU11" s="33">
        <f>IF(D6L1304C5=0,0,D6L1304C18/D6L1304C5)</f>
        <v>0.12084037676610802</v>
      </c>
      <c r="AV11" s="16" t="s">
        <v>37756</v>
      </c>
      <c r="AW11" s="33">
        <f>CHOOSE(MIN(D6L1304C9,RUN_YEARS),B7L813C1,B7L813C10,B7L813C19,B7L813C28,B7L813C37)</f>
        <v>4.2592025263498998</v>
      </c>
      <c r="AX11" s="16" t="s">
        <v>37757</v>
      </c>
      <c r="AY11" s="33">
        <f>IF(D6L1304C23=0,0,D6L1304C19/D6L1304C23)</f>
        <v>2.0747099239700121E-4</v>
      </c>
      <c r="AZ11" s="16" t="s">
        <v>37758</v>
      </c>
      <c r="BA11" s="33">
        <f>IF(D6L1304C5=0,0,D6L1304C19/D6L1304C5)</f>
        <v>0.37915962323389196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0.51896598336744593</v>
      </c>
      <c r="J12" s="16" t="s">
        <v>37781</v>
      </c>
      <c r="K12" s="21">
        <f>IF(FLOW_THRU_100PCT="Y",1,INDEX(VariabilityMatrix,D6L1305C1,D6L1305C9))</f>
        <v>0.20160355637289962</v>
      </c>
      <c r="L12" s="16" t="s">
        <v>37761</v>
      </c>
      <c r="M12" s="15">
        <f>IF(D6L1305C2&lt;&gt;0,D6L1305C2*D6L1305C4,D6L1305C3*D6L1305C4)</f>
        <v>0.10462538788343617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5.2312693941718086E-2</v>
      </c>
      <c r="R12" s="16" t="s">
        <v>37763</v>
      </c>
      <c r="S12" s="15">
        <f>D6L1305C5-D6L1305C7</f>
        <v>5.2312693941718086E-2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5.0249706300727177E-2</v>
      </c>
      <c r="X12" s="16" t="s">
        <v>37765</v>
      </c>
      <c r="Y12" s="33">
        <f>D6L1305C7-D6L1305C10</f>
        <v>2.0629876409909084E-3</v>
      </c>
      <c r="Z12" s="16" t="s">
        <v>37766</v>
      </c>
      <c r="AA12" s="33">
        <f>CHOOSE(MIN(D6L1305C9,RUN_YEARS),B7L813C7,B7L813C16,B7L813C25,B7L813C34,B7L813C43)</f>
        <v>630</v>
      </c>
      <c r="AB12" s="16" t="s">
        <v>37767</v>
      </c>
      <c r="AC12" s="33">
        <f>IF(D6L1305C12=0,0,D6L1305C10/D6L1305C12)</f>
        <v>7.9761438572582816E-5</v>
      </c>
      <c r="AD12" s="16" t="s">
        <v>37768</v>
      </c>
      <c r="AE12" s="33">
        <f>IF(D6L1305C5=0,0,D6L1305C10/D6L1305C5)</f>
        <v>0.48028215060679824</v>
      </c>
      <c r="AF12" s="16" t="s">
        <v>37769</v>
      </c>
      <c r="AG12" s="33">
        <f>CHOOSE(MIN(D6L1305C9,RUN_YEARS),B7L813C5,B7L813C14,B7L813C23,B7L813C32,B7L813C41)</f>
        <v>9.9478745518670522</v>
      </c>
      <c r="AH12" s="16" t="s">
        <v>37770</v>
      </c>
      <c r="AI12" s="33">
        <f>IF(D6L1305C15=0,0,D6L1305C11/D6L1305C15)</f>
        <v>2.073797402887152E-4</v>
      </c>
      <c r="AJ12" s="16" t="s">
        <v>37771</v>
      </c>
      <c r="AK12" s="33">
        <f>IF(D6L1305C5=0,0,D6L1305C11/D6L1305C5)</f>
        <v>1.9717849393201738E-2</v>
      </c>
      <c r="AL12" s="16" t="s">
        <v>37772</v>
      </c>
      <c r="AM12" s="33">
        <f>D6L1305C8*CHOOSE(MIN(D6L1305C9,RUN_YEARS),B7L813C4,B7L813C13,B7L813C22,B7L813C31,B7L813C40)</f>
        <v>1.1131343609970411E-2</v>
      </c>
      <c r="AN12" s="16" t="s">
        <v>37773</v>
      </c>
      <c r="AO12" s="33">
        <f>D6L1305C8-D6L1305C18</f>
        <v>4.1181350331747676E-2</v>
      </c>
      <c r="AP12" s="16" t="s">
        <v>37774</v>
      </c>
      <c r="AQ12" s="33">
        <f>CHOOSE(MIN(D6L1305C9,RUN_YEARS),B7L813C2,B7L813C11,B7L813C20,B7L813C29,B7L813C38)</f>
        <v>1.1459039241668205</v>
      </c>
      <c r="AR12" s="16" t="s">
        <v>37775</v>
      </c>
      <c r="AS12" s="33">
        <f>IF(D6L1305C20=0,0,D6L1305C18/D6L1305C20)</f>
        <v>9.7140287027675035E-3</v>
      </c>
      <c r="AT12" s="16" t="s">
        <v>37776</v>
      </c>
      <c r="AU12" s="33">
        <f>IF(D6L1305C5=0,0,D6L1305C18/D6L1305C5)</f>
        <v>0.1063923760299165</v>
      </c>
      <c r="AV12" s="16" t="s">
        <v>37777</v>
      </c>
      <c r="AW12" s="33">
        <f>CHOOSE(MIN(D6L1305C9,RUN_YEARS),B7L813C1,B7L813C10,B7L813C19,B7L813C28,B7L813C37)</f>
        <v>4.2393688130667364</v>
      </c>
      <c r="AX12" s="16" t="s">
        <v>37778</v>
      </c>
      <c r="AY12" s="33">
        <f>IF(D6L1305C23=0,0,D6L1305C19/D6L1305C23)</f>
        <v>9.7140287027675017E-3</v>
      </c>
      <c r="AZ12" s="16" t="s">
        <v>37779</v>
      </c>
      <c r="BA12" s="33">
        <f>IF(D6L1305C5=0,0,D6L1305C19/D6L1305C5)</f>
        <v>0.39360762397008353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0.15150607938806404</v>
      </c>
      <c r="J13" s="16" t="s">
        <v>37802</v>
      </c>
      <c r="K13" s="21">
        <f>IF(FLOW_THRU_100PCT="Y",1,INDEX(VariabilityMatrix,D6L1306C1,D6L1306C9))</f>
        <v>0.48835387536316721</v>
      </c>
      <c r="L13" s="16" t="s">
        <v>37782</v>
      </c>
      <c r="M13" s="15">
        <f>IF(D6L1306C2&lt;&gt;0,D6L1306C2*D6L1306C4,D6L1306C3*D6L1306C4)</f>
        <v>7.398858101024075E-2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3.6994290505120375E-2</v>
      </c>
      <c r="R13" s="16" t="s">
        <v>37784</v>
      </c>
      <c r="S13" s="15">
        <f>D6L1306C5-D6L1306C7</f>
        <v>3.6994290505120375E-2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3.5535394807943738E-2</v>
      </c>
      <c r="X13" s="16" t="s">
        <v>37786</v>
      </c>
      <c r="Y13" s="33">
        <f>D6L1306C7-D6L1306C10</f>
        <v>1.4588956971766376E-3</v>
      </c>
      <c r="Z13" s="16" t="s">
        <v>37787</v>
      </c>
      <c r="AA13" s="33">
        <f>CHOOSE(MIN(D6L1306C9,RUN_YEARS),B7L813C7,B7L813C16,B7L813C25,B7L813C34,B7L813C43)</f>
        <v>630</v>
      </c>
      <c r="AB13" s="16" t="s">
        <v>37788</v>
      </c>
      <c r="AC13" s="33">
        <f>IF(D6L1306C12=0,0,D6L1306C10/D6L1306C12)</f>
        <v>5.6405388584037682E-5</v>
      </c>
      <c r="AD13" s="16" t="s">
        <v>37789</v>
      </c>
      <c r="AE13" s="33">
        <f>IF(D6L1306C5=0,0,D6L1306C10/D6L1306C5)</f>
        <v>0.48028215060679819</v>
      </c>
      <c r="AF13" s="16" t="s">
        <v>37790</v>
      </c>
      <c r="AG13" s="33">
        <f>CHOOSE(MIN(D6L1306C9,RUN_YEARS),B7L813C5,B7L813C14,B7L813C23,B7L813C32,B7L813C41)</f>
        <v>9.9478745518670522</v>
      </c>
      <c r="AH13" s="16" t="s">
        <v>37791</v>
      </c>
      <c r="AI13" s="33">
        <f>IF(D6L1306C15=0,0,D6L1306C11/D6L1306C15)</f>
        <v>1.4665401031849833E-4</v>
      </c>
      <c r="AJ13" s="16" t="s">
        <v>37792</v>
      </c>
      <c r="AK13" s="33">
        <f>IF(D6L1306C5=0,0,D6L1306C11/D6L1306C5)</f>
        <v>1.9717849393201797E-2</v>
      </c>
      <c r="AL13" s="16" t="s">
        <v>37793</v>
      </c>
      <c r="AM13" s="33">
        <f>D6L1306C8*CHOOSE(MIN(D6L1306C9,RUN_YEARS),B7L813C4,B7L813C13,B7L813C22,B7L813C31,B7L813C40)</f>
        <v>7.8718209327614721E-3</v>
      </c>
      <c r="AN13" s="16" t="s">
        <v>37794</v>
      </c>
      <c r="AO13" s="33">
        <f>D6L1306C8-D6L1306C18</f>
        <v>2.9122469572358901E-2</v>
      </c>
      <c r="AP13" s="16" t="s">
        <v>37795</v>
      </c>
      <c r="AQ13" s="33">
        <f>CHOOSE(MIN(D6L1306C9,RUN_YEARS),B7L813C2,B7L813C11,B7L813C20,B7L813C29,B7L813C38)</f>
        <v>1.1459039241668205</v>
      </c>
      <c r="AR13" s="16" t="s">
        <v>37796</v>
      </c>
      <c r="AS13" s="33">
        <f>IF(D6L1306C20=0,0,D6L1306C18/D6L1306C20)</f>
        <v>6.8695296060575263E-3</v>
      </c>
      <c r="AT13" s="16" t="s">
        <v>37797</v>
      </c>
      <c r="AU13" s="33">
        <f>IF(D6L1306C5=0,0,D6L1306C18/D6L1306C5)</f>
        <v>0.10639237602991648</v>
      </c>
      <c r="AV13" s="16" t="s">
        <v>37798</v>
      </c>
      <c r="AW13" s="33">
        <f>CHOOSE(MIN(D6L1306C9,RUN_YEARS),B7L813C1,B7L813C10,B7L813C19,B7L813C28,B7L813C37)</f>
        <v>4.2393688130667364</v>
      </c>
      <c r="AX13" s="16" t="s">
        <v>37799</v>
      </c>
      <c r="AY13" s="33">
        <f>IF(D6L1306C23=0,0,D6L1306C19/D6L1306C23)</f>
        <v>6.8695296060575263E-3</v>
      </c>
      <c r="AZ13" s="16" t="s">
        <v>37800</v>
      </c>
      <c r="BA13" s="33">
        <f>IF(D6L1306C5=0,0,D6L1306C19/D6L1306C5)</f>
        <v>0.39360762397008348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1.4234677309943942</v>
      </c>
      <c r="J14" s="16" t="s">
        <v>37823</v>
      </c>
      <c r="K14" s="21">
        <f>IF(FLOW_THRU_100PCT="Y",1,INDEX(VariabilityMatrix,D6L1307C1,D6L1307C9))</f>
        <v>0.49087197774770991</v>
      </c>
      <c r="L14" s="16" t="s">
        <v>37803</v>
      </c>
      <c r="M14" s="15">
        <f>IF(D6L1307C2&lt;&gt;0,D6L1307C2*D6L1307C4,D6L1307C3*D6L1307C4)</f>
        <v>0.69874042037326334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0.34937021018663167</v>
      </c>
      <c r="R14" s="16" t="s">
        <v>37805</v>
      </c>
      <c r="S14" s="15">
        <f>D6L1307C5-D6L1307C7</f>
        <v>0.34937021018663167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0.33674625975318878</v>
      </c>
      <c r="X14" s="16" t="s">
        <v>37807</v>
      </c>
      <c r="Y14" s="33">
        <f>D6L1307C7-D6L1307C10</f>
        <v>1.2623950433442888E-2</v>
      </c>
      <c r="Z14" s="16" t="s">
        <v>37808</v>
      </c>
      <c r="AA14" s="33">
        <f>CHOOSE(MIN(D6L1307C9,RUN_YEARS),B7L813C7,B7L813C16,B7L813C25,B7L813C34,B7L813C43)</f>
        <v>685</v>
      </c>
      <c r="AB14" s="16" t="s">
        <v>37809</v>
      </c>
      <c r="AC14" s="33">
        <f>IF(D6L1307C12=0,0,D6L1307C10/D6L1307C12)</f>
        <v>4.9160037920173546E-4</v>
      </c>
      <c r="AD14" s="16" t="s">
        <v>37810</v>
      </c>
      <c r="AE14" s="33">
        <f>IF(D6L1307C5=0,0,D6L1307C10/D6L1307C5)</f>
        <v>0.48193327584126416</v>
      </c>
      <c r="AF14" s="16" t="s">
        <v>37811</v>
      </c>
      <c r="AG14" s="33">
        <f>CHOOSE(MIN(D6L1307C9,RUN_YEARS),B7L813C5,B7L813C14,B7L813C23,B7L813C32,B7L813C41)</f>
        <v>9.8766513549244479</v>
      </c>
      <c r="AH14" s="16" t="s">
        <v>37812</v>
      </c>
      <c r="AI14" s="33">
        <f>IF(D6L1307C15=0,0,D6L1307C11/D6L1307C15)</f>
        <v>1.2781609859245108E-3</v>
      </c>
      <c r="AJ14" s="16" t="s">
        <v>37813</v>
      </c>
      <c r="AK14" s="33">
        <f>IF(D6L1307C5=0,0,D6L1307C11/D6L1307C5)</f>
        <v>1.8066724158735861E-2</v>
      </c>
      <c r="AL14" s="16" t="s">
        <v>37814</v>
      </c>
      <c r="AM14" s="33">
        <f>D6L1307C8*CHOOSE(MIN(D6L1307C9,RUN_YEARS),B7L813C4,B7L813C13,B7L813C22,B7L813C31,B7L813C40)</f>
        <v>8.4436055659613846E-2</v>
      </c>
      <c r="AN14" s="16" t="s">
        <v>37815</v>
      </c>
      <c r="AO14" s="33">
        <f>D6L1307C8-D6L1307C18</f>
        <v>0.26493415452701785</v>
      </c>
      <c r="AP14" s="16" t="s">
        <v>37816</v>
      </c>
      <c r="AQ14" s="33">
        <f>CHOOSE(MIN(D6L1307C9,RUN_YEARS),B7L813C2,B7L813C11,B7L813C20,B7L813C29,B7L813C38)</f>
        <v>1.3574326127278284</v>
      </c>
      <c r="AR14" s="16" t="s">
        <v>37817</v>
      </c>
      <c r="AS14" s="33">
        <f>IF(D6L1307C20=0,0,D6L1307C18/D6L1307C20)</f>
        <v>6.2202760467007928E-2</v>
      </c>
      <c r="AT14" s="16" t="s">
        <v>37818</v>
      </c>
      <c r="AU14" s="33">
        <f>IF(D6L1307C5=0,0,D6L1307C18/D6L1307C5)</f>
        <v>0.12084037676610802</v>
      </c>
      <c r="AV14" s="16" t="s">
        <v>37819</v>
      </c>
      <c r="AW14" s="33">
        <f>CHOOSE(MIN(D6L1307C9,RUN_YEARS),B7L813C1,B7L813C10,B7L813C19,B7L813C28,B7L813C37)</f>
        <v>4.2592025263498998</v>
      </c>
      <c r="AX14" s="16" t="s">
        <v>37820</v>
      </c>
      <c r="AY14" s="33">
        <f>IF(D6L1307C23=0,0,D6L1307C19/D6L1307C23)</f>
        <v>6.2202760467007928E-2</v>
      </c>
      <c r="AZ14" s="16" t="s">
        <v>37821</v>
      </c>
      <c r="BA14" s="33">
        <f>IF(D6L1307C5=0,0,D6L1307C19/D6L1307C5)</f>
        <v>0.37915962323389202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1.8488442753293437E-6</v>
      </c>
      <c r="J15" s="16" t="s">
        <v>37844</v>
      </c>
      <c r="K15" s="21">
        <f>IF(FLOW_THRU_100PCT="Y",1,INDEX(VariabilityMatrix,D6L1308C1,D6L1308C9))</f>
        <v>0.49087197774770991</v>
      </c>
      <c r="L15" s="16" t="s">
        <v>37824</v>
      </c>
      <c r="M15" s="15">
        <f>IF(D6L1308C2&lt;&gt;0,D6L1308C2*D6L1308C4,D6L1308C3*D6L1308C4)</f>
        <v>9.0754584597844647E-7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4.5377292298922323E-7</v>
      </c>
      <c r="R15" s="16" t="s">
        <v>37826</v>
      </c>
      <c r="S15" s="15">
        <f>D6L1308C5-D6L1308C7</f>
        <v>4.5377292298922323E-7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4.3737654252852401E-7</v>
      </c>
      <c r="X15" s="16" t="s">
        <v>37828</v>
      </c>
      <c r="Y15" s="33">
        <f>D6L1308C7-D6L1308C10</f>
        <v>1.639638046069922E-8</v>
      </c>
      <c r="Z15" s="16" t="s">
        <v>37829</v>
      </c>
      <c r="AA15" s="33">
        <f>CHOOSE(MIN(D6L1308C9,RUN_YEARS),B7L813C7,B7L813C16,B7L813C25,B7L813C34,B7L813C43)</f>
        <v>685</v>
      </c>
      <c r="AB15" s="16" t="s">
        <v>37830</v>
      </c>
      <c r="AC15" s="33">
        <f>IF(D6L1308C12=0,0,D6L1308C10/D6L1308C12)</f>
        <v>6.3850590150149487E-10</v>
      </c>
      <c r="AD15" s="16" t="s">
        <v>37831</v>
      </c>
      <c r="AE15" s="33">
        <f>IF(D6L1308C5=0,0,D6L1308C10/D6L1308C5)</f>
        <v>0.48193327584126411</v>
      </c>
      <c r="AF15" s="16" t="s">
        <v>37832</v>
      </c>
      <c r="AG15" s="33">
        <f>CHOOSE(MIN(D6L1308C9,RUN_YEARS),B7L813C5,B7L813C14,B7L813C23,B7L813C32,B7L813C41)</f>
        <v>9.8766513549244479</v>
      </c>
      <c r="AH15" s="16" t="s">
        <v>37833</v>
      </c>
      <c r="AI15" s="33">
        <f>IF(D6L1308C15=0,0,D6L1308C11/D6L1308C15)</f>
        <v>1.6601153439038898E-9</v>
      </c>
      <c r="AJ15" s="16" t="s">
        <v>37834</v>
      </c>
      <c r="AK15" s="33">
        <f>IF(D6L1308C5=0,0,D6L1308C11/D6L1308C5)</f>
        <v>1.8066724158735913E-2</v>
      </c>
      <c r="AL15" s="16" t="s">
        <v>37835</v>
      </c>
      <c r="AM15" s="33">
        <f>D6L1308C8*CHOOSE(MIN(D6L1308C9,RUN_YEARS),B7L813C4,B7L813C13,B7L813C22,B7L813C31,B7L813C40)</f>
        <v>1.0966818196055172E-7</v>
      </c>
      <c r="AN15" s="16" t="s">
        <v>37836</v>
      </c>
      <c r="AO15" s="33">
        <f>D6L1308C8-D6L1308C18</f>
        <v>3.4410474102867149E-7</v>
      </c>
      <c r="AP15" s="16" t="s">
        <v>37837</v>
      </c>
      <c r="AQ15" s="33">
        <f>CHOOSE(MIN(D6L1308C9,RUN_YEARS),B7L813C2,B7L813C11,B7L813C20,B7L813C29,B7L813C38)</f>
        <v>1.3574326127278284</v>
      </c>
      <c r="AR15" s="16" t="s">
        <v>37838</v>
      </c>
      <c r="AS15" s="33">
        <f>IF(D6L1308C20=0,0,D6L1308C18/D6L1308C20)</f>
        <v>8.0790884889797988E-8</v>
      </c>
      <c r="AT15" s="16" t="s">
        <v>37839</v>
      </c>
      <c r="AU15" s="33">
        <f>IF(D6L1308C5=0,0,D6L1308C18/D6L1308C5)</f>
        <v>0.12084037676610802</v>
      </c>
      <c r="AV15" s="16" t="s">
        <v>37840</v>
      </c>
      <c r="AW15" s="33">
        <f>CHOOSE(MIN(D6L1308C9,RUN_YEARS),B7L813C1,B7L813C10,B7L813C19,B7L813C28,B7L813C37)</f>
        <v>4.2592025263498998</v>
      </c>
      <c r="AX15" s="16" t="s">
        <v>37841</v>
      </c>
      <c r="AY15" s="33">
        <f>IF(D6L1308C23=0,0,D6L1308C19/D6L1308C23)</f>
        <v>8.0790884889797975E-8</v>
      </c>
      <c r="AZ15" s="16" t="s">
        <v>37842</v>
      </c>
      <c r="BA15" s="33">
        <f>IF(D6L1308C5=0,0,D6L1308C19/D6L1308C5)</f>
        <v>0.37915962323389196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1.8488442753293437E-6</v>
      </c>
      <c r="J16" s="16" t="s">
        <v>37865</v>
      </c>
      <c r="K16" s="21">
        <f>IF(FLOW_THRU_100PCT="Y",1,INDEX(VariabilityMatrix,D6L1309C1,D6L1309C9))</f>
        <v>0.49087197774770991</v>
      </c>
      <c r="L16" s="16" t="s">
        <v>37845</v>
      </c>
      <c r="M16" s="15">
        <f>IF(D6L1309C2&lt;&gt;0,D6L1309C2*D6L1309C4,D6L1309C3*D6L1309C4)</f>
        <v>9.0754584597844647E-7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4.5377292298922323E-7</v>
      </c>
      <c r="R16" s="16" t="s">
        <v>37847</v>
      </c>
      <c r="S16" s="15">
        <f>D6L1309C5-D6L1309C7</f>
        <v>4.5377292298922323E-7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4.3737654252852401E-7</v>
      </c>
      <c r="X16" s="16" t="s">
        <v>37849</v>
      </c>
      <c r="Y16" s="33">
        <f>D6L1309C7-D6L1309C10</f>
        <v>1.639638046069922E-8</v>
      </c>
      <c r="Z16" s="16" t="s">
        <v>37850</v>
      </c>
      <c r="AA16" s="33">
        <f>CHOOSE(MIN(D6L1309C9,RUN_YEARS),B7L813C7,B7L813C16,B7L813C25,B7L813C34,B7L813C43)</f>
        <v>685</v>
      </c>
      <c r="AB16" s="16" t="s">
        <v>37851</v>
      </c>
      <c r="AC16" s="33">
        <f>IF(D6L1309C12=0,0,D6L1309C10/D6L1309C12)</f>
        <v>6.3850590150149487E-10</v>
      </c>
      <c r="AD16" s="16" t="s">
        <v>37852</v>
      </c>
      <c r="AE16" s="33">
        <f>IF(D6L1309C5=0,0,D6L1309C10/D6L1309C5)</f>
        <v>0.48193327584126411</v>
      </c>
      <c r="AF16" s="16" t="s">
        <v>37853</v>
      </c>
      <c r="AG16" s="33">
        <f>CHOOSE(MIN(D6L1309C9,RUN_YEARS),B7L813C5,B7L813C14,B7L813C23,B7L813C32,B7L813C41)</f>
        <v>9.8766513549244479</v>
      </c>
      <c r="AH16" s="16" t="s">
        <v>37854</v>
      </c>
      <c r="AI16" s="33">
        <f>IF(D6L1309C15=0,0,D6L1309C11/D6L1309C15)</f>
        <v>1.6601153439038898E-9</v>
      </c>
      <c r="AJ16" s="16" t="s">
        <v>37855</v>
      </c>
      <c r="AK16" s="33">
        <f>IF(D6L1309C5=0,0,D6L1309C11/D6L1309C5)</f>
        <v>1.8066724158735913E-2</v>
      </c>
      <c r="AL16" s="16" t="s">
        <v>37856</v>
      </c>
      <c r="AM16" s="33">
        <f>D6L1309C8*CHOOSE(MIN(D6L1309C9,RUN_YEARS),B7L813C4,B7L813C13,B7L813C22,B7L813C31,B7L813C40)</f>
        <v>1.0966818196055172E-7</v>
      </c>
      <c r="AN16" s="16" t="s">
        <v>37857</v>
      </c>
      <c r="AO16" s="33">
        <f>D6L1309C8-D6L1309C18</f>
        <v>3.4410474102867149E-7</v>
      </c>
      <c r="AP16" s="16" t="s">
        <v>37858</v>
      </c>
      <c r="AQ16" s="33">
        <f>CHOOSE(MIN(D6L1309C9,RUN_YEARS),B7L813C2,B7L813C11,B7L813C20,B7L813C29,B7L813C38)</f>
        <v>1.3574326127278284</v>
      </c>
      <c r="AR16" s="16" t="s">
        <v>37859</v>
      </c>
      <c r="AS16" s="33">
        <f>IF(D6L1309C20=0,0,D6L1309C18/D6L1309C20)</f>
        <v>8.0790884889797988E-8</v>
      </c>
      <c r="AT16" s="16" t="s">
        <v>37860</v>
      </c>
      <c r="AU16" s="33">
        <f>IF(D6L1309C5=0,0,D6L1309C18/D6L1309C5)</f>
        <v>0.12084037676610802</v>
      </c>
      <c r="AV16" s="16" t="s">
        <v>37861</v>
      </c>
      <c r="AW16" s="33">
        <f>CHOOSE(MIN(D6L1309C9,RUN_YEARS),B7L813C1,B7L813C10,B7L813C19,B7L813C28,B7L813C37)</f>
        <v>4.2592025263498998</v>
      </c>
      <c r="AX16" s="16" t="s">
        <v>37862</v>
      </c>
      <c r="AY16" s="33">
        <f>IF(D6L1309C23=0,0,D6L1309C19/D6L1309C23)</f>
        <v>8.0790884889797975E-8</v>
      </c>
      <c r="AZ16" s="16" t="s">
        <v>37863</v>
      </c>
      <c r="BA16" s="33">
        <f>IF(D6L1309C5=0,0,D6L1309C19/D6L1309C5)</f>
        <v>0.37915962323389196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2.498713038107608E-2</v>
      </c>
      <c r="J17" s="16" t="s">
        <v>37886</v>
      </c>
      <c r="K17" s="21">
        <f>IF(FLOW_THRU_100PCT="Y",1,INDEX(VariabilityMatrix,D6L1310C1,D6L1310C9))</f>
        <v>0.49087197774770991</v>
      </c>
      <c r="L17" s="16" t="s">
        <v>37866</v>
      </c>
      <c r="M17" s="15">
        <f>IF(D6L1310C2&lt;&gt;0,D6L1310C2*D6L1310C4,D6L1310C3*D6L1310C4)</f>
        <v>1.2265482108398704E-2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6.1327410541993522E-3</v>
      </c>
      <c r="R17" s="16" t="s">
        <v>37868</v>
      </c>
      <c r="S17" s="15">
        <f>D6L1310C5-D6L1310C7</f>
        <v>6.1327410541993522E-3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5.9111439722730023E-3</v>
      </c>
      <c r="X17" s="16" t="s">
        <v>37870</v>
      </c>
      <c r="Y17" s="33">
        <f>D6L1310C7-D6L1310C10</f>
        <v>2.2159708192634985E-4</v>
      </c>
      <c r="Z17" s="16" t="s">
        <v>37871</v>
      </c>
      <c r="AA17" s="33">
        <f>CHOOSE(MIN(D6L1310C9,RUN_YEARS),B7L813C7,B7L813C16,B7L813C25,B7L813C34,B7L813C43)</f>
        <v>685</v>
      </c>
      <c r="AB17" s="16" t="s">
        <v>37872</v>
      </c>
      <c r="AC17" s="33">
        <f>IF(D6L1310C12=0,0,D6L1310C10/D6L1310C12)</f>
        <v>8.629407258792704E-6</v>
      </c>
      <c r="AD17" s="16" t="s">
        <v>37873</v>
      </c>
      <c r="AE17" s="33">
        <f>IF(D6L1310C5=0,0,D6L1310C10/D6L1310C5)</f>
        <v>0.48193327584126411</v>
      </c>
      <c r="AF17" s="16" t="s">
        <v>37874</v>
      </c>
      <c r="AG17" s="33">
        <f>CHOOSE(MIN(D6L1310C9,RUN_YEARS),B7L813C5,B7L813C14,B7L813C23,B7L813C32,B7L813C41)</f>
        <v>9.8766513549244479</v>
      </c>
      <c r="AH17" s="16" t="s">
        <v>37875</v>
      </c>
      <c r="AI17" s="33">
        <f>IF(D6L1310C15=0,0,D6L1310C11/D6L1310C15)</f>
        <v>2.2436458872861062E-5</v>
      </c>
      <c r="AJ17" s="16" t="s">
        <v>37876</v>
      </c>
      <c r="AK17" s="33">
        <f>IF(D6L1310C5=0,0,D6L1310C11/D6L1310C5)</f>
        <v>1.8066724158735902E-2</v>
      </c>
      <c r="AL17" s="16" t="s">
        <v>37877</v>
      </c>
      <c r="AM17" s="33">
        <f>D6L1310C8*CHOOSE(MIN(D6L1310C9,RUN_YEARS),B7L813C4,B7L813C13,B7L813C22,B7L813C31,B7L813C40)</f>
        <v>1.4821654791968564E-3</v>
      </c>
      <c r="AN17" s="16" t="s">
        <v>37878</v>
      </c>
      <c r="AO17" s="33">
        <f>D6L1310C8-D6L1310C18</f>
        <v>4.6505755750024958E-3</v>
      </c>
      <c r="AP17" s="16" t="s">
        <v>37879</v>
      </c>
      <c r="AQ17" s="33">
        <f>CHOOSE(MIN(D6L1310C9,RUN_YEARS),B7L813C2,B7L813C11,B7L813C20,B7L813C29,B7L813C38)</f>
        <v>1.3574326127278284</v>
      </c>
      <c r="AR17" s="16" t="s">
        <v>37880</v>
      </c>
      <c r="AS17" s="33">
        <f>IF(D6L1310C20=0,0,D6L1310C18/D6L1310C20)</f>
        <v>1.0918888092856197E-3</v>
      </c>
      <c r="AT17" s="16" t="s">
        <v>37881</v>
      </c>
      <c r="AU17" s="33">
        <f>IF(D6L1310C5=0,0,D6L1310C18/D6L1310C5)</f>
        <v>0.12084037676610802</v>
      </c>
      <c r="AV17" s="16" t="s">
        <v>37882</v>
      </c>
      <c r="AW17" s="33">
        <f>CHOOSE(MIN(D6L1310C9,RUN_YEARS),B7L813C1,B7L813C10,B7L813C19,B7L813C28,B7L813C37)</f>
        <v>4.2592025263498998</v>
      </c>
      <c r="AX17" s="16" t="s">
        <v>37883</v>
      </c>
      <c r="AY17" s="33">
        <f>IF(D6L1310C23=0,0,D6L1310C19/D6L1310C23)</f>
        <v>1.0918888092856197E-3</v>
      </c>
      <c r="AZ17" s="16" t="s">
        <v>37884</v>
      </c>
      <c r="BA17" s="33">
        <f>IF(D6L1310C5=0,0,D6L1310C19/D6L1310C5)</f>
        <v>0.37915962323389196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6.6170136614037206E-3</v>
      </c>
      <c r="J18" s="16" t="s">
        <v>37907</v>
      </c>
      <c r="K18" s="21">
        <f>IF(FLOW_THRU_100PCT="Y",1,INDEX(VariabilityMatrix,D6L1311C1,D6L1311C9))</f>
        <v>0.49087197774770991</v>
      </c>
      <c r="L18" s="16" t="s">
        <v>37887</v>
      </c>
      <c r="M18" s="15">
        <f>IF(D6L1311C2&lt;&gt;0,D6L1311C2*D6L1311C4,D6L1311C3*D6L1311C4)</f>
        <v>3.2481065827568594E-3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1.6240532913784297E-3</v>
      </c>
      <c r="R18" s="16" t="s">
        <v>37889</v>
      </c>
      <c r="S18" s="15">
        <f>D6L1311C5-D6L1311C7</f>
        <v>1.6240532913784297E-3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1.5653706457095873E-3</v>
      </c>
      <c r="X18" s="16" t="s">
        <v>37891</v>
      </c>
      <c r="Y18" s="33">
        <f>D6L1311C7-D6L1311C10</f>
        <v>5.8682645668842398E-5</v>
      </c>
      <c r="Z18" s="16" t="s">
        <v>37892</v>
      </c>
      <c r="AA18" s="33">
        <f>CHOOSE(MIN(D6L1311C9,RUN_YEARS),B7L813C7,B7L813C16,B7L813C25,B7L813C34,B7L813C43)</f>
        <v>685</v>
      </c>
      <c r="AB18" s="16" t="s">
        <v>37893</v>
      </c>
      <c r="AC18" s="33">
        <f>IF(D6L1311C12=0,0,D6L1311C10/D6L1311C12)</f>
        <v>2.2852126214738502E-6</v>
      </c>
      <c r="AD18" s="16" t="s">
        <v>37894</v>
      </c>
      <c r="AE18" s="33">
        <f>IF(D6L1311C5=0,0,D6L1311C10/D6L1311C5)</f>
        <v>0.48193327584126411</v>
      </c>
      <c r="AF18" s="16" t="s">
        <v>37895</v>
      </c>
      <c r="AG18" s="33">
        <f>CHOOSE(MIN(D6L1311C9,RUN_YEARS),B7L813C5,B7L813C14,B7L813C23,B7L813C32,B7L813C41)</f>
        <v>9.8766513549244479</v>
      </c>
      <c r="AH18" s="16" t="s">
        <v>37896</v>
      </c>
      <c r="AI18" s="33">
        <f>IF(D6L1311C15=0,0,D6L1311C11/D6L1311C15)</f>
        <v>5.9415528158320104E-6</v>
      </c>
      <c r="AJ18" s="16" t="s">
        <v>37897</v>
      </c>
      <c r="AK18" s="33">
        <f>IF(D6L1311C5=0,0,D6L1311C11/D6L1311C5)</f>
        <v>1.8066724158735881E-2</v>
      </c>
      <c r="AL18" s="16" t="s">
        <v>37898</v>
      </c>
      <c r="AM18" s="33">
        <f>D6L1311C8*CHOOSE(MIN(D6L1311C9,RUN_YEARS),B7L813C4,B7L813C13,B7L813C22,B7L813C31,B7L813C40)</f>
        <v>3.9250242323681455E-4</v>
      </c>
      <c r="AN18" s="16" t="s">
        <v>37899</v>
      </c>
      <c r="AO18" s="33">
        <f>D6L1311C8-D6L1311C18</f>
        <v>1.2315508681416151E-3</v>
      </c>
      <c r="AP18" s="16" t="s">
        <v>37900</v>
      </c>
      <c r="AQ18" s="33">
        <f>CHOOSE(MIN(D6L1311C9,RUN_YEARS),B7L813C2,B7L813C11,B7L813C20,B7L813C29,B7L813C38)</f>
        <v>1.3574326127278284</v>
      </c>
      <c r="AR18" s="16" t="s">
        <v>37901</v>
      </c>
      <c r="AS18" s="33">
        <f>IF(D6L1311C20=0,0,D6L1311C18/D6L1311C20)</f>
        <v>2.8915057702058697E-4</v>
      </c>
      <c r="AT18" s="16" t="s">
        <v>37902</v>
      </c>
      <c r="AU18" s="33">
        <f>IF(D6L1311C5=0,0,D6L1311C18/D6L1311C5)</f>
        <v>0.12084037676610804</v>
      </c>
      <c r="AV18" s="16" t="s">
        <v>37903</v>
      </c>
      <c r="AW18" s="33">
        <f>CHOOSE(MIN(D6L1311C9,RUN_YEARS),B7L813C1,B7L813C10,B7L813C19,B7L813C28,B7L813C37)</f>
        <v>4.2592025263498998</v>
      </c>
      <c r="AX18" s="16" t="s">
        <v>37904</v>
      </c>
      <c r="AY18" s="33">
        <f>IF(D6L1311C23=0,0,D6L1311C19/D6L1311C23)</f>
        <v>2.8915057702058692E-4</v>
      </c>
      <c r="AZ18" s="16" t="s">
        <v>37905</v>
      </c>
      <c r="BA18" s="33">
        <f>IF(D6L1311C5=0,0,D6L1311C19/D6L1311C5)</f>
        <v>0.37915962323389196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0.49087197774770991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685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9.8766513549244479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1.3574326127278284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4.2592025263498998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2.6616192756166971E-3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2.2889925770303594E-3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1.1444962885151797E-3</v>
      </c>
      <c r="R20" s="16" t="s">
        <v>37931</v>
      </c>
      <c r="S20" s="15">
        <f>D6L1313C5-D6L1313C7</f>
        <v>1.1444962885151797E-3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1.1031416910245782E-3</v>
      </c>
      <c r="X20" s="16" t="s">
        <v>37933</v>
      </c>
      <c r="Y20" s="33">
        <f>D6L1313C7-D6L1313C10</f>
        <v>4.135459749060144E-5</v>
      </c>
      <c r="Z20" s="16" t="s">
        <v>37934</v>
      </c>
      <c r="AA20" s="33">
        <f>CHOOSE(MIN(D6L1313C9,RUN_YEARS),B7L813C7,B7L813C16,B7L813C25,B7L813C34,B7L813C43)</f>
        <v>685</v>
      </c>
      <c r="AB20" s="16" t="s">
        <v>37935</v>
      </c>
      <c r="AC20" s="33">
        <f>IF(D6L1313C12=0,0,D6L1313C10/D6L1313C12)</f>
        <v>1.6104258263132528E-6</v>
      </c>
      <c r="AD20" s="16" t="s">
        <v>37936</v>
      </c>
      <c r="AE20" s="33">
        <f>IF(D6L1313C5=0,0,D6L1313C10/D6L1313C5)</f>
        <v>0.48193327584126416</v>
      </c>
      <c r="AF20" s="16" t="s">
        <v>37937</v>
      </c>
      <c r="AG20" s="33">
        <f>CHOOSE(MIN(D6L1313C9,RUN_YEARS),B7L813C5,B7L813C14,B7L813C23,B7L813C32,B7L813C41)</f>
        <v>9.8766513549244479</v>
      </c>
      <c r="AH20" s="16" t="s">
        <v>37938</v>
      </c>
      <c r="AI20" s="33">
        <f>IF(D6L1313C15=0,0,D6L1313C11/D6L1313C15)</f>
        <v>4.1871071484144517E-6</v>
      </c>
      <c r="AJ20" s="16" t="s">
        <v>37939</v>
      </c>
      <c r="AK20" s="33">
        <f>IF(D6L1313C5=0,0,D6L1313C11/D6L1313C5)</f>
        <v>1.8066724158735857E-2</v>
      </c>
      <c r="AL20" s="16" t="s">
        <v>37940</v>
      </c>
      <c r="AM20" s="33">
        <f>D6L1313C8*CHOOSE(MIN(D6L1313C9,RUN_YEARS),B7L813C4,B7L813C13,B7L813C22,B7L813C31,B7L813C40)</f>
        <v>2.7660272542317317E-4</v>
      </c>
      <c r="AN20" s="16" t="s">
        <v>37941</v>
      </c>
      <c r="AO20" s="33">
        <f>D6L1313C8-D6L1313C18</f>
        <v>8.6789356309200651E-4</v>
      </c>
      <c r="AP20" s="16" t="s">
        <v>37942</v>
      </c>
      <c r="AQ20" s="33">
        <f>CHOOSE(MIN(D6L1313C9,RUN_YEARS),B7L813C2,B7L813C11,B7L813C20,B7L813C29,B7L813C38)</f>
        <v>1.3574326127278284</v>
      </c>
      <c r="AR20" s="16" t="s">
        <v>37943</v>
      </c>
      <c r="AS20" s="33">
        <f>IF(D6L1313C20=0,0,D6L1313C18/D6L1313C20)</f>
        <v>2.0376902899608859E-4</v>
      </c>
      <c r="AT20" s="16" t="s">
        <v>37944</v>
      </c>
      <c r="AU20" s="33">
        <f>IF(D6L1313C5=0,0,D6L1313C18/D6L1313C5)</f>
        <v>0.12084037676610802</v>
      </c>
      <c r="AV20" s="16" t="s">
        <v>37945</v>
      </c>
      <c r="AW20" s="33">
        <f>CHOOSE(MIN(D6L1313C9,RUN_YEARS),B7L813C1,B7L813C10,B7L813C19,B7L813C28,B7L813C37)</f>
        <v>4.2592025263498998</v>
      </c>
      <c r="AX20" s="16" t="s">
        <v>37946</v>
      </c>
      <c r="AY20" s="33">
        <f>IF(D6L1313C23=0,0,D6L1313C19/D6L1313C23)</f>
        <v>2.0376902899608859E-4</v>
      </c>
      <c r="AZ20" s="16" t="s">
        <v>37947</v>
      </c>
      <c r="BA20" s="33">
        <f>IF(D6L1313C5=0,0,D6L1313C19/D6L1313C5)</f>
        <v>0.37915962323389196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1.1190778077837277E-2</v>
      </c>
      <c r="J21" s="16" t="s">
        <v>37969</v>
      </c>
      <c r="K21" s="21">
        <f>IF(FLOW_THRU_100PCT="Y",1,INDEX(VariabilityMatrix,D6L1314C1,D6L1314C9))</f>
        <v>0.48835387536316721</v>
      </c>
      <c r="L21" s="16" t="s">
        <v>37949</v>
      </c>
      <c r="M21" s="15">
        <f>IF(D6L1314C2&lt;&gt;0,D6L1314C2*D6L1314C4,D6L1314C3*D6L1314C4)</f>
        <v>5.4650598426410095E-3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2.7325299213205047E-3</v>
      </c>
      <c r="R21" s="16" t="s">
        <v>37951</v>
      </c>
      <c r="S21" s="15">
        <f>D6L1314C5-D6L1314C7</f>
        <v>2.7325299213205047E-3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2.6247706944184743E-3</v>
      </c>
      <c r="X21" s="16" t="s">
        <v>37953</v>
      </c>
      <c r="Y21" s="33">
        <f>D6L1314C7-D6L1314C10</f>
        <v>1.0775922690203039E-4</v>
      </c>
      <c r="Z21" s="16" t="s">
        <v>37954</v>
      </c>
      <c r="AA21" s="33">
        <f>CHOOSE(MIN(D6L1314C9,RUN_YEARS),B7L813C7,B7L813C16,B7L813C25,B7L813C34,B7L813C43)</f>
        <v>630</v>
      </c>
      <c r="AB21" s="16" t="s">
        <v>37955</v>
      </c>
      <c r="AC21" s="33">
        <f>IF(D6L1314C12=0,0,D6L1314C10/D6L1314C12)</f>
        <v>4.1663026895531338E-6</v>
      </c>
      <c r="AD21" s="16" t="s">
        <v>37956</v>
      </c>
      <c r="AE21" s="33">
        <f>IF(D6L1314C5=0,0,D6L1314C10/D6L1314C5)</f>
        <v>0.48028215060679824</v>
      </c>
      <c r="AF21" s="16" t="s">
        <v>37957</v>
      </c>
      <c r="AG21" s="33">
        <f>CHOOSE(MIN(D6L1314C9,RUN_YEARS),B7L813C5,B7L813C14,B7L813C23,B7L813C32,B7L813C41)</f>
        <v>9.9478745518670522</v>
      </c>
      <c r="AH21" s="16" t="s">
        <v>37958</v>
      </c>
      <c r="AI21" s="33">
        <f>IF(D6L1314C15=0,0,D6L1314C11/D6L1314C15)</f>
        <v>1.083238699283816E-5</v>
      </c>
      <c r="AJ21" s="16" t="s">
        <v>37959</v>
      </c>
      <c r="AK21" s="33">
        <f>IF(D6L1314C5=0,0,D6L1314C11/D6L1314C5)</f>
        <v>1.9717849393201769E-2</v>
      </c>
      <c r="AL21" s="16" t="s">
        <v>37960</v>
      </c>
      <c r="AM21" s="33">
        <f>D6L1314C8*CHOOSE(MIN(D6L1314C9,RUN_YEARS),B7L813C4,B7L813C13,B7L813C22,B7L813C31,B7L813C40)</f>
        <v>5.814407018042586E-4</v>
      </c>
      <c r="AN21" s="16" t="s">
        <v>37961</v>
      </c>
      <c r="AO21" s="33">
        <f>D6L1314C8-D6L1314C18</f>
        <v>2.151089219516246E-3</v>
      </c>
      <c r="AP21" s="16" t="s">
        <v>37962</v>
      </c>
      <c r="AQ21" s="33">
        <f>CHOOSE(MIN(D6L1314C9,RUN_YEARS),B7L813C2,B7L813C11,B7L813C20,B7L813C29,B7L813C38)</f>
        <v>1.1459039241668205</v>
      </c>
      <c r="AR21" s="16" t="s">
        <v>37963</v>
      </c>
      <c r="AS21" s="33">
        <f>IF(D6L1314C20=0,0,D6L1314C18/D6L1314C20)</f>
        <v>5.0740789829044385E-4</v>
      </c>
      <c r="AT21" s="16" t="s">
        <v>37964</v>
      </c>
      <c r="AU21" s="33">
        <f>IF(D6L1314C5=0,0,D6L1314C18/D6L1314C5)</f>
        <v>0.10639237602991651</v>
      </c>
      <c r="AV21" s="16" t="s">
        <v>37965</v>
      </c>
      <c r="AW21" s="33">
        <f>CHOOSE(MIN(D6L1314C9,RUN_YEARS),B7L813C1,B7L813C10,B7L813C19,B7L813C28,B7L813C37)</f>
        <v>4.2393688130667364</v>
      </c>
      <c r="AX21" s="16" t="s">
        <v>37966</v>
      </c>
      <c r="AY21" s="33">
        <f>IF(D6L1314C23=0,0,D6L1314C19/D6L1314C23)</f>
        <v>5.0740789829044374E-4</v>
      </c>
      <c r="AZ21" s="16" t="s">
        <v>37967</v>
      </c>
      <c r="BA21" s="33">
        <f>IF(D6L1314C5=0,0,D6L1314C19/D6L1314C5)</f>
        <v>0.39360762397008348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3.5243339925678491E-2</v>
      </c>
      <c r="J22" s="16" t="s">
        <v>37990</v>
      </c>
      <c r="K22" s="21">
        <f>IF(FLOW_THRU_100PCT="Y",1,INDEX(VariabilityMatrix,D6L1315C1,D6L1315C9))</f>
        <v>0.49014237648569575</v>
      </c>
      <c r="L22" s="16" t="s">
        <v>37970</v>
      </c>
      <c r="M22" s="15">
        <f>IF(D6L1315C2&lt;&gt;0,D6L1315C2*D6L1315C4,D6L1315C3*D6L1315C4)</f>
        <v>1.7274254386465258E-2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8.6371271932326292E-3</v>
      </c>
      <c r="R22" s="16" t="s">
        <v>37972</v>
      </c>
      <c r="S22" s="15">
        <f>D6L1315C5-D6L1315C7</f>
        <v>8.6371271932326292E-3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8.3049674995768607E-3</v>
      </c>
      <c r="X22" s="16" t="s">
        <v>37974</v>
      </c>
      <c r="Y22" s="33">
        <f>D6L1315C7-D6L1315C10</f>
        <v>3.3215969365576851E-4</v>
      </c>
      <c r="Z22" s="16" t="s">
        <v>37975</v>
      </c>
      <c r="AA22" s="33">
        <f>CHOOSE(MIN(D6L1315C9,RUN_YEARS),B7L813C7,B7L813C16,B7L813C25,B7L813C34,B7L813C43)</f>
        <v>600</v>
      </c>
      <c r="AB22" s="16" t="s">
        <v>37976</v>
      </c>
      <c r="AC22" s="33">
        <f>IF(D6L1315C12=0,0,D6L1315C10/D6L1315C12)</f>
        <v>1.3841612499294768E-5</v>
      </c>
      <c r="AD22" s="16" t="s">
        <v>37977</v>
      </c>
      <c r="AE22" s="33">
        <f>IF(D6L1315C5=0,0,D6L1315C10/D6L1315C5)</f>
        <v>0.48077140198212998</v>
      </c>
      <c r="AF22" s="16" t="s">
        <v>37978</v>
      </c>
      <c r="AG22" s="33">
        <f>CHOOSE(MIN(D6L1315C9,RUN_YEARS),B7L813C5,B7L813C14,B7L813C23,B7L813C32,B7L813C41)</f>
        <v>9.2296853661847891</v>
      </c>
      <c r="AH22" s="16" t="s">
        <v>37979</v>
      </c>
      <c r="AI22" s="33">
        <f>IF(D6L1315C15=0,0,D6L1315C11/D6L1315C15)</f>
        <v>3.5988192498166497E-5</v>
      </c>
      <c r="AJ22" s="16" t="s">
        <v>37980</v>
      </c>
      <c r="AK22" s="33">
        <f>IF(D6L1315C5=0,0,D6L1315C11/D6L1315C5)</f>
        <v>1.9228598017870028E-2</v>
      </c>
      <c r="AL22" s="16" t="s">
        <v>37981</v>
      </c>
      <c r="AM22" s="33">
        <f>D6L1315C8*CHOOSE(MIN(D6L1315C9,RUN_YEARS),B7L813C4,B7L813C13,B7L813C22,B7L813C31,B7L813C40)</f>
        <v>1.9303551437060756E-3</v>
      </c>
      <c r="AN22" s="16" t="s">
        <v>37982</v>
      </c>
      <c r="AO22" s="33">
        <f>D6L1315C8-D6L1315C18</f>
        <v>6.7067720495265536E-3</v>
      </c>
      <c r="AP22" s="16" t="s">
        <v>37983</v>
      </c>
      <c r="AQ22" s="33">
        <f>CHOOSE(MIN(D6L1315C9,RUN_YEARS),B7L813C2,B7L813C11,B7L813C20,B7L813C29,B7L813C38)</f>
        <v>1.144548368306294</v>
      </c>
      <c r="AR22" s="16" t="s">
        <v>37984</v>
      </c>
      <c r="AS22" s="33">
        <f>IF(D6L1315C20=0,0,D6L1315C18/D6L1315C20)</f>
        <v>1.686564934396456E-3</v>
      </c>
      <c r="AT22" s="16" t="s">
        <v>37985</v>
      </c>
      <c r="AU22" s="33">
        <f>IF(D6L1315C5=0,0,D6L1315C18/D6L1315C5)</f>
        <v>0.11174752325162871</v>
      </c>
      <c r="AV22" s="16" t="s">
        <v>37986</v>
      </c>
      <c r="AW22" s="33">
        <f>CHOOSE(MIN(D6L1315C9,RUN_YEARS),B7L813C1,B7L813C10,B7L813C19,B7L813C28,B7L813C37)</f>
        <v>3.9765869150639008</v>
      </c>
      <c r="AX22" s="16" t="s">
        <v>37987</v>
      </c>
      <c r="AY22" s="33">
        <f>IF(D6L1315C23=0,0,D6L1315C19/D6L1315C23)</f>
        <v>1.686564934396456E-3</v>
      </c>
      <c r="AZ22" s="16" t="s">
        <v>37988</v>
      </c>
      <c r="BA22" s="33">
        <f>IF(D6L1315C5=0,0,D6L1315C19/D6L1315C5)</f>
        <v>0.38825247674837132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4.0484588079281068</v>
      </c>
      <c r="J23" s="16" t="s">
        <v>38011</v>
      </c>
      <c r="K23" s="21">
        <f>IF(FLOW_THRU_100PCT="Y",1,INDEX(VariabilityMatrix,D6L1316C1,D6L1316C9))</f>
        <v>0.20128999386101085</v>
      </c>
      <c r="L23" s="16" t="s">
        <v>37991</v>
      </c>
      <c r="M23" s="15">
        <f>IF(D6L1316C2&lt;&gt;0,D6L1316C2*D6L1316C4,D6L1316C3*D6L1316C4)</f>
        <v>0.81491424859440387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0.40745712429720193</v>
      </c>
      <c r="R23" s="16" t="s">
        <v>37993</v>
      </c>
      <c r="S23" s="15">
        <f>D6L1316C5-D6L1316C7</f>
        <v>0.40745712429720193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0.39178746579194557</v>
      </c>
      <c r="X23" s="16" t="s">
        <v>37995</v>
      </c>
      <c r="Y23" s="33">
        <f>D6L1316C7-D6L1316C10</f>
        <v>1.5669658505256367E-2</v>
      </c>
      <c r="Z23" s="16" t="s">
        <v>37996</v>
      </c>
      <c r="AA23" s="33">
        <f>CHOOSE(MIN(D6L1316C9,RUN_YEARS),B7L813C7,B7L813C16,B7L813C25,B7L813C34,B7L813C43)</f>
        <v>600</v>
      </c>
      <c r="AB23" s="16" t="s">
        <v>37997</v>
      </c>
      <c r="AC23" s="33">
        <f>IF(D6L1316C12=0,0,D6L1316C10/D6L1316C12)</f>
        <v>6.5297910965324258E-4</v>
      </c>
      <c r="AD23" s="16" t="s">
        <v>37998</v>
      </c>
      <c r="AE23" s="33">
        <f>IF(D6L1316C5=0,0,D6L1316C10/D6L1316C5)</f>
        <v>0.48077140198213003</v>
      </c>
      <c r="AF23" s="16" t="s">
        <v>37999</v>
      </c>
      <c r="AG23" s="33">
        <f>CHOOSE(MIN(D6L1316C9,RUN_YEARS),B7L813C5,B7L813C14,B7L813C23,B7L813C32,B7L813C41)</f>
        <v>9.2296853661847891</v>
      </c>
      <c r="AH23" s="16" t="s">
        <v>38000</v>
      </c>
      <c r="AI23" s="33">
        <f>IF(D6L1316C15=0,0,D6L1316C11/D6L1316C15)</f>
        <v>1.697745685098432E-3</v>
      </c>
      <c r="AJ23" s="16" t="s">
        <v>38001</v>
      </c>
      <c r="AK23" s="33">
        <f>IF(D6L1316C5=0,0,D6L1316C11/D6L1316C5)</f>
        <v>1.922859801786999E-2</v>
      </c>
      <c r="AL23" s="16" t="s">
        <v>38002</v>
      </c>
      <c r="AM23" s="33">
        <f>D6L1316C8*CHOOSE(MIN(D6L1316C9,RUN_YEARS),B7L813C4,B7L813C13,B7L813C22,B7L813C31,B7L813C40)</f>
        <v>9.1064648942886683E-2</v>
      </c>
      <c r="AN23" s="16" t="s">
        <v>38003</v>
      </c>
      <c r="AO23" s="33">
        <f>D6L1316C8-D6L1316C18</f>
        <v>0.31639247535431525</v>
      </c>
      <c r="AP23" s="16" t="s">
        <v>38004</v>
      </c>
      <c r="AQ23" s="33">
        <f>CHOOSE(MIN(D6L1316C9,RUN_YEARS),B7L813C2,B7L813C11,B7L813C20,B7L813C29,B7L813C38)</f>
        <v>1.144548368306294</v>
      </c>
      <c r="AR23" s="16" t="s">
        <v>38005</v>
      </c>
      <c r="AS23" s="33">
        <f>IF(D6L1316C20=0,0,D6L1316C18/D6L1316C20)</f>
        <v>7.9563827501361442E-2</v>
      </c>
      <c r="AT23" s="16" t="s">
        <v>38006</v>
      </c>
      <c r="AU23" s="33">
        <f>IF(D6L1316C5=0,0,D6L1316C18/D6L1316C5)</f>
        <v>0.11174752325162871</v>
      </c>
      <c r="AV23" s="16" t="s">
        <v>38007</v>
      </c>
      <c r="AW23" s="33">
        <f>CHOOSE(MIN(D6L1316C9,RUN_YEARS),B7L813C1,B7L813C10,B7L813C19,B7L813C28,B7L813C37)</f>
        <v>3.9765869150639008</v>
      </c>
      <c r="AX23" s="16" t="s">
        <v>38008</v>
      </c>
      <c r="AY23" s="33">
        <f>IF(D6L1316C23=0,0,D6L1316C19/D6L1316C23)</f>
        <v>7.9563827501361442E-2</v>
      </c>
      <c r="AZ23" s="16" t="s">
        <v>38009</v>
      </c>
      <c r="BA23" s="33">
        <f>IF(D6L1316C5=0,0,D6L1316C19/D6L1316C5)</f>
        <v>0.38825247674837127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1.165845106829565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1.002626791873426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0.50131339593671298</v>
      </c>
      <c r="R24" s="16" t="s">
        <v>38014</v>
      </c>
      <c r="S24" s="15">
        <f>D6L1317C5-D6L1317C7</f>
        <v>0.50131339593671298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0.48203428839383222</v>
      </c>
      <c r="X24" s="16" t="s">
        <v>38016</v>
      </c>
      <c r="Y24" s="33">
        <f>D6L1317C7-D6L1317C10</f>
        <v>1.9279107542880758E-2</v>
      </c>
      <c r="Z24" s="16" t="s">
        <v>38017</v>
      </c>
      <c r="AA24" s="33">
        <f>CHOOSE(MIN(D6L1317C9,RUN_YEARS),B7L813C7,B7L813C16,B7L813C25,B7L813C34,B7L813C43)</f>
        <v>600</v>
      </c>
      <c r="AB24" s="16" t="s">
        <v>38018</v>
      </c>
      <c r="AC24" s="33">
        <f>IF(D6L1317C12=0,0,D6L1317C10/D6L1317C12)</f>
        <v>8.0339048065638705E-4</v>
      </c>
      <c r="AD24" s="16" t="s">
        <v>38019</v>
      </c>
      <c r="AE24" s="33">
        <f>IF(D6L1317C5=0,0,D6L1317C10/D6L1317C5)</f>
        <v>0.48077140198212998</v>
      </c>
      <c r="AF24" s="16" t="s">
        <v>38020</v>
      </c>
      <c r="AG24" s="33">
        <f>CHOOSE(MIN(D6L1317C9,RUN_YEARS),B7L813C5,B7L813C14,B7L813C23,B7L813C32,B7L813C41)</f>
        <v>9.2296853661847891</v>
      </c>
      <c r="AH24" s="16" t="s">
        <v>38021</v>
      </c>
      <c r="AI24" s="33">
        <f>IF(D6L1317C15=0,0,D6L1317C11/D6L1317C15)</f>
        <v>2.0888152497066138E-3</v>
      </c>
      <c r="AJ24" s="16" t="s">
        <v>38022</v>
      </c>
      <c r="AK24" s="33">
        <f>IF(D6L1317C5=0,0,D6L1317C11/D6L1317C5)</f>
        <v>1.9228598017870042E-2</v>
      </c>
      <c r="AL24" s="16" t="s">
        <v>38023</v>
      </c>
      <c r="AM24" s="33">
        <f>D6L1317C8*CHOOSE(MIN(D6L1317C9,RUN_YEARS),B7L813C4,B7L813C13,B7L813C22,B7L813C31,B7L813C40)</f>
        <v>0.11204106073758156</v>
      </c>
      <c r="AN24" s="16" t="s">
        <v>38024</v>
      </c>
      <c r="AO24" s="33">
        <f>D6L1317C8-D6L1317C18</f>
        <v>0.3892723351991314</v>
      </c>
      <c r="AP24" s="16" t="s">
        <v>38025</v>
      </c>
      <c r="AQ24" s="33">
        <f>CHOOSE(MIN(D6L1317C9,RUN_YEARS),B7L813C2,B7L813C11,B7L813C20,B7L813C29,B7L813C38)</f>
        <v>1.144548368306294</v>
      </c>
      <c r="AR24" s="16" t="s">
        <v>38026</v>
      </c>
      <c r="AS24" s="33">
        <f>IF(D6L1317C20=0,0,D6L1317C18/D6L1317C20)</f>
        <v>9.7891066764946119E-2</v>
      </c>
      <c r="AT24" s="16" t="s">
        <v>38027</v>
      </c>
      <c r="AU24" s="33">
        <f>IF(D6L1317C5=0,0,D6L1317C18/D6L1317C5)</f>
        <v>0.11174752325162871</v>
      </c>
      <c r="AV24" s="16" t="s">
        <v>38028</v>
      </c>
      <c r="AW24" s="33">
        <f>CHOOSE(MIN(D6L1317C9,RUN_YEARS),B7L813C1,B7L813C10,B7L813C19,B7L813C28,B7L813C37)</f>
        <v>3.9765869150639008</v>
      </c>
      <c r="AX24" s="16" t="s">
        <v>38029</v>
      </c>
      <c r="AY24" s="33">
        <f>IF(D6L1317C23=0,0,D6L1317C19/D6L1317C23)</f>
        <v>9.7891066764946105E-2</v>
      </c>
      <c r="AZ24" s="16" t="s">
        <v>38030</v>
      </c>
      <c r="BA24" s="33">
        <f>IF(D6L1317C5=0,0,D6L1317C19/D6L1317C5)</f>
        <v>0.38825247674837127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1.4948975450838082</v>
      </c>
      <c r="J25" s="16" t="s">
        <v>38052</v>
      </c>
      <c r="K25" s="21">
        <f>IF(FLOW_THRU_100PCT="Y",1,INDEX(VariabilityMatrix,D6L1318C1,D6L1318C9))</f>
        <v>0.20382957833843809</v>
      </c>
      <c r="L25" s="16" t="s">
        <v>38032</v>
      </c>
      <c r="M25" s="15">
        <f>IF(D6L1318C2&lt;&gt;0,D6L1318C2*D6L1318C4,D6L1318C3*D6L1318C4)</f>
        <v>0.30470433627359889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0.15235216813679944</v>
      </c>
      <c r="R25" s="16" t="s">
        <v>38034</v>
      </c>
      <c r="S25" s="15">
        <f>D6L1318C5-D6L1318C7</f>
        <v>0.15235216813679944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0.14684715894337363</v>
      </c>
      <c r="X25" s="16" t="s">
        <v>38036</v>
      </c>
      <c r="Y25" s="33">
        <f>D6L1318C7-D6L1318C10</f>
        <v>5.5050091934258083E-3</v>
      </c>
      <c r="Z25" s="16" t="s">
        <v>38037</v>
      </c>
      <c r="AA25" s="33">
        <f>CHOOSE(MIN(D6L1318C9,RUN_YEARS),B7L813C7,B7L813C16,B7L813C25,B7L813C34,B7L813C43)</f>
        <v>685</v>
      </c>
      <c r="AB25" s="16" t="s">
        <v>38038</v>
      </c>
      <c r="AC25" s="33">
        <f>IF(D6L1318C12=0,0,D6L1318C10/D6L1318C12)</f>
        <v>2.1437541451587393E-4</v>
      </c>
      <c r="AD25" s="16" t="s">
        <v>38039</v>
      </c>
      <c r="AE25" s="33">
        <f>IF(D6L1318C5=0,0,D6L1318C10/D6L1318C5)</f>
        <v>0.48193327584126411</v>
      </c>
      <c r="AF25" s="16" t="s">
        <v>38040</v>
      </c>
      <c r="AG25" s="33">
        <f>CHOOSE(MIN(D6L1318C9,RUN_YEARS),B7L813C5,B7L813C14,B7L813C23,B7L813C32,B7L813C41)</f>
        <v>9.8766513549244479</v>
      </c>
      <c r="AH25" s="16" t="s">
        <v>38041</v>
      </c>
      <c r="AI25" s="33">
        <f>IF(D6L1318C15=0,0,D6L1318C11/D6L1318C15)</f>
        <v>5.5737607774127202E-4</v>
      </c>
      <c r="AJ25" s="16" t="s">
        <v>38042</v>
      </c>
      <c r="AK25" s="33">
        <f>IF(D6L1318C5=0,0,D6L1318C11/D6L1318C5)</f>
        <v>1.8066724158735874E-2</v>
      </c>
      <c r="AL25" s="16" t="s">
        <v>38043</v>
      </c>
      <c r="AM25" s="33">
        <f>D6L1318C8*CHOOSE(MIN(D6L1318C9,RUN_YEARS),B7L813C4,B7L813C13,B7L813C22,B7L813C31,B7L813C40)</f>
        <v>3.6820586797568562E-2</v>
      </c>
      <c r="AN25" s="16" t="s">
        <v>38044</v>
      </c>
      <c r="AO25" s="33">
        <f>D6L1318C8-D6L1318C18</f>
        <v>0.11553158133923089</v>
      </c>
      <c r="AP25" s="16" t="s">
        <v>38045</v>
      </c>
      <c r="AQ25" s="33">
        <f>CHOOSE(MIN(D6L1318C9,RUN_YEARS),B7L813C2,B7L813C11,B7L813C20,B7L813C29,B7L813C38)</f>
        <v>1.3574326127278284</v>
      </c>
      <c r="AR25" s="16" t="s">
        <v>38046</v>
      </c>
      <c r="AS25" s="33">
        <f>IF(D6L1318C20=0,0,D6L1318C18/D6L1318C20)</f>
        <v>2.7125167358087676E-2</v>
      </c>
      <c r="AT25" s="16" t="s">
        <v>38047</v>
      </c>
      <c r="AU25" s="33">
        <f>IF(D6L1318C5=0,0,D6L1318C18/D6L1318C5)</f>
        <v>0.12084037676610801</v>
      </c>
      <c r="AV25" s="16" t="s">
        <v>38048</v>
      </c>
      <c r="AW25" s="33">
        <f>CHOOSE(MIN(D6L1318C9,RUN_YEARS),B7L813C1,B7L813C10,B7L813C19,B7L813C28,B7L813C37)</f>
        <v>4.2592025263498998</v>
      </c>
      <c r="AX25" s="16" t="s">
        <v>38049</v>
      </c>
      <c r="AY25" s="33">
        <f>IF(D6L1318C23=0,0,D6L1318C19/D6L1318C23)</f>
        <v>2.712516735808768E-2</v>
      </c>
      <c r="AZ25" s="16" t="s">
        <v>38050</v>
      </c>
      <c r="BA25" s="33">
        <f>IF(D6L1318C5=0,0,D6L1318C19/D6L1318C5)</f>
        <v>0.37915962323389202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5.8349904614484247</v>
      </c>
      <c r="J26" s="16" t="s">
        <v>38073</v>
      </c>
      <c r="K26" s="21">
        <f>IF(FLOW_THRU_100PCT="Y",1,INDEX(VariabilityMatrix,D6L1319C1,D6L1319C9))</f>
        <v>0.20128999386101085</v>
      </c>
      <c r="L26" s="16" t="s">
        <v>38053</v>
      </c>
      <c r="M26" s="15">
        <f>IF(D6L1319C2&lt;&gt;0,D6L1319C2*D6L1319C4,D6L1319C3*D6L1319C4)</f>
        <v>1.1745251941640102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0.58726259708200512</v>
      </c>
      <c r="R26" s="16" t="s">
        <v>38055</v>
      </c>
      <c r="S26" s="15">
        <f>D6L1319C5-D6L1319C7</f>
        <v>0.58726259708200512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0.56467812426156461</v>
      </c>
      <c r="X26" s="16" t="s">
        <v>38057</v>
      </c>
      <c r="Y26" s="33">
        <f>D6L1319C7-D6L1319C10</f>
        <v>2.2584472820440515E-2</v>
      </c>
      <c r="Z26" s="16" t="s">
        <v>38058</v>
      </c>
      <c r="AA26" s="33">
        <f>CHOOSE(MIN(D6L1319C9,RUN_YEARS),B7L813C7,B7L813C16,B7L813C25,B7L813C34,B7L813C43)</f>
        <v>600</v>
      </c>
      <c r="AB26" s="16" t="s">
        <v>38059</v>
      </c>
      <c r="AC26" s="33">
        <f>IF(D6L1319C12=0,0,D6L1319C10/D6L1319C12)</f>
        <v>9.4113020710260772E-4</v>
      </c>
      <c r="AD26" s="16" t="s">
        <v>38060</v>
      </c>
      <c r="AE26" s="33">
        <f>IF(D6L1319C5=0,0,D6L1319C10/D6L1319C5)</f>
        <v>0.48077140198212998</v>
      </c>
      <c r="AF26" s="16" t="s">
        <v>38061</v>
      </c>
      <c r="AG26" s="33">
        <f>CHOOSE(MIN(D6L1319C9,RUN_YEARS),B7L813C5,B7L813C14,B7L813C23,B7L813C32,B7L813C41)</f>
        <v>9.2296853661847891</v>
      </c>
      <c r="AH26" s="16" t="s">
        <v>38062</v>
      </c>
      <c r="AI26" s="33">
        <f>IF(D6L1319C15=0,0,D6L1319C11/D6L1319C15)</f>
        <v>2.4469385384667886E-3</v>
      </c>
      <c r="AJ26" s="16" t="s">
        <v>38063</v>
      </c>
      <c r="AK26" s="33">
        <f>IF(D6L1319C5=0,0,D6L1319C11/D6L1319C5)</f>
        <v>1.9228598017870045E-2</v>
      </c>
      <c r="AL26" s="16" t="s">
        <v>38064</v>
      </c>
      <c r="AM26" s="33">
        <f>D6L1319C8*CHOOSE(MIN(D6L1319C9,RUN_YEARS),B7L813C4,B7L813C13,B7L813C22,B7L813C31,B7L813C40)</f>
        <v>0.13125028144446646</v>
      </c>
      <c r="AN26" s="16" t="s">
        <v>38065</v>
      </c>
      <c r="AO26" s="33">
        <f>D6L1319C8-D6L1319C18</f>
        <v>0.45601231563753863</v>
      </c>
      <c r="AP26" s="16" t="s">
        <v>38066</v>
      </c>
      <c r="AQ26" s="33">
        <f>CHOOSE(MIN(D6L1319C9,RUN_YEARS),B7L813C2,B7L813C11,B7L813C20,B7L813C29,B7L813C38)</f>
        <v>1.144548368306294</v>
      </c>
      <c r="AR26" s="16" t="s">
        <v>38067</v>
      </c>
      <c r="AS26" s="33">
        <f>IF(D6L1319C20=0,0,D6L1319C18/D6L1319C20)</f>
        <v>0.11467429868314871</v>
      </c>
      <c r="AT26" s="16" t="s">
        <v>38068</v>
      </c>
      <c r="AU26" s="33">
        <f>IF(D6L1319C5=0,0,D6L1319C18/D6L1319C5)</f>
        <v>0.11174752325162871</v>
      </c>
      <c r="AV26" s="16" t="s">
        <v>38069</v>
      </c>
      <c r="AW26" s="33">
        <f>CHOOSE(MIN(D6L1319C9,RUN_YEARS),B7L813C1,B7L813C10,B7L813C19,B7L813C28,B7L813C37)</f>
        <v>3.9765869150639008</v>
      </c>
      <c r="AX26" s="16" t="s">
        <v>38070</v>
      </c>
      <c r="AY26" s="33">
        <f>IF(D6L1319C23=0,0,D6L1319C19/D6L1319C23)</f>
        <v>0.1146742986831487</v>
      </c>
      <c r="AZ26" s="16" t="s">
        <v>38071</v>
      </c>
      <c r="BA26" s="33">
        <f>IF(D6L1319C5=0,0,D6L1319C19/D6L1319C5)</f>
        <v>0.38825247674837127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4.8258211432115541</v>
      </c>
      <c r="J27" s="16" t="s">
        <v>38094</v>
      </c>
      <c r="K27" s="21">
        <f>IF(FLOW_THRU_100PCT="Y",1,INDEX(VariabilityMatrix,D6L1320C1,D6L1320C9))</f>
        <v>0.20382957833843809</v>
      </c>
      <c r="L27" s="16" t="s">
        <v>38074</v>
      </c>
      <c r="M27" s="15">
        <f>IF(D6L1320C2&lt;&gt;0,D6L1320C2*D6L1320C4,D6L1320C3*D6L1320C4)</f>
        <v>0.98364508875753032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0.49182254437876516</v>
      </c>
      <c r="R27" s="16" t="s">
        <v>38076</v>
      </c>
      <c r="S27" s="15">
        <f>D6L1320C5-D6L1320C7</f>
        <v>0.49182254437876516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0.4740512998900876</v>
      </c>
      <c r="X27" s="16" t="s">
        <v>38078</v>
      </c>
      <c r="Y27" s="33">
        <f>D6L1320C7-D6L1320C10</f>
        <v>1.7771244488677562E-2</v>
      </c>
      <c r="Z27" s="16" t="s">
        <v>38079</v>
      </c>
      <c r="AA27" s="33">
        <f>CHOOSE(MIN(D6L1320C9,RUN_YEARS),B7L813C7,B7L813C16,B7L813C25,B7L813C34,B7L813C43)</f>
        <v>685</v>
      </c>
      <c r="AB27" s="16" t="s">
        <v>38080</v>
      </c>
      <c r="AC27" s="33">
        <f>IF(D6L1320C12=0,0,D6L1320C10/D6L1320C12)</f>
        <v>6.9204569327020087E-4</v>
      </c>
      <c r="AD27" s="16" t="s">
        <v>38081</v>
      </c>
      <c r="AE27" s="33">
        <f>IF(D6L1320C5=0,0,D6L1320C10/D6L1320C5)</f>
        <v>0.48193327584126411</v>
      </c>
      <c r="AF27" s="16" t="s">
        <v>38082</v>
      </c>
      <c r="AG27" s="33">
        <f>CHOOSE(MIN(D6L1320C9,RUN_YEARS),B7L813C5,B7L813C14,B7L813C23,B7L813C32,B7L813C41)</f>
        <v>9.8766513549244479</v>
      </c>
      <c r="AH27" s="16" t="s">
        <v>38083</v>
      </c>
      <c r="AI27" s="33">
        <f>IF(D6L1320C15=0,0,D6L1320C11/D6L1320C15)</f>
        <v>1.7993188025025213E-3</v>
      </c>
      <c r="AJ27" s="16" t="s">
        <v>38084</v>
      </c>
      <c r="AK27" s="33">
        <f>IF(D6L1320C5=0,0,D6L1320C11/D6L1320C5)</f>
        <v>1.8066724158735871E-2</v>
      </c>
      <c r="AL27" s="16" t="s">
        <v>38085</v>
      </c>
      <c r="AM27" s="33">
        <f>D6L1320C8*CHOOSE(MIN(D6L1320C9,RUN_YEARS),B7L813C4,B7L813C13,B7L813C22,B7L813C31,B7L813C40)</f>
        <v>0.11886404312959173</v>
      </c>
      <c r="AN27" s="16" t="s">
        <v>38086</v>
      </c>
      <c r="AO27" s="33">
        <f>D6L1320C8-D6L1320C18</f>
        <v>0.3729585012491734</v>
      </c>
      <c r="AP27" s="16" t="s">
        <v>38087</v>
      </c>
      <c r="AQ27" s="33">
        <f>CHOOSE(MIN(D6L1320C9,RUN_YEARS),B7L813C2,B7L813C11,B7L813C20,B7L813C29,B7L813C38)</f>
        <v>1.3574326127278284</v>
      </c>
      <c r="AR27" s="16" t="s">
        <v>38088</v>
      </c>
      <c r="AS27" s="33">
        <f>IF(D6L1320C20=0,0,D6L1320C18/D6L1320C20)</f>
        <v>8.7565336220063628E-2</v>
      </c>
      <c r="AT27" s="16" t="s">
        <v>38089</v>
      </c>
      <c r="AU27" s="33">
        <f>IF(D6L1320C5=0,0,D6L1320C18/D6L1320C5)</f>
        <v>0.12084037676610802</v>
      </c>
      <c r="AV27" s="16" t="s">
        <v>38090</v>
      </c>
      <c r="AW27" s="33">
        <f>CHOOSE(MIN(D6L1320C9,RUN_YEARS),B7L813C1,B7L813C10,B7L813C19,B7L813C28,B7L813C37)</f>
        <v>4.2592025263498998</v>
      </c>
      <c r="AX27" s="16" t="s">
        <v>38091</v>
      </c>
      <c r="AY27" s="33">
        <f>IF(D6L1320C23=0,0,D6L1320C19/D6L1320C23)</f>
        <v>8.7565336220063628E-2</v>
      </c>
      <c r="AZ27" s="16" t="s">
        <v>38092</v>
      </c>
      <c r="BA27" s="33">
        <f>IF(D6L1320C5=0,0,D6L1320C19/D6L1320C5)</f>
        <v>0.37915962323389196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0.20382957833843809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685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9.8766513549244479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1.3574326127278284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4.2592025263498998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0.20382957833843809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685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9.8766513549244479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1.3574326127278284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4.2592025263498998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0.20382957833843809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685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9.8766513549244479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1.3574326127278284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4.2592025263498998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0.20382957833843809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685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9.8766513549244479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1.3574326127278284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4.2592025263498998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0.20382957833843809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685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9.8766513549244479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1.3574326127278284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4.2592025263498998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4.7749291630632147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4.1064390802343649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2.0532195401171824</v>
      </c>
      <c r="R33" s="16" t="s">
        <v>38202</v>
      </c>
      <c r="S33" s="15">
        <f>D6L1326C5-D6L1326C7</f>
        <v>2.0532195401171824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1.979029637979935</v>
      </c>
      <c r="X33" s="16" t="s">
        <v>38204</v>
      </c>
      <c r="Y33" s="33">
        <f>D6L1326C7-D6L1326C10</f>
        <v>7.418990213724741E-2</v>
      </c>
      <c r="Z33" s="16" t="s">
        <v>38205</v>
      </c>
      <c r="AA33" s="33">
        <f>CHOOSE(MIN(D6L1326C9,RUN_YEARS),B7L813C7,B7L813C16,B7L813C25,B7L813C34,B7L813C43)</f>
        <v>685</v>
      </c>
      <c r="AB33" s="16" t="s">
        <v>38206</v>
      </c>
      <c r="AC33" s="33">
        <f>IF(D6L1326C12=0,0,D6L1326C10/D6L1326C12)</f>
        <v>2.8890943620145035E-3</v>
      </c>
      <c r="AD33" s="16" t="s">
        <v>38207</v>
      </c>
      <c r="AE33" s="33">
        <f>IF(D6L1326C5=0,0,D6L1326C10/D6L1326C5)</f>
        <v>0.48193327584126411</v>
      </c>
      <c r="AF33" s="16" t="s">
        <v>38208</v>
      </c>
      <c r="AG33" s="33">
        <f>CHOOSE(MIN(D6L1326C9,RUN_YEARS),B7L813C5,B7L813C14,B7L813C23,B7L813C32,B7L813C41)</f>
        <v>9.8766513549244479</v>
      </c>
      <c r="AH33" s="16" t="s">
        <v>38209</v>
      </c>
      <c r="AI33" s="33">
        <f>IF(D6L1326C15=0,0,D6L1326C11/D6L1326C15)</f>
        <v>7.5116453412377169E-3</v>
      </c>
      <c r="AJ33" s="16" t="s">
        <v>38210</v>
      </c>
      <c r="AK33" s="33">
        <f>IF(D6L1326C5=0,0,D6L1326C11/D6L1326C5)</f>
        <v>1.8066724158735895E-2</v>
      </c>
      <c r="AL33" s="16" t="s">
        <v>38211</v>
      </c>
      <c r="AM33" s="33">
        <f>D6L1326C8*CHOOSE(MIN(D6L1326C9,RUN_YEARS),B7L813C4,B7L813C13,B7L813C22,B7L813C31,B7L813C40)</f>
        <v>0.49622364562259075</v>
      </c>
      <c r="AN33" s="16" t="s">
        <v>38212</v>
      </c>
      <c r="AO33" s="33">
        <f>D6L1326C8-D6L1326C18</f>
        <v>1.5569958944945916</v>
      </c>
      <c r="AP33" s="16" t="s">
        <v>38213</v>
      </c>
      <c r="AQ33" s="33">
        <f>CHOOSE(MIN(D6L1326C9,RUN_YEARS),B7L813C2,B7L813C11,B7L813C20,B7L813C29,B7L813C38)</f>
        <v>1.3574326127278284</v>
      </c>
      <c r="AR33" s="16" t="s">
        <v>38214</v>
      </c>
      <c r="AS33" s="33">
        <f>IF(D6L1326C20=0,0,D6L1326C18/D6L1326C20)</f>
        <v>0.36556042706636066</v>
      </c>
      <c r="AT33" s="16" t="s">
        <v>38215</v>
      </c>
      <c r="AU33" s="33">
        <f>IF(D6L1326C5=0,0,D6L1326C18/D6L1326C5)</f>
        <v>0.12084037676610802</v>
      </c>
      <c r="AV33" s="16" t="s">
        <v>38216</v>
      </c>
      <c r="AW33" s="33">
        <f>CHOOSE(MIN(D6L1326C9,RUN_YEARS),B7L813C1,B7L813C10,B7L813C19,B7L813C28,B7L813C37)</f>
        <v>4.2592025263498998</v>
      </c>
      <c r="AX33" s="16" t="s">
        <v>38217</v>
      </c>
      <c r="AY33" s="33">
        <f>IF(D6L1326C23=0,0,D6L1326C19/D6L1326C23)</f>
        <v>0.36556042706636066</v>
      </c>
      <c r="AZ33" s="16" t="s">
        <v>38218</v>
      </c>
      <c r="BA33" s="33">
        <f>IF(D6L1326C5=0,0,D6L1326C19/D6L1326C5)</f>
        <v>0.37915962323389196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-6.1217542455746961E-6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-5.264708651194239E-6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-2.6323543255971195E-6</v>
      </c>
      <c r="R34" s="16" t="s">
        <v>38222</v>
      </c>
      <c r="S34" s="15">
        <f>D6L1327C5-D6L1327C7</f>
        <v>-2.6323543255971195E-6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-2.5311213592621028E-6</v>
      </c>
      <c r="X34" s="16" t="s">
        <v>38224</v>
      </c>
      <c r="Y34" s="33">
        <f>D6L1327C7-D6L1327C10</f>
        <v>-1.012329663350167E-7</v>
      </c>
      <c r="Z34" s="16" t="s">
        <v>38225</v>
      </c>
      <c r="AA34" s="33">
        <f>CHOOSE(MIN(D6L1327C9,RUN_YEARS),B7L813C7,B7L813C16,B7L813C25,B7L813C34,B7L813C43)</f>
        <v>600</v>
      </c>
      <c r="AB34" s="16" t="s">
        <v>38226</v>
      </c>
      <c r="AC34" s="33">
        <f>IF(D6L1327C12=0,0,D6L1327C10/D6L1327C12)</f>
        <v>-4.2185355987701715E-9</v>
      </c>
      <c r="AD34" s="16" t="s">
        <v>38227</v>
      </c>
      <c r="AE34" s="33">
        <f>IF(D6L1327C5=0,0,D6L1327C10/D6L1327C5)</f>
        <v>0.48077140198212998</v>
      </c>
      <c r="AF34" s="16" t="s">
        <v>38228</v>
      </c>
      <c r="AG34" s="33">
        <f>CHOOSE(MIN(D6L1327C9,RUN_YEARS),B7L813C5,B7L813C14,B7L813C23,B7L813C32,B7L813C41)</f>
        <v>9.2296853661847891</v>
      </c>
      <c r="AH34" s="16" t="s">
        <v>38229</v>
      </c>
      <c r="AI34" s="33">
        <f>IF(D6L1327C15=0,0,D6L1327C11/D6L1327C15)</f>
        <v>-1.0968192556802472E-8</v>
      </c>
      <c r="AJ34" s="16" t="s">
        <v>38230</v>
      </c>
      <c r="AK34" s="33">
        <f>IF(D6L1327C5=0,0,D6L1327C11/D6L1327C5)</f>
        <v>1.9228598017870021E-2</v>
      </c>
      <c r="AL34" s="16" t="s">
        <v>38231</v>
      </c>
      <c r="AM34" s="33">
        <f>D6L1327C8*CHOOSE(MIN(D6L1327C9,RUN_YEARS),B7L813C4,B7L813C13,B7L813C22,B7L813C31,B7L813C40)</f>
        <v>-5.8831815241237898E-7</v>
      </c>
      <c r="AN34" s="16" t="s">
        <v>38232</v>
      </c>
      <c r="AO34" s="33">
        <f>D6L1327C8-D6L1327C18</f>
        <v>-2.0440361731847405E-6</v>
      </c>
      <c r="AP34" s="16" t="s">
        <v>38233</v>
      </c>
      <c r="AQ34" s="33">
        <f>CHOOSE(MIN(D6L1327C9,RUN_YEARS),B7L813C2,B7L813C11,B7L813C20,B7L813C29,B7L813C38)</f>
        <v>1.144548368306294</v>
      </c>
      <c r="AR34" s="16" t="s">
        <v>38234</v>
      </c>
      <c r="AS34" s="33">
        <f>IF(D6L1327C20=0,0,D6L1327C18/D6L1327C20)</f>
        <v>-5.1401772848007626E-7</v>
      </c>
      <c r="AT34" s="16" t="s">
        <v>38235</v>
      </c>
      <c r="AU34" s="33">
        <f>IF(D6L1327C5=0,0,D6L1327C18/D6L1327C5)</f>
        <v>0.11174752325162869</v>
      </c>
      <c r="AV34" s="16" t="s">
        <v>38236</v>
      </c>
      <c r="AW34" s="33">
        <f>CHOOSE(MIN(D6L1327C9,RUN_YEARS),B7L813C1,B7L813C10,B7L813C19,B7L813C28,B7L813C37)</f>
        <v>3.9765869150639008</v>
      </c>
      <c r="AX34" s="16" t="s">
        <v>38237</v>
      </c>
      <c r="AY34" s="33">
        <f>IF(D6L1327C23=0,0,D6L1327C19/D6L1327C23)</f>
        <v>-5.1401772848007637E-7</v>
      </c>
      <c r="AZ34" s="16" t="s">
        <v>38238</v>
      </c>
      <c r="BA34" s="33">
        <f>IF(D6L1327C5=0,0,D6L1327C19/D6L1327C5)</f>
        <v>0.38825247674837132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46.756860812273217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28.582085018866675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14.291042509433337</v>
      </c>
      <c r="R35" s="16" t="s">
        <v>38242</v>
      </c>
      <c r="S35" s="15">
        <f>SUM(D6L1301C8:D6L1327C8)-2*SUM(D6L1309C8,D6L1311C8,D6L1322C8,D6L1324C8,D6L1327C8)</f>
        <v>14.291042509433337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13.748440729019626</v>
      </c>
      <c r="X35" s="16" t="s">
        <v>38244</v>
      </c>
      <c r="Y35" s="33">
        <f>SUM(D6L1301C11:D6L1327C11)-2*SUM(D6L1309C11,D6L1311C11,D6L1322C11,D6L1324C11,D6L1327C11)</f>
        <v>0.54260178041371421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2.2297255785645755E-2</v>
      </c>
      <c r="AD35" s="16" t="s">
        <v>38246</v>
      </c>
      <c r="AE35" s="33">
        <f>IF(D6L1328C5=0,0,D6L1328C10/D6L1328C5)</f>
        <v>0.48101601824864954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5.797286504267906E-2</v>
      </c>
      <c r="AJ35" s="16" t="s">
        <v>38248</v>
      </c>
      <c r="AK35" s="33">
        <f>IF(D6L1328C5=0,0,D6L1328C11/D6L1328C5)</f>
        <v>1.8983981751350527E-2</v>
      </c>
      <c r="AL35" s="16" t="s">
        <v>38249</v>
      </c>
      <c r="AM35" s="33">
        <f>SUM(D6L1301C18:D6L1327C18)-2*SUM(D6L1309C18,D6L1311C18,D6L1322C18,D6L1324C18,D6L1327C18)</f>
        <v>3.2483691912348833</v>
      </c>
      <c r="AN35" s="16" t="s">
        <v>38250</v>
      </c>
      <c r="AO35" s="33">
        <f>SUM(D6L1301C19:D6L1327C19)-2*SUM(D6L1309C19,D6L1311C19,D6L1322C19,D6L1324C19,D6L1327C19)</f>
        <v>11.042673318198458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2.7369783700373929</v>
      </c>
      <c r="AT35" s="16" t="s">
        <v>38252</v>
      </c>
      <c r="AU35" s="33">
        <f>IF(D6L1328C5=0,0,D6L1328C18/D6L1328C5)</f>
        <v>0.11365053281069858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2.7369783700373929</v>
      </c>
      <c r="AZ35" s="16" t="s">
        <v>38254</v>
      </c>
      <c r="BA35" s="33">
        <f>IF(D6L1328C5=0,0,D6L1328C19/D6L1328C5)</f>
        <v>0.38634946718930158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0.37996826606442657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0.18998413303221329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9.4992066516106644E-2</v>
      </c>
      <c r="R36" s="16" t="s">
        <v>38259</v>
      </c>
      <c r="S36" s="15">
        <f>D6L1329C5-D6L1329C7</f>
        <v>9.4992066516106644E-2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9.1559675590077064E-2</v>
      </c>
      <c r="X36" s="16" t="s">
        <v>38261</v>
      </c>
      <c r="Y36" s="33">
        <f>D6L1329C7-D6L1329C10</f>
        <v>3.4323909260295798E-3</v>
      </c>
      <c r="Z36" s="16" t="s">
        <v>38262</v>
      </c>
      <c r="AA36" s="33">
        <f>CHOOSE(MIN(D6L1329C9,RUN_YEARS),B7L813C7,B7L813C16,B7L813C25,B7L813C34,B7L813C43)</f>
        <v>685</v>
      </c>
      <c r="AB36" s="16" t="s">
        <v>38263</v>
      </c>
      <c r="AC36" s="33">
        <f>IF(D6L1329C12=0,0,D6L1329C10/D6L1329C12)</f>
        <v>1.3366375998551396E-4</v>
      </c>
      <c r="AD36" s="16" t="s">
        <v>38264</v>
      </c>
      <c r="AE36" s="33">
        <f>IF(D6L1329C5=0,0,D6L1329C10/D6L1329C5)</f>
        <v>0.48193327584126411</v>
      </c>
      <c r="AF36" s="16" t="s">
        <v>38265</v>
      </c>
      <c r="AG36" s="33">
        <f>CHOOSE(MIN(D6L1329C9,RUN_YEARS),B7L813C5,B7L813C14,B7L813C23,B7L813C32,B7L813C41)</f>
        <v>9.8766513549244479</v>
      </c>
      <c r="AH36" s="16" t="s">
        <v>38266</v>
      </c>
      <c r="AI36" s="33">
        <f>IF(D6L1329C15=0,0,D6L1329C11/D6L1329C15)</f>
        <v>3.4752577596233638E-4</v>
      </c>
      <c r="AJ36" s="16" t="s">
        <v>38267</v>
      </c>
      <c r="AK36" s="33">
        <f>IF(D6L1329C5=0,0,D6L1329C11/D6L1329C5)</f>
        <v>1.8066724158735885E-2</v>
      </c>
      <c r="AL36" s="16" t="s">
        <v>38268</v>
      </c>
      <c r="AM36" s="33">
        <f>D6L1329C8*CHOOSE(MIN(D6L1329C9,RUN_YEARS),B7L813C4,B7L813C13,B7L813C22,B7L813C31,B7L813C40)</f>
        <v>2.2957754215195043E-2</v>
      </c>
      <c r="AN36" s="16" t="s">
        <v>38269</v>
      </c>
      <c r="AO36" s="33">
        <f>D6L1329C8-D6L1329C18</f>
        <v>7.2034312300911604E-2</v>
      </c>
      <c r="AP36" s="16" t="s">
        <v>38270</v>
      </c>
      <c r="AQ36" s="33">
        <f>CHOOSE(MIN(D6L1329C9,RUN_YEARS),B7L813C2,B7L813C11,B7L813C20,B7L813C29,B7L813C38)</f>
        <v>1.3574326127278284</v>
      </c>
      <c r="AR36" s="16" t="s">
        <v>38271</v>
      </c>
      <c r="AS36" s="33">
        <f>IF(D6L1329C20=0,0,D6L1329C18/D6L1329C20)</f>
        <v>1.6912629032140528E-2</v>
      </c>
      <c r="AT36" s="16" t="s">
        <v>38272</v>
      </c>
      <c r="AU36" s="33">
        <f>IF(D6L1329C5=0,0,D6L1329C18/D6L1329C5)</f>
        <v>0.12084037676610802</v>
      </c>
      <c r="AV36" s="16" t="s">
        <v>38273</v>
      </c>
      <c r="AW36" s="33">
        <f>CHOOSE(MIN(D6L1329C9,RUN_YEARS),B7L813C1,B7L813C10,B7L813C19,B7L813C28,B7L813C37)</f>
        <v>4.2592025263498998</v>
      </c>
      <c r="AX36" s="16" t="s">
        <v>38274</v>
      </c>
      <c r="AY36" s="33">
        <f>IF(D6L1329C23=0,0,D6L1329C19/D6L1329C23)</f>
        <v>1.6912629032140528E-2</v>
      </c>
      <c r="AZ36" s="16" t="s">
        <v>38275</v>
      </c>
      <c r="BA36" s="33">
        <f>IF(D6L1329C5=0,0,D6L1329C19/D6L1329C5)</f>
        <v>0.37915962323389202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5.4258926997488376E-2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5.4258926997488376E-2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2.7129463498744188E-2</v>
      </c>
      <c r="R37" s="16" t="s">
        <v>38279</v>
      </c>
      <c r="S37" s="15">
        <f>D6L1330C5-D6L1330C7</f>
        <v>2.7129463498744188E-2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2.6149182431531578E-2</v>
      </c>
      <c r="X37" s="16" t="s">
        <v>38281</v>
      </c>
      <c r="Y37" s="33">
        <f>D6L1330C7-D6L1330C10</f>
        <v>9.8028106721260999E-4</v>
      </c>
      <c r="Z37" s="16" t="s">
        <v>38282</v>
      </c>
      <c r="AA37" s="33">
        <f>CHOOSE(MIN(D6L1330C9,RUN_YEARS),B7L813C7,B7L813C16,B7L813C25,B7L813C34,B7L813C43)</f>
        <v>685</v>
      </c>
      <c r="AB37" s="16" t="s">
        <v>38283</v>
      </c>
      <c r="AC37" s="33">
        <f>IF(D6L1330C12=0,0,D6L1330C10/D6L1330C12)</f>
        <v>3.8173988951140992E-5</v>
      </c>
      <c r="AD37" s="16" t="s">
        <v>38284</v>
      </c>
      <c r="AE37" s="33">
        <f>IF(D6L1330C5=0,0,D6L1330C10/D6L1330C5)</f>
        <v>0.48193327584126411</v>
      </c>
      <c r="AF37" s="16" t="s">
        <v>38285</v>
      </c>
      <c r="AG37" s="33">
        <f>CHOOSE(MIN(D6L1330C9,RUN_YEARS),B7L813C5,B7L813C14,B7L813C23,B7L813C32,B7L813C41)</f>
        <v>9.8766513549244479</v>
      </c>
      <c r="AH37" s="16" t="s">
        <v>38286</v>
      </c>
      <c r="AI37" s="33">
        <f>IF(D6L1330C15=0,0,D6L1330C11/D6L1330C15)</f>
        <v>9.9252371272966612E-5</v>
      </c>
      <c r="AJ37" s="16" t="s">
        <v>38287</v>
      </c>
      <c r="AK37" s="33">
        <f>IF(D6L1330C5=0,0,D6L1330C11/D6L1330C5)</f>
        <v>1.8066724158735885E-2</v>
      </c>
      <c r="AL37" s="16" t="s">
        <v>38288</v>
      </c>
      <c r="AM37" s="33">
        <f>D6L1330C8*CHOOSE(MIN(D6L1330C9,RUN_YEARS),B7L813C4,B7L813C13,B7L813C22,B7L813C31,B7L813C40)</f>
        <v>6.5566691813012459E-3</v>
      </c>
      <c r="AN37" s="16" t="s">
        <v>38289</v>
      </c>
      <c r="AO37" s="33">
        <f>D6L1330C8-D6L1330C18</f>
        <v>2.0572794317442942E-2</v>
      </c>
      <c r="AP37" s="16" t="s">
        <v>38290</v>
      </c>
      <c r="AQ37" s="33">
        <f>CHOOSE(MIN(D6L1330C9,RUN_YEARS),B7L813C2,B7L813C11,B7L813C20,B7L813C29,B7L813C38)</f>
        <v>1.3574326127278284</v>
      </c>
      <c r="AR37" s="16" t="s">
        <v>38291</v>
      </c>
      <c r="AS37" s="33">
        <f>IF(D6L1330C20=0,0,D6L1330C18/D6L1330C20)</f>
        <v>4.8301986557736315E-3</v>
      </c>
      <c r="AT37" s="16" t="s">
        <v>38292</v>
      </c>
      <c r="AU37" s="33">
        <f>IF(D6L1330C5=0,0,D6L1330C18/D6L1330C5)</f>
        <v>0.12084037676610802</v>
      </c>
      <c r="AV37" s="16" t="s">
        <v>38293</v>
      </c>
      <c r="AW37" s="33">
        <f>CHOOSE(MIN(D6L1330C9,RUN_YEARS),B7L813C1,B7L813C10,B7L813C19,B7L813C28,B7L813C37)</f>
        <v>4.2592025263498998</v>
      </c>
      <c r="AX37" s="16" t="s">
        <v>38294</v>
      </c>
      <c r="AY37" s="33">
        <f>IF(D6L1330C23=0,0,D6L1330C19/D6L1330C23)</f>
        <v>4.8301986557736315E-3</v>
      </c>
      <c r="AZ37" s="16" t="s">
        <v>38295</v>
      </c>
      <c r="BA37" s="33">
        <f>IF(D6L1330C5=0,0,D6L1330C19/D6L1330C5)</f>
        <v>0.37915962323389196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258.04727379991306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129.02363689995653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64.511818449978264</v>
      </c>
      <c r="R38" s="16" t="s">
        <v>38299</v>
      </c>
      <c r="S38" s="15">
        <f>D6L1331C5-D6L1331C7</f>
        <v>64.511818449978264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62.180783992149856</v>
      </c>
      <c r="X38" s="16" t="s">
        <v>38301</v>
      </c>
      <c r="Y38" s="33">
        <f>D6L1331C7-D6L1331C10</f>
        <v>2.3310344578284088</v>
      </c>
      <c r="Z38" s="16" t="s">
        <v>38302</v>
      </c>
      <c r="AA38" s="33">
        <f>CHOOSE(MIN(D6L1331C9,RUN_YEARS),B7L813C7,B7L813C16,B7L813C25,B7L813C34,B7L813C43)</f>
        <v>685</v>
      </c>
      <c r="AB38" s="16" t="s">
        <v>38303</v>
      </c>
      <c r="AC38" s="33">
        <f>IF(D6L1331C12=0,0,D6L1331C10/D6L1331C12)</f>
        <v>9.0774867141824603E-2</v>
      </c>
      <c r="AD38" s="16" t="s">
        <v>38304</v>
      </c>
      <c r="AE38" s="33">
        <f>IF(D6L1331C5=0,0,D6L1331C10/D6L1331C5)</f>
        <v>0.48193327584126411</v>
      </c>
      <c r="AF38" s="16" t="s">
        <v>38305</v>
      </c>
      <c r="AG38" s="33">
        <f>CHOOSE(MIN(D6L1331C9,RUN_YEARS),B7L813C5,B7L813C14,B7L813C23,B7L813C32,B7L813C41)</f>
        <v>9.8766513549244479</v>
      </c>
      <c r="AH38" s="16" t="s">
        <v>38306</v>
      </c>
      <c r="AI38" s="33">
        <f>IF(D6L1331C15=0,0,D6L1331C11/D6L1331C15)</f>
        <v>0.23601465456874379</v>
      </c>
      <c r="AJ38" s="16" t="s">
        <v>38307</v>
      </c>
      <c r="AK38" s="33">
        <f>IF(D6L1331C5=0,0,D6L1331C11/D6L1331C5)</f>
        <v>1.8066724158735864E-2</v>
      </c>
      <c r="AL38" s="16" t="s">
        <v>38308</v>
      </c>
      <c r="AM38" s="33">
        <f>D6L1331C8*CHOOSE(MIN(D6L1331C9,RUN_YEARS),B7L813C4,B7L813C13,B7L813C22,B7L813C31,B7L813C40)</f>
        <v>15.591264894724265</v>
      </c>
      <c r="AN38" s="16" t="s">
        <v>38309</v>
      </c>
      <c r="AO38" s="33">
        <f>D6L1331C8-D6L1331C18</f>
        <v>48.920553555254003</v>
      </c>
      <c r="AP38" s="16" t="s">
        <v>38310</v>
      </c>
      <c r="AQ38" s="33">
        <f>CHOOSE(MIN(D6L1331C9,RUN_YEARS),B7L813C2,B7L813C11,B7L813C20,B7L813C29,B7L813C38)</f>
        <v>1.3574326127278284</v>
      </c>
      <c r="AR38" s="16" t="s">
        <v>38311</v>
      </c>
      <c r="AS38" s="33">
        <f>IF(D6L1331C20=0,0,D6L1331C18/D6L1331C20)</f>
        <v>11.485848172892238</v>
      </c>
      <c r="AT38" s="16" t="s">
        <v>38312</v>
      </c>
      <c r="AU38" s="33">
        <f>IF(D6L1331C5=0,0,D6L1331C18/D6L1331C5)</f>
        <v>0.12084037676610802</v>
      </c>
      <c r="AV38" s="16" t="s">
        <v>38313</v>
      </c>
      <c r="AW38" s="33">
        <f>CHOOSE(MIN(D6L1331C9,RUN_YEARS),B7L813C1,B7L813C10,B7L813C19,B7L813C28,B7L813C37)</f>
        <v>4.2592025263498998</v>
      </c>
      <c r="AX38" s="16" t="s">
        <v>38314</v>
      </c>
      <c r="AY38" s="33">
        <f>IF(D6L1331C23=0,0,D6L1331C19/D6L1331C23)</f>
        <v>11.485848172892238</v>
      </c>
      <c r="AZ38" s="16" t="s">
        <v>38315</v>
      </c>
      <c r="BA38" s="33">
        <f>IF(D6L1331C5=0,0,D6L1331C19/D6L1331C5)</f>
        <v>0.37915962323389202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685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9.8766513549244479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1.3574326127278284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4.2592025263498998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8257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8257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3302.8</v>
      </c>
      <c r="R40" s="16" t="s">
        <v>38340</v>
      </c>
      <c r="S40" s="15">
        <f>D6L1333C5-D6L1333C7</f>
        <v>4954.2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3183.4584468970543</v>
      </c>
      <c r="X40" s="16" t="s">
        <v>38342</v>
      </c>
      <c r="Y40" s="33">
        <f>D6L1333C7-D6L1333C10</f>
        <v>119.34155310294591</v>
      </c>
      <c r="Z40" s="16" t="s">
        <v>38343</v>
      </c>
      <c r="AA40" s="33">
        <f>CHOOSE(MIN(D6L1333C9,RUN_YEARS),B7L813C7,B7L813C16,B7L813C25,B7L813C34,B7L813C43)</f>
        <v>685</v>
      </c>
      <c r="AB40" s="16" t="s">
        <v>38344</v>
      </c>
      <c r="AC40" s="33">
        <f>IF(D6L1333C12=0,0,D6L1333C10/D6L1333C12)</f>
        <v>4.6473845940102985</v>
      </c>
      <c r="AD40" s="16" t="s">
        <v>38345</v>
      </c>
      <c r="AE40" s="33">
        <f>IF(D6L1333C5=0,0,D6L1333C10/D6L1333C5)</f>
        <v>0.38554662067301132</v>
      </c>
      <c r="AF40" s="16" t="s">
        <v>38346</v>
      </c>
      <c r="AG40" s="33">
        <f>CHOOSE(MIN(D6L1333C9,RUN_YEARS),B7L813C5,B7L813C14,B7L813C23,B7L813C32,B7L813C41)</f>
        <v>9.8766513549244479</v>
      </c>
      <c r="AH40" s="16" t="s">
        <v>38347</v>
      </c>
      <c r="AI40" s="33">
        <f>IF(D6L1333C15=0,0,D6L1333C11/D6L1333C15)</f>
        <v>12.083199944426793</v>
      </c>
      <c r="AJ40" s="16" t="s">
        <v>38348</v>
      </c>
      <c r="AK40" s="33">
        <f>IF(D6L1333C5=0,0,D6L1333C11/D6L1333C5)</f>
        <v>1.4453379326988727E-2</v>
      </c>
      <c r="AL40" s="16" t="s">
        <v>38349</v>
      </c>
      <c r="AM40" s="33">
        <f>D6L1333C8*CHOOSE(MIN(D6L1333C9,RUN_YEARS),B7L813C4,B7L813C13,B7L813C22,B7L813C31,B7L813C40)</f>
        <v>1197.3347891493047</v>
      </c>
      <c r="AN40" s="16" t="s">
        <v>38350</v>
      </c>
      <c r="AO40" s="33">
        <f>D6L1333C8-D6L1333C18</f>
        <v>3756.8652108506949</v>
      </c>
      <c r="AP40" s="16" t="s">
        <v>38351</v>
      </c>
      <c r="AQ40" s="33">
        <f>CHOOSE(MIN(D6L1333C9,RUN_YEARS),B7L813C2,B7L813C11,B7L813C20,B7L813C29,B7L813C38)</f>
        <v>1.3574326127278284</v>
      </c>
      <c r="AR40" s="16" t="s">
        <v>38352</v>
      </c>
      <c r="AS40" s="33">
        <f>IF(D6L1333C20=0,0,D6L1333C18/D6L1333C20)</f>
        <v>882.05836365106984</v>
      </c>
      <c r="AT40" s="16" t="s">
        <v>38353</v>
      </c>
      <c r="AU40" s="33">
        <f>IF(D6L1333C5=0,0,D6L1333C18/D6L1333C5)</f>
        <v>0.14500845211932961</v>
      </c>
      <c r="AV40" s="16" t="s">
        <v>38354</v>
      </c>
      <c r="AW40" s="33">
        <f>CHOOSE(MIN(D6L1333C9,RUN_YEARS),B7L813C1,B7L813C10,B7L813C19,B7L813C28,B7L813C37)</f>
        <v>4.2592025263498998</v>
      </c>
      <c r="AX40" s="16" t="s">
        <v>38355</v>
      </c>
      <c r="AY40" s="33">
        <f>IF(D6L1333C23=0,0,D6L1333C19/D6L1333C23)</f>
        <v>882.05836365106973</v>
      </c>
      <c r="AZ40" s="16" t="s">
        <v>38356</v>
      </c>
      <c r="BA40" s="33">
        <f>IF(D6L1333C5=0,0,D6L1333C19/D6L1333C5)</f>
        <v>0.45499154788067031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-9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-9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-9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685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9.8766513549244479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-2.1751267817899445</v>
      </c>
      <c r="AN41" s="16" t="s">
        <v>38369</v>
      </c>
      <c r="AO41" s="33">
        <f>D6L1334C8-D6L1334C18</f>
        <v>-6.8248732182100555</v>
      </c>
      <c r="AP41" s="16" t="s">
        <v>38370</v>
      </c>
      <c r="AQ41" s="33">
        <f>CHOOSE(MIN(D6L1334C9,RUN_YEARS),B7L813C2,B7L813C11,B7L813C20,B7L813C29,B7L813C38)</f>
        <v>1.3574326127278284</v>
      </c>
      <c r="AR41" s="16" t="s">
        <v>38371</v>
      </c>
      <c r="AS41" s="33">
        <f>IF(D6L1334C20=0,0,D6L1334C18/D6L1334C20)</f>
        <v>-1.6023828817689292</v>
      </c>
      <c r="AT41" s="16" t="s">
        <v>38372</v>
      </c>
      <c r="AU41" s="33">
        <f>IF(D6L1334C5=0,0,D6L1334C18/D6L1334C5)</f>
        <v>0.24168075353221605</v>
      </c>
      <c r="AV41" s="16" t="s">
        <v>38373</v>
      </c>
      <c r="AW41" s="33">
        <f>CHOOSE(MIN(D6L1334C9,RUN_YEARS),B7L813C1,B7L813C10,B7L813C19,B7L813C28,B7L813C37)</f>
        <v>4.2592025263498998</v>
      </c>
      <c r="AX41" s="16" t="s">
        <v>38374</v>
      </c>
      <c r="AY41" s="33">
        <f>IF(D6L1334C23=0,0,D6L1334C19/D6L1334C23)</f>
        <v>-1.6023828817689292</v>
      </c>
      <c r="AZ41" s="16" t="s">
        <v>38375</v>
      </c>
      <c r="BA41" s="33">
        <f>IF(D6L1334C5=0,0,D6L1334C19/D6L1334C5)</f>
        <v>0.75831924646778393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42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42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42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40.482395170666187</v>
      </c>
      <c r="X42" s="16" t="s">
        <v>38382</v>
      </c>
      <c r="Y42" s="33">
        <f>D6L1335C7-D6L1335C10</f>
        <v>1.5176048293338127</v>
      </c>
      <c r="Z42" s="16" t="s">
        <v>38383</v>
      </c>
      <c r="AA42" s="33">
        <f>CHOOSE(MIN(D6L1335C9,RUN_YEARS),B7L813C7,B7L813C16,B7L813C25,B7L813C34,B7L813C43)</f>
        <v>685</v>
      </c>
      <c r="AB42" s="16" t="s">
        <v>38384</v>
      </c>
      <c r="AC42" s="33">
        <f>IF(D6L1335C12=0,0,D6L1335C10/D6L1335C12)</f>
        <v>5.9098387110461587E-2</v>
      </c>
      <c r="AD42" s="16" t="s">
        <v>38385</v>
      </c>
      <c r="AE42" s="33">
        <f>IF(D6L1335C5=0,0,D6L1335C10/D6L1335C5)</f>
        <v>0.96386655168252822</v>
      </c>
      <c r="AF42" s="16" t="s">
        <v>38386</v>
      </c>
      <c r="AG42" s="33">
        <f>CHOOSE(MIN(D6L1335C9,RUN_YEARS),B7L813C5,B7L813C14,B7L813C23,B7L813C32,B7L813C41)</f>
        <v>9.8766513549244479</v>
      </c>
      <c r="AH42" s="16" t="s">
        <v>38387</v>
      </c>
      <c r="AI42" s="33">
        <f>IF(D6L1335C15=0,0,D6L1335C11/D6L1335C15)</f>
        <v>0.15365580648720001</v>
      </c>
      <c r="AJ42" s="16" t="s">
        <v>38388</v>
      </c>
      <c r="AK42" s="33">
        <f>IF(D6L1335C5=0,0,D6L1335C11/D6L1335C5)</f>
        <v>3.6133448317471728E-2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1.3574326127278284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4.2592025263498998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119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119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685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9.8766513549244479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28.760009670333709</v>
      </c>
      <c r="AN43" s="16" t="s">
        <v>38410</v>
      </c>
      <c r="AO43" s="33">
        <f>D6L1336C8-D6L1336C18</f>
        <v>90.239990329666284</v>
      </c>
      <c r="AP43" s="16" t="s">
        <v>38411</v>
      </c>
      <c r="AQ43" s="33">
        <f>CHOOSE(MIN(D6L1336C9,RUN_YEARS),B7L813C2,B7L813C11,B7L813C20,B7L813C29,B7L813C38)</f>
        <v>1.3574326127278284</v>
      </c>
      <c r="AR43" s="16" t="s">
        <v>38412</v>
      </c>
      <c r="AS43" s="33">
        <f>IF(D6L1336C20=0,0,D6L1336C18/D6L1336C20)</f>
        <v>21.187062547833616</v>
      </c>
      <c r="AT43" s="16" t="s">
        <v>38413</v>
      </c>
      <c r="AU43" s="33">
        <f>IF(D6L1336C5=0,0,D6L1336C18/D6L1336C5)</f>
        <v>0.24168075353221605</v>
      </c>
      <c r="AV43" s="16" t="s">
        <v>38414</v>
      </c>
      <c r="AW43" s="33">
        <f>CHOOSE(MIN(D6L1336C9,RUN_YEARS),B7L813C1,B7L813C10,B7L813C19,B7L813C28,B7L813C37)</f>
        <v>4.2592025263498998</v>
      </c>
      <c r="AX43" s="16" t="s">
        <v>38415</v>
      </c>
      <c r="AY43" s="33">
        <f>IF(D6L1336C23=0,0,D6L1336C19/D6L1336C23)</f>
        <v>21.187062547833616</v>
      </c>
      <c r="AZ43" s="16" t="s">
        <v>38416</v>
      </c>
      <c r="BA43" s="33">
        <f>IF(D6L1336C5=0,0,D6L1336C19/D6L1336C5)</f>
        <v>0.75831924646778393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8667.4815009929753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8538.2678799599871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3409.4339399799933</v>
      </c>
      <c r="R44" s="16" t="s">
        <v>38420</v>
      </c>
      <c r="S44" s="15">
        <f>SUM(D6L1329C8:D6L1336C8)</f>
        <v>5128.8339399799934</v>
      </c>
      <c r="U44" s="21" t="str">
        <f>NULL_VALUE</f>
        <v>n/a</v>
      </c>
      <c r="V44" s="16" t="s">
        <v>38421</v>
      </c>
      <c r="W44" s="33">
        <f>SUM(D6L1329C10:D6L1336C10)</f>
        <v>3286.2393349178919</v>
      </c>
      <c r="X44" s="16" t="s">
        <v>38422</v>
      </c>
      <c r="Y44" s="33">
        <f>SUM(D6L1329C11:D6L1336C11)</f>
        <v>123.19460506210137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4.7974296860115215</v>
      </c>
      <c r="AD44" s="16" t="s">
        <v>38424</v>
      </c>
      <c r="AE44" s="33">
        <f>IF(D6L1337C5=0,0,D6L1337C10/D6L1337C5)</f>
        <v>0.3848836065018485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12.473317183629971</v>
      </c>
      <c r="AJ44" s="16" t="s">
        <v>38426</v>
      </c>
      <c r="AK44" s="33">
        <f>IF(D6L1337C5=0,0,D6L1337C11/D6L1337C5)</f>
        <v>1.4428524238651401E-2</v>
      </c>
      <c r="AL44" s="16" t="s">
        <v>38427</v>
      </c>
      <c r="AM44" s="33">
        <f>SUM(D6L1329C18:D6L1336C18)</f>
        <v>1239.5404513559693</v>
      </c>
      <c r="AN44" s="16" t="s">
        <v>38428</v>
      </c>
      <c r="AO44" s="33">
        <f>SUM(D6L1329C19:D6L1336C19)</f>
        <v>3889.2934886240237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913.15063431771478</v>
      </c>
      <c r="AT44" s="16" t="s">
        <v>38430</v>
      </c>
      <c r="AU44" s="33">
        <f>IF(D6L1337C5=0,0,D6L1337C18/D6L1337C5)</f>
        <v>0.14517469688029724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913.15063431771466</v>
      </c>
      <c r="AZ44" s="16" t="s">
        <v>38432</v>
      </c>
      <c r="BA44" s="33">
        <f>IF(D6L1337C5=0,0,D6L1337C19/D6L1337C5)</f>
        <v>0.45551317237920275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421.47717596764119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210.73858798382059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105.3692939919103</v>
      </c>
      <c r="R45" s="16" t="s">
        <v>38437</v>
      </c>
      <c r="S45" s="15">
        <f>D6L1338C5-D6L1338C7</f>
        <v>105.3692939919103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101.56193805320511</v>
      </c>
      <c r="X45" s="16" t="s">
        <v>38439</v>
      </c>
      <c r="Y45" s="33">
        <f>D6L1338C7-D6L1338C10</f>
        <v>3.8073559387051858</v>
      </c>
      <c r="Z45" s="16" t="s">
        <v>38440</v>
      </c>
      <c r="AA45" s="33">
        <f>CHOOSE(MIN(D6L1338C9,RUN_YEARS),B7L813C7,B7L813C16,B7L813C25,B7L813C34,B7L813C43)</f>
        <v>685</v>
      </c>
      <c r="AB45" s="16" t="s">
        <v>38441</v>
      </c>
      <c r="AC45" s="33">
        <f>IF(D6L1338C12=0,0,D6L1338C10/D6L1338C12)</f>
        <v>0.14826560299737973</v>
      </c>
      <c r="AD45" s="16" t="s">
        <v>38442</v>
      </c>
      <c r="AE45" s="33">
        <f>IF(D6L1338C5=0,0,D6L1338C10/D6L1338C5)</f>
        <v>0.48193327584126411</v>
      </c>
      <c r="AF45" s="16" t="s">
        <v>38443</v>
      </c>
      <c r="AG45" s="33">
        <f>CHOOSE(MIN(D6L1338C9,RUN_YEARS),B7L813C5,B7L813C14,B7L813C23,B7L813C32,B7L813C41)</f>
        <v>9.8766513549244479</v>
      </c>
      <c r="AH45" s="16" t="s">
        <v>38444</v>
      </c>
      <c r="AI45" s="33">
        <f>IF(D6L1338C15=0,0,D6L1338C11/D6L1338C15)</f>
        <v>0.38549056779318808</v>
      </c>
      <c r="AJ45" s="16" t="s">
        <v>38445</v>
      </c>
      <c r="AK45" s="33">
        <f>IF(D6L1338C5=0,0,D6L1338C11/D6L1338C5)</f>
        <v>1.8066724158735916E-2</v>
      </c>
      <c r="AL45" s="16" t="s">
        <v>38446</v>
      </c>
      <c r="AM45" s="33">
        <f>D6L1338C8*CHOOSE(MIN(D6L1338C9,RUN_YEARS),B7L813C4,B7L813C13,B7L813C22,B7L813C31,B7L813C40)</f>
        <v>25.465730371122486</v>
      </c>
      <c r="AN45" s="16" t="s">
        <v>38447</v>
      </c>
      <c r="AO45" s="33">
        <f>D6L1338C8-D6L1338C18</f>
        <v>79.903563620787807</v>
      </c>
      <c r="AP45" s="16" t="s">
        <v>38448</v>
      </c>
      <c r="AQ45" s="33">
        <f>CHOOSE(MIN(D6L1338C9,RUN_YEARS),B7L813C2,B7L813C11,B7L813C20,B7L813C29,B7L813C38)</f>
        <v>1.3574326127278284</v>
      </c>
      <c r="AR45" s="16" t="s">
        <v>38449</v>
      </c>
      <c r="AS45" s="33">
        <f>IF(D6L1338C20=0,0,D6L1338C18/D6L1338C20)</f>
        <v>18.760216995190525</v>
      </c>
      <c r="AT45" s="16" t="s">
        <v>38450</v>
      </c>
      <c r="AU45" s="33">
        <f>IF(D6L1338C5=0,0,D6L1338C18/D6L1338C5)</f>
        <v>0.12084037676610802</v>
      </c>
      <c r="AV45" s="16" t="s">
        <v>38451</v>
      </c>
      <c r="AW45" s="33">
        <f>CHOOSE(MIN(D6L1338C9,RUN_YEARS),B7L813C1,B7L813C10,B7L813C19,B7L813C28,B7L813C37)</f>
        <v>4.2592025263498998</v>
      </c>
      <c r="AX45" s="16" t="s">
        <v>38452</v>
      </c>
      <c r="AY45" s="33">
        <f>IF(D6L1338C23=0,0,D6L1338C19/D6L1338C23)</f>
        <v>18.760216995190525</v>
      </c>
      <c r="AZ45" s="16" t="s">
        <v>38453</v>
      </c>
      <c r="BA45" s="33">
        <f>IF(D6L1338C5=0,0,D6L1338C19/D6L1338C5)</f>
        <v>0.37915962323389196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3290.1628225397526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3290.1628225397526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1316.0651290159012</v>
      </c>
      <c r="R46" s="16" t="s">
        <v>38457</v>
      </c>
      <c r="S46" s="15">
        <f>D6L1339C5-D6L1339C7</f>
        <v>1974.0976935238514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1268.5111576941783</v>
      </c>
      <c r="X46" s="16" t="s">
        <v>38459</v>
      </c>
      <c r="Y46" s="33">
        <f>D6L1339C7-D6L1339C10</f>
        <v>47.553971321722884</v>
      </c>
      <c r="Z46" s="16" t="s">
        <v>38460</v>
      </c>
      <c r="AA46" s="33">
        <f>CHOOSE(MIN(D6L1339C9,RUN_YEARS),B7L813C7,B7L813C16,B7L813C25,B7L813C34,B7L813C43)</f>
        <v>685</v>
      </c>
      <c r="AB46" s="16" t="s">
        <v>38461</v>
      </c>
      <c r="AC46" s="33">
        <f>IF(D6L1339C12=0,0,D6L1339C10/D6L1339C12)</f>
        <v>1.8518411061228881</v>
      </c>
      <c r="AD46" s="16" t="s">
        <v>38462</v>
      </c>
      <c r="AE46" s="33">
        <f>IF(D6L1339C5=0,0,D6L1339C10/D6L1339C5)</f>
        <v>0.38554662067301132</v>
      </c>
      <c r="AF46" s="16" t="s">
        <v>38463</v>
      </c>
      <c r="AG46" s="33">
        <f>CHOOSE(MIN(D6L1339C9,RUN_YEARS),B7L813C5,B7L813C14,B7L813C23,B7L813C32,B7L813C41)</f>
        <v>9.8766513549244479</v>
      </c>
      <c r="AH46" s="16" t="s">
        <v>38464</v>
      </c>
      <c r="AI46" s="33">
        <f>IF(D6L1339C15=0,0,D6L1339C11/D6L1339C15)</f>
        <v>4.8147868759195109</v>
      </c>
      <c r="AJ46" s="16" t="s">
        <v>38465</v>
      </c>
      <c r="AK46" s="33">
        <f>IF(D6L1339C5=0,0,D6L1339C11/D6L1339C5)</f>
        <v>1.4453379326988709E-2</v>
      </c>
      <c r="AL46" s="16" t="s">
        <v>38466</v>
      </c>
      <c r="AM46" s="33">
        <f>D6L1339C8*CHOOSE(MIN(D6L1339C9,RUN_YEARS),B7L813C4,B7L813C13,B7L813C22,B7L813C31,B7L813C40)</f>
        <v>477.1014181170541</v>
      </c>
      <c r="AN46" s="16" t="s">
        <v>38467</v>
      </c>
      <c r="AO46" s="33">
        <f>D6L1339C8-D6L1339C18</f>
        <v>1496.9962754067974</v>
      </c>
      <c r="AP46" s="16" t="s">
        <v>38468</v>
      </c>
      <c r="AQ46" s="33">
        <f>CHOOSE(MIN(D6L1339C9,RUN_YEARS),B7L813C2,B7L813C11,B7L813C20,B7L813C29,B7L813C38)</f>
        <v>1.3574326127278284</v>
      </c>
      <c r="AR46" s="16" t="s">
        <v>38469</v>
      </c>
      <c r="AS46" s="33">
        <f>IF(D6L1339C20=0,0,D6L1339C18/D6L1339C20)</f>
        <v>351.47337233801613</v>
      </c>
      <c r="AT46" s="16" t="s">
        <v>38470</v>
      </c>
      <c r="AU46" s="33">
        <f>IF(D6L1339C5=0,0,D6L1339C18/D6L1339C5)</f>
        <v>0.14500845211932961</v>
      </c>
      <c r="AV46" s="16" t="s">
        <v>38471</v>
      </c>
      <c r="AW46" s="33">
        <f>CHOOSE(MIN(D6L1339C9,RUN_YEARS),B7L813C1,B7L813C10,B7L813C19,B7L813C28,B7L813C37)</f>
        <v>4.2592025263498998</v>
      </c>
      <c r="AX46" s="16" t="s">
        <v>38472</v>
      </c>
      <c r="AY46" s="33">
        <f>IF(D6L1339C23=0,0,D6L1339C19/D6L1339C23)</f>
        <v>351.47337233801613</v>
      </c>
      <c r="AZ46" s="16" t="s">
        <v>38473</v>
      </c>
      <c r="BA46" s="33">
        <f>IF(D6L1339C5=0,0,D6L1339C19/D6L1339C5)</f>
        <v>0.45499154788067037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3711.639998507394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3500.9014105235733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1421.4344230078116</v>
      </c>
      <c r="R47" s="16" t="s">
        <v>38477</v>
      </c>
      <c r="S47" s="15">
        <f>SUM(D6L1338C8:D6L1339C8)</f>
        <v>2079.4669875157615</v>
      </c>
      <c r="U47" s="21" t="str">
        <f>NULL_VALUE</f>
        <v>n/a</v>
      </c>
      <c r="V47" s="16" t="s">
        <v>38478</v>
      </c>
      <c r="W47" s="33">
        <f>SUM(D6L1338C10:D6L1339C10)</f>
        <v>1370.0730957473834</v>
      </c>
      <c r="X47" s="16" t="s">
        <v>38479</v>
      </c>
      <c r="Y47" s="33">
        <f>SUM(D6L1338C11:D6L1339C11)</f>
        <v>51.36132726042807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2.000106709120268</v>
      </c>
      <c r="AD47" s="16" t="s">
        <v>38481</v>
      </c>
      <c r="AE47" s="33">
        <f>IF(D6L1340C5=0,0,D6L1340C10/D6L1340C5)</f>
        <v>0.39134866569763921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5.2002774437126993</v>
      </c>
      <c r="AJ47" s="16" t="s">
        <v>38483</v>
      </c>
      <c r="AK47" s="33">
        <f>IF(D6L1340C5=0,0,D6L1340C11/D6L1340C5)</f>
        <v>1.4670886505411984E-2</v>
      </c>
      <c r="AL47" s="16" t="s">
        <v>38484</v>
      </c>
      <c r="AM47" s="33">
        <f>SUM(D6L1338C18:D6L1339C18)</f>
        <v>502.5671484881766</v>
      </c>
      <c r="AN47" s="16" t="s">
        <v>38485</v>
      </c>
      <c r="AO47" s="33">
        <f>SUM(D6L1338C19:D6L1339C19)</f>
        <v>1576.8998390275851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370.23358933320668</v>
      </c>
      <c r="AT47" s="16" t="s">
        <v>38487</v>
      </c>
      <c r="AU47" s="33">
        <f>IF(D6L1340C5=0,0,D6L1340C18/D6L1340C5)</f>
        <v>0.1435536422069697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370.23358933320668</v>
      </c>
      <c r="AZ47" s="16" t="s">
        <v>38489</v>
      </c>
      <c r="BA47" s="33">
        <f>IF(D6L1340C5=0,0,D6L1340C19/D6L1340C5)</f>
        <v>0.45042680558997911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12425.878360312643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12067.751375502427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4845.1594054972384</v>
      </c>
      <c r="R48" s="16" t="s">
        <v>38494</v>
      </c>
      <c r="S48" s="15">
        <f>SUM(D6L1328C8,D6L1337C8,D6L1340C8)</f>
        <v>7222.5919700051882</v>
      </c>
      <c r="U48" s="21" t="str">
        <f>NULL_VALUE</f>
        <v>n/a</v>
      </c>
      <c r="V48" s="16" t="s">
        <v>38495</v>
      </c>
      <c r="W48" s="33">
        <f>SUM(D6L1328C10,D6L1337C10,D6L1340C10)</f>
        <v>4670.0608713942947</v>
      </c>
      <c r="X48" s="16" t="s">
        <v>38496</v>
      </c>
      <c r="Y48" s="33">
        <f>SUM(D6L1328C11,D6L1337C11,D6L1340C11)</f>
        <v>175.09853410294318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6.8198336509174355</v>
      </c>
      <c r="AD48" s="16" t="s">
        <v>38498</v>
      </c>
      <c r="AE48" s="33">
        <f>IF(D6L1341C5=0,0,D6L1341C10/D6L1341C5)</f>
        <v>0.38698683177004567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17.731567492385349</v>
      </c>
      <c r="AJ48" s="16" t="s">
        <v>38500</v>
      </c>
      <c r="AK48" s="33">
        <f>IF(D6L1341C5=0,0,D6L1341C11/D6L1341C5)</f>
        <v>1.4509623926988896E-2</v>
      </c>
      <c r="AL48" s="16" t="s">
        <v>38501</v>
      </c>
      <c r="AM48" s="33">
        <f>SUM(D6L1328C18,D6L1337C18,D6L1340C18)</f>
        <v>1745.3559690353807</v>
      </c>
      <c r="AN48" s="16" t="s">
        <v>38502</v>
      </c>
      <c r="AO48" s="33">
        <f>SUM(D6L1328C19,D6L1337C19,D6L1340C19)</f>
        <v>5477.2360009698077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1286.1212020209589</v>
      </c>
      <c r="AT48" s="16" t="s">
        <v>38504</v>
      </c>
      <c r="AU48" s="33">
        <f>IF(D6L1341C5=0,0,D6L1341C18/D6L1341C5)</f>
        <v>0.14462975866228556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1286.1212020209587</v>
      </c>
      <c r="AZ48" s="16" t="s">
        <v>38506</v>
      </c>
      <c r="BA48" s="33">
        <f>IF(D6L1341C5=0,0,D6L1341C19/D6L1341C5)</f>
        <v>0.45387378564067987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AF8DA-57DE-4558-8B43-309FC752BC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14412.977773333332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12395.160885066665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6197.5804425333326</v>
      </c>
      <c r="R8" s="16" t="s">
        <v>38515</v>
      </c>
      <c r="S8" s="15">
        <f>D6L1401C5-D6L1401C7</f>
        <v>6197.5804425333326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5966.7385866862178</v>
      </c>
      <c r="X8" s="16" t="s">
        <v>38517</v>
      </c>
      <c r="Y8" s="33">
        <f>D6L1401C7-D6L1401C10</f>
        <v>230.84185584711486</v>
      </c>
      <c r="Z8" s="16" t="s">
        <v>38518</v>
      </c>
      <c r="AA8" s="33">
        <f>CHOOSE(MIN(D6L1401C9,RUN_YEARS),B7L814C7,B7L814C16,B7L814C25,B7L814C34,B7L814C43)</f>
        <v>195446.66666666669</v>
      </c>
      <c r="AB8" s="16" t="s">
        <v>38519</v>
      </c>
      <c r="AC8" s="33">
        <f>IF(D6L1401C12=0,0,D6L1401C10/D6L1401C12)</f>
        <v>3.0528730361323895E-2</v>
      </c>
      <c r="AD8" s="16" t="s">
        <v>38520</v>
      </c>
      <c r="AE8" s="33">
        <f>IF(D6L1401C5=0,0,D6L1401C10/D6L1401C5)</f>
        <v>0.48137645344117908</v>
      </c>
      <c r="AF8" s="16" t="s">
        <v>38521</v>
      </c>
      <c r="AG8" s="33">
        <f>CHOOSE(MIN(D6L1401C9,RUN_YEARS),B7L814C5,B7L814C14,B7L814C23,B7L814C32,B7L814C41)</f>
        <v>2908.2548838797165</v>
      </c>
      <c r="AH8" s="16" t="s">
        <v>38522</v>
      </c>
      <c r="AI8" s="33">
        <f>IF(D6L1401C15=0,0,D6L1401C11/D6L1401C15)</f>
        <v>7.937469893944217E-2</v>
      </c>
      <c r="AJ8" s="16" t="s">
        <v>38523</v>
      </c>
      <c r="AK8" s="33">
        <f>IF(D6L1401C5=0,0,D6L1401C11/D6L1401C5)</f>
        <v>1.8623546558820911E-2</v>
      </c>
      <c r="AL8" s="16" t="s">
        <v>38524</v>
      </c>
      <c r="AM8" s="33">
        <f>D6L1401C8*CHOOSE(MIN(D6L1401C9,RUN_YEARS),B7L814C4,B7L814C13,B7L814C22,B7L814C31,B7L814C40)</f>
        <v>1453.3283479655279</v>
      </c>
      <c r="AN8" s="16" t="s">
        <v>38525</v>
      </c>
      <c r="AO8" s="33">
        <f>D6L1401C8-D6L1401C18</f>
        <v>4744.2520945678043</v>
      </c>
      <c r="AP8" s="16" t="s">
        <v>38526</v>
      </c>
      <c r="AQ8" s="33">
        <f>CHOOSE(MIN(D6L1401C9,RUN_YEARS),B7L814C2,B7L814C11,B7L814C20,B7L814C29,B7L814C38)</f>
        <v>372.83027237372926</v>
      </c>
      <c r="AR8" s="16" t="s">
        <v>38527</v>
      </c>
      <c r="AS8" s="33">
        <f>IF(D6L1401C20=0,0,D6L1401C18/D6L1401C20)</f>
        <v>3.8980964145226253</v>
      </c>
      <c r="AT8" s="16" t="s">
        <v>38528</v>
      </c>
      <c r="AU8" s="33">
        <f>IF(D6L1401C5=0,0,D6L1401C18/D6L1401C5)</f>
        <v>0.11724965584887698</v>
      </c>
      <c r="AV8" s="16" t="s">
        <v>38529</v>
      </c>
      <c r="AW8" s="33">
        <f>CHOOSE(MIN(D6L1401C9,RUN_YEARS),B7L814C1,B7L814C10,B7L814C19,B7L814C28,B7L814C37)</f>
        <v>1217.0689459841908</v>
      </c>
      <c r="AX8" s="16" t="s">
        <v>38530</v>
      </c>
      <c r="AY8" s="33">
        <f>IF(D6L1401C23=0,0,D6L1401C19/D6L1401C23)</f>
        <v>3.8980964145226249</v>
      </c>
      <c r="AZ8" s="16" t="s">
        <v>38531</v>
      </c>
      <c r="BA8" s="33">
        <f>IF(D6L1401C5=0,0,D6L1401C19/D6L1401C5)</f>
        <v>0.38275034415112297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21.369453926518723</v>
      </c>
      <c r="J9" s="16" t="s">
        <v>38552</v>
      </c>
      <c r="K9" s="21">
        <f>IF(FLOW_THRU_100PCT="Y",1,INDEX(VariabilityMatrix,D6L1402C1,D6L1402C9))</f>
        <v>0.48835387536316721</v>
      </c>
      <c r="L9" s="16" t="s">
        <v>38532</v>
      </c>
      <c r="M9" s="15">
        <f>IF(D6L1402C2&lt;&gt;0,D6L1402C2*D6L1402C4,D6L1402C3*D6L1402C4)</f>
        <v>10.435855639410068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5.2179278197050341</v>
      </c>
      <c r="R9" s="16" t="s">
        <v>38534</v>
      </c>
      <c r="S9" s="15">
        <f>D6L1402C5-D6L1402C7</f>
        <v>5.2179278197050341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5.0204738961343143</v>
      </c>
      <c r="X9" s="16" t="s">
        <v>38536</v>
      </c>
      <c r="Y9" s="33">
        <f>D6L1402C7-D6L1402C10</f>
        <v>0.19745392357071978</v>
      </c>
      <c r="Z9" s="16" t="s">
        <v>38537</v>
      </c>
      <c r="AA9" s="33">
        <f>CHOOSE(MIN(D6L1402C9,RUN_YEARS),B7L814C7,B7L814C16,B7L814C25,B7L814C34,B7L814C43)</f>
        <v>196120</v>
      </c>
      <c r="AB9" s="16" t="s">
        <v>38538</v>
      </c>
      <c r="AC9" s="33">
        <f>IF(D6L1402C12=0,0,D6L1402C10/D6L1402C12)</f>
        <v>2.5598989884429503E-5</v>
      </c>
      <c r="AD9" s="16" t="s">
        <v>38539</v>
      </c>
      <c r="AE9" s="33">
        <f>IF(D6L1402C5=0,0,D6L1402C10/D6L1402C5)</f>
        <v>0.48107927798224298</v>
      </c>
      <c r="AF9" s="16" t="s">
        <v>38540</v>
      </c>
      <c r="AG9" s="33">
        <f>CHOOSE(MIN(D6L1402C9,RUN_YEARS),B7L814C5,B7L814C14,B7L814C23,B7L814C32,B7L814C41)</f>
        <v>2966.6723999981641</v>
      </c>
      <c r="AH9" s="16" t="s">
        <v>38541</v>
      </c>
      <c r="AI9" s="33">
        <f>IF(D6L1402C15=0,0,D6L1402C11/D6L1402C15)</f>
        <v>6.6557373699516664E-5</v>
      </c>
      <c r="AJ9" s="16" t="s">
        <v>38542</v>
      </c>
      <c r="AK9" s="33">
        <f>IF(D6L1402C5=0,0,D6L1402C11/D6L1402C5)</f>
        <v>1.8920722017757016E-2</v>
      </c>
      <c r="AL9" s="16" t="s">
        <v>38543</v>
      </c>
      <c r="AM9" s="33">
        <f>D6L1402C8*CHOOSE(MIN(D6L1402C9,RUN_YEARS),B7L814C4,B7L814C13,B7L814C22,B7L814C31,B7L814C40)</f>
        <v>1.1649576522064888</v>
      </c>
      <c r="AN9" s="16" t="s">
        <v>38544</v>
      </c>
      <c r="AO9" s="33">
        <f>D6L1402C8-D6L1402C18</f>
        <v>4.052970167498545</v>
      </c>
      <c r="AP9" s="16" t="s">
        <v>38545</v>
      </c>
      <c r="AQ9" s="33">
        <f>CHOOSE(MIN(D6L1402C9,RUN_YEARS),B7L814C2,B7L814C11,B7L814C20,B7L814C29,B7L814C38)</f>
        <v>356.72171048824902</v>
      </c>
      <c r="AR9" s="16" t="s">
        <v>38546</v>
      </c>
      <c r="AS9" s="33">
        <f>IF(D6L1402C20=0,0,D6L1402C18/D6L1402C20)</f>
        <v>3.2657324125632786E-3</v>
      </c>
      <c r="AT9" s="16" t="s">
        <v>38547</v>
      </c>
      <c r="AU9" s="33">
        <f>IF(D6L1402C5=0,0,D6L1402C18/D6L1402C5)</f>
        <v>0.11163029582424763</v>
      </c>
      <c r="AV9" s="16" t="s">
        <v>38548</v>
      </c>
      <c r="AW9" s="33">
        <f>CHOOSE(MIN(D6L1402C9,RUN_YEARS),B7L814C1,B7L814C10,B7L814C19,B7L814C28,B7L814C37)</f>
        <v>1241.0600917291206</v>
      </c>
      <c r="AX9" s="16" t="s">
        <v>38549</v>
      </c>
      <c r="AY9" s="33">
        <f>IF(D6L1402C23=0,0,D6L1402C19/D6L1402C23)</f>
        <v>3.2657324125632786E-3</v>
      </c>
      <c r="AZ9" s="16" t="s">
        <v>38550</v>
      </c>
      <c r="BA9" s="33">
        <f>IF(D6L1402C5=0,0,D6L1402C19/D6L1402C5)</f>
        <v>0.38836970417575234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16.496323745216309</v>
      </c>
      <c r="J10" s="16" t="s">
        <v>38573</v>
      </c>
      <c r="K10" s="21">
        <f>IF(FLOW_THRU_100PCT="Y",1,INDEX(VariabilityMatrix,D6L1403C1,D6L1403C9))</f>
        <v>0.48835387536316721</v>
      </c>
      <c r="L10" s="16" t="s">
        <v>38553</v>
      </c>
      <c r="M10" s="15">
        <f>IF(D6L1403C2&lt;&gt;0,D6L1403C2*D6L1403C4,D6L1403C3*D6L1403C4)</f>
        <v>8.0560436302218204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4.0280218151109102</v>
      </c>
      <c r="R10" s="16" t="s">
        <v>38555</v>
      </c>
      <c r="S10" s="15">
        <f>D6L1403C5-D6L1403C7</f>
        <v>4.0280218151109102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3.8755956530205609</v>
      </c>
      <c r="X10" s="16" t="s">
        <v>38557</v>
      </c>
      <c r="Y10" s="33">
        <f>D6L1403C7-D6L1403C10</f>
        <v>0.15242616209034932</v>
      </c>
      <c r="Z10" s="16" t="s">
        <v>38558</v>
      </c>
      <c r="AA10" s="33">
        <f>CHOOSE(MIN(D6L1403C9,RUN_YEARS),B7L814C7,B7L814C16,B7L814C25,B7L814C34,B7L814C43)</f>
        <v>196120</v>
      </c>
      <c r="AB10" s="16" t="s">
        <v>38559</v>
      </c>
      <c r="AC10" s="33">
        <f>IF(D6L1403C12=0,0,D6L1403C10/D6L1403C12)</f>
        <v>1.9761348424538857E-5</v>
      </c>
      <c r="AD10" s="16" t="s">
        <v>38560</v>
      </c>
      <c r="AE10" s="33">
        <f>IF(D6L1403C5=0,0,D6L1403C10/D6L1403C5)</f>
        <v>0.48107927798224298</v>
      </c>
      <c r="AF10" s="16" t="s">
        <v>38561</v>
      </c>
      <c r="AG10" s="33">
        <f>CHOOSE(MIN(D6L1403C9,RUN_YEARS),B7L814C5,B7L814C14,B7L814C23,B7L814C32,B7L814C41)</f>
        <v>2966.6723999981641</v>
      </c>
      <c r="AH10" s="16" t="s">
        <v>38562</v>
      </c>
      <c r="AI10" s="33">
        <f>IF(D6L1403C15=0,0,D6L1403C11/D6L1403C15)</f>
        <v>5.1379505903801053E-5</v>
      </c>
      <c r="AJ10" s="16" t="s">
        <v>38563</v>
      </c>
      <c r="AK10" s="33">
        <f>IF(D6L1403C5=0,0,D6L1403C11/D6L1403C5)</f>
        <v>1.8920722017757036E-2</v>
      </c>
      <c r="AL10" s="16" t="s">
        <v>38564</v>
      </c>
      <c r="AM10" s="33">
        <f>D6L1403C8*CHOOSE(MIN(D6L1403C9,RUN_YEARS),B7L814C4,B7L814C13,B7L814C22,B7L814C31,B7L814C40)</f>
        <v>0.89929853361470757</v>
      </c>
      <c r="AN10" s="16" t="s">
        <v>38565</v>
      </c>
      <c r="AO10" s="33">
        <f>D6L1403C8-D6L1403C18</f>
        <v>3.1287232814962027</v>
      </c>
      <c r="AP10" s="16" t="s">
        <v>38566</v>
      </c>
      <c r="AQ10" s="33">
        <f>CHOOSE(MIN(D6L1403C9,RUN_YEARS),B7L814C2,B7L814C11,B7L814C20,B7L814C29,B7L814C38)</f>
        <v>356.72171048824902</v>
      </c>
      <c r="AR10" s="16" t="s">
        <v>38567</v>
      </c>
      <c r="AS10" s="33">
        <f>IF(D6L1403C20=0,0,D6L1403C18/D6L1403C20)</f>
        <v>2.5210086943792333E-3</v>
      </c>
      <c r="AT10" s="16" t="s">
        <v>38568</v>
      </c>
      <c r="AU10" s="33">
        <f>IF(D6L1403C5=0,0,D6L1403C18/D6L1403C5)</f>
        <v>0.11163029582424763</v>
      </c>
      <c r="AV10" s="16" t="s">
        <v>38569</v>
      </c>
      <c r="AW10" s="33">
        <f>CHOOSE(MIN(D6L1403C9,RUN_YEARS),B7L814C1,B7L814C10,B7L814C19,B7L814C28,B7L814C37)</f>
        <v>1241.0600917291206</v>
      </c>
      <c r="AX10" s="16" t="s">
        <v>38570</v>
      </c>
      <c r="AY10" s="33">
        <f>IF(D6L1403C23=0,0,D6L1403C19/D6L1403C23)</f>
        <v>2.5210086943792342E-3</v>
      </c>
      <c r="AZ10" s="16" t="s">
        <v>38571</v>
      </c>
      <c r="BA10" s="33">
        <f>IF(D6L1403C5=0,0,D6L1403C19/D6L1403C5)</f>
        <v>0.38836970417575239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3.0567101304700186</v>
      </c>
      <c r="J11" s="16" t="s">
        <v>38594</v>
      </c>
      <c r="K11" s="21">
        <f>IF(FLOW_THRU_100PCT="Y",1,INDEX(VariabilityMatrix,D6L1404C1,D6L1404C9))</f>
        <v>0.49087197774770991</v>
      </c>
      <c r="L11" s="16" t="s">
        <v>38574</v>
      </c>
      <c r="M11" s="15">
        <f>IF(D6L1404C2&lt;&gt;0,D6L1404C2*D6L1404C4,D6L1404C3*D6L1404C4)</f>
        <v>1.5004533471452783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0.75022667357263917</v>
      </c>
      <c r="R11" s="16" t="s">
        <v>38576</v>
      </c>
      <c r="S11" s="15">
        <f>D6L1404C5-D6L1404C7</f>
        <v>0.75022667357263917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0.7226636516414261</v>
      </c>
      <c r="X11" s="16" t="s">
        <v>38578</v>
      </c>
      <c r="Y11" s="33">
        <f>D6L1404C7-D6L1404C10</f>
        <v>2.7563021931213072E-2</v>
      </c>
      <c r="Z11" s="16" t="s">
        <v>38579</v>
      </c>
      <c r="AA11" s="33">
        <f>CHOOSE(MIN(D6L1404C9,RUN_YEARS),B7L814C7,B7L814C16,B7L814C25,B7L814C34,B7L814C43)</f>
        <v>187439</v>
      </c>
      <c r="AB11" s="16" t="s">
        <v>38580</v>
      </c>
      <c r="AC11" s="33">
        <f>IF(D6L1404C12=0,0,D6L1404C10/D6L1404C12)</f>
        <v>3.8554604518879535E-6</v>
      </c>
      <c r="AD11" s="16" t="s">
        <v>38581</v>
      </c>
      <c r="AE11" s="33">
        <f>IF(D6L1404C5=0,0,D6L1404C10/D6L1404C5)</f>
        <v>0.48163020397558265</v>
      </c>
      <c r="AF11" s="16" t="s">
        <v>38582</v>
      </c>
      <c r="AG11" s="33">
        <f>CHOOSE(MIN(D6L1404C9,RUN_YEARS),B7L814C5,B7L814C14,B7L814C23,B7L814C32,B7L814C41)</f>
        <v>2749.6488197783437</v>
      </c>
      <c r="AH11" s="16" t="s">
        <v>38583</v>
      </c>
      <c r="AI11" s="33">
        <f>IF(D6L1404C15=0,0,D6L1404C11/D6L1404C15)</f>
        <v>1.0024197174908685E-5</v>
      </c>
      <c r="AJ11" s="16" t="s">
        <v>38584</v>
      </c>
      <c r="AK11" s="33">
        <f>IF(D6L1404C5=0,0,D6L1404C11/D6L1404C5)</f>
        <v>1.8369796024417372E-2</v>
      </c>
      <c r="AL11" s="16" t="s">
        <v>38585</v>
      </c>
      <c r="AM11" s="33">
        <f>D6L1404C8*CHOOSE(MIN(D6L1404C9,RUN_YEARS),B7L814C4,B7L814C13,B7L814C22,B7L814C31,B7L814C40)</f>
        <v>0.18330812825301959</v>
      </c>
      <c r="AN11" s="16" t="s">
        <v>38586</v>
      </c>
      <c r="AO11" s="33">
        <f>D6L1404C8-D6L1404C18</f>
        <v>0.5669185453196196</v>
      </c>
      <c r="AP11" s="16" t="s">
        <v>38587</v>
      </c>
      <c r="AQ11" s="33">
        <f>CHOOSE(MIN(D6L1404C9,RUN_YEARS),B7L814C2,B7L814C11,B7L814C20,B7L814C29,B7L814C38)</f>
        <v>371.43914087166632</v>
      </c>
      <c r="AR11" s="16" t="s">
        <v>38588</v>
      </c>
      <c r="AS11" s="33">
        <f>IF(D6L1404C20=0,0,D6L1404C18/D6L1404C20)</f>
        <v>4.935078404038019E-4</v>
      </c>
      <c r="AT11" s="16" t="s">
        <v>38589</v>
      </c>
      <c r="AU11" s="33">
        <f>IF(D6L1404C5=0,0,D6L1404C18/D6L1404C5)</f>
        <v>0.12216849567617456</v>
      </c>
      <c r="AV11" s="16" t="s">
        <v>38590</v>
      </c>
      <c r="AW11" s="33">
        <f>CHOOSE(MIN(D6L1404C9,RUN_YEARS),B7L814C1,B7L814C10,B7L814C19,B7L814C28,B7L814C37)</f>
        <v>1148.7528645051536</v>
      </c>
      <c r="AX11" s="16" t="s">
        <v>38591</v>
      </c>
      <c r="AY11" s="33">
        <f>IF(D6L1404C23=0,0,D6L1404C19/D6L1404C23)</f>
        <v>4.935078404038019E-4</v>
      </c>
      <c r="AZ11" s="16" t="s">
        <v>38592</v>
      </c>
      <c r="BA11" s="33">
        <f>IF(D6L1404C5=0,0,D6L1404C19/D6L1404C5)</f>
        <v>0.37783150432382545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334.11640210432802</v>
      </c>
      <c r="J12" s="16" t="s">
        <v>38615</v>
      </c>
      <c r="K12" s="21">
        <f>IF(FLOW_THRU_100PCT="Y",1,INDEX(VariabilityMatrix,D6L1405C1,D6L1405C9))</f>
        <v>0.20160355637289962</v>
      </c>
      <c r="L12" s="16" t="s">
        <v>38595</v>
      </c>
      <c r="M12" s="15">
        <f>IF(D6L1405C2&lt;&gt;0,D6L1405C2*D6L1405C4,D6L1405C3*D6L1405C4)</f>
        <v>67.359054906750288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33.679527453375144</v>
      </c>
      <c r="R12" s="16" t="s">
        <v>38597</v>
      </c>
      <c r="S12" s="15">
        <f>D6L1405C5-D6L1405C7</f>
        <v>33.679527453375144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32.405045500105693</v>
      </c>
      <c r="X12" s="16" t="s">
        <v>38599</v>
      </c>
      <c r="Y12" s="33">
        <f>D6L1405C7-D6L1405C10</f>
        <v>1.2744819532694507</v>
      </c>
      <c r="Z12" s="16" t="s">
        <v>38600</v>
      </c>
      <c r="AA12" s="33">
        <f>CHOOSE(MIN(D6L1405C9,RUN_YEARS),B7L814C7,B7L814C16,B7L814C25,B7L814C34,B7L814C43)</f>
        <v>196120</v>
      </c>
      <c r="AB12" s="16" t="s">
        <v>38601</v>
      </c>
      <c r="AC12" s="33">
        <f>IF(D6L1405C12=0,0,D6L1405C10/D6L1405C12)</f>
        <v>1.6523070314147304E-4</v>
      </c>
      <c r="AD12" s="16" t="s">
        <v>38602</v>
      </c>
      <c r="AE12" s="33">
        <f>IF(D6L1405C5=0,0,D6L1405C10/D6L1405C5)</f>
        <v>0.48107927798224304</v>
      </c>
      <c r="AF12" s="16" t="s">
        <v>38603</v>
      </c>
      <c r="AG12" s="33">
        <f>CHOOSE(MIN(D6L1405C9,RUN_YEARS),B7L814C5,B7L814C14,B7L814C23,B7L814C32,B7L814C41)</f>
        <v>2966.6723999981641</v>
      </c>
      <c r="AH12" s="16" t="s">
        <v>38604</v>
      </c>
      <c r="AI12" s="33">
        <f>IF(D6L1405C15=0,0,D6L1405C11/D6L1405C15)</f>
        <v>4.295998281678285E-4</v>
      </c>
      <c r="AJ12" s="16" t="s">
        <v>38605</v>
      </c>
      <c r="AK12" s="33">
        <f>IF(D6L1405C5=0,0,D6L1405C11/D6L1405C5)</f>
        <v>1.8920722017756967E-2</v>
      </c>
      <c r="AL12" s="16" t="s">
        <v>38606</v>
      </c>
      <c r="AM12" s="33">
        <f>D6L1405C8*CHOOSE(MIN(D6L1405C9,RUN_YEARS),B7L814C4,B7L814C13,B7L814C22,B7L814C31,B7L814C40)</f>
        <v>7.5193112256822738</v>
      </c>
      <c r="AN12" s="16" t="s">
        <v>38607</v>
      </c>
      <c r="AO12" s="33">
        <f>D6L1405C8-D6L1405C18</f>
        <v>26.160216227692871</v>
      </c>
      <c r="AP12" s="16" t="s">
        <v>38608</v>
      </c>
      <c r="AQ12" s="33">
        <f>CHOOSE(MIN(D6L1405C9,RUN_YEARS),B7L814C2,B7L814C11,B7L814C20,B7L814C29,B7L814C38)</f>
        <v>356.72171048824902</v>
      </c>
      <c r="AR12" s="16" t="s">
        <v>38609</v>
      </c>
      <c r="AS12" s="33">
        <f>IF(D6L1405C20=0,0,D6L1405C18/D6L1405C20)</f>
        <v>2.1078927927853083E-2</v>
      </c>
      <c r="AT12" s="16" t="s">
        <v>38610</v>
      </c>
      <c r="AU12" s="33">
        <f>IF(D6L1405C5=0,0,D6L1405C18/D6L1405C5)</f>
        <v>0.11163029582424763</v>
      </c>
      <c r="AV12" s="16" t="s">
        <v>38611</v>
      </c>
      <c r="AW12" s="33">
        <f>CHOOSE(MIN(D6L1405C9,RUN_YEARS),B7L814C1,B7L814C10,B7L814C19,B7L814C28,B7L814C37)</f>
        <v>1241.0600917291206</v>
      </c>
      <c r="AX12" s="16" t="s">
        <v>38612</v>
      </c>
      <c r="AY12" s="33">
        <f>IF(D6L1405C23=0,0,D6L1405C19/D6L1405C23)</f>
        <v>2.1078927927853083E-2</v>
      </c>
      <c r="AZ12" s="16" t="s">
        <v>38613</v>
      </c>
      <c r="BA12" s="33">
        <f>IF(D6L1405C5=0,0,D6L1405C19/D6L1405C5)</f>
        <v>0.38836970417575239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97.54139532153394</v>
      </c>
      <c r="J13" s="16" t="s">
        <v>38636</v>
      </c>
      <c r="K13" s="21">
        <f>IF(FLOW_THRU_100PCT="Y",1,INDEX(VariabilityMatrix,D6L1406C1,D6L1406C9))</f>
        <v>0.48835387536316721</v>
      </c>
      <c r="L13" s="16" t="s">
        <v>38616</v>
      </c>
      <c r="M13" s="15">
        <f>IF(D6L1406C2&lt;&gt;0,D6L1406C2*D6L1406C4,D6L1406C3*D6L1406C4)</f>
        <v>47.63471841360181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23.817359206800905</v>
      </c>
      <c r="R13" s="16" t="s">
        <v>38618</v>
      </c>
      <c r="S13" s="15">
        <f>D6L1406C5-D6L1406C7</f>
        <v>23.817359206800905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22.916075941303014</v>
      </c>
      <c r="X13" s="16" t="s">
        <v>38620</v>
      </c>
      <c r="Y13" s="33">
        <f>D6L1406C7-D6L1406C10</f>
        <v>0.90128326549789151</v>
      </c>
      <c r="Z13" s="16" t="s">
        <v>38621</v>
      </c>
      <c r="AA13" s="33">
        <f>CHOOSE(MIN(D6L1406C9,RUN_YEARS),B7L814C7,B7L814C16,B7L814C25,B7L814C34,B7L814C43)</f>
        <v>196120</v>
      </c>
      <c r="AB13" s="16" t="s">
        <v>38622</v>
      </c>
      <c r="AC13" s="33">
        <f>IF(D6L1406C12=0,0,D6L1406C10/D6L1406C12)</f>
        <v>1.1684721569091889E-4</v>
      </c>
      <c r="AD13" s="16" t="s">
        <v>38623</v>
      </c>
      <c r="AE13" s="33">
        <f>IF(D6L1406C5=0,0,D6L1406C10/D6L1406C5)</f>
        <v>0.48107927798224298</v>
      </c>
      <c r="AF13" s="16" t="s">
        <v>38624</v>
      </c>
      <c r="AG13" s="33">
        <f>CHOOSE(MIN(D6L1406C9,RUN_YEARS),B7L814C5,B7L814C14,B7L814C23,B7L814C32,B7L814C41)</f>
        <v>2966.6723999981641</v>
      </c>
      <c r="AH13" s="16" t="s">
        <v>38625</v>
      </c>
      <c r="AI13" s="33">
        <f>IF(D6L1406C15=0,0,D6L1406C11/D6L1406C15)</f>
        <v>3.0380276079638898E-4</v>
      </c>
      <c r="AJ13" s="16" t="s">
        <v>38626</v>
      </c>
      <c r="AK13" s="33">
        <f>IF(D6L1406C5=0,0,D6L1406C11/D6L1406C5)</f>
        <v>1.8920722017757019E-2</v>
      </c>
      <c r="AL13" s="16" t="s">
        <v>38627</v>
      </c>
      <c r="AM13" s="33">
        <f>D6L1406C8*CHOOSE(MIN(D6L1406C9,RUN_YEARS),B7L814C4,B7L814C13,B7L814C22,B7L814C31,B7L814C40)</f>
        <v>5.3174777080151063</v>
      </c>
      <c r="AN13" s="16" t="s">
        <v>38628</v>
      </c>
      <c r="AO13" s="33">
        <f>D6L1406C8-D6L1406C18</f>
        <v>18.499881498785797</v>
      </c>
      <c r="AP13" s="16" t="s">
        <v>38629</v>
      </c>
      <c r="AQ13" s="33">
        <f>CHOOSE(MIN(D6L1406C9,RUN_YEARS),B7L814C2,B7L814C11,B7L814C20,B7L814C29,B7L814C38)</f>
        <v>356.72171048824902</v>
      </c>
      <c r="AR13" s="16" t="s">
        <v>38630</v>
      </c>
      <c r="AS13" s="33">
        <f>IF(D6L1406C20=0,0,D6L1406C18/D6L1406C20)</f>
        <v>1.4906515504024173E-2</v>
      </c>
      <c r="AT13" s="16" t="s">
        <v>38631</v>
      </c>
      <c r="AU13" s="33">
        <f>IF(D6L1406C5=0,0,D6L1406C18/D6L1406C5)</f>
        <v>0.11163029582424765</v>
      </c>
      <c r="AV13" s="16" t="s">
        <v>38632</v>
      </c>
      <c r="AW13" s="33">
        <f>CHOOSE(MIN(D6L1406C9,RUN_YEARS),B7L814C1,B7L814C10,B7L814C19,B7L814C28,B7L814C37)</f>
        <v>1241.0600917291206</v>
      </c>
      <c r="AX13" s="16" t="s">
        <v>38633</v>
      </c>
      <c r="AY13" s="33">
        <f>IF(D6L1406C23=0,0,D6L1406C19/D6L1406C23)</f>
        <v>1.4906515504024172E-2</v>
      </c>
      <c r="AZ13" s="16" t="s">
        <v>38634</v>
      </c>
      <c r="BA13" s="33">
        <f>IF(D6L1406C5=0,0,D6L1406C19/D6L1406C5)</f>
        <v>0.38836970417575234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916.44526237611683</v>
      </c>
      <c r="J14" s="16" t="s">
        <v>38657</v>
      </c>
      <c r="K14" s="21">
        <f>IF(FLOW_THRU_100PCT="Y",1,INDEX(VariabilityMatrix,D6L1407C1,D6L1407C9))</f>
        <v>0.49087197774770991</v>
      </c>
      <c r="L14" s="16" t="s">
        <v>38637</v>
      </c>
      <c r="M14" s="15">
        <f>IF(D6L1407C2&lt;&gt;0,D6L1407C2*D6L1407C4,D6L1407C3*D6L1407C4)</f>
        <v>449.85729844008341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224.92864922004171</v>
      </c>
      <c r="R14" s="16" t="s">
        <v>38639</v>
      </c>
      <c r="S14" s="15">
        <f>D6L1407C5-D6L1407C7</f>
        <v>224.92864922004171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216.66486240760193</v>
      </c>
      <c r="X14" s="16" t="s">
        <v>38641</v>
      </c>
      <c r="Y14" s="33">
        <f>D6L1407C7-D6L1407C10</f>
        <v>8.2637868124397755</v>
      </c>
      <c r="Z14" s="16" t="s">
        <v>38642</v>
      </c>
      <c r="AA14" s="33">
        <f>CHOOSE(MIN(D6L1407C9,RUN_YEARS),B7L814C7,B7L814C16,B7L814C25,B7L814C34,B7L814C43)</f>
        <v>187439</v>
      </c>
      <c r="AB14" s="16" t="s">
        <v>38643</v>
      </c>
      <c r="AC14" s="33">
        <f>IF(D6L1407C12=0,0,D6L1407C10/D6L1407C12)</f>
        <v>1.1559219927955331E-3</v>
      </c>
      <c r="AD14" s="16" t="s">
        <v>38644</v>
      </c>
      <c r="AE14" s="33">
        <f>IF(D6L1407C5=0,0,D6L1407C10/D6L1407C5)</f>
        <v>0.48163020397558265</v>
      </c>
      <c r="AF14" s="16" t="s">
        <v>38645</v>
      </c>
      <c r="AG14" s="33">
        <f>CHOOSE(MIN(D6L1407C9,RUN_YEARS),B7L814C5,B7L814C14,B7L814C23,B7L814C32,B7L814C41)</f>
        <v>2749.6488197783437</v>
      </c>
      <c r="AH14" s="16" t="s">
        <v>38646</v>
      </c>
      <c r="AI14" s="33">
        <f>IF(D6L1407C15=0,0,D6L1407C11/D6L1407C15)</f>
        <v>3.0053971812683848E-3</v>
      </c>
      <c r="AJ14" s="16" t="s">
        <v>38647</v>
      </c>
      <c r="AK14" s="33">
        <f>IF(D6L1407C5=0,0,D6L1407C11/D6L1407C5)</f>
        <v>1.8369796024417354E-2</v>
      </c>
      <c r="AL14" s="16" t="s">
        <v>38648</v>
      </c>
      <c r="AM14" s="33">
        <f>D6L1407C8*CHOOSE(MIN(D6L1407C9,RUN_YEARS),B7L814C4,B7L814C13,B7L814C22,B7L814C31,B7L814C40)</f>
        <v>54.958389419372899</v>
      </c>
      <c r="AN14" s="16" t="s">
        <v>38649</v>
      </c>
      <c r="AO14" s="33">
        <f>D6L1407C8-D6L1407C18</f>
        <v>169.9702598006688</v>
      </c>
      <c r="AP14" s="16" t="s">
        <v>38650</v>
      </c>
      <c r="AQ14" s="33">
        <f>CHOOSE(MIN(D6L1407C9,RUN_YEARS),B7L814C2,B7L814C11,B7L814C20,B7L814C29,B7L814C38)</f>
        <v>371.43914087166632</v>
      </c>
      <c r="AR14" s="16" t="s">
        <v>38651</v>
      </c>
      <c r="AS14" s="33">
        <f>IF(D6L1407C20=0,0,D6L1407C18/D6L1407C20)</f>
        <v>0.14796068419284125</v>
      </c>
      <c r="AT14" s="16" t="s">
        <v>38652</v>
      </c>
      <c r="AU14" s="33">
        <f>IF(D6L1407C5=0,0,D6L1407C18/D6L1407C5)</f>
        <v>0.12216849567617456</v>
      </c>
      <c r="AV14" s="16" t="s">
        <v>38653</v>
      </c>
      <c r="AW14" s="33">
        <f>CHOOSE(MIN(D6L1407C9,RUN_YEARS),B7L814C1,B7L814C10,B7L814C19,B7L814C28,B7L814C37)</f>
        <v>1148.7528645051536</v>
      </c>
      <c r="AX14" s="16" t="s">
        <v>38654</v>
      </c>
      <c r="AY14" s="33">
        <f>IF(D6L1407C23=0,0,D6L1407C19/D6L1407C23)</f>
        <v>0.14796068419284125</v>
      </c>
      <c r="AZ14" s="16" t="s">
        <v>38655</v>
      </c>
      <c r="BA14" s="33">
        <f>IF(D6L1407C5=0,0,D6L1407C19/D6L1407C5)</f>
        <v>0.3778315043238254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1.1903076832048358E-3</v>
      </c>
      <c r="J15" s="16" t="s">
        <v>38678</v>
      </c>
      <c r="K15" s="21">
        <f>IF(FLOW_THRU_100PCT="Y",1,INDEX(VariabilityMatrix,D6L1408C1,D6L1408C9))</f>
        <v>0.49087197774770991</v>
      </c>
      <c r="L15" s="16" t="s">
        <v>38658</v>
      </c>
      <c r="M15" s="15">
        <f>IF(D6L1408C2&lt;&gt;0,D6L1408C2*D6L1408C4,D6L1408C3*D6L1408C4)</f>
        <v>5.8428868658305232E-4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2.9214434329152616E-4</v>
      </c>
      <c r="R15" s="16" t="s">
        <v>38660</v>
      </c>
      <c r="S15" s="15">
        <f>D6L1408C5-D6L1408C7</f>
        <v>2.9214434329152616E-4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2.8141107929962076E-4</v>
      </c>
      <c r="X15" s="16" t="s">
        <v>38662</v>
      </c>
      <c r="Y15" s="33">
        <f>D6L1408C7-D6L1408C10</f>
        <v>1.0733263991905397E-5</v>
      </c>
      <c r="Z15" s="16" t="s">
        <v>38663</v>
      </c>
      <c r="AA15" s="33">
        <f>CHOOSE(MIN(D6L1408C9,RUN_YEARS),B7L814C7,B7L814C16,B7L814C25,B7L814C34,B7L814C43)</f>
        <v>187439</v>
      </c>
      <c r="AB15" s="16" t="s">
        <v>38664</v>
      </c>
      <c r="AC15" s="33">
        <f>IF(D6L1408C12=0,0,D6L1408C10/D6L1408C12)</f>
        <v>1.5013475279937513E-9</v>
      </c>
      <c r="AD15" s="16" t="s">
        <v>38665</v>
      </c>
      <c r="AE15" s="33">
        <f>IF(D6L1408C5=0,0,D6L1408C10/D6L1408C5)</f>
        <v>0.48163020397558265</v>
      </c>
      <c r="AF15" s="16" t="s">
        <v>38666</v>
      </c>
      <c r="AG15" s="33">
        <f>CHOOSE(MIN(D6L1408C9,RUN_YEARS),B7L814C5,B7L814C14,B7L814C23,B7L814C32,B7L814C41)</f>
        <v>2749.6488197783437</v>
      </c>
      <c r="AH15" s="16" t="s">
        <v>38667</v>
      </c>
      <c r="AI15" s="33">
        <f>IF(D6L1408C15=0,0,D6L1408C11/D6L1408C15)</f>
        <v>3.9035035727837539E-9</v>
      </c>
      <c r="AJ15" s="16" t="s">
        <v>38668</v>
      </c>
      <c r="AK15" s="33">
        <f>IF(D6L1408C5=0,0,D6L1408C11/D6L1408C5)</f>
        <v>1.8369796024417361E-2</v>
      </c>
      <c r="AL15" s="16" t="s">
        <v>38669</v>
      </c>
      <c r="AM15" s="33">
        <f>D6L1408C8*CHOOSE(MIN(D6L1408C9,RUN_YEARS),B7L814C4,B7L814C13,B7L814C22,B7L814C31,B7L814C40)</f>
        <v>7.1381669880459344E-5</v>
      </c>
      <c r="AN15" s="16" t="s">
        <v>38670</v>
      </c>
      <c r="AO15" s="33">
        <f>D6L1408C8-D6L1408C18</f>
        <v>2.2076267341106682E-4</v>
      </c>
      <c r="AP15" s="16" t="s">
        <v>38671</v>
      </c>
      <c r="AQ15" s="33">
        <f>CHOOSE(MIN(D6L1408C9,RUN_YEARS),B7L814C2,B7L814C11,B7L814C20,B7L814C29,B7L814C38)</f>
        <v>371.43914087166632</v>
      </c>
      <c r="AR15" s="16" t="s">
        <v>38672</v>
      </c>
      <c r="AS15" s="33">
        <f>IF(D6L1408C20=0,0,D6L1408C18/D6L1408C20)</f>
        <v>1.9217595031300696E-7</v>
      </c>
      <c r="AT15" s="16" t="s">
        <v>38673</v>
      </c>
      <c r="AU15" s="33">
        <f>IF(D6L1408C5=0,0,D6L1408C18/D6L1408C5)</f>
        <v>0.12216849567617456</v>
      </c>
      <c r="AV15" s="16" t="s">
        <v>38674</v>
      </c>
      <c r="AW15" s="33">
        <f>CHOOSE(MIN(D6L1408C9,RUN_YEARS),B7L814C1,B7L814C10,B7L814C19,B7L814C28,B7L814C37)</f>
        <v>1148.7528645051536</v>
      </c>
      <c r="AX15" s="16" t="s">
        <v>38675</v>
      </c>
      <c r="AY15" s="33">
        <f>IF(D6L1408C23=0,0,D6L1408C19/D6L1408C23)</f>
        <v>1.9217595031300696E-7</v>
      </c>
      <c r="AZ15" s="16" t="s">
        <v>38676</v>
      </c>
      <c r="BA15" s="33">
        <f>IF(D6L1408C5=0,0,D6L1408C19/D6L1408C5)</f>
        <v>0.37783150432382545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1.1903076832048358E-3</v>
      </c>
      <c r="J16" s="16" t="s">
        <v>38699</v>
      </c>
      <c r="K16" s="21">
        <f>IF(FLOW_THRU_100PCT="Y",1,INDEX(VariabilityMatrix,D6L1409C1,D6L1409C9))</f>
        <v>0.49087197774770991</v>
      </c>
      <c r="L16" s="16" t="s">
        <v>38679</v>
      </c>
      <c r="M16" s="15">
        <f>IF(D6L1409C2&lt;&gt;0,D6L1409C2*D6L1409C4,D6L1409C3*D6L1409C4)</f>
        <v>5.8428868658305232E-4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2.9214434329152616E-4</v>
      </c>
      <c r="R16" s="16" t="s">
        <v>38681</v>
      </c>
      <c r="S16" s="15">
        <f>D6L1409C5-D6L1409C7</f>
        <v>2.9214434329152616E-4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2.8141107929962076E-4</v>
      </c>
      <c r="X16" s="16" t="s">
        <v>38683</v>
      </c>
      <c r="Y16" s="33">
        <f>D6L1409C7-D6L1409C10</f>
        <v>1.0733263991905397E-5</v>
      </c>
      <c r="Z16" s="16" t="s">
        <v>38684</v>
      </c>
      <c r="AA16" s="33">
        <f>CHOOSE(MIN(D6L1409C9,RUN_YEARS),B7L814C7,B7L814C16,B7L814C25,B7L814C34,B7L814C43)</f>
        <v>187439</v>
      </c>
      <c r="AB16" s="16" t="s">
        <v>38685</v>
      </c>
      <c r="AC16" s="33">
        <f>IF(D6L1409C12=0,0,D6L1409C10/D6L1409C12)</f>
        <v>1.5013475279937513E-9</v>
      </c>
      <c r="AD16" s="16" t="s">
        <v>38686</v>
      </c>
      <c r="AE16" s="33">
        <f>IF(D6L1409C5=0,0,D6L1409C10/D6L1409C5)</f>
        <v>0.48163020397558265</v>
      </c>
      <c r="AF16" s="16" t="s">
        <v>38687</v>
      </c>
      <c r="AG16" s="33">
        <f>CHOOSE(MIN(D6L1409C9,RUN_YEARS),B7L814C5,B7L814C14,B7L814C23,B7L814C32,B7L814C41)</f>
        <v>2749.6488197783437</v>
      </c>
      <c r="AH16" s="16" t="s">
        <v>38688</v>
      </c>
      <c r="AI16" s="33">
        <f>IF(D6L1409C15=0,0,D6L1409C11/D6L1409C15)</f>
        <v>3.9035035727837539E-9</v>
      </c>
      <c r="AJ16" s="16" t="s">
        <v>38689</v>
      </c>
      <c r="AK16" s="33">
        <f>IF(D6L1409C5=0,0,D6L1409C11/D6L1409C5)</f>
        <v>1.8369796024417361E-2</v>
      </c>
      <c r="AL16" s="16" t="s">
        <v>38690</v>
      </c>
      <c r="AM16" s="33">
        <f>D6L1409C8*CHOOSE(MIN(D6L1409C9,RUN_YEARS),B7L814C4,B7L814C13,B7L814C22,B7L814C31,B7L814C40)</f>
        <v>7.1381669880459344E-5</v>
      </c>
      <c r="AN16" s="16" t="s">
        <v>38691</v>
      </c>
      <c r="AO16" s="33">
        <f>D6L1409C8-D6L1409C18</f>
        <v>2.2076267341106682E-4</v>
      </c>
      <c r="AP16" s="16" t="s">
        <v>38692</v>
      </c>
      <c r="AQ16" s="33">
        <f>CHOOSE(MIN(D6L1409C9,RUN_YEARS),B7L814C2,B7L814C11,B7L814C20,B7L814C29,B7L814C38)</f>
        <v>371.43914087166632</v>
      </c>
      <c r="AR16" s="16" t="s">
        <v>38693</v>
      </c>
      <c r="AS16" s="33">
        <f>IF(D6L1409C20=0,0,D6L1409C18/D6L1409C20)</f>
        <v>1.9217595031300696E-7</v>
      </c>
      <c r="AT16" s="16" t="s">
        <v>38694</v>
      </c>
      <c r="AU16" s="33">
        <f>IF(D6L1409C5=0,0,D6L1409C18/D6L1409C5)</f>
        <v>0.12216849567617456</v>
      </c>
      <c r="AV16" s="16" t="s">
        <v>38695</v>
      </c>
      <c r="AW16" s="33">
        <f>CHOOSE(MIN(D6L1409C9,RUN_YEARS),B7L814C1,B7L814C10,B7L814C19,B7L814C28,B7L814C37)</f>
        <v>1148.7528645051536</v>
      </c>
      <c r="AX16" s="16" t="s">
        <v>38696</v>
      </c>
      <c r="AY16" s="33">
        <f>IF(D6L1409C23=0,0,D6L1409C19/D6L1409C23)</f>
        <v>1.9217595031300696E-7</v>
      </c>
      <c r="AZ16" s="16" t="s">
        <v>38697</v>
      </c>
      <c r="BA16" s="33">
        <f>IF(D6L1409C5=0,0,D6L1409C19/D6L1409C5)</f>
        <v>0.37783150432382545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16.087008338513357</v>
      </c>
      <c r="J17" s="16" t="s">
        <v>38720</v>
      </c>
      <c r="K17" s="21">
        <f>IF(FLOW_THRU_100PCT="Y",1,INDEX(VariabilityMatrix,D6L1410C1,D6L1410C9))</f>
        <v>0.49087197774770991</v>
      </c>
      <c r="L17" s="16" t="s">
        <v>38700</v>
      </c>
      <c r="M17" s="15">
        <f>IF(D6L1410C2&lt;&gt;0,D6L1410C2*D6L1410C4,D6L1410C3*D6L1410C4)</f>
        <v>7.8966615991699527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3.9483307995849763</v>
      </c>
      <c r="R17" s="16" t="s">
        <v>38702</v>
      </c>
      <c r="S17" s="15">
        <f>D6L1410C5-D6L1410C7</f>
        <v>3.9483307995849763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3.8032707367343748</v>
      </c>
      <c r="X17" s="16" t="s">
        <v>38704</v>
      </c>
      <c r="Y17" s="33">
        <f>D6L1410C7-D6L1410C10</f>
        <v>0.14506006285060158</v>
      </c>
      <c r="Z17" s="16" t="s">
        <v>38705</v>
      </c>
      <c r="AA17" s="33">
        <f>CHOOSE(MIN(D6L1410C9,RUN_YEARS),B7L814C7,B7L814C16,B7L814C25,B7L814C34,B7L814C43)</f>
        <v>187439</v>
      </c>
      <c r="AB17" s="16" t="s">
        <v>38706</v>
      </c>
      <c r="AC17" s="33">
        <f>IF(D6L1410C12=0,0,D6L1410C10/D6L1410C12)</f>
        <v>2.0290711840835552E-5</v>
      </c>
      <c r="AD17" s="16" t="s">
        <v>38707</v>
      </c>
      <c r="AE17" s="33">
        <f>IF(D6L1410C5=0,0,D6L1410C10/D6L1410C5)</f>
        <v>0.48163020397558259</v>
      </c>
      <c r="AF17" s="16" t="s">
        <v>38708</v>
      </c>
      <c r="AG17" s="33">
        <f>CHOOSE(MIN(D6L1410C9,RUN_YEARS),B7L814C5,B7L814C14,B7L814C23,B7L814C32,B7L814C41)</f>
        <v>2749.6488197783437</v>
      </c>
      <c r="AH17" s="16" t="s">
        <v>38709</v>
      </c>
      <c r="AI17" s="33">
        <f>IF(D6L1410C15=0,0,D6L1410C11/D6L1410C15)</f>
        <v>5.2755850786172482E-5</v>
      </c>
      <c r="AJ17" s="16" t="s">
        <v>38710</v>
      </c>
      <c r="AK17" s="33">
        <f>IF(D6L1410C5=0,0,D6L1410C11/D6L1410C5)</f>
        <v>1.8369796024417379E-2</v>
      </c>
      <c r="AL17" s="16" t="s">
        <v>38711</v>
      </c>
      <c r="AM17" s="33">
        <f>D6L1410C8*CHOOSE(MIN(D6L1410C9,RUN_YEARS),B7L814C4,B7L814C13,B7L814C22,B7L814C31,B7L814C40)</f>
        <v>0.96472326843440803</v>
      </c>
      <c r="AN17" s="16" t="s">
        <v>38712</v>
      </c>
      <c r="AO17" s="33">
        <f>D6L1410C8-D6L1410C18</f>
        <v>2.9836075311505681</v>
      </c>
      <c r="AP17" s="16" t="s">
        <v>38713</v>
      </c>
      <c r="AQ17" s="33">
        <f>CHOOSE(MIN(D6L1410C9,RUN_YEARS),B7L814C2,B7L814C11,B7L814C20,B7L814C29,B7L814C38)</f>
        <v>371.43914087166632</v>
      </c>
      <c r="AR17" s="16" t="s">
        <v>38714</v>
      </c>
      <c r="AS17" s="33">
        <f>IF(D6L1410C20=0,0,D6L1410C18/D6L1410C20)</f>
        <v>2.5972579684802894E-3</v>
      </c>
      <c r="AT17" s="16" t="s">
        <v>38715</v>
      </c>
      <c r="AU17" s="33">
        <f>IF(D6L1410C5=0,0,D6L1410C18/D6L1410C5)</f>
        <v>0.12216849567617456</v>
      </c>
      <c r="AV17" s="16" t="s">
        <v>38716</v>
      </c>
      <c r="AW17" s="33">
        <f>CHOOSE(MIN(D6L1410C9,RUN_YEARS),B7L814C1,B7L814C10,B7L814C19,B7L814C28,B7L814C37)</f>
        <v>1148.7528645051536</v>
      </c>
      <c r="AX17" s="16" t="s">
        <v>38717</v>
      </c>
      <c r="AY17" s="33">
        <f>IF(D6L1410C23=0,0,D6L1410C19/D6L1410C23)</f>
        <v>2.597257968480289E-3</v>
      </c>
      <c r="AZ17" s="16" t="s">
        <v>38718</v>
      </c>
      <c r="BA17" s="33">
        <f>IF(D6L1410C5=0,0,D6L1410C19/D6L1410C5)</f>
        <v>0.3778315043238254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4.2601111981901081</v>
      </c>
      <c r="J18" s="16" t="s">
        <v>38741</v>
      </c>
      <c r="K18" s="21">
        <f>IF(FLOW_THRU_100PCT="Y",1,INDEX(VariabilityMatrix,D6L1411C1,D6L1411C9))</f>
        <v>0.49087197774770991</v>
      </c>
      <c r="L18" s="16" t="s">
        <v>38721</v>
      </c>
      <c r="M18" s="15">
        <f>IF(D6L1411C2&lt;&gt;0,D6L1411C2*D6L1411C4,D6L1411C3*D6L1411C4)</f>
        <v>2.0911692092807446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1.0455846046403723</v>
      </c>
      <c r="R18" s="16" t="s">
        <v>38723</v>
      </c>
      <c r="S18" s="15">
        <f>D6L1411C5-D6L1411C7</f>
        <v>1.0455846046403723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1.0071702528133428</v>
      </c>
      <c r="X18" s="16" t="s">
        <v>38725</v>
      </c>
      <c r="Y18" s="33">
        <f>D6L1411C7-D6L1411C10</f>
        <v>3.8414351827029458E-2</v>
      </c>
      <c r="Z18" s="16" t="s">
        <v>38726</v>
      </c>
      <c r="AA18" s="33">
        <f>CHOOSE(MIN(D6L1411C9,RUN_YEARS),B7L814C7,B7L814C16,B7L814C25,B7L814C34,B7L814C43)</f>
        <v>187439</v>
      </c>
      <c r="AB18" s="16" t="s">
        <v>38727</v>
      </c>
      <c r="AC18" s="33">
        <f>IF(D6L1411C12=0,0,D6L1411C10/D6L1411C12)</f>
        <v>5.3733228026896366E-6</v>
      </c>
      <c r="AD18" s="16" t="s">
        <v>38728</v>
      </c>
      <c r="AE18" s="33">
        <f>IF(D6L1411C5=0,0,D6L1411C10/D6L1411C5)</f>
        <v>0.48163020397558259</v>
      </c>
      <c r="AF18" s="16" t="s">
        <v>38729</v>
      </c>
      <c r="AG18" s="33">
        <f>CHOOSE(MIN(D6L1411C9,RUN_YEARS),B7L814C5,B7L814C14,B7L814C23,B7L814C32,B7L814C41)</f>
        <v>2749.6488197783437</v>
      </c>
      <c r="AH18" s="16" t="s">
        <v>38730</v>
      </c>
      <c r="AI18" s="33">
        <f>IF(D6L1411C15=0,0,D6L1411C11/D6L1411C15)</f>
        <v>1.397063928699307E-5</v>
      </c>
      <c r="AJ18" s="16" t="s">
        <v>38731</v>
      </c>
      <c r="AK18" s="33">
        <f>IF(D6L1411C5=0,0,D6L1411C11/D6L1411C5)</f>
        <v>1.8369796024417379E-2</v>
      </c>
      <c r="AL18" s="16" t="s">
        <v>38732</v>
      </c>
      <c r="AM18" s="33">
        <f>D6L1411C8*CHOOSE(MIN(D6L1411C9,RUN_YEARS),B7L814C4,B7L814C13,B7L814C22,B7L814C31,B7L814C40)</f>
        <v>0.25547499650216404</v>
      </c>
      <c r="AN18" s="16" t="s">
        <v>38733</v>
      </c>
      <c r="AO18" s="33">
        <f>D6L1411C8-D6L1411C18</f>
        <v>0.79010960813820819</v>
      </c>
      <c r="AP18" s="16" t="s">
        <v>38734</v>
      </c>
      <c r="AQ18" s="33">
        <f>CHOOSE(MIN(D6L1411C9,RUN_YEARS),B7L814C2,B7L814C11,B7L814C20,B7L814C29,B7L814C38)</f>
        <v>371.43914087166632</v>
      </c>
      <c r="AR18" s="16" t="s">
        <v>38735</v>
      </c>
      <c r="AS18" s="33">
        <f>IF(D6L1411C20=0,0,D6L1411C18/D6L1411C20)</f>
        <v>6.8779772617025205E-4</v>
      </c>
      <c r="AT18" s="16" t="s">
        <v>38736</v>
      </c>
      <c r="AU18" s="33">
        <f>IF(D6L1411C5=0,0,D6L1411C18/D6L1411C5)</f>
        <v>0.12216849567617458</v>
      </c>
      <c r="AV18" s="16" t="s">
        <v>38737</v>
      </c>
      <c r="AW18" s="33">
        <f>CHOOSE(MIN(D6L1411C9,RUN_YEARS),B7L814C1,B7L814C10,B7L814C19,B7L814C28,B7L814C37)</f>
        <v>1148.7528645051536</v>
      </c>
      <c r="AX18" s="16" t="s">
        <v>38738</v>
      </c>
      <c r="AY18" s="33">
        <f>IF(D6L1411C23=0,0,D6L1411C19/D6L1411C23)</f>
        <v>6.8779772617025194E-4</v>
      </c>
      <c r="AZ18" s="16" t="s">
        <v>38739</v>
      </c>
      <c r="BA18" s="33">
        <f>IF(D6L1411C5=0,0,D6L1411C19/D6L1411C5)</f>
        <v>0.3778315043238254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0.49087197774770991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187439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2749.6488197783437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371.43914087166632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1148.7528645051536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1.7135817850144719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1.4736803351124459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0.73684016755622295</v>
      </c>
      <c r="R20" s="16" t="s">
        <v>38765</v>
      </c>
      <c r="S20" s="15">
        <f>D6L1413C5-D6L1413C7</f>
        <v>0.73684016755622295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0.70976896039501236</v>
      </c>
      <c r="X20" s="16" t="s">
        <v>38767</v>
      </c>
      <c r="Y20" s="33">
        <f>D6L1413C7-D6L1413C10</f>
        <v>2.7071207161210586E-2</v>
      </c>
      <c r="Z20" s="16" t="s">
        <v>38768</v>
      </c>
      <c r="AA20" s="33">
        <f>CHOOSE(MIN(D6L1413C9,RUN_YEARS),B7L814C7,B7L814C16,B7L814C25,B7L814C34,B7L814C43)</f>
        <v>187439</v>
      </c>
      <c r="AB20" s="16" t="s">
        <v>38769</v>
      </c>
      <c r="AC20" s="33">
        <f>IF(D6L1413C12=0,0,D6L1413C10/D6L1413C12)</f>
        <v>3.7866663842370711E-6</v>
      </c>
      <c r="AD20" s="16" t="s">
        <v>38770</v>
      </c>
      <c r="AE20" s="33">
        <f>IF(D6L1413C5=0,0,D6L1413C10/D6L1413C5)</f>
        <v>0.4816302039755827</v>
      </c>
      <c r="AF20" s="16" t="s">
        <v>38771</v>
      </c>
      <c r="AG20" s="33">
        <f>CHOOSE(MIN(D6L1413C9,RUN_YEARS),B7L814C5,B7L814C14,B7L814C23,B7L814C32,B7L814C41)</f>
        <v>2749.6488197783437</v>
      </c>
      <c r="AH20" s="16" t="s">
        <v>38772</v>
      </c>
      <c r="AI20" s="33">
        <f>IF(D6L1413C15=0,0,D6L1413C11/D6L1413C15)</f>
        <v>9.8453325990163602E-6</v>
      </c>
      <c r="AJ20" s="16" t="s">
        <v>38773</v>
      </c>
      <c r="AK20" s="33">
        <f>IF(D6L1413C5=0,0,D6L1413C11/D6L1413C5)</f>
        <v>1.8369796024417316E-2</v>
      </c>
      <c r="AL20" s="16" t="s">
        <v>38774</v>
      </c>
      <c r="AM20" s="33">
        <f>D6L1413C8*CHOOSE(MIN(D6L1413C9,RUN_YEARS),B7L814C4,B7L814C13,B7L814C22,B7L814C31,B7L814C40)</f>
        <v>0.18003730964824832</v>
      </c>
      <c r="AN20" s="16" t="s">
        <v>38775</v>
      </c>
      <c r="AO20" s="33">
        <f>D6L1413C8-D6L1413C18</f>
        <v>0.55680285790797468</v>
      </c>
      <c r="AP20" s="16" t="s">
        <v>38776</v>
      </c>
      <c r="AQ20" s="33">
        <f>CHOOSE(MIN(D6L1413C9,RUN_YEARS),B7L814C2,B7L814C11,B7L814C20,B7L814C29,B7L814C38)</f>
        <v>371.43914087166632</v>
      </c>
      <c r="AR20" s="16" t="s">
        <v>38777</v>
      </c>
      <c r="AS20" s="33">
        <f>IF(D6L1413C20=0,0,D6L1413C18/D6L1413C20)</f>
        <v>4.84702040893563E-4</v>
      </c>
      <c r="AT20" s="16" t="s">
        <v>38778</v>
      </c>
      <c r="AU20" s="33">
        <f>IF(D6L1413C5=0,0,D6L1413C18/D6L1413C5)</f>
        <v>0.12216849567617456</v>
      </c>
      <c r="AV20" s="16" t="s">
        <v>38779</v>
      </c>
      <c r="AW20" s="33">
        <f>CHOOSE(MIN(D6L1413C9,RUN_YEARS),B7L814C1,B7L814C10,B7L814C19,B7L814C28,B7L814C37)</f>
        <v>1148.7528645051536</v>
      </c>
      <c r="AX20" s="16" t="s">
        <v>38780</v>
      </c>
      <c r="AY20" s="33">
        <f>IF(D6L1413C23=0,0,D6L1413C19/D6L1413C23)</f>
        <v>4.8470204089356305E-4</v>
      </c>
      <c r="AZ20" s="16" t="s">
        <v>38781</v>
      </c>
      <c r="BA20" s="33">
        <f>IF(D6L1413C5=0,0,D6L1413C19/D6L1413C5)</f>
        <v>0.37783150432382545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7.2047545079031146</v>
      </c>
      <c r="J21" s="16" t="s">
        <v>38803</v>
      </c>
      <c r="K21" s="21">
        <f>IF(FLOW_THRU_100PCT="Y",1,INDEX(VariabilityMatrix,D6L1414C1,D6L1414C9))</f>
        <v>0.48835387536316721</v>
      </c>
      <c r="L21" s="16" t="s">
        <v>38783</v>
      </c>
      <c r="M21" s="15">
        <f>IF(D6L1414C2&lt;&gt;0,D6L1414C2*D6L1414C4,D6L1414C3*D6L1414C4)</f>
        <v>3.5184697849747346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1.7592348924873673</v>
      </c>
      <c r="R21" s="16" t="s">
        <v>38785</v>
      </c>
      <c r="S21" s="15">
        <f>D6L1414C5-D6L1414C7</f>
        <v>1.7592348924873673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1.692662903757983</v>
      </c>
      <c r="X21" s="16" t="s">
        <v>38787</v>
      </c>
      <c r="Y21" s="33">
        <f>D6L1414C7-D6L1414C10</f>
        <v>6.6571988729384302E-2</v>
      </c>
      <c r="Z21" s="16" t="s">
        <v>38788</v>
      </c>
      <c r="AA21" s="33">
        <f>CHOOSE(MIN(D6L1414C9,RUN_YEARS),B7L814C7,B7L814C16,B7L814C25,B7L814C34,B7L814C43)</f>
        <v>196120</v>
      </c>
      <c r="AB21" s="16" t="s">
        <v>38789</v>
      </c>
      <c r="AC21" s="33">
        <f>IF(D6L1414C12=0,0,D6L1414C10/D6L1414C12)</f>
        <v>8.6307510899346479E-6</v>
      </c>
      <c r="AD21" s="16" t="s">
        <v>38790</v>
      </c>
      <c r="AE21" s="33">
        <f>IF(D6L1414C5=0,0,D6L1414C10/D6L1414C5)</f>
        <v>0.48107927798224298</v>
      </c>
      <c r="AF21" s="16" t="s">
        <v>38791</v>
      </c>
      <c r="AG21" s="33">
        <f>CHOOSE(MIN(D6L1414C9,RUN_YEARS),B7L814C5,B7L814C14,B7L814C23,B7L814C32,B7L814C41)</f>
        <v>2966.6723999981641</v>
      </c>
      <c r="AH21" s="16" t="s">
        <v>38792</v>
      </c>
      <c r="AI21" s="33">
        <f>IF(D6L1414C15=0,0,D6L1414C11/D6L1414C15)</f>
        <v>2.2439952833830086E-5</v>
      </c>
      <c r="AJ21" s="16" t="s">
        <v>38793</v>
      </c>
      <c r="AK21" s="33">
        <f>IF(D6L1414C5=0,0,D6L1414C11/D6L1414C5)</f>
        <v>1.8920722017757029E-2</v>
      </c>
      <c r="AL21" s="16" t="s">
        <v>38794</v>
      </c>
      <c r="AM21" s="33">
        <f>D6L1414C8*CHOOSE(MIN(D6L1414C9,RUN_YEARS),B7L814C4,B7L814C13,B7L814C22,B7L814C31,B7L814C40)</f>
        <v>0.39276782294540658</v>
      </c>
      <c r="AN21" s="16" t="s">
        <v>38795</v>
      </c>
      <c r="AO21" s="33">
        <f>D6L1414C8-D6L1414C18</f>
        <v>1.3664670695419607</v>
      </c>
      <c r="AP21" s="16" t="s">
        <v>38796</v>
      </c>
      <c r="AQ21" s="33">
        <f>CHOOSE(MIN(D6L1414C9,RUN_YEARS),B7L814C2,B7L814C11,B7L814C20,B7L814C29,B7L814C38)</f>
        <v>356.72171048824902</v>
      </c>
      <c r="AR21" s="16" t="s">
        <v>38797</v>
      </c>
      <c r="AS21" s="33">
        <f>IF(D6L1414C20=0,0,D6L1414C18/D6L1414C20)</f>
        <v>1.1010482720769108E-3</v>
      </c>
      <c r="AT21" s="16" t="s">
        <v>38798</v>
      </c>
      <c r="AU21" s="33">
        <f>IF(D6L1414C5=0,0,D6L1414C18/D6L1414C5)</f>
        <v>0.11163029582424763</v>
      </c>
      <c r="AV21" s="16" t="s">
        <v>38799</v>
      </c>
      <c r="AW21" s="33">
        <f>CHOOSE(MIN(D6L1414C9,RUN_YEARS),B7L814C1,B7L814C10,B7L814C19,B7L814C28,B7L814C37)</f>
        <v>1241.0600917291206</v>
      </c>
      <c r="AX21" s="16" t="s">
        <v>38800</v>
      </c>
      <c r="AY21" s="33">
        <f>IF(D6L1414C23=0,0,D6L1414C19/D6L1414C23)</f>
        <v>1.1010482720769108E-3</v>
      </c>
      <c r="AZ21" s="16" t="s">
        <v>38801</v>
      </c>
      <c r="BA21" s="33">
        <f>IF(D6L1414C5=0,0,D6L1414C19/D6L1414C5)</f>
        <v>0.38836970417575239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22.690076636044438</v>
      </c>
      <c r="J22" s="16" t="s">
        <v>38824</v>
      </c>
      <c r="K22" s="21">
        <f>IF(FLOW_THRU_100PCT="Y",1,INDEX(VariabilityMatrix,D6L1415C1,D6L1415C9))</f>
        <v>0.49014237648569575</v>
      </c>
      <c r="L22" s="16" t="s">
        <v>38804</v>
      </c>
      <c r="M22" s="15">
        <f>IF(D6L1415C2&lt;&gt;0,D6L1415C2*D6L1415C4,D6L1415C3*D6L1415C4)</f>
        <v>11.121368085033382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5.5606840425166908</v>
      </c>
      <c r="R22" s="16" t="s">
        <v>38806</v>
      </c>
      <c r="S22" s="15">
        <f>D6L1415C5-D6L1415C7</f>
        <v>5.5606840425166908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5.3535647261872867</v>
      </c>
      <c r="X22" s="16" t="s">
        <v>38808</v>
      </c>
      <c r="Y22" s="33">
        <f>D6L1415C7-D6L1415C10</f>
        <v>0.20711931632940406</v>
      </c>
      <c r="Z22" s="16" t="s">
        <v>38809</v>
      </c>
      <c r="AA22" s="33">
        <f>CHOOSE(MIN(D6L1415C9,RUN_YEARS),B7L814C7,B7L814C16,B7L814C25,B7L814C34,B7L814C43)</f>
        <v>195446.66666666669</v>
      </c>
      <c r="AB22" s="16" t="s">
        <v>38810</v>
      </c>
      <c r="AC22" s="33">
        <f>IF(D6L1415C12=0,0,D6L1415C10/D6L1415C12)</f>
        <v>2.7391435308117917E-5</v>
      </c>
      <c r="AD22" s="16" t="s">
        <v>38811</v>
      </c>
      <c r="AE22" s="33">
        <f>IF(D6L1415C5=0,0,D6L1415C10/D6L1415C5)</f>
        <v>0.48137645344117908</v>
      </c>
      <c r="AF22" s="16" t="s">
        <v>38812</v>
      </c>
      <c r="AG22" s="33">
        <f>CHOOSE(MIN(D6L1415C9,RUN_YEARS),B7L814C5,B7L814C14,B7L814C23,B7L814C32,B7L814C41)</f>
        <v>2908.2548838797165</v>
      </c>
      <c r="AH22" s="16" t="s">
        <v>38813</v>
      </c>
      <c r="AI22" s="33">
        <f>IF(D6L1415C15=0,0,D6L1415C11/D6L1415C15)</f>
        <v>7.1217731801106589E-5</v>
      </c>
      <c r="AJ22" s="16" t="s">
        <v>38814</v>
      </c>
      <c r="AK22" s="33">
        <f>IF(D6L1415C5=0,0,D6L1415C11/D6L1415C5)</f>
        <v>1.8623546558820904E-2</v>
      </c>
      <c r="AL22" s="16" t="s">
        <v>38815</v>
      </c>
      <c r="AM22" s="33">
        <f>D6L1415C8*CHOOSE(MIN(D6L1415C9,RUN_YEARS),B7L814C4,B7L814C13,B7L814C22,B7L814C31,B7L814C40)</f>
        <v>1.3039765805388479</v>
      </c>
      <c r="AN22" s="16" t="s">
        <v>38816</v>
      </c>
      <c r="AO22" s="33">
        <f>D6L1415C8-D6L1415C18</f>
        <v>4.2567074619778431</v>
      </c>
      <c r="AP22" s="16" t="s">
        <v>38817</v>
      </c>
      <c r="AQ22" s="33">
        <f>CHOOSE(MIN(D6L1415C9,RUN_YEARS),B7L814C2,B7L814C11,B7L814C20,B7L814C29,B7L814C38)</f>
        <v>372.83027237372926</v>
      </c>
      <c r="AR22" s="16" t="s">
        <v>38818</v>
      </c>
      <c r="AS22" s="33">
        <f>IF(D6L1415C20=0,0,D6L1415C18/D6L1415C20)</f>
        <v>3.4975072497110083E-3</v>
      </c>
      <c r="AT22" s="16" t="s">
        <v>38819</v>
      </c>
      <c r="AU22" s="33">
        <f>IF(D6L1415C5=0,0,D6L1415C18/D6L1415C5)</f>
        <v>0.11724965584887698</v>
      </c>
      <c r="AV22" s="16" t="s">
        <v>38820</v>
      </c>
      <c r="AW22" s="33">
        <f>CHOOSE(MIN(D6L1415C9,RUN_YEARS),B7L814C1,B7L814C10,B7L814C19,B7L814C28,B7L814C37)</f>
        <v>1217.0689459841908</v>
      </c>
      <c r="AX22" s="16" t="s">
        <v>38821</v>
      </c>
      <c r="AY22" s="33">
        <f>IF(D6L1415C23=0,0,D6L1415C19/D6L1415C23)</f>
        <v>3.4975072497110083E-3</v>
      </c>
      <c r="AZ22" s="16" t="s">
        <v>38822</v>
      </c>
      <c r="BA22" s="33">
        <f>IF(D6L1415C5=0,0,D6L1415C19/D6L1415C5)</f>
        <v>0.38275034415112302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2606.4453824033935</v>
      </c>
      <c r="J23" s="16" t="s">
        <v>38845</v>
      </c>
      <c r="K23" s="21">
        <f>IF(FLOW_THRU_100PCT="Y",1,INDEX(VariabilityMatrix,D6L1416C1,D6L1416C9))</f>
        <v>0.20128999386101085</v>
      </c>
      <c r="L23" s="16" t="s">
        <v>38825</v>
      </c>
      <c r="M23" s="15">
        <f>IF(D6L1416C2&lt;&gt;0,D6L1416C2*D6L1416C4,D6L1416C3*D6L1416C4)</f>
        <v>524.65137502303912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262.32568751151956</v>
      </c>
      <c r="R23" s="16" t="s">
        <v>38827</v>
      </c>
      <c r="S23" s="15">
        <f>D6L1416C5-D6L1416C7</f>
        <v>262.32568751151956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252.55481820162856</v>
      </c>
      <c r="X23" s="16" t="s">
        <v>38829</v>
      </c>
      <c r="Y23" s="33">
        <f>D6L1416C7-D6L1416C10</f>
        <v>9.7708693098909976</v>
      </c>
      <c r="Z23" s="16" t="s">
        <v>38830</v>
      </c>
      <c r="AA23" s="33">
        <f>CHOOSE(MIN(D6L1416C9,RUN_YEARS),B7L814C7,B7L814C16,B7L814C25,B7L814C34,B7L814C43)</f>
        <v>195446.66666666669</v>
      </c>
      <c r="AB23" s="16" t="s">
        <v>38831</v>
      </c>
      <c r="AC23" s="33">
        <f>IF(D6L1416C12=0,0,D6L1416C10/D6L1416C12)</f>
        <v>1.2921930187346686E-3</v>
      </c>
      <c r="AD23" s="16" t="s">
        <v>38832</v>
      </c>
      <c r="AE23" s="33">
        <f>IF(D6L1416C5=0,0,D6L1416C10/D6L1416C5)</f>
        <v>0.48137645344117908</v>
      </c>
      <c r="AF23" s="16" t="s">
        <v>38833</v>
      </c>
      <c r="AG23" s="33">
        <f>CHOOSE(MIN(D6L1416C9,RUN_YEARS),B7L814C5,B7L814C14,B7L814C23,B7L814C32,B7L814C41)</f>
        <v>2908.2548838797165</v>
      </c>
      <c r="AH23" s="16" t="s">
        <v>38834</v>
      </c>
      <c r="AI23" s="33">
        <f>IF(D6L1416C15=0,0,D6L1416C11/D6L1416C15)</f>
        <v>3.359701848710147E-3</v>
      </c>
      <c r="AJ23" s="16" t="s">
        <v>38835</v>
      </c>
      <c r="AK23" s="33">
        <f>IF(D6L1416C5=0,0,D6L1416C11/D6L1416C5)</f>
        <v>1.8623546558820946E-2</v>
      </c>
      <c r="AL23" s="16" t="s">
        <v>38836</v>
      </c>
      <c r="AM23" s="33">
        <f>D6L1416C8*CHOOSE(MIN(D6L1416C9,RUN_YEARS),B7L814C4,B7L814C13,B7L814C22,B7L814C31,B7L814C40)</f>
        <v>61.515193162091428</v>
      </c>
      <c r="AN23" s="16" t="s">
        <v>38837</v>
      </c>
      <c r="AO23" s="33">
        <f>D6L1416C8-D6L1416C18</f>
        <v>200.81049434942813</v>
      </c>
      <c r="AP23" s="16" t="s">
        <v>38838</v>
      </c>
      <c r="AQ23" s="33">
        <f>CHOOSE(MIN(D6L1416C9,RUN_YEARS),B7L814C2,B7L814C11,B7L814C20,B7L814C29,B7L814C38)</f>
        <v>372.83027237372926</v>
      </c>
      <c r="AR23" s="16" t="s">
        <v>38839</v>
      </c>
      <c r="AS23" s="33">
        <f>IF(D6L1416C20=0,0,D6L1416C18/D6L1416C20)</f>
        <v>0.16499516729271357</v>
      </c>
      <c r="AT23" s="16" t="s">
        <v>38840</v>
      </c>
      <c r="AU23" s="33">
        <f>IF(D6L1416C5=0,0,D6L1416C18/D6L1416C5)</f>
        <v>0.11724965584887698</v>
      </c>
      <c r="AV23" s="16" t="s">
        <v>38841</v>
      </c>
      <c r="AW23" s="33">
        <f>CHOOSE(MIN(D6L1416C9,RUN_YEARS),B7L814C1,B7L814C10,B7L814C19,B7L814C28,B7L814C37)</f>
        <v>1217.0689459841908</v>
      </c>
      <c r="AX23" s="16" t="s">
        <v>38842</v>
      </c>
      <c r="AY23" s="33">
        <f>IF(D6L1416C23=0,0,D6L1416C19/D6L1416C23)</f>
        <v>0.16499516729271357</v>
      </c>
      <c r="AZ23" s="16" t="s">
        <v>38843</v>
      </c>
      <c r="BA23" s="33">
        <f>IF(D6L1416C5=0,0,D6L1416C19/D6L1416C5)</f>
        <v>0.38275034415112302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750.58478780685493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645.50291751389523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322.75145875694761</v>
      </c>
      <c r="R24" s="16" t="s">
        <v>38848</v>
      </c>
      <c r="S24" s="15">
        <f>D6L1417C5-D6L1417C7</f>
        <v>322.75145875694761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310.72990511877282</v>
      </c>
      <c r="X24" s="16" t="s">
        <v>38850</v>
      </c>
      <c r="Y24" s="33">
        <f>D6L1417C7-D6L1417C10</f>
        <v>12.021553638174794</v>
      </c>
      <c r="Z24" s="16" t="s">
        <v>38851</v>
      </c>
      <c r="AA24" s="33">
        <f>CHOOSE(MIN(D6L1417C9,RUN_YEARS),B7L814C7,B7L814C16,B7L814C25,B7L814C34,B7L814C43)</f>
        <v>195446.66666666669</v>
      </c>
      <c r="AB24" s="16" t="s">
        <v>38852</v>
      </c>
      <c r="AC24" s="33">
        <f>IF(D6L1417C12=0,0,D6L1417C10/D6L1417C12)</f>
        <v>1.5898449966850604E-3</v>
      </c>
      <c r="AD24" s="16" t="s">
        <v>38853</v>
      </c>
      <c r="AE24" s="33">
        <f>IF(D6L1417C5=0,0,D6L1417C10/D6L1417C5)</f>
        <v>0.48137645344117902</v>
      </c>
      <c r="AF24" s="16" t="s">
        <v>38854</v>
      </c>
      <c r="AG24" s="33">
        <f>CHOOSE(MIN(D6L1417C9,RUN_YEARS),B7L814C5,B7L814C14,B7L814C23,B7L814C32,B7L814C41)</f>
        <v>2908.2548838797165</v>
      </c>
      <c r="AH24" s="16" t="s">
        <v>38855</v>
      </c>
      <c r="AI24" s="33">
        <f>IF(D6L1417C15=0,0,D6L1417C11/D6L1417C15)</f>
        <v>4.1335969913811714E-3</v>
      </c>
      <c r="AJ24" s="16" t="s">
        <v>38856</v>
      </c>
      <c r="AK24" s="33">
        <f>IF(D6L1417C5=0,0,D6L1417C11/D6L1417C5)</f>
        <v>1.8623546558820959E-2</v>
      </c>
      <c r="AL24" s="16" t="s">
        <v>38857</v>
      </c>
      <c r="AM24" s="33">
        <f>D6L1417C8*CHOOSE(MIN(D6L1417C9,RUN_YEARS),B7L814C4,B7L814C13,B7L814C22,B7L814C31,B7L814C40)</f>
        <v>75.684994927950243</v>
      </c>
      <c r="AN24" s="16" t="s">
        <v>38858</v>
      </c>
      <c r="AO24" s="33">
        <f>D6L1417C8-D6L1417C18</f>
        <v>247.06646382899737</v>
      </c>
      <c r="AP24" s="16" t="s">
        <v>38859</v>
      </c>
      <c r="AQ24" s="33">
        <f>CHOOSE(MIN(D6L1417C9,RUN_YEARS),B7L814C2,B7L814C11,B7L814C20,B7L814C29,B7L814C38)</f>
        <v>372.83027237372926</v>
      </c>
      <c r="AR24" s="16" t="s">
        <v>38860</v>
      </c>
      <c r="AS24" s="33">
        <f>IF(D6L1417C20=0,0,D6L1417C18/D6L1417C20)</f>
        <v>0.20300120600744231</v>
      </c>
      <c r="AT24" s="16" t="s">
        <v>38861</v>
      </c>
      <c r="AU24" s="33">
        <f>IF(D6L1417C5=0,0,D6L1417C18/D6L1417C5)</f>
        <v>0.11724965584887698</v>
      </c>
      <c r="AV24" s="16" t="s">
        <v>38862</v>
      </c>
      <c r="AW24" s="33">
        <f>CHOOSE(MIN(D6L1417C9,RUN_YEARS),B7L814C1,B7L814C10,B7L814C19,B7L814C28,B7L814C37)</f>
        <v>1217.0689459841908</v>
      </c>
      <c r="AX24" s="16" t="s">
        <v>38863</v>
      </c>
      <c r="AY24" s="33">
        <f>IF(D6L1417C23=0,0,D6L1417C19/D6L1417C23)</f>
        <v>0.20300120600744229</v>
      </c>
      <c r="AZ24" s="16" t="s">
        <v>38864</v>
      </c>
      <c r="BA24" s="33">
        <f>IF(D6L1417C5=0,0,D6L1417C19/D6L1417C5)</f>
        <v>0.38275034415112302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962.43261656005791</v>
      </c>
      <c r="J25" s="16" t="s">
        <v>38886</v>
      </c>
      <c r="K25" s="21">
        <f>IF(FLOW_THRU_100PCT="Y",1,INDEX(VariabilityMatrix,D6L1418C1,D6L1418C9))</f>
        <v>0.20382957833843809</v>
      </c>
      <c r="L25" s="16" t="s">
        <v>38866</v>
      </c>
      <c r="M25" s="15">
        <f>IF(D6L1418C2&lt;&gt;0,D6L1418C2*D6L1418C4,D6L1418C3*D6L1418C4)</f>
        <v>196.17223441259628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98.086117206298141</v>
      </c>
      <c r="R25" s="16" t="s">
        <v>38868</v>
      </c>
      <c r="S25" s="15">
        <f>D6L1418C5-D6L1418C7</f>
        <v>98.086117206298141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94.482473274484562</v>
      </c>
      <c r="X25" s="16" t="s">
        <v>38870</v>
      </c>
      <c r="Y25" s="33">
        <f>D6L1418C7-D6L1418C10</f>
        <v>3.6036439318135791</v>
      </c>
      <c r="Z25" s="16" t="s">
        <v>38871</v>
      </c>
      <c r="AA25" s="33">
        <f>CHOOSE(MIN(D6L1418C9,RUN_YEARS),B7L814C7,B7L814C16,B7L814C25,B7L814C34,B7L814C43)</f>
        <v>187439</v>
      </c>
      <c r="AB25" s="16" t="s">
        <v>38872</v>
      </c>
      <c r="AC25" s="33">
        <f>IF(D6L1418C12=0,0,D6L1418C10/D6L1418C12)</f>
        <v>5.0407051507148754E-4</v>
      </c>
      <c r="AD25" s="16" t="s">
        <v>38873</v>
      </c>
      <c r="AE25" s="33">
        <f>IF(D6L1418C5=0,0,D6L1418C10/D6L1418C5)</f>
        <v>0.48163020397558265</v>
      </c>
      <c r="AF25" s="16" t="s">
        <v>38874</v>
      </c>
      <c r="AG25" s="33">
        <f>CHOOSE(MIN(D6L1418C9,RUN_YEARS),B7L814C5,B7L814C14,B7L814C23,B7L814C32,B7L814C41)</f>
        <v>2749.6488197783437</v>
      </c>
      <c r="AH25" s="16" t="s">
        <v>38875</v>
      </c>
      <c r="AI25" s="33">
        <f>IF(D6L1418C15=0,0,D6L1418C11/D6L1418C15)</f>
        <v>1.3105833391858666E-3</v>
      </c>
      <c r="AJ25" s="16" t="s">
        <v>38876</v>
      </c>
      <c r="AK25" s="33">
        <f>IF(D6L1418C5=0,0,D6L1418C11/D6L1418C5)</f>
        <v>1.8369796024417347E-2</v>
      </c>
      <c r="AL25" s="16" t="s">
        <v>38877</v>
      </c>
      <c r="AM25" s="33">
        <f>D6L1418C8*CHOOSE(MIN(D6L1418C9,RUN_YEARS),B7L814C4,B7L814C13,B7L814C22,B7L814C31,B7L814C40)</f>
        <v>23.96606677162077</v>
      </c>
      <c r="AN25" s="16" t="s">
        <v>38878</v>
      </c>
      <c r="AO25" s="33">
        <f>D6L1418C8-D6L1418C18</f>
        <v>74.120050434677367</v>
      </c>
      <c r="AP25" s="16" t="s">
        <v>38879</v>
      </c>
      <c r="AQ25" s="33">
        <f>CHOOSE(MIN(D6L1418C9,RUN_YEARS),B7L814C2,B7L814C11,B7L814C20,B7L814C29,B7L814C38)</f>
        <v>371.43914087166632</v>
      </c>
      <c r="AR25" s="16" t="s">
        <v>38880</v>
      </c>
      <c r="AS25" s="33">
        <f>IF(D6L1418C20=0,0,D6L1418C18/D6L1418C20)</f>
        <v>6.4522189867710092E-2</v>
      </c>
      <c r="AT25" s="16" t="s">
        <v>38881</v>
      </c>
      <c r="AU25" s="33">
        <f>IF(D6L1418C5=0,0,D6L1418C18/D6L1418C5)</f>
        <v>0.12216849567617456</v>
      </c>
      <c r="AV25" s="16" t="s">
        <v>38882</v>
      </c>
      <c r="AW25" s="33">
        <f>CHOOSE(MIN(D6L1418C9,RUN_YEARS),B7L814C1,B7L814C10,B7L814C19,B7L814C28,B7L814C37)</f>
        <v>1148.7528645051536</v>
      </c>
      <c r="AX25" s="16" t="s">
        <v>38883</v>
      </c>
      <c r="AY25" s="33">
        <f>IF(D6L1418C23=0,0,D6L1418C19/D6L1418C23)</f>
        <v>6.4522189867710092E-2</v>
      </c>
      <c r="AZ25" s="16" t="s">
        <v>38884</v>
      </c>
      <c r="BA25" s="33">
        <f>IF(D6L1418C5=0,0,D6L1418C19/D6L1418C5)</f>
        <v>0.37783150432382545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3756.6354670145306</v>
      </c>
      <c r="J26" s="16" t="s">
        <v>38907</v>
      </c>
      <c r="K26" s="21">
        <f>IF(FLOW_THRU_100PCT="Y",1,INDEX(VariabilityMatrix,D6L1419C1,D6L1419C9))</f>
        <v>0.20128999386101085</v>
      </c>
      <c r="L26" s="16" t="s">
        <v>38887</v>
      </c>
      <c r="M26" s="15">
        <f>IF(D6L1419C2&lt;&gt;0,D6L1419C2*D6L1419C4,D6L1419C3*D6L1419C4)</f>
        <v>756.17313009341046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378.08656504670523</v>
      </c>
      <c r="R26" s="16" t="s">
        <v>38889</v>
      </c>
      <c r="S26" s="15">
        <f>D6L1419C5-D6L1419C7</f>
        <v>378.08656504670523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364.00393955188127</v>
      </c>
      <c r="X26" s="16" t="s">
        <v>38891</v>
      </c>
      <c r="Y26" s="33">
        <f>D6L1419C7-D6L1419C10</f>
        <v>14.082625494823958</v>
      </c>
      <c r="Z26" s="16" t="s">
        <v>38892</v>
      </c>
      <c r="AA26" s="33">
        <f>CHOOSE(MIN(D6L1419C9,RUN_YEARS),B7L814C7,B7L814C16,B7L814C25,B7L814C34,B7L814C43)</f>
        <v>195446.66666666669</v>
      </c>
      <c r="AB26" s="16" t="s">
        <v>38893</v>
      </c>
      <c r="AC26" s="33">
        <f>IF(D6L1419C12=0,0,D6L1419C10/D6L1419C12)</f>
        <v>1.8624208115694712E-3</v>
      </c>
      <c r="AD26" s="16" t="s">
        <v>38894</v>
      </c>
      <c r="AE26" s="33">
        <f>IF(D6L1419C5=0,0,D6L1419C10/D6L1419C5)</f>
        <v>0.48137645344117913</v>
      </c>
      <c r="AF26" s="16" t="s">
        <v>38895</v>
      </c>
      <c r="AG26" s="33">
        <f>CHOOSE(MIN(D6L1419C9,RUN_YEARS),B7L814C5,B7L814C14,B7L814C23,B7L814C32,B7L814C41)</f>
        <v>2908.2548838797165</v>
      </c>
      <c r="AH26" s="16" t="s">
        <v>38896</v>
      </c>
      <c r="AI26" s="33">
        <f>IF(D6L1419C15=0,0,D6L1419C11/D6L1419C15)</f>
        <v>4.842294110080623E-3</v>
      </c>
      <c r="AJ26" s="16" t="s">
        <v>38897</v>
      </c>
      <c r="AK26" s="33">
        <f>IF(D6L1419C5=0,0,D6L1419C11/D6L1419C5)</f>
        <v>1.8623546558820894E-2</v>
      </c>
      <c r="AL26" s="16" t="s">
        <v>38898</v>
      </c>
      <c r="AM26" s="33">
        <f>D6L1419C8*CHOOSE(MIN(D6L1419C9,RUN_YEARS),B7L814C4,B7L814C13,B7L814C22,B7L814C31,B7L814C40)</f>
        <v>88.66103926562046</v>
      </c>
      <c r="AN26" s="16" t="s">
        <v>38899</v>
      </c>
      <c r="AO26" s="33">
        <f>D6L1419C8-D6L1419C18</f>
        <v>289.42552578108479</v>
      </c>
      <c r="AP26" s="16" t="s">
        <v>38900</v>
      </c>
      <c r="AQ26" s="33">
        <f>CHOOSE(MIN(D6L1419C9,RUN_YEARS),B7L814C2,B7L814C11,B7L814C20,B7L814C29,B7L814C38)</f>
        <v>372.83027237372926</v>
      </c>
      <c r="AR26" s="16" t="s">
        <v>38901</v>
      </c>
      <c r="AS26" s="33">
        <f>IF(D6L1419C20=0,0,D6L1419C18/D6L1419C20)</f>
        <v>0.23780536569934332</v>
      </c>
      <c r="AT26" s="16" t="s">
        <v>38902</v>
      </c>
      <c r="AU26" s="33">
        <f>IF(D6L1419C5=0,0,D6L1419C18/D6L1419C5)</f>
        <v>0.11724965584887698</v>
      </c>
      <c r="AV26" s="16" t="s">
        <v>38903</v>
      </c>
      <c r="AW26" s="33">
        <f>CHOOSE(MIN(D6L1419C9,RUN_YEARS),B7L814C1,B7L814C10,B7L814C19,B7L814C28,B7L814C37)</f>
        <v>1217.0689459841908</v>
      </c>
      <c r="AX26" s="16" t="s">
        <v>38904</v>
      </c>
      <c r="AY26" s="33">
        <f>IF(D6L1419C23=0,0,D6L1419C19/D6L1419C23)</f>
        <v>0.2378053656993433</v>
      </c>
      <c r="AZ26" s="16" t="s">
        <v>38905</v>
      </c>
      <c r="BA26" s="33">
        <f>IF(D6L1419C5=0,0,D6L1419C19/D6L1419C5)</f>
        <v>0.38275034415112302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3106.9203941006949</v>
      </c>
      <c r="J27" s="16" t="s">
        <v>38928</v>
      </c>
      <c r="K27" s="21">
        <f>IF(FLOW_THRU_100PCT="Y",1,INDEX(VariabilityMatrix,D6L1420C1,D6L1420C9))</f>
        <v>0.20382957833843809</v>
      </c>
      <c r="L27" s="16" t="s">
        <v>38908</v>
      </c>
      <c r="M27" s="15">
        <f>IF(D6L1420C2&lt;&gt;0,D6L1420C2*D6L1420C4,D6L1420C3*D6L1420C4)</f>
        <v>633.2822738606385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316.64113693031925</v>
      </c>
      <c r="R27" s="16" t="s">
        <v>38910</v>
      </c>
      <c r="S27" s="15">
        <f>D6L1420C5-D6L1420C7</f>
        <v>316.64113693031925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305.00787073362011</v>
      </c>
      <c r="X27" s="16" t="s">
        <v>38912</v>
      </c>
      <c r="Y27" s="33">
        <f>D6L1420C7-D6L1420C10</f>
        <v>11.63326619669914</v>
      </c>
      <c r="Z27" s="16" t="s">
        <v>38913</v>
      </c>
      <c r="AA27" s="33">
        <f>CHOOSE(MIN(D6L1420C9,RUN_YEARS),B7L814C7,B7L814C16,B7L814C25,B7L814C34,B7L814C43)</f>
        <v>187439</v>
      </c>
      <c r="AB27" s="16" t="s">
        <v>38914</v>
      </c>
      <c r="AC27" s="33">
        <f>IF(D6L1420C12=0,0,D6L1420C10/D6L1420C12)</f>
        <v>1.6272380386878936E-3</v>
      </c>
      <c r="AD27" s="16" t="s">
        <v>38915</v>
      </c>
      <c r="AE27" s="33">
        <f>IF(D6L1420C5=0,0,D6L1420C10/D6L1420C5)</f>
        <v>0.48163020397558265</v>
      </c>
      <c r="AF27" s="16" t="s">
        <v>38916</v>
      </c>
      <c r="AG27" s="33">
        <f>CHOOSE(MIN(D6L1420C9,RUN_YEARS),B7L814C5,B7L814C14,B7L814C23,B7L814C32,B7L814C41)</f>
        <v>2749.6488197783437</v>
      </c>
      <c r="AH27" s="16" t="s">
        <v>38917</v>
      </c>
      <c r="AI27" s="33">
        <f>IF(D6L1420C15=0,0,D6L1420C11/D6L1420C15)</f>
        <v>4.2308189005885221E-3</v>
      </c>
      <c r="AJ27" s="16" t="s">
        <v>38918</v>
      </c>
      <c r="AK27" s="33">
        <f>IF(D6L1420C5=0,0,D6L1420C11/D6L1420C5)</f>
        <v>1.8369796024417354E-2</v>
      </c>
      <c r="AL27" s="16" t="s">
        <v>38919</v>
      </c>
      <c r="AM27" s="33">
        <f>D6L1420C8*CHOOSE(MIN(D6L1420C9,RUN_YEARS),B7L814C4,B7L814C13,B7L814C22,B7L814C31,B7L814C40)</f>
        <v>77.367142735941414</v>
      </c>
      <c r="AN27" s="16" t="s">
        <v>38920</v>
      </c>
      <c r="AO27" s="33">
        <f>D6L1420C8-D6L1420C18</f>
        <v>239.27399419437785</v>
      </c>
      <c r="AP27" s="16" t="s">
        <v>38921</v>
      </c>
      <c r="AQ27" s="33">
        <f>CHOOSE(MIN(D6L1420C9,RUN_YEARS),B7L814C2,B7L814C11,B7L814C20,B7L814C29,B7L814C38)</f>
        <v>371.43914087166632</v>
      </c>
      <c r="AR27" s="16" t="s">
        <v>38922</v>
      </c>
      <c r="AS27" s="33">
        <f>IF(D6L1420C20=0,0,D6L1420C18/D6L1420C20)</f>
        <v>0.20829022637297145</v>
      </c>
      <c r="AT27" s="16" t="s">
        <v>38923</v>
      </c>
      <c r="AU27" s="33">
        <f>IF(D6L1420C5=0,0,D6L1420C18/D6L1420C5)</f>
        <v>0.12216849567617456</v>
      </c>
      <c r="AV27" s="16" t="s">
        <v>38924</v>
      </c>
      <c r="AW27" s="33">
        <f>CHOOSE(MIN(D6L1420C9,RUN_YEARS),B7L814C1,B7L814C10,B7L814C19,B7L814C28,B7L814C37)</f>
        <v>1148.7528645051536</v>
      </c>
      <c r="AX27" s="16" t="s">
        <v>38925</v>
      </c>
      <c r="AY27" s="33">
        <f>IF(D6L1420C23=0,0,D6L1420C19/D6L1420C23)</f>
        <v>0.20829022637297145</v>
      </c>
      <c r="AZ27" s="16" t="s">
        <v>38926</v>
      </c>
      <c r="BA27" s="33">
        <f>IF(D6L1420C5=0,0,D6L1420C19/D6L1420C5)</f>
        <v>0.37783150432382545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0.20382957833843809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187439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2749.6488197783437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371.43914087166632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1148.7528645051536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0.20382957833843809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187439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2749.6488197783437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371.43914087166632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1148.7528645051536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0.20382957833843809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187439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2749.6488197783437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371.43914087166632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1148.7528645051536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0.20382957833843809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187439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2749.6488197783437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371.43914087166632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1148.7528645051536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0.20382957833843809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187439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2749.6488197783437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371.43914087166632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1148.7528645051536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3074.1555388922779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2643.7737634473592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1321.8868817236796</v>
      </c>
      <c r="R33" s="16" t="s">
        <v>39036</v>
      </c>
      <c r="S33" s="15">
        <f>D6L1426C5-D6L1426C7</f>
        <v>1321.8868817236796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1273.3212969544454</v>
      </c>
      <c r="X33" s="16" t="s">
        <v>39038</v>
      </c>
      <c r="Y33" s="33">
        <f>D6L1426C7-D6L1426C10</f>
        <v>48.565584769234192</v>
      </c>
      <c r="Z33" s="16" t="s">
        <v>39039</v>
      </c>
      <c r="AA33" s="33">
        <f>CHOOSE(MIN(D6L1426C9,RUN_YEARS),B7L814C7,B7L814C16,B7L814C25,B7L814C34,B7L814C43)</f>
        <v>187439</v>
      </c>
      <c r="AB33" s="16" t="s">
        <v>39040</v>
      </c>
      <c r="AC33" s="33">
        <f>IF(D6L1426C12=0,0,D6L1426C10/D6L1426C12)</f>
        <v>6.7932569900311327E-3</v>
      </c>
      <c r="AD33" s="16" t="s">
        <v>39041</v>
      </c>
      <c r="AE33" s="33">
        <f>IF(D6L1426C5=0,0,D6L1426C10/D6L1426C5)</f>
        <v>0.48163020397558265</v>
      </c>
      <c r="AF33" s="16" t="s">
        <v>39042</v>
      </c>
      <c r="AG33" s="33">
        <f>CHOOSE(MIN(D6L1426C9,RUN_YEARS),B7L814C5,B7L814C14,B7L814C23,B7L814C32,B7L814C41)</f>
        <v>2749.6488197783437</v>
      </c>
      <c r="AH33" s="16" t="s">
        <v>39043</v>
      </c>
      <c r="AI33" s="33">
        <f>IF(D6L1426C15=0,0,D6L1426C11/D6L1426C15)</f>
        <v>1.7662468174080931E-2</v>
      </c>
      <c r="AJ33" s="16" t="s">
        <v>39044</v>
      </c>
      <c r="AK33" s="33">
        <f>IF(D6L1426C5=0,0,D6L1426C11/D6L1426C5)</f>
        <v>1.8369796024417347E-2</v>
      </c>
      <c r="AL33" s="16" t="s">
        <v>39045</v>
      </c>
      <c r="AM33" s="33">
        <f>D6L1426C8*CHOOSE(MIN(D6L1426C9,RUN_YEARS),B7L814C4,B7L814C13,B7L814C22,B7L814C31,B7L814C40)</f>
        <v>322.98586358850247</v>
      </c>
      <c r="AN33" s="16" t="s">
        <v>39046</v>
      </c>
      <c r="AO33" s="33">
        <f>D6L1426C8-D6L1426C18</f>
        <v>998.90101813517708</v>
      </c>
      <c r="AP33" s="16" t="s">
        <v>39047</v>
      </c>
      <c r="AQ33" s="33">
        <f>CHOOSE(MIN(D6L1426C9,RUN_YEARS),B7L814C2,B7L814C11,B7L814C20,B7L814C29,B7L814C38)</f>
        <v>371.43914087166632</v>
      </c>
      <c r="AR33" s="16" t="s">
        <v>39048</v>
      </c>
      <c r="AS33" s="33">
        <f>IF(D6L1426C20=0,0,D6L1426C18/D6L1426C20)</f>
        <v>0.86955258088994813</v>
      </c>
      <c r="AT33" s="16" t="s">
        <v>39049</v>
      </c>
      <c r="AU33" s="33">
        <f>IF(D6L1426C5=0,0,D6L1426C18/D6L1426C5)</f>
        <v>0.12216849567617456</v>
      </c>
      <c r="AV33" s="16" t="s">
        <v>39050</v>
      </c>
      <c r="AW33" s="33">
        <f>CHOOSE(MIN(D6L1426C9,RUN_YEARS),B7L814C1,B7L814C10,B7L814C19,B7L814C28,B7L814C37)</f>
        <v>1148.7528645051536</v>
      </c>
      <c r="AX33" s="16" t="s">
        <v>39051</v>
      </c>
      <c r="AY33" s="33">
        <f>IF(D6L1426C23=0,0,D6L1426C19/D6L1426C23)</f>
        <v>0.86955258088994802</v>
      </c>
      <c r="AZ33" s="16" t="s">
        <v>39052</v>
      </c>
      <c r="BA33" s="33">
        <f>IF(D6L1426C5=0,0,D6L1426C19/D6L1426C5)</f>
        <v>0.3778315043238254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-3.9412573630093085E-3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-3.3894813321880051E-3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-1.6947406660940026E-3</v>
      </c>
      <c r="R34" s="16" t="s">
        <v>39056</v>
      </c>
      <c r="S34" s="15">
        <f>D6L1427C5-D6L1427C7</f>
        <v>-1.6947406660940026E-3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-1.6316165026937449E-3</v>
      </c>
      <c r="X34" s="16" t="s">
        <v>39058</v>
      </c>
      <c r="Y34" s="33">
        <f>D6L1427C7-D6L1427C10</f>
        <v>-6.312416340025764E-5</v>
      </c>
      <c r="Z34" s="16" t="s">
        <v>39059</v>
      </c>
      <c r="AA34" s="33">
        <f>CHOOSE(MIN(D6L1427C9,RUN_YEARS),B7L814C7,B7L814C16,B7L814C25,B7L814C34,B7L814C43)</f>
        <v>195446.66666666669</v>
      </c>
      <c r="AB34" s="16" t="s">
        <v>39060</v>
      </c>
      <c r="AC34" s="33">
        <f>IF(D6L1427C12=0,0,D6L1427C10/D6L1427C12)</f>
        <v>-8.3481418768653583E-9</v>
      </c>
      <c r="AD34" s="16" t="s">
        <v>39061</v>
      </c>
      <c r="AE34" s="33">
        <f>IF(D6L1427C5=0,0,D6L1427C10/D6L1427C5)</f>
        <v>0.48137645344117908</v>
      </c>
      <c r="AF34" s="16" t="s">
        <v>39062</v>
      </c>
      <c r="AG34" s="33">
        <f>CHOOSE(MIN(D6L1427C9,RUN_YEARS),B7L814C5,B7L814C14,B7L814C23,B7L814C32,B7L814C41)</f>
        <v>2908.2548838797165</v>
      </c>
      <c r="AH34" s="16" t="s">
        <v>39063</v>
      </c>
      <c r="AI34" s="33">
        <f>IF(D6L1427C15=0,0,D6L1427C11/D6L1427C15)</f>
        <v>-2.1705168879849944E-8</v>
      </c>
      <c r="AJ34" s="16" t="s">
        <v>39064</v>
      </c>
      <c r="AK34" s="33">
        <f>IF(D6L1427C5=0,0,D6L1427C11/D6L1427C5)</f>
        <v>1.8623546558820911E-2</v>
      </c>
      <c r="AL34" s="16" t="s">
        <v>39065</v>
      </c>
      <c r="AM34" s="33">
        <f>D6L1427C8*CHOOSE(MIN(D6L1427C9,RUN_YEARS),B7L814C4,B7L814C13,B7L814C22,B7L814C31,B7L814C40)</f>
        <v>-3.9741551970523667E-4</v>
      </c>
      <c r="AN34" s="16" t="s">
        <v>39066</v>
      </c>
      <c r="AO34" s="33">
        <f>D6L1427C8-D6L1427C18</f>
        <v>-1.2973251463887659E-3</v>
      </c>
      <c r="AP34" s="16" t="s">
        <v>39067</v>
      </c>
      <c r="AQ34" s="33">
        <f>CHOOSE(MIN(D6L1427C9,RUN_YEARS),B7L814C2,B7L814C11,B7L814C20,B7L814C29,B7L814C38)</f>
        <v>372.83027237372926</v>
      </c>
      <c r="AR34" s="16" t="s">
        <v>39068</v>
      </c>
      <c r="AS34" s="33">
        <f>IF(D6L1427C20=0,0,D6L1427C18/D6L1427C20)</f>
        <v>-1.0659421971691797E-6</v>
      </c>
      <c r="AT34" s="16" t="s">
        <v>39069</v>
      </c>
      <c r="AU34" s="33">
        <f>IF(D6L1427C5=0,0,D6L1427C18/D6L1427C5)</f>
        <v>0.11724965584887698</v>
      </c>
      <c r="AV34" s="16" t="s">
        <v>39070</v>
      </c>
      <c r="AW34" s="33">
        <f>CHOOSE(MIN(D6L1427C9,RUN_YEARS),B7L814C1,B7L814C10,B7L814C19,B7L814C28,B7L814C37)</f>
        <v>1217.0689459841908</v>
      </c>
      <c r="AX34" s="16" t="s">
        <v>39071</v>
      </c>
      <c r="AY34" s="33">
        <f>IF(D6L1427C23=0,0,D6L1427C19/D6L1427C23)</f>
        <v>-1.0659421971691797E-6</v>
      </c>
      <c r="AZ34" s="16" t="s">
        <v>39072</v>
      </c>
      <c r="BA34" s="33">
        <f>IF(D6L1427C5=0,0,D6L1427C19/D6L1427C5)</f>
        <v>0.38275034415112302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30102.616759041975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18401.482403871156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9200.7412019355779</v>
      </c>
      <c r="R35" s="16" t="s">
        <v>39076</v>
      </c>
      <c r="S35" s="15">
        <f>SUM(D6L1401C8:D6L1427C8)-2*SUM(D6L1409C8,D6L1411C8,D6L1422C8,D6L1424C8,D6L1427C8)</f>
        <v>9200.7412019355779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8858.9973362616238</v>
      </c>
      <c r="X35" s="16" t="s">
        <v>39078</v>
      </c>
      <c r="Y35" s="33">
        <f>SUM(D6L1401C11:D6L1427C11)-2*SUM(D6L1409C11,D6L1411C11,D6L1422C11,D6L1424C11,D6L1427C11)</f>
        <v>341.74386567395788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4.5739705032454704E-2</v>
      </c>
      <c r="AD35" s="16" t="s">
        <v>39080</v>
      </c>
      <c r="AE35" s="33">
        <f>IF(D6L1428C5=0,0,D6L1428C10/D6L1428C5)</f>
        <v>0.4814284600461286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0.11892323308438225</v>
      </c>
      <c r="AJ35" s="16" t="s">
        <v>39082</v>
      </c>
      <c r="AK35" s="33">
        <f>IF(D6L1428C5=0,0,D6L1428C11/D6L1428C5)</f>
        <v>1.8571539953871573E-2</v>
      </c>
      <c r="AL35" s="16" t="s">
        <v>39083</v>
      </c>
      <c r="AM35" s="33">
        <f>SUM(D6L1401C18:D6L1427C18)-2*SUM(D6L1409C18,D6L1411C18,D6L1422C18,D6L1424C18,D6L1427C18)</f>
        <v>2176.1378184849832</v>
      </c>
      <c r="AN35" s="16" t="s">
        <v>39084</v>
      </c>
      <c r="AO35" s="33">
        <f>SUM(D6L1401C19:D6L1427C19)-2*SUM(D6L1409C19,D6L1411C19,D6L1422C19,D6L1424C19,D6L1427C19)</f>
        <v>7024.6033834505952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5.8434833109720099</v>
      </c>
      <c r="AT35" s="16" t="s">
        <v>39086</v>
      </c>
      <c r="AU35" s="33">
        <f>IF(D6L1428C5=0,0,D6L1428C18/D6L1428C5)</f>
        <v>0.11825883212687174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5.843483310972009</v>
      </c>
      <c r="AZ35" s="16" t="s">
        <v>39088</v>
      </c>
      <c r="BA35" s="33">
        <f>IF(D6L1428C5=0,0,D6L1428C19/D6L1428C5)</f>
        <v>0.38174116787312828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244.62803736671631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122.31401868335816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61.157009341679078</v>
      </c>
      <c r="R36" s="16" t="s">
        <v>39093</v>
      </c>
      <c r="S36" s="15">
        <f>D6L1429C5-D6L1429C7</f>
        <v>61.157009341679078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58.910125767539014</v>
      </c>
      <c r="X36" s="16" t="s">
        <v>39095</v>
      </c>
      <c r="Y36" s="33">
        <f>D6L1429C7-D6L1429C10</f>
        <v>2.2468835741400639</v>
      </c>
      <c r="Z36" s="16" t="s">
        <v>39096</v>
      </c>
      <c r="AA36" s="33">
        <f>CHOOSE(MIN(D6L1429C9,RUN_YEARS),B7L814C7,B7L814C16,B7L814C25,B7L814C34,B7L814C43)</f>
        <v>187439</v>
      </c>
      <c r="AB36" s="16" t="s">
        <v>39097</v>
      </c>
      <c r="AC36" s="33">
        <f>IF(D6L1429C12=0,0,D6L1429C10/D6L1429C12)</f>
        <v>3.1428958630561949E-4</v>
      </c>
      <c r="AD36" s="16" t="s">
        <v>39098</v>
      </c>
      <c r="AE36" s="33">
        <f>IF(D6L1429C5=0,0,D6L1429C10/D6L1429C5)</f>
        <v>0.48163020397558265</v>
      </c>
      <c r="AF36" s="16" t="s">
        <v>39099</v>
      </c>
      <c r="AG36" s="33">
        <f>CHOOSE(MIN(D6L1429C9,RUN_YEARS),B7L814C5,B7L814C14,B7L814C23,B7L814C32,B7L814C41)</f>
        <v>2749.6488197783437</v>
      </c>
      <c r="AH36" s="16" t="s">
        <v>39100</v>
      </c>
      <c r="AI36" s="33">
        <f>IF(D6L1429C15=0,0,D6L1429C11/D6L1429C15)</f>
        <v>8.171529243946109E-4</v>
      </c>
      <c r="AJ36" s="16" t="s">
        <v>39101</v>
      </c>
      <c r="AK36" s="33">
        <f>IF(D6L1429C5=0,0,D6L1429C11/D6L1429C5)</f>
        <v>1.8369796024417365E-2</v>
      </c>
      <c r="AL36" s="16" t="s">
        <v>39102</v>
      </c>
      <c r="AM36" s="33">
        <f>D6L1429C8*CHOOSE(MIN(D6L1429C9,RUN_YEARS),B7L814C4,B7L814C13,B7L814C22,B7L814C31,B7L814C40)</f>
        <v>14.942919662653376</v>
      </c>
      <c r="AN36" s="16" t="s">
        <v>39103</v>
      </c>
      <c r="AO36" s="33">
        <f>D6L1429C8-D6L1429C18</f>
        <v>46.214089679025705</v>
      </c>
      <c r="AP36" s="16" t="s">
        <v>39104</v>
      </c>
      <c r="AQ36" s="33">
        <f>CHOOSE(MIN(D6L1429C9,RUN_YEARS),B7L814C2,B7L814C11,B7L814C20,B7L814C29,B7L814C38)</f>
        <v>371.43914087166632</v>
      </c>
      <c r="AR36" s="16" t="s">
        <v>39105</v>
      </c>
      <c r="AS36" s="33">
        <f>IF(D6L1429C20=0,0,D6L1429C18/D6L1429C20)</f>
        <v>4.0229792766552336E-2</v>
      </c>
      <c r="AT36" s="16" t="s">
        <v>39106</v>
      </c>
      <c r="AU36" s="33">
        <f>IF(D6L1429C5=0,0,D6L1429C18/D6L1429C5)</f>
        <v>0.12216849567617456</v>
      </c>
      <c r="AV36" s="16" t="s">
        <v>39107</v>
      </c>
      <c r="AW36" s="33">
        <f>CHOOSE(MIN(D6L1429C9,RUN_YEARS),B7L814C1,B7L814C10,B7L814C19,B7L814C28,B7L814C37)</f>
        <v>1148.7528645051536</v>
      </c>
      <c r="AX36" s="16" t="s">
        <v>39108</v>
      </c>
      <c r="AY36" s="33">
        <f>IF(D6L1429C23=0,0,D6L1429C19/D6L1429C23)</f>
        <v>4.0229792766552336E-2</v>
      </c>
      <c r="AZ36" s="16" t="s">
        <v>39109</v>
      </c>
      <c r="BA36" s="33">
        <f>IF(D6L1429C5=0,0,D6L1429C19/D6L1429C5)</f>
        <v>0.37783150432382545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34.932535178527083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34.932535178527083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17.466267589263541</v>
      </c>
      <c r="R37" s="16" t="s">
        <v>39113</v>
      </c>
      <c r="S37" s="15">
        <f>D6L1430C5-D6L1430C7</f>
        <v>17.466267589263541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16.824564043418214</v>
      </c>
      <c r="X37" s="16" t="s">
        <v>39115</v>
      </c>
      <c r="Y37" s="33">
        <f>D6L1430C7-D6L1430C10</f>
        <v>0.64170354584532774</v>
      </c>
      <c r="Z37" s="16" t="s">
        <v>39116</v>
      </c>
      <c r="AA37" s="33">
        <f>CHOOSE(MIN(D6L1430C9,RUN_YEARS),B7L814C7,B7L814C16,B7L814C25,B7L814C34,B7L814C43)</f>
        <v>187439</v>
      </c>
      <c r="AB37" s="16" t="s">
        <v>39117</v>
      </c>
      <c r="AC37" s="33">
        <f>IF(D6L1430C12=0,0,D6L1430C10/D6L1430C12)</f>
        <v>8.976021021995537E-5</v>
      </c>
      <c r="AD37" s="16" t="s">
        <v>39118</v>
      </c>
      <c r="AE37" s="33">
        <f>IF(D6L1430C5=0,0,D6L1430C10/D6L1430C5)</f>
        <v>0.48163020397558259</v>
      </c>
      <c r="AF37" s="16" t="s">
        <v>39119</v>
      </c>
      <c r="AG37" s="33">
        <f>CHOOSE(MIN(D6L1430C9,RUN_YEARS),B7L814C5,B7L814C14,B7L814C23,B7L814C32,B7L814C41)</f>
        <v>2749.6488197783437</v>
      </c>
      <c r="AH37" s="16" t="s">
        <v>39120</v>
      </c>
      <c r="AI37" s="33">
        <f>IF(D6L1430C15=0,0,D6L1430C11/D6L1430C15)</f>
        <v>2.3337654657188444E-4</v>
      </c>
      <c r="AJ37" s="16" t="s">
        <v>39121</v>
      </c>
      <c r="AK37" s="33">
        <f>IF(D6L1430C5=0,0,D6L1430C11/D6L1430C5)</f>
        <v>1.8369796024417399E-2</v>
      </c>
      <c r="AL37" s="16" t="s">
        <v>39122</v>
      </c>
      <c r="AM37" s="33">
        <f>D6L1430C8*CHOOSE(MIN(D6L1430C9,RUN_YEARS),B7L814C4,B7L814C13,B7L814C22,B7L814C31,B7L814C40)</f>
        <v>4.267655272915702</v>
      </c>
      <c r="AN37" s="16" t="s">
        <v>39123</v>
      </c>
      <c r="AO37" s="33">
        <f>D6L1430C8-D6L1430C18</f>
        <v>13.198612316347839</v>
      </c>
      <c r="AP37" s="16" t="s">
        <v>39124</v>
      </c>
      <c r="AQ37" s="33">
        <f>CHOOSE(MIN(D6L1430C9,RUN_YEARS),B7L814C2,B7L814C11,B7L814C20,B7L814C29,B7L814C38)</f>
        <v>371.43914087166632</v>
      </c>
      <c r="AR37" s="16" t="s">
        <v>39125</v>
      </c>
      <c r="AS37" s="33">
        <f>IF(D6L1430C20=0,0,D6L1430C18/D6L1430C20)</f>
        <v>1.1489514171556286E-2</v>
      </c>
      <c r="AT37" s="16" t="s">
        <v>39126</v>
      </c>
      <c r="AU37" s="33">
        <f>IF(D6L1430C5=0,0,D6L1430C18/D6L1430C5)</f>
        <v>0.12216849567617458</v>
      </c>
      <c r="AV37" s="16" t="s">
        <v>39127</v>
      </c>
      <c r="AW37" s="33">
        <f>CHOOSE(MIN(D6L1430C9,RUN_YEARS),B7L814C1,B7L814C10,B7L814C19,B7L814C28,B7L814C37)</f>
        <v>1148.7528645051536</v>
      </c>
      <c r="AX37" s="16" t="s">
        <v>39128</v>
      </c>
      <c r="AY37" s="33">
        <f>IF(D6L1430C23=0,0,D6L1430C19/D6L1430C23)</f>
        <v>1.1489514171556284E-2</v>
      </c>
      <c r="AZ37" s="16" t="s">
        <v>39129</v>
      </c>
      <c r="BA37" s="33">
        <f>IF(D6L1430C5=0,0,D6L1430C19/D6L1430C5)</f>
        <v>0.37783150432382545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100.28747748866671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50.143738744333355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25.071869372166677</v>
      </c>
      <c r="R38" s="16" t="s">
        <v>39133</v>
      </c>
      <c r="S38" s="15">
        <f>D6L1431C5-D6L1431C7</f>
        <v>25.071869372166677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24.1507391195316</v>
      </c>
      <c r="X38" s="16" t="s">
        <v>39135</v>
      </c>
      <c r="Y38" s="33">
        <f>D6L1431C7-D6L1431C10</f>
        <v>0.92113025263507708</v>
      </c>
      <c r="Z38" s="16" t="s">
        <v>39136</v>
      </c>
      <c r="AA38" s="33">
        <f>CHOOSE(MIN(D6L1431C9,RUN_YEARS),B7L814C7,B7L814C16,B7L814C25,B7L814C34,B7L814C43)</f>
        <v>187439</v>
      </c>
      <c r="AB38" s="16" t="s">
        <v>39137</v>
      </c>
      <c r="AC38" s="33">
        <f>IF(D6L1431C12=0,0,D6L1431C10/D6L1431C12)</f>
        <v>1.2884585982389792E-4</v>
      </c>
      <c r="AD38" s="16" t="s">
        <v>39138</v>
      </c>
      <c r="AE38" s="33">
        <f>IF(D6L1431C5=0,0,D6L1431C10/D6L1431C5)</f>
        <v>0.48163020397558265</v>
      </c>
      <c r="AF38" s="16" t="s">
        <v>39139</v>
      </c>
      <c r="AG38" s="33">
        <f>CHOOSE(MIN(D6L1431C9,RUN_YEARS),B7L814C5,B7L814C14,B7L814C23,B7L814C32,B7L814C41)</f>
        <v>2749.6488197783437</v>
      </c>
      <c r="AH38" s="16" t="s">
        <v>39140</v>
      </c>
      <c r="AI38" s="33">
        <f>IF(D6L1431C15=0,0,D6L1431C11/D6L1431C15)</f>
        <v>3.3499923554213435E-4</v>
      </c>
      <c r="AJ38" s="16" t="s">
        <v>39141</v>
      </c>
      <c r="AK38" s="33">
        <f>IF(D6L1431C5=0,0,D6L1431C11/D6L1431C5)</f>
        <v>1.8369796024417351E-2</v>
      </c>
      <c r="AL38" s="16" t="s">
        <v>39142</v>
      </c>
      <c r="AM38" s="33">
        <f>D6L1431C8*CHOOSE(MIN(D6L1431C9,RUN_YEARS),B7L814C4,B7L814C13,B7L814C22,B7L814C31,B7L814C40)</f>
        <v>6.1259851299743167</v>
      </c>
      <c r="AN38" s="16" t="s">
        <v>39143</v>
      </c>
      <c r="AO38" s="33">
        <f>D6L1431C8-D6L1431C18</f>
        <v>18.94588424219236</v>
      </c>
      <c r="AP38" s="16" t="s">
        <v>39144</v>
      </c>
      <c r="AQ38" s="33">
        <f>CHOOSE(MIN(D6L1431C9,RUN_YEARS),B7L814C2,B7L814C11,B7L814C20,B7L814C29,B7L814C38)</f>
        <v>371.43914087166632</v>
      </c>
      <c r="AR38" s="16" t="s">
        <v>39145</v>
      </c>
      <c r="AS38" s="33">
        <f>IF(D6L1431C20=0,0,D6L1431C18/D6L1431C20)</f>
        <v>1.6492567572707336E-2</v>
      </c>
      <c r="AT38" s="16" t="s">
        <v>39146</v>
      </c>
      <c r="AU38" s="33">
        <f>IF(D6L1431C5=0,0,D6L1431C18/D6L1431C5)</f>
        <v>0.12216849567617456</v>
      </c>
      <c r="AV38" s="16" t="s">
        <v>39147</v>
      </c>
      <c r="AW38" s="33">
        <f>CHOOSE(MIN(D6L1431C9,RUN_YEARS),B7L814C1,B7L814C10,B7L814C19,B7L814C28,B7L814C37)</f>
        <v>1148.7528645051536</v>
      </c>
      <c r="AX38" s="16" t="s">
        <v>39148</v>
      </c>
      <c r="AY38" s="33">
        <f>IF(D6L1431C23=0,0,D6L1431C19/D6L1431C23)</f>
        <v>1.6492567572707336E-2</v>
      </c>
      <c r="AZ38" s="16" t="s">
        <v>39149</v>
      </c>
      <c r="BA38" s="33">
        <f>IF(D6L1431C5=0,0,D6L1431C19/D6L1431C5)</f>
        <v>0.3778315043238254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187439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2749.6488197783437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371.43914087166632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1148.7528645051536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3209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3209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1283.6000000000001</v>
      </c>
      <c r="R40" s="16" t="s">
        <v>39174</v>
      </c>
      <c r="S40" s="15">
        <f>D6L1433C5-D6L1433C7</f>
        <v>1925.3999999999999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1236.4410596461159</v>
      </c>
      <c r="X40" s="16" t="s">
        <v>39176</v>
      </c>
      <c r="Y40" s="33">
        <f>D6L1433C7-D6L1433C10</f>
        <v>47.158940353884191</v>
      </c>
      <c r="Z40" s="16" t="s">
        <v>39177</v>
      </c>
      <c r="AA40" s="33">
        <f>CHOOSE(MIN(D6L1433C9,RUN_YEARS),B7L814C7,B7L814C16,B7L814C25,B7L814C34,B7L814C43)</f>
        <v>187439</v>
      </c>
      <c r="AB40" s="16" t="s">
        <v>39178</v>
      </c>
      <c r="AC40" s="33">
        <f>IF(D6L1433C12=0,0,D6L1433C10/D6L1433C12)</f>
        <v>6.5964983789185598E-3</v>
      </c>
      <c r="AD40" s="16" t="s">
        <v>39179</v>
      </c>
      <c r="AE40" s="33">
        <f>IF(D6L1433C5=0,0,D6L1433C10/D6L1433C5)</f>
        <v>0.38530416318046617</v>
      </c>
      <c r="AF40" s="16" t="s">
        <v>39180</v>
      </c>
      <c r="AG40" s="33">
        <f>CHOOSE(MIN(D6L1433C9,RUN_YEARS),B7L814C5,B7L814C14,B7L814C23,B7L814C32,B7L814C41)</f>
        <v>2749.6488197783437</v>
      </c>
      <c r="AH40" s="16" t="s">
        <v>39181</v>
      </c>
      <c r="AI40" s="33">
        <f>IF(D6L1433C15=0,0,D6L1433C11/D6L1433C15)</f>
        <v>1.715089578518823E-2</v>
      </c>
      <c r="AJ40" s="16" t="s">
        <v>39182</v>
      </c>
      <c r="AK40" s="33">
        <f>IF(D6L1433C5=0,0,D6L1433C11/D6L1433C5)</f>
        <v>1.469583681953387E-2</v>
      </c>
      <c r="AL40" s="16" t="s">
        <v>39183</v>
      </c>
      <c r="AM40" s="33">
        <f>D6L1433C8*CHOOSE(MIN(D6L1433C9,RUN_YEARS),B7L814C4,B7L814C13,B7L814C22,B7L814C31,B7L814C40)</f>
        <v>470.44644314981298</v>
      </c>
      <c r="AN40" s="16" t="s">
        <v>39184</v>
      </c>
      <c r="AO40" s="33">
        <f>D6L1433C8-D6L1433C18</f>
        <v>1454.9535568501869</v>
      </c>
      <c r="AP40" s="16" t="s">
        <v>39185</v>
      </c>
      <c r="AQ40" s="33">
        <f>CHOOSE(MIN(D6L1433C9,RUN_YEARS),B7L814C2,B7L814C11,B7L814C20,B7L814C29,B7L814C38)</f>
        <v>371.43914087166632</v>
      </c>
      <c r="AR40" s="16" t="s">
        <v>39186</v>
      </c>
      <c r="AS40" s="33">
        <f>IF(D6L1433C20=0,0,D6L1433C18/D6L1433C20)</f>
        <v>1.2665505365045899</v>
      </c>
      <c r="AT40" s="16" t="s">
        <v>39187</v>
      </c>
      <c r="AU40" s="33">
        <f>IF(D6L1433C5=0,0,D6L1433C18/D6L1433C5)</f>
        <v>0.14660219481140946</v>
      </c>
      <c r="AV40" s="16" t="s">
        <v>39188</v>
      </c>
      <c r="AW40" s="33">
        <f>CHOOSE(MIN(D6L1433C9,RUN_YEARS),B7L814C1,B7L814C10,B7L814C19,B7L814C28,B7L814C37)</f>
        <v>1148.7528645051536</v>
      </c>
      <c r="AX40" s="16" t="s">
        <v>39189</v>
      </c>
      <c r="AY40" s="33">
        <f>IF(D6L1433C23=0,0,D6L1433C19/D6L1433C23)</f>
        <v>1.2665505365045899</v>
      </c>
      <c r="AZ40" s="16" t="s">
        <v>39190</v>
      </c>
      <c r="BA40" s="33">
        <f>IF(D6L1433C5=0,0,D6L1433C19/D6L1433C5)</f>
        <v>0.45339780518859052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22217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22217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22217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187439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2749.6488197783437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5428.4349368751409</v>
      </c>
      <c r="AN41" s="16" t="s">
        <v>39203</v>
      </c>
      <c r="AO41" s="33">
        <f>D6L1434C8-D6L1434C18</f>
        <v>16788.565063124857</v>
      </c>
      <c r="AP41" s="16" t="s">
        <v>39204</v>
      </c>
      <c r="AQ41" s="33">
        <f>CHOOSE(MIN(D6L1434C9,RUN_YEARS),B7L814C2,B7L814C11,B7L814C20,B7L814C29,B7L814C38)</f>
        <v>371.43914087166632</v>
      </c>
      <c r="AR41" s="16" t="s">
        <v>39205</v>
      </c>
      <c r="AS41" s="33">
        <f>IF(D6L1434C20=0,0,D6L1434C18/D6L1434C20)</f>
        <v>14.614601261827403</v>
      </c>
      <c r="AT41" s="16" t="s">
        <v>39206</v>
      </c>
      <c r="AU41" s="33">
        <f>IF(D6L1434C5=0,0,D6L1434C18/D6L1434C5)</f>
        <v>0.24433699135234915</v>
      </c>
      <c r="AV41" s="16" t="s">
        <v>39207</v>
      </c>
      <c r="AW41" s="33">
        <f>CHOOSE(MIN(D6L1434C9,RUN_YEARS),B7L814C1,B7L814C10,B7L814C19,B7L814C28,B7L814C37)</f>
        <v>1148.7528645051536</v>
      </c>
      <c r="AX41" s="16" t="s">
        <v>39208</v>
      </c>
      <c r="AY41" s="33">
        <f>IF(D6L1434C23=0,0,D6L1434C19/D6L1434C23)</f>
        <v>14.614601261827399</v>
      </c>
      <c r="AZ41" s="16" t="s">
        <v>39209</v>
      </c>
      <c r="BA41" s="33">
        <f>IF(D6L1434C5=0,0,D6L1434C19/D6L1434C5)</f>
        <v>0.75566300864765079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5510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5510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5510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5307.5648478109206</v>
      </c>
      <c r="X42" s="16" t="s">
        <v>39216</v>
      </c>
      <c r="Y42" s="33">
        <f>D6L1435C7-D6L1435C10</f>
        <v>202.43515218907942</v>
      </c>
      <c r="Z42" s="16" t="s">
        <v>39217</v>
      </c>
      <c r="AA42" s="33">
        <f>CHOOSE(MIN(D6L1435C9,RUN_YEARS),B7L814C7,B7L814C16,B7L814C25,B7L814C34,B7L814C43)</f>
        <v>187439</v>
      </c>
      <c r="AB42" s="16" t="s">
        <v>39218</v>
      </c>
      <c r="AC42" s="33">
        <f>IF(D6L1435C12=0,0,D6L1435C10/D6L1435C12)</f>
        <v>2.831622473343819E-2</v>
      </c>
      <c r="AD42" s="16" t="s">
        <v>39219</v>
      </c>
      <c r="AE42" s="33">
        <f>IF(D6L1435C5=0,0,D6L1435C10/D6L1435C5)</f>
        <v>0.9632604079511653</v>
      </c>
      <c r="AF42" s="16" t="s">
        <v>39220</v>
      </c>
      <c r="AG42" s="33">
        <f>CHOOSE(MIN(D6L1435C9,RUN_YEARS),B7L814C5,B7L814C14,B7L814C23,B7L814C32,B7L814C41)</f>
        <v>2749.6488197783437</v>
      </c>
      <c r="AH42" s="16" t="s">
        <v>39221</v>
      </c>
      <c r="AI42" s="33">
        <f>IF(D6L1435C15=0,0,D6L1435C11/D6L1435C15)</f>
        <v>7.3622184306939328E-2</v>
      </c>
      <c r="AJ42" s="16" t="s">
        <v>39222</v>
      </c>
      <c r="AK42" s="33">
        <f>IF(D6L1435C5=0,0,D6L1435C11/D6L1435C5)</f>
        <v>3.6739592048834743E-2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371.43914087166632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1148.7528645051536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16920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16920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16920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187439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2749.6488197783437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4134.1818936817472</v>
      </c>
      <c r="AN43" s="16" t="s">
        <v>39244</v>
      </c>
      <c r="AO43" s="33">
        <f>D6L1436C8-D6L1436C18</f>
        <v>12785.818106318253</v>
      </c>
      <c r="AP43" s="16" t="s">
        <v>39245</v>
      </c>
      <c r="AQ43" s="33">
        <f>CHOOSE(MIN(D6L1436C9,RUN_YEARS),B7L814C2,B7L814C11,B7L814C20,B7L814C29,B7L814C38)</f>
        <v>371.43914087166632</v>
      </c>
      <c r="AR43" s="16" t="s">
        <v>39246</v>
      </c>
      <c r="AS43" s="33">
        <f>IF(D6L1436C20=0,0,D6L1436C18/D6L1436C20)</f>
        <v>11.130172991408363</v>
      </c>
      <c r="AT43" s="16" t="s">
        <v>39247</v>
      </c>
      <c r="AU43" s="33">
        <f>IF(D6L1436C5=0,0,D6L1436C18/D6L1436C5)</f>
        <v>0.24433699135234913</v>
      </c>
      <c r="AV43" s="16" t="s">
        <v>39248</v>
      </c>
      <c r="AW43" s="33">
        <f>CHOOSE(MIN(D6L1436C9,RUN_YEARS),B7L814C1,B7L814C10,B7L814C19,B7L814C28,B7L814C37)</f>
        <v>1148.7528645051536</v>
      </c>
      <c r="AX43" s="16" t="s">
        <v>39249</v>
      </c>
      <c r="AY43" s="33">
        <f>IF(D6L1436C23=0,0,D6L1436C19/D6L1436C23)</f>
        <v>11.130172991408363</v>
      </c>
      <c r="AZ43" s="16" t="s">
        <v>39250</v>
      </c>
      <c r="BA43" s="33">
        <f>IF(D6L1436C5=0,0,D6L1436C19/D6L1436C5)</f>
        <v>0.7556630086476509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48235.848050033906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48063.390292606215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6897.2951463031095</v>
      </c>
      <c r="R44" s="16" t="s">
        <v>39254</v>
      </c>
      <c r="S44" s="15">
        <f>SUM(D6L1429C8:D6L1436C8)</f>
        <v>41166.095146303109</v>
      </c>
      <c r="U44" s="21" t="str">
        <f>NULL_VALUE</f>
        <v>n/a</v>
      </c>
      <c r="V44" s="16" t="s">
        <v>39255</v>
      </c>
      <c r="W44" s="33">
        <f>SUM(D6L1429C10:D6L1436C10)</f>
        <v>6643.8913363875254</v>
      </c>
      <c r="X44" s="16" t="s">
        <v>39256</v>
      </c>
      <c r="Y44" s="33">
        <f>SUM(D6L1429C11:D6L1436C11)</f>
        <v>253.40380991558408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3.5445618768706222E-2</v>
      </c>
      <c r="AD44" s="16" t="s">
        <v>39258</v>
      </c>
      <c r="AE44" s="33">
        <f>IF(D6L1437C5=0,0,D6L1437C10/D6L1437C5)</f>
        <v>0.13823184956242218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9.2158608798636188E-2</v>
      </c>
      <c r="AJ44" s="16" t="s">
        <v>39260</v>
      </c>
      <c r="AK44" s="33">
        <f>IF(D6L1437C5=0,0,D6L1437C11/D6L1437C5)</f>
        <v>5.272283298637096E-3</v>
      </c>
      <c r="AL44" s="16" t="s">
        <v>39261</v>
      </c>
      <c r="AM44" s="33">
        <f>SUM(D6L1429C18:D6L1436C18)</f>
        <v>10058.399833772244</v>
      </c>
      <c r="AN44" s="16" t="s">
        <v>39262</v>
      </c>
      <c r="AO44" s="33">
        <f>SUM(D6L1429C19:D6L1436C19)</f>
        <v>31107.695312530865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27.079536664251172</v>
      </c>
      <c r="AT44" s="16" t="s">
        <v>39264</v>
      </c>
      <c r="AU44" s="33">
        <f>IF(D6L1437C5=0,0,D6L1437C18/D6L1437C5)</f>
        <v>0.20927362328245014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27.079536664251169</v>
      </c>
      <c r="AZ44" s="16" t="s">
        <v>39266</v>
      </c>
      <c r="BA44" s="33">
        <f>IF(D6L1437C5=0,0,D6L1437C19/D6L1437C5)</f>
        <v>0.64722224385649063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869.78231965529926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434.89115982764963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217.44557991382482</v>
      </c>
      <c r="R45" s="16" t="s">
        <v>39271</v>
      </c>
      <c r="S45" s="15">
        <f>D6L1438C5-D6L1438C7</f>
        <v>217.44557991382482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209.4567180149686</v>
      </c>
      <c r="X45" s="16" t="s">
        <v>39273</v>
      </c>
      <c r="Y45" s="33">
        <f>D6L1438C7-D6L1438C10</f>
        <v>7.9888618988562143</v>
      </c>
      <c r="Z45" s="16" t="s">
        <v>39274</v>
      </c>
      <c r="AA45" s="33">
        <f>CHOOSE(MIN(D6L1438C9,RUN_YEARS),B7L814C7,B7L814C16,B7L814C25,B7L814C34,B7L814C43)</f>
        <v>187439</v>
      </c>
      <c r="AB45" s="16" t="s">
        <v>39275</v>
      </c>
      <c r="AC45" s="33">
        <f>IF(D6L1438C12=0,0,D6L1438C10/D6L1438C12)</f>
        <v>1.1174660450331501E-3</v>
      </c>
      <c r="AD45" s="16" t="s">
        <v>39276</v>
      </c>
      <c r="AE45" s="33">
        <f>IF(D6L1438C5=0,0,D6L1438C10/D6L1438C5)</f>
        <v>0.48163020397558265</v>
      </c>
      <c r="AF45" s="16" t="s">
        <v>39277</v>
      </c>
      <c r="AG45" s="33">
        <f>CHOOSE(MIN(D6L1438C9,RUN_YEARS),B7L814C5,B7L814C14,B7L814C23,B7L814C32,B7L814C41)</f>
        <v>2749.6488197783437</v>
      </c>
      <c r="AH45" s="16" t="s">
        <v>39278</v>
      </c>
      <c r="AI45" s="33">
        <f>IF(D6L1438C15=0,0,D6L1438C11/D6L1438C15)</f>
        <v>2.9054117170861904E-3</v>
      </c>
      <c r="AJ45" s="16" t="s">
        <v>39279</v>
      </c>
      <c r="AK45" s="33">
        <f>IF(D6L1438C5=0,0,D6L1438C11/D6L1438C5)</f>
        <v>1.8369796024417365E-2</v>
      </c>
      <c r="AL45" s="16" t="s">
        <v>39280</v>
      </c>
      <c r="AM45" s="33">
        <f>D6L1438C8*CHOOSE(MIN(D6L1438C9,RUN_YEARS),B7L814C4,B7L814C13,B7L814C22,B7L814C31,B7L814C40)</f>
        <v>53.129998779010755</v>
      </c>
      <c r="AN45" s="16" t="s">
        <v>39281</v>
      </c>
      <c r="AO45" s="33">
        <f>D6L1438C8-D6L1438C18</f>
        <v>164.31558113481407</v>
      </c>
      <c r="AP45" s="16" t="s">
        <v>39282</v>
      </c>
      <c r="AQ45" s="33">
        <f>CHOOSE(MIN(D6L1438C9,RUN_YEARS),B7L814C2,B7L814C11,B7L814C20,B7L814C29,B7L814C38)</f>
        <v>371.43914087166632</v>
      </c>
      <c r="AR45" s="16" t="s">
        <v>39283</v>
      </c>
      <c r="AS45" s="33">
        <f>IF(D6L1438C20=0,0,D6L1438C18/D6L1438C20)</f>
        <v>0.14303823408144103</v>
      </c>
      <c r="AT45" s="16" t="s">
        <v>39284</v>
      </c>
      <c r="AU45" s="33">
        <f>IF(D6L1438C5=0,0,D6L1438C18/D6L1438C5)</f>
        <v>0.12216849567617456</v>
      </c>
      <c r="AV45" s="16" t="s">
        <v>39285</v>
      </c>
      <c r="AW45" s="33">
        <f>CHOOSE(MIN(D6L1438C9,RUN_YEARS),B7L814C1,B7L814C10,B7L814C19,B7L814C28,B7L814C37)</f>
        <v>1148.7528645051536</v>
      </c>
      <c r="AX45" s="16" t="s">
        <v>39286</v>
      </c>
      <c r="AY45" s="33">
        <f>IF(D6L1438C23=0,0,D6L1438C19/D6L1438C23)</f>
        <v>0.14303823408144103</v>
      </c>
      <c r="AZ45" s="16" t="s">
        <v>39287</v>
      </c>
      <c r="BA45" s="33">
        <f>IF(D6L1438C5=0,0,D6L1438C19/D6L1438C5)</f>
        <v>0.37783150432382545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7273.9994856009989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7273.9994856009989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2909.5997942403997</v>
      </c>
      <c r="R46" s="16" t="s">
        <v>39291</v>
      </c>
      <c r="S46" s="15">
        <f>D6L1439C5-D6L1439C7</f>
        <v>4364.3996913605988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2802.7022847746339</v>
      </c>
      <c r="X46" s="16" t="s">
        <v>39293</v>
      </c>
      <c r="Y46" s="33">
        <f>D6L1439C7-D6L1439C10</f>
        <v>106.89750946576578</v>
      </c>
      <c r="Z46" s="16" t="s">
        <v>39294</v>
      </c>
      <c r="AA46" s="33">
        <f>CHOOSE(MIN(D6L1439C9,RUN_YEARS),B7L814C7,B7L814C16,B7L814C25,B7L814C34,B7L814C43)</f>
        <v>187439</v>
      </c>
      <c r="AB46" s="16" t="s">
        <v>39295</v>
      </c>
      <c r="AC46" s="33">
        <f>IF(D6L1439C12=0,0,D6L1439C10/D6L1439C12)</f>
        <v>1.4952610101284331E-2</v>
      </c>
      <c r="AD46" s="16" t="s">
        <v>39296</v>
      </c>
      <c r="AE46" s="33">
        <f>IF(D6L1439C5=0,0,D6L1439C10/D6L1439C5)</f>
        <v>0.38530416318046612</v>
      </c>
      <c r="AF46" s="16" t="s">
        <v>39297</v>
      </c>
      <c r="AG46" s="33">
        <f>CHOOSE(MIN(D6L1439C9,RUN_YEARS),B7L814C5,B7L814C14,B7L814C23,B7L814C32,B7L814C41)</f>
        <v>2749.6488197783437</v>
      </c>
      <c r="AH46" s="16" t="s">
        <v>39298</v>
      </c>
      <c r="AI46" s="33">
        <f>IF(D6L1439C15=0,0,D6L1439C11/D6L1439C15)</f>
        <v>3.8876786263339277E-2</v>
      </c>
      <c r="AJ46" s="16" t="s">
        <v>39299</v>
      </c>
      <c r="AK46" s="33">
        <f>IF(D6L1439C5=0,0,D6L1439C11/D6L1439C5)</f>
        <v>1.4695836819533896E-2</v>
      </c>
      <c r="AL46" s="16" t="s">
        <v>39300</v>
      </c>
      <c r="AM46" s="33">
        <f>D6L1439C8*CHOOSE(MIN(D6L1439C9,RUN_YEARS),B7L814C4,B7L814C13,B7L814C22,B7L814C31,B7L814C40)</f>
        <v>1066.3842896461699</v>
      </c>
      <c r="AN46" s="16" t="s">
        <v>39301</v>
      </c>
      <c r="AO46" s="33">
        <f>D6L1439C8-D6L1439C18</f>
        <v>3298.0154017144287</v>
      </c>
      <c r="AP46" s="16" t="s">
        <v>39302</v>
      </c>
      <c r="AQ46" s="33">
        <f>CHOOSE(MIN(D6L1439C9,RUN_YEARS),B7L814C2,B7L814C11,B7L814C20,B7L814C29,B7L814C38)</f>
        <v>371.43914087166632</v>
      </c>
      <c r="AR46" s="16" t="s">
        <v>39303</v>
      </c>
      <c r="AS46" s="33">
        <f>IF(D6L1439C20=0,0,D6L1439C18/D6L1439C20)</f>
        <v>2.8709529295799494</v>
      </c>
      <c r="AT46" s="16" t="s">
        <v>39304</v>
      </c>
      <c r="AU46" s="33">
        <f>IF(D6L1439C5=0,0,D6L1439C18/D6L1439C5)</f>
        <v>0.14660219481140946</v>
      </c>
      <c r="AV46" s="16" t="s">
        <v>39305</v>
      </c>
      <c r="AW46" s="33">
        <f>CHOOSE(MIN(D6L1439C9,RUN_YEARS),B7L814C1,B7L814C10,B7L814C19,B7L814C28,B7L814C37)</f>
        <v>1148.7528645051536</v>
      </c>
      <c r="AX46" s="16" t="s">
        <v>39306</v>
      </c>
      <c r="AY46" s="33">
        <f>IF(D6L1439C23=0,0,D6L1439C19/D6L1439C23)</f>
        <v>2.8709529295799485</v>
      </c>
      <c r="AZ46" s="16" t="s">
        <v>39307</v>
      </c>
      <c r="BA46" s="33">
        <f>IF(D6L1439C5=0,0,D6L1439C19/D6L1439C5)</f>
        <v>0.45339780518859041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8143.781805256298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7708.8906454286489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3127.0453741542246</v>
      </c>
      <c r="R47" s="16" t="s">
        <v>39311</v>
      </c>
      <c r="S47" s="15">
        <f>SUM(D6L1438C8:D6L1439C8)</f>
        <v>4581.8452712744238</v>
      </c>
      <c r="U47" s="21" t="str">
        <f>NULL_VALUE</f>
        <v>n/a</v>
      </c>
      <c r="V47" s="16" t="s">
        <v>39312</v>
      </c>
      <c r="W47" s="33">
        <f>SUM(D6L1438C10:D6L1439C10)</f>
        <v>3012.1590027896027</v>
      </c>
      <c r="X47" s="16" t="s">
        <v>39313</v>
      </c>
      <c r="Y47" s="33">
        <f>SUM(D6L1438C11:D6L1439C11)</f>
        <v>114.88637136462199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1.6070076146317482E-2</v>
      </c>
      <c r="AD47" s="16" t="s">
        <v>39315</v>
      </c>
      <c r="AE47" s="33">
        <f>IF(D6L1440C5=0,0,D6L1440C10/D6L1440C5)</f>
        <v>0.3907383229746299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4.178219798042547E-2</v>
      </c>
      <c r="AJ47" s="16" t="s">
        <v>39317</v>
      </c>
      <c r="AK47" s="33">
        <f>IF(D6L1440C5=0,0,D6L1440C11/D6L1440C5)</f>
        <v>1.4903100413384291E-2</v>
      </c>
      <c r="AL47" s="16" t="s">
        <v>39318</v>
      </c>
      <c r="AM47" s="33">
        <f>SUM(D6L1438C18:D6L1439C18)</f>
        <v>1119.5142884251807</v>
      </c>
      <c r="AN47" s="16" t="s">
        <v>39319</v>
      </c>
      <c r="AO47" s="33">
        <f>SUM(D6L1438C19:D6L1439C19)</f>
        <v>3462.3309828492429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3.0139911636613905</v>
      </c>
      <c r="AT47" s="16" t="s">
        <v>39321</v>
      </c>
      <c r="AU47" s="33">
        <f>IF(D6L1440C5=0,0,D6L1440C18/D6L1440C5)</f>
        <v>0.14522378639383729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3.0139911636613896</v>
      </c>
      <c r="AZ47" s="16" t="s">
        <v>39323</v>
      </c>
      <c r="BA47" s="33">
        <f>IF(D6L1440C5=0,0,D6L1440C19/D6L1440C5)</f>
        <v>0.44913479021814839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86482.24661433218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74173.763341906015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19225.081722392912</v>
      </c>
      <c r="R48" s="16" t="s">
        <v>39328</v>
      </c>
      <c r="S48" s="15">
        <f>SUM(D6L1428C8,D6L1437C8,D6L1440C8)</f>
        <v>54948.68161951311</v>
      </c>
      <c r="U48" s="21" t="str">
        <f>NULL_VALUE</f>
        <v>n/a</v>
      </c>
      <c r="V48" s="16" t="s">
        <v>39329</v>
      </c>
      <c r="W48" s="33">
        <f>SUM(D6L1428C10,D6L1437C10,D6L1440C10)</f>
        <v>18515.047675438753</v>
      </c>
      <c r="X48" s="16" t="s">
        <v>39330</v>
      </c>
      <c r="Y48" s="33">
        <f>SUM(D6L1428C11,D6L1437C11,D6L1440C11)</f>
        <v>710.03404695416384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9.7255399947478394E-2</v>
      </c>
      <c r="AD48" s="16" t="s">
        <v>39332</v>
      </c>
      <c r="AE48" s="33">
        <f>IF(D6L1441C5=0,0,D6L1441C10/D6L1441C5)</f>
        <v>0.24961720750359029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0.25286403986344391</v>
      </c>
      <c r="AJ48" s="16" t="s">
        <v>39334</v>
      </c>
      <c r="AK48" s="33">
        <f>IF(D6L1441C5=0,0,D6L1441C11/D6L1441C5)</f>
        <v>9.5725768110381873E-3</v>
      </c>
      <c r="AL48" s="16" t="s">
        <v>39335</v>
      </c>
      <c r="AM48" s="33">
        <f>SUM(D6L1428C18,D6L1437C18,D6L1440C18)</f>
        <v>13354.051940682408</v>
      </c>
      <c r="AN48" s="16" t="s">
        <v>39336</v>
      </c>
      <c r="AO48" s="33">
        <f>SUM(D6L1428C19,D6L1437C19,D6L1440C19)</f>
        <v>41594.629678830701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35.937011138884571</v>
      </c>
      <c r="AT48" s="16" t="s">
        <v>39338</v>
      </c>
      <c r="AU48" s="33">
        <f>IF(D6L1441C5=0,0,D6L1441C18/D6L1441C5)</f>
        <v>0.18003740593727913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35.937011138884564</v>
      </c>
      <c r="AZ48" s="16" t="s">
        <v>39340</v>
      </c>
      <c r="BA48" s="33">
        <f>IF(D6L1441C5=0,0,D6L1441C19/D6L1441C5)</f>
        <v>0.56077280974809252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82E89-8BBA-40E2-A50C-ACA242C0AB7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10582.128857000002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9100.6308170200009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4550.3154085100005</v>
      </c>
      <c r="R8" s="16" t="s">
        <v>39349</v>
      </c>
      <c r="S8" s="15">
        <f>D6L1501C5-D6L1501C7</f>
        <v>4550.3154085100005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4366.1156572750888</v>
      </c>
      <c r="X8" s="16" t="s">
        <v>39351</v>
      </c>
      <c r="Y8" s="33">
        <f>D6L1501C7-D6L1501C10</f>
        <v>184.19975123491167</v>
      </c>
      <c r="Z8" s="16" t="s">
        <v>39352</v>
      </c>
      <c r="AA8" s="33">
        <f>CHOOSE(MIN(D6L1501C9,RUN_YEARS),B7L815C7,B7L815C16,B7L815C25,B7L815C34,B7L815C43)</f>
        <v>44711.666666666664</v>
      </c>
      <c r="AB8" s="16" t="s">
        <v>39353</v>
      </c>
      <c r="AC8" s="33">
        <f>IF(D6L1501C12=0,0,D6L1501C10/D6L1501C12)</f>
        <v>9.7650478784994721E-2</v>
      </c>
      <c r="AD8" s="16" t="s">
        <v>39354</v>
      </c>
      <c r="AE8" s="33">
        <f>IF(D6L1501C5=0,0,D6L1501C10/D6L1501C5)</f>
        <v>0.47975967216575566</v>
      </c>
      <c r="AF8" s="16" t="s">
        <v>39355</v>
      </c>
      <c r="AG8" s="33">
        <f>CHOOSE(MIN(D6L1501C9,RUN_YEARS),B7L815C5,B7L815C14,B7L815C23,B7L815C32,B7L815C41)</f>
        <v>725.50651106648866</v>
      </c>
      <c r="AH8" s="16" t="s">
        <v>39356</v>
      </c>
      <c r="AI8" s="33">
        <f>IF(D6L1501C15=0,0,D6L1501C11/D6L1501C15)</f>
        <v>0.25389124484098641</v>
      </c>
      <c r="AJ8" s="16" t="s">
        <v>39357</v>
      </c>
      <c r="AK8" s="33">
        <f>IF(D6L1501C5=0,0,D6L1501C11/D6L1501C5)</f>
        <v>2.0240327834244332E-2</v>
      </c>
      <c r="AL8" s="16" t="s">
        <v>39358</v>
      </c>
      <c r="AM8" s="33">
        <f>D6L1501C8*CHOOSE(MIN(D6L1501C9,RUN_YEARS),B7L815C4,B7L815C13,B7L815C22,B7L815C31,B7L815C40)</f>
        <v>901.16596418647259</v>
      </c>
      <c r="AN8" s="16" t="s">
        <v>39359</v>
      </c>
      <c r="AO8" s="33">
        <f>D6L1501C8-D6L1501C18</f>
        <v>3649.1494443235279</v>
      </c>
      <c r="AP8" s="16" t="s">
        <v>39360</v>
      </c>
      <c r="AQ8" s="33">
        <f>CHOOSE(MIN(D6L1501C9,RUN_YEARS),B7L815C2,B7L815C11,B7L815C20,B7L815C29,B7L815C38)</f>
        <v>85.291108545980435</v>
      </c>
      <c r="AR8" s="16" t="s">
        <v>39361</v>
      </c>
      <c r="AS8" s="33">
        <f>IF(D6L1501C20=0,0,D6L1501C18/D6L1501C20)</f>
        <v>10.565766813789905</v>
      </c>
      <c r="AT8" s="16" t="s">
        <v>39362</v>
      </c>
      <c r="AU8" s="33">
        <f>IF(D6L1501C5=0,0,D6L1501C18/D6L1501C5)</f>
        <v>9.9022362548880888E-2</v>
      </c>
      <c r="AV8" s="16" t="s">
        <v>39363</v>
      </c>
      <c r="AW8" s="33">
        <f>CHOOSE(MIN(D6L1501C9,RUN_YEARS),B7L815C1,B7L815C10,B7L815C19,B7L815C28,B7L815C37)</f>
        <v>345.3747852508767</v>
      </c>
      <c r="AX8" s="16" t="s">
        <v>39364</v>
      </c>
      <c r="AY8" s="33">
        <f>IF(D6L1501C23=0,0,D6L1501C19/D6L1501C23)</f>
        <v>10.565766813789905</v>
      </c>
      <c r="AZ8" s="16" t="s">
        <v>39365</v>
      </c>
      <c r="BA8" s="33">
        <f>IF(D6L1501C5=0,0,D6L1501C19/D6L1501C5)</f>
        <v>0.40097763745111914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15.68963184502622</v>
      </c>
      <c r="J9" s="16" t="s">
        <v>39386</v>
      </c>
      <c r="K9" s="21">
        <f>IF(FLOW_THRU_100PCT="Y",1,INDEX(VariabilityMatrix,D6L1502C1,D6L1502C9))</f>
        <v>0.48835387536316721</v>
      </c>
      <c r="L9" s="16" t="s">
        <v>39366</v>
      </c>
      <c r="M9" s="15">
        <f>IF(D6L1502C2&lt;&gt;0,D6L1502C2*D6L1502C4,D6L1502C3*D6L1502C4)</f>
        <v>7.6620925145399141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3.8310462572699571</v>
      </c>
      <c r="R9" s="16" t="s">
        <v>39368</v>
      </c>
      <c r="S9" s="15">
        <f>D6L1502C5-D6L1502C7</f>
        <v>3.8310462572699571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3.6960627156437118</v>
      </c>
      <c r="X9" s="16" t="s">
        <v>39370</v>
      </c>
      <c r="Y9" s="33">
        <f>D6L1502C7-D6L1502C10</f>
        <v>0.13498354162624526</v>
      </c>
      <c r="Z9" s="16" t="s">
        <v>39371</v>
      </c>
      <c r="AA9" s="33">
        <f>CHOOSE(MIN(D6L1502C9,RUN_YEARS),B7L815C7,B7L815C16,B7L815C25,B7L815C34,B7L815C43)</f>
        <v>48634</v>
      </c>
      <c r="AB9" s="16" t="s">
        <v>39372</v>
      </c>
      <c r="AC9" s="33">
        <f>IF(D6L1502C12=0,0,D6L1502C10/D6L1502C12)</f>
        <v>7.5997506181759916E-5</v>
      </c>
      <c r="AD9" s="16" t="s">
        <v>39373</v>
      </c>
      <c r="AE9" s="33">
        <f>IF(D6L1502C5=0,0,D6L1502C10/D6L1502C5)</f>
        <v>0.48238294025162254</v>
      </c>
      <c r="AF9" s="16" t="s">
        <v>39374</v>
      </c>
      <c r="AG9" s="33">
        <f>CHOOSE(MIN(D6L1502C9,RUN_YEARS),B7L815C5,B7L815C14,B7L815C23,B7L815C32,B7L815C41)</f>
        <v>683.13750526442527</v>
      </c>
      <c r="AH9" s="16" t="s">
        <v>39375</v>
      </c>
      <c r="AI9" s="33">
        <f>IF(D6L1502C15=0,0,D6L1502C11/D6L1502C15)</f>
        <v>1.9759351607257538E-4</v>
      </c>
      <c r="AJ9" s="16" t="s">
        <v>39376</v>
      </c>
      <c r="AK9" s="33">
        <f>IF(D6L1502C5=0,0,D6L1502C11/D6L1502C5)</f>
        <v>1.7617059748377448E-2</v>
      </c>
      <c r="AL9" s="16" t="s">
        <v>39377</v>
      </c>
      <c r="AM9" s="33">
        <f>D6L1502C8*CHOOSE(MIN(D6L1502C9,RUN_YEARS),B7L815C4,B7L815C13,B7L815C22,B7L815C31,B7L815C40)</f>
        <v>0.81917362354377232</v>
      </c>
      <c r="AN9" s="16" t="s">
        <v>39378</v>
      </c>
      <c r="AO9" s="33">
        <f>D6L1502C8-D6L1502C18</f>
        <v>3.0118726337261847</v>
      </c>
      <c r="AP9" s="16" t="s">
        <v>39379</v>
      </c>
      <c r="AQ9" s="33">
        <f>CHOOSE(MIN(D6L1502C9,RUN_YEARS),B7L815C2,B7L815C11,B7L815C20,B7L815C29,B7L815C38)</f>
        <v>88.460145155443101</v>
      </c>
      <c r="AR9" s="16" t="s">
        <v>39380</v>
      </c>
      <c r="AS9" s="33">
        <f>IF(D6L1502C20=0,0,D6L1502C18/D6L1502C20)</f>
        <v>9.2603694251723392E-3</v>
      </c>
      <c r="AT9" s="16" t="s">
        <v>39381</v>
      </c>
      <c r="AU9" s="33">
        <f>IF(D6L1502C5=0,0,D6L1502C18/D6L1502C5)</f>
        <v>0.10691252056657806</v>
      </c>
      <c r="AV9" s="16" t="s">
        <v>39382</v>
      </c>
      <c r="AW9" s="33">
        <f>CHOOSE(MIN(D6L1502C9,RUN_YEARS),B7L815C1,B7L815C10,B7L815C19,B7L815C28,B7L815C37)</f>
        <v>325.24324845389549</v>
      </c>
      <c r="AX9" s="16" t="s">
        <v>39383</v>
      </c>
      <c r="AY9" s="33">
        <f>IF(D6L1502C23=0,0,D6L1502C19/D6L1502C23)</f>
        <v>9.2603694251723392E-3</v>
      </c>
      <c r="AZ9" s="16" t="s">
        <v>39384</v>
      </c>
      <c r="BA9" s="33">
        <f>IF(D6L1502C5=0,0,D6L1502C19/D6L1502C5)</f>
        <v>0.39308747943342193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12.111738898373073</v>
      </c>
      <c r="J10" s="16" t="s">
        <v>39407</v>
      </c>
      <c r="K10" s="21">
        <f>IF(FLOW_THRU_100PCT="Y",1,INDEX(VariabilityMatrix,D6L1503C1,D6L1503C9))</f>
        <v>0.48835387536316721</v>
      </c>
      <c r="L10" s="16" t="s">
        <v>39387</v>
      </c>
      <c r="M10" s="15">
        <f>IF(D6L1503C2&lt;&gt;0,D6L1503C2*D6L1503C4,D6L1503C3*D6L1503C4)</f>
        <v>5.9148146284073073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2.9574073142036537</v>
      </c>
      <c r="R10" s="16" t="s">
        <v>39389</v>
      </c>
      <c r="S10" s="15">
        <f>D6L1503C5-D6L1503C7</f>
        <v>2.9574073142036537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2.8532056714944249</v>
      </c>
      <c r="X10" s="16" t="s">
        <v>39391</v>
      </c>
      <c r="Y10" s="33">
        <f>D6L1503C7-D6L1503C10</f>
        <v>0.10420164270922871</v>
      </c>
      <c r="Z10" s="16" t="s">
        <v>39392</v>
      </c>
      <c r="AA10" s="33">
        <f>CHOOSE(MIN(D6L1503C9,RUN_YEARS),B7L815C7,B7L815C16,B7L815C25,B7L815C34,B7L815C43)</f>
        <v>48634</v>
      </c>
      <c r="AB10" s="16" t="s">
        <v>39393</v>
      </c>
      <c r="AC10" s="33">
        <f>IF(D6L1503C12=0,0,D6L1503C10/D6L1503C12)</f>
        <v>5.8666892945149995E-5</v>
      </c>
      <c r="AD10" s="16" t="s">
        <v>39394</v>
      </c>
      <c r="AE10" s="33">
        <f>IF(D6L1503C5=0,0,D6L1503C10/D6L1503C5)</f>
        <v>0.48238294025162254</v>
      </c>
      <c r="AF10" s="16" t="s">
        <v>39395</v>
      </c>
      <c r="AG10" s="33">
        <f>CHOOSE(MIN(D6L1503C9,RUN_YEARS),B7L815C5,B7L815C14,B7L815C23,B7L815C32,B7L815C41)</f>
        <v>683.13750526442527</v>
      </c>
      <c r="AH10" s="16" t="s">
        <v>39396</v>
      </c>
      <c r="AI10" s="33">
        <f>IF(D6L1503C15=0,0,D6L1503C11/D6L1503C15)</f>
        <v>1.5253392165739003E-4</v>
      </c>
      <c r="AJ10" s="16" t="s">
        <v>39397</v>
      </c>
      <c r="AK10" s="33">
        <f>IF(D6L1503C5=0,0,D6L1503C11/D6L1503C5)</f>
        <v>1.7617059748377486E-2</v>
      </c>
      <c r="AL10" s="16" t="s">
        <v>39398</v>
      </c>
      <c r="AM10" s="33">
        <f>D6L1503C8*CHOOSE(MIN(D6L1503C9,RUN_YEARS),B7L815C4,B7L815C13,B7L815C22,B7L815C31,B7L815C40)</f>
        <v>0.632367740607093</v>
      </c>
      <c r="AN10" s="16" t="s">
        <v>39399</v>
      </c>
      <c r="AO10" s="33">
        <f>D6L1503C8-D6L1503C18</f>
        <v>2.3250395735965608</v>
      </c>
      <c r="AP10" s="16" t="s">
        <v>39400</v>
      </c>
      <c r="AQ10" s="33">
        <f>CHOOSE(MIN(D6L1503C9,RUN_YEARS),B7L815C2,B7L815C11,B7L815C20,B7L815C29,B7L815C38)</f>
        <v>88.460145155443101</v>
      </c>
      <c r="AR10" s="16" t="s">
        <v>39401</v>
      </c>
      <c r="AS10" s="33">
        <f>IF(D6L1503C20=0,0,D6L1503C18/D6L1503C20)</f>
        <v>7.1486174875237856E-3</v>
      </c>
      <c r="AT10" s="16" t="s">
        <v>39402</v>
      </c>
      <c r="AU10" s="33">
        <f>IF(D6L1503C5=0,0,D6L1503C18/D6L1503C5)</f>
        <v>0.10691252056657806</v>
      </c>
      <c r="AV10" s="16" t="s">
        <v>39403</v>
      </c>
      <c r="AW10" s="33">
        <f>CHOOSE(MIN(D6L1503C9,RUN_YEARS),B7L815C1,B7L815C10,B7L815C19,B7L815C28,B7L815C37)</f>
        <v>325.24324845389549</v>
      </c>
      <c r="AX10" s="16" t="s">
        <v>39404</v>
      </c>
      <c r="AY10" s="33">
        <f>IF(D6L1503C23=0,0,D6L1503C19/D6L1503C23)</f>
        <v>7.1486174875237856E-3</v>
      </c>
      <c r="AZ10" s="16" t="s">
        <v>39405</v>
      </c>
      <c r="BA10" s="33">
        <f>IF(D6L1503C5=0,0,D6L1503C19/D6L1503C5)</f>
        <v>0.39308747943342198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2.2442621495592685</v>
      </c>
      <c r="J11" s="16" t="s">
        <v>39428</v>
      </c>
      <c r="K11" s="21">
        <f>IF(FLOW_THRU_100PCT="Y",1,INDEX(VariabilityMatrix,D6L1504C1,D6L1504C9))</f>
        <v>0.49087197774770991</v>
      </c>
      <c r="L11" s="16" t="s">
        <v>39408</v>
      </c>
      <c r="M11" s="15">
        <f>IF(D6L1504C2&lt;&gt;0,D6L1504C2*D6L1504C4,D6L1504C3*D6L1504C4)</f>
        <v>1.1016453999384848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0.55082269996924238</v>
      </c>
      <c r="R11" s="16" t="s">
        <v>39410</v>
      </c>
      <c r="S11" s="15">
        <f>D6L1504C5-D6L1504C7</f>
        <v>0.55082269996924238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0.52856835275293546</v>
      </c>
      <c r="X11" s="16" t="s">
        <v>39412</v>
      </c>
      <c r="Y11" s="33">
        <f>D6L1504C7-D6L1504C10</f>
        <v>2.2254347216306924E-2</v>
      </c>
      <c r="Z11" s="16" t="s">
        <v>39413</v>
      </c>
      <c r="AA11" s="33">
        <f>CHOOSE(MIN(D6L1504C9,RUN_YEARS),B7L815C7,B7L815C16,B7L815C25,B7L815C34,B7L815C43)</f>
        <v>52614</v>
      </c>
      <c r="AB11" s="16" t="s">
        <v>39414</v>
      </c>
      <c r="AC11" s="33">
        <f>IF(D6L1504C12=0,0,D6L1504C10/D6L1504C12)</f>
        <v>1.0046154117781112E-5</v>
      </c>
      <c r="AD11" s="16" t="s">
        <v>39415</v>
      </c>
      <c r="AE11" s="33">
        <f>IF(D6L1504C5=0,0,D6L1504C10/D6L1504C5)</f>
        <v>0.47979899229139467</v>
      </c>
      <c r="AF11" s="16" t="s">
        <v>39416</v>
      </c>
      <c r="AG11" s="33">
        <f>CHOOSE(MIN(D6L1504C9,RUN_YEARS),B7L815C5,B7L815C14,B7L815C23,B7L815C32,B7L815C41)</f>
        <v>852.00408172264019</v>
      </c>
      <c r="AH11" s="16" t="s">
        <v>39417</v>
      </c>
      <c r="AI11" s="33">
        <f>IF(D6L1504C15=0,0,D6L1504C11/D6L1504C15)</f>
        <v>2.6120000706230844E-5</v>
      </c>
      <c r="AJ11" s="16" t="s">
        <v>39418</v>
      </c>
      <c r="AK11" s="33">
        <f>IF(D6L1504C5=0,0,D6L1504C11/D6L1504C5)</f>
        <v>2.0201007708605324E-2</v>
      </c>
      <c r="AL11" s="16" t="s">
        <v>39419</v>
      </c>
      <c r="AM11" s="33">
        <f>D6L1504C8*CHOOSE(MIN(D6L1504C9,RUN_YEARS),B7L815C4,B7L815C13,B7L815C22,B7L815C31,B7L815C40)</f>
        <v>0.11223290000885339</v>
      </c>
      <c r="AN11" s="16" t="s">
        <v>39420</v>
      </c>
      <c r="AO11" s="33">
        <f>D6L1504C8-D6L1504C18</f>
        <v>0.43858979996038899</v>
      </c>
      <c r="AP11" s="16" t="s">
        <v>39421</v>
      </c>
      <c r="AQ11" s="33">
        <f>CHOOSE(MIN(D6L1504C9,RUN_YEARS),B7L815C2,B7L815C11,B7L815C20,B7L815C29,B7L815C38)</f>
        <v>104.26271457819264</v>
      </c>
      <c r="AR11" s="16" t="s">
        <v>39422</v>
      </c>
      <c r="AS11" s="33">
        <f>IF(D6L1504C20=0,0,D6L1504C18/D6L1504C20)</f>
        <v>1.0764432948336814E-3</v>
      </c>
      <c r="AT11" s="16" t="s">
        <v>39423</v>
      </c>
      <c r="AU11" s="33">
        <f>IF(D6L1504C5=0,0,D6L1504C18/D6L1504C5)</f>
        <v>0.10187751885962616</v>
      </c>
      <c r="AV11" s="16" t="s">
        <v>39424</v>
      </c>
      <c r="AW11" s="33">
        <f>CHOOSE(MIN(D6L1504C9,RUN_YEARS),B7L815C1,B7L815C10,B7L815C19,B7L815C28,B7L815C37)</f>
        <v>407.44347804048004</v>
      </c>
      <c r="AX11" s="16" t="s">
        <v>39425</v>
      </c>
      <c r="AY11" s="33">
        <f>IF(D6L1504C23=0,0,D6L1504C19/D6L1504C23)</f>
        <v>1.0764432948336812E-3</v>
      </c>
      <c r="AZ11" s="16" t="s">
        <v>39426</v>
      </c>
      <c r="BA11" s="33">
        <f>IF(D6L1504C5=0,0,D6L1504C19/D6L1504C5)</f>
        <v>0.39812248114037385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245.31105756971706</v>
      </c>
      <c r="J12" s="16" t="s">
        <v>39449</v>
      </c>
      <c r="K12" s="21">
        <f>IF(FLOW_THRU_100PCT="Y",1,INDEX(VariabilityMatrix,D6L1505C1,D6L1505C9))</f>
        <v>0.20160355637289962</v>
      </c>
      <c r="L12" s="16" t="s">
        <v>39429</v>
      </c>
      <c r="M12" s="15">
        <f>IF(D6L1505C2&lt;&gt;0,D6L1505C2*D6L1505C4,D6L1505C3*D6L1505C4)</f>
        <v>49.45558162365208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24.72779081182604</v>
      </c>
      <c r="R12" s="16" t="s">
        <v>39431</v>
      </c>
      <c r="S12" s="15">
        <f>D6L1505C5-D6L1505C7</f>
        <v>24.72779081182604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23.856528875471401</v>
      </c>
      <c r="X12" s="16" t="s">
        <v>39433</v>
      </c>
      <c r="Y12" s="33">
        <f>D6L1505C7-D6L1505C10</f>
        <v>0.87126193635463878</v>
      </c>
      <c r="Z12" s="16" t="s">
        <v>39434</v>
      </c>
      <c r="AA12" s="33">
        <f>CHOOSE(MIN(D6L1505C9,RUN_YEARS),B7L815C7,B7L815C16,B7L815C25,B7L815C34,B7L815C43)</f>
        <v>48634</v>
      </c>
      <c r="AB12" s="16" t="s">
        <v>39435</v>
      </c>
      <c r="AC12" s="33">
        <f>IF(D6L1505C12=0,0,D6L1505C10/D6L1505C12)</f>
        <v>4.9053190927070365E-4</v>
      </c>
      <c r="AD12" s="16" t="s">
        <v>39436</v>
      </c>
      <c r="AE12" s="33">
        <f>IF(D6L1505C5=0,0,D6L1505C10/D6L1505C5)</f>
        <v>0.48238294025162248</v>
      </c>
      <c r="AF12" s="16" t="s">
        <v>39437</v>
      </c>
      <c r="AG12" s="33">
        <f>CHOOSE(MIN(D6L1505C9,RUN_YEARS),B7L815C5,B7L815C14,B7L815C23,B7L815C32,B7L815C41)</f>
        <v>683.13750526442527</v>
      </c>
      <c r="AH12" s="16" t="s">
        <v>39438</v>
      </c>
      <c r="AI12" s="33">
        <f>IF(D6L1505C15=0,0,D6L1505C11/D6L1505C15)</f>
        <v>1.2753829641038304E-3</v>
      </c>
      <c r="AJ12" s="16" t="s">
        <v>39439</v>
      </c>
      <c r="AK12" s="33">
        <f>IF(D6L1505C5=0,0,D6L1505C11/D6L1505C5)</f>
        <v>1.7617059748377496E-2</v>
      </c>
      <c r="AL12" s="16" t="s">
        <v>39440</v>
      </c>
      <c r="AM12" s="33">
        <f>D6L1505C8*CHOOSE(MIN(D6L1505C9,RUN_YEARS),B7L815C4,B7L815C13,B7L815C22,B7L815C31,B7L815C40)</f>
        <v>5.2874208874707831</v>
      </c>
      <c r="AN12" s="16" t="s">
        <v>39441</v>
      </c>
      <c r="AO12" s="33">
        <f>D6L1505C8-D6L1505C18</f>
        <v>19.440369924355256</v>
      </c>
      <c r="AP12" s="16" t="s">
        <v>39442</v>
      </c>
      <c r="AQ12" s="33">
        <f>CHOOSE(MIN(D6L1505C9,RUN_YEARS),B7L815C2,B7L815C11,B7L815C20,B7L815C29,B7L815C38)</f>
        <v>88.460145155443101</v>
      </c>
      <c r="AR12" s="16" t="s">
        <v>39443</v>
      </c>
      <c r="AS12" s="33">
        <f>IF(D6L1505C20=0,0,D6L1505C18/D6L1505C20)</f>
        <v>5.9771786245429184E-2</v>
      </c>
      <c r="AT12" s="16" t="s">
        <v>39444</v>
      </c>
      <c r="AU12" s="33">
        <f>IF(D6L1505C5=0,0,D6L1505C18/D6L1505C5)</f>
        <v>0.10691252056657806</v>
      </c>
      <c r="AV12" s="16" t="s">
        <v>39445</v>
      </c>
      <c r="AW12" s="33">
        <f>CHOOSE(MIN(D6L1505C9,RUN_YEARS),B7L815C1,B7L815C10,B7L815C19,B7L815C28,B7L815C37)</f>
        <v>325.24324845389549</v>
      </c>
      <c r="AX12" s="16" t="s">
        <v>39446</v>
      </c>
      <c r="AY12" s="33">
        <f>IF(D6L1505C23=0,0,D6L1505C19/D6L1505C23)</f>
        <v>5.9771786245429177E-2</v>
      </c>
      <c r="AZ12" s="16" t="s">
        <v>39447</v>
      </c>
      <c r="BA12" s="33">
        <f>IF(D6L1505C5=0,0,D6L1505C19/D6L1505C5)</f>
        <v>0.39308747943342193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71.615708455042622</v>
      </c>
      <c r="J13" s="16" t="s">
        <v>39470</v>
      </c>
      <c r="K13" s="21">
        <f>IF(FLOW_THRU_100PCT="Y",1,INDEX(VariabilityMatrix,D6L1506C1,D6L1506C9))</f>
        <v>0.48835387536316721</v>
      </c>
      <c r="L13" s="16" t="s">
        <v>39450</v>
      </c>
      <c r="M13" s="15">
        <f>IF(D6L1506C2&lt;&gt;0,D6L1506C2*D6L1506C4,D6L1506C3*D6L1506C4)</f>
        <v>34.973808760898805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17.486904380449403</v>
      </c>
      <c r="R13" s="16" t="s">
        <v>39452</v>
      </c>
      <c r="S13" s="15">
        <f>D6L1506C5-D6L1506C7</f>
        <v>17.486904380449403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16.870768701880323</v>
      </c>
      <c r="X13" s="16" t="s">
        <v>39454</v>
      </c>
      <c r="Y13" s="33">
        <f>D6L1506C7-D6L1506C10</f>
        <v>0.61613567856907991</v>
      </c>
      <c r="Z13" s="16" t="s">
        <v>39455</v>
      </c>
      <c r="AA13" s="33">
        <f>CHOOSE(MIN(D6L1506C9,RUN_YEARS),B7L815C7,B7L815C16,B7L815C25,B7L815C34,B7L815C43)</f>
        <v>48634</v>
      </c>
      <c r="AB13" s="16" t="s">
        <v>39456</v>
      </c>
      <c r="AC13" s="33">
        <f>IF(D6L1506C12=0,0,D6L1506C10/D6L1506C12)</f>
        <v>3.4689247649546251E-4</v>
      </c>
      <c r="AD13" s="16" t="s">
        <v>39457</v>
      </c>
      <c r="AE13" s="33">
        <f>IF(D6L1506C5=0,0,D6L1506C10/D6L1506C5)</f>
        <v>0.48238294025162259</v>
      </c>
      <c r="AF13" s="16" t="s">
        <v>39458</v>
      </c>
      <c r="AG13" s="33">
        <f>CHOOSE(MIN(D6L1506C9,RUN_YEARS),B7L815C5,B7L815C14,B7L815C23,B7L815C32,B7L815C41)</f>
        <v>683.13750526442527</v>
      </c>
      <c r="AH13" s="16" t="s">
        <v>39459</v>
      </c>
      <c r="AI13" s="33">
        <f>IF(D6L1506C15=0,0,D6L1506C11/D6L1506C15)</f>
        <v>9.0192043888819918E-4</v>
      </c>
      <c r="AJ13" s="16" t="s">
        <v>39460</v>
      </c>
      <c r="AK13" s="33">
        <f>IF(D6L1506C5=0,0,D6L1506C11/D6L1506C5)</f>
        <v>1.761705974837742E-2</v>
      </c>
      <c r="AL13" s="16" t="s">
        <v>39461</v>
      </c>
      <c r="AM13" s="33">
        <f>D6L1506C8*CHOOSE(MIN(D6L1506C9,RUN_YEARS),B7L815C4,B7L815C13,B7L815C22,B7L815C31,B7L815C40)</f>
        <v>3.7391380484411614</v>
      </c>
      <c r="AN13" s="16" t="s">
        <v>39462</v>
      </c>
      <c r="AO13" s="33">
        <f>D6L1506C8-D6L1506C18</f>
        <v>13.747766332008242</v>
      </c>
      <c r="AP13" s="16" t="s">
        <v>39463</v>
      </c>
      <c r="AQ13" s="33">
        <f>CHOOSE(MIN(D6L1506C9,RUN_YEARS),B7L815C2,B7L815C11,B7L815C20,B7L815C29,B7L815C38)</f>
        <v>88.460145155443101</v>
      </c>
      <c r="AR13" s="16" t="s">
        <v>39464</v>
      </c>
      <c r="AS13" s="33">
        <f>IF(D6L1506C20=0,0,D6L1506C18/D6L1506C20)</f>
        <v>4.2269182826579231E-2</v>
      </c>
      <c r="AT13" s="16" t="s">
        <v>39465</v>
      </c>
      <c r="AU13" s="33">
        <f>IF(D6L1506C5=0,0,D6L1506C18/D6L1506C5)</f>
        <v>0.10691252056657806</v>
      </c>
      <c r="AV13" s="16" t="s">
        <v>39466</v>
      </c>
      <c r="AW13" s="33">
        <f>CHOOSE(MIN(D6L1506C9,RUN_YEARS),B7L815C1,B7L815C10,B7L815C19,B7L815C28,B7L815C37)</f>
        <v>325.24324845389549</v>
      </c>
      <c r="AX13" s="16" t="s">
        <v>39467</v>
      </c>
      <c r="AY13" s="33">
        <f>IF(D6L1506C23=0,0,D6L1506C19/D6L1506C23)</f>
        <v>4.2269182826579231E-2</v>
      </c>
      <c r="AZ13" s="16" t="s">
        <v>39468</v>
      </c>
      <c r="BA13" s="33">
        <f>IF(D6L1506C5=0,0,D6L1506C19/D6L1506C5)</f>
        <v>0.39308747943342198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672.86177841710298</v>
      </c>
      <c r="J14" s="16" t="s">
        <v>39491</v>
      </c>
      <c r="K14" s="21">
        <f>IF(FLOW_THRU_100PCT="Y",1,INDEX(VariabilityMatrix,D6L1507C1,D6L1507C9))</f>
        <v>0.49087197774770991</v>
      </c>
      <c r="L14" s="16" t="s">
        <v>39471</v>
      </c>
      <c r="M14" s="15">
        <f>IF(D6L1507C2&lt;&gt;0,D6L1507C2*D6L1507C4,D6L1507C3*D6L1507C4)</f>
        <v>330.28899192244467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165.14449596122233</v>
      </c>
      <c r="R14" s="16" t="s">
        <v>39473</v>
      </c>
      <c r="S14" s="15">
        <f>D6L1507C5-D6L1507C7</f>
        <v>165.14449596122233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158.47232548932953</v>
      </c>
      <c r="X14" s="16" t="s">
        <v>39475</v>
      </c>
      <c r="Y14" s="33">
        <f>D6L1507C7-D6L1507C10</f>
        <v>6.6721704718927981</v>
      </c>
      <c r="Z14" s="16" t="s">
        <v>39476</v>
      </c>
      <c r="AA14" s="33">
        <f>CHOOSE(MIN(D6L1507C9,RUN_YEARS),B7L815C7,B7L815C16,B7L815C25,B7L815C34,B7L815C43)</f>
        <v>52614</v>
      </c>
      <c r="AB14" s="16" t="s">
        <v>39477</v>
      </c>
      <c r="AC14" s="33">
        <f>IF(D6L1507C12=0,0,D6L1507C10/D6L1507C12)</f>
        <v>3.011980185679278E-3</v>
      </c>
      <c r="AD14" s="16" t="s">
        <v>39478</v>
      </c>
      <c r="AE14" s="33">
        <f>IF(D6L1507C5=0,0,D6L1507C10/D6L1507C5)</f>
        <v>0.47979899229139467</v>
      </c>
      <c r="AF14" s="16" t="s">
        <v>39479</v>
      </c>
      <c r="AG14" s="33">
        <f>CHOOSE(MIN(D6L1507C9,RUN_YEARS),B7L815C5,B7L815C14,B7L815C23,B7L815C32,B7L815C41)</f>
        <v>852.00408172264019</v>
      </c>
      <c r="AH14" s="16" t="s">
        <v>39480</v>
      </c>
      <c r="AI14" s="33">
        <f>IF(D6L1507C15=0,0,D6L1507C11/D6L1507C15)</f>
        <v>7.8311484827661235E-3</v>
      </c>
      <c r="AJ14" s="16" t="s">
        <v>39481</v>
      </c>
      <c r="AK14" s="33">
        <f>IF(D6L1507C5=0,0,D6L1507C11/D6L1507C5)</f>
        <v>2.0201007708605358E-2</v>
      </c>
      <c r="AL14" s="16" t="s">
        <v>39482</v>
      </c>
      <c r="AM14" s="33">
        <f>D6L1507C8*CHOOSE(MIN(D6L1507C9,RUN_YEARS),B7L815C4,B7L815C13,B7L815C22,B7L815C31,B7L815C40)</f>
        <v>33.649023003705771</v>
      </c>
      <c r="AN14" s="16" t="s">
        <v>39483</v>
      </c>
      <c r="AO14" s="33">
        <f>D6L1507C8-D6L1507C18</f>
        <v>131.49547295751657</v>
      </c>
      <c r="AP14" s="16" t="s">
        <v>39484</v>
      </c>
      <c r="AQ14" s="33">
        <f>CHOOSE(MIN(D6L1507C9,RUN_YEARS),B7L815C2,B7L815C11,B7L815C20,B7L815C29,B7L815C38)</f>
        <v>104.26271457819264</v>
      </c>
      <c r="AR14" s="16" t="s">
        <v>39485</v>
      </c>
      <c r="AS14" s="33">
        <f>IF(D6L1507C20=0,0,D6L1507C18/D6L1507C20)</f>
        <v>0.32273304162314342</v>
      </c>
      <c r="AT14" s="16" t="s">
        <v>39486</v>
      </c>
      <c r="AU14" s="33">
        <f>IF(D6L1507C5=0,0,D6L1507C18/D6L1507C5)</f>
        <v>0.10187751885962616</v>
      </c>
      <c r="AV14" s="16" t="s">
        <v>39487</v>
      </c>
      <c r="AW14" s="33">
        <f>CHOOSE(MIN(D6L1507C9,RUN_YEARS),B7L815C1,B7L815C10,B7L815C19,B7L815C28,B7L815C37)</f>
        <v>407.44347804048004</v>
      </c>
      <c r="AX14" s="16" t="s">
        <v>39488</v>
      </c>
      <c r="AY14" s="33">
        <f>IF(D6L1507C23=0,0,D6L1507C19/D6L1507C23)</f>
        <v>0.32273304162314342</v>
      </c>
      <c r="AZ14" s="16" t="s">
        <v>39489</v>
      </c>
      <c r="BA14" s="33">
        <f>IF(D6L1507C5=0,0,D6L1507C19/D6L1507C5)</f>
        <v>0.39812248114037385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8.7393385886264346E-4</v>
      </c>
      <c r="J15" s="16" t="s">
        <v>39512</v>
      </c>
      <c r="K15" s="21">
        <f>IF(FLOW_THRU_100PCT="Y",1,INDEX(VariabilityMatrix,D6L1508C1,D6L1508C9))</f>
        <v>0.49087197774770991</v>
      </c>
      <c r="L15" s="16" t="s">
        <v>39492</v>
      </c>
      <c r="M15" s="15">
        <f>IF(D6L1508C2&lt;&gt;0,D6L1508C2*D6L1508C4,D6L1508C3*D6L1508C4)</f>
        <v>4.2898964172059377E-4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2.1449482086029689E-4</v>
      </c>
      <c r="R15" s="16" t="s">
        <v>39494</v>
      </c>
      <c r="S15" s="15">
        <f>D6L1508C5-D6L1508C7</f>
        <v>2.1449482086029689E-4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2.0582879780098732E-4</v>
      </c>
      <c r="X15" s="16" t="s">
        <v>39496</v>
      </c>
      <c r="Y15" s="33">
        <f>D6L1508C7-D6L1508C10</f>
        <v>8.666023059309563E-6</v>
      </c>
      <c r="Z15" s="16" t="s">
        <v>39497</v>
      </c>
      <c r="AA15" s="33">
        <f>CHOOSE(MIN(D6L1508C9,RUN_YEARS),B7L815C7,B7L815C16,B7L815C25,B7L815C34,B7L815C43)</f>
        <v>52614</v>
      </c>
      <c r="AB15" s="16" t="s">
        <v>39498</v>
      </c>
      <c r="AC15" s="33">
        <f>IF(D6L1508C12=0,0,D6L1508C10/D6L1508C12)</f>
        <v>3.9120537841826758E-9</v>
      </c>
      <c r="AD15" s="16" t="s">
        <v>39499</v>
      </c>
      <c r="AE15" s="33">
        <f>IF(D6L1508C5=0,0,D6L1508C10/D6L1508C5)</f>
        <v>0.47979899229139467</v>
      </c>
      <c r="AF15" s="16" t="s">
        <v>39500</v>
      </c>
      <c r="AG15" s="33">
        <f>CHOOSE(MIN(D6L1508C9,RUN_YEARS),B7L815C5,B7L815C14,B7L815C23,B7L815C32,B7L815C41)</f>
        <v>852.00408172264019</v>
      </c>
      <c r="AH15" s="16" t="s">
        <v>39501</v>
      </c>
      <c r="AI15" s="33">
        <f>IF(D6L1508C15=0,0,D6L1508C11/D6L1508C15)</f>
        <v>1.0171339838874956E-8</v>
      </c>
      <c r="AJ15" s="16" t="s">
        <v>39502</v>
      </c>
      <c r="AK15" s="33">
        <f>IF(D6L1508C5=0,0,D6L1508C11/D6L1508C5)</f>
        <v>2.0201007708605351E-2</v>
      </c>
      <c r="AL15" s="16" t="s">
        <v>39503</v>
      </c>
      <c r="AM15" s="33">
        <f>D6L1508C8*CHOOSE(MIN(D6L1508C9,RUN_YEARS),B7L815C4,B7L815C13,B7L815C22,B7L815C31,B7L815C40)</f>
        <v>4.3704400314974061E-5</v>
      </c>
      <c r="AN15" s="16" t="s">
        <v>39504</v>
      </c>
      <c r="AO15" s="33">
        <f>D6L1508C8-D6L1508C18</f>
        <v>1.7079042054532283E-4</v>
      </c>
      <c r="AP15" s="16" t="s">
        <v>39505</v>
      </c>
      <c r="AQ15" s="33">
        <f>CHOOSE(MIN(D6L1508C9,RUN_YEARS),B7L815C2,B7L815C11,B7L815C20,B7L815C29,B7L815C38)</f>
        <v>104.26271457819264</v>
      </c>
      <c r="AR15" s="16" t="s">
        <v>39506</v>
      </c>
      <c r="AS15" s="33">
        <f>IF(D6L1508C20=0,0,D6L1508C18/D6L1508C20)</f>
        <v>4.1917573786358309E-7</v>
      </c>
      <c r="AT15" s="16" t="s">
        <v>39507</v>
      </c>
      <c r="AU15" s="33">
        <f>IF(D6L1508C5=0,0,D6L1508C18/D6L1508C5)</f>
        <v>0.10187751885962616</v>
      </c>
      <c r="AV15" s="16" t="s">
        <v>39508</v>
      </c>
      <c r="AW15" s="33">
        <f>CHOOSE(MIN(D6L1508C9,RUN_YEARS),B7L815C1,B7L815C10,B7L815C19,B7L815C28,B7L815C37)</f>
        <v>407.44347804048004</v>
      </c>
      <c r="AX15" s="16" t="s">
        <v>39509</v>
      </c>
      <c r="AY15" s="33">
        <f>IF(D6L1508C23=0,0,D6L1508C19/D6L1508C23)</f>
        <v>4.1917573786358309E-7</v>
      </c>
      <c r="AZ15" s="16" t="s">
        <v>39510</v>
      </c>
      <c r="BA15" s="33">
        <f>IF(D6L1508C5=0,0,D6L1508C19/D6L1508C5)</f>
        <v>0.39812248114037385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8.7393385886264346E-4</v>
      </c>
      <c r="J16" s="16" t="s">
        <v>39533</v>
      </c>
      <c r="K16" s="21">
        <f>IF(FLOW_THRU_100PCT="Y",1,INDEX(VariabilityMatrix,D6L1509C1,D6L1509C9))</f>
        <v>0.49087197774770991</v>
      </c>
      <c r="L16" s="16" t="s">
        <v>39513</v>
      </c>
      <c r="M16" s="15">
        <f>IF(D6L1509C2&lt;&gt;0,D6L1509C2*D6L1509C4,D6L1509C3*D6L1509C4)</f>
        <v>4.2898964172059377E-4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2.1449482086029689E-4</v>
      </c>
      <c r="R16" s="16" t="s">
        <v>39515</v>
      </c>
      <c r="S16" s="15">
        <f>D6L1509C5-D6L1509C7</f>
        <v>2.1449482086029689E-4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2.0582879780098732E-4</v>
      </c>
      <c r="X16" s="16" t="s">
        <v>39517</v>
      </c>
      <c r="Y16" s="33">
        <f>D6L1509C7-D6L1509C10</f>
        <v>8.666023059309563E-6</v>
      </c>
      <c r="Z16" s="16" t="s">
        <v>39518</v>
      </c>
      <c r="AA16" s="33">
        <f>CHOOSE(MIN(D6L1509C9,RUN_YEARS),B7L815C7,B7L815C16,B7L815C25,B7L815C34,B7L815C43)</f>
        <v>52614</v>
      </c>
      <c r="AB16" s="16" t="s">
        <v>39519</v>
      </c>
      <c r="AC16" s="33">
        <f>IF(D6L1509C12=0,0,D6L1509C10/D6L1509C12)</f>
        <v>3.9120537841826758E-9</v>
      </c>
      <c r="AD16" s="16" t="s">
        <v>39520</v>
      </c>
      <c r="AE16" s="33">
        <f>IF(D6L1509C5=0,0,D6L1509C10/D6L1509C5)</f>
        <v>0.47979899229139467</v>
      </c>
      <c r="AF16" s="16" t="s">
        <v>39521</v>
      </c>
      <c r="AG16" s="33">
        <f>CHOOSE(MIN(D6L1509C9,RUN_YEARS),B7L815C5,B7L815C14,B7L815C23,B7L815C32,B7L815C41)</f>
        <v>852.00408172264019</v>
      </c>
      <c r="AH16" s="16" t="s">
        <v>39522</v>
      </c>
      <c r="AI16" s="33">
        <f>IF(D6L1509C15=0,0,D6L1509C11/D6L1509C15)</f>
        <v>1.0171339838874956E-8</v>
      </c>
      <c r="AJ16" s="16" t="s">
        <v>39523</v>
      </c>
      <c r="AK16" s="33">
        <f>IF(D6L1509C5=0,0,D6L1509C11/D6L1509C5)</f>
        <v>2.0201007708605351E-2</v>
      </c>
      <c r="AL16" s="16" t="s">
        <v>39524</v>
      </c>
      <c r="AM16" s="33">
        <f>D6L1509C8*CHOOSE(MIN(D6L1509C9,RUN_YEARS),B7L815C4,B7L815C13,B7L815C22,B7L815C31,B7L815C40)</f>
        <v>4.3704400314974061E-5</v>
      </c>
      <c r="AN16" s="16" t="s">
        <v>39525</v>
      </c>
      <c r="AO16" s="33">
        <f>D6L1509C8-D6L1509C18</f>
        <v>1.7079042054532283E-4</v>
      </c>
      <c r="AP16" s="16" t="s">
        <v>39526</v>
      </c>
      <c r="AQ16" s="33">
        <f>CHOOSE(MIN(D6L1509C9,RUN_YEARS),B7L815C2,B7L815C11,B7L815C20,B7L815C29,B7L815C38)</f>
        <v>104.26271457819264</v>
      </c>
      <c r="AR16" s="16" t="s">
        <v>39527</v>
      </c>
      <c r="AS16" s="33">
        <f>IF(D6L1509C20=0,0,D6L1509C18/D6L1509C20)</f>
        <v>4.1917573786358309E-7</v>
      </c>
      <c r="AT16" s="16" t="s">
        <v>39528</v>
      </c>
      <c r="AU16" s="33">
        <f>IF(D6L1509C5=0,0,D6L1509C18/D6L1509C5)</f>
        <v>0.10187751885962616</v>
      </c>
      <c r="AV16" s="16" t="s">
        <v>39529</v>
      </c>
      <c r="AW16" s="33">
        <f>CHOOSE(MIN(D6L1509C9,RUN_YEARS),B7L815C1,B7L815C10,B7L815C19,B7L815C28,B7L815C37)</f>
        <v>407.44347804048004</v>
      </c>
      <c r="AX16" s="16" t="s">
        <v>39530</v>
      </c>
      <c r="AY16" s="33">
        <f>IF(D6L1509C23=0,0,D6L1509C19/D6L1509C23)</f>
        <v>4.1917573786358309E-7</v>
      </c>
      <c r="AZ16" s="16" t="s">
        <v>39531</v>
      </c>
      <c r="BA16" s="33">
        <f>IF(D6L1509C5=0,0,D6L1509C19/D6L1509C5)</f>
        <v>0.39812248114037385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11.811216102528627</v>
      </c>
      <c r="J17" s="16" t="s">
        <v>39554</v>
      </c>
      <c r="K17" s="21">
        <f>IF(FLOW_THRU_100PCT="Y",1,INDEX(VariabilityMatrix,D6L1510C1,D6L1510C9))</f>
        <v>0.49087197774770991</v>
      </c>
      <c r="L17" s="16" t="s">
        <v>39534</v>
      </c>
      <c r="M17" s="15">
        <f>IF(D6L1510C2&lt;&gt;0,D6L1510C2*D6L1510C4,D6L1510C3*D6L1510C4)</f>
        <v>5.797795007853825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2.8988975039269125</v>
      </c>
      <c r="R17" s="16" t="s">
        <v>39536</v>
      </c>
      <c r="S17" s="15">
        <f>D6L1510C5-D6L1510C7</f>
        <v>2.8988975039269125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2.7817762022803438</v>
      </c>
      <c r="X17" s="16" t="s">
        <v>39538</v>
      </c>
      <c r="Y17" s="33">
        <f>D6L1510C7-D6L1510C10</f>
        <v>0.11712130164656864</v>
      </c>
      <c r="Z17" s="16" t="s">
        <v>39539</v>
      </c>
      <c r="AA17" s="33">
        <f>CHOOSE(MIN(D6L1510C9,RUN_YEARS),B7L815C7,B7L815C16,B7L815C25,B7L815C34,B7L815C43)</f>
        <v>52614</v>
      </c>
      <c r="AB17" s="16" t="s">
        <v>39540</v>
      </c>
      <c r="AC17" s="33">
        <f>IF(D6L1510C12=0,0,D6L1510C10/D6L1510C12)</f>
        <v>5.287140689322887E-5</v>
      </c>
      <c r="AD17" s="16" t="s">
        <v>39541</v>
      </c>
      <c r="AE17" s="33">
        <f>IF(D6L1510C5=0,0,D6L1510C10/D6L1510C5)</f>
        <v>0.47979899229139467</v>
      </c>
      <c r="AF17" s="16" t="s">
        <v>39542</v>
      </c>
      <c r="AG17" s="33">
        <f>CHOOSE(MIN(D6L1510C9,RUN_YEARS),B7L815C5,B7L815C14,B7L815C23,B7L815C32,B7L815C41)</f>
        <v>852.00408172264019</v>
      </c>
      <c r="AH17" s="16" t="s">
        <v>39543</v>
      </c>
      <c r="AI17" s="33">
        <f>IF(D6L1510C15=0,0,D6L1510C11/D6L1510C15)</f>
        <v>1.3746565792239489E-4</v>
      </c>
      <c r="AJ17" s="16" t="s">
        <v>39544</v>
      </c>
      <c r="AK17" s="33">
        <f>IF(D6L1510C5=0,0,D6L1510C11/D6L1510C5)</f>
        <v>2.0201007708605334E-2</v>
      </c>
      <c r="AL17" s="16" t="s">
        <v>39545</v>
      </c>
      <c r="AM17" s="33">
        <f>D6L1510C8*CHOOSE(MIN(D6L1510C9,RUN_YEARS),B7L815C4,B7L815C13,B7L815C22,B7L815C31,B7L815C40)</f>
        <v>0.59066497025687448</v>
      </c>
      <c r="AN17" s="16" t="s">
        <v>39546</v>
      </c>
      <c r="AO17" s="33">
        <f>D6L1510C8-D6L1510C18</f>
        <v>2.3082325336700382</v>
      </c>
      <c r="AP17" s="16" t="s">
        <v>39547</v>
      </c>
      <c r="AQ17" s="33">
        <f>CHOOSE(MIN(D6L1510C9,RUN_YEARS),B7L815C2,B7L815C11,B7L815C20,B7L815C29,B7L815C38)</f>
        <v>104.26271457819264</v>
      </c>
      <c r="AR17" s="16" t="s">
        <v>39548</v>
      </c>
      <c r="AS17" s="33">
        <f>IF(D6L1510C20=0,0,D6L1510C18/D6L1510C20)</f>
        <v>5.6651600972263258E-3</v>
      </c>
      <c r="AT17" s="16" t="s">
        <v>39549</v>
      </c>
      <c r="AU17" s="33">
        <f>IF(D6L1510C5=0,0,D6L1510C18/D6L1510C5)</f>
        <v>0.10187751885962616</v>
      </c>
      <c r="AV17" s="16" t="s">
        <v>39550</v>
      </c>
      <c r="AW17" s="33">
        <f>CHOOSE(MIN(D6L1510C9,RUN_YEARS),B7L815C1,B7L815C10,B7L815C19,B7L815C28,B7L815C37)</f>
        <v>407.44347804048004</v>
      </c>
      <c r="AX17" s="16" t="s">
        <v>39551</v>
      </c>
      <c r="AY17" s="33">
        <f>IF(D6L1510C23=0,0,D6L1510C19/D6L1510C23)</f>
        <v>5.6651600972263258E-3</v>
      </c>
      <c r="AZ17" s="16" t="s">
        <v>39552</v>
      </c>
      <c r="BA17" s="33">
        <f>IF(D6L1510C5=0,0,D6L1510C19/D6L1510C5)</f>
        <v>0.39812248114037385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3.1278092808694011</v>
      </c>
      <c r="J18" s="16" t="s">
        <v>39575</v>
      </c>
      <c r="K18" s="21">
        <f>IF(FLOW_THRU_100PCT="Y",1,INDEX(VariabilityMatrix,D6L1511C1,D6L1511C9))</f>
        <v>0.49087197774770991</v>
      </c>
      <c r="L18" s="16" t="s">
        <v>39555</v>
      </c>
      <c r="M18" s="15">
        <f>IF(D6L1511C2&lt;&gt;0,D6L1511C2*D6L1511C4,D6L1511C3*D6L1511C4)</f>
        <v>1.5353539277180053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0.76767696385900264</v>
      </c>
      <c r="R18" s="16" t="s">
        <v>39557</v>
      </c>
      <c r="S18" s="15">
        <f>D6L1511C5-D6L1511C7</f>
        <v>0.76767696385900264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0.73666126732973369</v>
      </c>
      <c r="X18" s="16" t="s">
        <v>39559</v>
      </c>
      <c r="Y18" s="33">
        <f>D6L1511C7-D6L1511C10</f>
        <v>3.1015696529268943E-2</v>
      </c>
      <c r="Z18" s="16" t="s">
        <v>39560</v>
      </c>
      <c r="AA18" s="33">
        <f>CHOOSE(MIN(D6L1511C9,RUN_YEARS),B7L815C7,B7L815C16,B7L815C25,B7L815C34,B7L815C43)</f>
        <v>52614</v>
      </c>
      <c r="AB18" s="16" t="s">
        <v>39561</v>
      </c>
      <c r="AC18" s="33">
        <f>IF(D6L1511C12=0,0,D6L1511C10/D6L1511C12)</f>
        <v>1.4001240493589798E-5</v>
      </c>
      <c r="AD18" s="16" t="s">
        <v>39562</v>
      </c>
      <c r="AE18" s="33">
        <f>IF(D6L1511C5=0,0,D6L1511C10/D6L1511C5)</f>
        <v>0.47979899229139467</v>
      </c>
      <c r="AF18" s="16" t="s">
        <v>39563</v>
      </c>
      <c r="AG18" s="33">
        <f>CHOOSE(MIN(D6L1511C9,RUN_YEARS),B7L815C5,B7L815C14,B7L815C23,B7L815C32,B7L815C41)</f>
        <v>852.00408172264019</v>
      </c>
      <c r="AH18" s="16" t="s">
        <v>39564</v>
      </c>
      <c r="AI18" s="33">
        <f>IF(D6L1511C15=0,0,D6L1511C11/D6L1511C15)</f>
        <v>3.6403225283333482E-5</v>
      </c>
      <c r="AJ18" s="16" t="s">
        <v>39565</v>
      </c>
      <c r="AK18" s="33">
        <f>IF(D6L1511C5=0,0,D6L1511C11/D6L1511C5)</f>
        <v>2.0201007708605362E-2</v>
      </c>
      <c r="AL18" s="16" t="s">
        <v>39566</v>
      </c>
      <c r="AM18" s="33">
        <f>D6L1511C8*CHOOSE(MIN(D6L1511C9,RUN_YEARS),B7L815C4,B7L815C13,B7L815C22,B7L815C31,B7L815C40)</f>
        <v>0.15641804872729217</v>
      </c>
      <c r="AN18" s="16" t="s">
        <v>39567</v>
      </c>
      <c r="AO18" s="33">
        <f>D6L1511C8-D6L1511C18</f>
        <v>0.61125891513171049</v>
      </c>
      <c r="AP18" s="16" t="s">
        <v>39568</v>
      </c>
      <c r="AQ18" s="33">
        <f>CHOOSE(MIN(D6L1511C9,RUN_YEARS),B7L815C2,B7L815C11,B7L815C20,B7L815C29,B7L815C38)</f>
        <v>104.26271457819264</v>
      </c>
      <c r="AR18" s="16" t="s">
        <v>39569</v>
      </c>
      <c r="AS18" s="33">
        <f>IF(D6L1511C20=0,0,D6L1511C18/D6L1511C20)</f>
        <v>1.5002299658137639E-3</v>
      </c>
      <c r="AT18" s="16" t="s">
        <v>39570</v>
      </c>
      <c r="AU18" s="33">
        <f>IF(D6L1511C5=0,0,D6L1511C18/D6L1511C5)</f>
        <v>0.10187751885962615</v>
      </c>
      <c r="AV18" s="16" t="s">
        <v>39571</v>
      </c>
      <c r="AW18" s="33">
        <f>CHOOSE(MIN(D6L1511C9,RUN_YEARS),B7L815C1,B7L815C10,B7L815C19,B7L815C28,B7L815C37)</f>
        <v>407.44347804048004</v>
      </c>
      <c r="AX18" s="16" t="s">
        <v>39572</v>
      </c>
      <c r="AY18" s="33">
        <f>IF(D6L1511C23=0,0,D6L1511C19/D6L1511C23)</f>
        <v>1.5002299658137641E-3</v>
      </c>
      <c r="AZ18" s="16" t="s">
        <v>39573</v>
      </c>
      <c r="BA18" s="33">
        <f>IF(D6L1511C5=0,0,D6L1511C19/D6L1511C5)</f>
        <v>0.39812248114037385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0.49087197774770991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52614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852.00408172264019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104.26271457819264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407.44347804048004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1.2581260820079281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1.0819884305268181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0.54099421526340907</v>
      </c>
      <c r="R20" s="16" t="s">
        <v>39599</v>
      </c>
      <c r="S20" s="15">
        <f>D6L1513C5-D6L1513C7</f>
        <v>0.54099421526340907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0.51913695863771503</v>
      </c>
      <c r="X20" s="16" t="s">
        <v>39601</v>
      </c>
      <c r="Y20" s="33">
        <f>D6L1513C7-D6L1513C10</f>
        <v>2.1857256625694044E-2</v>
      </c>
      <c r="Z20" s="16" t="s">
        <v>39602</v>
      </c>
      <c r="AA20" s="33">
        <f>CHOOSE(MIN(D6L1513C9,RUN_YEARS),B7L815C7,B7L815C16,B7L815C25,B7L815C34,B7L815C43)</f>
        <v>52614</v>
      </c>
      <c r="AB20" s="16" t="s">
        <v>39603</v>
      </c>
      <c r="AC20" s="33">
        <f>IF(D6L1513C12=0,0,D6L1513C10/D6L1513C12)</f>
        <v>9.8668977579677467E-6</v>
      </c>
      <c r="AD20" s="16" t="s">
        <v>39604</v>
      </c>
      <c r="AE20" s="33">
        <f>IF(D6L1513C5=0,0,D6L1513C10/D6L1513C5)</f>
        <v>0.47979899229139467</v>
      </c>
      <c r="AF20" s="16" t="s">
        <v>39605</v>
      </c>
      <c r="AG20" s="33">
        <f>CHOOSE(MIN(D6L1513C9,RUN_YEARS),B7L815C5,B7L815C14,B7L815C23,B7L815C32,B7L815C41)</f>
        <v>852.00408172264019</v>
      </c>
      <c r="AH20" s="16" t="s">
        <v>39606</v>
      </c>
      <c r="AI20" s="33">
        <f>IF(D6L1513C15=0,0,D6L1513C11/D6L1513C15)</f>
        <v>2.5653934170716114E-5</v>
      </c>
      <c r="AJ20" s="16" t="s">
        <v>39607</v>
      </c>
      <c r="AK20" s="33">
        <f>IF(D6L1513C5=0,0,D6L1513C11/D6L1513C5)</f>
        <v>2.0201007708605338E-2</v>
      </c>
      <c r="AL20" s="16" t="s">
        <v>39608</v>
      </c>
      <c r="AM20" s="33">
        <f>D6L1513C8*CHOOSE(MIN(D6L1513C9,RUN_YEARS),B7L815C4,B7L815C13,B7L815C22,B7L815C31,B7L815C40)</f>
        <v>0.11023029673689323</v>
      </c>
      <c r="AN20" s="16" t="s">
        <v>39609</v>
      </c>
      <c r="AO20" s="33">
        <f>D6L1513C8-D6L1513C18</f>
        <v>0.43076391852651585</v>
      </c>
      <c r="AP20" s="16" t="s">
        <v>39610</v>
      </c>
      <c r="AQ20" s="33">
        <f>CHOOSE(MIN(D6L1513C9,RUN_YEARS),B7L815C2,B7L815C11,B7L815C20,B7L815C29,B7L815C38)</f>
        <v>104.26271457819264</v>
      </c>
      <c r="AR20" s="16" t="s">
        <v>39611</v>
      </c>
      <c r="AS20" s="33">
        <f>IF(D6L1513C20=0,0,D6L1513C18/D6L1513C20)</f>
        <v>1.0572360136875696E-3</v>
      </c>
      <c r="AT20" s="16" t="s">
        <v>39612</v>
      </c>
      <c r="AU20" s="33">
        <f>IF(D6L1513C5=0,0,D6L1513C18/D6L1513C5)</f>
        <v>0.10187751885962616</v>
      </c>
      <c r="AV20" s="16" t="s">
        <v>39613</v>
      </c>
      <c r="AW20" s="33">
        <f>CHOOSE(MIN(D6L1513C9,RUN_YEARS),B7L815C1,B7L815C10,B7L815C19,B7L815C28,B7L815C37)</f>
        <v>407.44347804048004</v>
      </c>
      <c r="AX20" s="16" t="s">
        <v>39614</v>
      </c>
      <c r="AY20" s="33">
        <f>IF(D6L1513C23=0,0,D6L1513C19/D6L1513C23)</f>
        <v>1.0572360136875693E-3</v>
      </c>
      <c r="AZ20" s="16" t="s">
        <v>39615</v>
      </c>
      <c r="BA20" s="33">
        <f>IF(D6L1513C5=0,0,D6L1513C19/D6L1513C5)</f>
        <v>0.39812248114037385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5.2897910331023681</v>
      </c>
      <c r="J21" s="16" t="s">
        <v>39637</v>
      </c>
      <c r="K21" s="21">
        <f>IF(FLOW_THRU_100PCT="Y",1,INDEX(VariabilityMatrix,D6L1514C1,D6L1514C9))</f>
        <v>0.48835387536316721</v>
      </c>
      <c r="L21" s="16" t="s">
        <v>39617</v>
      </c>
      <c r="M21" s="15">
        <f>IF(D6L1514C2&lt;&gt;0,D6L1514C2*D6L1514C4,D6L1514C3*D6L1514C4)</f>
        <v>2.5832899508768734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1.2916449754384367</v>
      </c>
      <c r="R21" s="16" t="s">
        <v>39619</v>
      </c>
      <c r="S21" s="15">
        <f>D6L1514C5-D6L1514C7</f>
        <v>1.2916449754384367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1.2461350020264557</v>
      </c>
      <c r="X21" s="16" t="s">
        <v>39621</v>
      </c>
      <c r="Y21" s="33">
        <f>D6L1514C7-D6L1514C10</f>
        <v>4.5509973411981042E-2</v>
      </c>
      <c r="Z21" s="16" t="s">
        <v>39622</v>
      </c>
      <c r="AA21" s="33">
        <f>CHOOSE(MIN(D6L1514C9,RUN_YEARS),B7L815C7,B7L815C16,B7L815C25,B7L815C34,B7L815C43)</f>
        <v>48634</v>
      </c>
      <c r="AB21" s="16" t="s">
        <v>39623</v>
      </c>
      <c r="AC21" s="33">
        <f>IF(D6L1514C12=0,0,D6L1514C10/D6L1514C12)</f>
        <v>2.5622712547321947E-5</v>
      </c>
      <c r="AD21" s="16" t="s">
        <v>39624</v>
      </c>
      <c r="AE21" s="33">
        <f>IF(D6L1514C5=0,0,D6L1514C10/D6L1514C5)</f>
        <v>0.48238294025162248</v>
      </c>
      <c r="AF21" s="16" t="s">
        <v>39625</v>
      </c>
      <c r="AG21" s="33">
        <f>CHOOSE(MIN(D6L1514C9,RUN_YEARS),B7L815C5,B7L815C14,B7L815C23,B7L815C32,B7L815C41)</f>
        <v>683.13750526442527</v>
      </c>
      <c r="AH21" s="16" t="s">
        <v>39626</v>
      </c>
      <c r="AI21" s="33">
        <f>IF(D6L1514C15=0,0,D6L1514C11/D6L1514C15)</f>
        <v>6.661905262303712E-5</v>
      </c>
      <c r="AJ21" s="16" t="s">
        <v>39627</v>
      </c>
      <c r="AK21" s="33">
        <f>IF(D6L1514C5=0,0,D6L1514C11/D6L1514C5)</f>
        <v>1.7617059748377496E-2</v>
      </c>
      <c r="AL21" s="16" t="s">
        <v>39628</v>
      </c>
      <c r="AM21" s="33">
        <f>D6L1514C8*CHOOSE(MIN(D6L1514C9,RUN_YEARS),B7L815C4,B7L815C13,B7L815C22,B7L815C31,B7L815C40)</f>
        <v>0.27618604000255814</v>
      </c>
      <c r="AN21" s="16" t="s">
        <v>39629</v>
      </c>
      <c r="AO21" s="33">
        <f>D6L1514C8-D6L1514C18</f>
        <v>1.0154589354358785</v>
      </c>
      <c r="AP21" s="16" t="s">
        <v>39630</v>
      </c>
      <c r="AQ21" s="33">
        <f>CHOOSE(MIN(D6L1514C9,RUN_YEARS),B7L815C2,B7L815C11,B7L815C20,B7L815C29,B7L815C38)</f>
        <v>88.460145155443101</v>
      </c>
      <c r="AR21" s="16" t="s">
        <v>39631</v>
      </c>
      <c r="AS21" s="33">
        <f>IF(D6L1514C20=0,0,D6L1514C18/D6L1514C20)</f>
        <v>3.1221522360972971E-3</v>
      </c>
      <c r="AT21" s="16" t="s">
        <v>39632</v>
      </c>
      <c r="AU21" s="33">
        <f>IF(D6L1514C5=0,0,D6L1514C18/D6L1514C5)</f>
        <v>0.10691252056657806</v>
      </c>
      <c r="AV21" s="16" t="s">
        <v>39633</v>
      </c>
      <c r="AW21" s="33">
        <f>CHOOSE(MIN(D6L1514C9,RUN_YEARS),B7L815C1,B7L815C10,B7L815C19,B7L815C28,B7L815C37)</f>
        <v>325.24324845389549</v>
      </c>
      <c r="AX21" s="16" t="s">
        <v>39634</v>
      </c>
      <c r="AY21" s="33">
        <f>IF(D6L1514C23=0,0,D6L1514C19/D6L1514C23)</f>
        <v>3.1221522360972971E-3</v>
      </c>
      <c r="AZ21" s="16" t="s">
        <v>39635</v>
      </c>
      <c r="BA21" s="33">
        <f>IF(D6L1514C5=0,0,D6L1514C19/D6L1514C5)</f>
        <v>0.39308747943342193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16.659244086400655</v>
      </c>
      <c r="J22" s="16" t="s">
        <v>39658</v>
      </c>
      <c r="K22" s="21">
        <f>IF(FLOW_THRU_100PCT="Y",1,INDEX(VariabilityMatrix,D6L1515C1,D6L1515C9))</f>
        <v>0.49014237648569575</v>
      </c>
      <c r="L22" s="16" t="s">
        <v>39638</v>
      </c>
      <c r="M22" s="15">
        <f>IF(D6L1515C2&lt;&gt;0,D6L1515C2*D6L1515C4,D6L1515C3*D6L1515C4)</f>
        <v>8.1654014869636899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4.082700743481845</v>
      </c>
      <c r="R22" s="16" t="s">
        <v>39640</v>
      </c>
      <c r="S22" s="15">
        <f>D6L1515C5-D6L1515C7</f>
        <v>4.082700743481845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3.9174303404874737</v>
      </c>
      <c r="X22" s="16" t="s">
        <v>39642</v>
      </c>
      <c r="Y22" s="33">
        <f>D6L1515C7-D6L1515C10</f>
        <v>0.16527040299437123</v>
      </c>
      <c r="Z22" s="16" t="s">
        <v>39643</v>
      </c>
      <c r="AA22" s="33">
        <f>CHOOSE(MIN(D6L1515C9,RUN_YEARS),B7L815C7,B7L815C16,B7L815C25,B7L815C34,B7L815C43)</f>
        <v>44711.666666666664</v>
      </c>
      <c r="AB22" s="16" t="s">
        <v>39644</v>
      </c>
      <c r="AC22" s="33">
        <f>IF(D6L1515C12=0,0,D6L1515C10/D6L1515C12)</f>
        <v>8.7615395097941784E-5</v>
      </c>
      <c r="AD22" s="16" t="s">
        <v>39645</v>
      </c>
      <c r="AE22" s="33">
        <f>IF(D6L1515C5=0,0,D6L1515C10/D6L1515C5)</f>
        <v>0.47975967216575566</v>
      </c>
      <c r="AF22" s="16" t="s">
        <v>39646</v>
      </c>
      <c r="AG22" s="33">
        <f>CHOOSE(MIN(D6L1515C9,RUN_YEARS),B7L815C5,B7L815C14,B7L815C23,B7L815C32,B7L815C41)</f>
        <v>725.50651106648866</v>
      </c>
      <c r="AH22" s="16" t="s">
        <v>39647</v>
      </c>
      <c r="AI22" s="33">
        <f>IF(D6L1515C15=0,0,D6L1515C11/D6L1515C15)</f>
        <v>2.2780002725464874E-4</v>
      </c>
      <c r="AJ22" s="16" t="s">
        <v>39648</v>
      </c>
      <c r="AK22" s="33">
        <f>IF(D6L1515C5=0,0,D6L1515C11/D6L1515C5)</f>
        <v>2.0240327834244332E-2</v>
      </c>
      <c r="AL22" s="16" t="s">
        <v>39649</v>
      </c>
      <c r="AM22" s="33">
        <f>D6L1515C8*CHOOSE(MIN(D6L1515C9,RUN_YEARS),B7L815C4,B7L815C13,B7L815C22,B7L815C31,B7L815C40)</f>
        <v>0.80855734639928956</v>
      </c>
      <c r="AN22" s="16" t="s">
        <v>39650</v>
      </c>
      <c r="AO22" s="33">
        <f>D6L1515C8-D6L1515C18</f>
        <v>3.2741433970825553</v>
      </c>
      <c r="AP22" s="16" t="s">
        <v>39651</v>
      </c>
      <c r="AQ22" s="33">
        <f>CHOOSE(MIN(D6L1515C9,RUN_YEARS),B7L815C2,B7L815C11,B7L815C20,B7L815C29,B7L815C38)</f>
        <v>85.291108545980435</v>
      </c>
      <c r="AR22" s="16" t="s">
        <v>39652</v>
      </c>
      <c r="AS22" s="33">
        <f>IF(D6L1515C20=0,0,D6L1515C18/D6L1515C20)</f>
        <v>9.4799722993797915E-3</v>
      </c>
      <c r="AT22" s="16" t="s">
        <v>39653</v>
      </c>
      <c r="AU22" s="33">
        <f>IF(D6L1515C5=0,0,D6L1515C18/D6L1515C5)</f>
        <v>9.9022362548880888E-2</v>
      </c>
      <c r="AV22" s="16" t="s">
        <v>39654</v>
      </c>
      <c r="AW22" s="33">
        <f>CHOOSE(MIN(D6L1515C9,RUN_YEARS),B7L815C1,B7L815C10,B7L815C19,B7L815C28,B7L815C37)</f>
        <v>345.3747852508767</v>
      </c>
      <c r="AX22" s="16" t="s">
        <v>39655</v>
      </c>
      <c r="AY22" s="33">
        <f>IF(D6L1515C23=0,0,D6L1515C19/D6L1515C23)</f>
        <v>9.4799722993797915E-3</v>
      </c>
      <c r="AZ22" s="16" t="s">
        <v>39656</v>
      </c>
      <c r="BA22" s="33">
        <f>IF(D6L1515C5=0,0,D6L1515C19/D6L1515C5)</f>
        <v>0.40097763745111908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1913.6740047123824</v>
      </c>
      <c r="J23" s="16" t="s">
        <v>39679</v>
      </c>
      <c r="K23" s="21">
        <f>IF(FLOW_THRU_100PCT="Y",1,INDEX(VariabilityMatrix,D6L1516C1,D6L1516C9))</f>
        <v>0.20128999386101085</v>
      </c>
      <c r="L23" s="16" t="s">
        <v>39659</v>
      </c>
      <c r="M23" s="15">
        <f>IF(D6L1516C2&lt;&gt;0,D6L1516C2*D6L1516C4,D6L1516C3*D6L1516C4)</f>
        <v>385.20342866053147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192.60171433026574</v>
      </c>
      <c r="R23" s="16" t="s">
        <v>39661</v>
      </c>
      <c r="S23" s="15">
        <f>D6L1516C5-D6L1516C7</f>
        <v>192.60171433026574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184.80507065130163</v>
      </c>
      <c r="X23" s="16" t="s">
        <v>39663</v>
      </c>
      <c r="Y23" s="33">
        <f>D6L1516C7-D6L1516C10</f>
        <v>7.7966436789641023</v>
      </c>
      <c r="Z23" s="16" t="s">
        <v>39664</v>
      </c>
      <c r="AA23" s="33">
        <f>CHOOSE(MIN(D6L1516C9,RUN_YEARS),B7L815C7,B7L815C16,B7L815C25,B7L815C34,B7L815C43)</f>
        <v>44711.666666666664</v>
      </c>
      <c r="AB23" s="16" t="s">
        <v>39665</v>
      </c>
      <c r="AC23" s="33">
        <f>IF(D6L1516C12=0,0,D6L1516C10/D6L1516C12)</f>
        <v>4.1332628467879743E-3</v>
      </c>
      <c r="AD23" s="16" t="s">
        <v>39666</v>
      </c>
      <c r="AE23" s="33">
        <f>IF(D6L1516C5=0,0,D6L1516C10/D6L1516C5)</f>
        <v>0.47975967216575566</v>
      </c>
      <c r="AF23" s="16" t="s">
        <v>39667</v>
      </c>
      <c r="AG23" s="33">
        <f>CHOOSE(MIN(D6L1516C9,RUN_YEARS),B7L815C5,B7L815C14,B7L815C23,B7L815C32,B7L815C41)</f>
        <v>725.50651106648866</v>
      </c>
      <c r="AH23" s="16" t="s">
        <v>39668</v>
      </c>
      <c r="AI23" s="33">
        <f>IF(D6L1516C15=0,0,D6L1516C11/D6L1516C15)</f>
        <v>1.0746483401648731E-2</v>
      </c>
      <c r="AJ23" s="16" t="s">
        <v>39669</v>
      </c>
      <c r="AK23" s="33">
        <f>IF(D6L1516C5=0,0,D6L1516C11/D6L1516C5)</f>
        <v>2.0240327834244322E-2</v>
      </c>
      <c r="AL23" s="16" t="s">
        <v>39670</v>
      </c>
      <c r="AM23" s="33">
        <f>D6L1516C8*CHOOSE(MIN(D6L1516C9,RUN_YEARS),B7L815C4,B7L815C13,B7L815C22,B7L815C31,B7L815C40)</f>
        <v>38.143753567895125</v>
      </c>
      <c r="AN23" s="16" t="s">
        <v>39671</v>
      </c>
      <c r="AO23" s="33">
        <f>D6L1516C8-D6L1516C18</f>
        <v>154.45796076237062</v>
      </c>
      <c r="AP23" s="16" t="s">
        <v>39672</v>
      </c>
      <c r="AQ23" s="33">
        <f>CHOOSE(MIN(D6L1516C9,RUN_YEARS),B7L815C2,B7L815C11,B7L815C20,B7L815C29,B7L815C38)</f>
        <v>85.291108545980435</v>
      </c>
      <c r="AR23" s="16" t="s">
        <v>39673</v>
      </c>
      <c r="AS23" s="33">
        <f>IF(D6L1516C20=0,0,D6L1516C18/D6L1516C20)</f>
        <v>0.44721840550743724</v>
      </c>
      <c r="AT23" s="16" t="s">
        <v>39674</v>
      </c>
      <c r="AU23" s="33">
        <f>IF(D6L1516C5=0,0,D6L1516C18/D6L1516C5)</f>
        <v>9.9022362548880888E-2</v>
      </c>
      <c r="AV23" s="16" t="s">
        <v>39675</v>
      </c>
      <c r="AW23" s="33">
        <f>CHOOSE(MIN(D6L1516C9,RUN_YEARS),B7L815C1,B7L815C10,B7L815C19,B7L815C28,B7L815C37)</f>
        <v>345.3747852508767</v>
      </c>
      <c r="AX23" s="16" t="s">
        <v>39676</v>
      </c>
      <c r="AY23" s="33">
        <f>IF(D6L1516C23=0,0,D6L1516C19/D6L1516C23)</f>
        <v>0.44721840550743719</v>
      </c>
      <c r="AZ23" s="16" t="s">
        <v>39677</v>
      </c>
      <c r="BA23" s="33">
        <f>IF(D6L1516C5=0,0,D6L1516C19/D6L1516C5)</f>
        <v>0.40097763745111914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551.08563043590891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473.93364217488164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236.96682108744082</v>
      </c>
      <c r="R24" s="16" t="s">
        <v>39682</v>
      </c>
      <c r="S24" s="15">
        <f>D6L1517C5-D6L1517C7</f>
        <v>236.96682108744082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227.37424879814375</v>
      </c>
      <c r="X24" s="16" t="s">
        <v>39684</v>
      </c>
      <c r="Y24" s="33">
        <f>D6L1517C7-D6L1517C10</f>
        <v>9.5925722892970668</v>
      </c>
      <c r="Z24" s="16" t="s">
        <v>39685</v>
      </c>
      <c r="AA24" s="33">
        <f>CHOOSE(MIN(D6L1517C9,RUN_YEARS),B7L815C7,B7L815C16,B7L815C25,B7L815C34,B7L815C43)</f>
        <v>44711.666666666664</v>
      </c>
      <c r="AB24" s="16" t="s">
        <v>39686</v>
      </c>
      <c r="AC24" s="33">
        <f>IF(D6L1517C12=0,0,D6L1517C10/D6L1517C12)</f>
        <v>5.0853449613779498E-3</v>
      </c>
      <c r="AD24" s="16" t="s">
        <v>39687</v>
      </c>
      <c r="AE24" s="33">
        <f>IF(D6L1517C5=0,0,D6L1517C10/D6L1517C5)</f>
        <v>0.47975967216575566</v>
      </c>
      <c r="AF24" s="16" t="s">
        <v>39688</v>
      </c>
      <c r="AG24" s="33">
        <f>CHOOSE(MIN(D6L1517C9,RUN_YEARS),B7L815C5,B7L815C14,B7L815C23,B7L815C32,B7L815C41)</f>
        <v>725.50651106648866</v>
      </c>
      <c r="AH24" s="16" t="s">
        <v>39689</v>
      </c>
      <c r="AI24" s="33">
        <f>IF(D6L1517C15=0,0,D6L1517C11/D6L1517C15)</f>
        <v>1.3221896899582699E-2</v>
      </c>
      <c r="AJ24" s="16" t="s">
        <v>39690</v>
      </c>
      <c r="AK24" s="33">
        <f>IF(D6L1517C5=0,0,D6L1517C11/D6L1517C5)</f>
        <v>2.0240327834244367E-2</v>
      </c>
      <c r="AL24" s="16" t="s">
        <v>39691</v>
      </c>
      <c r="AM24" s="33">
        <f>D6L1517C8*CHOOSE(MIN(D6L1517C9,RUN_YEARS),B7L815C4,B7L815C13,B7L815C22,B7L815C31,B7L815C40)</f>
        <v>46.930028939552713</v>
      </c>
      <c r="AN24" s="16" t="s">
        <v>39692</v>
      </c>
      <c r="AO24" s="33">
        <f>D6L1517C8-D6L1517C18</f>
        <v>190.03679214788809</v>
      </c>
      <c r="AP24" s="16" t="s">
        <v>39693</v>
      </c>
      <c r="AQ24" s="33">
        <f>CHOOSE(MIN(D6L1517C9,RUN_YEARS),B7L815C2,B7L815C11,B7L815C20,B7L815C29,B7L815C38)</f>
        <v>85.291108545980435</v>
      </c>
      <c r="AR24" s="16" t="s">
        <v>39694</v>
      </c>
      <c r="AS24" s="33">
        <f>IF(D6L1517C20=0,0,D6L1517C18/D6L1517C20)</f>
        <v>0.55023354414783732</v>
      </c>
      <c r="AT24" s="16" t="s">
        <v>39695</v>
      </c>
      <c r="AU24" s="33">
        <f>IF(D6L1517C5=0,0,D6L1517C18/D6L1517C5)</f>
        <v>9.9022362548880888E-2</v>
      </c>
      <c r="AV24" s="16" t="s">
        <v>39696</v>
      </c>
      <c r="AW24" s="33">
        <f>CHOOSE(MIN(D6L1517C9,RUN_YEARS),B7L815C1,B7L815C10,B7L815C19,B7L815C28,B7L815C37)</f>
        <v>345.3747852508767</v>
      </c>
      <c r="AX24" s="16" t="s">
        <v>39697</v>
      </c>
      <c r="AY24" s="33">
        <f>IF(D6L1517C23=0,0,D6L1517C19/D6L1517C23)</f>
        <v>0.55023354414783732</v>
      </c>
      <c r="AZ24" s="16" t="s">
        <v>39698</v>
      </c>
      <c r="BA24" s="33">
        <f>IF(D6L1517C5=0,0,D6L1517C19/D6L1517C5)</f>
        <v>0.40097763745111908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706.6260785790962</v>
      </c>
      <c r="J25" s="16" t="s">
        <v>39720</v>
      </c>
      <c r="K25" s="21">
        <f>IF(FLOW_THRU_100PCT="Y",1,INDEX(VariabilityMatrix,D6L1518C1,D6L1518C9))</f>
        <v>0.20382957833843809</v>
      </c>
      <c r="L25" s="16" t="s">
        <v>39700</v>
      </c>
      <c r="M25" s="15">
        <f>IF(D6L1518C2&lt;&gt;0,D6L1518C2*D6L1518C4,D6L1518C3*D6L1518C4)</f>
        <v>144.03129563972121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72.015647819860604</v>
      </c>
      <c r="R25" s="16" t="s">
        <v>39702</v>
      </c>
      <c r="S25" s="15">
        <f>D6L1518C5-D6L1518C7</f>
        <v>72.015647819860604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69.106070506362187</v>
      </c>
      <c r="X25" s="16" t="s">
        <v>39704</v>
      </c>
      <c r="Y25" s="33">
        <f>D6L1518C7-D6L1518C10</f>
        <v>2.9095773134984171</v>
      </c>
      <c r="Z25" s="16" t="s">
        <v>39705</v>
      </c>
      <c r="AA25" s="33">
        <f>CHOOSE(MIN(D6L1518C9,RUN_YEARS),B7L815C7,B7L815C16,B7L815C25,B7L815C34,B7L815C43)</f>
        <v>52614</v>
      </c>
      <c r="AB25" s="16" t="s">
        <v>39706</v>
      </c>
      <c r="AC25" s="33">
        <f>IF(D6L1518C12=0,0,D6L1518C10/D6L1518C12)</f>
        <v>1.3134540332679931E-3</v>
      </c>
      <c r="AD25" s="16" t="s">
        <v>39707</v>
      </c>
      <c r="AE25" s="33">
        <f>IF(D6L1518C5=0,0,D6L1518C10/D6L1518C5)</f>
        <v>0.47979899229139472</v>
      </c>
      <c r="AF25" s="16" t="s">
        <v>39708</v>
      </c>
      <c r="AG25" s="33">
        <f>CHOOSE(MIN(D6L1518C9,RUN_YEARS),B7L815C5,B7L815C14,B7L815C23,B7L815C32,B7L815C41)</f>
        <v>852.00408172264019</v>
      </c>
      <c r="AH25" s="16" t="s">
        <v>39709</v>
      </c>
      <c r="AI25" s="33">
        <f>IF(D6L1518C15=0,0,D6L1518C11/D6L1518C15)</f>
        <v>3.4149804864967719E-3</v>
      </c>
      <c r="AJ25" s="16" t="s">
        <v>39710</v>
      </c>
      <c r="AK25" s="33">
        <f>IF(D6L1518C5=0,0,D6L1518C11/D6L1518C5)</f>
        <v>2.0201007708605299E-2</v>
      </c>
      <c r="AL25" s="16" t="s">
        <v>39711</v>
      </c>
      <c r="AM25" s="33">
        <f>D6L1518C8*CHOOSE(MIN(D6L1518C9,RUN_YEARS),B7L815C4,B7L815C13,B7L815C22,B7L815C31,B7L815C40)</f>
        <v>14.673551037912089</v>
      </c>
      <c r="AN25" s="16" t="s">
        <v>39712</v>
      </c>
      <c r="AO25" s="33">
        <f>D6L1518C8-D6L1518C18</f>
        <v>57.342096781948513</v>
      </c>
      <c r="AP25" s="16" t="s">
        <v>39713</v>
      </c>
      <c r="AQ25" s="33">
        <f>CHOOSE(MIN(D6L1518C9,RUN_YEARS),B7L815C2,B7L815C11,B7L815C20,B7L815C29,B7L815C38)</f>
        <v>104.26271457819264</v>
      </c>
      <c r="AR25" s="16" t="s">
        <v>39714</v>
      </c>
      <c r="AS25" s="33">
        <f>IF(D6L1518C20=0,0,D6L1518C18/D6L1518C20)</f>
        <v>0.14073632263725058</v>
      </c>
      <c r="AT25" s="16" t="s">
        <v>39715</v>
      </c>
      <c r="AU25" s="33">
        <f>IF(D6L1518C5=0,0,D6L1518C18/D6L1518C5)</f>
        <v>0.10187751885962616</v>
      </c>
      <c r="AV25" s="16" t="s">
        <v>39716</v>
      </c>
      <c r="AW25" s="33">
        <f>CHOOSE(MIN(D6L1518C9,RUN_YEARS),B7L815C1,B7L815C10,B7L815C19,B7L815C28,B7L815C37)</f>
        <v>407.44347804048004</v>
      </c>
      <c r="AX25" s="16" t="s">
        <v>39717</v>
      </c>
      <c r="AY25" s="33">
        <f>IF(D6L1518C23=0,0,D6L1518C19/D6L1518C23)</f>
        <v>0.14073632263725055</v>
      </c>
      <c r="AZ25" s="16" t="s">
        <v>39718</v>
      </c>
      <c r="BA25" s="33">
        <f>IF(D6L1518C5=0,0,D6L1518C19/D6L1518C5)</f>
        <v>0.3981224811403738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2758.1531870724798</v>
      </c>
      <c r="J26" s="16" t="s">
        <v>39741</v>
      </c>
      <c r="K26" s="21">
        <f>IF(FLOW_THRU_100PCT="Y",1,INDEX(VariabilityMatrix,D6L1519C1,D6L1519C9))</f>
        <v>0.20128999386101085</v>
      </c>
      <c r="L26" s="16" t="s">
        <v>39721</v>
      </c>
      <c r="M26" s="15">
        <f>IF(D6L1519C2&lt;&gt;0,D6L1519C2*D6L1519C4,D6L1519C3*D6L1519C4)</f>
        <v>555.18863809354696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277.59431904677348</v>
      </c>
      <c r="R26" s="16" t="s">
        <v>39723</v>
      </c>
      <c r="S26" s="15">
        <f>D6L1519C5-D6L1519C7</f>
        <v>277.59431904677348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266.35711900191245</v>
      </c>
      <c r="X26" s="16" t="s">
        <v>39725</v>
      </c>
      <c r="Y26" s="33">
        <f>D6L1519C7-D6L1519C10</f>
        <v>11.237200044861027</v>
      </c>
      <c r="Z26" s="16" t="s">
        <v>39726</v>
      </c>
      <c r="AA26" s="33">
        <f>CHOOSE(MIN(D6L1519C9,RUN_YEARS),B7L815C7,B7L815C16,B7L815C25,B7L815C34,B7L815C43)</f>
        <v>44711.666666666664</v>
      </c>
      <c r="AB26" s="16" t="s">
        <v>39727</v>
      </c>
      <c r="AC26" s="33">
        <f>IF(D6L1519C12=0,0,D6L1519C10/D6L1519C12)</f>
        <v>5.9572174078781634E-3</v>
      </c>
      <c r="AD26" s="16" t="s">
        <v>39728</v>
      </c>
      <c r="AE26" s="33">
        <f>IF(D6L1519C5=0,0,D6L1519C10/D6L1519C5)</f>
        <v>0.47975967216575566</v>
      </c>
      <c r="AF26" s="16" t="s">
        <v>39729</v>
      </c>
      <c r="AG26" s="33">
        <f>CHOOSE(MIN(D6L1519C9,RUN_YEARS),B7L815C5,B7L815C14,B7L815C23,B7L815C32,B7L815C41)</f>
        <v>725.50651106648866</v>
      </c>
      <c r="AH26" s="16" t="s">
        <v>39730</v>
      </c>
      <c r="AI26" s="33">
        <f>IF(D6L1519C15=0,0,D6L1519C11/D6L1519C15)</f>
        <v>1.5488765260483237E-2</v>
      </c>
      <c r="AJ26" s="16" t="s">
        <v>39731</v>
      </c>
      <c r="AK26" s="33">
        <f>IF(D6L1519C5=0,0,D6L1519C11/D6L1519C5)</f>
        <v>2.0240327834244343E-2</v>
      </c>
      <c r="AL26" s="16" t="s">
        <v>39732</v>
      </c>
      <c r="AM26" s="33">
        <f>D6L1519C8*CHOOSE(MIN(D6L1519C9,RUN_YEARS),B7L815C4,B7L815C13,B7L815C22,B7L815C31,B7L815C40)</f>
        <v>54.976090604318628</v>
      </c>
      <c r="AN26" s="16" t="s">
        <v>39733</v>
      </c>
      <c r="AO26" s="33">
        <f>D6L1519C8-D6L1519C18</f>
        <v>222.61822844245484</v>
      </c>
      <c r="AP26" s="16" t="s">
        <v>39734</v>
      </c>
      <c r="AQ26" s="33">
        <f>CHOOSE(MIN(D6L1519C9,RUN_YEARS),B7L815C2,B7L815C11,B7L815C20,B7L815C29,B7L815C38)</f>
        <v>85.291108545980435</v>
      </c>
      <c r="AR26" s="16" t="s">
        <v>39735</v>
      </c>
      <c r="AS26" s="33">
        <f>IF(D6L1519C20=0,0,D6L1519C18/D6L1519C20)</f>
        <v>0.64457000901425754</v>
      </c>
      <c r="AT26" s="16" t="s">
        <v>39736</v>
      </c>
      <c r="AU26" s="33">
        <f>IF(D6L1519C5=0,0,D6L1519C18/D6L1519C5)</f>
        <v>9.9022362548880888E-2</v>
      </c>
      <c r="AV26" s="16" t="s">
        <v>39737</v>
      </c>
      <c r="AW26" s="33">
        <f>CHOOSE(MIN(D6L1519C9,RUN_YEARS),B7L815C1,B7L815C10,B7L815C19,B7L815C28,B7L815C37)</f>
        <v>345.3747852508767</v>
      </c>
      <c r="AX26" s="16" t="s">
        <v>39738</v>
      </c>
      <c r="AY26" s="33">
        <f>IF(D6L1519C23=0,0,D6L1519C19/D6L1519C23)</f>
        <v>0.64457000901425743</v>
      </c>
      <c r="AZ26" s="16" t="s">
        <v>39739</v>
      </c>
      <c r="BA26" s="33">
        <f>IF(D6L1519C5=0,0,D6L1519C19/D6L1519C5)</f>
        <v>0.40097763745111908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2281.126945164991</v>
      </c>
      <c r="J27" s="16" t="s">
        <v>39762</v>
      </c>
      <c r="K27" s="21">
        <f>IF(FLOW_THRU_100PCT="Y",1,INDEX(VariabilityMatrix,D6L1520C1,D6L1520C9))</f>
        <v>0.20382957833843809</v>
      </c>
      <c r="L27" s="16" t="s">
        <v>39742</v>
      </c>
      <c r="M27" s="15">
        <f>IF(D6L1520C2&lt;&gt;0,D6L1520C2*D6L1520C4,D6L1520C3*D6L1520C4)</f>
        <v>464.96114336942952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232.48057168471476</v>
      </c>
      <c r="R27" s="16" t="s">
        <v>39744</v>
      </c>
      <c r="S27" s="15">
        <f>D6L1520C5-D6L1520C7</f>
        <v>232.48057168471476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223.08788804330698</v>
      </c>
      <c r="X27" s="16" t="s">
        <v>39746</v>
      </c>
      <c r="Y27" s="33">
        <f>D6L1520C7-D6L1520C10</f>
        <v>9.3926836414077854</v>
      </c>
      <c r="Z27" s="16" t="s">
        <v>39747</v>
      </c>
      <c r="AA27" s="33">
        <f>CHOOSE(MIN(D6L1520C9,RUN_YEARS),B7L815C7,B7L815C16,B7L815C25,B7L815C34,B7L815C43)</f>
        <v>52614</v>
      </c>
      <c r="AB27" s="16" t="s">
        <v>39748</v>
      </c>
      <c r="AC27" s="33">
        <f>IF(D6L1520C12=0,0,D6L1520C10/D6L1520C12)</f>
        <v>4.2400860615673958E-3</v>
      </c>
      <c r="AD27" s="16" t="s">
        <v>39749</v>
      </c>
      <c r="AE27" s="33">
        <f>IF(D6L1520C5=0,0,D6L1520C10/D6L1520C5)</f>
        <v>0.47979899229139467</v>
      </c>
      <c r="AF27" s="16" t="s">
        <v>39750</v>
      </c>
      <c r="AG27" s="33">
        <f>CHOOSE(MIN(D6L1520C9,RUN_YEARS),B7L815C5,B7L815C14,B7L815C23,B7L815C32,B7L815C41)</f>
        <v>852.00408172264019</v>
      </c>
      <c r="AH27" s="16" t="s">
        <v>39751</v>
      </c>
      <c r="AI27" s="33">
        <f>IF(D6L1520C15=0,0,D6L1520C11/D6L1520C15)</f>
        <v>1.1024223760075204E-2</v>
      </c>
      <c r="AJ27" s="16" t="s">
        <v>39752</v>
      </c>
      <c r="AK27" s="33">
        <f>IF(D6L1520C5=0,0,D6L1520C11/D6L1520C5)</f>
        <v>2.0201007708605313E-2</v>
      </c>
      <c r="AL27" s="16" t="s">
        <v>39753</v>
      </c>
      <c r="AM27" s="33">
        <f>D6L1520C8*CHOOSE(MIN(D6L1520C9,RUN_YEARS),B7L815C4,B7L815C13,B7L815C22,B7L815C31,B7L815C40)</f>
        <v>47.3690876526124</v>
      </c>
      <c r="AN27" s="16" t="s">
        <v>39754</v>
      </c>
      <c r="AO27" s="33">
        <f>D6L1520C8-D6L1520C18</f>
        <v>185.11148403210237</v>
      </c>
      <c r="AP27" s="16" t="s">
        <v>39755</v>
      </c>
      <c r="AQ27" s="33">
        <f>CHOOSE(MIN(D6L1520C9,RUN_YEARS),B7L815C2,B7L815C11,B7L815C20,B7L815C29,B7L815C38)</f>
        <v>104.26271457819264</v>
      </c>
      <c r="AR27" s="16" t="s">
        <v>39756</v>
      </c>
      <c r="AS27" s="33">
        <f>IF(D6L1520C20=0,0,D6L1520C18/D6L1520C20)</f>
        <v>0.45432432719836369</v>
      </c>
      <c r="AT27" s="16" t="s">
        <v>39757</v>
      </c>
      <c r="AU27" s="33">
        <f>IF(D6L1520C5=0,0,D6L1520C18/D6L1520C5)</f>
        <v>0.10187751885962616</v>
      </c>
      <c r="AV27" s="16" t="s">
        <v>39758</v>
      </c>
      <c r="AW27" s="33">
        <f>CHOOSE(MIN(D6L1520C9,RUN_YEARS),B7L815C1,B7L815C10,B7L815C19,B7L815C28,B7L815C37)</f>
        <v>407.44347804048004</v>
      </c>
      <c r="AX27" s="16" t="s">
        <v>39759</v>
      </c>
      <c r="AY27" s="33">
        <f>IF(D6L1520C23=0,0,D6L1520C19/D6L1520C23)</f>
        <v>0.45432432719836369</v>
      </c>
      <c r="AZ27" s="16" t="s">
        <v>39760</v>
      </c>
      <c r="BA27" s="33">
        <f>IF(D6L1520C5=0,0,D6L1520C19/D6L1520C5)</f>
        <v>0.39812248114037385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0.20382957833843809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52614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852.00408172264019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104.26271457819264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407.44347804048004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0.20382957833843809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52614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852.00408172264019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104.26271457819264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407.44347804048004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0.20382957833843809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52614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852.00408172264019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104.26271457819264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407.44347804048004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0.20382957833843809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52614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852.00408172264019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104.26271457819264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407.44347804048004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0.20382957833843809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52614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852.00408172264019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104.26271457819264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407.44347804048004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2257.0707143673612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1941.0808143559307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970.54040717796533</v>
      </c>
      <c r="R33" s="16" t="s">
        <v>39870</v>
      </c>
      <c r="S33" s="15">
        <f>D6L1526C5-D6L1526C7</f>
        <v>970.54040717796533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931.32861868413522</v>
      </c>
      <c r="X33" s="16" t="s">
        <v>39872</v>
      </c>
      <c r="Y33" s="33">
        <f>D6L1526C7-D6L1526C10</f>
        <v>39.211788493830113</v>
      </c>
      <c r="Z33" s="16" t="s">
        <v>39873</v>
      </c>
      <c r="AA33" s="33">
        <f>CHOOSE(MIN(D6L1526C9,RUN_YEARS),B7L815C7,B7L815C16,B7L815C25,B7L815C34,B7L815C43)</f>
        <v>52614</v>
      </c>
      <c r="AB33" s="16" t="s">
        <v>39874</v>
      </c>
      <c r="AC33" s="33">
        <f>IF(D6L1526C12=0,0,D6L1526C10/D6L1526C12)</f>
        <v>1.7701155941082892E-2</v>
      </c>
      <c r="AD33" s="16" t="s">
        <v>39875</v>
      </c>
      <c r="AE33" s="33">
        <f>IF(D6L1526C5=0,0,D6L1526C10/D6L1526C5)</f>
        <v>0.47979899229139467</v>
      </c>
      <c r="AF33" s="16" t="s">
        <v>39876</v>
      </c>
      <c r="AG33" s="33">
        <f>CHOOSE(MIN(D6L1526C9,RUN_YEARS),B7L815C5,B7L815C14,B7L815C23,B7L815C32,B7L815C41)</f>
        <v>852.00408172264019</v>
      </c>
      <c r="AH33" s="16" t="s">
        <v>39877</v>
      </c>
      <c r="AI33" s="33">
        <f>IF(D6L1526C15=0,0,D6L1526C11/D6L1526C15)</f>
        <v>4.6023005446815507E-2</v>
      </c>
      <c r="AJ33" s="16" t="s">
        <v>39878</v>
      </c>
      <c r="AK33" s="33">
        <f>IF(D6L1526C5=0,0,D6L1526C11/D6L1526C5)</f>
        <v>2.0201007708605355E-2</v>
      </c>
      <c r="AL33" s="16" t="s">
        <v>39879</v>
      </c>
      <c r="AM33" s="33">
        <f>D6L1526C8*CHOOSE(MIN(D6L1526C9,RUN_YEARS),B7L815C4,B7L815C13,B7L815C22,B7L815C31,B7L815C40)</f>
        <v>197.75249727260484</v>
      </c>
      <c r="AN33" s="16" t="s">
        <v>39880</v>
      </c>
      <c r="AO33" s="33">
        <f>D6L1526C8-D6L1526C18</f>
        <v>772.78790990536049</v>
      </c>
      <c r="AP33" s="16" t="s">
        <v>39881</v>
      </c>
      <c r="AQ33" s="33">
        <f>CHOOSE(MIN(D6L1526C9,RUN_YEARS),B7L815C2,B7L815C11,B7L815C20,B7L815C29,B7L815C38)</f>
        <v>104.26271457819264</v>
      </c>
      <c r="AR33" s="16" t="s">
        <v>39882</v>
      </c>
      <c r="AS33" s="33">
        <f>IF(D6L1526C20=0,0,D6L1526C18/D6L1526C20)</f>
        <v>1.8966751256442571</v>
      </c>
      <c r="AT33" s="16" t="s">
        <v>39883</v>
      </c>
      <c r="AU33" s="33">
        <f>IF(D6L1526C5=0,0,D6L1526C18/D6L1526C5)</f>
        <v>0.10187751885962616</v>
      </c>
      <c r="AV33" s="16" t="s">
        <v>39884</v>
      </c>
      <c r="AW33" s="33">
        <f>CHOOSE(MIN(D6L1526C9,RUN_YEARS),B7L815C1,B7L815C10,B7L815C19,B7L815C28,B7L815C37)</f>
        <v>407.44347804048004</v>
      </c>
      <c r="AX33" s="16" t="s">
        <v>39885</v>
      </c>
      <c r="AY33" s="33">
        <f>IF(D6L1526C23=0,0,D6L1526C19/D6L1526C23)</f>
        <v>1.8966751256442569</v>
      </c>
      <c r="AZ33" s="16" t="s">
        <v>39886</v>
      </c>
      <c r="BA33" s="33">
        <f>IF(D6L1526C5=0,0,D6L1526C19/D6L1526C5)</f>
        <v>0.39812248114037385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-2.8937041276182341E-3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-2.4885855497516814E-3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-1.2442927748758407E-3</v>
      </c>
      <c r="R34" s="16" t="s">
        <v>39890</v>
      </c>
      <c r="S34" s="15">
        <f>D6L1527C5-D6L1527C7</f>
        <v>-1.2442927748758407E-3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-1.1939229875053035E-3</v>
      </c>
      <c r="X34" s="16" t="s">
        <v>39892</v>
      </c>
      <c r="Y34" s="33">
        <f>D6L1527C7-D6L1527C10</f>
        <v>-5.0369787370537237E-5</v>
      </c>
      <c r="Z34" s="16" t="s">
        <v>39893</v>
      </c>
      <c r="AA34" s="33">
        <f>CHOOSE(MIN(D6L1527C9,RUN_YEARS),B7L815C7,B7L815C16,B7L815C25,B7L815C34,B7L815C43)</f>
        <v>44711.666666666664</v>
      </c>
      <c r="AB34" s="16" t="s">
        <v>39894</v>
      </c>
      <c r="AC34" s="33">
        <f>IF(D6L1527C12=0,0,D6L1527C10/D6L1527C12)</f>
        <v>-2.6702717132112503E-8</v>
      </c>
      <c r="AD34" s="16" t="s">
        <v>39895</v>
      </c>
      <c r="AE34" s="33">
        <f>IF(D6L1527C5=0,0,D6L1527C10/D6L1527C5)</f>
        <v>0.47975967216575566</v>
      </c>
      <c r="AF34" s="16" t="s">
        <v>39896</v>
      </c>
      <c r="AG34" s="33">
        <f>CHOOSE(MIN(D6L1527C9,RUN_YEARS),B7L815C5,B7L815C14,B7L815C23,B7L815C32,B7L815C41)</f>
        <v>725.50651106648866</v>
      </c>
      <c r="AH34" s="16" t="s">
        <v>39897</v>
      </c>
      <c r="AI34" s="33">
        <f>IF(D6L1527C15=0,0,D6L1527C11/D6L1527C15)</f>
        <v>-6.94270645434926E-8</v>
      </c>
      <c r="AJ34" s="16" t="s">
        <v>39898</v>
      </c>
      <c r="AK34" s="33">
        <f>IF(D6L1527C5=0,0,D6L1527C11/D6L1527C5)</f>
        <v>2.024032783424435E-2</v>
      </c>
      <c r="AL34" s="16" t="s">
        <v>39899</v>
      </c>
      <c r="AM34" s="33">
        <f>D6L1527C8*CHOOSE(MIN(D6L1527C9,RUN_YEARS),B7L815C4,B7L815C13,B7L815C22,B7L815C31,B7L815C40)</f>
        <v>-2.4642562054141707E-4</v>
      </c>
      <c r="AN34" s="16" t="s">
        <v>39900</v>
      </c>
      <c r="AO34" s="33">
        <f>D6L1527C8-D6L1527C18</f>
        <v>-9.9786715433442365E-4</v>
      </c>
      <c r="AP34" s="16" t="s">
        <v>39901</v>
      </c>
      <c r="AQ34" s="33">
        <f>CHOOSE(MIN(D6L1527C9,RUN_YEARS),B7L815C2,B7L815C11,B7L815C20,B7L815C29,B7L815C38)</f>
        <v>85.291108545980435</v>
      </c>
      <c r="AR34" s="16" t="s">
        <v>39902</v>
      </c>
      <c r="AS34" s="33">
        <f>IF(D6L1527C20=0,0,D6L1527C18/D6L1527C20)</f>
        <v>-2.8892298944451989E-6</v>
      </c>
      <c r="AT34" s="16" t="s">
        <v>39903</v>
      </c>
      <c r="AU34" s="33">
        <f>IF(D6L1527C5=0,0,D6L1527C18/D6L1527C5)</f>
        <v>9.9022362548880888E-2</v>
      </c>
      <c r="AV34" s="16" t="s">
        <v>39904</v>
      </c>
      <c r="AW34" s="33">
        <f>CHOOSE(MIN(D6L1527C9,RUN_YEARS),B7L815C1,B7L815C10,B7L815C19,B7L815C28,B7L815C37)</f>
        <v>345.3747852508767</v>
      </c>
      <c r="AX34" s="16" t="s">
        <v>39905</v>
      </c>
      <c r="AY34" s="33">
        <f>IF(D6L1527C23=0,0,D6L1527C19/D6L1527C23)</f>
        <v>-2.8892298944451989E-6</v>
      </c>
      <c r="AZ34" s="16" t="s">
        <v>39906</v>
      </c>
      <c r="BA34" s="33">
        <f>IF(D6L1527C5=0,0,D6L1527C19/D6L1527C5)</f>
        <v>0.40097763745111908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22101.59305639434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13510.52232369798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6755.26116184899</v>
      </c>
      <c r="R35" s="16" t="s">
        <v>39910</v>
      </c>
      <c r="S35" s="15">
        <f>SUM(D6L1501C8:D6L1527C8)-2*SUM(D6L1509C8,D6L1511C8,D6L1522C8,D6L1524C8,D6L1527C8)</f>
        <v>6755.26116184899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6482.1811439259136</v>
      </c>
      <c r="X35" s="16" t="s">
        <v>39912</v>
      </c>
      <c r="Y35" s="33">
        <f>SUM(D6L1501C11:D6L1527C11)-2*SUM(D6L1509C11,D6L1511C11,D6L1522C11,D6L1524C11,D6L1527C11)</f>
        <v>273.08001792307522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0.1402371170361672</v>
      </c>
      <c r="AD35" s="16" t="s">
        <v>39914</v>
      </c>
      <c r="AE35" s="33">
        <f>IF(D6L1528C5=0,0,D6L1528C10/D6L1528C5)</f>
        <v>0.47978760469948051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0.36461650429403497</v>
      </c>
      <c r="AJ35" s="16" t="s">
        <v>39916</v>
      </c>
      <c r="AK35" s="33">
        <f>IF(D6L1528C5=0,0,D6L1528C11/D6L1528C5)</f>
        <v>2.0212395300519378E-2</v>
      </c>
      <c r="AL35" s="16" t="s">
        <v>39917</v>
      </c>
      <c r="AM35" s="33">
        <f>SUM(D6L1501C18:D6L1527C18)-2*SUM(D6L1509C18,D6L1511C18,D6L1522C18,D6L1524C18,D6L1527C18)</f>
        <v>1346.8797964954349</v>
      </c>
      <c r="AN35" s="16" t="s">
        <v>39918</v>
      </c>
      <c r="AO35" s="33">
        <f>SUM(D6L1501C19:D6L1527C19)-2*SUM(D6L1509C19,D6L1511C19,D6L1522C19,D6L1524C19,D6L1527C19)</f>
        <v>5408.3813653535553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15.159611168752461</v>
      </c>
      <c r="AT35" s="16" t="s">
        <v>39920</v>
      </c>
      <c r="AU35" s="33">
        <f>IF(D6L1528C5=0,0,D6L1528C18/D6L1528C5)</f>
        <v>9.9691171386686914E-2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15.159611168752459</v>
      </c>
      <c r="AZ35" s="16" t="s">
        <v>39922</v>
      </c>
      <c r="BA35" s="33">
        <f>IF(D6L1528C5=0,0,D6L1528C19/D6L1528C5)</f>
        <v>0.40030882861331307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179.60795153928214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89.80397576964107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44.901987884820535</v>
      </c>
      <c r="R36" s="16" t="s">
        <v>39927</v>
      </c>
      <c r="S36" s="15">
        <f>D6L1529C5-D6L1529C7</f>
        <v>44.901987884820535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43.08785707803461</v>
      </c>
      <c r="X36" s="16" t="s">
        <v>39929</v>
      </c>
      <c r="Y36" s="33">
        <f>D6L1529C7-D6L1529C10</f>
        <v>1.8141308067859256</v>
      </c>
      <c r="Z36" s="16" t="s">
        <v>39930</v>
      </c>
      <c r="AA36" s="33">
        <f>CHOOSE(MIN(D6L1529C9,RUN_YEARS),B7L815C7,B7L815C16,B7L815C25,B7L815C34,B7L815C43)</f>
        <v>52614</v>
      </c>
      <c r="AB36" s="16" t="s">
        <v>39931</v>
      </c>
      <c r="AC36" s="33">
        <f>IF(D6L1529C12=0,0,D6L1529C10/D6L1529C12)</f>
        <v>8.1894281138165904E-4</v>
      </c>
      <c r="AD36" s="16" t="s">
        <v>39932</v>
      </c>
      <c r="AE36" s="33">
        <f>IF(D6L1529C5=0,0,D6L1529C10/D6L1529C5)</f>
        <v>0.47979899229139467</v>
      </c>
      <c r="AF36" s="16" t="s">
        <v>39933</v>
      </c>
      <c r="AG36" s="33">
        <f>CHOOSE(MIN(D6L1529C9,RUN_YEARS),B7L815C5,B7L815C14,B7L815C23,B7L815C32,B7L815C41)</f>
        <v>852.00408172264019</v>
      </c>
      <c r="AH36" s="16" t="s">
        <v>39934</v>
      </c>
      <c r="AI36" s="33">
        <f>IF(D6L1529C15=0,0,D6L1529C11/D6L1529C15)</f>
        <v>2.1292513095923105E-3</v>
      </c>
      <c r="AJ36" s="16" t="s">
        <v>39935</v>
      </c>
      <c r="AK36" s="33">
        <f>IF(D6L1529C5=0,0,D6L1529C11/D6L1529C5)</f>
        <v>2.0201007708605331E-2</v>
      </c>
      <c r="AL36" s="16" t="s">
        <v>39936</v>
      </c>
      <c r="AM36" s="33">
        <f>D6L1529C8*CHOOSE(MIN(D6L1529C9,RUN_YEARS),B7L815C4,B7L815C13,B7L815C22,B7L815C31,B7L815C40)</f>
        <v>9.1490062351410195</v>
      </c>
      <c r="AN36" s="16" t="s">
        <v>39937</v>
      </c>
      <c r="AO36" s="33">
        <f>D6L1529C8-D6L1529C18</f>
        <v>35.752981649679512</v>
      </c>
      <c r="AP36" s="16" t="s">
        <v>39938</v>
      </c>
      <c r="AQ36" s="33">
        <f>CHOOSE(MIN(D6L1529C9,RUN_YEARS),B7L815C2,B7L815C11,B7L815C20,B7L815C29,B7L815C38)</f>
        <v>104.26271457819264</v>
      </c>
      <c r="AR36" s="16" t="s">
        <v>39939</v>
      </c>
      <c r="AS36" s="33">
        <f>IF(D6L1529C20=0,0,D6L1529C18/D6L1529C20)</f>
        <v>8.7749549512061195E-2</v>
      </c>
      <c r="AT36" s="16" t="s">
        <v>39940</v>
      </c>
      <c r="AU36" s="33">
        <f>IF(D6L1529C5=0,0,D6L1529C18/D6L1529C5)</f>
        <v>0.10187751885962616</v>
      </c>
      <c r="AV36" s="16" t="s">
        <v>39941</v>
      </c>
      <c r="AW36" s="33">
        <f>CHOOSE(MIN(D6L1529C9,RUN_YEARS),B7L815C1,B7L815C10,B7L815C19,B7L815C28,B7L815C37)</f>
        <v>407.44347804048004</v>
      </c>
      <c r="AX36" s="16" t="s">
        <v>39942</v>
      </c>
      <c r="AY36" s="33">
        <f>IF(D6L1529C23=0,0,D6L1529C19/D6L1529C23)</f>
        <v>8.7749549512061167E-2</v>
      </c>
      <c r="AZ36" s="16" t="s">
        <v>39943</v>
      </c>
      <c r="BA36" s="33">
        <f>IF(D6L1529C5=0,0,D6L1529C19/D6L1529C5)</f>
        <v>0.3981224811403738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25.64775956602108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25.64775956602108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12.82387978301054</v>
      </c>
      <c r="R37" s="16" t="s">
        <v>39947</v>
      </c>
      <c r="S37" s="15">
        <f>D6L1530C5-D6L1530C7</f>
        <v>12.82387978301054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12.305769194308892</v>
      </c>
      <c r="X37" s="16" t="s">
        <v>39949</v>
      </c>
      <c r="Y37" s="33">
        <f>D6L1530C7-D6L1530C10</f>
        <v>0.5181105887016475</v>
      </c>
      <c r="Z37" s="16" t="s">
        <v>39950</v>
      </c>
      <c r="AA37" s="33">
        <f>CHOOSE(MIN(D6L1530C9,RUN_YEARS),B7L815C7,B7L815C16,B7L815C25,B7L815C34,B7L815C43)</f>
        <v>52614</v>
      </c>
      <c r="AB37" s="16" t="s">
        <v>39951</v>
      </c>
      <c r="AC37" s="33">
        <f>IF(D6L1530C12=0,0,D6L1530C10/D6L1530C12)</f>
        <v>2.33887733194756E-4</v>
      </c>
      <c r="AD37" s="16" t="s">
        <v>39952</v>
      </c>
      <c r="AE37" s="33">
        <f>IF(D6L1530C5=0,0,D6L1530C10/D6L1530C5)</f>
        <v>0.47979899229139467</v>
      </c>
      <c r="AF37" s="16" t="s">
        <v>39953</v>
      </c>
      <c r="AG37" s="33">
        <f>CHOOSE(MIN(D6L1530C9,RUN_YEARS),B7L815C5,B7L815C14,B7L815C23,B7L815C32,B7L815C41)</f>
        <v>852.00408172264019</v>
      </c>
      <c r="AH37" s="16" t="s">
        <v>39954</v>
      </c>
      <c r="AI37" s="33">
        <f>IF(D6L1530C15=0,0,D6L1530C11/D6L1530C15)</f>
        <v>6.0810810630636421E-4</v>
      </c>
      <c r="AJ37" s="16" t="s">
        <v>39955</v>
      </c>
      <c r="AK37" s="33">
        <f>IF(D6L1530C5=0,0,D6L1530C11/D6L1530C5)</f>
        <v>2.0201007708605313E-2</v>
      </c>
      <c r="AL37" s="16" t="s">
        <v>39956</v>
      </c>
      <c r="AM37" s="33">
        <f>D6L1530C8*CHOOSE(MIN(D6L1530C9,RUN_YEARS),B7L815C4,B7L815C13,B7L815C22,B7L815C31,B7L815C40)</f>
        <v>2.6129301088944699</v>
      </c>
      <c r="AN37" s="16" t="s">
        <v>39957</v>
      </c>
      <c r="AO37" s="33">
        <f>D6L1530C8-D6L1530C18</f>
        <v>10.210949674116069</v>
      </c>
      <c r="AP37" s="16" t="s">
        <v>39958</v>
      </c>
      <c r="AQ37" s="33">
        <f>CHOOSE(MIN(D6L1530C9,RUN_YEARS),B7L815C2,B7L815C11,B7L815C20,B7L815C29,B7L815C38)</f>
        <v>104.26271457819264</v>
      </c>
      <c r="AR37" s="16" t="s">
        <v>39959</v>
      </c>
      <c r="AS37" s="33">
        <f>IF(D6L1530C20=0,0,D6L1530C18/D6L1530C20)</f>
        <v>2.5061021281341016E-2</v>
      </c>
      <c r="AT37" s="16" t="s">
        <v>39960</v>
      </c>
      <c r="AU37" s="33">
        <f>IF(D6L1530C5=0,0,D6L1530C18/D6L1530C5)</f>
        <v>0.10187751885962616</v>
      </c>
      <c r="AV37" s="16" t="s">
        <v>39961</v>
      </c>
      <c r="AW37" s="33">
        <f>CHOOSE(MIN(D6L1530C9,RUN_YEARS),B7L815C1,B7L815C10,B7L815C19,B7L815C28,B7L815C37)</f>
        <v>407.44347804048004</v>
      </c>
      <c r="AX37" s="16" t="s">
        <v>39962</v>
      </c>
      <c r="AY37" s="33">
        <f>IF(D6L1530C23=0,0,D6L1530C19/D6L1530C23)</f>
        <v>2.5061021281341009E-2</v>
      </c>
      <c r="AZ37" s="16" t="s">
        <v>39963</v>
      </c>
      <c r="BA37" s="33">
        <f>IF(D6L1530C5=0,0,D6L1530C19/D6L1530C5)</f>
        <v>0.3981224811403738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-16.032245544308516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-8.0161227721542581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-4.008061386077129</v>
      </c>
      <c r="R38" s="16" t="s">
        <v>39967</v>
      </c>
      <c r="S38" s="15">
        <f>D6L1531C5-D6L1531C7</f>
        <v>-4.008061386077129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-3.846127628163714</v>
      </c>
      <c r="X38" s="16" t="s">
        <v>39969</v>
      </c>
      <c r="Y38" s="33">
        <f>D6L1531C7-D6L1531C10</f>
        <v>-0.16193375791341502</v>
      </c>
      <c r="Z38" s="16" t="s">
        <v>39970</v>
      </c>
      <c r="AA38" s="33">
        <f>CHOOSE(MIN(D6L1531C9,RUN_YEARS),B7L815C7,B7L815C16,B7L815C25,B7L815C34,B7L815C43)</f>
        <v>52614</v>
      </c>
      <c r="AB38" s="16" t="s">
        <v>39971</v>
      </c>
      <c r="AC38" s="33">
        <f>IF(D6L1531C12=0,0,D6L1531C10/D6L1531C12)</f>
        <v>-7.3100840615876266E-5</v>
      </c>
      <c r="AD38" s="16" t="s">
        <v>39972</v>
      </c>
      <c r="AE38" s="33">
        <f>IF(D6L1531C5=0,0,D6L1531C10/D6L1531C5)</f>
        <v>0.47979899229139467</v>
      </c>
      <c r="AF38" s="16" t="s">
        <v>39973</v>
      </c>
      <c r="AG38" s="33">
        <f>CHOOSE(MIN(D6L1531C9,RUN_YEARS),B7L815C5,B7L815C14,B7L815C23,B7L815C32,B7L815C41)</f>
        <v>852.00408172264019</v>
      </c>
      <c r="AH38" s="16" t="s">
        <v>39974</v>
      </c>
      <c r="AI38" s="33">
        <f>IF(D6L1531C15=0,0,D6L1531C11/D6L1531C15)</f>
        <v>-1.9006218560127817E-4</v>
      </c>
      <c r="AJ38" s="16" t="s">
        <v>39975</v>
      </c>
      <c r="AK38" s="33">
        <f>IF(D6L1531C5=0,0,D6L1531C11/D6L1531C5)</f>
        <v>2.0201007708605345E-2</v>
      </c>
      <c r="AL38" s="16" t="s">
        <v>39976</v>
      </c>
      <c r="AM38" s="33">
        <f>D6L1531C8*CHOOSE(MIN(D6L1531C9,RUN_YEARS),B7L815C4,B7L815C13,B7L815C22,B7L815C31,B7L815C40)</f>
        <v>-0.81666269890122423</v>
      </c>
      <c r="AN38" s="16" t="s">
        <v>39977</v>
      </c>
      <c r="AO38" s="33">
        <f>D6L1531C8-D6L1531C18</f>
        <v>-3.191398687175905</v>
      </c>
      <c r="AP38" s="16" t="s">
        <v>39978</v>
      </c>
      <c r="AQ38" s="33">
        <f>CHOOSE(MIN(D6L1531C9,RUN_YEARS),B7L815C2,B7L815C11,B7L815C20,B7L815C29,B7L815C38)</f>
        <v>104.26271457819264</v>
      </c>
      <c r="AR38" s="16" t="s">
        <v>39979</v>
      </c>
      <c r="AS38" s="33">
        <f>IF(D6L1531C20=0,0,D6L1531C18/D6L1531C20)</f>
        <v>-7.8327396539130158E-3</v>
      </c>
      <c r="AT38" s="16" t="s">
        <v>39980</v>
      </c>
      <c r="AU38" s="33">
        <f>IF(D6L1531C5=0,0,D6L1531C18/D6L1531C5)</f>
        <v>0.10187751885962616</v>
      </c>
      <c r="AV38" s="16" t="s">
        <v>39981</v>
      </c>
      <c r="AW38" s="33">
        <f>CHOOSE(MIN(D6L1531C9,RUN_YEARS),B7L815C1,B7L815C10,B7L815C19,B7L815C28,B7L815C37)</f>
        <v>407.44347804048004</v>
      </c>
      <c r="AX38" s="16" t="s">
        <v>39982</v>
      </c>
      <c r="AY38" s="33">
        <f>IF(D6L1531C23=0,0,D6L1531C19/D6L1531C23)</f>
        <v>-7.8327396539130158E-3</v>
      </c>
      <c r="AZ38" s="16" t="s">
        <v>39983</v>
      </c>
      <c r="BA38" s="33">
        <f>IF(D6L1531C5=0,0,D6L1531C19/D6L1531C5)</f>
        <v>0.39812248114037385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52614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852.00408172264019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104.26271457819264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407.44347804048004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-513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-513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-205.20000000000002</v>
      </c>
      <c r="R40" s="16" t="s">
        <v>40008</v>
      </c>
      <c r="S40" s="15">
        <f>D6L1533C5-D6L1533C7</f>
        <v>-307.79999999999995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-196.9095064363884</v>
      </c>
      <c r="X40" s="16" t="s">
        <v>40010</v>
      </c>
      <c r="Y40" s="33">
        <f>D6L1533C7-D6L1533C10</f>
        <v>-8.2904935636116193</v>
      </c>
      <c r="Z40" s="16" t="s">
        <v>40011</v>
      </c>
      <c r="AA40" s="33">
        <f>CHOOSE(MIN(D6L1533C9,RUN_YEARS),B7L815C7,B7L815C16,B7L815C25,B7L815C34,B7L815C43)</f>
        <v>52614</v>
      </c>
      <c r="AB40" s="16" t="s">
        <v>40012</v>
      </c>
      <c r="AC40" s="33">
        <f>IF(D6L1533C12=0,0,D6L1533C10/D6L1533C12)</f>
        <v>-3.7425306275209714E-3</v>
      </c>
      <c r="AD40" s="16" t="s">
        <v>40013</v>
      </c>
      <c r="AE40" s="33">
        <f>IF(D6L1533C5=0,0,D6L1533C10/D6L1533C5)</f>
        <v>0.38383919383311577</v>
      </c>
      <c r="AF40" s="16" t="s">
        <v>40014</v>
      </c>
      <c r="AG40" s="33">
        <f>CHOOSE(MIN(D6L1533C9,RUN_YEARS),B7L815C5,B7L815C14,B7L815C23,B7L815C32,B7L815C41)</f>
        <v>852.00408172264019</v>
      </c>
      <c r="AH40" s="16" t="s">
        <v>40015</v>
      </c>
      <c r="AI40" s="33">
        <f>IF(D6L1533C15=0,0,D6L1533C11/D6L1533C15)</f>
        <v>-9.730579631554501E-3</v>
      </c>
      <c r="AJ40" s="16" t="s">
        <v>40016</v>
      </c>
      <c r="AK40" s="33">
        <f>IF(D6L1533C5=0,0,D6L1533C11/D6L1533C5)</f>
        <v>1.6160806166884249E-2</v>
      </c>
      <c r="AL40" s="16" t="s">
        <v>40017</v>
      </c>
      <c r="AM40" s="33">
        <f>D6L1533C8*CHOOSE(MIN(D6L1533C9,RUN_YEARS),B7L815C4,B7L815C13,B7L815C22,B7L815C31,B7L815C40)</f>
        <v>-62.715800609985855</v>
      </c>
      <c r="AN40" s="16" t="s">
        <v>40018</v>
      </c>
      <c r="AO40" s="33">
        <f>D6L1533C8-D6L1533C18</f>
        <v>-245.08419939001411</v>
      </c>
      <c r="AP40" s="16" t="s">
        <v>40019</v>
      </c>
      <c r="AQ40" s="33">
        <f>CHOOSE(MIN(D6L1533C9,RUN_YEARS),B7L815C2,B7L815C11,B7L815C20,B7L815C29,B7L815C38)</f>
        <v>104.26271457819264</v>
      </c>
      <c r="AR40" s="16" t="s">
        <v>40020</v>
      </c>
      <c r="AS40" s="33">
        <f>IF(D6L1533C20=0,0,D6L1533C18/D6L1533C20)</f>
        <v>-0.60151705107343667</v>
      </c>
      <c r="AT40" s="16" t="s">
        <v>40021</v>
      </c>
      <c r="AU40" s="33">
        <f>IF(D6L1533C5=0,0,D6L1533C18/D6L1533C5)</f>
        <v>0.12225302263155137</v>
      </c>
      <c r="AV40" s="16" t="s">
        <v>40022</v>
      </c>
      <c r="AW40" s="33">
        <f>CHOOSE(MIN(D6L1533C9,RUN_YEARS),B7L815C1,B7L815C10,B7L815C19,B7L815C28,B7L815C37)</f>
        <v>407.44347804048004</v>
      </c>
      <c r="AX40" s="16" t="s">
        <v>40023</v>
      </c>
      <c r="AY40" s="33">
        <f>IF(D6L1533C23=0,0,D6L1533C19/D6L1533C23)</f>
        <v>-0.60151705107343667</v>
      </c>
      <c r="AZ40" s="16" t="s">
        <v>40024</v>
      </c>
      <c r="BA40" s="33">
        <f>IF(D6L1533C5=0,0,D6L1533C19/D6L1533C5)</f>
        <v>0.47774697736844857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901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901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52614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852.00408172264019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183.58328898504635</v>
      </c>
      <c r="AN41" s="16" t="s">
        <v>40037</v>
      </c>
      <c r="AO41" s="33">
        <f>D6L1534C8-D6L1534C18</f>
        <v>717.41671101495365</v>
      </c>
      <c r="AP41" s="16" t="s">
        <v>40038</v>
      </c>
      <c r="AQ41" s="33">
        <f>CHOOSE(MIN(D6L1534C9,RUN_YEARS),B7L815C2,B7L815C11,B7L815C20,B7L815C29,B7L815C38)</f>
        <v>104.26271457819264</v>
      </c>
      <c r="AR41" s="16" t="s">
        <v>40039</v>
      </c>
      <c r="AS41" s="33">
        <f>IF(D6L1534C20=0,0,D6L1534C18/D6L1534C20)</f>
        <v>1.7607760331941733</v>
      </c>
      <c r="AT41" s="16" t="s">
        <v>40040</v>
      </c>
      <c r="AU41" s="33">
        <f>IF(D6L1534C5=0,0,D6L1534C18/D6L1534C5)</f>
        <v>0.20375503771925232</v>
      </c>
      <c r="AV41" s="16" t="s">
        <v>40041</v>
      </c>
      <c r="AW41" s="33">
        <f>CHOOSE(MIN(D6L1534C9,RUN_YEARS),B7L815C1,B7L815C10,B7L815C19,B7L815C28,B7L815C37)</f>
        <v>407.44347804048004</v>
      </c>
      <c r="AX41" s="16" t="s">
        <v>40042</v>
      </c>
      <c r="AY41" s="33">
        <f>IF(D6L1534C23=0,0,D6L1534C19/D6L1534C23)</f>
        <v>1.7607760331941731</v>
      </c>
      <c r="AZ41" s="16" t="s">
        <v>40043</v>
      </c>
      <c r="BA41" s="33">
        <f>IF(D6L1534C5=0,0,D6L1534C19/D6L1534C5)</f>
        <v>0.7962449622807477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73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73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73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70.050652874543616</v>
      </c>
      <c r="X42" s="16" t="s">
        <v>40050</v>
      </c>
      <c r="Y42" s="33">
        <f>D6L1535C7-D6L1535C10</f>
        <v>2.9493471254563843</v>
      </c>
      <c r="Z42" s="16" t="s">
        <v>40051</v>
      </c>
      <c r="AA42" s="33">
        <f>CHOOSE(MIN(D6L1535C9,RUN_YEARS),B7L815C7,B7L815C16,B7L815C25,B7L815C34,B7L815C43)</f>
        <v>52614</v>
      </c>
      <c r="AB42" s="16" t="s">
        <v>40052</v>
      </c>
      <c r="AC42" s="33">
        <f>IF(D6L1535C12=0,0,D6L1535C10/D6L1535C12)</f>
        <v>1.3314070945859204E-3</v>
      </c>
      <c r="AD42" s="16" t="s">
        <v>40053</v>
      </c>
      <c r="AE42" s="33">
        <f>IF(D6L1535C5=0,0,D6L1535C10/D6L1535C5)</f>
        <v>0.95959798458278922</v>
      </c>
      <c r="AF42" s="16" t="s">
        <v>40054</v>
      </c>
      <c r="AG42" s="33">
        <f>CHOOSE(MIN(D6L1535C9,RUN_YEARS),B7L815C5,B7L815C14,B7L815C23,B7L815C32,B7L815C41)</f>
        <v>852.00408172264019</v>
      </c>
      <c r="AH42" s="16" t="s">
        <v>40055</v>
      </c>
      <c r="AI42" s="33">
        <f>IF(D6L1535C15=0,0,D6L1535C11/D6L1535C15)</f>
        <v>3.4616584459233957E-3</v>
      </c>
      <c r="AJ42" s="16" t="s">
        <v>40056</v>
      </c>
      <c r="AK42" s="33">
        <f>IF(D6L1535C5=0,0,D6L1535C11/D6L1535C5)</f>
        <v>4.0402015417210745E-2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104.26271457819264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407.44347804048004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-8901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-8901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-8901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52614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852.00408172264019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-1813.6235907390649</v>
      </c>
      <c r="AN43" s="16" t="s">
        <v>40078</v>
      </c>
      <c r="AO43" s="33">
        <f>D6L1536C8-D6L1536C18</f>
        <v>-7087.3764092609354</v>
      </c>
      <c r="AP43" s="16" t="s">
        <v>40079</v>
      </c>
      <c r="AQ43" s="33">
        <f>CHOOSE(MIN(D6L1536C9,RUN_YEARS),B7L815C2,B7L815C11,B7L815C20,B7L815C29,B7L815C38)</f>
        <v>104.26271457819264</v>
      </c>
      <c r="AR43" s="16" t="s">
        <v>40080</v>
      </c>
      <c r="AS43" s="33">
        <f>IF(D6L1536C20=0,0,D6L1536C18/D6L1536C20)</f>
        <v>-17.394747471100263</v>
      </c>
      <c r="AT43" s="16" t="s">
        <v>40081</v>
      </c>
      <c r="AU43" s="33">
        <f>IF(D6L1536C5=0,0,D6L1536C18/D6L1536C5)</f>
        <v>0.20375503771925232</v>
      </c>
      <c r="AV43" s="16" t="s">
        <v>40082</v>
      </c>
      <c r="AW43" s="33">
        <f>CHOOSE(MIN(D6L1536C9,RUN_YEARS),B7L815C1,B7L815C10,B7L815C19,B7L815C28,B7L815C37)</f>
        <v>407.44347804048004</v>
      </c>
      <c r="AX43" s="16" t="s">
        <v>40083</v>
      </c>
      <c r="AY43" s="33">
        <f>IF(D6L1536C23=0,0,D6L1536C19/D6L1536C23)</f>
        <v>-17.394747471100263</v>
      </c>
      <c r="AZ43" s="16" t="s">
        <v>40084</v>
      </c>
      <c r="BA43" s="33">
        <f>IF(D6L1536C5=0,0,D6L1536C19/D6L1536C5)</f>
        <v>0.7962449622807477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-8250.7765344390045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-8332.5643874364923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-78.482193718246066</v>
      </c>
      <c r="R44" s="16" t="s">
        <v>40088</v>
      </c>
      <c r="S44" s="15">
        <f>SUM(D6L1529C8:D6L1536C8)</f>
        <v>-8254.0821937182463</v>
      </c>
      <c r="U44" s="21" t="str">
        <f>NULL_VALUE</f>
        <v>n/a</v>
      </c>
      <c r="V44" s="16" t="s">
        <v>40089</v>
      </c>
      <c r="W44" s="33">
        <f>SUM(D6L1529C10:D6L1536C10)</f>
        <v>-75.311354917664985</v>
      </c>
      <c r="X44" s="16" t="s">
        <v>40090</v>
      </c>
      <c r="Y44" s="33">
        <f>SUM(D6L1529C11:D6L1536C11)</f>
        <v>-3.1708388005810768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-1.4313938289745123E-3</v>
      </c>
      <c r="AD44" s="16" t="s">
        <v>40092</v>
      </c>
      <c r="AE44" s="33">
        <f>IF(D6L1537C5=0,0,D6L1537C10/D6L1537C5)</f>
        <v>9.0381965762204534E-3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-3.7216239553337091E-3</v>
      </c>
      <c r="AJ44" s="16" t="s">
        <v>40094</v>
      </c>
      <c r="AK44" s="33">
        <f>IF(D6L1537C5=0,0,D6L1537C11/D6L1537C5)</f>
        <v>3.8053576943995065E-4</v>
      </c>
      <c r="AL44" s="16" t="s">
        <v>40095</v>
      </c>
      <c r="AM44" s="33">
        <f>SUM(D6L1529C18:D6L1536C18)</f>
        <v>-1681.8108287188702</v>
      </c>
      <c r="AN44" s="16" t="s">
        <v>40096</v>
      </c>
      <c r="AO44" s="33">
        <f>SUM(D6L1529C19:D6L1536C19)</f>
        <v>-6572.2713649993766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-16.130510657840038</v>
      </c>
      <c r="AT44" s="16" t="s">
        <v>40098</v>
      </c>
      <c r="AU44" s="33">
        <f>IF(D6L1537C5=0,0,D6L1537C18/D6L1537C5)</f>
        <v>0.20183592355489474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-16.130510657840038</v>
      </c>
      <c r="AZ44" s="16" t="s">
        <v>40100</v>
      </c>
      <c r="BA44" s="33">
        <f>IF(D6L1537C5=0,0,D6L1537C19/D6L1537C5)</f>
        <v>0.78874534409944497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492.53127734229514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246.26563867114757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123.13281933557379</v>
      </c>
      <c r="R45" s="16" t="s">
        <v>40105</v>
      </c>
      <c r="S45" s="15">
        <f>D6L1538C5-D6L1538C7</f>
        <v>123.13281933557379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118.15800527041331</v>
      </c>
      <c r="X45" s="16" t="s">
        <v>40107</v>
      </c>
      <c r="Y45" s="33">
        <f>D6L1538C7-D6L1538C10</f>
        <v>4.9748140651604729</v>
      </c>
      <c r="Z45" s="16" t="s">
        <v>40108</v>
      </c>
      <c r="AA45" s="33">
        <f>CHOOSE(MIN(D6L1538C9,RUN_YEARS),B7L815C7,B7L815C16,B7L815C25,B7L815C34,B7L815C43)</f>
        <v>52614</v>
      </c>
      <c r="AB45" s="16" t="s">
        <v>40109</v>
      </c>
      <c r="AC45" s="33">
        <f>IF(D6L1538C12=0,0,D6L1538C10/D6L1538C12)</f>
        <v>2.2457521813664294E-3</v>
      </c>
      <c r="AD45" s="16" t="s">
        <v>40110</v>
      </c>
      <c r="AE45" s="33">
        <f>IF(D6L1538C5=0,0,D6L1538C10/D6L1538C5)</f>
        <v>0.47979899229139467</v>
      </c>
      <c r="AF45" s="16" t="s">
        <v>40111</v>
      </c>
      <c r="AG45" s="33">
        <f>CHOOSE(MIN(D6L1538C9,RUN_YEARS),B7L815C5,B7L815C14,B7L815C23,B7L815C32,B7L815C41)</f>
        <v>852.00408172264019</v>
      </c>
      <c r="AH45" s="16" t="s">
        <v>40112</v>
      </c>
      <c r="AI45" s="33">
        <f>IF(D6L1538C15=0,0,D6L1538C11/D6L1538C15)</f>
        <v>5.8389556715527152E-3</v>
      </c>
      <c r="AJ45" s="16" t="s">
        <v>40113</v>
      </c>
      <c r="AK45" s="33">
        <f>IF(D6L1538C5=0,0,D6L1538C11/D6L1538C5)</f>
        <v>2.0201007708605355E-2</v>
      </c>
      <c r="AL45" s="16" t="s">
        <v>40114</v>
      </c>
      <c r="AM45" s="33">
        <f>D6L1538C8*CHOOSE(MIN(D6L1538C9,RUN_YEARS),B7L815C4,B7L815C13,B7L815C22,B7L815C31,B7L815C40)</f>
        <v>25.088932248197718</v>
      </c>
      <c r="AN45" s="16" t="s">
        <v>40115</v>
      </c>
      <c r="AO45" s="33">
        <f>D6L1538C8-D6L1538C18</f>
        <v>98.043887087376064</v>
      </c>
      <c r="AP45" s="16" t="s">
        <v>40116</v>
      </c>
      <c r="AQ45" s="33">
        <f>CHOOSE(MIN(D6L1538C9,RUN_YEARS),B7L815C2,B7L815C11,B7L815C20,B7L815C29,B7L815C38)</f>
        <v>104.26271457819264</v>
      </c>
      <c r="AR45" s="16" t="s">
        <v>40117</v>
      </c>
      <c r="AS45" s="33">
        <f>IF(D6L1538C20=0,0,D6L1538C18/D6L1538C20)</f>
        <v>0.24063187257015139</v>
      </c>
      <c r="AT45" s="16" t="s">
        <v>40118</v>
      </c>
      <c r="AU45" s="33">
        <f>IF(D6L1538C5=0,0,D6L1538C18/D6L1538C5)</f>
        <v>0.10187751885962616</v>
      </c>
      <c r="AV45" s="16" t="s">
        <v>40119</v>
      </c>
      <c r="AW45" s="33">
        <f>CHOOSE(MIN(D6L1538C9,RUN_YEARS),B7L815C1,B7L815C10,B7L815C19,B7L815C28,B7L815C37)</f>
        <v>407.44347804048004</v>
      </c>
      <c r="AX45" s="16" t="s">
        <v>40120</v>
      </c>
      <c r="AY45" s="33">
        <f>IF(D6L1538C23=0,0,D6L1538C19/D6L1538C23)</f>
        <v>0.24063187257015137</v>
      </c>
      <c r="AZ45" s="16" t="s">
        <v>40121</v>
      </c>
      <c r="BA45" s="33">
        <f>IF(D6L1538C5=0,0,D6L1538C19/D6L1538C5)</f>
        <v>0.39812248114037385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279.23149074553743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279.23149074553743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111.69259629821498</v>
      </c>
      <c r="R46" s="16" t="s">
        <v>40125</v>
      </c>
      <c r="S46" s="15">
        <f>D6L1539C5-D6L1539C7</f>
        <v>167.53889444732243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107.17999030058621</v>
      </c>
      <c r="X46" s="16" t="s">
        <v>40127</v>
      </c>
      <c r="Y46" s="33">
        <f>D6L1539C7-D6L1539C10</f>
        <v>4.5126059976287678</v>
      </c>
      <c r="Z46" s="16" t="s">
        <v>40128</v>
      </c>
      <c r="AA46" s="33">
        <f>CHOOSE(MIN(D6L1539C9,RUN_YEARS),B7L815C7,B7L815C16,B7L815C25,B7L815C34,B7L815C43)</f>
        <v>52614</v>
      </c>
      <c r="AB46" s="16" t="s">
        <v>40129</v>
      </c>
      <c r="AC46" s="33">
        <f>IF(D6L1539C12=0,0,D6L1539C10/D6L1539C12)</f>
        <v>2.0371002071803363E-3</v>
      </c>
      <c r="AD46" s="16" t="s">
        <v>40130</v>
      </c>
      <c r="AE46" s="33">
        <f>IF(D6L1539C5=0,0,D6L1539C10/D6L1539C5)</f>
        <v>0.38383919383311577</v>
      </c>
      <c r="AF46" s="16" t="s">
        <v>40131</v>
      </c>
      <c r="AG46" s="33">
        <f>CHOOSE(MIN(D6L1539C9,RUN_YEARS),B7L815C5,B7L815C14,B7L815C23,B7L815C32,B7L815C41)</f>
        <v>852.00408172264019</v>
      </c>
      <c r="AH46" s="16" t="s">
        <v>40132</v>
      </c>
      <c r="AI46" s="33">
        <f>IF(D6L1539C15=0,0,D6L1539C11/D6L1539C15)</f>
        <v>5.2964605386688667E-3</v>
      </c>
      <c r="AJ46" s="16" t="s">
        <v>40133</v>
      </c>
      <c r="AK46" s="33">
        <f>IF(D6L1539C5=0,0,D6L1539C11/D6L1539C5)</f>
        <v>1.6160806166884263E-2</v>
      </c>
      <c r="AL46" s="16" t="s">
        <v>40134</v>
      </c>
      <c r="AM46" s="33">
        <f>D6L1539C8*CHOOSE(MIN(D6L1539C9,RUN_YEARS),B7L815C4,B7L815C13,B7L815C22,B7L815C31,B7L815C40)</f>
        <v>34.136893757556017</v>
      </c>
      <c r="AN46" s="16" t="s">
        <v>40135</v>
      </c>
      <c r="AO46" s="33">
        <f>D6L1539C8-D6L1539C18</f>
        <v>133.40200068976642</v>
      </c>
      <c r="AP46" s="16" t="s">
        <v>40136</v>
      </c>
      <c r="AQ46" s="33">
        <f>CHOOSE(MIN(D6L1539C9,RUN_YEARS),B7L815C2,B7L815C11,B7L815C20,B7L815C29,B7L815C38)</f>
        <v>104.26271457819264</v>
      </c>
      <c r="AR46" s="16" t="s">
        <v>40137</v>
      </c>
      <c r="AS46" s="33">
        <f>IF(D6L1539C20=0,0,D6L1539C18/D6L1539C20)</f>
        <v>0.32741228631597524</v>
      </c>
      <c r="AT46" s="16" t="s">
        <v>40138</v>
      </c>
      <c r="AU46" s="33">
        <f>IF(D6L1539C5=0,0,D6L1539C18/D6L1539C5)</f>
        <v>0.12225302263155138</v>
      </c>
      <c r="AV46" s="16" t="s">
        <v>40139</v>
      </c>
      <c r="AW46" s="33">
        <f>CHOOSE(MIN(D6L1539C9,RUN_YEARS),B7L815C1,B7L815C10,B7L815C19,B7L815C28,B7L815C37)</f>
        <v>407.44347804048004</v>
      </c>
      <c r="AX46" s="16" t="s">
        <v>40140</v>
      </c>
      <c r="AY46" s="33">
        <f>IF(D6L1539C23=0,0,D6L1539C19/D6L1539C23)</f>
        <v>0.32741228631597524</v>
      </c>
      <c r="AZ46" s="16" t="s">
        <v>40141</v>
      </c>
      <c r="BA46" s="33">
        <f>IF(D6L1539C5=0,0,D6L1539C19/D6L1539C5)</f>
        <v>0.47774697736844857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771.76276808783257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525.49712941668497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234.82541563378877</v>
      </c>
      <c r="R47" s="16" t="s">
        <v>40145</v>
      </c>
      <c r="S47" s="15">
        <f>SUM(D6L1538C8:D6L1539C8)</f>
        <v>290.67171378289623</v>
      </c>
      <c r="U47" s="21" t="str">
        <f>NULL_VALUE</f>
        <v>n/a</v>
      </c>
      <c r="V47" s="16" t="s">
        <v>40146</v>
      </c>
      <c r="W47" s="33">
        <f>SUM(D6L1538C10:D6L1539C10)</f>
        <v>225.33799557099951</v>
      </c>
      <c r="X47" s="16" t="s">
        <v>40147</v>
      </c>
      <c r="Y47" s="33">
        <f>SUM(D6L1538C11:D6L1539C11)</f>
        <v>9.4874200627892407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4.2828523885467661E-3</v>
      </c>
      <c r="AD47" s="16" t="s">
        <v>40149</v>
      </c>
      <c r="AE47" s="33">
        <f>IF(D6L1540C5=0,0,D6L1540C10/D6L1540C5)</f>
        <v>0.42880918459275003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1.1135416210221582E-2</v>
      </c>
      <c r="AJ47" s="16" t="s">
        <v>40151</v>
      </c>
      <c r="AK47" s="33">
        <f>IF(D6L1540C5=0,0,D6L1540C11/D6L1540C5)</f>
        <v>1.8054180568637009E-2</v>
      </c>
      <c r="AL47" s="16" t="s">
        <v>40152</v>
      </c>
      <c r="AM47" s="33">
        <f>SUM(D6L1538C18:D6L1539C18)</f>
        <v>59.225826005753731</v>
      </c>
      <c r="AN47" s="16" t="s">
        <v>40153</v>
      </c>
      <c r="AO47" s="33">
        <f>SUM(D6L1538C19:D6L1539C19)</f>
        <v>231.4458877771425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0.56804415888612669</v>
      </c>
      <c r="AT47" s="16" t="s">
        <v>40155</v>
      </c>
      <c r="AU47" s="33">
        <f>IF(D6L1540C5=0,0,D6L1540C18/D6L1540C5)</f>
        <v>0.11270437589544188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0.56804415888612658</v>
      </c>
      <c r="AZ47" s="16" t="s">
        <v>40157</v>
      </c>
      <c r="BA47" s="33">
        <f>IF(D6L1540C5=0,0,D6L1540C19/D6L1540C5)</f>
        <v>0.44043225894317112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14622.579290043168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5703.455065678173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6911.6043837645329</v>
      </c>
      <c r="R48" s="16" t="s">
        <v>40162</v>
      </c>
      <c r="S48" s="15">
        <f>SUM(D6L1528C8,D6L1537C8,D6L1540C8)</f>
        <v>-1208.1493180863602</v>
      </c>
      <c r="U48" s="21" t="str">
        <f>NULL_VALUE</f>
        <v>n/a</v>
      </c>
      <c r="V48" s="16" t="s">
        <v>40163</v>
      </c>
      <c r="W48" s="33">
        <f>SUM(D6L1528C10,D6L1537C10,D6L1540C10)</f>
        <v>6632.2077845792483</v>
      </c>
      <c r="X48" s="16" t="s">
        <v>40164</v>
      </c>
      <c r="Y48" s="33">
        <f>SUM(D6L1528C11,D6L1537C11,D6L1540C11)</f>
        <v>279.39659918528338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0.14308857559573945</v>
      </c>
      <c r="AD48" s="16" t="s">
        <v>40166</v>
      </c>
      <c r="AE48" s="33">
        <f>IF(D6L1541C5=0,0,D6L1541C10/D6L1541C5)</f>
        <v>1.1628403674975989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0.37203029654892283</v>
      </c>
      <c r="AJ48" s="16" t="s">
        <v>40168</v>
      </c>
      <c r="AK48" s="33">
        <f>IF(D6L1541C5=0,0,D6L1541C11/D6L1541C5)</f>
        <v>4.8987253510002285E-2</v>
      </c>
      <c r="AL48" s="16" t="s">
        <v>40169</v>
      </c>
      <c r="AM48" s="33">
        <f>SUM(D6L1528C18,D6L1537C18,D6L1540C18)</f>
        <v>-275.70520621768156</v>
      </c>
      <c r="AN48" s="16" t="s">
        <v>40170</v>
      </c>
      <c r="AO48" s="33">
        <f>SUM(D6L1528C19,D6L1537C19,D6L1540C19)</f>
        <v>-932.44411186867876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-0.40285533020145015</v>
      </c>
      <c r="AT48" s="16" t="s">
        <v>40172</v>
      </c>
      <c r="AU48" s="33">
        <f>IF(D6L1541C5=0,0,D6L1541C18/D6L1541C5)</f>
        <v>-4.8340033022579561E-2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-0.40285533020145203</v>
      </c>
      <c r="AZ48" s="16" t="s">
        <v>40174</v>
      </c>
      <c r="BA48" s="33">
        <f>IF(D6L1541C5=0,0,D6L1541C19/D6L1541C5)</f>
        <v>-0.16348758798502183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BC9B1-8BE2-4D8A-B679-A868B52F20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21481.005237333335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18473.664504106666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9236.8322520533329</v>
      </c>
      <c r="R8" s="16" t="s">
        <v>40182</v>
      </c>
      <c r="S8" s="15">
        <f>D6L1601C5-D6L1601C7</f>
        <v>9236.8322520533329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8849.5753103014558</v>
      </c>
      <c r="X8" s="16" t="s">
        <v>40184</v>
      </c>
      <c r="Y8" s="33">
        <f>D6L1601C7-D6L1601C10</f>
        <v>387.25694175187709</v>
      </c>
      <c r="Z8" s="16" t="s">
        <v>40185</v>
      </c>
      <c r="AA8" s="33">
        <f>CHOOSE(MIN(D6L1601C9,RUN_YEARS),B7L812C7,B7L812C16,B7L812C25,B7L812C34,B7L812C43)</f>
        <v>126669.33333333334</v>
      </c>
      <c r="AB8" s="16" t="s">
        <v>40186</v>
      </c>
      <c r="AC8" s="33">
        <f>IF(D6L1601C12=0,0,D6L1601C10/D6L1601C12)</f>
        <v>6.9863597426644608E-2</v>
      </c>
      <c r="AD8" s="16" t="s">
        <v>40187</v>
      </c>
      <c r="AE8" s="33">
        <f>IF(D6L1601C5=0,0,D6L1601C10/D6L1601C5)</f>
        <v>0.47903735116193158</v>
      </c>
      <c r="AF8" s="16" t="s">
        <v>40188</v>
      </c>
      <c r="AG8" s="33">
        <f>CHOOSE(MIN(D6L1601C9,RUN_YEARS),B7L812C5,B7L812C14,B7L812C23,B7L812C32,B7L812C41)</f>
        <v>2131.9397094211276</v>
      </c>
      <c r="AH8" s="16" t="s">
        <v>40189</v>
      </c>
      <c r="AI8" s="33">
        <f>IF(D6L1601C15=0,0,D6L1601C11/D6L1601C15)</f>
        <v>0.18164535330927653</v>
      </c>
      <c r="AJ8" s="16" t="s">
        <v>40190</v>
      </c>
      <c r="AK8" s="33">
        <f>IF(D6L1601C5=0,0,D6L1601C11/D6L1601C5)</f>
        <v>2.0962648838068403E-2</v>
      </c>
      <c r="AL8" s="16" t="s">
        <v>40191</v>
      </c>
      <c r="AM8" s="33">
        <f>D6L1601C8*CHOOSE(MIN(D6L1601C9,RUN_YEARS),B7L812C4,B7L812C13,B7L812C22,B7L812C31,B7L812C40)</f>
        <v>1728.9116223700773</v>
      </c>
      <c r="AN8" s="16" t="s">
        <v>40192</v>
      </c>
      <c r="AO8" s="33">
        <f>D6L1601C8-D6L1601C18</f>
        <v>7507.9206296832554</v>
      </c>
      <c r="AP8" s="16" t="s">
        <v>40193</v>
      </c>
      <c r="AQ8" s="33">
        <f>CHOOSE(MIN(D6L1601C9,RUN_YEARS),B7L812C2,B7L812C11,B7L812C20,B7L812C29,B7L812C38)</f>
        <v>241.63196463518793</v>
      </c>
      <c r="AR8" s="16" t="s">
        <v>40194</v>
      </c>
      <c r="AS8" s="33">
        <f>IF(D6L1601C20=0,0,D6L1601C18/D6L1601C20)</f>
        <v>7.1551444982883803</v>
      </c>
      <c r="AT8" s="16" t="s">
        <v>40195</v>
      </c>
      <c r="AU8" s="33">
        <f>IF(D6L1601C5=0,0,D6L1601C18/D6L1601C5)</f>
        <v>9.3587908451284424E-2</v>
      </c>
      <c r="AV8" s="16" t="s">
        <v>40196</v>
      </c>
      <c r="AW8" s="33">
        <f>CHOOSE(MIN(D6L1601C9,RUN_YEARS),B7L812C1,B7L812C10,B7L812C19,B7L812C28,B7L812C37)</f>
        <v>1049.3038444547508</v>
      </c>
      <c r="AX8" s="16" t="s">
        <v>40197</v>
      </c>
      <c r="AY8" s="33">
        <f>IF(D6L1601C23=0,0,D6L1601C19/D6L1601C23)</f>
        <v>7.1551444982883794</v>
      </c>
      <c r="AZ8" s="16" t="s">
        <v>40198</v>
      </c>
      <c r="BA8" s="33">
        <f>IF(D6L1601C5=0,0,D6L1601C19/D6L1601C5)</f>
        <v>0.40641209154871555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31.848890557772581</v>
      </c>
      <c r="J9" s="16" t="s">
        <v>40219</v>
      </c>
      <c r="K9" s="21">
        <f>IF(FLOW_THRU_100PCT="Y",1,INDEX(VariabilityMatrix,D6L1602C1,D6L1602C9))</f>
        <v>0.48835387536316721</v>
      </c>
      <c r="L9" s="16" t="s">
        <v>40199</v>
      </c>
      <c r="M9" s="15">
        <f>IF(D6L1602C2&lt;&gt;0,D6L1602C2*D6L1602C4,D6L1602C3*D6L1602C4)</f>
        <v>15.553529129905623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7.7767645649528117</v>
      </c>
      <c r="R9" s="16" t="s">
        <v>40201</v>
      </c>
      <c r="S9" s="15">
        <f>D6L1602C5-D6L1602C7</f>
        <v>7.7767645649528117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7.4465846393206023</v>
      </c>
      <c r="X9" s="16" t="s">
        <v>40203</v>
      </c>
      <c r="Y9" s="33">
        <f>D6L1602C7-D6L1602C10</f>
        <v>0.33017992563220933</v>
      </c>
      <c r="Z9" s="16" t="s">
        <v>40204</v>
      </c>
      <c r="AA9" s="33">
        <f>CHOOSE(MIN(D6L1602C9,RUN_YEARS),B7L812C7,B7L812C16,B7L812C25,B7L812C34,B7L812C43)</f>
        <v>127344.6</v>
      </c>
      <c r="AB9" s="16" t="s">
        <v>40205</v>
      </c>
      <c r="AC9" s="33">
        <f>IF(D6L1602C12=0,0,D6L1602C10/D6L1602C12)</f>
        <v>5.8475857157041619E-5</v>
      </c>
      <c r="AD9" s="16" t="s">
        <v>40206</v>
      </c>
      <c r="AE9" s="33">
        <f>IF(D6L1602C5=0,0,D6L1602C10/D6L1602C5)</f>
        <v>0.47877138218120835</v>
      </c>
      <c r="AF9" s="16" t="s">
        <v>40207</v>
      </c>
      <c r="AG9" s="33">
        <f>CHOOSE(MIN(D6L1602C9,RUN_YEARS),B7L812C5,B7L812C14,B7L812C23,B7L812C32,B7L812C41)</f>
        <v>2171.7044480128502</v>
      </c>
      <c r="AH9" s="16" t="s">
        <v>40208</v>
      </c>
      <c r="AI9" s="33">
        <f>IF(D6L1602C15=0,0,D6L1602C11/D6L1602C15)</f>
        <v>1.5203722860830814E-4</v>
      </c>
      <c r="AJ9" s="16" t="s">
        <v>40209</v>
      </c>
      <c r="AK9" s="33">
        <f>IF(D6L1602C5=0,0,D6L1602C11/D6L1602C5)</f>
        <v>2.1228617818791637E-2</v>
      </c>
      <c r="AL9" s="16" t="s">
        <v>40210</v>
      </c>
      <c r="AM9" s="33">
        <f>D6L1602C8*CHOOSE(MIN(D6L1602C9,RUN_YEARS),B7L812C4,B7L812C13,B7L812C22,B7L812C31,B7L812C40)</f>
        <v>1.3830329540744148</v>
      </c>
      <c r="AN9" s="16" t="s">
        <v>40211</v>
      </c>
      <c r="AO9" s="33">
        <f>D6L1602C8-D6L1602C18</f>
        <v>6.3937316108783966</v>
      </c>
      <c r="AP9" s="16" t="s">
        <v>40212</v>
      </c>
      <c r="AQ9" s="33">
        <f>CHOOSE(MIN(D6L1602C9,RUN_YEARS),B7L812C2,B7L812C11,B7L812C20,B7L812C29,B7L812C38)</f>
        <v>231.62647120865734</v>
      </c>
      <c r="AR9" s="16" t="s">
        <v>40213</v>
      </c>
      <c r="AS9" s="33">
        <f>IF(D6L1602C20=0,0,D6L1602C18/D6L1602C20)</f>
        <v>5.9709624157272155E-3</v>
      </c>
      <c r="AT9" s="16" t="s">
        <v>40214</v>
      </c>
      <c r="AU9" s="33">
        <f>IF(D6L1602C5=0,0,D6L1602C18/D6L1602C5)</f>
        <v>8.8920845071436647E-2</v>
      </c>
      <c r="AV9" s="16" t="s">
        <v>40215</v>
      </c>
      <c r="AW9" s="33">
        <f>CHOOSE(MIN(D6L1602C9,RUN_YEARS),B7L812C1,B7L812C10,B7L812C19,B7L812C28,B7L812C37)</f>
        <v>1070.8041963281546</v>
      </c>
      <c r="AX9" s="16" t="s">
        <v>40216</v>
      </c>
      <c r="AY9" s="33">
        <f>IF(D6L1602C23=0,0,D6L1602C19/D6L1602C23)</f>
        <v>5.9709624157272146E-3</v>
      </c>
      <c r="AZ9" s="16" t="s">
        <v>40217</v>
      </c>
      <c r="BA9" s="33">
        <f>IF(D6L1602C5=0,0,D6L1602C19/D6L1602C5)</f>
        <v>0.41107915492856334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24.586010076513457</v>
      </c>
      <c r="J10" s="16" t="s">
        <v>40240</v>
      </c>
      <c r="K10" s="21">
        <f>IF(FLOW_THRU_100PCT="Y",1,INDEX(VariabilityMatrix,D6L1603C1,D6L1603C9))</f>
        <v>0.48835387536316721</v>
      </c>
      <c r="L10" s="16" t="s">
        <v>40220</v>
      </c>
      <c r="M10" s="15">
        <f>IF(D6L1603C2&lt;&gt;0,D6L1603C2*D6L1603C4,D6L1603C3*D6L1603C4)</f>
        <v>12.006673300583225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6.0033366502916126</v>
      </c>
      <c r="R10" s="16" t="s">
        <v>40222</v>
      </c>
      <c r="S10" s="15">
        <f>D6L1603C5-D6L1603C7</f>
        <v>6.0033366502916126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5.7484515715184417</v>
      </c>
      <c r="X10" s="16" t="s">
        <v>40224</v>
      </c>
      <c r="Y10" s="33">
        <f>D6L1603C7-D6L1603C10</f>
        <v>0.2548850787731709</v>
      </c>
      <c r="Z10" s="16" t="s">
        <v>40225</v>
      </c>
      <c r="AA10" s="33">
        <f>CHOOSE(MIN(D6L1603C9,RUN_YEARS),B7L812C7,B7L812C16,B7L812C25,B7L812C34,B7L812C43)</f>
        <v>127344.6</v>
      </c>
      <c r="AB10" s="16" t="s">
        <v>40226</v>
      </c>
      <c r="AC10" s="33">
        <f>IF(D6L1603C12=0,0,D6L1603C10/D6L1603C12)</f>
        <v>4.5140913486071973E-5</v>
      </c>
      <c r="AD10" s="16" t="s">
        <v>40227</v>
      </c>
      <c r="AE10" s="33">
        <f>IF(D6L1603C5=0,0,D6L1603C10/D6L1603C5)</f>
        <v>0.47877138218120835</v>
      </c>
      <c r="AF10" s="16" t="s">
        <v>40228</v>
      </c>
      <c r="AG10" s="33">
        <f>CHOOSE(MIN(D6L1603C9,RUN_YEARS),B7L812C5,B7L812C14,B7L812C23,B7L812C32,B7L812C41)</f>
        <v>2171.7044480128502</v>
      </c>
      <c r="AH10" s="16" t="s">
        <v>40229</v>
      </c>
      <c r="AI10" s="33">
        <f>IF(D6L1603C15=0,0,D6L1603C11/D6L1603C15)</f>
        <v>1.1736637506378709E-4</v>
      </c>
      <c r="AJ10" s="16" t="s">
        <v>40230</v>
      </c>
      <c r="AK10" s="33">
        <f>IF(D6L1603C5=0,0,D6L1603C11/D6L1603C5)</f>
        <v>2.122861781879164E-2</v>
      </c>
      <c r="AL10" s="16" t="s">
        <v>40231</v>
      </c>
      <c r="AM10" s="33">
        <f>D6L1603C8*CHOOSE(MIN(D6L1603C9,RUN_YEARS),B7L812C4,B7L812C13,B7L812C22,B7L812C31,B7L812C40)</f>
        <v>1.0676435363845158</v>
      </c>
      <c r="AN10" s="16" t="s">
        <v>40232</v>
      </c>
      <c r="AO10" s="33">
        <f>D6L1603C8-D6L1603C18</f>
        <v>4.9356931139070968</v>
      </c>
      <c r="AP10" s="16" t="s">
        <v>40233</v>
      </c>
      <c r="AQ10" s="33">
        <f>CHOOSE(MIN(D6L1603C9,RUN_YEARS),B7L812C2,B7L812C11,B7L812C20,B7L812C29,B7L812C38)</f>
        <v>231.62647120865734</v>
      </c>
      <c r="AR10" s="16" t="s">
        <v>40234</v>
      </c>
      <c r="AS10" s="33">
        <f>IF(D6L1603C20=0,0,D6L1603C18/D6L1603C20)</f>
        <v>4.6093329955484439E-3</v>
      </c>
      <c r="AT10" s="16" t="s">
        <v>40235</v>
      </c>
      <c r="AU10" s="33">
        <f>IF(D6L1603C5=0,0,D6L1603C18/D6L1603C5)</f>
        <v>8.8920845071436647E-2</v>
      </c>
      <c r="AV10" s="16" t="s">
        <v>40236</v>
      </c>
      <c r="AW10" s="33">
        <f>CHOOSE(MIN(D6L1603C9,RUN_YEARS),B7L812C1,B7L812C10,B7L812C19,B7L812C28,B7L812C37)</f>
        <v>1070.8041963281546</v>
      </c>
      <c r="AX10" s="16" t="s">
        <v>40237</v>
      </c>
      <c r="AY10" s="33">
        <f>IF(D6L1603C23=0,0,D6L1603C19/D6L1603C23)</f>
        <v>4.6093329955484439E-3</v>
      </c>
      <c r="AZ10" s="16" t="s">
        <v>40238</v>
      </c>
      <c r="BA10" s="33">
        <f>IF(D6L1603C5=0,0,D6L1603C19/D6L1603C5)</f>
        <v>0.41107915492856334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4.5557002414255905</v>
      </c>
      <c r="J11" s="16" t="s">
        <v>40261</v>
      </c>
      <c r="K11" s="21">
        <f>IF(FLOW_THRU_100PCT="Y",1,INDEX(VariabilityMatrix,D6L1604C1,D6L1604C9))</f>
        <v>0.49087197774770991</v>
      </c>
      <c r="L11" s="16" t="s">
        <v>40241</v>
      </c>
      <c r="M11" s="15">
        <f>IF(D6L1604C2&lt;&gt;0,D6L1604C2*D6L1604C4,D6L1604C3*D6L1604C4)</f>
        <v>2.2362655875342989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1.1181327937671495</v>
      </c>
      <c r="R11" s="16" t="s">
        <v>40243</v>
      </c>
      <c r="S11" s="15">
        <f>D6L1604C5-D6L1604C7</f>
        <v>1.1181327937671495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1.0715992694196441</v>
      </c>
      <c r="X11" s="16" t="s">
        <v>40245</v>
      </c>
      <c r="Y11" s="33">
        <f>D6L1604C7-D6L1604C10</f>
        <v>4.6533524347505351E-2</v>
      </c>
      <c r="Z11" s="16" t="s">
        <v>40246</v>
      </c>
      <c r="AA11" s="33">
        <f>CHOOSE(MIN(D6L1604C9,RUN_YEARS),B7L812C7,B7L812C16,B7L812C25,B7L812C34,B7L812C43)</f>
        <v>137270</v>
      </c>
      <c r="AB11" s="16" t="s">
        <v>40247</v>
      </c>
      <c r="AC11" s="33">
        <f>IF(D6L1604C12=0,0,D6L1604C10/D6L1604C12)</f>
        <v>7.8065073899587966E-6</v>
      </c>
      <c r="AD11" s="16" t="s">
        <v>40248</v>
      </c>
      <c r="AE11" s="33">
        <f>IF(D6L1604C5=0,0,D6L1604C10/D6L1604C5)</f>
        <v>0.47919141420102379</v>
      </c>
      <c r="AF11" s="16" t="s">
        <v>40249</v>
      </c>
      <c r="AG11" s="33">
        <f>CHOOSE(MIN(D6L1604C9,RUN_YEARS),B7L812C5,B7L812C14,B7L812C23,B7L812C32,B7L812C41)</f>
        <v>2292.6397773536905</v>
      </c>
      <c r="AH11" s="16" t="s">
        <v>40250</v>
      </c>
      <c r="AI11" s="33">
        <f>IF(D6L1604C15=0,0,D6L1604C11/D6L1604C15)</f>
        <v>2.029691921389294E-5</v>
      </c>
      <c r="AJ11" s="16" t="s">
        <v>40251</v>
      </c>
      <c r="AK11" s="33">
        <f>IF(D6L1604C5=0,0,D6L1604C11/D6L1604C5)</f>
        <v>2.0808585798976185E-2</v>
      </c>
      <c r="AL11" s="16" t="s">
        <v>40252</v>
      </c>
      <c r="AM11" s="33">
        <f>D6L1604C8*CHOOSE(MIN(D6L1604C9,RUN_YEARS),B7L812C4,B7L812C13,B7L812C22,B7L812C31,B7L812C40)</f>
        <v>0.21757517070855764</v>
      </c>
      <c r="AN11" s="16" t="s">
        <v>40253</v>
      </c>
      <c r="AO11" s="33">
        <f>D6L1604C8-D6L1604C18</f>
        <v>0.90055762305859188</v>
      </c>
      <c r="AP11" s="16" t="s">
        <v>40254</v>
      </c>
      <c r="AQ11" s="33">
        <f>CHOOSE(MIN(D6L1604C9,RUN_YEARS),B7L812C2,B7L812C11,B7L812C20,B7L812C29,B7L812C38)</f>
        <v>272.0215689768599</v>
      </c>
      <c r="AR11" s="16" t="s">
        <v>40255</v>
      </c>
      <c r="AS11" s="33">
        <f>IF(D6L1604C20=0,0,D6L1604C18/D6L1604C20)</f>
        <v>7.9984528994120373E-4</v>
      </c>
      <c r="AT11" s="16" t="s">
        <v>40256</v>
      </c>
      <c r="AU11" s="33">
        <f>IF(D6L1604C5=0,0,D6L1604C18/D6L1604C5)</f>
        <v>9.7293976136553398E-2</v>
      </c>
      <c r="AV11" s="16" t="s">
        <v>40257</v>
      </c>
      <c r="AW11" s="33">
        <f>CHOOSE(MIN(D6L1604C9,RUN_YEARS),B7L812C1,B7L812C10,B7L812C19,B7L812C28,B7L812C37)</f>
        <v>1125.9147667479438</v>
      </c>
      <c r="AX11" s="16" t="s">
        <v>40258</v>
      </c>
      <c r="AY11" s="33">
        <f>IF(D6L1604C23=0,0,D6L1604C19/D6L1604C23)</f>
        <v>7.9984528994120373E-4</v>
      </c>
      <c r="AZ11" s="16" t="s">
        <v>40259</v>
      </c>
      <c r="BA11" s="33">
        <f>IF(D6L1604C5=0,0,D6L1604C19/D6L1604C5)</f>
        <v>0.40270602386344662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497.96484087841327</v>
      </c>
      <c r="J12" s="16" t="s">
        <v>40282</v>
      </c>
      <c r="K12" s="21">
        <f>IF(FLOW_THRU_100PCT="Y",1,INDEX(VariabilityMatrix,D6L1605C1,D6L1605C9))</f>
        <v>0.20160355637289962</v>
      </c>
      <c r="L12" s="16" t="s">
        <v>40262</v>
      </c>
      <c r="M12" s="15">
        <f>IF(D6L1605C2&lt;&gt;0,D6L1605C2*D6L1605C4,D6L1605C3*D6L1605C4)</f>
        <v>100.39148286975318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50.195741434876588</v>
      </c>
      <c r="R12" s="16" t="s">
        <v>40264</v>
      </c>
      <c r="S12" s="15">
        <f>D6L1605C5-D6L1605C7</f>
        <v>50.195741434876588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48.064569012772829</v>
      </c>
      <c r="X12" s="16" t="s">
        <v>40266</v>
      </c>
      <c r="Y12" s="33">
        <f>D6L1605C7-D6L1605C10</f>
        <v>2.1311724221037593</v>
      </c>
      <c r="Z12" s="16" t="s">
        <v>40267</v>
      </c>
      <c r="AA12" s="33">
        <f>CHOOSE(MIN(D6L1605C9,RUN_YEARS),B7L812C7,B7L812C16,B7L812C25,B7L812C34,B7L812C43)</f>
        <v>127344.6</v>
      </c>
      <c r="AB12" s="16" t="s">
        <v>40268</v>
      </c>
      <c r="AC12" s="33">
        <f>IF(D6L1605C12=0,0,D6L1605C10/D6L1605C12)</f>
        <v>3.7743704101134108E-4</v>
      </c>
      <c r="AD12" s="16" t="s">
        <v>40269</v>
      </c>
      <c r="AE12" s="33">
        <f>IF(D6L1605C5=0,0,D6L1605C10/D6L1605C5)</f>
        <v>0.47877138218120835</v>
      </c>
      <c r="AF12" s="16" t="s">
        <v>40270</v>
      </c>
      <c r="AG12" s="33">
        <f>CHOOSE(MIN(D6L1605C9,RUN_YEARS),B7L812C5,B7L812C14,B7L812C23,B7L812C32,B7L812C41)</f>
        <v>2171.7044480128502</v>
      </c>
      <c r="AH12" s="16" t="s">
        <v>40271</v>
      </c>
      <c r="AI12" s="33">
        <f>IF(D6L1605C15=0,0,D6L1605C11/D6L1605C15)</f>
        <v>9.8133630662948718E-4</v>
      </c>
      <c r="AJ12" s="16" t="s">
        <v>40272</v>
      </c>
      <c r="AK12" s="33">
        <f>IF(D6L1605C5=0,0,D6L1605C11/D6L1605C5)</f>
        <v>2.1228617818791654E-2</v>
      </c>
      <c r="AL12" s="16" t="s">
        <v>40273</v>
      </c>
      <c r="AM12" s="33">
        <f>D6L1605C8*CHOOSE(MIN(D6L1605C9,RUN_YEARS),B7L812C4,B7L812C13,B7L812C22,B7L812C31,B7L812C40)</f>
        <v>8.9268954947531078</v>
      </c>
      <c r="AN12" s="16" t="s">
        <v>40274</v>
      </c>
      <c r="AO12" s="33">
        <f>D6L1605C8-D6L1605C18</f>
        <v>41.268845940123484</v>
      </c>
      <c r="AP12" s="16" t="s">
        <v>40275</v>
      </c>
      <c r="AQ12" s="33">
        <f>CHOOSE(MIN(D6L1605C9,RUN_YEARS),B7L812C2,B7L812C11,B7L812C20,B7L812C29,B7L812C38)</f>
        <v>231.62647120865734</v>
      </c>
      <c r="AR12" s="16" t="s">
        <v>40276</v>
      </c>
      <c r="AS12" s="33">
        <f>IF(D6L1605C20=0,0,D6L1605C18/D6L1605C20)</f>
        <v>3.8540048761142864E-2</v>
      </c>
      <c r="AT12" s="16" t="s">
        <v>40277</v>
      </c>
      <c r="AU12" s="33">
        <f>IF(D6L1605C5=0,0,D6L1605C18/D6L1605C5)</f>
        <v>8.8920845071436647E-2</v>
      </c>
      <c r="AV12" s="16" t="s">
        <v>40278</v>
      </c>
      <c r="AW12" s="33">
        <f>CHOOSE(MIN(D6L1605C9,RUN_YEARS),B7L812C1,B7L812C10,B7L812C19,B7L812C28,B7L812C37)</f>
        <v>1070.8041963281546</v>
      </c>
      <c r="AX12" s="16" t="s">
        <v>40279</v>
      </c>
      <c r="AY12" s="33">
        <f>IF(D6L1605C23=0,0,D6L1605C19/D6L1605C23)</f>
        <v>3.8540048761142871E-2</v>
      </c>
      <c r="AZ12" s="16" t="s">
        <v>40280</v>
      </c>
      <c r="BA12" s="33">
        <f>IF(D6L1605C5=0,0,D6L1605C19/D6L1605C5)</f>
        <v>0.4110791549285634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145.37504023875897</v>
      </c>
      <c r="J13" s="16" t="s">
        <v>40303</v>
      </c>
      <c r="K13" s="21">
        <f>IF(FLOW_THRU_100PCT="Y",1,INDEX(VariabilityMatrix,D6L1606C1,D6L1606C9))</f>
        <v>0.48835387536316721</v>
      </c>
      <c r="L13" s="16" t="s">
        <v>40283</v>
      </c>
      <c r="M13" s="15">
        <f>IF(D6L1606C2&lt;&gt;0,D6L1606C2*D6L1606C4,D6L1606C3*D6L1606C4)</f>
        <v>70.994464281674311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35.497232140837156</v>
      </c>
      <c r="R13" s="16" t="s">
        <v>40285</v>
      </c>
      <c r="S13" s="15">
        <f>D6L1606C5-D6L1606C7</f>
        <v>35.497232140837156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33.990117791351636</v>
      </c>
      <c r="X13" s="16" t="s">
        <v>40287</v>
      </c>
      <c r="Y13" s="33">
        <f>D6L1606C7-D6L1606C10</f>
        <v>1.5071143494855193</v>
      </c>
      <c r="Z13" s="16" t="s">
        <v>40288</v>
      </c>
      <c r="AA13" s="33">
        <f>CHOOSE(MIN(D6L1606C9,RUN_YEARS),B7L812C7,B7L812C16,B7L812C25,B7L812C34,B7L812C43)</f>
        <v>127344.6</v>
      </c>
      <c r="AB13" s="16" t="s">
        <v>40289</v>
      </c>
      <c r="AC13" s="33">
        <f>IF(D6L1606C12=0,0,D6L1606C10/D6L1606C12)</f>
        <v>2.6691448079739255E-4</v>
      </c>
      <c r="AD13" s="16" t="s">
        <v>40290</v>
      </c>
      <c r="AE13" s="33">
        <f>IF(D6L1606C5=0,0,D6L1606C10/D6L1606C5)</f>
        <v>0.47877138218120835</v>
      </c>
      <c r="AF13" s="16" t="s">
        <v>40291</v>
      </c>
      <c r="AG13" s="33">
        <f>CHOOSE(MIN(D6L1606C9,RUN_YEARS),B7L812C5,B7L812C14,B7L812C23,B7L812C32,B7L812C41)</f>
        <v>2171.7044480128502</v>
      </c>
      <c r="AH13" s="16" t="s">
        <v>40292</v>
      </c>
      <c r="AI13" s="33">
        <f>IF(D6L1606C15=0,0,D6L1606C11/D6L1606C15)</f>
        <v>6.9397765007322098E-4</v>
      </c>
      <c r="AJ13" s="16" t="s">
        <v>40293</v>
      </c>
      <c r="AK13" s="33">
        <f>IF(D6L1606C5=0,0,D6L1606C11/D6L1606C5)</f>
        <v>2.1228617818791658E-2</v>
      </c>
      <c r="AL13" s="16" t="s">
        <v>40294</v>
      </c>
      <c r="AM13" s="33">
        <f>D6L1606C8*CHOOSE(MIN(D6L1606C9,RUN_YEARS),B7L812C4,B7L812C13,B7L812C22,B7L812C31,B7L812C40)</f>
        <v>6.3128877593204038</v>
      </c>
      <c r="AN13" s="16" t="s">
        <v>40295</v>
      </c>
      <c r="AO13" s="33">
        <f>D6L1606C8-D6L1606C18</f>
        <v>29.184344381516752</v>
      </c>
      <c r="AP13" s="16" t="s">
        <v>40296</v>
      </c>
      <c r="AQ13" s="33">
        <f>CHOOSE(MIN(D6L1606C9,RUN_YEARS),B7L812C2,B7L812C11,B7L812C20,B7L812C29,B7L812C38)</f>
        <v>231.62647120865734</v>
      </c>
      <c r="AR13" s="16" t="s">
        <v>40297</v>
      </c>
      <c r="AS13" s="33">
        <f>IF(D6L1606C20=0,0,D6L1606C18/D6L1606C20)</f>
        <v>2.7254604045811027E-2</v>
      </c>
      <c r="AT13" s="16" t="s">
        <v>40298</v>
      </c>
      <c r="AU13" s="33">
        <f>IF(D6L1606C5=0,0,D6L1606C18/D6L1606C5)</f>
        <v>8.8920845071436647E-2</v>
      </c>
      <c r="AV13" s="16" t="s">
        <v>40299</v>
      </c>
      <c r="AW13" s="33">
        <f>CHOOSE(MIN(D6L1606C9,RUN_YEARS),B7L812C1,B7L812C10,B7L812C19,B7L812C28,B7L812C37)</f>
        <v>1070.8041963281546</v>
      </c>
      <c r="AX13" s="16" t="s">
        <v>40300</v>
      </c>
      <c r="AY13" s="33">
        <f>IF(D6L1606C23=0,0,D6L1606C19/D6L1606C23)</f>
        <v>2.725460404581103E-2</v>
      </c>
      <c r="AZ13" s="16" t="s">
        <v>40301</v>
      </c>
      <c r="BA13" s="33">
        <f>IF(D6L1606C5=0,0,D6L1606C19/D6L1606C5)</f>
        <v>0.41107915492856334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1365.8638617519916</v>
      </c>
      <c r="J14" s="16" t="s">
        <v>40324</v>
      </c>
      <c r="K14" s="21">
        <f>IF(FLOW_THRU_100PCT="Y",1,INDEX(VariabilityMatrix,D6L1607C1,D6L1607C9))</f>
        <v>0.49087197774770991</v>
      </c>
      <c r="L14" s="16" t="s">
        <v>40304</v>
      </c>
      <c r="M14" s="15">
        <f>IF(D6L1607C2&lt;&gt;0,D6L1607C2*D6L1607C4,D6L1607C3*D6L1607C4)</f>
        <v>670.46429515232478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335.23214757616239</v>
      </c>
      <c r="R14" s="16" t="s">
        <v>40306</v>
      </c>
      <c r="S14" s="15">
        <f>D6L1607C5-D6L1607C7</f>
        <v>335.23214757616239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321.28073376533519</v>
      </c>
      <c r="X14" s="16" t="s">
        <v>40308</v>
      </c>
      <c r="Y14" s="33">
        <f>D6L1607C7-D6L1607C10</f>
        <v>13.951413810827205</v>
      </c>
      <c r="Z14" s="16" t="s">
        <v>40309</v>
      </c>
      <c r="AA14" s="33">
        <f>CHOOSE(MIN(D6L1607C9,RUN_YEARS),B7L812C7,B7L812C16,B7L812C25,B7L812C34,B7L812C43)</f>
        <v>137270</v>
      </c>
      <c r="AB14" s="16" t="s">
        <v>40310</v>
      </c>
      <c r="AC14" s="33">
        <f>IF(D6L1607C12=0,0,D6L1607C10/D6L1607C12)</f>
        <v>2.3405021764794577E-3</v>
      </c>
      <c r="AD14" s="16" t="s">
        <v>40311</v>
      </c>
      <c r="AE14" s="33">
        <f>IF(D6L1607C5=0,0,D6L1607C10/D6L1607C5)</f>
        <v>0.47919141420102385</v>
      </c>
      <c r="AF14" s="16" t="s">
        <v>40312</v>
      </c>
      <c r="AG14" s="33">
        <f>CHOOSE(MIN(D6L1607C9,RUN_YEARS),B7L812C5,B7L812C14,B7L812C23,B7L812C32,B7L812C41)</f>
        <v>2292.6397773536905</v>
      </c>
      <c r="AH14" s="16" t="s">
        <v>40313</v>
      </c>
      <c r="AI14" s="33">
        <f>IF(D6L1607C15=0,0,D6L1607C11/D6L1607C15)</f>
        <v>6.0853056588465928E-3</v>
      </c>
      <c r="AJ14" s="16" t="s">
        <v>40314</v>
      </c>
      <c r="AK14" s="33">
        <f>IF(D6L1607C5=0,0,D6L1607C11/D6L1607C5)</f>
        <v>2.0808585798976129E-2</v>
      </c>
      <c r="AL14" s="16" t="s">
        <v>40315</v>
      </c>
      <c r="AM14" s="33">
        <f>D6L1607C8*CHOOSE(MIN(D6L1607C9,RUN_YEARS),B7L812C4,B7L812C13,B7L812C22,B7L812C31,B7L812C40)</f>
        <v>65.232137132961384</v>
      </c>
      <c r="AN14" s="16" t="s">
        <v>40316</v>
      </c>
      <c r="AO14" s="33">
        <f>D6L1607C8-D6L1607C18</f>
        <v>270.00001044320101</v>
      </c>
      <c r="AP14" s="16" t="s">
        <v>40317</v>
      </c>
      <c r="AQ14" s="33">
        <f>CHOOSE(MIN(D6L1607C9,RUN_YEARS),B7L812C2,B7L812C11,B7L812C20,B7L812C29,B7L812C38)</f>
        <v>272.0215689768599</v>
      </c>
      <c r="AR14" s="16" t="s">
        <v>40318</v>
      </c>
      <c r="AS14" s="33">
        <f>IF(D6L1607C20=0,0,D6L1607C18/D6L1607C20)</f>
        <v>0.23980501758855194</v>
      </c>
      <c r="AT14" s="16" t="s">
        <v>40319</v>
      </c>
      <c r="AU14" s="33">
        <f>IF(D6L1607C5=0,0,D6L1607C18/D6L1607C5)</f>
        <v>9.7293976136553398E-2</v>
      </c>
      <c r="AV14" s="16" t="s">
        <v>40320</v>
      </c>
      <c r="AW14" s="33">
        <f>CHOOSE(MIN(D6L1607C9,RUN_YEARS),B7L812C1,B7L812C10,B7L812C19,B7L812C28,B7L812C37)</f>
        <v>1125.9147667479438</v>
      </c>
      <c r="AX14" s="16" t="s">
        <v>40321</v>
      </c>
      <c r="AY14" s="33">
        <f>IF(D6L1607C23=0,0,D6L1607C19/D6L1607C23)</f>
        <v>0.23980501758855194</v>
      </c>
      <c r="AZ14" s="16" t="s">
        <v>40322</v>
      </c>
      <c r="BA14" s="33">
        <f>IF(D6L1607C5=0,0,D6L1607C19/D6L1607C5)</f>
        <v>0.40270602386344662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1.7740265737638591E-3</v>
      </c>
      <c r="J15" s="16" t="s">
        <v>40345</v>
      </c>
      <c r="K15" s="21">
        <f>IF(FLOW_THRU_100PCT="Y",1,INDEX(VariabilityMatrix,D6L1608C1,D6L1608C9))</f>
        <v>0.49087197774770991</v>
      </c>
      <c r="L15" s="16" t="s">
        <v>40325</v>
      </c>
      <c r="M15" s="15">
        <f>IF(D6L1608C2&lt;&gt;0,D6L1608C2*D6L1608C4,D6L1608C3*D6L1608C4)</f>
        <v>8.7081993284045906E-4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4.3540996642022953E-4</v>
      </c>
      <c r="R15" s="16" t="s">
        <v>40327</v>
      </c>
      <c r="S15" s="15">
        <f>D6L1608C5-D6L1608C7</f>
        <v>4.3540996642022953E-4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4.1728943513226019E-4</v>
      </c>
      <c r="X15" s="16" t="s">
        <v>40329</v>
      </c>
      <c r="Y15" s="33">
        <f>D6L1608C7-D6L1608C10</f>
        <v>1.8120531287969344E-5</v>
      </c>
      <c r="Z15" s="16" t="s">
        <v>40330</v>
      </c>
      <c r="AA15" s="33">
        <f>CHOOSE(MIN(D6L1608C9,RUN_YEARS),B7L812C7,B7L812C16,B7L812C25,B7L812C34,B7L812C43)</f>
        <v>137270</v>
      </c>
      <c r="AB15" s="16" t="s">
        <v>40331</v>
      </c>
      <c r="AC15" s="33">
        <f>IF(D6L1608C12=0,0,D6L1608C10/D6L1608C12)</f>
        <v>3.0399172079278809E-9</v>
      </c>
      <c r="AD15" s="16" t="s">
        <v>40332</v>
      </c>
      <c r="AE15" s="33">
        <f>IF(D6L1608C5=0,0,D6L1608C10/D6L1608C5)</f>
        <v>0.47919141420102385</v>
      </c>
      <c r="AF15" s="16" t="s">
        <v>40333</v>
      </c>
      <c r="AG15" s="33">
        <f>CHOOSE(MIN(D6L1608C9,RUN_YEARS),B7L812C5,B7L812C14,B7L812C23,B7L812C32,B7L812C41)</f>
        <v>2292.6397773536905</v>
      </c>
      <c r="AH15" s="16" t="s">
        <v>40334</v>
      </c>
      <c r="AI15" s="33">
        <f>IF(D6L1608C15=0,0,D6L1608C11/D6L1608C15)</f>
        <v>7.9037847406125018E-9</v>
      </c>
      <c r="AJ15" s="16" t="s">
        <v>40335</v>
      </c>
      <c r="AK15" s="33">
        <f>IF(D6L1608C5=0,0,D6L1608C11/D6L1608C5)</f>
        <v>2.0808585798976154E-2</v>
      </c>
      <c r="AL15" s="16" t="s">
        <v>40336</v>
      </c>
      <c r="AM15" s="33">
        <f>D6L1608C8*CHOOSE(MIN(D6L1608C9,RUN_YEARS),B7L812C4,B7L812C13,B7L812C22,B7L812C31,B7L812C40)</f>
        <v>8.4725533765014663E-5</v>
      </c>
      <c r="AN15" s="16" t="s">
        <v>40337</v>
      </c>
      <c r="AO15" s="33">
        <f>D6L1608C8-D6L1608C18</f>
        <v>3.5068443265521486E-4</v>
      </c>
      <c r="AP15" s="16" t="s">
        <v>40338</v>
      </c>
      <c r="AQ15" s="33">
        <f>CHOOSE(MIN(D6L1608C9,RUN_YEARS),B7L812C2,B7L812C11,B7L812C20,B7L812C29,B7L812C38)</f>
        <v>272.0215689768599</v>
      </c>
      <c r="AR15" s="16" t="s">
        <v>40339</v>
      </c>
      <c r="AS15" s="33">
        <f>IF(D6L1608C20=0,0,D6L1608C18/D6L1608C20)</f>
        <v>3.1146623440078028E-7</v>
      </c>
      <c r="AT15" s="16" t="s">
        <v>40340</v>
      </c>
      <c r="AU15" s="33">
        <f>IF(D6L1608C5=0,0,D6L1608C18/D6L1608C5)</f>
        <v>9.7293976136553412E-2</v>
      </c>
      <c r="AV15" s="16" t="s">
        <v>40341</v>
      </c>
      <c r="AW15" s="33">
        <f>CHOOSE(MIN(D6L1608C9,RUN_YEARS),B7L812C1,B7L812C10,B7L812C19,B7L812C28,B7L812C37)</f>
        <v>1125.9147667479438</v>
      </c>
      <c r="AX15" s="16" t="s">
        <v>40342</v>
      </c>
      <c r="AY15" s="33">
        <f>IF(D6L1608C23=0,0,D6L1608C19/D6L1608C23)</f>
        <v>3.1146623440078022E-7</v>
      </c>
      <c r="AZ15" s="16" t="s">
        <v>40343</v>
      </c>
      <c r="BA15" s="33">
        <f>IF(D6L1608C5=0,0,D6L1608C19/D6L1608C5)</f>
        <v>0.40270602386344656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1.7740265737638591E-3</v>
      </c>
      <c r="J16" s="16" t="s">
        <v>40366</v>
      </c>
      <c r="K16" s="21">
        <f>IF(FLOW_THRU_100PCT="Y",1,INDEX(VariabilityMatrix,D6L1609C1,D6L1609C9))</f>
        <v>0.49087197774770991</v>
      </c>
      <c r="L16" s="16" t="s">
        <v>40346</v>
      </c>
      <c r="M16" s="15">
        <f>IF(D6L1609C2&lt;&gt;0,D6L1609C2*D6L1609C4,D6L1609C3*D6L1609C4)</f>
        <v>8.7081993284045906E-4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4.3540996642022953E-4</v>
      </c>
      <c r="R16" s="16" t="s">
        <v>40348</v>
      </c>
      <c r="S16" s="15">
        <f>D6L1609C5-D6L1609C7</f>
        <v>4.3540996642022953E-4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4.1728943513226019E-4</v>
      </c>
      <c r="X16" s="16" t="s">
        <v>40350</v>
      </c>
      <c r="Y16" s="33">
        <f>D6L1609C7-D6L1609C10</f>
        <v>1.8120531287969344E-5</v>
      </c>
      <c r="Z16" s="16" t="s">
        <v>40351</v>
      </c>
      <c r="AA16" s="33">
        <f>CHOOSE(MIN(D6L1609C9,RUN_YEARS),B7L812C7,B7L812C16,B7L812C25,B7L812C34,B7L812C43)</f>
        <v>137270</v>
      </c>
      <c r="AB16" s="16" t="s">
        <v>40352</v>
      </c>
      <c r="AC16" s="33">
        <f>IF(D6L1609C12=0,0,D6L1609C10/D6L1609C12)</f>
        <v>3.0399172079278809E-9</v>
      </c>
      <c r="AD16" s="16" t="s">
        <v>40353</v>
      </c>
      <c r="AE16" s="33">
        <f>IF(D6L1609C5=0,0,D6L1609C10/D6L1609C5)</f>
        <v>0.47919141420102385</v>
      </c>
      <c r="AF16" s="16" t="s">
        <v>40354</v>
      </c>
      <c r="AG16" s="33">
        <f>CHOOSE(MIN(D6L1609C9,RUN_YEARS),B7L812C5,B7L812C14,B7L812C23,B7L812C32,B7L812C41)</f>
        <v>2292.6397773536905</v>
      </c>
      <c r="AH16" s="16" t="s">
        <v>40355</v>
      </c>
      <c r="AI16" s="33">
        <f>IF(D6L1609C15=0,0,D6L1609C11/D6L1609C15)</f>
        <v>7.9037847406125018E-9</v>
      </c>
      <c r="AJ16" s="16" t="s">
        <v>40356</v>
      </c>
      <c r="AK16" s="33">
        <f>IF(D6L1609C5=0,0,D6L1609C11/D6L1609C5)</f>
        <v>2.0808585798976154E-2</v>
      </c>
      <c r="AL16" s="16" t="s">
        <v>40357</v>
      </c>
      <c r="AM16" s="33">
        <f>D6L1609C8*CHOOSE(MIN(D6L1609C9,RUN_YEARS),B7L812C4,B7L812C13,B7L812C22,B7L812C31,B7L812C40)</f>
        <v>8.4725533765014663E-5</v>
      </c>
      <c r="AN16" s="16" t="s">
        <v>40358</v>
      </c>
      <c r="AO16" s="33">
        <f>D6L1609C8-D6L1609C18</f>
        <v>3.5068443265521486E-4</v>
      </c>
      <c r="AP16" s="16" t="s">
        <v>40359</v>
      </c>
      <c r="AQ16" s="33">
        <f>CHOOSE(MIN(D6L1609C9,RUN_YEARS),B7L812C2,B7L812C11,B7L812C20,B7L812C29,B7L812C38)</f>
        <v>272.0215689768599</v>
      </c>
      <c r="AR16" s="16" t="s">
        <v>40360</v>
      </c>
      <c r="AS16" s="33">
        <f>IF(D6L1609C20=0,0,D6L1609C18/D6L1609C20)</f>
        <v>3.1146623440078028E-7</v>
      </c>
      <c r="AT16" s="16" t="s">
        <v>40361</v>
      </c>
      <c r="AU16" s="33">
        <f>IF(D6L1609C5=0,0,D6L1609C18/D6L1609C5)</f>
        <v>9.7293976136553412E-2</v>
      </c>
      <c r="AV16" s="16" t="s">
        <v>40362</v>
      </c>
      <c r="AW16" s="33">
        <f>CHOOSE(MIN(D6L1609C9,RUN_YEARS),B7L812C1,B7L812C10,B7L812C19,B7L812C28,B7L812C37)</f>
        <v>1125.9147667479438</v>
      </c>
      <c r="AX16" s="16" t="s">
        <v>40363</v>
      </c>
      <c r="AY16" s="33">
        <f>IF(D6L1609C23=0,0,D6L1609C19/D6L1609C23)</f>
        <v>3.1146623440078022E-7</v>
      </c>
      <c r="AZ16" s="16" t="s">
        <v>40364</v>
      </c>
      <c r="BA16" s="33">
        <f>IF(D6L1609C5=0,0,D6L1609C19/D6L1609C5)</f>
        <v>0.40270602386344656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23.975969144418556</v>
      </c>
      <c r="J17" s="16" t="s">
        <v>40387</v>
      </c>
      <c r="K17" s="21">
        <f>IF(FLOW_THRU_100PCT="Y",1,INDEX(VariabilityMatrix,D6L1610C1,D6L1610C9))</f>
        <v>0.49087197774770991</v>
      </c>
      <c r="L17" s="16" t="s">
        <v>40367</v>
      </c>
      <c r="M17" s="15">
        <f>IF(D6L1610C2&lt;&gt;0,D6L1610C2*D6L1610C4,D6L1610C3*D6L1610C4)</f>
        <v>11.769131392338805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5.8845656961694024</v>
      </c>
      <c r="R17" s="16" t="s">
        <v>40369</v>
      </c>
      <c r="S17" s="15">
        <f>D6L1610C5-D6L1610C7</f>
        <v>5.8845656961694024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5.6396667158124965</v>
      </c>
      <c r="X17" s="16" t="s">
        <v>40371</v>
      </c>
      <c r="Y17" s="33">
        <f>D6L1610C7-D6L1610C10</f>
        <v>0.24489898035690594</v>
      </c>
      <c r="Z17" s="16" t="s">
        <v>40372</v>
      </c>
      <c r="AA17" s="33">
        <f>CHOOSE(MIN(D6L1610C9,RUN_YEARS),B7L812C7,B7L812C16,B7L812C25,B7L812C34,B7L812C43)</f>
        <v>137270</v>
      </c>
      <c r="AB17" s="16" t="s">
        <v>40373</v>
      </c>
      <c r="AC17" s="33">
        <f>IF(D6L1610C12=0,0,D6L1610C10/D6L1610C12)</f>
        <v>4.1084481065145308E-5</v>
      </c>
      <c r="AD17" s="16" t="s">
        <v>40374</v>
      </c>
      <c r="AE17" s="33">
        <f>IF(D6L1610C5=0,0,D6L1610C10/D6L1610C5)</f>
        <v>0.47919141420102385</v>
      </c>
      <c r="AF17" s="16" t="s">
        <v>40375</v>
      </c>
      <c r="AG17" s="33">
        <f>CHOOSE(MIN(D6L1610C9,RUN_YEARS),B7L812C5,B7L812C14,B7L812C23,B7L812C32,B7L812C41)</f>
        <v>2292.6397773536905</v>
      </c>
      <c r="AH17" s="16" t="s">
        <v>40376</v>
      </c>
      <c r="AI17" s="33">
        <f>IF(D6L1610C15=0,0,D6L1610C11/D6L1610C15)</f>
        <v>1.0681965076937808E-4</v>
      </c>
      <c r="AJ17" s="16" t="s">
        <v>40377</v>
      </c>
      <c r="AK17" s="33">
        <f>IF(D6L1610C5=0,0,D6L1610C11/D6L1610C5)</f>
        <v>2.0808585798976174E-2</v>
      </c>
      <c r="AL17" s="16" t="s">
        <v>40378</v>
      </c>
      <c r="AM17" s="33">
        <f>D6L1610C8*CHOOSE(MIN(D6L1610C9,RUN_YEARS),B7L812C4,B7L812C13,B7L812C22,B7L812C31,B7L812C40)</f>
        <v>1.1450655888341732</v>
      </c>
      <c r="AN17" s="16" t="s">
        <v>40379</v>
      </c>
      <c r="AO17" s="33">
        <f>D6L1610C8-D6L1610C18</f>
        <v>4.7395001073352292</v>
      </c>
      <c r="AP17" s="16" t="s">
        <v>40380</v>
      </c>
      <c r="AQ17" s="33">
        <f>CHOOSE(MIN(D6L1610C9,RUN_YEARS),B7L812C2,B7L812C11,B7L812C20,B7L812C29,B7L812C38)</f>
        <v>272.0215689768599</v>
      </c>
      <c r="AR17" s="16" t="s">
        <v>40381</v>
      </c>
      <c r="AS17" s="33">
        <f>IF(D6L1610C20=0,0,D6L1610C18/D6L1610C20)</f>
        <v>4.2094661579265454E-3</v>
      </c>
      <c r="AT17" s="16" t="s">
        <v>40382</v>
      </c>
      <c r="AU17" s="33">
        <f>IF(D6L1610C5=0,0,D6L1610C18/D6L1610C5)</f>
        <v>9.7293976136553398E-2</v>
      </c>
      <c r="AV17" s="16" t="s">
        <v>40383</v>
      </c>
      <c r="AW17" s="33">
        <f>CHOOSE(MIN(D6L1610C9,RUN_YEARS),B7L812C1,B7L812C10,B7L812C19,B7L812C28,B7L812C37)</f>
        <v>1125.9147667479438</v>
      </c>
      <c r="AX17" s="16" t="s">
        <v>40384</v>
      </c>
      <c r="AY17" s="33">
        <f>IF(D6L1610C23=0,0,D6L1610C19/D6L1610C23)</f>
        <v>4.2094661579265454E-3</v>
      </c>
      <c r="AZ17" s="16" t="s">
        <v>40385</v>
      </c>
      <c r="BA17" s="33">
        <f>IF(D6L1610C5=0,0,D6L1610C19/D6L1610C5)</f>
        <v>0.40270602386344662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6.3492411075008519</v>
      </c>
      <c r="J18" s="16" t="s">
        <v>40408</v>
      </c>
      <c r="K18" s="21">
        <f>IF(FLOW_THRU_100PCT="Y",1,INDEX(VariabilityMatrix,D6L1611C1,D6L1611C9))</f>
        <v>0.49087197774770991</v>
      </c>
      <c r="L18" s="16" t="s">
        <v>40388</v>
      </c>
      <c r="M18" s="15">
        <f>IF(D6L1611C2&lt;&gt;0,D6L1611C2*D6L1611C4,D6L1611C3*D6L1611C4)</f>
        <v>3.1166645396360031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1.5583322698180015</v>
      </c>
      <c r="R18" s="16" t="s">
        <v>40390</v>
      </c>
      <c r="S18" s="15">
        <f>D6L1611C5-D6L1611C7</f>
        <v>1.5583322698180015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1.4934788883383592</v>
      </c>
      <c r="X18" s="16" t="s">
        <v>40392</v>
      </c>
      <c r="Y18" s="33">
        <f>D6L1611C7-D6L1611C10</f>
        <v>6.4853381479642369E-2</v>
      </c>
      <c r="Z18" s="16" t="s">
        <v>40393</v>
      </c>
      <c r="AA18" s="33">
        <f>CHOOSE(MIN(D6L1611C9,RUN_YEARS),B7L812C7,B7L812C16,B7L812C25,B7L812C34,B7L812C43)</f>
        <v>137270</v>
      </c>
      <c r="AB18" s="16" t="s">
        <v>40394</v>
      </c>
      <c r="AC18" s="33">
        <f>IF(D6L1611C12=0,0,D6L1611C10/D6L1611C12)</f>
        <v>1.0879863687173886E-5</v>
      </c>
      <c r="AD18" s="16" t="s">
        <v>40395</v>
      </c>
      <c r="AE18" s="33">
        <f>IF(D6L1611C5=0,0,D6L1611C10/D6L1611C5)</f>
        <v>0.47919141420102385</v>
      </c>
      <c r="AF18" s="16" t="s">
        <v>40396</v>
      </c>
      <c r="AG18" s="33">
        <f>CHOOSE(MIN(D6L1611C9,RUN_YEARS),B7L812C5,B7L812C14,B7L812C23,B7L812C32,B7L812C41)</f>
        <v>2292.6397773536905</v>
      </c>
      <c r="AH18" s="16" t="s">
        <v>40397</v>
      </c>
      <c r="AI18" s="33">
        <f>IF(D6L1611C15=0,0,D6L1611C11/D6L1611C15)</f>
        <v>2.8287645586652183E-5</v>
      </c>
      <c r="AJ18" s="16" t="s">
        <v>40398</v>
      </c>
      <c r="AK18" s="33">
        <f>IF(D6L1611C5=0,0,D6L1611C11/D6L1611C5)</f>
        <v>2.0808585798976181E-2</v>
      </c>
      <c r="AL18" s="16" t="s">
        <v>40399</v>
      </c>
      <c r="AM18" s="33">
        <f>D6L1611C8*CHOOSE(MIN(D6L1611C9,RUN_YEARS),B7L812C4,B7L812C13,B7L812C22,B7L812C31,B7L812C40)</f>
        <v>0.30323268534498748</v>
      </c>
      <c r="AN18" s="16" t="s">
        <v>40400</v>
      </c>
      <c r="AO18" s="33">
        <f>D6L1611C8-D6L1611C18</f>
        <v>1.255099584473014</v>
      </c>
      <c r="AP18" s="16" t="s">
        <v>40401</v>
      </c>
      <c r="AQ18" s="33">
        <f>CHOOSE(MIN(D6L1611C9,RUN_YEARS),B7L812C2,B7L812C11,B7L812C20,B7L812C29,B7L812C38)</f>
        <v>272.0215689768599</v>
      </c>
      <c r="AR18" s="16" t="s">
        <v>40402</v>
      </c>
      <c r="AS18" s="33">
        <f>IF(D6L1611C20=0,0,D6L1611C18/D6L1611C20)</f>
        <v>1.1147376529203926E-3</v>
      </c>
      <c r="AT18" s="16" t="s">
        <v>40403</v>
      </c>
      <c r="AU18" s="33">
        <f>IF(D6L1611C5=0,0,D6L1611C18/D6L1611C5)</f>
        <v>9.7293976136553398E-2</v>
      </c>
      <c r="AV18" s="16" t="s">
        <v>40404</v>
      </c>
      <c r="AW18" s="33">
        <f>CHOOSE(MIN(D6L1611C9,RUN_YEARS),B7L812C1,B7L812C10,B7L812C19,B7L812C28,B7L812C37)</f>
        <v>1125.9147667479438</v>
      </c>
      <c r="AX18" s="16" t="s">
        <v>40405</v>
      </c>
      <c r="AY18" s="33">
        <f>IF(D6L1611C23=0,0,D6L1611C19/D6L1611C23)</f>
        <v>1.1147376529203924E-3</v>
      </c>
      <c r="AZ18" s="16" t="s">
        <v>40406</v>
      </c>
      <c r="BA18" s="33">
        <f>IF(D6L1611C5=0,0,D6L1611C19/D6L1611C5)</f>
        <v>0.40270602386344656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0.49087197774770991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137270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2292.6397773536905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272.0215689768599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1125.9147667479438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2.5539107793948843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2.1963632702796003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1.0981816351398002</v>
      </c>
      <c r="R20" s="16" t="s">
        <v>40432</v>
      </c>
      <c r="S20" s="15">
        <f>D6L1613C5-D6L1613C7</f>
        <v>1.0981816351398002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1.0524784215844671</v>
      </c>
      <c r="X20" s="16" t="s">
        <v>40434</v>
      </c>
      <c r="Y20" s="33">
        <f>D6L1613C7-D6L1613C10</f>
        <v>4.5703213555333022E-2</v>
      </c>
      <c r="Z20" s="16" t="s">
        <v>40435</v>
      </c>
      <c r="AA20" s="33">
        <f>CHOOSE(MIN(D6L1613C9,RUN_YEARS),B7L812C7,B7L812C16,B7L812C25,B7L812C34,B7L812C43)</f>
        <v>137270</v>
      </c>
      <c r="AB20" s="16" t="s">
        <v>40436</v>
      </c>
      <c r="AC20" s="33">
        <f>IF(D6L1613C12=0,0,D6L1613C10/D6L1613C12)</f>
        <v>7.6672136780393903E-6</v>
      </c>
      <c r="AD20" s="16" t="s">
        <v>40437</v>
      </c>
      <c r="AE20" s="33">
        <f>IF(D6L1613C5=0,0,D6L1613C10/D6L1613C5)</f>
        <v>0.47919141420102379</v>
      </c>
      <c r="AF20" s="16" t="s">
        <v>40438</v>
      </c>
      <c r="AG20" s="33">
        <f>CHOOSE(MIN(D6L1613C9,RUN_YEARS),B7L812C5,B7L812C14,B7L812C23,B7L812C32,B7L812C41)</f>
        <v>2292.6397773536905</v>
      </c>
      <c r="AH20" s="16" t="s">
        <v>40439</v>
      </c>
      <c r="AI20" s="33">
        <f>IF(D6L1613C15=0,0,D6L1613C11/D6L1613C15)</f>
        <v>1.9934755562902495E-5</v>
      </c>
      <c r="AJ20" s="16" t="s">
        <v>40440</v>
      </c>
      <c r="AK20" s="33">
        <f>IF(D6L1613C5=0,0,D6L1613C11/D6L1613C5)</f>
        <v>2.0808585798976202E-2</v>
      </c>
      <c r="AL20" s="16" t="s">
        <v>40441</v>
      </c>
      <c r="AM20" s="33">
        <f>D6L1613C8*CHOOSE(MIN(D6L1613C9,RUN_YEARS),B7L812C4,B7L812C13,B7L812C22,B7L812C31,B7L812C40)</f>
        <v>0.21369291560578582</v>
      </c>
      <c r="AN20" s="16" t="s">
        <v>40442</v>
      </c>
      <c r="AO20" s="33">
        <f>D6L1613C8-D6L1613C18</f>
        <v>0.88448871953401431</v>
      </c>
      <c r="AP20" s="16" t="s">
        <v>40443</v>
      </c>
      <c r="AQ20" s="33">
        <f>CHOOSE(MIN(D6L1613C9,RUN_YEARS),B7L812C2,B7L812C11,B7L812C20,B7L812C29,B7L812C38)</f>
        <v>272.0215689768599</v>
      </c>
      <c r="AR20" s="16" t="s">
        <v>40444</v>
      </c>
      <c r="AS20" s="33">
        <f>IF(D6L1613C20=0,0,D6L1613C18/D6L1613C20)</f>
        <v>7.8557342496603298E-4</v>
      </c>
      <c r="AT20" s="16" t="s">
        <v>40445</v>
      </c>
      <c r="AU20" s="33">
        <f>IF(D6L1613C5=0,0,D6L1613C18/D6L1613C5)</f>
        <v>9.7293976136553398E-2</v>
      </c>
      <c r="AV20" s="16" t="s">
        <v>40446</v>
      </c>
      <c r="AW20" s="33">
        <f>CHOOSE(MIN(D6L1613C9,RUN_YEARS),B7L812C1,B7L812C10,B7L812C19,B7L812C28,B7L812C37)</f>
        <v>1125.9147667479438</v>
      </c>
      <c r="AX20" s="16" t="s">
        <v>40447</v>
      </c>
      <c r="AY20" s="33">
        <f>IF(D6L1613C23=0,0,D6L1613C19/D6L1613C23)</f>
        <v>7.8557342496603298E-4</v>
      </c>
      <c r="AZ20" s="16" t="s">
        <v>40448</v>
      </c>
      <c r="BA20" s="33">
        <f>IF(D6L1613C5=0,0,D6L1613C19/D6L1613C5)</f>
        <v>0.40270602386344656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10.737917712210187</v>
      </c>
      <c r="J21" s="16" t="s">
        <v>40470</v>
      </c>
      <c r="K21" s="21">
        <f>IF(FLOW_THRU_100PCT="Y",1,INDEX(VariabilityMatrix,D6L1614C1,D6L1614C9))</f>
        <v>0.48835387536316721</v>
      </c>
      <c r="L21" s="16" t="s">
        <v>40450</v>
      </c>
      <c r="M21" s="15">
        <f>IF(D6L1614C2&lt;&gt;0,D6L1614C2*D6L1614C4,D6L1614C3*D6L1614C4)</f>
        <v>5.2439037280886396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2.6219518640443198</v>
      </c>
      <c r="R21" s="16" t="s">
        <v>40452</v>
      </c>
      <c r="S21" s="15">
        <f>D6L1614C5-D6L1614C7</f>
        <v>2.6219518640443198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2.5106310359221893</v>
      </c>
      <c r="X21" s="16" t="s">
        <v>40454</v>
      </c>
      <c r="Y21" s="33">
        <f>D6L1614C7-D6L1614C10</f>
        <v>0.11132082812213051</v>
      </c>
      <c r="Z21" s="16" t="s">
        <v>40455</v>
      </c>
      <c r="AA21" s="33">
        <f>CHOOSE(MIN(D6L1614C9,RUN_YEARS),B7L812C7,B7L812C16,B7L812C25,B7L812C34,B7L812C43)</f>
        <v>127344.6</v>
      </c>
      <c r="AB21" s="16" t="s">
        <v>40456</v>
      </c>
      <c r="AC21" s="33">
        <f>IF(D6L1614C12=0,0,D6L1614C10/D6L1614C12)</f>
        <v>1.9715253225674187E-5</v>
      </c>
      <c r="AD21" s="16" t="s">
        <v>40457</v>
      </c>
      <c r="AE21" s="33">
        <f>IF(D6L1614C5=0,0,D6L1614C10/D6L1614C5)</f>
        <v>0.47877138218120835</v>
      </c>
      <c r="AF21" s="16" t="s">
        <v>40458</v>
      </c>
      <c r="AG21" s="33">
        <f>CHOOSE(MIN(D6L1614C9,RUN_YEARS),B7L812C5,B7L812C14,B7L812C23,B7L812C32,B7L812C41)</f>
        <v>2171.7044480128502</v>
      </c>
      <c r="AH21" s="16" t="s">
        <v>40459</v>
      </c>
      <c r="AI21" s="33">
        <f>IF(D6L1614C15=0,0,D6L1614C11/D6L1614C15)</f>
        <v>5.1259658386752918E-5</v>
      </c>
      <c r="AJ21" s="16" t="s">
        <v>40460</v>
      </c>
      <c r="AK21" s="33">
        <f>IF(D6L1614C5=0,0,D6L1614C11/D6L1614C5)</f>
        <v>2.1228617818791661E-2</v>
      </c>
      <c r="AL21" s="16" t="s">
        <v>40461</v>
      </c>
      <c r="AM21" s="33">
        <f>D6L1614C8*CHOOSE(MIN(D6L1614C9,RUN_YEARS),B7L812C4,B7L812C13,B7L812C22,B7L812C31,B7L812C40)</f>
        <v>0.46629235097489896</v>
      </c>
      <c r="AN21" s="16" t="s">
        <v>40462</v>
      </c>
      <c r="AO21" s="33">
        <f>D6L1614C8-D6L1614C18</f>
        <v>2.1556595130694207</v>
      </c>
      <c r="AP21" s="16" t="s">
        <v>40463</v>
      </c>
      <c r="AQ21" s="33">
        <f>CHOOSE(MIN(D6L1614C9,RUN_YEARS),B7L812C2,B7L812C11,B7L812C20,B7L812C29,B7L812C38)</f>
        <v>231.62647120865734</v>
      </c>
      <c r="AR21" s="16" t="s">
        <v>40464</v>
      </c>
      <c r="AS21" s="33">
        <f>IF(D6L1614C20=0,0,D6L1614C18/D6L1614C20)</f>
        <v>2.0131220259140686E-3</v>
      </c>
      <c r="AT21" s="16" t="s">
        <v>40465</v>
      </c>
      <c r="AU21" s="33">
        <f>IF(D6L1614C5=0,0,D6L1614C18/D6L1614C5)</f>
        <v>8.8920845071436647E-2</v>
      </c>
      <c r="AV21" s="16" t="s">
        <v>40466</v>
      </c>
      <c r="AW21" s="33">
        <f>CHOOSE(MIN(D6L1614C9,RUN_YEARS),B7L812C1,B7L812C10,B7L812C19,B7L812C28,B7L812C37)</f>
        <v>1070.8041963281546</v>
      </c>
      <c r="AX21" s="16" t="s">
        <v>40467</v>
      </c>
      <c r="AY21" s="33">
        <f>IF(D6L1614C23=0,0,D6L1614C19/D6L1614C23)</f>
        <v>2.0131220259140686E-3</v>
      </c>
      <c r="AZ21" s="16" t="s">
        <v>40468</v>
      </c>
      <c r="BA21" s="33">
        <f>IF(D6L1614C5=0,0,D6L1614C19/D6L1614C5)</f>
        <v>0.41107915492856334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33.817137771221411</v>
      </c>
      <c r="J22" s="16" t="s">
        <v>40491</v>
      </c>
      <c r="K22" s="21">
        <f>IF(FLOW_THRU_100PCT="Y",1,INDEX(VariabilityMatrix,D6L1615C1,D6L1615C9))</f>
        <v>0.49014237648569575</v>
      </c>
      <c r="L22" s="16" t="s">
        <v>40471</v>
      </c>
      <c r="M22" s="15">
        <f>IF(D6L1615C2&lt;&gt;0,D6L1615C2*D6L1615C4,D6L1615C3*D6L1615C4)</f>
        <v>16.575212273130646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8.2876061365653229</v>
      </c>
      <c r="R22" s="16" t="s">
        <v>40473</v>
      </c>
      <c r="S22" s="15">
        <f>D6L1615C5-D6L1615C7</f>
        <v>8.2876061365653229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7.9401457822672441</v>
      </c>
      <c r="X22" s="16" t="s">
        <v>40475</v>
      </c>
      <c r="Y22" s="33">
        <f>D6L1615C7-D6L1615C10</f>
        <v>0.34746035429807876</v>
      </c>
      <c r="Z22" s="16" t="s">
        <v>40476</v>
      </c>
      <c r="AA22" s="33">
        <f>CHOOSE(MIN(D6L1615C9,RUN_YEARS),B7L812C7,B7L812C16,B7L812C25,B7L812C34,B7L812C43)</f>
        <v>126669.33333333334</v>
      </c>
      <c r="AB22" s="16" t="s">
        <v>40477</v>
      </c>
      <c r="AC22" s="33">
        <f>IF(D6L1615C12=0,0,D6L1615C10/D6L1615C12)</f>
        <v>6.2684041774914553E-5</v>
      </c>
      <c r="AD22" s="16" t="s">
        <v>40478</v>
      </c>
      <c r="AE22" s="33">
        <f>IF(D6L1615C5=0,0,D6L1615C10/D6L1615C5)</f>
        <v>0.47903735116193163</v>
      </c>
      <c r="AF22" s="16" t="s">
        <v>40479</v>
      </c>
      <c r="AG22" s="33">
        <f>CHOOSE(MIN(D6L1615C9,RUN_YEARS),B7L812C5,B7L812C14,B7L812C23,B7L812C32,B7L812C41)</f>
        <v>2131.9397094211276</v>
      </c>
      <c r="AH22" s="16" t="s">
        <v>40480</v>
      </c>
      <c r="AI22" s="33">
        <f>IF(D6L1615C15=0,0,D6L1615C11/D6L1615C15)</f>
        <v>1.629785086147781E-4</v>
      </c>
      <c r="AJ22" s="16" t="s">
        <v>40481</v>
      </c>
      <c r="AK22" s="33">
        <f>IF(D6L1615C5=0,0,D6L1615C11/D6L1615C5)</f>
        <v>2.0962648838068372E-2</v>
      </c>
      <c r="AL22" s="16" t="s">
        <v>40482</v>
      </c>
      <c r="AM22" s="33">
        <f>D6L1615C8*CHOOSE(MIN(D6L1615C9,RUN_YEARS),B7L812C4,B7L812C13,B7L812C22,B7L812C31,B7L812C40)</f>
        <v>1.551239448778357</v>
      </c>
      <c r="AN22" s="16" t="s">
        <v>40483</v>
      </c>
      <c r="AO22" s="33">
        <f>D6L1615C8-D6L1615C18</f>
        <v>6.7363666877869655</v>
      </c>
      <c r="AP22" s="16" t="s">
        <v>40484</v>
      </c>
      <c r="AQ22" s="33">
        <f>CHOOSE(MIN(D6L1615C9,RUN_YEARS),B7L812C2,B7L812C11,B7L812C20,B7L812C29,B7L812C38)</f>
        <v>241.63196463518793</v>
      </c>
      <c r="AR22" s="16" t="s">
        <v>40485</v>
      </c>
      <c r="AS22" s="33">
        <f>IF(D6L1615C20=0,0,D6L1615C18/D6L1615C20)</f>
        <v>6.4198437119873334E-3</v>
      </c>
      <c r="AT22" s="16" t="s">
        <v>40486</v>
      </c>
      <c r="AU22" s="33">
        <f>IF(D6L1615C5=0,0,D6L1615C18/D6L1615C5)</f>
        <v>9.3587908451284424E-2</v>
      </c>
      <c r="AV22" s="16" t="s">
        <v>40487</v>
      </c>
      <c r="AW22" s="33">
        <f>CHOOSE(MIN(D6L1615C9,RUN_YEARS),B7L812C1,B7L812C10,B7L812C19,B7L812C28,B7L812C37)</f>
        <v>1049.3038444547508</v>
      </c>
      <c r="AX22" s="16" t="s">
        <v>40488</v>
      </c>
      <c r="AY22" s="33">
        <f>IF(D6L1615C23=0,0,D6L1615C19/D6L1615C23)</f>
        <v>6.4198437119873325E-3</v>
      </c>
      <c r="AZ22" s="16" t="s">
        <v>40489</v>
      </c>
      <c r="BA22" s="33">
        <f>IF(D6L1615C5=0,0,D6L1615C19/D6L1615C5)</f>
        <v>0.40641209154871555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3884.6286860873875</v>
      </c>
      <c r="J23" s="16" t="s">
        <v>40512</v>
      </c>
      <c r="K23" s="21">
        <f>IF(FLOW_THRU_100PCT="Y",1,INDEX(VariabilityMatrix,D6L1616C1,D6L1616C9))</f>
        <v>0.20128999386101085</v>
      </c>
      <c r="L23" s="16" t="s">
        <v>40492</v>
      </c>
      <c r="M23" s="15">
        <f>IF(D6L1616C2&lt;&gt;0,D6L1616C2*D6L1616C4,D6L1616C3*D6L1616C4)</f>
        <v>781.93688437483684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390.96844218741842</v>
      </c>
      <c r="R23" s="16" t="s">
        <v>40494</v>
      </c>
      <c r="S23" s="15">
        <f>D6L1616C5-D6L1616C7</f>
        <v>390.96844218741842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374.57697386673544</v>
      </c>
      <c r="X23" s="16" t="s">
        <v>40496</v>
      </c>
      <c r="Y23" s="33">
        <f>D6L1616C7-D6L1616C10</f>
        <v>16.391468320682975</v>
      </c>
      <c r="Z23" s="16" t="s">
        <v>40497</v>
      </c>
      <c r="AA23" s="33">
        <f>CHOOSE(MIN(D6L1616C9,RUN_YEARS),B7L812C7,B7L812C16,B7L812C25,B7L812C34,B7L812C43)</f>
        <v>126669.33333333334</v>
      </c>
      <c r="AB23" s="16" t="s">
        <v>40498</v>
      </c>
      <c r="AC23" s="33">
        <f>IF(D6L1616C12=0,0,D6L1616C10/D6L1616C12)</f>
        <v>2.9571243805398997E-3</v>
      </c>
      <c r="AD23" s="16" t="s">
        <v>40499</v>
      </c>
      <c r="AE23" s="33">
        <f>IF(D6L1616C5=0,0,D6L1616C10/D6L1616C5)</f>
        <v>0.47903735116193163</v>
      </c>
      <c r="AF23" s="16" t="s">
        <v>40500</v>
      </c>
      <c r="AG23" s="33">
        <f>CHOOSE(MIN(D6L1616C9,RUN_YEARS),B7L812C5,B7L812C14,B7L812C23,B7L812C32,B7L812C41)</f>
        <v>2131.9397094211276</v>
      </c>
      <c r="AH23" s="16" t="s">
        <v>40501</v>
      </c>
      <c r="AI23" s="33">
        <f>IF(D6L1616C15=0,0,D6L1616C11/D6L1616C15)</f>
        <v>7.6885233894037506E-3</v>
      </c>
      <c r="AJ23" s="16" t="s">
        <v>40502</v>
      </c>
      <c r="AK23" s="33">
        <f>IF(D6L1616C5=0,0,D6L1616C11/D6L1616C5)</f>
        <v>2.0962648838068369E-2</v>
      </c>
      <c r="AL23" s="16" t="s">
        <v>40503</v>
      </c>
      <c r="AM23" s="33">
        <f>D6L1616C8*CHOOSE(MIN(D6L1616C9,RUN_YEARS),B7L812C4,B7L812C13,B7L812C22,B7L812C31,B7L812C40)</f>
        <v>73.179837549554804</v>
      </c>
      <c r="AN23" s="16" t="s">
        <v>40504</v>
      </c>
      <c r="AO23" s="33">
        <f>D6L1616C8-D6L1616C18</f>
        <v>317.78860463786361</v>
      </c>
      <c r="AP23" s="16" t="s">
        <v>40505</v>
      </c>
      <c r="AQ23" s="33">
        <f>CHOOSE(MIN(D6L1616C9,RUN_YEARS),B7L812C2,B7L812C11,B7L812C20,B7L812C29,B7L812C38)</f>
        <v>241.63196463518793</v>
      </c>
      <c r="AR23" s="16" t="s">
        <v>40506</v>
      </c>
      <c r="AS23" s="33">
        <f>IF(D6L1616C20=0,0,D6L1616C18/D6L1616C20)</f>
        <v>0.30285660947234588</v>
      </c>
      <c r="AT23" s="16" t="s">
        <v>40507</v>
      </c>
      <c r="AU23" s="33">
        <f>IF(D6L1616C5=0,0,D6L1616C18/D6L1616C5)</f>
        <v>9.3587908451284424E-2</v>
      </c>
      <c r="AV23" s="16" t="s">
        <v>40508</v>
      </c>
      <c r="AW23" s="33">
        <f>CHOOSE(MIN(D6L1616C9,RUN_YEARS),B7L812C1,B7L812C10,B7L812C19,B7L812C28,B7L812C37)</f>
        <v>1049.3038444547508</v>
      </c>
      <c r="AX23" s="16" t="s">
        <v>40509</v>
      </c>
      <c r="AY23" s="33">
        <f>IF(D6L1616C23=0,0,D6L1616C19/D6L1616C23)</f>
        <v>0.30285660947234588</v>
      </c>
      <c r="AZ23" s="16" t="s">
        <v>40510</v>
      </c>
      <c r="BA23" s="33">
        <f>IF(D6L1616C5=0,0,D6L1616C19/D6L1616C5)</f>
        <v>0.40641209154871555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1118.6665248157733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962.05321134156497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481.02660567078249</v>
      </c>
      <c r="R24" s="16" t="s">
        <v>40515</v>
      </c>
      <c r="S24" s="15">
        <f>D6L1617C5-D6L1617C7</f>
        <v>481.02660567078249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460.8594220378933</v>
      </c>
      <c r="X24" s="16" t="s">
        <v>40517</v>
      </c>
      <c r="Y24" s="33">
        <f>D6L1617C7-D6L1617C10</f>
        <v>20.167183632889191</v>
      </c>
      <c r="Z24" s="16" t="s">
        <v>40518</v>
      </c>
      <c r="AA24" s="33">
        <f>CHOOSE(MIN(D6L1617C9,RUN_YEARS),B7L812C7,B7L812C16,B7L812C25,B7L812C34,B7L812C43)</f>
        <v>126669.33333333334</v>
      </c>
      <c r="AB24" s="16" t="s">
        <v>40519</v>
      </c>
      <c r="AC24" s="33">
        <f>IF(D6L1617C12=0,0,D6L1617C10/D6L1617C12)</f>
        <v>3.6382872626725747E-3</v>
      </c>
      <c r="AD24" s="16" t="s">
        <v>40520</v>
      </c>
      <c r="AE24" s="33">
        <f>IF(D6L1617C5=0,0,D6L1617C10/D6L1617C5)</f>
        <v>0.47903735116193163</v>
      </c>
      <c r="AF24" s="16" t="s">
        <v>40521</v>
      </c>
      <c r="AG24" s="33">
        <f>CHOOSE(MIN(D6L1617C9,RUN_YEARS),B7L812C5,B7L812C14,B7L812C23,B7L812C32,B7L812C41)</f>
        <v>2131.9397094211276</v>
      </c>
      <c r="AH24" s="16" t="s">
        <v>40522</v>
      </c>
      <c r="AI24" s="33">
        <f>IF(D6L1617C15=0,0,D6L1617C11/D6L1617C15)</f>
        <v>9.459546882948703E-3</v>
      </c>
      <c r="AJ24" s="16" t="s">
        <v>40523</v>
      </c>
      <c r="AK24" s="33">
        <f>IF(D6L1617C5=0,0,D6L1617C11/D6L1617C5)</f>
        <v>2.0962648838068362E-2</v>
      </c>
      <c r="AL24" s="16" t="s">
        <v>40524</v>
      </c>
      <c r="AM24" s="33">
        <f>D6L1617C8*CHOOSE(MIN(D6L1617C9,RUN_YEARS),B7L812C4,B7L812C13,B7L812C22,B7L812C31,B7L812C40)</f>
        <v>90.03654786829857</v>
      </c>
      <c r="AN24" s="16" t="s">
        <v>40525</v>
      </c>
      <c r="AO24" s="33">
        <f>D6L1617C8-D6L1617C18</f>
        <v>390.99005780248393</v>
      </c>
      <c r="AP24" s="16" t="s">
        <v>40526</v>
      </c>
      <c r="AQ24" s="33">
        <f>CHOOSE(MIN(D6L1617C9,RUN_YEARS),B7L812C2,B7L812C11,B7L812C20,B7L812C29,B7L812C38)</f>
        <v>241.63196463518793</v>
      </c>
      <c r="AR24" s="16" t="s">
        <v>40527</v>
      </c>
      <c r="AS24" s="33">
        <f>IF(D6L1617C20=0,0,D6L1617C18/D6L1617C20)</f>
        <v>0.37261853167578352</v>
      </c>
      <c r="AT24" s="16" t="s">
        <v>40528</v>
      </c>
      <c r="AU24" s="33">
        <f>IF(D6L1617C5=0,0,D6L1617C18/D6L1617C5)</f>
        <v>9.3587908451284424E-2</v>
      </c>
      <c r="AV24" s="16" t="s">
        <v>40529</v>
      </c>
      <c r="AW24" s="33">
        <f>CHOOSE(MIN(D6L1617C9,RUN_YEARS),B7L812C1,B7L812C10,B7L812C19,B7L812C28,B7L812C37)</f>
        <v>1049.3038444547508</v>
      </c>
      <c r="AX24" s="16" t="s">
        <v>40530</v>
      </c>
      <c r="AY24" s="33">
        <f>IF(D6L1617C23=0,0,D6L1617C19/D6L1617C23)</f>
        <v>0.37261853167578346</v>
      </c>
      <c r="AZ24" s="16" t="s">
        <v>40531</v>
      </c>
      <c r="BA24" s="33">
        <f>IF(D6L1617C5=0,0,D6L1617C19/D6L1617C5)</f>
        <v>0.4064120915487156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1434.4031054538764</v>
      </c>
      <c r="J25" s="16" t="s">
        <v>40553</v>
      </c>
      <c r="K25" s="21">
        <f>IF(FLOW_THRU_100PCT="Y",1,INDEX(VariabilityMatrix,D6L1618C1,D6L1618C9))</f>
        <v>0.20382957833843809</v>
      </c>
      <c r="L25" s="16" t="s">
        <v>40533</v>
      </c>
      <c r="M25" s="15">
        <f>IF(D6L1618C2&lt;&gt;0,D6L1618C2*D6L1618C4,D6L1618C3*D6L1618C4)</f>
        <v>292.37378015200977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146.18689007600489</v>
      </c>
      <c r="R25" s="16" t="s">
        <v>40535</v>
      </c>
      <c r="S25" s="15">
        <f>D6L1618C5-D6L1618C7</f>
        <v>146.18689007600489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140.10300518634079</v>
      </c>
      <c r="X25" s="16" t="s">
        <v>40537</v>
      </c>
      <c r="Y25" s="33">
        <f>D6L1618C7-D6L1618C10</f>
        <v>6.0838848896640911</v>
      </c>
      <c r="Z25" s="16" t="s">
        <v>40538</v>
      </c>
      <c r="AA25" s="33">
        <f>CHOOSE(MIN(D6L1618C9,RUN_YEARS),B7L812C7,B7L812C16,B7L812C25,B7L812C34,B7L812C43)</f>
        <v>137270</v>
      </c>
      <c r="AB25" s="16" t="s">
        <v>40539</v>
      </c>
      <c r="AC25" s="33">
        <f>IF(D6L1618C12=0,0,D6L1618C10/D6L1618C12)</f>
        <v>1.0206381961560486E-3</v>
      </c>
      <c r="AD25" s="16" t="s">
        <v>40540</v>
      </c>
      <c r="AE25" s="33">
        <f>IF(D6L1618C5=0,0,D6L1618C10/D6L1618C5)</f>
        <v>0.47919141420102385</v>
      </c>
      <c r="AF25" s="16" t="s">
        <v>40541</v>
      </c>
      <c r="AG25" s="33">
        <f>CHOOSE(MIN(D6L1618C9,RUN_YEARS),B7L812C5,B7L812C14,B7L812C23,B7L812C32,B7L812C41)</f>
        <v>2292.6397773536905</v>
      </c>
      <c r="AH25" s="16" t="s">
        <v>40542</v>
      </c>
      <c r="AI25" s="33">
        <f>IF(D6L1618C15=0,0,D6L1618C11/D6L1618C15)</f>
        <v>2.6536593100057329E-3</v>
      </c>
      <c r="AJ25" s="16" t="s">
        <v>40543</v>
      </c>
      <c r="AK25" s="33">
        <f>IF(D6L1618C5=0,0,D6L1618C11/D6L1618C5)</f>
        <v>2.0808585798976171E-2</v>
      </c>
      <c r="AL25" s="16" t="s">
        <v>40544</v>
      </c>
      <c r="AM25" s="33">
        <f>D6L1618C8*CHOOSE(MIN(D6L1618C9,RUN_YEARS),B7L812C4,B7L812C13,B7L812C22,B7L812C31,B7L812C40)</f>
        <v>28.446207589063548</v>
      </c>
      <c r="AN25" s="16" t="s">
        <v>40545</v>
      </c>
      <c r="AO25" s="33">
        <f>D6L1618C8-D6L1618C18</f>
        <v>117.74068248694134</v>
      </c>
      <c r="AP25" s="16" t="s">
        <v>40546</v>
      </c>
      <c r="AQ25" s="33">
        <f>CHOOSE(MIN(D6L1618C9,RUN_YEARS),B7L812C2,B7L812C11,B7L812C20,B7L812C29,B7L812C38)</f>
        <v>272.0215689768599</v>
      </c>
      <c r="AR25" s="16" t="s">
        <v>40547</v>
      </c>
      <c r="AS25" s="33">
        <f>IF(D6L1618C20=0,0,D6L1618C18/D6L1618C20)</f>
        <v>0.10457335312069825</v>
      </c>
      <c r="AT25" s="16" t="s">
        <v>40548</v>
      </c>
      <c r="AU25" s="33">
        <f>IF(D6L1618C5=0,0,D6L1618C18/D6L1618C5)</f>
        <v>9.7293976136553398E-2</v>
      </c>
      <c r="AV25" s="16" t="s">
        <v>40549</v>
      </c>
      <c r="AW25" s="33">
        <f>CHOOSE(MIN(D6L1618C9,RUN_YEARS),B7L812C1,B7L812C10,B7L812C19,B7L812C28,B7L812C37)</f>
        <v>1125.9147667479438</v>
      </c>
      <c r="AX25" s="16" t="s">
        <v>40550</v>
      </c>
      <c r="AY25" s="33">
        <f>IF(D6L1618C23=0,0,D6L1618C19/D6L1618C23)</f>
        <v>0.10457335312069826</v>
      </c>
      <c r="AZ25" s="16" t="s">
        <v>40551</v>
      </c>
      <c r="BA25" s="33">
        <f>IF(D6L1618C5=0,0,D6L1618C19/D6L1618C5)</f>
        <v>0.40270602386344662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5598.8642604441075</v>
      </c>
      <c r="J26" s="16" t="s">
        <v>40574</v>
      </c>
      <c r="K26" s="21">
        <f>IF(FLOW_THRU_100PCT="Y",1,INDEX(VariabilityMatrix,D6L1619C1,D6L1619C9))</f>
        <v>0.20128999386101085</v>
      </c>
      <c r="L26" s="16" t="s">
        <v>40554</v>
      </c>
      <c r="M26" s="15">
        <f>IF(D6L1619C2&lt;&gt;0,D6L1619C2*D6L1619C4,D6L1619C3*D6L1619C4)</f>
        <v>1126.9953526134275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563.49767630671374</v>
      </c>
      <c r="R26" s="16" t="s">
        <v>40556</v>
      </c>
      <c r="S26" s="15">
        <f>D6L1619C5-D6L1619C7</f>
        <v>563.49767630671374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539.8728684877434</v>
      </c>
      <c r="X26" s="16" t="s">
        <v>40558</v>
      </c>
      <c r="Y26" s="33">
        <f>D6L1619C7-D6L1619C10</f>
        <v>23.624807818970339</v>
      </c>
      <c r="Z26" s="16" t="s">
        <v>40559</v>
      </c>
      <c r="AA26" s="33">
        <f>CHOOSE(MIN(D6L1619C9,RUN_YEARS),B7L812C7,B7L812C16,B7L812C25,B7L812C34,B7L812C43)</f>
        <v>126669.33333333334</v>
      </c>
      <c r="AB26" s="16" t="s">
        <v>40560</v>
      </c>
      <c r="AC26" s="33">
        <f>IF(D6L1619C12=0,0,D6L1619C10/D6L1619C12)</f>
        <v>4.2620644972296111E-3</v>
      </c>
      <c r="AD26" s="16" t="s">
        <v>40561</v>
      </c>
      <c r="AE26" s="33">
        <f>IF(D6L1619C5=0,0,D6L1619C10/D6L1619C5)</f>
        <v>0.47903735116193163</v>
      </c>
      <c r="AF26" s="16" t="s">
        <v>40562</v>
      </c>
      <c r="AG26" s="33">
        <f>CHOOSE(MIN(D6L1619C9,RUN_YEARS),B7L812C5,B7L812C14,B7L812C23,B7L812C32,B7L812C41)</f>
        <v>2131.9397094211276</v>
      </c>
      <c r="AH26" s="16" t="s">
        <v>40563</v>
      </c>
      <c r="AI26" s="33">
        <f>IF(D6L1619C15=0,0,D6L1619C11/D6L1619C15)</f>
        <v>1.1081367692797014E-2</v>
      </c>
      <c r="AJ26" s="16" t="s">
        <v>40564</v>
      </c>
      <c r="AK26" s="33">
        <f>IF(D6L1619C5=0,0,D6L1619C11/D6L1619C5)</f>
        <v>2.0962648838068389E-2</v>
      </c>
      <c r="AL26" s="16" t="s">
        <v>40565</v>
      </c>
      <c r="AM26" s="33">
        <f>D6L1619C8*CHOOSE(MIN(D6L1619C9,RUN_YEARS),B7L812C4,B7L812C13,B7L812C22,B7L812C31,B7L812C40)</f>
        <v>105.47313788540846</v>
      </c>
      <c r="AN26" s="16" t="s">
        <v>40566</v>
      </c>
      <c r="AO26" s="33">
        <f>D6L1619C8-D6L1619C18</f>
        <v>458.02453842130529</v>
      </c>
      <c r="AP26" s="16" t="s">
        <v>40567</v>
      </c>
      <c r="AQ26" s="33">
        <f>CHOOSE(MIN(D6L1619C9,RUN_YEARS),B7L812C2,B7L812C11,B7L812C20,B7L812C29,B7L812C38)</f>
        <v>241.63196463518793</v>
      </c>
      <c r="AR26" s="16" t="s">
        <v>40568</v>
      </c>
      <c r="AS26" s="33">
        <f>IF(D6L1619C20=0,0,D6L1619C18/D6L1619C20)</f>
        <v>0.43650325007558549</v>
      </c>
      <c r="AT26" s="16" t="s">
        <v>40569</v>
      </c>
      <c r="AU26" s="33">
        <f>IF(D6L1619C5=0,0,D6L1619C18/D6L1619C5)</f>
        <v>9.3587908451284424E-2</v>
      </c>
      <c r="AV26" s="16" t="s">
        <v>40570</v>
      </c>
      <c r="AW26" s="33">
        <f>CHOOSE(MIN(D6L1619C9,RUN_YEARS),B7L812C1,B7L812C10,B7L812C19,B7L812C28,B7L812C37)</f>
        <v>1049.3038444547508</v>
      </c>
      <c r="AX26" s="16" t="s">
        <v>40571</v>
      </c>
      <c r="AY26" s="33">
        <f>IF(D6L1619C23=0,0,D6L1619C19/D6L1619C23)</f>
        <v>0.43650325007558544</v>
      </c>
      <c r="AZ26" s="16" t="s">
        <v>40572</v>
      </c>
      <c r="BA26" s="33">
        <f>IF(D6L1619C5=0,0,D6L1619C19/D6L1619C5)</f>
        <v>0.4064120915487156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4630.533280994553</v>
      </c>
      <c r="J27" s="16" t="s">
        <v>40595</v>
      </c>
      <c r="K27" s="21">
        <f>IF(FLOW_THRU_100PCT="Y",1,INDEX(VariabilityMatrix,D6L1620C1,D6L1620C9))</f>
        <v>0.20382957833843809</v>
      </c>
      <c r="L27" s="16" t="s">
        <v>40575</v>
      </c>
      <c r="M27" s="15">
        <f>IF(D6L1620C2&lt;&gt;0,D6L1620C2*D6L1620C4,D6L1620C3*D6L1620C4)</f>
        <v>943.83964614722402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471.91982307361201</v>
      </c>
      <c r="R27" s="16" t="s">
        <v>40577</v>
      </c>
      <c r="S27" s="15">
        <f>D6L1620C5-D6L1620C7</f>
        <v>471.91982307361201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452.27985481628218</v>
      </c>
      <c r="X27" s="16" t="s">
        <v>40579</v>
      </c>
      <c r="Y27" s="33">
        <f>D6L1620C7-D6L1620C10</f>
        <v>19.639968257329826</v>
      </c>
      <c r="Z27" s="16" t="s">
        <v>40580</v>
      </c>
      <c r="AA27" s="33">
        <f>CHOOSE(MIN(D6L1620C9,RUN_YEARS),B7L812C7,B7L812C16,B7L812C25,B7L812C34,B7L812C43)</f>
        <v>137270</v>
      </c>
      <c r="AB27" s="16" t="s">
        <v>40581</v>
      </c>
      <c r="AC27" s="33">
        <f>IF(D6L1620C12=0,0,D6L1620C10/D6L1620C12)</f>
        <v>3.2948193692451532E-3</v>
      </c>
      <c r="AD27" s="16" t="s">
        <v>40582</v>
      </c>
      <c r="AE27" s="33">
        <f>IF(D6L1620C5=0,0,D6L1620C10/D6L1620C5)</f>
        <v>0.47919141420102385</v>
      </c>
      <c r="AF27" s="16" t="s">
        <v>40583</v>
      </c>
      <c r="AG27" s="33">
        <f>CHOOSE(MIN(D6L1620C9,RUN_YEARS),B7L812C5,B7L812C14,B7L812C23,B7L812C32,B7L812C41)</f>
        <v>2292.6397773536905</v>
      </c>
      <c r="AH27" s="16" t="s">
        <v>40584</v>
      </c>
      <c r="AI27" s="33">
        <f>IF(D6L1620C15=0,0,D6L1620C11/D6L1620C15)</f>
        <v>8.5665303600374228E-3</v>
      </c>
      <c r="AJ27" s="16" t="s">
        <v>40585</v>
      </c>
      <c r="AK27" s="33">
        <f>IF(D6L1620C5=0,0,D6L1620C11/D6L1620C5)</f>
        <v>2.0808585798976178E-2</v>
      </c>
      <c r="AL27" s="16" t="s">
        <v>40586</v>
      </c>
      <c r="AM27" s="33">
        <f>D6L1620C8*CHOOSE(MIN(D6L1620C9,RUN_YEARS),B7L812C4,B7L812C13,B7L812C22,B7L812C31,B7L812C40)</f>
        <v>91.829912008981012</v>
      </c>
      <c r="AN27" s="16" t="s">
        <v>40587</v>
      </c>
      <c r="AO27" s="33">
        <f>D6L1620C8-D6L1620C18</f>
        <v>380.089911064631</v>
      </c>
      <c r="AP27" s="16" t="s">
        <v>40588</v>
      </c>
      <c r="AQ27" s="33">
        <f>CHOOSE(MIN(D6L1620C9,RUN_YEARS),B7L812C2,B7L812C11,B7L812C20,B7L812C29,B7L812C38)</f>
        <v>272.0215689768599</v>
      </c>
      <c r="AR27" s="16" t="s">
        <v>40589</v>
      </c>
      <c r="AS27" s="33">
        <f>IF(D6L1620C20=0,0,D6L1620C18/D6L1620C20)</f>
        <v>0.33758320104679906</v>
      </c>
      <c r="AT27" s="16" t="s">
        <v>40590</v>
      </c>
      <c r="AU27" s="33">
        <f>IF(D6L1620C5=0,0,D6L1620C18/D6L1620C5)</f>
        <v>9.7293976136553398E-2</v>
      </c>
      <c r="AV27" s="16" t="s">
        <v>40591</v>
      </c>
      <c r="AW27" s="33">
        <f>CHOOSE(MIN(D6L1620C9,RUN_YEARS),B7L812C1,B7L812C10,B7L812C19,B7L812C28,B7L812C37)</f>
        <v>1125.9147667479438</v>
      </c>
      <c r="AX27" s="16" t="s">
        <v>40592</v>
      </c>
      <c r="AY27" s="33">
        <f>IF(D6L1620C23=0,0,D6L1620C19/D6L1620C23)</f>
        <v>0.33758320104679906</v>
      </c>
      <c r="AZ27" s="16" t="s">
        <v>40593</v>
      </c>
      <c r="BA27" s="33">
        <f>IF(D6L1620C5=0,0,D6L1620C19/D6L1620C5)</f>
        <v>0.40270602386344662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0.20382957833843809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137270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2292.6397773536905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272.0215689768599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1125.9147667479438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0.20382957833843809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137270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2292.6397773536905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272.0215689768599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1125.9147667479438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0.20382957833843809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137270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2292.6397773536905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272.0215689768599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1125.9147667479438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0.20382957833843809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137270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2292.6397773536905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272.0215689768599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1125.9147667479438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0.20382957833843809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137270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2292.6397773536905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272.0215689768599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1125.9147667479438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4581.7007609281818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3940.2626543982365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1970.1313271991182</v>
      </c>
      <c r="R33" s="16" t="s">
        <v>40703</v>
      </c>
      <c r="S33" s="15">
        <f>D6L1626C5-D6L1626C7</f>
        <v>1970.1313271991182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1888.1400336845711</v>
      </c>
      <c r="X33" s="16" t="s">
        <v>40705</v>
      </c>
      <c r="Y33" s="33">
        <f>D6L1626C7-D6L1626C10</f>
        <v>81.991293514547124</v>
      </c>
      <c r="Z33" s="16" t="s">
        <v>40706</v>
      </c>
      <c r="AA33" s="33">
        <f>CHOOSE(MIN(D6L1626C9,RUN_YEARS),B7L812C7,B7L812C16,B7L812C25,B7L812C34,B7L812C43)</f>
        <v>137270</v>
      </c>
      <c r="AB33" s="16" t="s">
        <v>40707</v>
      </c>
      <c r="AC33" s="33">
        <f>IF(D6L1626C12=0,0,D6L1626C10/D6L1626C12)</f>
        <v>1.3754935773909602E-2</v>
      </c>
      <c r="AD33" s="16" t="s">
        <v>40708</v>
      </c>
      <c r="AE33" s="33">
        <f>IF(D6L1626C5=0,0,D6L1626C10/D6L1626C5)</f>
        <v>0.47919141420102385</v>
      </c>
      <c r="AF33" s="16" t="s">
        <v>40709</v>
      </c>
      <c r="AG33" s="33">
        <f>CHOOSE(MIN(D6L1626C9,RUN_YEARS),B7L812C5,B7L812C14,B7L812C23,B7L812C32,B7L812C41)</f>
        <v>2292.6397773536905</v>
      </c>
      <c r="AH33" s="16" t="s">
        <v>40710</v>
      </c>
      <c r="AI33" s="33">
        <f>IF(D6L1626C15=0,0,D6L1626C11/D6L1626C15)</f>
        <v>3.5762833012164978E-2</v>
      </c>
      <c r="AJ33" s="16" t="s">
        <v>40711</v>
      </c>
      <c r="AK33" s="33">
        <f>IF(D6L1626C5=0,0,D6L1626C11/D6L1626C5)</f>
        <v>2.0808585798976126E-2</v>
      </c>
      <c r="AL33" s="16" t="s">
        <v>40712</v>
      </c>
      <c r="AM33" s="33">
        <f>D6L1626C8*CHOOSE(MIN(D6L1626C9,RUN_YEARS),B7L812C4,B7L812C13,B7L812C22,B7L812C31,B7L812C40)</f>
        <v>383.36382066877457</v>
      </c>
      <c r="AN33" s="16" t="s">
        <v>40713</v>
      </c>
      <c r="AO33" s="33">
        <f>D6L1626C8-D6L1626C18</f>
        <v>1586.7675065303438</v>
      </c>
      <c r="AP33" s="16" t="s">
        <v>40714</v>
      </c>
      <c r="AQ33" s="33">
        <f>CHOOSE(MIN(D6L1626C9,RUN_YEARS),B7L812C2,B7L812C11,B7L812C20,B7L812C29,B7L812C38)</f>
        <v>272.0215689768599</v>
      </c>
      <c r="AR33" s="16" t="s">
        <v>40715</v>
      </c>
      <c r="AS33" s="33">
        <f>IF(D6L1626C20=0,0,D6L1626C18/D6L1626C20)</f>
        <v>1.4093140559063029</v>
      </c>
      <c r="AT33" s="16" t="s">
        <v>40716</v>
      </c>
      <c r="AU33" s="33">
        <f>IF(D6L1626C5=0,0,D6L1626C18/D6L1626C5)</f>
        <v>9.7293976136553398E-2</v>
      </c>
      <c r="AV33" s="16" t="s">
        <v>40717</v>
      </c>
      <c r="AW33" s="33">
        <f>CHOOSE(MIN(D6L1626C9,RUN_YEARS),B7L812C1,B7L812C10,B7L812C19,B7L812C28,B7L812C37)</f>
        <v>1125.9147667479438</v>
      </c>
      <c r="AX33" s="16" t="s">
        <v>40718</v>
      </c>
      <c r="AY33" s="33">
        <f>IF(D6L1626C23=0,0,D6L1626C19/D6L1626C23)</f>
        <v>1.4093140559063031</v>
      </c>
      <c r="AZ33" s="16" t="s">
        <v>40719</v>
      </c>
      <c r="BA33" s="33">
        <f>IF(D6L1626C5=0,0,D6L1626C19/D6L1626C5)</f>
        <v>0.40270602386344662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-5.8740234938211133E-3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-5.0516602046861573E-3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-2.5258301023430786E-3</v>
      </c>
      <c r="R34" s="16" t="s">
        <v>40723</v>
      </c>
      <c r="S34" s="15">
        <f>D6L1627C5-D6L1627C7</f>
        <v>-2.5258301023430786E-3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-2.4199339234229982E-3</v>
      </c>
      <c r="X34" s="16" t="s">
        <v>40725</v>
      </c>
      <c r="Y34" s="33">
        <f>D6L1627C7-D6L1627C10</f>
        <v>-1.0589617892008043E-4</v>
      </c>
      <c r="Z34" s="16" t="s">
        <v>40726</v>
      </c>
      <c r="AA34" s="33">
        <f>CHOOSE(MIN(D6L1627C9,RUN_YEARS),B7L812C7,B7L812C16,B7L812C25,B7L812C34,B7L812C43)</f>
        <v>126669.33333333334</v>
      </c>
      <c r="AB34" s="16" t="s">
        <v>40727</v>
      </c>
      <c r="AC34" s="33">
        <f>IF(D6L1627C12=0,0,D6L1627C10/D6L1627C12)</f>
        <v>-1.9104339304090952E-8</v>
      </c>
      <c r="AD34" s="16" t="s">
        <v>40728</v>
      </c>
      <c r="AE34" s="33">
        <f>IF(D6L1627C5=0,0,D6L1627C10/D6L1627C5)</f>
        <v>0.47903735116193163</v>
      </c>
      <c r="AF34" s="16" t="s">
        <v>40729</v>
      </c>
      <c r="AG34" s="33">
        <f>CHOOSE(MIN(D6L1627C9,RUN_YEARS),B7L812C5,B7L812C14,B7L812C23,B7L812C32,B7L812C41)</f>
        <v>2131.9397094211276</v>
      </c>
      <c r="AH34" s="16" t="s">
        <v>40730</v>
      </c>
      <c r="AI34" s="33">
        <f>IF(D6L1627C15=0,0,D6L1627C11/D6L1627C15)</f>
        <v>-4.967128219063651E-8</v>
      </c>
      <c r="AJ34" s="16" t="s">
        <v>40731</v>
      </c>
      <c r="AK34" s="33">
        <f>IF(D6L1627C5=0,0,D6L1627C11/D6L1627C5)</f>
        <v>2.0962648838068355E-2</v>
      </c>
      <c r="AL34" s="16" t="s">
        <v>40732</v>
      </c>
      <c r="AM34" s="33">
        <f>D6L1627C8*CHOOSE(MIN(D6L1627C9,RUN_YEARS),B7L812C4,B7L812C13,B7L812C22,B7L812C31,B7L812C40)</f>
        <v>-4.7277431276316484E-4</v>
      </c>
      <c r="AN34" s="16" t="s">
        <v>40733</v>
      </c>
      <c r="AO34" s="33">
        <f>D6L1627C8-D6L1627C18</f>
        <v>-2.0530557895799138E-3</v>
      </c>
      <c r="AP34" s="16" t="s">
        <v>40734</v>
      </c>
      <c r="AQ34" s="33">
        <f>CHOOSE(MIN(D6L1627C9,RUN_YEARS),B7L812C2,B7L812C11,B7L812C20,B7L812C29,B7L812C38)</f>
        <v>241.63196463518793</v>
      </c>
      <c r="AR34" s="16" t="s">
        <v>40735</v>
      </c>
      <c r="AS34" s="33">
        <f>IF(D6L1627C20=0,0,D6L1627C18/D6L1627C20)</f>
        <v>-1.9565884566512215E-6</v>
      </c>
      <c r="AT34" s="16" t="s">
        <v>40736</v>
      </c>
      <c r="AU34" s="33">
        <f>IF(D6L1627C5=0,0,D6L1627C18/D6L1627C5)</f>
        <v>9.3587908451284424E-2</v>
      </c>
      <c r="AV34" s="16" t="s">
        <v>40737</v>
      </c>
      <c r="AW34" s="33">
        <f>CHOOSE(MIN(D6L1627C9,RUN_YEARS),B7L812C1,B7L812C10,B7L812C19,B7L812C28,B7L812C37)</f>
        <v>1049.3038444547508</v>
      </c>
      <c r="AX34" s="16" t="s">
        <v>40738</v>
      </c>
      <c r="AY34" s="33">
        <f>IF(D6L1627C23=0,0,D6L1627C19/D6L1627C23)</f>
        <v>-1.956588456651221E-6</v>
      </c>
      <c r="AZ34" s="16" t="s">
        <v>40739</v>
      </c>
      <c r="BA34" s="33">
        <f>IF(D6L1627C5=0,0,D6L1627C19/D6L1627C5)</f>
        <v>0.4064120915487156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44864.737768125313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27425.445741240146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13712.722870620073</v>
      </c>
      <c r="R35" s="16" t="s">
        <v>40743</v>
      </c>
      <c r="S35" s="15">
        <f>SUM(D6L1601C8:D6L1627C8)-2*SUM(D6L1609C8,D6L1611C8,D6L1622C8,D6L1624C8,D6L1627C8)</f>
        <v>13712.722870620073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13138.661387431916</v>
      </c>
      <c r="X35" s="16" t="s">
        <v>40745</v>
      </c>
      <c r="Y35" s="33">
        <f>SUM(D6L1601C11:D6L1627C11)-2*SUM(D6L1609C11,D6L1611C11,D6L1622C11,D6L1624C11,D6L1627C11)</f>
        <v>574.06148318816167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0.10200803411311467</v>
      </c>
      <c r="AD35" s="16" t="s">
        <v>40747</v>
      </c>
      <c r="AE35" s="33">
        <f>IF(D6L1628C5=0,0,D6L1628C10/D6L1628C5)</f>
        <v>0.47906828976985666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0.26522088869409888</v>
      </c>
      <c r="AJ35" s="16" t="s">
        <v>40749</v>
      </c>
      <c r="AK35" s="33">
        <f>IF(D6L1628C5=0,0,D6L1628C11/D6L1628C5)</f>
        <v>2.0931710230143494E-2</v>
      </c>
      <c r="AL35" s="16" t="s">
        <v>40750</v>
      </c>
      <c r="AM35" s="33">
        <f>SUM(D6L1601C18:D6L1627C18)-2*SUM(D6L1609C18,D6L1611C18,D6L1622C18,D6L1624C18,D6L1627C18)</f>
        <v>2587.4547883815217</v>
      </c>
      <c r="AN35" s="16" t="s">
        <v>40751</v>
      </c>
      <c r="AO35" s="33">
        <f>SUM(D6L1601C19:D6L1627C19)-2*SUM(D6L1609C19,D6L1611C19,D6L1622C19,D6L1624C19,D6L1627C19)</f>
        <v>11125.268082238552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10.447888534938945</v>
      </c>
      <c r="AT35" s="16" t="s">
        <v>40753</v>
      </c>
      <c r="AU35" s="33">
        <f>IF(D6L1628C5=0,0,D6L1628C18/D6L1628C5)</f>
        <v>9.4345040470599106E-2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10.447888534938947</v>
      </c>
      <c r="AZ35" s="16" t="s">
        <v>40755</v>
      </c>
      <c r="BA35" s="33">
        <f>IF(D6L1628C5=0,0,D6L1628C19/D6L1628C5)</f>
        <v>0.40565495952940089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364.59198331627636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182.29599165813818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91.147995829069089</v>
      </c>
      <c r="R36" s="16" t="s">
        <v>40760</v>
      </c>
      <c r="S36" s="15">
        <f>D6L1629C5-D6L1629C7</f>
        <v>91.147995829069089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87.354674045841278</v>
      </c>
      <c r="X36" s="16" t="s">
        <v>40762</v>
      </c>
      <c r="Y36" s="33">
        <f>D6L1629C7-D6L1629C10</f>
        <v>3.7933217832278103</v>
      </c>
      <c r="Z36" s="16" t="s">
        <v>40763</v>
      </c>
      <c r="AA36" s="33">
        <f>CHOOSE(MIN(D6L1629C9,RUN_YEARS),B7L812C7,B7L812C16,B7L812C25,B7L812C34,B7L812C43)</f>
        <v>137270</v>
      </c>
      <c r="AB36" s="16" t="s">
        <v>40764</v>
      </c>
      <c r="AC36" s="33">
        <f>IF(D6L1629C12=0,0,D6L1629C10/D6L1629C12)</f>
        <v>6.3637119578816405E-4</v>
      </c>
      <c r="AD36" s="16" t="s">
        <v>40765</v>
      </c>
      <c r="AE36" s="33">
        <f>IF(D6L1629C5=0,0,D6L1629C10/D6L1629C5)</f>
        <v>0.47919141420102385</v>
      </c>
      <c r="AF36" s="16" t="s">
        <v>40766</v>
      </c>
      <c r="AG36" s="33">
        <f>CHOOSE(MIN(D6L1629C9,RUN_YEARS),B7L812C5,B7L812C14,B7L812C23,B7L812C32,B7L812C41)</f>
        <v>2292.6397773536905</v>
      </c>
      <c r="AH36" s="16" t="s">
        <v>40767</v>
      </c>
      <c r="AI36" s="33">
        <f>IF(D6L1629C15=0,0,D6L1629C11/D6L1629C15)</f>
        <v>1.6545651090492295E-3</v>
      </c>
      <c r="AJ36" s="16" t="s">
        <v>40768</v>
      </c>
      <c r="AK36" s="33">
        <f>IF(D6L1629C5=0,0,D6L1629C11/D6L1629C5)</f>
        <v>2.0808585798976157E-2</v>
      </c>
      <c r="AL36" s="16" t="s">
        <v>40769</v>
      </c>
      <c r="AM36" s="33">
        <f>D6L1629C8*CHOOSE(MIN(D6L1629C9,RUN_YEARS),B7L812C4,B7L812C13,B7L812C22,B7L812C31,B7L812C40)</f>
        <v>17.736301862176234</v>
      </c>
      <c r="AN36" s="16" t="s">
        <v>40770</v>
      </c>
      <c r="AO36" s="33">
        <f>D6L1629C8-D6L1629C18</f>
        <v>73.411693966892855</v>
      </c>
      <c r="AP36" s="16" t="s">
        <v>40771</v>
      </c>
      <c r="AQ36" s="33">
        <f>CHOOSE(MIN(D6L1629C9,RUN_YEARS),B7L812C2,B7L812C11,B7L812C20,B7L812C29,B7L812C38)</f>
        <v>272.0215689768599</v>
      </c>
      <c r="AR36" s="16" t="s">
        <v>40772</v>
      </c>
      <c r="AS36" s="33">
        <f>IF(D6L1629C20=0,0,D6L1629C18/D6L1629C20)</f>
        <v>6.5201821785260752E-2</v>
      </c>
      <c r="AT36" s="16" t="s">
        <v>40773</v>
      </c>
      <c r="AU36" s="33">
        <f>IF(D6L1629C5=0,0,D6L1629C18/D6L1629C5)</f>
        <v>9.7293976136553398E-2</v>
      </c>
      <c r="AV36" s="16" t="s">
        <v>40774</v>
      </c>
      <c r="AW36" s="33">
        <f>CHOOSE(MIN(D6L1629C9,RUN_YEARS),B7L812C1,B7L812C10,B7L812C19,B7L812C28,B7L812C37)</f>
        <v>1125.9147667479438</v>
      </c>
      <c r="AX36" s="16" t="s">
        <v>40775</v>
      </c>
      <c r="AY36" s="33">
        <f>IF(D6L1629C23=0,0,D6L1629C19/D6L1629C23)</f>
        <v>6.5201821785260752E-2</v>
      </c>
      <c r="AZ36" s="16" t="s">
        <v>40776</v>
      </c>
      <c r="BA36" s="33">
        <f>IF(D6L1629C5=0,0,D6L1629C19/D6L1629C5)</f>
        <v>0.40270602386344662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52.063215729897522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52.063215729897522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26.031607864948761</v>
      </c>
      <c r="R37" s="16" t="s">
        <v>40780</v>
      </c>
      <c r="S37" s="15">
        <f>D6L1630C5-D6L1630C7</f>
        <v>26.031607864948761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24.948245973462583</v>
      </c>
      <c r="X37" s="16" t="s">
        <v>40782</v>
      </c>
      <c r="Y37" s="33">
        <f>D6L1630C7-D6L1630C10</f>
        <v>1.0833618914861773</v>
      </c>
      <c r="Z37" s="16" t="s">
        <v>40783</v>
      </c>
      <c r="AA37" s="33">
        <f>CHOOSE(MIN(D6L1630C9,RUN_YEARS),B7L812C7,B7L812C16,B7L812C25,B7L812C34,B7L812C43)</f>
        <v>137270</v>
      </c>
      <c r="AB37" s="16" t="s">
        <v>40784</v>
      </c>
      <c r="AC37" s="33">
        <f>IF(D6L1630C12=0,0,D6L1630C10/D6L1630C12)</f>
        <v>1.8174580005436426E-4</v>
      </c>
      <c r="AD37" s="16" t="s">
        <v>40785</v>
      </c>
      <c r="AE37" s="33">
        <f>IF(D6L1630C5=0,0,D6L1630C10/D6L1630C5)</f>
        <v>0.47919141420102385</v>
      </c>
      <c r="AF37" s="16" t="s">
        <v>40786</v>
      </c>
      <c r="AG37" s="33">
        <f>CHOOSE(MIN(D6L1630C9,RUN_YEARS),B7L812C5,B7L812C14,B7L812C23,B7L812C32,B7L812C41)</f>
        <v>2292.6397773536905</v>
      </c>
      <c r="AH37" s="16" t="s">
        <v>40787</v>
      </c>
      <c r="AI37" s="33">
        <f>IF(D6L1630C15=0,0,D6L1630C11/D6L1630C15)</f>
        <v>4.7253908014134778E-4</v>
      </c>
      <c r="AJ37" s="16" t="s">
        <v>40788</v>
      </c>
      <c r="AK37" s="33">
        <f>IF(D6L1630C5=0,0,D6L1630C11/D6L1630C5)</f>
        <v>2.080858579897615E-2</v>
      </c>
      <c r="AL37" s="16" t="s">
        <v>40789</v>
      </c>
      <c r="AM37" s="33">
        <f>D6L1630C8*CHOOSE(MIN(D6L1630C9,RUN_YEARS),B7L812C4,B7L812C13,B7L812C22,B7L812C31,B7L812C40)</f>
        <v>5.0654372688168809</v>
      </c>
      <c r="AN37" s="16" t="s">
        <v>40790</v>
      </c>
      <c r="AO37" s="33">
        <f>D6L1630C8-D6L1630C18</f>
        <v>20.966170596131882</v>
      </c>
      <c r="AP37" s="16" t="s">
        <v>40791</v>
      </c>
      <c r="AQ37" s="33">
        <f>CHOOSE(MIN(D6L1630C9,RUN_YEARS),B7L812C2,B7L812C11,B7L812C20,B7L812C29,B7L812C38)</f>
        <v>272.0215689768599</v>
      </c>
      <c r="AR37" s="16" t="s">
        <v>40792</v>
      </c>
      <c r="AS37" s="33">
        <f>IF(D6L1630C20=0,0,D6L1630C18/D6L1630C20)</f>
        <v>1.862145449667553E-2</v>
      </c>
      <c r="AT37" s="16" t="s">
        <v>40793</v>
      </c>
      <c r="AU37" s="33">
        <f>IF(D6L1630C5=0,0,D6L1630C18/D6L1630C5)</f>
        <v>9.7293976136553398E-2</v>
      </c>
      <c r="AV37" s="16" t="s">
        <v>40794</v>
      </c>
      <c r="AW37" s="33">
        <f>CHOOSE(MIN(D6L1630C9,RUN_YEARS),B7L812C1,B7L812C10,B7L812C19,B7L812C28,B7L812C37)</f>
        <v>1125.9147667479438</v>
      </c>
      <c r="AX37" s="16" t="s">
        <v>40795</v>
      </c>
      <c r="AY37" s="33">
        <f>IF(D6L1630C23=0,0,D6L1630C19/D6L1630C23)</f>
        <v>1.8621454496675533E-2</v>
      </c>
      <c r="AZ37" s="16" t="s">
        <v>40796</v>
      </c>
      <c r="BA37" s="33">
        <f>IF(D6L1630C5=0,0,D6L1630C19/D6L1630C5)</f>
        <v>0.40270602386344662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1173.0415916288889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586.52079581444445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293.26039790722223</v>
      </c>
      <c r="R38" s="16" t="s">
        <v>40800</v>
      </c>
      <c r="S38" s="15">
        <f>D6L1631C5-D6L1631C7</f>
        <v>293.26039790722223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281.0557296046336</v>
      </c>
      <c r="X38" s="16" t="s">
        <v>40802</v>
      </c>
      <c r="Y38" s="33">
        <f>D6L1631C7-D6L1631C10</f>
        <v>12.20466830258863</v>
      </c>
      <c r="Z38" s="16" t="s">
        <v>40803</v>
      </c>
      <c r="AA38" s="33">
        <f>CHOOSE(MIN(D6L1631C9,RUN_YEARS),B7L812C7,B7L812C16,B7L812C25,B7L812C34,B7L812C43)</f>
        <v>137270</v>
      </c>
      <c r="AB38" s="16" t="s">
        <v>40804</v>
      </c>
      <c r="AC38" s="33">
        <f>IF(D6L1631C12=0,0,D6L1631C10/D6L1631C12)</f>
        <v>2.0474665229448068E-3</v>
      </c>
      <c r="AD38" s="16" t="s">
        <v>40805</v>
      </c>
      <c r="AE38" s="33">
        <f>IF(D6L1631C5=0,0,D6L1631C10/D6L1631C5)</f>
        <v>0.47919141420102385</v>
      </c>
      <c r="AF38" s="16" t="s">
        <v>40806</v>
      </c>
      <c r="AG38" s="33">
        <f>CHOOSE(MIN(D6L1631C9,RUN_YEARS),B7L812C5,B7L812C14,B7L812C23,B7L812C32,B7L812C41)</f>
        <v>2292.6397773536905</v>
      </c>
      <c r="AH38" s="16" t="s">
        <v>40807</v>
      </c>
      <c r="AI38" s="33">
        <f>IF(D6L1631C15=0,0,D6L1631C11/D6L1631C15)</f>
        <v>5.3234129596565006E-3</v>
      </c>
      <c r="AJ38" s="16" t="s">
        <v>40808</v>
      </c>
      <c r="AK38" s="33">
        <f>IF(D6L1631C5=0,0,D6L1631C11/D6L1631C5)</f>
        <v>2.0808585798976133E-2</v>
      </c>
      <c r="AL38" s="16" t="s">
        <v>40809</v>
      </c>
      <c r="AM38" s="33">
        <f>D6L1631C8*CHOOSE(MIN(D6L1631C9,RUN_YEARS),B7L812C4,B7L812C13,B7L812C22,B7L812C31,B7L812C40)</f>
        <v>57.064940311562864</v>
      </c>
      <c r="AN38" s="16" t="s">
        <v>40810</v>
      </c>
      <c r="AO38" s="33">
        <f>D6L1631C8-D6L1631C18</f>
        <v>236.19545759565938</v>
      </c>
      <c r="AP38" s="16" t="s">
        <v>40811</v>
      </c>
      <c r="AQ38" s="33">
        <f>CHOOSE(MIN(D6L1631C9,RUN_YEARS),B7L812C2,B7L812C11,B7L812C20,B7L812C29,B7L812C38)</f>
        <v>272.0215689768599</v>
      </c>
      <c r="AR38" s="16" t="s">
        <v>40812</v>
      </c>
      <c r="AS38" s="33">
        <f>IF(D6L1631C20=0,0,D6L1631C18/D6L1631C20)</f>
        <v>0.20978093952695795</v>
      </c>
      <c r="AT38" s="16" t="s">
        <v>40813</v>
      </c>
      <c r="AU38" s="33">
        <f>IF(D6L1631C5=0,0,D6L1631C18/D6L1631C5)</f>
        <v>9.7293976136553398E-2</v>
      </c>
      <c r="AV38" s="16" t="s">
        <v>40814</v>
      </c>
      <c r="AW38" s="33">
        <f>CHOOSE(MIN(D6L1631C9,RUN_YEARS),B7L812C1,B7L812C10,B7L812C19,B7L812C28,B7L812C37)</f>
        <v>1125.9147667479438</v>
      </c>
      <c r="AX38" s="16" t="s">
        <v>40815</v>
      </c>
      <c r="AY38" s="33">
        <f>IF(D6L1631C23=0,0,D6L1631C19/D6L1631C23)</f>
        <v>0.20978093952695798</v>
      </c>
      <c r="AZ38" s="16" t="s">
        <v>40816</v>
      </c>
      <c r="BA38" s="33">
        <f>IF(D6L1631C5=0,0,D6L1631C19/D6L1631C5)</f>
        <v>0.40270602386344662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137270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2292.6397773536905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272.0215689768599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1125.9147667479438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37535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37535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15014</v>
      </c>
      <c r="R40" s="16" t="s">
        <v>40840</v>
      </c>
      <c r="S40" s="15">
        <f>D6L1633C5-D6L1633C7</f>
        <v>22521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14389.159785628344</v>
      </c>
      <c r="X40" s="16" t="s">
        <v>40842</v>
      </c>
      <c r="Y40" s="33">
        <f>D6L1633C7-D6L1633C10</f>
        <v>624.84021437165575</v>
      </c>
      <c r="Z40" s="16" t="s">
        <v>40843</v>
      </c>
      <c r="AA40" s="33">
        <f>CHOOSE(MIN(D6L1633C9,RUN_YEARS),B7L812C7,B7L812C16,B7L812C25,B7L812C34,B7L812C43)</f>
        <v>137270</v>
      </c>
      <c r="AB40" s="16" t="s">
        <v>40844</v>
      </c>
      <c r="AC40" s="33">
        <f>IF(D6L1633C12=0,0,D6L1633C10/D6L1633C12)</f>
        <v>0.10482377639417458</v>
      </c>
      <c r="AD40" s="16" t="s">
        <v>40845</v>
      </c>
      <c r="AE40" s="33">
        <f>IF(D6L1633C5=0,0,D6L1633C10/D6L1633C5)</f>
        <v>0.38335313136081905</v>
      </c>
      <c r="AF40" s="16" t="s">
        <v>40846</v>
      </c>
      <c r="AG40" s="33">
        <f>CHOOSE(MIN(D6L1633C9,RUN_YEARS),B7L812C5,B7L812C14,B7L812C23,B7L812C32,B7L812C41)</f>
        <v>2292.6397773536905</v>
      </c>
      <c r="AH40" s="16" t="s">
        <v>40847</v>
      </c>
      <c r="AI40" s="33">
        <f>IF(D6L1633C15=0,0,D6L1633C11/D6L1633C15)</f>
        <v>0.27254181862485427</v>
      </c>
      <c r="AJ40" s="16" t="s">
        <v>40848</v>
      </c>
      <c r="AK40" s="33">
        <f>IF(D6L1633C5=0,0,D6L1633C11/D6L1633C5)</f>
        <v>1.6646868639180919E-2</v>
      </c>
      <c r="AL40" s="16" t="s">
        <v>40849</v>
      </c>
      <c r="AM40" s="33">
        <f>D6L1633C8*CHOOSE(MIN(D6L1633C9,RUN_YEARS),B7L812C4,B7L812C13,B7L812C22,B7L812C31,B7L812C40)</f>
        <v>4382.315273142638</v>
      </c>
      <c r="AN40" s="16" t="s">
        <v>40850</v>
      </c>
      <c r="AO40" s="33">
        <f>D6L1633C8-D6L1633C18</f>
        <v>18138.684726857362</v>
      </c>
      <c r="AP40" s="16" t="s">
        <v>40851</v>
      </c>
      <c r="AQ40" s="33">
        <f>CHOOSE(MIN(D6L1633C9,RUN_YEARS),B7L812C2,B7L812C11,B7L812C20,B7L812C29,B7L812C38)</f>
        <v>272.0215689768599</v>
      </c>
      <c r="AR40" s="16" t="s">
        <v>40852</v>
      </c>
      <c r="AS40" s="33">
        <f>IF(D6L1633C20=0,0,D6L1633C18/D6L1633C20)</f>
        <v>16.110175710057128</v>
      </c>
      <c r="AT40" s="16" t="s">
        <v>40853</v>
      </c>
      <c r="AU40" s="33">
        <f>IF(D6L1633C5=0,0,D6L1633C18/D6L1633C5)</f>
        <v>0.11675277136386407</v>
      </c>
      <c r="AV40" s="16" t="s">
        <v>40854</v>
      </c>
      <c r="AW40" s="33">
        <f>CHOOSE(MIN(D6L1633C9,RUN_YEARS),B7L812C1,B7L812C10,B7L812C19,B7L812C28,B7L812C37)</f>
        <v>1125.9147667479438</v>
      </c>
      <c r="AX40" s="16" t="s">
        <v>40855</v>
      </c>
      <c r="AY40" s="33">
        <f>IF(D6L1633C23=0,0,D6L1633C19/D6L1633C23)</f>
        <v>16.110175710057128</v>
      </c>
      <c r="AZ40" s="16" t="s">
        <v>40856</v>
      </c>
      <c r="BA40" s="33">
        <f>IF(D6L1633C5=0,0,D6L1633C19/D6L1633C5)</f>
        <v>0.48324722863613595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18807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18807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18807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137270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2292.6397773536905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3659.6156184003194</v>
      </c>
      <c r="AN41" s="16" t="s">
        <v>40869</v>
      </c>
      <c r="AO41" s="33">
        <f>D6L1634C8-D6L1634C18</f>
        <v>15147.384381599681</v>
      </c>
      <c r="AP41" s="16" t="s">
        <v>40870</v>
      </c>
      <c r="AQ41" s="33">
        <f>CHOOSE(MIN(D6L1634C9,RUN_YEARS),B7L812C2,B7L812C11,B7L812C20,B7L812C29,B7L812C38)</f>
        <v>272.0215689768599</v>
      </c>
      <c r="AR41" s="16" t="s">
        <v>40871</v>
      </c>
      <c r="AS41" s="33">
        <f>IF(D6L1634C20=0,0,D6L1634C18/D6L1634C20)</f>
        <v>13.453402361309196</v>
      </c>
      <c r="AT41" s="16" t="s">
        <v>40872</v>
      </c>
      <c r="AU41" s="33">
        <f>IF(D6L1634C5=0,0,D6L1634C18/D6L1634C5)</f>
        <v>0.1945879522731068</v>
      </c>
      <c r="AV41" s="16" t="s">
        <v>40873</v>
      </c>
      <c r="AW41" s="33">
        <f>CHOOSE(MIN(D6L1634C9,RUN_YEARS),B7L812C1,B7L812C10,B7L812C19,B7L812C28,B7L812C37)</f>
        <v>1125.9147667479438</v>
      </c>
      <c r="AX41" s="16" t="s">
        <v>40874</v>
      </c>
      <c r="AY41" s="33">
        <f>IF(D6L1634C23=0,0,D6L1634C19/D6L1634C23)</f>
        <v>13.453402361309196</v>
      </c>
      <c r="AZ41" s="16" t="s">
        <v>40875</v>
      </c>
      <c r="BA41" s="33">
        <f>IF(D6L1634C5=0,0,D6L1634C19/D6L1634C5)</f>
        <v>0.80541204772689323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24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24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24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23.001187881649145</v>
      </c>
      <c r="X42" s="16" t="s">
        <v>40882</v>
      </c>
      <c r="Y42" s="33">
        <f>D6L1635C7-D6L1635C10</f>
        <v>0.99881211835085537</v>
      </c>
      <c r="Z42" s="16" t="s">
        <v>40883</v>
      </c>
      <c r="AA42" s="33">
        <f>CHOOSE(MIN(D6L1635C9,RUN_YEARS),B7L812C7,B7L812C16,B7L812C25,B7L812C34,B7L812C43)</f>
        <v>137270</v>
      </c>
      <c r="AB42" s="16" t="s">
        <v>40884</v>
      </c>
      <c r="AC42" s="33">
        <f>IF(D6L1635C12=0,0,D6L1635C10/D6L1635C12)</f>
        <v>1.6756165135608031E-4</v>
      </c>
      <c r="AD42" s="16" t="s">
        <v>40885</v>
      </c>
      <c r="AE42" s="33">
        <f>IF(D6L1635C5=0,0,D6L1635C10/D6L1635C5)</f>
        <v>0.95838282840204769</v>
      </c>
      <c r="AF42" s="16" t="s">
        <v>40886</v>
      </c>
      <c r="AG42" s="33">
        <f>CHOOSE(MIN(D6L1635C9,RUN_YEARS),B7L812C5,B7L812C14,B7L812C23,B7L812C32,B7L812C41)</f>
        <v>2292.6397773536905</v>
      </c>
      <c r="AH42" s="16" t="s">
        <v>40887</v>
      </c>
      <c r="AI42" s="33">
        <f>IF(D6L1635C15=0,0,D6L1635C11/D6L1635C15)</f>
        <v>4.3566029352580949E-4</v>
      </c>
      <c r="AJ42" s="16" t="s">
        <v>40888</v>
      </c>
      <c r="AK42" s="33">
        <f>IF(D6L1635C5=0,0,D6L1635C11/D6L1635C5)</f>
        <v>4.1617171597952307E-2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272.0215689768599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1125.9147667479438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1756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1756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1756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137270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2292.6397773536905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341.69644419157555</v>
      </c>
      <c r="AN43" s="16" t="s">
        <v>40910</v>
      </c>
      <c r="AO43" s="33">
        <f>D6L1636C8-D6L1636C18</f>
        <v>1414.3035558084243</v>
      </c>
      <c r="AP43" s="16" t="s">
        <v>40911</v>
      </c>
      <c r="AQ43" s="33">
        <f>CHOOSE(MIN(D6L1636C9,RUN_YEARS),B7L812C2,B7L812C11,B7L812C20,B7L812C29,B7L812C38)</f>
        <v>272.0215689768599</v>
      </c>
      <c r="AR43" s="16" t="s">
        <v>40912</v>
      </c>
      <c r="AS43" s="33">
        <f>IF(D6L1636C20=0,0,D6L1636C18/D6L1636C20)</f>
        <v>1.2561373183633195</v>
      </c>
      <c r="AT43" s="16" t="s">
        <v>40913</v>
      </c>
      <c r="AU43" s="33">
        <f>IF(D6L1636C5=0,0,D6L1636C18/D6L1636C5)</f>
        <v>0.1945879522731068</v>
      </c>
      <c r="AV43" s="16" t="s">
        <v>40914</v>
      </c>
      <c r="AW43" s="33">
        <f>CHOOSE(MIN(D6L1636C9,RUN_YEARS),B7L812C1,B7L812C10,B7L812C19,B7L812C28,B7L812C37)</f>
        <v>1125.9147667479438</v>
      </c>
      <c r="AX43" s="16" t="s">
        <v>40915</v>
      </c>
      <c r="AY43" s="33">
        <f>IF(D6L1636C23=0,0,D6L1636C19/D6L1636C23)</f>
        <v>1.2561373183633193</v>
      </c>
      <c r="AZ43" s="16" t="s">
        <v>40916</v>
      </c>
      <c r="BA43" s="33">
        <f>IF(D6L1636C5=0,0,D6L1636C19/D6L1636C5)</f>
        <v>0.80541204772689312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59711.696790675065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58942.880003202481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15448.440001601241</v>
      </c>
      <c r="R44" s="16" t="s">
        <v>40920</v>
      </c>
      <c r="S44" s="15">
        <f>SUM(D6L1629C8:D6L1636C8)</f>
        <v>43494.440001601237</v>
      </c>
      <c r="U44" s="21" t="str">
        <f>NULL_VALUE</f>
        <v>n/a</v>
      </c>
      <c r="V44" s="16" t="s">
        <v>40921</v>
      </c>
      <c r="W44" s="33">
        <f>SUM(D6L1629C10:D6L1636C10)</f>
        <v>14805.519623133931</v>
      </c>
      <c r="X44" s="16" t="s">
        <v>40922</v>
      </c>
      <c r="Y44" s="33">
        <f>SUM(D6L1629C11:D6L1636C11)</f>
        <v>642.92037846730921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0.10785692156431799</v>
      </c>
      <c r="AD44" s="16" t="s">
        <v>40924</v>
      </c>
      <c r="AE44" s="33">
        <f>IF(D6L1637C5=0,0,D6L1637C10/D6L1637C5)</f>
        <v>0.25118419090362598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0.28042799606722718</v>
      </c>
      <c r="AJ44" s="16" t="s">
        <v>40926</v>
      </c>
      <c r="AK44" s="33">
        <f>IF(D6L1637C5=0,0,D6L1637C11/D6L1637C5)</f>
        <v>1.090751552065963E-2</v>
      </c>
      <c r="AL44" s="16" t="s">
        <v>40927</v>
      </c>
      <c r="AM44" s="33">
        <f>SUM(D6L1629C18:D6L1636C18)</f>
        <v>8463.4940151770898</v>
      </c>
      <c r="AN44" s="16" t="s">
        <v>40928</v>
      </c>
      <c r="AO44" s="33">
        <f>SUM(D6L1629C19:D6L1636C19)</f>
        <v>35030.945986424151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31.113319605538539</v>
      </c>
      <c r="AT44" s="16" t="s">
        <v>40930</v>
      </c>
      <c r="AU44" s="33">
        <f>IF(D6L1637C5=0,0,D6L1637C18/D6L1637C5)</f>
        <v>0.14358806381224079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31.113319605538539</v>
      </c>
      <c r="AZ44" s="16" t="s">
        <v>40932</v>
      </c>
      <c r="BA44" s="33">
        <f>IF(D6L1637C5=0,0,D6L1637C19/D6L1637C5)</f>
        <v>0.59432022976347354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2963.8025318080968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1481.9012659040484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740.95063295202419</v>
      </c>
      <c r="R45" s="16" t="s">
        <v>40937</v>
      </c>
      <c r="S45" s="15">
        <f>D6L1638C5-D6L1638C7</f>
        <v>740.95063295202419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710.11436331484845</v>
      </c>
      <c r="X45" s="16" t="s">
        <v>40939</v>
      </c>
      <c r="Y45" s="33">
        <f>D6L1638C7-D6L1638C10</f>
        <v>30.836269637175747</v>
      </c>
      <c r="Z45" s="16" t="s">
        <v>40940</v>
      </c>
      <c r="AA45" s="33">
        <f>CHOOSE(MIN(D6L1638C9,RUN_YEARS),B7L812C7,B7L812C16,B7L812C25,B7L812C34,B7L812C43)</f>
        <v>137270</v>
      </c>
      <c r="AB45" s="16" t="s">
        <v>40941</v>
      </c>
      <c r="AC45" s="33">
        <f>IF(D6L1638C12=0,0,D6L1638C10/D6L1638C12)</f>
        <v>5.1731213179489217E-3</v>
      </c>
      <c r="AD45" s="16" t="s">
        <v>40942</v>
      </c>
      <c r="AE45" s="33">
        <f>IF(D6L1638C5=0,0,D6L1638C10/D6L1638C5)</f>
        <v>0.47919141420102385</v>
      </c>
      <c r="AF45" s="16" t="s">
        <v>40943</v>
      </c>
      <c r="AG45" s="33">
        <f>CHOOSE(MIN(D6L1638C9,RUN_YEARS),B7L812C5,B7L812C14,B7L812C23,B7L812C32,B7L812C41)</f>
        <v>2292.6397773536905</v>
      </c>
      <c r="AH45" s="16" t="s">
        <v>40944</v>
      </c>
      <c r="AI45" s="33">
        <f>IF(D6L1638C15=0,0,D6L1638C11/D6L1638C15)</f>
        <v>1.3450115426667209E-2</v>
      </c>
      <c r="AJ45" s="16" t="s">
        <v>40945</v>
      </c>
      <c r="AK45" s="33">
        <f>IF(D6L1638C5=0,0,D6L1638C11/D6L1638C5)</f>
        <v>2.080858579897614E-2</v>
      </c>
      <c r="AL45" s="16" t="s">
        <v>40946</v>
      </c>
      <c r="AM45" s="33">
        <f>D6L1638C8*CHOOSE(MIN(D6L1638C9,RUN_YEARS),B7L812C4,B7L812C13,B7L812C22,B7L812C31,B7L812C40)</f>
        <v>144.18006640159675</v>
      </c>
      <c r="AN45" s="16" t="s">
        <v>40947</v>
      </c>
      <c r="AO45" s="33">
        <f>D6L1638C8-D6L1638C18</f>
        <v>596.77056655042747</v>
      </c>
      <c r="AP45" s="16" t="s">
        <v>40948</v>
      </c>
      <c r="AQ45" s="33">
        <f>CHOOSE(MIN(D6L1638C9,RUN_YEARS),B7L812C2,B7L812C11,B7L812C20,B7L812C29,B7L812C38)</f>
        <v>272.0215689768599</v>
      </c>
      <c r="AR45" s="16" t="s">
        <v>40949</v>
      </c>
      <c r="AS45" s="33">
        <f>IF(D6L1638C20=0,0,D6L1638C18/D6L1638C20)</f>
        <v>0.53003174323232338</v>
      </c>
      <c r="AT45" s="16" t="s">
        <v>40950</v>
      </c>
      <c r="AU45" s="33">
        <f>IF(D6L1638C5=0,0,D6L1638C18/D6L1638C5)</f>
        <v>9.7293976136553398E-2</v>
      </c>
      <c r="AV45" s="16" t="s">
        <v>40951</v>
      </c>
      <c r="AW45" s="33">
        <f>CHOOSE(MIN(D6L1638C9,RUN_YEARS),B7L812C1,B7L812C10,B7L812C19,B7L812C28,B7L812C37)</f>
        <v>1125.9147667479438</v>
      </c>
      <c r="AX45" s="16" t="s">
        <v>40952</v>
      </c>
      <c r="AY45" s="33">
        <f>IF(D6L1638C23=0,0,D6L1638C19/D6L1638C23)</f>
        <v>0.53003174323232349</v>
      </c>
      <c r="AZ45" s="16" t="s">
        <v>40953</v>
      </c>
      <c r="BA45" s="33">
        <f>IF(D6L1638C5=0,0,D6L1638C19/D6L1638C5)</f>
        <v>0.40270602386344662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59301.835726282879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59301.835726282879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23720.734290513152</v>
      </c>
      <c r="R46" s="16" t="s">
        <v>40957</v>
      </c>
      <c r="S46" s="15">
        <f>D6L1639C5-D6L1639C7</f>
        <v>35581.101435769728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22733.544421115435</v>
      </c>
      <c r="X46" s="16" t="s">
        <v>40959</v>
      </c>
      <c r="Y46" s="33">
        <f>D6L1639C7-D6L1639C10</f>
        <v>987.18986939771639</v>
      </c>
      <c r="Z46" s="16" t="s">
        <v>40960</v>
      </c>
      <c r="AA46" s="33">
        <f>CHOOSE(MIN(D6L1639C9,RUN_YEARS),B7L812C7,B7L812C16,B7L812C25,B7L812C34,B7L812C43)</f>
        <v>137270</v>
      </c>
      <c r="AB46" s="16" t="s">
        <v>40961</v>
      </c>
      <c r="AC46" s="33">
        <f>IF(D6L1639C12=0,0,D6L1639C10/D6L1639C12)</f>
        <v>0.165611892045716</v>
      </c>
      <c r="AD46" s="16" t="s">
        <v>40962</v>
      </c>
      <c r="AE46" s="33">
        <f>IF(D6L1639C5=0,0,D6L1639C10/D6L1639C5)</f>
        <v>0.38335313136081911</v>
      </c>
      <c r="AF46" s="16" t="s">
        <v>40963</v>
      </c>
      <c r="AG46" s="33">
        <f>CHOOSE(MIN(D6L1639C9,RUN_YEARS),B7L812C5,B7L812C14,B7L812C23,B7L812C32,B7L812C41)</f>
        <v>2292.6397773536905</v>
      </c>
      <c r="AH46" s="16" t="s">
        <v>40964</v>
      </c>
      <c r="AI46" s="33">
        <f>IF(D6L1639C15=0,0,D6L1639C11/D6L1639C15)</f>
        <v>0.43059091931886184</v>
      </c>
      <c r="AJ46" s="16" t="s">
        <v>40965</v>
      </c>
      <c r="AK46" s="33">
        <f>IF(D6L1639C5=0,0,D6L1639C11/D6L1639C5)</f>
        <v>1.6646868639180908E-2</v>
      </c>
      <c r="AL46" s="16" t="s">
        <v>40966</v>
      </c>
      <c r="AM46" s="33">
        <f>D6L1639C8*CHOOSE(MIN(D6L1639C9,RUN_YEARS),B7L812C4,B7L812C13,B7L812C22,B7L812C31,B7L812C40)</f>
        <v>6923.6536680081317</v>
      </c>
      <c r="AN46" s="16" t="s">
        <v>40967</v>
      </c>
      <c r="AO46" s="33">
        <f>D6L1639C8-D6L1639C18</f>
        <v>28657.447767761594</v>
      </c>
      <c r="AP46" s="16" t="s">
        <v>40968</v>
      </c>
      <c r="AQ46" s="33">
        <f>CHOOSE(MIN(D6L1639C9,RUN_YEARS),B7L812C2,B7L812C11,B7L812C20,B7L812C29,B7L812C38)</f>
        <v>272.0215689768599</v>
      </c>
      <c r="AR46" s="16" t="s">
        <v>40969</v>
      </c>
      <c r="AS46" s="33">
        <f>IF(D6L1639C20=0,0,D6L1639C18/D6L1639C20)</f>
        <v>25.452590741424284</v>
      </c>
      <c r="AT46" s="16" t="s">
        <v>40970</v>
      </c>
      <c r="AU46" s="33">
        <f>IF(D6L1639C5=0,0,D6L1639C18/D6L1639C5)</f>
        <v>0.11675277136386408</v>
      </c>
      <c r="AV46" s="16" t="s">
        <v>40971</v>
      </c>
      <c r="AW46" s="33">
        <f>CHOOSE(MIN(D6L1639C9,RUN_YEARS),B7L812C1,B7L812C10,B7L812C19,B7L812C28,B7L812C37)</f>
        <v>1125.9147667479438</v>
      </c>
      <c r="AX46" s="16" t="s">
        <v>40972</v>
      </c>
      <c r="AY46" s="33">
        <f>IF(D6L1639C23=0,0,D6L1639C19/D6L1639C23)</f>
        <v>25.452590741424284</v>
      </c>
      <c r="AZ46" s="16" t="s">
        <v>40973</v>
      </c>
      <c r="BA46" s="33">
        <f>IF(D6L1639C5=0,0,D6L1639C19/D6L1639C5)</f>
        <v>0.48324722863613589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62265.638258090978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60783.736992186925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24461.684923465175</v>
      </c>
      <c r="R47" s="16" t="s">
        <v>40977</v>
      </c>
      <c r="S47" s="15">
        <f>SUM(D6L1638C8:D6L1639C8)</f>
        <v>36322.05206872175</v>
      </c>
      <c r="U47" s="21" t="str">
        <f>NULL_VALUE</f>
        <v>n/a</v>
      </c>
      <c r="V47" s="16" t="s">
        <v>40978</v>
      </c>
      <c r="W47" s="33">
        <f>SUM(D6L1638C10:D6L1639C10)</f>
        <v>23443.658784430285</v>
      </c>
      <c r="X47" s="16" t="s">
        <v>40979</v>
      </c>
      <c r="Y47" s="33">
        <f>SUM(D6L1638C11:D6L1639C11)</f>
        <v>1018.0261390348921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0.17078501336366492</v>
      </c>
      <c r="AD47" s="16" t="s">
        <v>40981</v>
      </c>
      <c r="AE47" s="33">
        <f>IF(D6L1640C5=0,0,D6L1640C10/D6L1640C5)</f>
        <v>0.38568965885469836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0.44404103474552903</v>
      </c>
      <c r="AJ47" s="16" t="s">
        <v>40983</v>
      </c>
      <c r="AK47" s="33">
        <f>IF(D6L1640C5=0,0,D6L1640C11/D6L1640C5)</f>
        <v>1.6748330876164261E-2</v>
      </c>
      <c r="AL47" s="16" t="s">
        <v>40984</v>
      </c>
      <c r="AM47" s="33">
        <f>SUM(D6L1638C18:D6L1639C18)</f>
        <v>7067.8337344097281</v>
      </c>
      <c r="AN47" s="16" t="s">
        <v>40985</v>
      </c>
      <c r="AO47" s="33">
        <f>SUM(D6L1638C19:D6L1639C19)</f>
        <v>29254.218334312023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25.982622484656609</v>
      </c>
      <c r="AT47" s="16" t="s">
        <v>40987</v>
      </c>
      <c r="AU47" s="33">
        <f>IF(D6L1640C5=0,0,D6L1640C18/D6L1640C5)</f>
        <v>0.11627836793447266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25.982622484656609</v>
      </c>
      <c r="AZ47" s="16" t="s">
        <v>40989</v>
      </c>
      <c r="BA47" s="33">
        <f>IF(D6L1640C5=0,0,D6L1640C19/D6L1640C5)</f>
        <v>0.48128364233466475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166842.07281689136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147152.06273662957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53622.847795686488</v>
      </c>
      <c r="R48" s="16" t="s">
        <v>40994</v>
      </c>
      <c r="S48" s="15">
        <f>SUM(D6L1628C8,D6L1637C8,D6L1640C8)</f>
        <v>93529.214940943057</v>
      </c>
      <c r="U48" s="21" t="str">
        <f>NULL_VALUE</f>
        <v>n/a</v>
      </c>
      <c r="V48" s="16" t="s">
        <v>40995</v>
      </c>
      <c r="W48" s="33">
        <f>SUM(D6L1628C10,D6L1637C10,D6L1640C10)</f>
        <v>51387.839794996129</v>
      </c>
      <c r="X48" s="16" t="s">
        <v>40996</v>
      </c>
      <c r="Y48" s="33">
        <f>SUM(D6L1628C11,D6L1637C11,D6L1640C11)</f>
        <v>2235.0080006903627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0.3806499690410976</v>
      </c>
      <c r="AD48" s="16" t="s">
        <v>40998</v>
      </c>
      <c r="AE48" s="33">
        <f>IF(D6L1641C5=0,0,D6L1641C10/D6L1641C5)</f>
        <v>0.34921589843405232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0.98968991950685514</v>
      </c>
      <c r="AJ48" s="16" t="s">
        <v>41000</v>
      </c>
      <c r="AK48" s="33">
        <f>IF(D6L1641C5=0,0,D6L1641C11/D6L1641C5)</f>
        <v>1.5188424539386475E-2</v>
      </c>
      <c r="AL48" s="16" t="s">
        <v>41001</v>
      </c>
      <c r="AM48" s="33">
        <f>SUM(D6L1628C18,D6L1637C18,D6L1640C18)</f>
        <v>18118.782537968338</v>
      </c>
      <c r="AN48" s="16" t="s">
        <v>41002</v>
      </c>
      <c r="AO48" s="33">
        <f>SUM(D6L1628C19,D6L1637C19,D6L1640C19)</f>
        <v>75410.432402974722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67.543830625134092</v>
      </c>
      <c r="AT48" s="16" t="s">
        <v>41004</v>
      </c>
      <c r="AU48" s="33">
        <f>IF(D6L1641C5=0,0,D6L1641C18/D6L1641C5)</f>
        <v>0.1231296537813204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67.543830625134092</v>
      </c>
      <c r="AZ48" s="16" t="s">
        <v>41006</v>
      </c>
      <c r="BA48" s="33">
        <f>IF(D6L1641C5=0,0,D6L1641C19/D6L1641C5)</f>
        <v>0.51246602324524071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D64E2-BCEB-4254-84C5-E4DEC567D11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2653195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72594.942342681592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5061.1833467473634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34449.804664945746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0.48835387536316721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2673578.7999999998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73444.16310326512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4862.9594261733628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34919.697367563836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0.48835387536316721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2673578.7999999998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73444.16310326512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4862.9594261733628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34919.697367563836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0.49087197774770991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2683683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72861.64590688626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5318.1296736105933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34555.14071531751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0.20160355637289962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2673578.7999999998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73444.16310326512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4862.9594261733628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34919.697367563836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0.48835387536316721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2673578.7999999998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73444.16310326512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4862.9594261733628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34919.697367563836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0.49087197774770991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2683683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72861.64590688626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5318.1296736105933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34555.14071531751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0.49087197774770991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2683683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72861.64590688626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5318.1296736105933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34555.14071531751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0.49087197774770991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2683683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72861.64590688626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5318.1296736105933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34555.14071531751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0.49087197774770991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2683683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72861.64590688626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5318.1296736105933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34555.14071531751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0.49087197774770991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2683683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72861.64590688626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5318.1296736105933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34555.14071531751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0.49087197774770991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2683683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72861.64590688626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5318.1296736105933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34555.14071531751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2683683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72861.64590688626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5318.1296736105933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34555.14071531751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0.48835387536316721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2673578.7999999998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73444.16310326512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4862.9594261733628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34919.697367563836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0.49014237648569575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2653195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72594.942342681592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5061.1833467473634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34449.804664945746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0.20128999386101085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2653195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72594.942342681592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5061.1833467473634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34449.804664945746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2653195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72594.942342681592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5061.1833467473634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34449.804664945746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0.20382957833843809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2683683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72861.64590688626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5318.1296736105933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34555.14071531751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0.20128999386101085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2653195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72594.942342681592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5061.1833467473634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34449.804664945746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0.20382957833843809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2683683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72861.64590688626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5318.1296736105933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34555.14071531751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0.20382957833843809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2683683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72861.64590688626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5318.1296736105933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34555.14071531751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0.20382957833843809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2683683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72861.64590688626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5318.1296736105933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34555.14071531751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0.20382957833843809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2683683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72861.64590688626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5318.1296736105933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34555.14071531751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0.20382957833843809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2683683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72861.64590688626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5318.1296736105933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34555.14071531751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0.20382957833843809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2683683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72861.64590688626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5318.1296736105933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34555.14071531751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2683683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72861.64590688626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5318.1296736105933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34555.14071531751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2653195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72594.942342681592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5061.1833467473634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34449.804664945746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2683683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72861.64590688626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5318.1296736105933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34555.14071531751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2683683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72861.64590688626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5318.1296736105933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34555.14071531751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52.253244737005524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26.126622368502762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13.063311184251381</v>
      </c>
      <c r="R38" s="16" t="s">
        <v>41634</v>
      </c>
      <c r="S38" s="15">
        <f>D6L1731C5-D6L1731C7</f>
        <v>13.063311184251381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12.201977687751755</v>
      </c>
      <c r="X38" s="16" t="s">
        <v>41636</v>
      </c>
      <c r="Y38" s="33">
        <f>D6L1731C7-D6L1731C10</f>
        <v>0.86133349649962554</v>
      </c>
      <c r="Z38" s="16" t="s">
        <v>41637</v>
      </c>
      <c r="AA38" s="33">
        <f>CHOOSE(MIN(D6L1731C9,RUN_YEARS),B7L816C7,B7L816C16,B7L816C25,B7L816C34,B7L816C43)</f>
        <v>2683683</v>
      </c>
      <c r="AB38" s="16" t="s">
        <v>41638</v>
      </c>
      <c r="AC38" s="33">
        <f>IF(D6L1731C12=0,0,D6L1731C10/D6L1731C12)</f>
        <v>4.546728390704772E-6</v>
      </c>
      <c r="AD38" s="16" t="s">
        <v>41639</v>
      </c>
      <c r="AE38" s="33">
        <f>IF(D6L1731C5=0,0,D6L1731C10/D6L1731C5)</f>
        <v>0.46703234408371075</v>
      </c>
      <c r="AF38" s="16" t="s">
        <v>41640</v>
      </c>
      <c r="AG38" s="33">
        <f>CHOOSE(MIN(D6L1731C9,RUN_YEARS),B7L816C5,B7L816C14,B7L816C23,B7L816C32,B7L816C41)</f>
        <v>72861.64590688626</v>
      </c>
      <c r="AH38" s="16" t="s">
        <v>41641</v>
      </c>
      <c r="AI38" s="33">
        <f>IF(D6L1731C15=0,0,D6L1731C11/D6L1731C15)</f>
        <v>1.1821493815832393E-5</v>
      </c>
      <c r="AJ38" s="16" t="s">
        <v>41642</v>
      </c>
      <c r="AK38" s="33">
        <f>IF(D6L1731C5=0,0,D6L1731C11/D6L1731C5)</f>
        <v>3.2967655916289265E-2</v>
      </c>
      <c r="AL38" s="16" t="s">
        <v>41643</v>
      </c>
      <c r="AM38" s="33">
        <f>D6L1731C8*CHOOSE(MIN(D6L1731C9,RUN_YEARS),B7L816C4,B7L816C13,B7L816C22,B7L816C31,B7L816C40)</f>
        <v>1.7423296902144074</v>
      </c>
      <c r="AN38" s="16" t="s">
        <v>41644</v>
      </c>
      <c r="AO38" s="33">
        <f>D6L1731C8-D6L1731C18</f>
        <v>11.320981494036973</v>
      </c>
      <c r="AP38" s="16" t="s">
        <v>41645</v>
      </c>
      <c r="AQ38" s="33">
        <f>CHOOSE(MIN(D6L1731C9,RUN_YEARS),B7L816C2,B7L816C11,B7L816C20,B7L816C29,B7L816C38)</f>
        <v>5318.1296736105933</v>
      </c>
      <c r="AR38" s="16" t="s">
        <v>41646</v>
      </c>
      <c r="AS38" s="33">
        <f>IF(D6L1731C20=0,0,D6L1731C18/D6L1731C20)</f>
        <v>3.2762076089647174E-4</v>
      </c>
      <c r="AT38" s="16" t="s">
        <v>41647</v>
      </c>
      <c r="AU38" s="33">
        <f>IF(D6L1731C5=0,0,D6L1731C18/D6L1731C5)</f>
        <v>6.6687904224270955E-2</v>
      </c>
      <c r="AV38" s="16" t="s">
        <v>41648</v>
      </c>
      <c r="AW38" s="33">
        <f>CHOOSE(MIN(D6L1731C9,RUN_YEARS),B7L816C1,B7L816C10,B7L816C19,B7L816C28,B7L816C37)</f>
        <v>34555.14071531751</v>
      </c>
      <c r="AX38" s="16" t="s">
        <v>41649</v>
      </c>
      <c r="AY38" s="33">
        <f>IF(D6L1731C23=0,0,D6L1731C19/D6L1731C23)</f>
        <v>3.2762076089647174E-4</v>
      </c>
      <c r="AZ38" s="16" t="s">
        <v>41650</v>
      </c>
      <c r="BA38" s="33">
        <f>IF(D6L1731C5=0,0,D6L1731C19/D6L1731C5)</f>
        <v>0.43331209577572899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2683683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72861.64590688626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5318.1296736105933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34555.14071531751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1672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1672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668.80000000000007</v>
      </c>
      <c r="R40" s="16" t="s">
        <v>41675</v>
      </c>
      <c r="S40" s="15">
        <f>D6L1733C5-D6L1733C7</f>
        <v>1003.1999999999999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624.70246344637155</v>
      </c>
      <c r="X40" s="16" t="s">
        <v>41677</v>
      </c>
      <c r="Y40" s="33">
        <f>D6L1733C7-D6L1733C10</f>
        <v>44.097536553628515</v>
      </c>
      <c r="Z40" s="16" t="s">
        <v>41678</v>
      </c>
      <c r="AA40" s="33">
        <f>CHOOSE(MIN(D6L1733C9,RUN_YEARS),B7L816C7,B7L816C16,B7L816C25,B7L816C34,B7L816C43)</f>
        <v>2683683</v>
      </c>
      <c r="AB40" s="16" t="s">
        <v>41679</v>
      </c>
      <c r="AC40" s="33">
        <f>IF(D6L1733C12=0,0,D6L1733C10/D6L1733C12)</f>
        <v>2.3277803803443685E-4</v>
      </c>
      <c r="AD40" s="16" t="s">
        <v>41680</v>
      </c>
      <c r="AE40" s="33">
        <f>IF(D6L1733C5=0,0,D6L1733C10/D6L1733C5)</f>
        <v>0.37362587526696861</v>
      </c>
      <c r="AF40" s="16" t="s">
        <v>41681</v>
      </c>
      <c r="AG40" s="33">
        <f>CHOOSE(MIN(D6L1733C9,RUN_YEARS),B7L816C5,B7L816C14,B7L816C23,B7L816C32,B7L816C41)</f>
        <v>72861.64590688626</v>
      </c>
      <c r="AH40" s="16" t="s">
        <v>41682</v>
      </c>
      <c r="AI40" s="33">
        <f>IF(D6L1733C15=0,0,D6L1733C11/D6L1733C15)</f>
        <v>6.0522289888953484E-4</v>
      </c>
      <c r="AJ40" s="16" t="s">
        <v>41683</v>
      </c>
      <c r="AK40" s="33">
        <f>IF(D6L1733C5=0,0,D6L1733C11/D6L1733C5)</f>
        <v>2.6374124733031409E-2</v>
      </c>
      <c r="AL40" s="16" t="s">
        <v>41684</v>
      </c>
      <c r="AM40" s="33">
        <f>D6L1733C8*CHOOSE(MIN(D6L1733C9,RUN_YEARS),B7L816C4,B7L816C13,B7L816C22,B7L816C31,B7L816C40)</f>
        <v>133.80261103557723</v>
      </c>
      <c r="AN40" s="16" t="s">
        <v>41685</v>
      </c>
      <c r="AO40" s="33">
        <f>D6L1733C8-D6L1733C18</f>
        <v>869.3973889644227</v>
      </c>
      <c r="AP40" s="16" t="s">
        <v>41686</v>
      </c>
      <c r="AQ40" s="33">
        <f>CHOOSE(MIN(D6L1733C9,RUN_YEARS),B7L816C2,B7L816C11,B7L816C20,B7L816C29,B7L816C38)</f>
        <v>5318.1296736105933</v>
      </c>
      <c r="AR40" s="16" t="s">
        <v>41687</v>
      </c>
      <c r="AS40" s="33">
        <f>IF(D6L1733C20=0,0,D6L1733C18/D6L1733C20)</f>
        <v>2.5159712012952053E-2</v>
      </c>
      <c r="AT40" s="16" t="s">
        <v>41688</v>
      </c>
      <c r="AU40" s="33">
        <f>IF(D6L1733C5=0,0,D6L1733C18/D6L1733C5)</f>
        <v>8.0025485069125143E-2</v>
      </c>
      <c r="AV40" s="16" t="s">
        <v>41689</v>
      </c>
      <c r="AW40" s="33">
        <f>CHOOSE(MIN(D6L1733C9,RUN_YEARS),B7L816C1,B7L816C10,B7L816C19,B7L816C28,B7L816C37)</f>
        <v>34555.14071531751</v>
      </c>
      <c r="AX40" s="16" t="s">
        <v>41690</v>
      </c>
      <c r="AY40" s="33">
        <f>IF(D6L1733C23=0,0,D6L1733C19/D6L1733C23)</f>
        <v>2.5159712012952057E-2</v>
      </c>
      <c r="AZ40" s="16" t="s">
        <v>41691</v>
      </c>
      <c r="BA40" s="33">
        <f>IF(D6L1733C5=0,0,D6L1733C19/D6L1733C5)</f>
        <v>0.51997451493087488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2683683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72861.64590688626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5318.1296736105933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34555.14071531751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1724.2532447370056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1698.1266223685027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681.86331118425142</v>
      </c>
      <c r="R44" s="16" t="s">
        <v>41714</v>
      </c>
      <c r="S44" s="15">
        <f>SUM(D6L1729C8:D6L1736C8)</f>
        <v>1016.2633111842513</v>
      </c>
      <c r="U44" s="21" t="str">
        <f>NULL_VALUE</f>
        <v>n/a</v>
      </c>
      <c r="V44" s="16" t="s">
        <v>41715</v>
      </c>
      <c r="W44" s="33">
        <f>SUM(D6L1729C10:D6L1736C10)</f>
        <v>636.90444113412332</v>
      </c>
      <c r="X44" s="16" t="s">
        <v>41716</v>
      </c>
      <c r="Y44" s="33">
        <f>SUM(D6L1729C11:D6L1736C11)</f>
        <v>44.958870050128141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2.3732476642514161E-4</v>
      </c>
      <c r="AD44" s="16" t="s">
        <v>41718</v>
      </c>
      <c r="AE44" s="33">
        <f>IF(D6L1737C5=0,0,D6L1737C10/D6L1737C5)</f>
        <v>0.37506298573058444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6.1704439270536722E-4</v>
      </c>
      <c r="AJ44" s="16" t="s">
        <v>41720</v>
      </c>
      <c r="AK44" s="33">
        <f>IF(D6L1737C5=0,0,D6L1737C11/D6L1737C5)</f>
        <v>2.6475569876774373E-2</v>
      </c>
      <c r="AL44" s="16" t="s">
        <v>41721</v>
      </c>
      <c r="AM44" s="33">
        <f>SUM(D6L1729C18:D6L1736C18)</f>
        <v>135.54494072579163</v>
      </c>
      <c r="AN44" s="16" t="s">
        <v>41722</v>
      </c>
      <c r="AO44" s="33">
        <f>SUM(D6L1729C19:D6L1736C19)</f>
        <v>880.71837045845973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2.5487332773848525E-2</v>
      </c>
      <c r="AT44" s="16" t="s">
        <v>41724</v>
      </c>
      <c r="AU44" s="33">
        <f>IF(D6L1737C5=0,0,D6L1737C18/D6L1737C5)</f>
        <v>7.9820278971150627E-2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2.5487332773848528E-2</v>
      </c>
      <c r="AZ44" s="16" t="s">
        <v>41726</v>
      </c>
      <c r="BA44" s="33">
        <f>IF(D6L1737C5=0,0,D6L1737C19/D6L1737C5)</f>
        <v>0.51864116542149064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85.124776463057444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42.562388231528722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21.281194115764361</v>
      </c>
      <c r="R45" s="16" t="s">
        <v>41731</v>
      </c>
      <c r="S45" s="15">
        <f>D6L1738C5-D6L1738C7</f>
        <v>21.281194115764361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19.878011945571803</v>
      </c>
      <c r="X45" s="16" t="s">
        <v>41733</v>
      </c>
      <c r="Y45" s="33">
        <f>D6L1738C7-D6L1738C10</f>
        <v>1.403182170192558</v>
      </c>
      <c r="Z45" s="16" t="s">
        <v>41734</v>
      </c>
      <c r="AA45" s="33">
        <f>CHOOSE(MIN(D6L1738C9,RUN_YEARS),B7L816C7,B7L816C16,B7L816C25,B7L816C34,B7L816C43)</f>
        <v>2683683</v>
      </c>
      <c r="AB45" s="16" t="s">
        <v>41735</v>
      </c>
      <c r="AC45" s="33">
        <f>IF(D6L1738C12=0,0,D6L1738C10/D6L1738C12)</f>
        <v>7.4069895533756423E-6</v>
      </c>
      <c r="AD45" s="16" t="s">
        <v>41736</v>
      </c>
      <c r="AE45" s="33">
        <f>IF(D6L1738C5=0,0,D6L1738C10/D6L1738C5)</f>
        <v>0.46703234408371075</v>
      </c>
      <c r="AF45" s="16" t="s">
        <v>41737</v>
      </c>
      <c r="AG45" s="33">
        <f>CHOOSE(MIN(D6L1738C9,RUN_YEARS),B7L816C5,B7L816C14,B7L816C23,B7L816C32,B7L816C41)</f>
        <v>72861.64590688626</v>
      </c>
      <c r="AH45" s="16" t="s">
        <v>41738</v>
      </c>
      <c r="AI45" s="33">
        <f>IF(D6L1738C15=0,0,D6L1738C11/D6L1738C15)</f>
        <v>1.9258172838776637E-5</v>
      </c>
      <c r="AJ45" s="16" t="s">
        <v>41739</v>
      </c>
      <c r="AK45" s="33">
        <f>IF(D6L1738C5=0,0,D6L1738C11/D6L1738C5)</f>
        <v>3.2967655916289251E-2</v>
      </c>
      <c r="AL45" s="16" t="s">
        <v>41740</v>
      </c>
      <c r="AM45" s="33">
        <f>D6L1738C8*CHOOSE(MIN(D6L1738C9,RUN_YEARS),B7L816C4,B7L816C13,B7L816C22,B7L816C31,B7L816C40)</f>
        <v>2.8383964699404247</v>
      </c>
      <c r="AN45" s="16" t="s">
        <v>41741</v>
      </c>
      <c r="AO45" s="33">
        <f>D6L1738C8-D6L1738C18</f>
        <v>18.442797645823937</v>
      </c>
      <c r="AP45" s="16" t="s">
        <v>41742</v>
      </c>
      <c r="AQ45" s="33">
        <f>CHOOSE(MIN(D6L1738C9,RUN_YEARS),B7L816C2,B7L816C11,B7L816C20,B7L816C29,B7L816C38)</f>
        <v>5318.1296736105933</v>
      </c>
      <c r="AR45" s="16" t="s">
        <v>41743</v>
      </c>
      <c r="AS45" s="33">
        <f>IF(D6L1738C20=0,0,D6L1738C18/D6L1738C20)</f>
        <v>5.3372080865665987E-4</v>
      </c>
      <c r="AT45" s="16" t="s">
        <v>41744</v>
      </c>
      <c r="AU45" s="33">
        <f>IF(D6L1738C5=0,0,D6L1738C18/D6L1738C5)</f>
        <v>6.6687904224270955E-2</v>
      </c>
      <c r="AV45" s="16" t="s">
        <v>41745</v>
      </c>
      <c r="AW45" s="33">
        <f>CHOOSE(MIN(D6L1738C9,RUN_YEARS),B7L816C1,B7L816C10,B7L816C19,B7L816C28,B7L816C37)</f>
        <v>34555.14071531751</v>
      </c>
      <c r="AX45" s="16" t="s">
        <v>41746</v>
      </c>
      <c r="AY45" s="33">
        <f>IF(D6L1738C23=0,0,D6L1738C19/D6L1738C23)</f>
        <v>5.3372080865665998E-4</v>
      </c>
      <c r="AZ45" s="16" t="s">
        <v>41747</v>
      </c>
      <c r="BA45" s="33">
        <f>IF(D6L1738C5=0,0,D6L1738C19/D6L1738C5)</f>
        <v>0.43331209577572904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516.4250444412495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516.4250444412495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206.57001777649981</v>
      </c>
      <c r="R46" s="16" t="s">
        <v>41751</v>
      </c>
      <c r="S46" s="15">
        <f>D6L1739C5-D6L1739C7</f>
        <v>309.85502666474969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192.94975923914501</v>
      </c>
      <c r="X46" s="16" t="s">
        <v>41753</v>
      </c>
      <c r="Y46" s="33">
        <f>D6L1739C7-D6L1739C10</f>
        <v>13.6202585373548</v>
      </c>
      <c r="Z46" s="16" t="s">
        <v>41754</v>
      </c>
      <c r="AA46" s="33">
        <f>CHOOSE(MIN(D6L1739C9,RUN_YEARS),B7L816C7,B7L816C16,B7L816C25,B7L816C34,B7L816C43)</f>
        <v>2683683</v>
      </c>
      <c r="AB46" s="16" t="s">
        <v>41755</v>
      </c>
      <c r="AC46" s="33">
        <f>IF(D6L1739C12=0,0,D6L1739C10/D6L1739C12)</f>
        <v>7.1897373586651258E-5</v>
      </c>
      <c r="AD46" s="16" t="s">
        <v>41756</v>
      </c>
      <c r="AE46" s="33">
        <f>IF(D6L1739C5=0,0,D6L1739C10/D6L1739C5)</f>
        <v>0.37362587526696861</v>
      </c>
      <c r="AF46" s="16" t="s">
        <v>41757</v>
      </c>
      <c r="AG46" s="33">
        <f>CHOOSE(MIN(D6L1739C9,RUN_YEARS),B7L816C5,B7L816C14,B7L816C23,B7L816C32,B7L816C41)</f>
        <v>72861.64590688626</v>
      </c>
      <c r="AH46" s="16" t="s">
        <v>41758</v>
      </c>
      <c r="AI46" s="33">
        <f>IF(D6L1739C15=0,0,D6L1739C11/D6L1739C15)</f>
        <v>1.8693317132529298E-4</v>
      </c>
      <c r="AJ46" s="16" t="s">
        <v>41759</v>
      </c>
      <c r="AK46" s="33">
        <f>IF(D6L1739C5=0,0,D6L1739C11/D6L1739C5)</f>
        <v>2.6374124733031405E-2</v>
      </c>
      <c r="AL46" s="16" t="s">
        <v>41760</v>
      </c>
      <c r="AM46" s="33">
        <f>D6L1739C8*CHOOSE(MIN(D6L1739C9,RUN_YEARS),B7L816C4,B7L816C13,B7L816C22,B7L816C31,B7L816C40)</f>
        <v>41.327164683255504</v>
      </c>
      <c r="AN46" s="16" t="s">
        <v>41761</v>
      </c>
      <c r="AO46" s="33">
        <f>D6L1739C8-D6L1739C18</f>
        <v>268.5278619814942</v>
      </c>
      <c r="AP46" s="16" t="s">
        <v>41762</v>
      </c>
      <c r="AQ46" s="33">
        <f>CHOOSE(MIN(D6L1739C9,RUN_YEARS),B7L816C2,B7L816C11,B7L816C20,B7L816C29,B7L816C38)</f>
        <v>5318.1296736105933</v>
      </c>
      <c r="AR46" s="16" t="s">
        <v>41763</v>
      </c>
      <c r="AS46" s="33">
        <f>IF(D6L1739C20=0,0,D6L1739C18/D6L1739C20)</f>
        <v>7.7709960492929461E-3</v>
      </c>
      <c r="AT46" s="16" t="s">
        <v>41764</v>
      </c>
      <c r="AU46" s="33">
        <f>IF(D6L1739C5=0,0,D6L1739C18/D6L1739C5)</f>
        <v>8.0025485069125143E-2</v>
      </c>
      <c r="AV46" s="16" t="s">
        <v>41765</v>
      </c>
      <c r="AW46" s="33">
        <f>CHOOSE(MIN(D6L1739C9,RUN_YEARS),B7L816C1,B7L816C10,B7L816C19,B7L816C28,B7L816C37)</f>
        <v>34555.14071531751</v>
      </c>
      <c r="AX46" s="16" t="s">
        <v>41766</v>
      </c>
      <c r="AY46" s="33">
        <f>IF(D6L1739C23=0,0,D6L1739C19/D6L1739C23)</f>
        <v>7.7709960492929461E-3</v>
      </c>
      <c r="AZ46" s="16" t="s">
        <v>41767</v>
      </c>
      <c r="BA46" s="33">
        <f>IF(D6L1739C5=0,0,D6L1739C19/D6L1739C5)</f>
        <v>0.51997451493087488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601.5498209043069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558.98743267277825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227.85121189226416</v>
      </c>
      <c r="R47" s="16" t="s">
        <v>41771</v>
      </c>
      <c r="S47" s="15">
        <f>SUM(D6L1738C8:D6L1739C8)</f>
        <v>331.13622078051407</v>
      </c>
      <c r="U47" s="21" t="str">
        <f>NULL_VALUE</f>
        <v>n/a</v>
      </c>
      <c r="V47" s="16" t="s">
        <v>41772</v>
      </c>
      <c r="W47" s="33">
        <f>SUM(D6L1738C10:D6L1739C10)</f>
        <v>212.82777118471682</v>
      </c>
      <c r="X47" s="16" t="s">
        <v>41773</v>
      </c>
      <c r="Y47" s="33">
        <f>SUM(D6L1738C11:D6L1739C11)</f>
        <v>15.023440707547358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7.9304363140026904E-5</v>
      </c>
      <c r="AD47" s="16" t="s">
        <v>41775</v>
      </c>
      <c r="AE47" s="33">
        <f>IF(D6L1740C5=0,0,D6L1740C10/D6L1740C5)</f>
        <v>0.38073802512354976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2.061913441640696E-4</v>
      </c>
      <c r="AJ47" s="16" t="s">
        <v>41777</v>
      </c>
      <c r="AK47" s="33">
        <f>IF(D6L1740C5=0,0,D6L1740C11/D6L1740C5)</f>
        <v>2.6876168996704128E-2</v>
      </c>
      <c r="AL47" s="16" t="s">
        <v>41778</v>
      </c>
      <c r="AM47" s="33">
        <f>SUM(D6L1738C18:D6L1739C18)</f>
        <v>44.165561153195931</v>
      </c>
      <c r="AN47" s="16" t="s">
        <v>41779</v>
      </c>
      <c r="AO47" s="33">
        <f>SUM(D6L1738C19:D6L1739C19)</f>
        <v>286.97065962731813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8.3047168579496056E-3</v>
      </c>
      <c r="AT47" s="16" t="s">
        <v>41781</v>
      </c>
      <c r="AU47" s="33">
        <f>IF(D6L1740C5=0,0,D6L1740C18/D6L1740C5)</f>
        <v>7.9009935772652154E-2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8.3047168579496056E-3</v>
      </c>
      <c r="AZ47" s="16" t="s">
        <v>41783</v>
      </c>
      <c r="BA47" s="33">
        <f>IF(D6L1740C5=0,0,D6L1740C19/D6L1740C5)</f>
        <v>0.51337587010709396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2325.8030656413125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2257.1140550412811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909.71452307651555</v>
      </c>
      <c r="R48" s="16" t="s">
        <v>41788</v>
      </c>
      <c r="S48" s="15">
        <f>SUM(D6L1728C8,D6L1737C8,D6L1740C8)</f>
        <v>1347.3995319647654</v>
      </c>
      <c r="U48" s="21" t="str">
        <f>NULL_VALUE</f>
        <v>n/a</v>
      </c>
      <c r="V48" s="16" t="s">
        <v>41789</v>
      </c>
      <c r="W48" s="33">
        <f>SUM(D6L1728C10,D6L1737C10,D6L1740C10)</f>
        <v>849.73221231884008</v>
      </c>
      <c r="X48" s="16" t="s">
        <v>41790</v>
      </c>
      <c r="Y48" s="33">
        <f>SUM(D6L1728C11,D6L1737C11,D6L1740C11)</f>
        <v>59.982310757675499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3.1662912956516851E-4</v>
      </c>
      <c r="AD48" s="16" t="s">
        <v>41792</v>
      </c>
      <c r="AE48" s="33">
        <f>IF(D6L1741C5=0,0,D6L1741C10/D6L1741C5)</f>
        <v>0.37646844226633425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8.2323573686943685E-4</v>
      </c>
      <c r="AJ48" s="16" t="s">
        <v>41794</v>
      </c>
      <c r="AK48" s="33">
        <f>IF(D6L1741C5=0,0,D6L1741C11/D6L1741C5)</f>
        <v>2.6574780580407339E-2</v>
      </c>
      <c r="AL48" s="16" t="s">
        <v>41795</v>
      </c>
      <c r="AM48" s="33">
        <f>SUM(D6L1728C18,D6L1737C18,D6L1740C18)</f>
        <v>179.71050187898757</v>
      </c>
      <c r="AN48" s="16" t="s">
        <v>41796</v>
      </c>
      <c r="AO48" s="33">
        <f>SUM(D6L1728C19,D6L1737C19,D6L1740C19)</f>
        <v>1167.6890300857779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3.3792049631798132E-2</v>
      </c>
      <c r="AT48" s="16" t="s">
        <v>41798</v>
      </c>
      <c r="AU48" s="33">
        <f>IF(D6L1741C5=0,0,D6L1741C18/D6L1741C5)</f>
        <v>7.9619592761651911E-2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3.3792049631798132E-2</v>
      </c>
      <c r="AZ48" s="16" t="s">
        <v>41800</v>
      </c>
      <c r="BA48" s="33">
        <f>IF(D6L1741C5=0,0,D6L1741C19/D6L1741C5)</f>
        <v>0.51733718439160647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23782-35A2-4BCF-853A-41D0C3A90567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56518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56518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32053</v>
      </c>
      <c r="R9" s="16" t="s">
        <v>41826</v>
      </c>
      <c r="S9" s="21">
        <f>IF(D6L1802C7=0,0,D6L1802C5/D6L1802C7)</f>
        <v>1.7632670888840358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44652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44652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248041</v>
      </c>
      <c r="R10" s="16" t="s">
        <v>41830</v>
      </c>
      <c r="S10" s="21">
        <f>IF(D6L1803C7=0,0,D6L1803C5/D6L1803C7)</f>
        <v>0.18001862595296744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3610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3610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283414</v>
      </c>
      <c r="R11" s="16" t="s">
        <v>41834</v>
      </c>
      <c r="S11" s="21">
        <f>IF(D6L1804C7=0,0,D6L1804C5/D6L1804C7)</f>
        <v>1.273755001517215E-2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13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13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97380</v>
      </c>
      <c r="R12" s="16" t="s">
        <v>41838</v>
      </c>
      <c r="S12" s="21">
        <f>IF(D6L1805C7=0,0,D6L1805C5/D6L1805C7)</f>
        <v>1.3349763811871022E-4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8203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8203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1793050</v>
      </c>
      <c r="R13" s="16" t="s">
        <v>41842</v>
      </c>
      <c r="S13" s="21">
        <f>IF(D6L1806C7=0,0,D6L1806C5/D6L1806C7)</f>
        <v>4.5748863668051646E-3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211484</v>
      </c>
      <c r="R14" s="16" t="s">
        <v>41846</v>
      </c>
      <c r="S14" s="21">
        <f>IF(D6L1807C7=0,0,D6L1807C5/D6L1807C7)</f>
        <v>4.7284900985417335E-6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403259</v>
      </c>
      <c r="R15" s="16" t="s">
        <v>41850</v>
      </c>
      <c r="S15" s="21">
        <f>IF(D6L1808C7=0,0,D6L1808C5/D6L1808C7)</f>
        <v>2.479795863204541E-6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18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18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26302</v>
      </c>
      <c r="R16" s="16" t="s">
        <v>41854</v>
      </c>
      <c r="S16" s="21">
        <f>IF(D6L1809C7=0,0,D6L1809C5/D6L1809C7)</f>
        <v>6.8435860390844803E-4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1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1004</v>
      </c>
      <c r="R17" s="16" t="s">
        <v>41858</v>
      </c>
      <c r="S17" s="21">
        <f>IF(D6L1810C7=0,0,D6L1810C5/D6L1810C7)</f>
        <v>9.9601593625498006E-4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203306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203306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930717</v>
      </c>
      <c r="R18" s="16" t="s">
        <v>41862</v>
      </c>
      <c r="S18" s="21">
        <f>IF(D6L1811C7=0,0,D6L1811C5/D6L1811C7)</f>
        <v>0.21844019180911062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177455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177455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764891</v>
      </c>
      <c r="R19" s="16" t="s">
        <v>41866</v>
      </c>
      <c r="S19" s="21">
        <f>IF(D6L1812C7=0,0,D6L1812C5/D6L1812C7)</f>
        <v>0.23200037652423677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146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146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658</v>
      </c>
      <c r="R20" s="16" t="s">
        <v>41870</v>
      </c>
      <c r="S20" s="21">
        <f>IF(D6L1813C7=0,0,D6L1813C5/D6L1813C7)</f>
        <v>0.22188449848024316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53089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53089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177288</v>
      </c>
      <c r="R21" s="16" t="s">
        <v>41874</v>
      </c>
      <c r="S21" s="21">
        <f>IF(D6L1814C7=0,0,D6L1814C5/D6L1814C7)</f>
        <v>0.29945061143450208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2579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2579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448010</v>
      </c>
      <c r="R22" s="16" t="s">
        <v>41878</v>
      </c>
      <c r="S22" s="21">
        <f>IF(D6L1815C7=0,0,D6L1815C5/D6L1815C7)</f>
        <v>5.7565679337514787E-3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4338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4338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1333298</v>
      </c>
      <c r="R23" s="16" t="s">
        <v>41883</v>
      </c>
      <c r="S23" s="21">
        <f>IF(D6L1816C7=0,0,D6L1816C5/D6L1816C7)</f>
        <v>3.2535862200348308E-3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48806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9895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9895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764891</v>
      </c>
      <c r="R25" s="16" t="s">
        <v>41892</v>
      </c>
      <c r="S25" s="21">
        <f>IF(D6L1818C7=0,0,D6L1818C5/D6L1818C7)</f>
        <v>1.2936483760431225E-2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563825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563825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7564546</v>
      </c>
      <c r="R26" s="16" t="s">
        <v>41896</v>
      </c>
      <c r="S26" s="21">
        <f>SUM(D6L1801C8:D6L1818C8)</f>
        <v>2.956141547845534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BE8FA-5508-43A7-9842-9207B003DF81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-176.50336000000001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-264.75504000000001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554.55337017197405</v>
      </c>
      <c r="F9" s="16" t="s">
        <v>41934</v>
      </c>
      <c r="G9" s="6">
        <f>D6L237C10</f>
        <v>3342.0821339768963</v>
      </c>
      <c r="H9" s="16" t="s">
        <v>41935</v>
      </c>
      <c r="I9" s="6">
        <f>D6L240C10</f>
        <v>56.689637581732406</v>
      </c>
      <c r="J9" s="16" t="s">
        <v>41936</v>
      </c>
      <c r="K9" s="6">
        <f>D6L228C11</f>
        <v>20.474443533036453</v>
      </c>
      <c r="L9" s="16" t="s">
        <v>41937</v>
      </c>
      <c r="M9" s="6">
        <f>D6L237C11</f>
        <v>129.60201056185338</v>
      </c>
      <c r="N9" s="16" t="s">
        <v>41938</v>
      </c>
      <c r="O9" s="6">
        <f>D6L240C11</f>
        <v>2.1983574053797046</v>
      </c>
      <c r="P9" s="16" t="s">
        <v>41939</v>
      </c>
      <c r="Q9" s="6">
        <f>D6L228C18</f>
        <v>137.93343652257391</v>
      </c>
      <c r="R9" s="16" t="s">
        <v>41940</v>
      </c>
      <c r="S9" s="6">
        <f>D6L237C18</f>
        <v>4549.489016838902</v>
      </c>
      <c r="T9" s="16" t="s">
        <v>41941</v>
      </c>
      <c r="U9" s="6">
        <f>D6L240C18</f>
        <v>19.586940336731931</v>
      </c>
      <c r="V9" s="16" t="s">
        <v>41942</v>
      </c>
      <c r="W9" s="6">
        <f>D6L228C19</f>
        <v>437.09437718243663</v>
      </c>
      <c r="X9" s="16" t="s">
        <v>41943</v>
      </c>
      <c r="Y9" s="6">
        <f>D6L237C19</f>
        <v>14577.795127699848</v>
      </c>
      <c r="Z9" s="16" t="s">
        <v>41944</v>
      </c>
      <c r="AA9" s="6">
        <f>D6L240C19</f>
        <v>62.761862343335146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18090.018598892941</v>
      </c>
      <c r="F10" s="16" t="s">
        <v>41946</v>
      </c>
      <c r="G10" s="6">
        <f>D6L337C10</f>
        <v>23202.733279724001</v>
      </c>
      <c r="H10" s="16" t="s">
        <v>41947</v>
      </c>
      <c r="I10" s="6">
        <f>D6L340C10</f>
        <v>15530.355247346866</v>
      </c>
      <c r="J10" s="16" t="s">
        <v>41948</v>
      </c>
      <c r="K10" s="6">
        <f>D6L328C11</f>
        <v>874.32161872384268</v>
      </c>
      <c r="L10" s="16" t="s">
        <v>41949</v>
      </c>
      <c r="M10" s="6">
        <f>D6L337C11</f>
        <v>1133.844039254775</v>
      </c>
      <c r="N10" s="16" t="s">
        <v>41950</v>
      </c>
      <c r="O10" s="6">
        <f>D6L340C11</f>
        <v>758.91924078191335</v>
      </c>
      <c r="P10" s="16" t="s">
        <v>41951</v>
      </c>
      <c r="Q10" s="6">
        <f>D6L328C18</f>
        <v>3761.5571720182847</v>
      </c>
      <c r="R10" s="16" t="s">
        <v>41952</v>
      </c>
      <c r="S10" s="6">
        <f>D6L337C18</f>
        <v>15638.18671118272</v>
      </c>
      <c r="T10" s="16" t="s">
        <v>41953</v>
      </c>
      <c r="U10" s="6">
        <f>D6L340C18</f>
        <v>4873.0935879438593</v>
      </c>
      <c r="V10" s="16" t="s">
        <v>41954</v>
      </c>
      <c r="W10" s="6">
        <f>D6L328C19</f>
        <v>15202.7830455985</v>
      </c>
      <c r="X10" s="16" t="s">
        <v>41955</v>
      </c>
      <c r="Y10" s="6">
        <f>D6L337C19</f>
        <v>61831.990607796062</v>
      </c>
      <c r="Z10" s="16" t="s">
        <v>41956</v>
      </c>
      <c r="AA10" s="6">
        <f>D6L340C19</f>
        <v>19267.775895346596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16675.577935854726</v>
      </c>
      <c r="F11" s="16" t="s">
        <v>41958</v>
      </c>
      <c r="G11" s="6">
        <f>D6L437C10</f>
        <v>16557.065097908064</v>
      </c>
      <c r="H11" s="16" t="s">
        <v>41959</v>
      </c>
      <c r="I11" s="6">
        <f>D6L440C10</f>
        <v>40229.03392100006</v>
      </c>
      <c r="J11" s="16" t="s">
        <v>41960</v>
      </c>
      <c r="K11" s="6">
        <f>D6L428C11</f>
        <v>1181.5220768721126</v>
      </c>
      <c r="L11" s="16" t="s">
        <v>41961</v>
      </c>
      <c r="M11" s="6">
        <f>D6L437C11</f>
        <v>1159.6311085118286</v>
      </c>
      <c r="N11" s="16" t="s">
        <v>41962</v>
      </c>
      <c r="O11" s="6">
        <f>D6L440C11</f>
        <v>2817.5790168309186</v>
      </c>
      <c r="P11" s="16" t="s">
        <v>41963</v>
      </c>
      <c r="Q11" s="6">
        <f>D6L428C18</f>
        <v>2277.7225809716965</v>
      </c>
      <c r="R11" s="16" t="s">
        <v>41964</v>
      </c>
      <c r="S11" s="6">
        <f>D6L437C18</f>
        <v>5979.9380095987917</v>
      </c>
      <c r="T11" s="16" t="s">
        <v>41965</v>
      </c>
      <c r="U11" s="6">
        <f>D6L440C18</f>
        <v>8492.6859787421527</v>
      </c>
      <c r="V11" s="16" t="s">
        <v>41966</v>
      </c>
      <c r="W11" s="6">
        <f>D6L428C19</f>
        <v>15579.377431755145</v>
      </c>
      <c r="X11" s="16" t="s">
        <v>41967</v>
      </c>
      <c r="Y11" s="6">
        <f>D6L437C19</f>
        <v>39177.158196821103</v>
      </c>
      <c r="Z11" s="16" t="s">
        <v>41968</v>
      </c>
      <c r="AA11" s="6">
        <f>D6L440C19</f>
        <v>55639.256054333033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13969.39097016153</v>
      </c>
      <c r="F12" s="16" t="s">
        <v>41970</v>
      </c>
      <c r="G12" s="6">
        <f>D6L537C10</f>
        <v>6723.9007677500322</v>
      </c>
      <c r="H12" s="16" t="s">
        <v>41971</v>
      </c>
      <c r="I12" s="6">
        <f>D6L540C10</f>
        <v>26433.290359596747</v>
      </c>
      <c r="J12" s="16" t="s">
        <v>41972</v>
      </c>
      <c r="K12" s="6">
        <f>D6L528C11</f>
        <v>973.90815922507318</v>
      </c>
      <c r="L12" s="16" t="s">
        <v>41973</v>
      </c>
      <c r="M12" s="6">
        <f>D6L537C11</f>
        <v>463.90237417015203</v>
      </c>
      <c r="N12" s="16" t="s">
        <v>41974</v>
      </c>
      <c r="O12" s="6">
        <f>D6L540C11</f>
        <v>1823.7131359464163</v>
      </c>
      <c r="P12" s="16" t="s">
        <v>41975</v>
      </c>
      <c r="Q12" s="6">
        <f>D6L528C18</f>
        <v>2106.7545820111259</v>
      </c>
      <c r="R12" s="16" t="s">
        <v>41976</v>
      </c>
      <c r="S12" s="6">
        <f>D6L537C18</f>
        <v>4133.3835099792159</v>
      </c>
      <c r="T12" s="16" t="s">
        <v>41977</v>
      </c>
      <c r="U12" s="6">
        <f>D6L540C18</f>
        <v>6173.8007866912767</v>
      </c>
      <c r="V12" s="16" t="s">
        <v>41978</v>
      </c>
      <c r="W12" s="6">
        <f>D6L528C19</f>
        <v>12836.54454737547</v>
      </c>
      <c r="X12" s="16" t="s">
        <v>41979</v>
      </c>
      <c r="Y12" s="6">
        <f>D6L537C19</f>
        <v>24065.01963194097</v>
      </c>
      <c r="Z12" s="16" t="s">
        <v>41980</v>
      </c>
      <c r="AA12" s="6">
        <f>D6L540C19</f>
        <v>35944.556506000401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21850.304241092166</v>
      </c>
      <c r="F13" s="16" t="s">
        <v>41982</v>
      </c>
      <c r="G13" s="6">
        <f>D6L637C10</f>
        <v>12761.630376816254</v>
      </c>
      <c r="H13" s="16" t="s">
        <v>41983</v>
      </c>
      <c r="I13" s="6">
        <f>D6L640C10</f>
        <v>18476.851581730272</v>
      </c>
      <c r="J13" s="16" t="s">
        <v>41984</v>
      </c>
      <c r="K13" s="6">
        <f>D6L628C11</f>
        <v>938.58753239566863</v>
      </c>
      <c r="L13" s="16" t="s">
        <v>41985</v>
      </c>
      <c r="M13" s="6">
        <f>D6L637C11</f>
        <v>549.72735728980183</v>
      </c>
      <c r="N13" s="16" t="s">
        <v>41986</v>
      </c>
      <c r="O13" s="6">
        <f>D6L640C11</f>
        <v>795.91952526010141</v>
      </c>
      <c r="P13" s="16" t="s">
        <v>41987</v>
      </c>
      <c r="Q13" s="6">
        <f>D6L628C18</f>
        <v>4597.5944423995197</v>
      </c>
      <c r="R13" s="16" t="s">
        <v>41988</v>
      </c>
      <c r="S13" s="6">
        <f>D6L637C18</f>
        <v>4826.0263294690676</v>
      </c>
      <c r="T13" s="16" t="s">
        <v>41989</v>
      </c>
      <c r="U13" s="6">
        <f>D6L640C18</f>
        <v>5901.4777883023689</v>
      </c>
      <c r="V13" s="16" t="s">
        <v>41990</v>
      </c>
      <c r="W13" s="6">
        <f>D6L628C19</f>
        <v>18191.297331088306</v>
      </c>
      <c r="X13" s="16" t="s">
        <v>41991</v>
      </c>
      <c r="Y13" s="6">
        <f>D6L637C19</f>
        <v>18512.131404636988</v>
      </c>
      <c r="Z13" s="16" t="s">
        <v>41992</v>
      </c>
      <c r="AA13" s="6">
        <f>D6L640C19</f>
        <v>22637.450531816492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3847.942214188341</v>
      </c>
      <c r="F14" s="16" t="s">
        <v>41994</v>
      </c>
      <c r="G14" s="6">
        <f>D6L737C10</f>
        <v>9483.241215191425</v>
      </c>
      <c r="H14" s="16" t="s">
        <v>41995</v>
      </c>
      <c r="I14" s="6">
        <f>D6L740C10</f>
        <v>18421.627280315985</v>
      </c>
      <c r="J14" s="16" t="s">
        <v>41996</v>
      </c>
      <c r="K14" s="6">
        <f>D6L728C11</f>
        <v>291.54631287181849</v>
      </c>
      <c r="L14" s="16" t="s">
        <v>41997</v>
      </c>
      <c r="M14" s="6">
        <f>D6L737C11</f>
        <v>742.70053196258903</v>
      </c>
      <c r="N14" s="16" t="s">
        <v>41998</v>
      </c>
      <c r="O14" s="6">
        <f>D6L740C11</f>
        <v>1442.729555248487</v>
      </c>
      <c r="P14" s="16" t="s">
        <v>41999</v>
      </c>
      <c r="Q14" s="6">
        <f>D6L728C18</f>
        <v>493.57146783112313</v>
      </c>
      <c r="R14" s="16" t="s">
        <v>42000</v>
      </c>
      <c r="S14" s="6">
        <f>D6L737C18</f>
        <v>2017.2090820778335</v>
      </c>
      <c r="T14" s="16" t="s">
        <v>42001</v>
      </c>
      <c r="U14" s="6">
        <f>D6L740C18</f>
        <v>3523.4440918366959</v>
      </c>
      <c r="V14" s="16" t="s">
        <v>42002</v>
      </c>
      <c r="W14" s="6">
        <f>D6L728C19</f>
        <v>3645.917059229037</v>
      </c>
      <c r="X14" s="16" t="s">
        <v>42003</v>
      </c>
      <c r="Y14" s="6">
        <f>D6L737C19</f>
        <v>14926.932665076176</v>
      </c>
      <c r="Z14" s="16" t="s">
        <v>42004</v>
      </c>
      <c r="AA14" s="6">
        <f>D6L740C19</f>
        <v>26072.762201641479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11150.279170449849</v>
      </c>
      <c r="F15" s="16" t="s">
        <v>42006</v>
      </c>
      <c r="G15" s="6">
        <f>D6L837C10</f>
        <v>4257.5087556692379</v>
      </c>
      <c r="H15" s="16" t="s">
        <v>42007</v>
      </c>
      <c r="I15" s="6">
        <f>D6L840C10</f>
        <v>7956.7878665394574</v>
      </c>
      <c r="J15" s="16" t="s">
        <v>42008</v>
      </c>
      <c r="K15" s="6">
        <f>D6L828C11</f>
        <v>3292.2578398970486</v>
      </c>
      <c r="L15" s="16" t="s">
        <v>42009</v>
      </c>
      <c r="M15" s="6">
        <f>D6L837C11</f>
        <v>1293.0201080219529</v>
      </c>
      <c r="N15" s="16" t="s">
        <v>42010</v>
      </c>
      <c r="O15" s="6">
        <f>D6L840C11</f>
        <v>2416.5039456468226</v>
      </c>
      <c r="P15" s="16" t="s">
        <v>42011</v>
      </c>
      <c r="Q15" s="6">
        <f>D6L828C18</f>
        <v>499.08140375955844</v>
      </c>
      <c r="R15" s="16" t="s">
        <v>42012</v>
      </c>
      <c r="S15" s="6">
        <f>D6L837C18</f>
        <v>374.04350540610085</v>
      </c>
      <c r="T15" s="16" t="s">
        <v>42013</v>
      </c>
      <c r="U15" s="6">
        <f>D6L840C18</f>
        <v>532.90745046424229</v>
      </c>
      <c r="V15" s="16" t="s">
        <v>42014</v>
      </c>
      <c r="W15" s="6">
        <f>D6L828C19</f>
        <v>13943.455606587333</v>
      </c>
      <c r="X15" s="16" t="s">
        <v>42015</v>
      </c>
      <c r="Y15" s="6">
        <f>D6L837C19</f>
        <v>10390.085358285087</v>
      </c>
      <c r="Z15" s="16" t="s">
        <v>42016</v>
      </c>
      <c r="AA15" s="6">
        <f>D6L840C19</f>
        <v>14802.967618373863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256.89220503941135</v>
      </c>
      <c r="F16" s="16" t="s">
        <v>42018</v>
      </c>
      <c r="G16" s="6">
        <f>D6L937C10</f>
        <v>1774.6584594519943</v>
      </c>
      <c r="H16" s="16" t="s">
        <v>42019</v>
      </c>
      <c r="I16" s="6">
        <f>D6L940C10</f>
        <v>4.8865749475961344</v>
      </c>
      <c r="J16" s="16" t="s">
        <v>42020</v>
      </c>
      <c r="K16" s="6">
        <f>D6L928C11</f>
        <v>8.7932987322416665</v>
      </c>
      <c r="L16" s="16" t="s">
        <v>42021</v>
      </c>
      <c r="M16" s="6">
        <f>D6L937C11</f>
        <v>59.611908171777337</v>
      </c>
      <c r="N16" s="16" t="s">
        <v>42022</v>
      </c>
      <c r="O16" s="6">
        <f>D6L940C11</f>
        <v>0.16414316540691365</v>
      </c>
      <c r="P16" s="16" t="s">
        <v>42023</v>
      </c>
      <c r="Q16" s="6">
        <f>D6L928C18</f>
        <v>67.611317954467566</v>
      </c>
      <c r="R16" s="16" t="s">
        <v>42024</v>
      </c>
      <c r="S16" s="6">
        <f>D6L937C18</f>
        <v>1603.4739831760573</v>
      </c>
      <c r="T16" s="16" t="s">
        <v>42025</v>
      </c>
      <c r="U16" s="6">
        <f>D6L940C18</f>
        <v>1.3222504714044279</v>
      </c>
      <c r="V16" s="16" t="s">
        <v>42026</v>
      </c>
      <c r="W16" s="6">
        <f>D6L928C19</f>
        <v>198.07418581718539</v>
      </c>
      <c r="X16" s="16" t="s">
        <v>42027</v>
      </c>
      <c r="Y16" s="6">
        <f>D6L937C19</f>
        <v>4491.7963844477144</v>
      </c>
      <c r="Z16" s="16" t="s">
        <v>42028</v>
      </c>
      <c r="AA16" s="6">
        <f>D6L940C19</f>
        <v>3.7040076415986203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97.899720458003998</v>
      </c>
      <c r="F17" s="16" t="s">
        <v>42030</v>
      </c>
      <c r="G17" s="6">
        <f>D6L1037C10</f>
        <v>387.89810617130928</v>
      </c>
      <c r="H17" s="16" t="s">
        <v>42031</v>
      </c>
      <c r="I17" s="6">
        <f>D6L1040C10</f>
        <v>17.503491555474504</v>
      </c>
      <c r="J17" s="16" t="s">
        <v>42032</v>
      </c>
      <c r="K17" s="6">
        <f>D6L1028C11</f>
        <v>1.9260129311311922</v>
      </c>
      <c r="L17" s="16" t="s">
        <v>42033</v>
      </c>
      <c r="M17" s="6">
        <f>D6L1037C11</f>
        <v>7.4894193603087045</v>
      </c>
      <c r="N17" s="16" t="s">
        <v>42034</v>
      </c>
      <c r="O17" s="6">
        <f>D6L1040C11</f>
        <v>0.33795212310388667</v>
      </c>
      <c r="P17" s="16" t="s">
        <v>42035</v>
      </c>
      <c r="Q17" s="6">
        <f>D6L1028C18</f>
        <v>35.12670254150747</v>
      </c>
      <c r="R17" s="16" t="s">
        <v>42036</v>
      </c>
      <c r="S17" s="6">
        <f>D6L1037C18</f>
        <v>254.12036460206619</v>
      </c>
      <c r="T17" s="16" t="s">
        <v>42037</v>
      </c>
      <c r="U17" s="6">
        <f>D6L1040C18</f>
        <v>8.8448073578747159</v>
      </c>
      <c r="V17" s="16" t="s">
        <v>42038</v>
      </c>
      <c r="W17" s="6">
        <f>D6L1028C19</f>
        <v>64.699030847627725</v>
      </c>
      <c r="X17" s="16" t="s">
        <v>42039</v>
      </c>
      <c r="Y17" s="6">
        <f>D6L1037C19</f>
        <v>446.66716092955176</v>
      </c>
      <c r="Z17" s="16" t="s">
        <v>42040</v>
      </c>
      <c r="AA17" s="6">
        <f>D6L1040C19</f>
        <v>15.546510794981709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2632.8359049015876</v>
      </c>
      <c r="F18" s="16" t="s">
        <v>42042</v>
      </c>
      <c r="G18" s="6">
        <f>D6L1137C10</f>
        <v>15341.94952334922</v>
      </c>
      <c r="H18" s="16" t="s">
        <v>42043</v>
      </c>
      <c r="I18" s="6">
        <f>D6L1140C10</f>
        <v>77.255604883495408</v>
      </c>
      <c r="J18" s="16" t="s">
        <v>42044</v>
      </c>
      <c r="K18" s="6">
        <f>D6L1128C11</f>
        <v>159.24671756154873</v>
      </c>
      <c r="L18" s="16" t="s">
        <v>42045</v>
      </c>
      <c r="M18" s="6">
        <f>D6L1137C11</f>
        <v>874.04407436472206</v>
      </c>
      <c r="N18" s="16" t="s">
        <v>42046</v>
      </c>
      <c r="O18" s="6">
        <f>D6L1140C11</f>
        <v>4.4013183303148153</v>
      </c>
      <c r="P18" s="16" t="s">
        <v>42047</v>
      </c>
      <c r="Q18" s="6">
        <f>D6L1128C18</f>
        <v>318.91475751535773</v>
      </c>
      <c r="R18" s="16" t="s">
        <v>42048</v>
      </c>
      <c r="S18" s="6">
        <f>D6L1137C18</f>
        <v>4912.7053865297539</v>
      </c>
      <c r="T18" s="16" t="s">
        <v>42049</v>
      </c>
      <c r="U18" s="6">
        <f>D6L1140C18</f>
        <v>11.870263763521773</v>
      </c>
      <c r="V18" s="16" t="s">
        <v>42050</v>
      </c>
      <c r="W18" s="6">
        <f>D6L1128C19</f>
        <v>2473.1678649477794</v>
      </c>
      <c r="X18" s="16" t="s">
        <v>42051</v>
      </c>
      <c r="Y18" s="6">
        <f>D6L1137C19</f>
        <v>34779.488211184194</v>
      </c>
      <c r="Z18" s="16" t="s">
        <v>42052</v>
      </c>
      <c r="AA18" s="6">
        <f>D6L1140C19</f>
        <v>84.035509183805601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4651.0124135293363</v>
      </c>
      <c r="F19" s="16" t="s">
        <v>42054</v>
      </c>
      <c r="G19" s="6">
        <f>D6L1237C10</f>
        <v>5353.9131039234271</v>
      </c>
      <c r="H19" s="16" t="s">
        <v>42055</v>
      </c>
      <c r="I19" s="6">
        <f>D6L1240C10</f>
        <v>923.07413734892918</v>
      </c>
      <c r="J19" s="16" t="s">
        <v>42056</v>
      </c>
      <c r="K19" s="6">
        <f>D6L1228C11</f>
        <v>203.21454413850861</v>
      </c>
      <c r="L19" s="16" t="s">
        <v>42057</v>
      </c>
      <c r="M19" s="6">
        <f>D6L1237C11</f>
        <v>232.49030947060609</v>
      </c>
      <c r="N19" s="16" t="s">
        <v>42058</v>
      </c>
      <c r="O19" s="6">
        <f>D6L1240C11</f>
        <v>40.083913894549141</v>
      </c>
      <c r="P19" s="16" t="s">
        <v>42059</v>
      </c>
      <c r="Q19" s="6">
        <f>D6L1228C18</f>
        <v>915.94447754929217</v>
      </c>
      <c r="R19" s="16" t="s">
        <v>42060</v>
      </c>
      <c r="S19" s="6">
        <f>D6L1237C18</f>
        <v>1545.8851922438248</v>
      </c>
      <c r="T19" s="16" t="s">
        <v>42061</v>
      </c>
      <c r="U19" s="6">
        <f>D6L1240C18</f>
        <v>270.49051376538807</v>
      </c>
      <c r="V19" s="16" t="s">
        <v>42062</v>
      </c>
      <c r="W19" s="6">
        <f>D6L1228C19</f>
        <v>3938.2824801185529</v>
      </c>
      <c r="X19" s="16" t="s">
        <v>42063</v>
      </c>
      <c r="Y19" s="6">
        <f>D6L1237C19</f>
        <v>6398.5182211502088</v>
      </c>
      <c r="Z19" s="16" t="s">
        <v>42064</v>
      </c>
      <c r="AA19" s="6">
        <f>D6L1240C19</f>
        <v>1119.5776307708729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13.748440729019626</v>
      </c>
      <c r="F20" s="16" t="s">
        <v>42066</v>
      </c>
      <c r="G20" s="6">
        <f>D6L1337C10</f>
        <v>3286.2393349178919</v>
      </c>
      <c r="H20" s="16" t="s">
        <v>42067</v>
      </c>
      <c r="I20" s="6">
        <f>D6L1340C10</f>
        <v>1370.0730957473834</v>
      </c>
      <c r="J20" s="16" t="s">
        <v>42068</v>
      </c>
      <c r="K20" s="6">
        <f>D6L1328C11</f>
        <v>0.54260178041371421</v>
      </c>
      <c r="L20" s="16" t="s">
        <v>42069</v>
      </c>
      <c r="M20" s="6">
        <f>D6L1337C11</f>
        <v>123.19460506210137</v>
      </c>
      <c r="N20" s="16" t="s">
        <v>42070</v>
      </c>
      <c r="O20" s="6">
        <f>D6L1340C11</f>
        <v>51.36132726042807</v>
      </c>
      <c r="P20" s="16" t="s">
        <v>42071</v>
      </c>
      <c r="Q20" s="6">
        <f>D6L1328C18</f>
        <v>3.2483691912348833</v>
      </c>
      <c r="R20" s="16" t="s">
        <v>42072</v>
      </c>
      <c r="S20" s="6">
        <f>D6L1337C18</f>
        <v>1239.5404513559693</v>
      </c>
      <c r="T20" s="16" t="s">
        <v>42073</v>
      </c>
      <c r="U20" s="6">
        <f>D6L1340C18</f>
        <v>502.5671484881766</v>
      </c>
      <c r="V20" s="16" t="s">
        <v>42074</v>
      </c>
      <c r="W20" s="6">
        <f>D6L1328C19</f>
        <v>11.042673318198458</v>
      </c>
      <c r="X20" s="16" t="s">
        <v>42075</v>
      </c>
      <c r="Y20" s="6">
        <f>D6L1337C19</f>
        <v>3889.2934886240237</v>
      </c>
      <c r="Z20" s="16" t="s">
        <v>42076</v>
      </c>
      <c r="AA20" s="6">
        <f>D6L1340C19</f>
        <v>1576.8998390275851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8858.9973362616238</v>
      </c>
      <c r="F21" s="16" t="s">
        <v>42078</v>
      </c>
      <c r="G21" s="6">
        <f>D6L1437C10</f>
        <v>6643.8913363875254</v>
      </c>
      <c r="H21" s="16" t="s">
        <v>42079</v>
      </c>
      <c r="I21" s="6">
        <f>D6L1440C10</f>
        <v>3012.1590027896027</v>
      </c>
      <c r="J21" s="16" t="s">
        <v>42080</v>
      </c>
      <c r="K21" s="6">
        <f>D6L1428C11</f>
        <v>341.74386567395788</v>
      </c>
      <c r="L21" s="16" t="s">
        <v>42081</v>
      </c>
      <c r="M21" s="6">
        <f>D6L1437C11</f>
        <v>253.40380991558408</v>
      </c>
      <c r="N21" s="16" t="s">
        <v>42082</v>
      </c>
      <c r="O21" s="6">
        <f>D6L1440C11</f>
        <v>114.88637136462199</v>
      </c>
      <c r="P21" s="16" t="s">
        <v>42083</v>
      </c>
      <c r="Q21" s="6">
        <f>D6L1428C18</f>
        <v>2176.1378184849832</v>
      </c>
      <c r="R21" s="16" t="s">
        <v>42084</v>
      </c>
      <c r="S21" s="6">
        <f>D6L1437C18</f>
        <v>10058.399833772244</v>
      </c>
      <c r="T21" s="16" t="s">
        <v>42085</v>
      </c>
      <c r="U21" s="6">
        <f>D6L1440C18</f>
        <v>1119.5142884251807</v>
      </c>
      <c r="V21" s="16" t="s">
        <v>42086</v>
      </c>
      <c r="W21" s="6">
        <f>D6L1428C19</f>
        <v>7024.6033834505952</v>
      </c>
      <c r="X21" s="16" t="s">
        <v>42087</v>
      </c>
      <c r="Y21" s="6">
        <f>D6L1437C19</f>
        <v>31107.695312530865</v>
      </c>
      <c r="Z21" s="16" t="s">
        <v>42088</v>
      </c>
      <c r="AA21" s="6">
        <f>D6L1440C19</f>
        <v>3462.3309828492429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6482.1811439259136</v>
      </c>
      <c r="F22" s="16" t="s">
        <v>42090</v>
      </c>
      <c r="G22" s="6">
        <f>D6L1537C10</f>
        <v>-75.311354917664985</v>
      </c>
      <c r="H22" s="16" t="s">
        <v>42091</v>
      </c>
      <c r="I22" s="6">
        <f>D6L1540C10</f>
        <v>225.33799557099951</v>
      </c>
      <c r="J22" s="16" t="s">
        <v>42092</v>
      </c>
      <c r="K22" s="6">
        <f>D6L1528C11</f>
        <v>273.08001792307522</v>
      </c>
      <c r="L22" s="16" t="s">
        <v>42093</v>
      </c>
      <c r="M22" s="6">
        <f>D6L1537C11</f>
        <v>-3.1708388005810768</v>
      </c>
      <c r="N22" s="16" t="s">
        <v>42094</v>
      </c>
      <c r="O22" s="6">
        <f>D6L1540C11</f>
        <v>9.4874200627892407</v>
      </c>
      <c r="P22" s="16" t="s">
        <v>42095</v>
      </c>
      <c r="Q22" s="6">
        <f>D6L1528C18</f>
        <v>1346.8797964954349</v>
      </c>
      <c r="R22" s="16" t="s">
        <v>42096</v>
      </c>
      <c r="S22" s="6">
        <f>D6L1537C18</f>
        <v>-1681.8108287188702</v>
      </c>
      <c r="T22" s="16" t="s">
        <v>42097</v>
      </c>
      <c r="U22" s="6">
        <f>D6L1540C18</f>
        <v>59.225826005753731</v>
      </c>
      <c r="V22" s="16" t="s">
        <v>42098</v>
      </c>
      <c r="W22" s="6">
        <f>D6L1528C19</f>
        <v>5408.3813653535553</v>
      </c>
      <c r="X22" s="16" t="s">
        <v>42099</v>
      </c>
      <c r="Y22" s="6">
        <f>D6L1537C19</f>
        <v>-6572.2713649993766</v>
      </c>
      <c r="Z22" s="16" t="s">
        <v>42100</v>
      </c>
      <c r="AA22" s="6">
        <f>D6L1540C19</f>
        <v>231.4458877771425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13138.661387431916</v>
      </c>
      <c r="F23" s="16" t="s">
        <v>42102</v>
      </c>
      <c r="G23" s="6">
        <f>D6L1637C10</f>
        <v>14805.519623133931</v>
      </c>
      <c r="H23" s="16" t="s">
        <v>42103</v>
      </c>
      <c r="I23" s="6">
        <f>D6L1640C10</f>
        <v>23443.658784430285</v>
      </c>
      <c r="J23" s="16" t="s">
        <v>42104</v>
      </c>
      <c r="K23" s="6">
        <f>D6L1628C11</f>
        <v>574.06148318816167</v>
      </c>
      <c r="L23" s="16" t="s">
        <v>42105</v>
      </c>
      <c r="M23" s="6">
        <f>D6L1637C11</f>
        <v>642.92037846730921</v>
      </c>
      <c r="N23" s="16" t="s">
        <v>42106</v>
      </c>
      <c r="O23" s="6">
        <f>D6L1640C11</f>
        <v>1018.0261390348921</v>
      </c>
      <c r="P23" s="16" t="s">
        <v>42107</v>
      </c>
      <c r="Q23" s="6">
        <f>D6L1628C18</f>
        <v>2587.4547883815217</v>
      </c>
      <c r="R23" s="16" t="s">
        <v>42108</v>
      </c>
      <c r="S23" s="6">
        <f>D6L1637C18</f>
        <v>8463.4940151770898</v>
      </c>
      <c r="T23" s="16" t="s">
        <v>42109</v>
      </c>
      <c r="U23" s="6">
        <f>D6L1640C18</f>
        <v>7067.8337344097281</v>
      </c>
      <c r="V23" s="16" t="s">
        <v>42110</v>
      </c>
      <c r="W23" s="6">
        <f>D6L1628C19</f>
        <v>11125.268082238552</v>
      </c>
      <c r="X23" s="16" t="s">
        <v>42111</v>
      </c>
      <c r="Y23" s="6">
        <f>D6L1637C19</f>
        <v>35030.945986424151</v>
      </c>
      <c r="Z23" s="16" t="s">
        <v>42112</v>
      </c>
      <c r="AA23" s="6">
        <f>D6L1640C19</f>
        <v>29254.218334312023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636.90444113412332</v>
      </c>
      <c r="H24" s="16" t="s">
        <v>42115</v>
      </c>
      <c r="I24" s="6">
        <f>D6L1740C10</f>
        <v>212.82777118471682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44.958870050128141</v>
      </c>
      <c r="N24" s="16" t="s">
        <v>42118</v>
      </c>
      <c r="O24" s="6">
        <f>D6L1740C11</f>
        <v>15.023440707547358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135.54494072579163</v>
      </c>
      <c r="T24" s="16" t="s">
        <v>42121</v>
      </c>
      <c r="U24" s="6">
        <f>D6L1740C18</f>
        <v>44.165561153195931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880.71837045845973</v>
      </c>
      <c r="Z24" s="16" t="s">
        <v>42124</v>
      </c>
      <c r="AA24" s="6">
        <f>D6L1740C19</f>
        <v>286.97065962731813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122270.29505308835</v>
      </c>
      <c r="F25" s="16" t="s">
        <v>42126</v>
      </c>
      <c r="G25" s="6">
        <f>SUM(D6L1901C2:D6L1916C2)</f>
        <v>123846.91975945355</v>
      </c>
      <c r="H25" s="16" t="s">
        <v>42127</v>
      </c>
      <c r="I25" s="6">
        <f>SUM(D6L1901C3:D6L1916C3)</f>
        <v>156178.5845813849</v>
      </c>
      <c r="J25" s="16" t="s">
        <v>42128</v>
      </c>
      <c r="K25" s="6">
        <f>SUM(D6L1901C4:D6L1916C4)</f>
        <v>9135.2265254476406</v>
      </c>
      <c r="L25" s="16" t="s">
        <v>42129</v>
      </c>
      <c r="M25" s="6">
        <f>SUM(D6L1901C5:D6L1916C5)</f>
        <v>7662.4111957847808</v>
      </c>
      <c r="N25" s="16" t="s">
        <v>42130</v>
      </c>
      <c r="O25" s="6">
        <f>SUM(D6L1901C6:D6L1916C6)</f>
        <v>11119.808002356143</v>
      </c>
      <c r="P25" s="16" t="s">
        <v>42131</v>
      </c>
      <c r="Q25" s="6">
        <f>SUM(D6L1901C7:D6L1916C7)</f>
        <v>21325.533113627684</v>
      </c>
      <c r="R25" s="16" t="s">
        <v>42132</v>
      </c>
      <c r="S25" s="6">
        <f>SUM(D6L1901C8:D6L1916C8)</f>
        <v>63914.084562690769</v>
      </c>
      <c r="T25" s="16" t="s">
        <v>42133</v>
      </c>
      <c r="U25" s="6">
        <f>SUM(D6L1901C9:D6L1916C9)</f>
        <v>38558.665457004347</v>
      </c>
      <c r="V25" s="16" t="s">
        <v>42134</v>
      </c>
      <c r="W25" s="6">
        <f>SUM(D6L1901C10:D6L1916C10)</f>
        <v>110079.98846490827</v>
      </c>
      <c r="X25" s="16" t="s">
        <v>42135</v>
      </c>
      <c r="Y25" s="6">
        <f>SUM(D6L1901C11:D6L1916C11)</f>
        <v>293053.2463925475</v>
      </c>
      <c r="Z25" s="16" t="s">
        <v>42136</v>
      </c>
      <c r="AA25" s="6">
        <f>SUM(D6L1901C12:D6L1916C12)</f>
        <v>209910.53433221244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122270.29505308835</v>
      </c>
      <c r="F26" s="16" t="s">
        <v>42138</v>
      </c>
      <c r="G26" s="6">
        <f>SUM(D6L1917C2:D6L1918C2)</f>
        <v>124483.82420058767</v>
      </c>
      <c r="H26" s="16" t="s">
        <v>42139</v>
      </c>
      <c r="I26" s="6">
        <f>SUM(D6L1917C3:D6L1918C3)</f>
        <v>156391.4123525696</v>
      </c>
      <c r="J26" s="16" t="s">
        <v>42140</v>
      </c>
      <c r="K26" s="6">
        <f>SUM(D6L1917C4:D6L1918C4)</f>
        <v>9135.2265254476406</v>
      </c>
      <c r="L26" s="16" t="s">
        <v>42141</v>
      </c>
      <c r="M26" s="6">
        <f>SUM(D6L1917C5:D6L1918C5)</f>
        <v>7707.3700658349089</v>
      </c>
      <c r="N26" s="16" t="s">
        <v>42142</v>
      </c>
      <c r="O26" s="6">
        <f>SUM(D6L1917C6:D6L1918C6)</f>
        <v>11134.831443063691</v>
      </c>
      <c r="P26" s="16" t="s">
        <v>42143</v>
      </c>
      <c r="Q26" s="6">
        <f>SUM(D6L1917C7:D6L1918C7)</f>
        <v>21325.533113627684</v>
      </c>
      <c r="R26" s="16" t="s">
        <v>42144</v>
      </c>
      <c r="S26" s="6">
        <f>SUM(D6L1917C8:D6L1918C8)</f>
        <v>64049.62950341656</v>
      </c>
      <c r="T26" s="16" t="s">
        <v>42145</v>
      </c>
      <c r="U26" s="6">
        <f>SUM(D6L1917C9:D6L1918C9)</f>
        <v>38602.831018157543</v>
      </c>
      <c r="V26" s="16" t="s">
        <v>42146</v>
      </c>
      <c r="W26" s="6">
        <f>SUM(D6L1917C10:D6L1918C10)</f>
        <v>110079.98846490827</v>
      </c>
      <c r="X26" s="16" t="s">
        <v>42147</v>
      </c>
      <c r="Y26" s="6">
        <f>SUM(D6L1917C11:D6L1918C11)</f>
        <v>293933.96476300596</v>
      </c>
      <c r="Z26" s="16" t="s">
        <v>42148</v>
      </c>
      <c r="AA26" s="6">
        <f>SUM(D6L1917C12:D6L1918C12)</f>
        <v>210197.50499183976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2683683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72861.64590688626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5318.1296736105933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34555.14071531751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4.5560632553505148E-2</v>
      </c>
      <c r="F31" s="16" t="s">
        <v>42153</v>
      </c>
      <c r="G31" s="6">
        <f>IF(D6L1920C1=0,0,D6L1918C2/D6L1920C1)</f>
        <v>4.6148118000320287E-2</v>
      </c>
      <c r="H31" s="16" t="s">
        <v>42154</v>
      </c>
      <c r="I31" s="6">
        <f>IF(D6L1920C1=0,0,D6L1918C3/D6L1920C1)</f>
        <v>5.8195615719660219E-2</v>
      </c>
      <c r="J31" s="16" t="s">
        <v>42155</v>
      </c>
      <c r="K31" s="6">
        <f>IF(D6L1921C1=0,0,D6L1918C4/D6L1921C1)</f>
        <v>0.1253777129482091</v>
      </c>
      <c r="L31" s="16" t="s">
        <v>42156</v>
      </c>
      <c r="M31" s="6">
        <f>IF(D6L1921C1=0,0,D6L1918C5/D6L1921C1)</f>
        <v>0.10516384992972819</v>
      </c>
      <c r="N31" s="16" t="s">
        <v>42157</v>
      </c>
      <c r="O31" s="6">
        <f>IF(D6L1921C1=0,0,D6L1918C6/D6L1921C1)</f>
        <v>0.15261538308600292</v>
      </c>
      <c r="P31" s="16" t="s">
        <v>42158</v>
      </c>
      <c r="Q31" s="6">
        <f>IF(D6L1922C1=0,0,D6L1918C7/D6L1922C1)</f>
        <v>4.0099686210075651</v>
      </c>
      <c r="R31" s="16" t="s">
        <v>42159</v>
      </c>
      <c r="S31" s="6">
        <f>IF(D6L1922C1=0,0,D6L1918C8/D6L1922C1)</f>
        <v>12.018150832207541</v>
      </c>
      <c r="T31" s="16" t="s">
        <v>42160</v>
      </c>
      <c r="U31" s="6">
        <f>IF(D6L1922C1=0,0,D6L1918C9/D6L1922C1)</f>
        <v>7.2504184409678061</v>
      </c>
      <c r="V31" s="16" t="s">
        <v>42161</v>
      </c>
      <c r="W31" s="6">
        <f>IF(D6L1923C1=0,0,D6L1918C10/D6L1923C1)</f>
        <v>3.185632765087028</v>
      </c>
      <c r="X31" s="16" t="s">
        <v>42162</v>
      </c>
      <c r="Y31" s="6">
        <f>IF(D6L1923C1=0,0,D6L1918C11/D6L1923C1)</f>
        <v>8.4807423823524939</v>
      </c>
      <c r="Z31" s="16" t="s">
        <v>42163</v>
      </c>
      <c r="AA31" s="6">
        <f>IF(D6L1923C1=0,0,D6L1918C12/D6L1923C1)</f>
        <v>6.074654305753235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42B3A-836F-4256-81B8-F89184F05AF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132063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132063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336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336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118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118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513.09227599999997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513.09227599999997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0.68945166179528627</v>
      </c>
      <c r="J17" s="16" t="s">
        <v>42246</v>
      </c>
      <c r="K17" s="21">
        <f>IF(FLOW_THRU_100PCT="Y",1,INDEX(VariabilityMatrix,D7L110C1,D7L110C6))</f>
        <v>0.48835387536316721</v>
      </c>
      <c r="L17" s="16" t="s">
        <v>42242</v>
      </c>
      <c r="M17" s="15">
        <f>IF(D7L110C2&lt;&gt;0,D7L110C2*D7L110C4,D7L110C3*D7L110C4)</f>
        <v>0.33669639091330372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0.53222781727418966</v>
      </c>
      <c r="J18" s="16" t="s">
        <v>42251</v>
      </c>
      <c r="K18" s="21">
        <f>IF(FLOW_THRU_100PCT="Y",1,INDEX(VariabilityMatrix,D7L111C1,D7L111C6))</f>
        <v>0.48835387536316721</v>
      </c>
      <c r="L18" s="16" t="s">
        <v>42247</v>
      </c>
      <c r="M18" s="15">
        <f>IF(D7L111C2&lt;&gt;0,D7L111C2*D7L111C4,D7L111C3*D7L111C4)</f>
        <v>0.25991551714193017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9.8619921984237788E-2</v>
      </c>
      <c r="J19" s="16" t="s">
        <v>42256</v>
      </c>
      <c r="K19" s="21">
        <f>IF(FLOW_THRU_100PCT="Y",1,INDEX(VariabilityMatrix,D7L112C1,D7L112C6))</f>
        <v>0.49087197774770991</v>
      </c>
      <c r="L19" s="16" t="s">
        <v>42252</v>
      </c>
      <c r="M19" s="15">
        <f>IF(D7L112C2&lt;&gt;0,D7L112C2*D7L112C4,D7L112C3*D7L112C4)</f>
        <v>4.8409756149727659E-2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10.779737725446793</v>
      </c>
      <c r="J20" s="16" t="s">
        <v>42261</v>
      </c>
      <c r="K20" s="21">
        <f>IF(FLOW_THRU_100PCT="Y",1,INDEX(VariabilityMatrix,D7L113C1,D7L113C6))</f>
        <v>0.48835387536316721</v>
      </c>
      <c r="L20" s="16" t="s">
        <v>42257</v>
      </c>
      <c r="M20" s="15">
        <f>IF(D7L113C2&lt;&gt;0,D7L113C2*D7L113C4,D7L113C3*D7L113C4)</f>
        <v>5.2643266936204745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3.1470189799659596</v>
      </c>
      <c r="J21" s="16" t="s">
        <v>42266</v>
      </c>
      <c r="K21" s="21">
        <f>IF(FLOW_THRU_100PCT="Y",1,INDEX(VariabilityMatrix,D7L114C1,D7L114C6))</f>
        <v>0.48835387536316721</v>
      </c>
      <c r="L21" s="16" t="s">
        <v>42262</v>
      </c>
      <c r="M21" s="15">
        <f>IF(D7L114C2&lt;&gt;0,D7L114C2*D7L114C4,D7L114C3*D7L114C4)</f>
        <v>1.5368589147078178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29.567658175183137</v>
      </c>
      <c r="J22" s="16" t="s">
        <v>42271</v>
      </c>
      <c r="K22" s="21">
        <f>IF(FLOW_THRU_100PCT="Y",1,INDEX(VariabilityMatrix,D7L115C1,D7L115C6))</f>
        <v>0.49087197774770991</v>
      </c>
      <c r="L22" s="16" t="s">
        <v>42267</v>
      </c>
      <c r="M22" s="15">
        <f>IF(D7L115C2&lt;&gt;0,D7L115C2*D7L115C4,D7L115C3*D7L115C4)</f>
        <v>14.513934845820391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3.8403396411307545E-5</v>
      </c>
      <c r="J23" s="16" t="s">
        <v>42276</v>
      </c>
      <c r="K23" s="21">
        <f>IF(FLOW_THRU_100PCT="Y",1,INDEX(VariabilityMatrix,D7L116C1,D7L116C6))</f>
        <v>0.49087197774770991</v>
      </c>
      <c r="L23" s="16" t="s">
        <v>42272</v>
      </c>
      <c r="M23" s="15">
        <f>IF(D7L116C2&lt;&gt;0,D7L116C2*D7L116C4,D7L116C3*D7L116C4)</f>
        <v>1.8851151148647841E-5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3.8403396411307545E-5</v>
      </c>
      <c r="J24" s="16" t="s">
        <v>42281</v>
      </c>
      <c r="K24" s="21">
        <f>IF(FLOW_THRU_100PCT="Y",1,INDEX(VariabilityMatrix,D7L117C1,D7L117C6))</f>
        <v>0.49087197774770991</v>
      </c>
      <c r="L24" s="16" t="s">
        <v>42277</v>
      </c>
      <c r="M24" s="15">
        <f>IF(D7L117C2&lt;&gt;0,D7L117C2*D7L117C4,D7L117C3*D7L117C4)</f>
        <v>1.8851151148647841E-5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0.51902190249882152</v>
      </c>
      <c r="J25" s="16" t="s">
        <v>42286</v>
      </c>
      <c r="K25" s="21">
        <f>IF(FLOW_THRU_100PCT="Y",1,INDEX(VariabilityMatrix,D7L118C1,D7L118C6))</f>
        <v>0.49087197774770991</v>
      </c>
      <c r="L25" s="16" t="s">
        <v>42282</v>
      </c>
      <c r="M25" s="15">
        <f>IF(D7L118C2&lt;&gt;0,D7L118C2*D7L118C4,D7L118C3*D7L118C4)</f>
        <v>0.25477330777397555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0.13744575575606971</v>
      </c>
      <c r="J26" s="16" t="s">
        <v>42291</v>
      </c>
      <c r="K26" s="21">
        <f>IF(FLOW_THRU_100PCT="Y",1,INDEX(VariabilityMatrix,D7L119C1,D7L119C6))</f>
        <v>0.49087197774770991</v>
      </c>
      <c r="L26" s="16" t="s">
        <v>42287</v>
      </c>
      <c r="M26" s="15">
        <f>IF(D7L119C2&lt;&gt;0,D7L119C2*D7L119C4,D7L119C3*D7L119C4)</f>
        <v>6.7468269961010616E-2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0.49087197774770991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5.5286008400722217E-2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5.5286008400722217E-2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0.23245001886251304</v>
      </c>
      <c r="J29" s="16" t="s">
        <v>42305</v>
      </c>
      <c r="K29" s="21">
        <f>IF(FLOW_THRU_100PCT="Y",1,INDEX(VariabilityMatrix,D7L122C1,D7L122C6))</f>
        <v>0.48835387536316721</v>
      </c>
      <c r="L29" s="16" t="s">
        <v>42301</v>
      </c>
      <c r="M29" s="15">
        <f>IF(D7L122C2&lt;&gt;0,D7L122C2*D7L122C4,D7L122C3*D7L122C4)</f>
        <v>0.11351786753974956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0.73205946660012455</v>
      </c>
      <c r="J30" s="16" t="s">
        <v>42310</v>
      </c>
      <c r="K30" s="21">
        <f>IF(FLOW_THRU_100PCT="Y",1,INDEX(VariabilityMatrix,D7L123C1,D7L123C6))</f>
        <v>0.49014237648569575</v>
      </c>
      <c r="L30" s="16" t="s">
        <v>42306</v>
      </c>
      <c r="M30" s="15">
        <f>IF(D7L123C2&lt;&gt;0,D7L123C2*D7L123C4,D7L123C3*D7L123C4)</f>
        <v>0.35881336668823588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23.618349268514571</v>
      </c>
      <c r="J31" s="16" t="s">
        <v>42315</v>
      </c>
      <c r="K31" s="21">
        <f>IF(FLOW_THRU_100PCT="Y",1,INDEX(VariabilityMatrix,D7L124C1,D7L124C6))</f>
        <v>0.49014237648569575</v>
      </c>
      <c r="L31" s="16" t="s">
        <v>42311</v>
      </c>
      <c r="M31" s="15">
        <f>IF(D7L124C2&lt;&gt;0,D7L124C2*D7L124C4,D7L124C3*D7L124C4)</f>
        <v>11.576353839138926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8.7376194595918459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8.7376194595918459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0.49087197774770991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11.763144120962821</v>
      </c>
      <c r="J34" s="16" t="s">
        <v>42329</v>
      </c>
      <c r="K34" s="21">
        <f>IF(FLOW_THRU_100PCT="Y",1,INDEX(VariabilityMatrix,D7L127C1,D7L127C6))</f>
        <v>0.49014237648569575</v>
      </c>
      <c r="L34" s="16" t="s">
        <v>42325</v>
      </c>
      <c r="M34" s="15">
        <f>IF(D7L127C2&lt;&gt;0,D7L127C2*D7L127C4,D7L127C3*D7L127C4)</f>
        <v>5.7656154143924576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32.668367953545015</v>
      </c>
      <c r="J35" s="16" t="s">
        <v>42334</v>
      </c>
      <c r="K35" s="21">
        <f>IF(FLOW_THRU_100PCT="Y",1,INDEX(VariabilityMatrix,D7L128C1,D7L128C6))</f>
        <v>0.49087197774770991</v>
      </c>
      <c r="L35" s="16" t="s">
        <v>42330</v>
      </c>
      <c r="M35" s="15">
        <f>IF(D7L128C2&lt;&gt;0,D7L128C2*D7L128C4,D7L128C3*D7L128C4)</f>
        <v>16.035986387146547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0.49087197774770991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0.49087197774770991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0.49087197774770991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0.49087197774770991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0.49087197774770991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-7.4971150053483261E-6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-7.4971150053483261E-6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133153.09585022202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133094.88292299618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8.7085929389366488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4.3542964694683244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1.2435746632706612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1.2435746632706612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17288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17288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3.9251124866207805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1.9625562433103902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-0.66635269361310445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-0.66635269361310445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17301.210927395216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17294.894074682437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30.345696041608402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15.172848020804201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24764.462533493283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24764.462533493283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24794.80822953489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24779.635381514086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D74B5-6F10-4646-86C1-6C6A7AB5CB8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0.48835387536316721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0.48835387536316721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0.49087197774770991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0.48835387536316721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0.48835387536316721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0.49087197774770991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0.49087197774770991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0.49087197774770991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0.49087197774770991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0.49087197774770991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0.49087197774770991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0.48835387536316721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0.49014237648569575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0.49014237648569575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0.49087197774770991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0.49014237648569575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0.49087197774770991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0.49087197774770991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0.49087197774770991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0.49087197774770991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0.49087197774770991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0.49087197774770991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9321E-E42A-4944-A7F4-C896EE4B691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2810.3068820566918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1.6666666666666667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1.6666666666666667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2810.3068820566918</v>
      </c>
      <c r="R9" s="16" t="s">
        <v>42634</v>
      </c>
      <c r="S9" s="21">
        <f>IF(D7L302C7=0,0,D7L302C5/D7L302C7)</f>
        <v>5.9305504224753391E-4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2810.3068820566918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10.543273309470861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10.543273309470861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2810.3068820566918</v>
      </c>
      <c r="R11" s="16" t="s">
        <v>42643</v>
      </c>
      <c r="S11" s="21">
        <f>IF(D7L304C7=0,0,D7L304C5/D7L304C7)</f>
        <v>3.7516448387853226E-3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0.48835387536316721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2881.9977357970438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2.2395310877611884E-3</v>
      </c>
      <c r="J13" s="16" t="s">
        <v>42655</v>
      </c>
      <c r="K13" s="21">
        <f>IF(FLOW_THRU_100PCT="Y",1,INDEX(VariabilityMatrix,D7L306C1,D7L306C6))</f>
        <v>0.48835387536316721</v>
      </c>
      <c r="L13" s="16" t="s">
        <v>42651</v>
      </c>
      <c r="M13" s="15">
        <f>IF(D7L306C2&lt;&gt;0,D7L306C2*D7L306C4,D7L306C3*D7L306C4)</f>
        <v>1.0936836857044657E-3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2881.9977357970438</v>
      </c>
      <c r="R13" s="16" t="s">
        <v>42653</v>
      </c>
      <c r="S13" s="21">
        <f>IF(D7L306C7=0,0,D7L306C5/D7L306C7)</f>
        <v>3.7948804474060322E-7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1.4167193005993667E-2</v>
      </c>
      <c r="J14" s="16" t="s">
        <v>42660</v>
      </c>
      <c r="K14" s="21">
        <f>IF(FLOW_THRU_100PCT="Y",1,INDEX(VariabilityMatrix,D7L307C1,D7L307C6))</f>
        <v>0.48835387536316721</v>
      </c>
      <c r="L14" s="16" t="s">
        <v>42656</v>
      </c>
      <c r="M14" s="15">
        <f>IF(D7L307C2&lt;&gt;0,D7L307C2*D7L307C4,D7L307C3*D7L307C4)</f>
        <v>6.9186036074949655E-3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2881.9977357970438</v>
      </c>
      <c r="R14" s="16" t="s">
        <v>42658</v>
      </c>
      <c r="S14" s="21">
        <f>IF(D7L307C7=0,0,D7L307C5/D7L307C7)</f>
        <v>2.400627704026131E-6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0.48835387536316721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2881.9977357970438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1.7288242361373017E-3</v>
      </c>
      <c r="J16" s="16" t="s">
        <v>42670</v>
      </c>
      <c r="K16" s="21">
        <f>IF(FLOW_THRU_100PCT="Y",1,INDEX(VariabilityMatrix,D7L309C1,D7L309C6))</f>
        <v>0.48835387536316721</v>
      </c>
      <c r="L16" s="16" t="s">
        <v>42666</v>
      </c>
      <c r="M16" s="15">
        <f>IF(D7L309C2&lt;&gt;0,D7L309C2*D7L309C4,D7L309C3*D7L309C4)</f>
        <v>8.4427801553941856E-4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2881.9977357970438</v>
      </c>
      <c r="R16" s="16" t="s">
        <v>42668</v>
      </c>
      <c r="S16" s="21">
        <f>IF(D7L309C7=0,0,D7L309C5/D7L309C7)</f>
        <v>2.9294888231614987E-7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1.0936479855379655E-2</v>
      </c>
      <c r="J17" s="16" t="s">
        <v>42675</v>
      </c>
      <c r="K17" s="21">
        <f>IF(FLOW_THRU_100PCT="Y",1,INDEX(VariabilityMatrix,D7L310C1,D7L310C6))</f>
        <v>0.48835387536316721</v>
      </c>
      <c r="L17" s="16" t="s">
        <v>42671</v>
      </c>
      <c r="M17" s="15">
        <f>IF(D7L310C2&lt;&gt;0,D7L310C2*D7L310C4,D7L310C3*D7L310C4)</f>
        <v>5.3408723202058653E-3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2881.9977357970438</v>
      </c>
      <c r="R17" s="16" t="s">
        <v>42673</v>
      </c>
      <c r="S17" s="21">
        <f>IF(D7L310C7=0,0,D7L310C5/D7L310C7)</f>
        <v>1.8531840791779098E-6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0.49087197774770991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2722.3409695010901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3.203449834048882E-4</v>
      </c>
      <c r="J19" s="16" t="s">
        <v>42685</v>
      </c>
      <c r="K19" s="21">
        <f>IF(FLOW_THRU_100PCT="Y",1,INDEX(VariabilityMatrix,D7L312C1,D7L312C6))</f>
        <v>0.49087197774770991</v>
      </c>
      <c r="L19" s="16" t="s">
        <v>42681</v>
      </c>
      <c r="M19" s="15">
        <f>IF(D7L312C2&lt;&gt;0,D7L312C2*D7L312C4,D7L312C3*D7L312C4)</f>
        <v>1.5724837556551477E-4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2722.3409695010901</v>
      </c>
      <c r="R19" s="16" t="s">
        <v>42683</v>
      </c>
      <c r="S19" s="21">
        <f>IF(D7L312C7=0,0,D7L312C5/D7L312C7)</f>
        <v>5.7762189720978598E-8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2.0264908280133859E-3</v>
      </c>
      <c r="J20" s="16" t="s">
        <v>42690</v>
      </c>
      <c r="K20" s="21">
        <f>IF(FLOW_THRU_100PCT="Y",1,INDEX(VariabilityMatrix,D7L313C1,D7L313C6))</f>
        <v>0.49087197774770991</v>
      </c>
      <c r="L20" s="16" t="s">
        <v>42686</v>
      </c>
      <c r="M20" s="15">
        <f>IF(D7L313C2&lt;&gt;0,D7L313C2*D7L313C4,D7L313C3*D7L313C4)</f>
        <v>9.9474756063452495E-4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2722.3409695010901</v>
      </c>
      <c r="R20" s="16" t="s">
        <v>42688</v>
      </c>
      <c r="S20" s="21">
        <f>IF(D7L313C7=0,0,D7L313C5/D7L313C7)</f>
        <v>3.6540153190907141E-7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0.48835387536316721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2881.9977357970438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3.5015591508166313E-2</v>
      </c>
      <c r="J22" s="16" t="s">
        <v>42700</v>
      </c>
      <c r="K22" s="21">
        <f>IF(FLOW_THRU_100PCT="Y",1,INDEX(VariabilityMatrix,D7L315C1,D7L315C6))</f>
        <v>0.48835387536316721</v>
      </c>
      <c r="L22" s="16" t="s">
        <v>42696</v>
      </c>
      <c r="M22" s="15">
        <f>IF(D7L315C2&lt;&gt;0,D7L315C2*D7L315C4,D7L315C3*D7L315C4)</f>
        <v>1.7099999811146627E-2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2881.9977357970438</v>
      </c>
      <c r="R22" s="16" t="s">
        <v>42698</v>
      </c>
      <c r="S22" s="21">
        <f>IF(D7L315C7=0,0,D7L315C5/D7L315C7)</f>
        <v>5.9333841934533858E-6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0.2215073708180306</v>
      </c>
      <c r="J23" s="16" t="s">
        <v>42705</v>
      </c>
      <c r="K23" s="21">
        <f>IF(FLOW_THRU_100PCT="Y",1,INDEX(VariabilityMatrix,D7L316C1,D7L316C6))</f>
        <v>0.48835387536316721</v>
      </c>
      <c r="L23" s="16" t="s">
        <v>42701</v>
      </c>
      <c r="M23" s="15">
        <f>IF(D7L316C2&lt;&gt;0,D7L316C2*D7L316C4,D7L316C3*D7L316C4)</f>
        <v>0.10817398296049138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2881.9977357970438</v>
      </c>
      <c r="R23" s="16" t="s">
        <v>42703</v>
      </c>
      <c r="S23" s="21">
        <f>IF(D7L316C7=0,0,D7L316C5/D7L316C7)</f>
        <v>3.7534374721004019E-5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0.48835387536316721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2881.9977357970438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1.0222394447576132E-2</v>
      </c>
      <c r="J25" s="16" t="s">
        <v>42715</v>
      </c>
      <c r="K25" s="21">
        <f>IF(FLOW_THRU_100PCT="Y",1,INDEX(VariabilityMatrix,D7L318C1,D7L318C6))</f>
        <v>0.48835387536316721</v>
      </c>
      <c r="L25" s="16" t="s">
        <v>42711</v>
      </c>
      <c r="M25" s="15">
        <f>IF(D7L318C2&lt;&gt;0,D7L318C2*D7L318C4,D7L318C3*D7L318C4)</f>
        <v>4.9921459439647266E-3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2881.9977357970438</v>
      </c>
      <c r="R25" s="16" t="s">
        <v>42713</v>
      </c>
      <c r="S25" s="21">
        <f>IF(D7L318C7=0,0,D7L318C5/D7L318C7)</f>
        <v>1.7321824656410084E-6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6.466649912280753E-2</v>
      </c>
      <c r="J26" s="16" t="s">
        <v>42720</v>
      </c>
      <c r="K26" s="21">
        <f>IF(FLOW_THRU_100PCT="Y",1,INDEX(VariabilityMatrix,D7L319C1,D7L319C6))</f>
        <v>0.48835387536316721</v>
      </c>
      <c r="L26" s="16" t="s">
        <v>42716</v>
      </c>
      <c r="M26" s="15">
        <f>IF(D7L319C2&lt;&gt;0,D7L319C2*D7L319C4,D7L319C3*D7L319C4)</f>
        <v>3.158013545279191E-2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2881.9977357970438</v>
      </c>
      <c r="R26" s="16" t="s">
        <v>42718</v>
      </c>
      <c r="S26" s="21">
        <f>IF(D7L319C7=0,0,D7L319C5/D7L319C7)</f>
        <v>1.0957723894275762E-5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0.49087197774770991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2722.3409695010901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9.6043991689268596E-2</v>
      </c>
      <c r="J28" s="16" t="s">
        <v>42730</v>
      </c>
      <c r="K28" s="21">
        <f>IF(FLOW_THRU_100PCT="Y",1,INDEX(VariabilityMatrix,D7L321C1,D7L321C6))</f>
        <v>0.49087197774770991</v>
      </c>
      <c r="L28" s="16" t="s">
        <v>42726</v>
      </c>
      <c r="M28" s="15">
        <f>IF(D7L321C2&lt;&gt;0,D7L321C2*D7L321C4,D7L321C3*D7L321C4)</f>
        <v>4.7145304151295891E-2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2722.3409695010901</v>
      </c>
      <c r="R28" s="16" t="s">
        <v>42728</v>
      </c>
      <c r="S28" s="21">
        <f>IF(D7L321C7=0,0,D7L321C5/D7L321C7)</f>
        <v>1.7317927724511298E-5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0.60757083246750399</v>
      </c>
      <c r="J29" s="16" t="s">
        <v>42735</v>
      </c>
      <c r="K29" s="21">
        <f>IF(FLOW_THRU_100PCT="Y",1,INDEX(VariabilityMatrix,D7L322C1,D7L322C6))</f>
        <v>0.49087197774770991</v>
      </c>
      <c r="L29" s="16" t="s">
        <v>42731</v>
      </c>
      <c r="M29" s="15">
        <f>IF(D7L322C2&lt;&gt;0,D7L322C2*D7L322C4,D7L322C3*D7L322C4)</f>
        <v>0.29823949615514622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2722.3409695010901</v>
      </c>
      <c r="R29" s="16" t="s">
        <v>42733</v>
      </c>
      <c r="S29" s="21">
        <f>IF(D7L322C7=0,0,D7L322C5/D7L322C7)</f>
        <v>1.0955258709191123E-4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0.49087197774770991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2722.3409695010901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1.247449312324331E-7</v>
      </c>
      <c r="J31" s="16" t="s">
        <v>42745</v>
      </c>
      <c r="K31" s="21">
        <f>IF(FLOW_THRU_100PCT="Y",1,INDEX(VariabilityMatrix,D7L324C1,D7L324C6))</f>
        <v>0.49087197774770991</v>
      </c>
      <c r="L31" s="16" t="s">
        <v>42741</v>
      </c>
      <c r="M31" s="15">
        <f>IF(D7L324C2&lt;&gt;0,D7L324C2*D7L324C4,D7L324C3*D7L324C4)</f>
        <v>6.1233791108066502E-8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2722.3409695010901</v>
      </c>
      <c r="R31" s="16" t="s">
        <v>42743</v>
      </c>
      <c r="S31" s="21">
        <f>IF(D7L324C7=0,0,D7L324C5/D7L324C7)</f>
        <v>2.2493064533091354E-11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7.8913194237281385E-7</v>
      </c>
      <c r="J32" s="16" t="s">
        <v>42750</v>
      </c>
      <c r="K32" s="21">
        <f>IF(FLOW_THRU_100PCT="Y",1,INDEX(VariabilityMatrix,D7L325C1,D7L325C6))</f>
        <v>0.49087197774770991</v>
      </c>
      <c r="L32" s="16" t="s">
        <v>42746</v>
      </c>
      <c r="M32" s="15">
        <f>IF(D7L325C2&lt;&gt;0,D7L325C2*D7L325C4,D7L325C3*D7L325C4)</f>
        <v>3.8736275725643498E-7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2722.3409695010901</v>
      </c>
      <c r="R32" s="16" t="s">
        <v>42748</v>
      </c>
      <c r="S32" s="21">
        <f>IF(D7L325C7=0,0,D7L325C5/D7L325C7)</f>
        <v>1.4229031616396864E-10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0.49087197774770991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2722.3409695010901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1.247449312324331E-7</v>
      </c>
      <c r="J34" s="16" t="s">
        <v>42760</v>
      </c>
      <c r="K34" s="21">
        <f>IF(FLOW_THRU_100PCT="Y",1,INDEX(VariabilityMatrix,D7L327C1,D7L327C6))</f>
        <v>0.49087197774770991</v>
      </c>
      <c r="L34" s="16" t="s">
        <v>42756</v>
      </c>
      <c r="M34" s="15">
        <f>IF(D7L327C2&lt;&gt;0,D7L327C2*D7L327C4,D7L327C3*D7L327C4)</f>
        <v>6.1233791108066502E-8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2722.3409695010901</v>
      </c>
      <c r="R34" s="16" t="s">
        <v>42758</v>
      </c>
      <c r="S34" s="21">
        <f>IF(D7L327C7=0,0,D7L327C5/D7L327C7)</f>
        <v>2.2493064533091354E-11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7.8913194237281385E-7</v>
      </c>
      <c r="J35" s="16" t="s">
        <v>42765</v>
      </c>
      <c r="K35" s="21">
        <f>IF(FLOW_THRU_100PCT="Y",1,INDEX(VariabilityMatrix,D7L328C1,D7L328C6))</f>
        <v>0.49087197774770991</v>
      </c>
      <c r="L35" s="16" t="s">
        <v>42761</v>
      </c>
      <c r="M35" s="15">
        <f>IF(D7L328C2&lt;&gt;0,D7L328C2*D7L328C4,D7L328C3*D7L328C4)</f>
        <v>3.8736275725643498E-7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2722.3409695010901</v>
      </c>
      <c r="R35" s="16" t="s">
        <v>42763</v>
      </c>
      <c r="S35" s="21">
        <f>IF(D7L328C7=0,0,D7L328C5/D7L328C7)</f>
        <v>1.4229031616396864E-10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0.49087197774770991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2722.3409695010901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1.6859277456063334E-3</v>
      </c>
      <c r="J37" s="16" t="s">
        <v>42775</v>
      </c>
      <c r="K37" s="21">
        <f>IF(FLOW_THRU_100PCT="Y",1,INDEX(VariabilityMatrix,D7L330C1,D7L330C6))</f>
        <v>0.49087197774770991</v>
      </c>
      <c r="L37" s="16" t="s">
        <v>42771</v>
      </c>
      <c r="M37" s="15">
        <f>IF(D7L330C2&lt;&gt;0,D7L330C2*D7L330C4,D7L330C3*D7L330C4)</f>
        <v>8.2757468682551885E-4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2722.3409695010901</v>
      </c>
      <c r="R37" s="16" t="s">
        <v>42773</v>
      </c>
      <c r="S37" s="21">
        <f>IF(D7L330C7=0,0,D7L330C5/D7L330C7)</f>
        <v>3.0399376716472966E-7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1.066511820116858E-2</v>
      </c>
      <c r="J38" s="16" t="s">
        <v>42780</v>
      </c>
      <c r="K38" s="21">
        <f>IF(FLOW_THRU_100PCT="Y",1,INDEX(VariabilityMatrix,D7L331C1,D7L331C6))</f>
        <v>0.49087197774770991</v>
      </c>
      <c r="L38" s="16" t="s">
        <v>42776</v>
      </c>
      <c r="M38" s="15">
        <f>IF(D7L331C2&lt;&gt;0,D7L331C2*D7L331C4,D7L331C3*D7L331C4)</f>
        <v>5.2352076643207186E-3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2722.3409695010901</v>
      </c>
      <c r="R38" s="16" t="s">
        <v>42778</v>
      </c>
      <c r="S38" s="21">
        <f>IF(D7L331C7=0,0,D7L331C5/D7L331C7)</f>
        <v>1.9230536229560359E-6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0.49087197774770991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2722.3409695010901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4.4646210888087806E-4</v>
      </c>
      <c r="J40" s="16" t="s">
        <v>42790</v>
      </c>
      <c r="K40" s="21">
        <f>IF(FLOW_THRU_100PCT="Y",1,INDEX(VariabilityMatrix,D7L333C1,D7L333C6))</f>
        <v>0.49087197774770991</v>
      </c>
      <c r="L40" s="16" t="s">
        <v>42786</v>
      </c>
      <c r="M40" s="15">
        <f>IF(D7L333C2&lt;&gt;0,D7L333C2*D7L333C4,D7L333C3*D7L333C4)</f>
        <v>2.1915573837577002E-4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2722.3409695010901</v>
      </c>
      <c r="R40" s="16" t="s">
        <v>42788</v>
      </c>
      <c r="S40" s="21">
        <f>IF(D7L333C7=0,0,D7L333C5/D7L333C7)</f>
        <v>8.0502677963933959E-8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2.8243032217523003E-3</v>
      </c>
      <c r="J41" s="16" t="s">
        <v>42795</v>
      </c>
      <c r="K41" s="21">
        <f>IF(FLOW_THRU_100PCT="Y",1,INDEX(VariabilityMatrix,D7L334C1,D7L334C6))</f>
        <v>0.49087197774770991</v>
      </c>
      <c r="L41" s="16" t="s">
        <v>42791</v>
      </c>
      <c r="M41" s="15">
        <f>IF(D7L334C2&lt;&gt;0,D7L334C2*D7L334C4,D7L334C3*D7L334C4)</f>
        <v>1.3863713082207807E-3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2722.3409695010901</v>
      </c>
      <c r="R41" s="16" t="s">
        <v>42793</v>
      </c>
      <c r="S41" s="21">
        <f>IF(D7L334C7=0,0,D7L334C5/D7L334C7)</f>
        <v>5.0925704155084369E-7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0.49087197774770991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2722.3409695010901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0.49087197774770991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2722.3409695010901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0.49087197774770991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2722.3409695010901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2722.3409695010901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1.795843586905546E-4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1.795843586905546E-4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2722.3409695010901</v>
      </c>
      <c r="R46" s="16" t="s">
        <v>42817</v>
      </c>
      <c r="S46" s="21">
        <f>IF(D7L339C7=0,0,D7L339C5/D7L339C7)</f>
        <v>6.5966886845723124E-8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1.1360441854683392E-3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1.1360441854683392E-3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2722.3409695010901</v>
      </c>
      <c r="R47" s="16" t="s">
        <v>42821</v>
      </c>
      <c r="S47" s="21">
        <f>IF(D7L340C7=0,0,D7L340C5/D7L340C7)</f>
        <v>4.1730415043363812E-7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0.48835387536316721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2881.9977357970438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7.5506242488083855E-4</v>
      </c>
      <c r="J49" s="16" t="s">
        <v>42832</v>
      </c>
      <c r="K49" s="21">
        <f>IF(FLOW_THRU_100PCT="Y",1,INDEX(VariabilityMatrix,D7L342C1,D7L342C6))</f>
        <v>0.48835387536316721</v>
      </c>
      <c r="L49" s="16" t="s">
        <v>42828</v>
      </c>
      <c r="M49" s="15">
        <f>IF(D7L342C2&lt;&gt;0,D7L342C2*D7L342C4,D7L342C3*D7L342C4)</f>
        <v>3.6873766133166782E-4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2881.9977357970438</v>
      </c>
      <c r="R49" s="16" t="s">
        <v>42830</v>
      </c>
      <c r="S49" s="21">
        <f>IF(D7L342C7=0,0,D7L342C5/D7L342C7)</f>
        <v>1.2794515996720238E-7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4.7764977067382948E-3</v>
      </c>
      <c r="J50" s="16" t="s">
        <v>42837</v>
      </c>
      <c r="K50" s="21">
        <f>IF(FLOW_THRU_100PCT="Y",1,INDEX(VariabilityMatrix,D7L343C1,D7L343C6))</f>
        <v>0.48835387536316721</v>
      </c>
      <c r="L50" s="16" t="s">
        <v>42833</v>
      </c>
      <c r="M50" s="15">
        <f>IF(D7L343C2&lt;&gt;0,D7L343C2*D7L343C4,D7L343C3*D7L343C4)</f>
        <v>2.3326211657489272E-3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2881.9977357970438</v>
      </c>
      <c r="R50" s="16" t="s">
        <v>42835</v>
      </c>
      <c r="S50" s="21">
        <f>IF(D7L343C7=0,0,D7L343C5/D7L343C7)</f>
        <v>8.093764740949106E-7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0.49014237648569575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2810.3068820566918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2.3779331088589761E-3</v>
      </c>
      <c r="J52" s="16" t="s">
        <v>42847</v>
      </c>
      <c r="K52" s="21">
        <f>IF(FLOW_THRU_100PCT="Y",1,INDEX(VariabilityMatrix,D7L345C1,D7L345C6))</f>
        <v>0.49014237648569575</v>
      </c>
      <c r="L52" s="16" t="s">
        <v>42843</v>
      </c>
      <c r="M52" s="15">
        <f>IF(D7L345C2&lt;&gt;0,D7L345C2*D7L345C4,D7L345C3*D7L345C4)</f>
        <v>1.1655257851001571E-3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2810.3068820566918</v>
      </c>
      <c r="R52" s="16" t="s">
        <v>42845</v>
      </c>
      <c r="S52" s="21">
        <f>IF(D7L345C7=0,0,D7L345C5/D7L345C7)</f>
        <v>4.147325662338983E-7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1.5042719207003945E-2</v>
      </c>
      <c r="J53" s="16" t="s">
        <v>42852</v>
      </c>
      <c r="K53" s="21">
        <f>IF(FLOW_THRU_100PCT="Y",1,INDEX(VariabilityMatrix,D7L346C1,D7L346C6))</f>
        <v>0.49014237648569575</v>
      </c>
      <c r="L53" s="16" t="s">
        <v>42848</v>
      </c>
      <c r="M53" s="15">
        <f>IF(D7L346C2&lt;&gt;0,D7L346C2*D7L346C4,D7L346C3*D7L346C4)</f>
        <v>7.3730741409279345E-3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2810.3068820566918</v>
      </c>
      <c r="R53" s="16" t="s">
        <v>42850</v>
      </c>
      <c r="S53" s="21">
        <f>IF(D7L346C7=0,0,D7L346C5/D7L346C7)</f>
        <v>2.6235832776853297E-6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0.49014237648569575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2810.3068820566918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7.6718978805138532E-2</v>
      </c>
      <c r="J55" s="16" t="s">
        <v>42862</v>
      </c>
      <c r="K55" s="21">
        <f>IF(FLOW_THRU_100PCT="Y",1,INDEX(VariabilityMatrix,D7L348C1,D7L348C6))</f>
        <v>0.49014237648569575</v>
      </c>
      <c r="L55" s="16" t="s">
        <v>42858</v>
      </c>
      <c r="M55" s="15">
        <f>IF(D7L348C2&lt;&gt;0,D7L348C2*D7L348C4,D7L348C3*D7L348C4)</f>
        <v>3.7603222593106327E-2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2810.3068820566918</v>
      </c>
      <c r="R55" s="16" t="s">
        <v>42860</v>
      </c>
      <c r="S55" s="21">
        <f>IF(D7L348C7=0,0,D7L348C5/D7L348C7)</f>
        <v>1.3380468458158857E-5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0.48532149693964655</v>
      </c>
      <c r="J56" s="16" t="s">
        <v>42867</v>
      </c>
      <c r="K56" s="21">
        <f>IF(FLOW_THRU_100PCT="Y",1,INDEX(VariabilityMatrix,D7L349C1,D7L349C6))</f>
        <v>0.49014237648569575</v>
      </c>
      <c r="L56" s="16" t="s">
        <v>42863</v>
      </c>
      <c r="M56" s="15">
        <f>IF(D7L349C2&lt;&gt;0,D7L349C2*D7L349C4,D7L349C3*D7L349C4)</f>
        <v>0.23787663186959368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2810.3068820566918</v>
      </c>
      <c r="R56" s="16" t="s">
        <v>42865</v>
      </c>
      <c r="S56" s="21">
        <f>IF(D7L349C7=0,0,D7L349C5/D7L349C7)</f>
        <v>8.4644361577873773E-5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2810.3068820566918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2.8382222419812347E-2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2.8382222419812347E-2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2810.3068820566918</v>
      </c>
      <c r="R58" s="16" t="s">
        <v>42874</v>
      </c>
      <c r="S58" s="21">
        <f>IF(D7L351C7=0,0,D7L351C5/D7L351C7)</f>
        <v>1.0099332069756429E-5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0.17954491686136376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0.17954491686136376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2810.3068820566918</v>
      </c>
      <c r="R59" s="16" t="s">
        <v>42878</v>
      </c>
      <c r="S59" s="21">
        <f>IF(D7L352C7=0,0,D7L352C5/D7L352C7)</f>
        <v>6.3888010952727625E-5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0.49087197774770991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2722.3409695010901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0.49087197774770991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2722.3409695010901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0.49087197774770991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2722.3409695010901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2810.3068820566918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-2.4352718331664273E-8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-2.4352718331664273E-8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2810.3068820566918</v>
      </c>
      <c r="R64" s="16" t="s">
        <v>42901</v>
      </c>
      <c r="S64" s="21">
        <f>IF(D7L357C7=0,0,D7L357C5/D7L357C7)</f>
        <v>-8.6655014394164698E-12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2810.3068820566918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0.49014237648569575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2810.3068820566918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3.8209969470685827E-2</v>
      </c>
      <c r="J67" s="16" t="s">
        <v>42916</v>
      </c>
      <c r="K67" s="21">
        <f>IF(FLOW_THRU_100PCT="Y",1,INDEX(VariabilityMatrix,D7L360C1,D7L360C6))</f>
        <v>0.49014237648569575</v>
      </c>
      <c r="L67" s="16" t="s">
        <v>42912</v>
      </c>
      <c r="M67" s="15">
        <f>IF(D7L360C2&lt;&gt;0,D7L360C2*D7L360C4,D7L360C3*D7L360C4)</f>
        <v>1.8728325241807835E-2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2810.3068820566918</v>
      </c>
      <c r="R67" s="16" t="s">
        <v>42914</v>
      </c>
      <c r="S67" s="21">
        <f>IF(D7L360C7=0,0,D7L360C5/D7L360C7)</f>
        <v>6.6641566305035408E-6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0.24171489076558694</v>
      </c>
      <c r="J68" s="16" t="s">
        <v>42921</v>
      </c>
      <c r="K68" s="21">
        <f>IF(FLOW_THRU_100PCT="Y",1,INDEX(VariabilityMatrix,D7L361C1,D7L361C6))</f>
        <v>0.49014237648569575</v>
      </c>
      <c r="L68" s="16" t="s">
        <v>42917</v>
      </c>
      <c r="M68" s="15">
        <f>IF(D7L361C2&lt;&gt;0,D7L361C2*D7L361C4,D7L361C3*D7L361C4)</f>
        <v>0.11847471099182513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2810.3068820566918</v>
      </c>
      <c r="R68" s="16" t="s">
        <v>42919</v>
      </c>
      <c r="S68" s="21">
        <f>IF(D7L361C7=0,0,D7L361C5/D7L361C7)</f>
        <v>4.2157214839512733E-5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0.49087197774770991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2722.3409695010901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0.10611596094768543</v>
      </c>
      <c r="J70" s="16" t="s">
        <v>42931</v>
      </c>
      <c r="K70" s="21">
        <f>IF(FLOW_THRU_100PCT="Y",1,INDEX(VariabilityMatrix,D7L363C1,D7L363C6))</f>
        <v>0.49087197774770991</v>
      </c>
      <c r="L70" s="16" t="s">
        <v>42927</v>
      </c>
      <c r="M70" s="15">
        <f>IF(D7L363C2&lt;&gt;0,D7L363C2*D7L363C4,D7L363C3*D7L363C4)</f>
        <v>5.2089351620989092E-2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2722.3409695010901</v>
      </c>
      <c r="R70" s="16" t="s">
        <v>42929</v>
      </c>
      <c r="S70" s="21">
        <f>IF(D7L363C7=0,0,D7L363C5/D7L363C7)</f>
        <v>1.9134029206685027E-5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0.67128574726115031</v>
      </c>
      <c r="J71" s="16" t="s">
        <v>42936</v>
      </c>
      <c r="K71" s="21">
        <f>IF(FLOW_THRU_100PCT="Y",1,INDEX(VariabilityMatrix,D7L364C1,D7L364C6))</f>
        <v>0.49087197774770991</v>
      </c>
      <c r="L71" s="16" t="s">
        <v>42932</v>
      </c>
      <c r="M71" s="15">
        <f>IF(D7L364C2&lt;&gt;0,D7L364C2*D7L364C4,D7L364C3*D7L364C4)</f>
        <v>0.32951536239193019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2722.3409695010901</v>
      </c>
      <c r="R71" s="16" t="s">
        <v>42934</v>
      </c>
      <c r="S71" s="21">
        <f>IF(D7L364C7=0,0,D7L364C5/D7L364C7)</f>
        <v>1.210411796624869E-4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0.49087197774770991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2722.3409695010901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0.49087197774770991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2722.3409695010901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0.49087197774770991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2722.3409695010901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0.49087197774770991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2722.3409695010901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0.49087197774770991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2722.3409695010901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0.49087197774770991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2722.3409695010901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0.49087197774770991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2722.3409695010901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0.49087197774770991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2722.3409695010901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0.49087197774770991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2722.3409695010901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0.49087197774770991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2722.3409695010901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0.49087197774770991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2722.3409695010901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0.49087197774770991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2722.3409695010901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0.49087197774770991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2722.3409695010901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0.49087197774770991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2722.3409695010901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0.49087197774770991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2722.3409695010901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2722.3409695010901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2722.3409695010901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-1.5405441911957857E-7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-1.5405441911957857E-7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2722.3409695010901</v>
      </c>
      <c r="R89" s="16" t="s">
        <v>43022</v>
      </c>
      <c r="S89" s="21">
        <f>IF(D7L382C7=0,0,D7L382C5/D7L382C7)</f>
        <v>-5.6588950776364862E-11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15.137027695564722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13.751747931068047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4.9001823752156662E-3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18E76-C474-415E-9F21-A47AB86DA22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2722.3409695010901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2.8287936193555983E-2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1.4143968096777992E-2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2722.3409695010901</v>
      </c>
      <c r="R9" s="16" t="s">
        <v>43066</v>
      </c>
      <c r="S9" s="21">
        <f>IF(D7L402C7=0,0,D7L402C5/D7L402C7)</f>
        <v>5.1955167465191135E-6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0.17894846558972008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8.947423279486004E-2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2722.3409695010901</v>
      </c>
      <c r="R10" s="16" t="s">
        <v>43070</v>
      </c>
      <c r="S10" s="21">
        <f>IF(D7L403C7=0,0,D7L403C5/D7L403C7)</f>
        <v>3.2866651825490305E-5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2722.3409695010901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4.0394769824686197E-3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4.0394769824686197E-3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2722.3409695010901</v>
      </c>
      <c r="R12" s="16" t="s">
        <v>43078</v>
      </c>
      <c r="S12" s="21">
        <f>IF(D7L405C7=0,0,D7L405C5/D7L405C7)</f>
        <v>1.4838247771765764E-6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2.5553585912089966E-2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2.5553585912089966E-2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2722.3409695010901</v>
      </c>
      <c r="R13" s="16" t="s">
        <v>43082</v>
      </c>
      <c r="S13" s="21">
        <f>IF(D7L406C7=0,0,D7L406C5/D7L406C7)</f>
        <v>9.3866221014824035E-6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2722.3409695010901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2722.3409695010901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2722.3409695010901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2722.3409695010901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3.8751088297679357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3.8751088297679357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2722.3409695010901</v>
      </c>
      <c r="R18" s="16" t="s">
        <v>43104</v>
      </c>
      <c r="S18" s="21">
        <f>IF(D7L411C7=0,0,D7L411C5/D7L411C7)</f>
        <v>1.4234472732040278E-3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2722.3409695010901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2722.3409695010901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2722.3409695010901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1.2749858944218385E-2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6.3749294721091926E-3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2722.3409695010901</v>
      </c>
      <c r="R22" s="16" t="s">
        <v>43122</v>
      </c>
      <c r="S22" s="21">
        <f>IF(D7L415C7=0,0,D7L415C5/D7L415C7)</f>
        <v>2.3417086777625414E-6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-2.164499203430822E-3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-2.164499203430822E-3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2722.3409695010901</v>
      </c>
      <c r="R23" s="16" t="s">
        <v>43126</v>
      </c>
      <c r="S23" s="21">
        <f>IF(D7L416C7=0,0,D7L416C5/D7L416C7)</f>
        <v>-7.9508747349436506E-7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8.0655148503657612E-2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4.0327574251828806E-2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2722.3409695010901</v>
      </c>
      <c r="R24" s="16" t="s">
        <v>43130</v>
      </c>
      <c r="S24" s="21">
        <f>IF(D7L417C7=0,0,D7L417C5/D7L417C7)</f>
        <v>1.4813564760486061E-5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-1.3692544007941872E-2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-1.3692544007941872E-2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2722.3409695010901</v>
      </c>
      <c r="R25" s="16" t="s">
        <v>43134</v>
      </c>
      <c r="S25" s="21">
        <f>IF(D7L418C7=0,0,D7L418C5/D7L418C7)</f>
        <v>-5.0296947227926547E-6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2722.3409695010901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2722.3409695010901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2722.3409695010901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2722.3409695010901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2722.3409695010901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4.1894862586822734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4.039165554066698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1.4837103798966576E-3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2722.3409695010901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9.857127545094313E-2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4.9285637725471565E-2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2722.3409695010901</v>
      </c>
      <c r="R33" s="16" t="s">
        <v>43168</v>
      </c>
      <c r="S33" s="21">
        <f>IF(D7L426C7=0,0,D7L426C5/D7L426C7)</f>
        <v>1.8104138415293328E-5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0.62355833852545728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0.31177916926272864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2722.3409695010901</v>
      </c>
      <c r="R34" s="16" t="s">
        <v>43172</v>
      </c>
      <c r="S34" s="21">
        <f>IF(D7L427C7=0,0,D7L427C5/D7L427C7)</f>
        <v>1.1452612760695691E-4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2722.3409695010901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2722.3409695010901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2722.3409695010901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0.72212961397640041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0.3610648069882002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1.3263026602225024E-4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96D6F-7121-4A74-8555-2772509A536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301.69092900000004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301.69092900000004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20634.364988007314</v>
      </c>
      <c r="R8" s="16" t="s">
        <v>43218</v>
      </c>
      <c r="S8" s="21">
        <f>IF(D7L501C7=0,0,D7L501C5/D7L501C7)</f>
        <v>1.4620800260892094E-2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8535.1038526666671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8535.1038526666671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20634.364988007314</v>
      </c>
      <c r="R9" s="16" t="s">
        <v>43222</v>
      </c>
      <c r="S9" s="21">
        <f>IF(D7L502C7=0,0,D7L502C5/D7L502C7)</f>
        <v>0.41363540179827518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20634.364988007314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55901.245537690527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55901.245537690527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20634.364988007314</v>
      </c>
      <c r="R11" s="16" t="s">
        <v>43230</v>
      </c>
      <c r="S11" s="21">
        <f>IF(D7L504C7=0,0,D7L504C5/D7L504C7)</f>
        <v>2.7091333108714668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0.40538772863463207</v>
      </c>
      <c r="J12" s="16" t="s">
        <v>43236</v>
      </c>
      <c r="K12" s="21">
        <f>IF(FLOW_THRU_100PCT="Y",1,INDEX(VariabilityMatrix,D7L505C1,D7L505C6))</f>
        <v>0.48835387536316721</v>
      </c>
      <c r="L12" s="16" t="s">
        <v>43232</v>
      </c>
      <c r="M12" s="15">
        <f>IF(D7L505C2&lt;&gt;0,D7L505C2*D7L505C4,D7L505C3*D7L505C4)</f>
        <v>0.19797266830339455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21160.747089487155</v>
      </c>
      <c r="R12" s="16" t="s">
        <v>43234</v>
      </c>
      <c r="S12" s="21">
        <f>IF(D7L505C7=0,0,D7L505C5/D7L505C7)</f>
        <v>9.3556558975060527E-6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11.468778249190375</v>
      </c>
      <c r="J13" s="16" t="s">
        <v>43241</v>
      </c>
      <c r="K13" s="21">
        <f>IF(FLOW_THRU_100PCT="Y",1,INDEX(VariabilityMatrix,D7L506C1,D7L506C6))</f>
        <v>0.48835387536316721</v>
      </c>
      <c r="L13" s="16" t="s">
        <v>43237</v>
      </c>
      <c r="M13" s="15">
        <f>IF(D7L506C2&lt;&gt;0,D7L506C2*D7L506C4,D7L506C3*D7L506C4)</f>
        <v>5.6008223036729197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21160.747089487155</v>
      </c>
      <c r="R13" s="16" t="s">
        <v>43239</v>
      </c>
      <c r="S13" s="21">
        <f>IF(D7L506C7=0,0,D7L506C5/D7L506C7)</f>
        <v>2.6467979981932951E-4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75.115546335737605</v>
      </c>
      <c r="J14" s="16" t="s">
        <v>43246</v>
      </c>
      <c r="K14" s="21">
        <f>IF(FLOW_THRU_100PCT="Y",1,INDEX(VariabilityMatrix,D7L507C1,D7L507C6))</f>
        <v>0.48835387536316721</v>
      </c>
      <c r="L14" s="16" t="s">
        <v>43242</v>
      </c>
      <c r="M14" s="15">
        <f>IF(D7L507C2&lt;&gt;0,D7L507C2*D7L507C4,D7L507C3*D7L507C4)</f>
        <v>36.682968153079017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21160.747089487155</v>
      </c>
      <c r="R14" s="16" t="s">
        <v>43244</v>
      </c>
      <c r="S14" s="21">
        <f>IF(D7L507C7=0,0,D7L507C5/D7L507C7)</f>
        <v>1.7335384236647977E-3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0.31294235392678676</v>
      </c>
      <c r="J15" s="16" t="s">
        <v>43251</v>
      </c>
      <c r="K15" s="21">
        <f>IF(FLOW_THRU_100PCT="Y",1,INDEX(VariabilityMatrix,D7L508C1,D7L508C6))</f>
        <v>0.48835387536316721</v>
      </c>
      <c r="L15" s="16" t="s">
        <v>43247</v>
      </c>
      <c r="M15" s="15">
        <f>IF(D7L508C2&lt;&gt;0,D7L508C2*D7L508C4,D7L508C3*D7L508C4)</f>
        <v>0.15282661130541819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21160.747089487155</v>
      </c>
      <c r="R15" s="16" t="s">
        <v>43249</v>
      </c>
      <c r="S15" s="21">
        <f>IF(D7L508C7=0,0,D7L508C5/D7L508C7)</f>
        <v>7.2221746547570525E-6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8.8534166390633953</v>
      </c>
      <c r="J16" s="16" t="s">
        <v>43256</v>
      </c>
      <c r="K16" s="21">
        <f>IF(FLOW_THRU_100PCT="Y",1,INDEX(VariabilityMatrix,D7L509C1,D7L509C6))</f>
        <v>0.48835387536316721</v>
      </c>
      <c r="L16" s="16" t="s">
        <v>43252</v>
      </c>
      <c r="M16" s="15">
        <f>IF(D7L509C2&lt;&gt;0,D7L509C2*D7L509C4,D7L509C3*D7L509C4)</f>
        <v>4.3236003258913565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21160.747089487155</v>
      </c>
      <c r="R16" s="16" t="s">
        <v>43254</v>
      </c>
      <c r="S16" s="21">
        <f>IF(D7L509C7=0,0,D7L509C5/D7L509C7)</f>
        <v>2.0432172397350559E-4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57.986056869492934</v>
      </c>
      <c r="J17" s="16" t="s">
        <v>43261</v>
      </c>
      <c r="K17" s="21">
        <f>IF(FLOW_THRU_100PCT="Y",1,INDEX(VariabilityMatrix,D7L510C1,D7L510C6))</f>
        <v>0.48835387536316721</v>
      </c>
      <c r="L17" s="16" t="s">
        <v>43257</v>
      </c>
      <c r="M17" s="15">
        <f>IF(D7L510C2&lt;&gt;0,D7L510C2*D7L510C4,D7L510C3*D7L510C4)</f>
        <v>28.317715589245879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21160.747089487155</v>
      </c>
      <c r="R17" s="16" t="s">
        <v>43259</v>
      </c>
      <c r="S17" s="21">
        <f>IF(D7L510C7=0,0,D7L510C5/D7L510C7)</f>
        <v>1.3382190841132622E-3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5.7987105386346188E-2</v>
      </c>
      <c r="J18" s="16" t="s">
        <v>43266</v>
      </c>
      <c r="K18" s="21">
        <f>IF(FLOW_THRU_100PCT="Y",1,INDEX(VariabilityMatrix,D7L511C1,D7L511C6))</f>
        <v>0.49087197774770991</v>
      </c>
      <c r="L18" s="16" t="s">
        <v>43262</v>
      </c>
      <c r="M18" s="15">
        <f>IF(D7L511C2&lt;&gt;0,D7L511C2*D7L511C4,D7L511C3*D7L511C4)</f>
        <v>2.8464245104860637E-2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19988.485081522849</v>
      </c>
      <c r="R18" s="16" t="s">
        <v>43264</v>
      </c>
      <c r="S18" s="21">
        <f>IF(D7L511C7=0,0,D7L511C5/D7L511C7)</f>
        <v>1.4240321359407419E-6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1.6405066212249007</v>
      </c>
      <c r="J19" s="16" t="s">
        <v>43271</v>
      </c>
      <c r="K19" s="21">
        <f>IF(FLOW_THRU_100PCT="Y",1,INDEX(VariabilityMatrix,D7L512C1,D7L512C6))</f>
        <v>0.49087197774770991</v>
      </c>
      <c r="L19" s="16" t="s">
        <v>43267</v>
      </c>
      <c r="M19" s="15">
        <f>IF(D7L512C2&lt;&gt;0,D7L512C2*D7L512C4,D7L512C3*D7L512C4)</f>
        <v>0.80527872966888026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19988.485081522849</v>
      </c>
      <c r="R19" s="16" t="s">
        <v>43269</v>
      </c>
      <c r="S19" s="21">
        <f>IF(D7L512C7=0,0,D7L512C5/D7L512C7)</f>
        <v>4.0287131635266932E-5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10.74461014445043</v>
      </c>
      <c r="J20" s="16" t="s">
        <v>43276</v>
      </c>
      <c r="K20" s="21">
        <f>IF(FLOW_THRU_100PCT="Y",1,INDEX(VariabilityMatrix,D7L513C1,D7L513C6))</f>
        <v>0.49087197774770991</v>
      </c>
      <c r="L20" s="16" t="s">
        <v>43272</v>
      </c>
      <c r="M20" s="15">
        <f>IF(D7L513C2&lt;&gt;0,D7L513C2*D7L513C4,D7L513C3*D7L513C4)</f>
        <v>5.2742280317344896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19988.485081522849</v>
      </c>
      <c r="R20" s="16" t="s">
        <v>43274</v>
      </c>
      <c r="S20" s="21">
        <f>IF(D7L513C7=0,0,D7L513C5/D7L513C7)</f>
        <v>2.6386331981756499E-4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6.3383317989499233</v>
      </c>
      <c r="J21" s="16" t="s">
        <v>43281</v>
      </c>
      <c r="K21" s="21">
        <f>IF(FLOW_THRU_100PCT="Y",1,INDEX(VariabilityMatrix,D7L514C1,D7L514C6))</f>
        <v>0.48835387536316721</v>
      </c>
      <c r="L21" s="16" t="s">
        <v>43277</v>
      </c>
      <c r="M21" s="15">
        <f>IF(D7L514C2&lt;&gt;0,D7L514C2*D7L514C4,D7L514C3*D7L514C4)</f>
        <v>3.0953488973547905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21160.747089487155</v>
      </c>
      <c r="R21" s="16" t="s">
        <v>43279</v>
      </c>
      <c r="S21" s="21">
        <f>IF(D7L514C7=0,0,D7L514C5/D7L514C7)</f>
        <v>1.4627786458884463E-4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179.3170259908515</v>
      </c>
      <c r="J22" s="16" t="s">
        <v>43286</v>
      </c>
      <c r="K22" s="21">
        <f>IF(FLOW_THRU_100PCT="Y",1,INDEX(VariabilityMatrix,D7L515C1,D7L515C6))</f>
        <v>0.48835387536316721</v>
      </c>
      <c r="L22" s="16" t="s">
        <v>43282</v>
      </c>
      <c r="M22" s="15">
        <f>IF(D7L515C2&lt;&gt;0,D7L515C2*D7L515C4,D7L515C3*D7L515C4)</f>
        <v>87.570164561230115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21160.747089487155</v>
      </c>
      <c r="R22" s="16" t="s">
        <v>43284</v>
      </c>
      <c r="S22" s="21">
        <f>IF(D7L515C7=0,0,D7L515C5/D7L515C7)</f>
        <v>4.138330475332591E-3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1174.4491071272857</v>
      </c>
      <c r="J23" s="16" t="s">
        <v>43291</v>
      </c>
      <c r="K23" s="21">
        <f>IF(FLOW_THRU_100PCT="Y",1,INDEX(VariabilityMatrix,D7L516C1,D7L516C6))</f>
        <v>0.48835387536316721</v>
      </c>
      <c r="L23" s="16" t="s">
        <v>43287</v>
      </c>
      <c r="M23" s="15">
        <f>IF(D7L516C2&lt;&gt;0,D7L516C2*D7L516C4,D7L516C3*D7L516C4)</f>
        <v>573.54677288242146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21160.747089487155</v>
      </c>
      <c r="R23" s="16" t="s">
        <v>43289</v>
      </c>
      <c r="S23" s="21">
        <f>IF(D7L516C7=0,0,D7L516C5/D7L516C7)</f>
        <v>2.7104278051097948E-2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1.8504022064962111</v>
      </c>
      <c r="J24" s="16" t="s">
        <v>43296</v>
      </c>
      <c r="K24" s="21">
        <f>IF(FLOW_THRU_100PCT="Y",1,INDEX(VariabilityMatrix,D7L517C1,D7L517C6))</f>
        <v>0.48835387536316721</v>
      </c>
      <c r="L24" s="16" t="s">
        <v>43292</v>
      </c>
      <c r="M24" s="15">
        <f>IF(D7L517C2&lt;&gt;0,D7L517C2*D7L517C4,D7L517C3*D7L517C4)</f>
        <v>0.90365108852298026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21160.747089487155</v>
      </c>
      <c r="R24" s="16" t="s">
        <v>43294</v>
      </c>
      <c r="S24" s="21">
        <f>IF(D7L517C7=0,0,D7L517C5/D7L517C7)</f>
        <v>4.2704120261043247E-5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52.349518939791238</v>
      </c>
      <c r="J25" s="16" t="s">
        <v>43301</v>
      </c>
      <c r="K25" s="21">
        <f>IF(FLOW_THRU_100PCT="Y",1,INDEX(VariabilityMatrix,D7L518C1,D7L518C6))</f>
        <v>0.48835387536316721</v>
      </c>
      <c r="L25" s="16" t="s">
        <v>43297</v>
      </c>
      <c r="M25" s="15">
        <f>IF(D7L518C2&lt;&gt;0,D7L518C2*D7L518C4,D7L518C3*D7L518C4)</f>
        <v>25.565090447644572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21160.747089487155</v>
      </c>
      <c r="R25" s="16" t="s">
        <v>43299</v>
      </c>
      <c r="S25" s="21">
        <f>IF(D7L518C7=0,0,D7L518C5/D7L518C7)</f>
        <v>1.2081374225367276E-3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342.86674919824662</v>
      </c>
      <c r="J26" s="16" t="s">
        <v>43306</v>
      </c>
      <c r="K26" s="21">
        <f>IF(FLOW_THRU_100PCT="Y",1,INDEX(VariabilityMatrix,D7L519C1,D7L519C6))</f>
        <v>0.48835387536316721</v>
      </c>
      <c r="L26" s="16" t="s">
        <v>43302</v>
      </c>
      <c r="M26" s="15">
        <f>IF(D7L519C2&lt;&gt;0,D7L519C2*D7L519C4,D7L519C3*D7L519C4)</f>
        <v>167.44030570413483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21160.747089487155</v>
      </c>
      <c r="R26" s="16" t="s">
        <v>43304</v>
      </c>
      <c r="S26" s="21">
        <f>IF(D7L519C7=0,0,D7L519C5/D7L519C7)</f>
        <v>7.9127785515342528E-3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17.385360646562233</v>
      </c>
      <c r="J27" s="16" t="s">
        <v>43311</v>
      </c>
      <c r="K27" s="21">
        <f>IF(FLOW_THRU_100PCT="Y",1,INDEX(VariabilityMatrix,D7L520C1,D7L520C6))</f>
        <v>0.49087197774770991</v>
      </c>
      <c r="L27" s="16" t="s">
        <v>43307</v>
      </c>
      <c r="M27" s="15">
        <f>IF(D7L520C2&lt;&gt;0,D7L520C2*D7L520C4,D7L520C3*D7L520C4)</f>
        <v>8.5339863644352079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19988.485081522849</v>
      </c>
      <c r="R27" s="16" t="s">
        <v>43309</v>
      </c>
      <c r="S27" s="21">
        <f>IF(D7L520C7=0,0,D7L520C5/D7L520C7)</f>
        <v>4.2694513014014939E-4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491.84726609553701</v>
      </c>
      <c r="J28" s="16" t="s">
        <v>43316</v>
      </c>
      <c r="K28" s="21">
        <f>IF(FLOW_THRU_100PCT="Y",1,INDEX(VariabilityMatrix,D7L521C1,D7L521C6))</f>
        <v>0.49087197774770991</v>
      </c>
      <c r="L28" s="16" t="s">
        <v>43312</v>
      </c>
      <c r="M28" s="15">
        <f>IF(D7L521C2&lt;&gt;0,D7L521C2*D7L521C4,D7L521C3*D7L521C4)</f>
        <v>241.4340402581204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19988.485081522849</v>
      </c>
      <c r="R28" s="16" t="s">
        <v>43314</v>
      </c>
      <c r="S28" s="21">
        <f>IF(D7L521C7=0,0,D7L521C5/D7L521C7)</f>
        <v>1.2078656250007638E-2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3221.3872571050269</v>
      </c>
      <c r="J29" s="16" t="s">
        <v>43321</v>
      </c>
      <c r="K29" s="21">
        <f>IF(FLOW_THRU_100PCT="Y",1,INDEX(VariabilityMatrix,D7L522C1,D7L522C6))</f>
        <v>0.49087197774770991</v>
      </c>
      <c r="L29" s="16" t="s">
        <v>43317</v>
      </c>
      <c r="M29" s="15">
        <f>IF(D7L522C2&lt;&gt;0,D7L522C2*D7L522C4,D7L522C3*D7L522C4)</f>
        <v>1581.2887339864151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19988.485081522849</v>
      </c>
      <c r="R29" s="16" t="s">
        <v>43319</v>
      </c>
      <c r="S29" s="21">
        <f>IF(D7L522C7=0,0,D7L522C5/D7L522C7)</f>
        <v>7.9109983950116466E-2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2.2580648514932315E-5</v>
      </c>
      <c r="J30" s="16" t="s">
        <v>43326</v>
      </c>
      <c r="K30" s="21">
        <f>IF(FLOW_THRU_100PCT="Y",1,INDEX(VariabilityMatrix,D7L523C1,D7L523C6))</f>
        <v>0.49087197774770991</v>
      </c>
      <c r="L30" s="16" t="s">
        <v>43322</v>
      </c>
      <c r="M30" s="15">
        <f>IF(D7L523C2&lt;&gt;0,D7L523C2*D7L523C4,D7L523C3*D7L523C4)</f>
        <v>1.1084207595350714E-5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19988.485081522849</v>
      </c>
      <c r="R30" s="16" t="s">
        <v>43324</v>
      </c>
      <c r="S30" s="21">
        <f>IF(D7L523C7=0,0,D7L523C5/D7L523C7)</f>
        <v>5.5452964795200228E-10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6.3882656589754692E-4</v>
      </c>
      <c r="J31" s="16" t="s">
        <v>43331</v>
      </c>
      <c r="K31" s="21">
        <f>IF(FLOW_THRU_100PCT="Y",1,INDEX(VariabilityMatrix,D7L524C1,D7L524C6))</f>
        <v>0.49087197774770991</v>
      </c>
      <c r="L31" s="16" t="s">
        <v>43327</v>
      </c>
      <c r="M31" s="15">
        <f>IF(D7L524C2&lt;&gt;0,D7L524C2*D7L524C4,D7L524C3*D7L524C4)</f>
        <v>3.135820598399066E-4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19988.485081522849</v>
      </c>
      <c r="R31" s="16" t="s">
        <v>43329</v>
      </c>
      <c r="S31" s="21">
        <f>IF(D7L524C7=0,0,D7L524C5/D7L524C7)</f>
        <v>1.5688135371988678E-8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4.184038218243937E-3</v>
      </c>
      <c r="J32" s="16" t="s">
        <v>43336</v>
      </c>
      <c r="K32" s="21">
        <f>IF(FLOW_THRU_100PCT="Y",1,INDEX(VariabilityMatrix,D7L525C1,D7L525C6))</f>
        <v>0.49087197774770991</v>
      </c>
      <c r="L32" s="16" t="s">
        <v>43332</v>
      </c>
      <c r="M32" s="15">
        <f>IF(D7L525C2&lt;&gt;0,D7L525C2*D7L525C4,D7L525C3*D7L525C4)</f>
        <v>2.0538271151614058E-3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19988.485081522849</v>
      </c>
      <c r="R32" s="16" t="s">
        <v>43334</v>
      </c>
      <c r="S32" s="21">
        <f>IF(D7L525C7=0,0,D7L525C5/D7L525C7)</f>
        <v>1.0275051394764992E-7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2.2580648514932315E-5</v>
      </c>
      <c r="J33" s="16" t="s">
        <v>43341</v>
      </c>
      <c r="K33" s="21">
        <f>IF(FLOW_THRU_100PCT="Y",1,INDEX(VariabilityMatrix,D7L526C1,D7L526C6))</f>
        <v>0.49087197774770991</v>
      </c>
      <c r="L33" s="16" t="s">
        <v>43337</v>
      </c>
      <c r="M33" s="15">
        <f>IF(D7L526C2&lt;&gt;0,D7L526C2*D7L526C4,D7L526C3*D7L526C4)</f>
        <v>1.1084207595350714E-5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19988.485081522849</v>
      </c>
      <c r="R33" s="16" t="s">
        <v>43339</v>
      </c>
      <c r="S33" s="21">
        <f>IF(D7L526C7=0,0,D7L526C5/D7L526C7)</f>
        <v>5.5452964795200228E-10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6.3882656589754692E-4</v>
      </c>
      <c r="J34" s="16" t="s">
        <v>43346</v>
      </c>
      <c r="K34" s="21">
        <f>IF(FLOW_THRU_100PCT="Y",1,INDEX(VariabilityMatrix,D7L527C1,D7L527C6))</f>
        <v>0.49087197774770991</v>
      </c>
      <c r="L34" s="16" t="s">
        <v>43342</v>
      </c>
      <c r="M34" s="15">
        <f>IF(D7L527C2&lt;&gt;0,D7L527C2*D7L527C4,D7L527C3*D7L527C4)</f>
        <v>3.135820598399066E-4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19988.485081522849</v>
      </c>
      <c r="R34" s="16" t="s">
        <v>43344</v>
      </c>
      <c r="S34" s="21">
        <f>IF(D7L527C7=0,0,D7L527C5/D7L527C7)</f>
        <v>1.5688135371988678E-8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4.184038218243937E-3</v>
      </c>
      <c r="J35" s="16" t="s">
        <v>43351</v>
      </c>
      <c r="K35" s="21">
        <f>IF(FLOW_THRU_100PCT="Y",1,INDEX(VariabilityMatrix,D7L528C1,D7L528C6))</f>
        <v>0.49087197774770991</v>
      </c>
      <c r="L35" s="16" t="s">
        <v>43347</v>
      </c>
      <c r="M35" s="15">
        <f>IF(D7L528C2&lt;&gt;0,D7L528C2*D7L528C4,D7L528C3*D7L528C4)</f>
        <v>2.0538271151614058E-3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19988.485081522849</v>
      </c>
      <c r="R35" s="16" t="s">
        <v>43349</v>
      </c>
      <c r="S35" s="21">
        <f>IF(D7L528C7=0,0,D7L528C5/D7L528C7)</f>
        <v>1.0275051394764992E-7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0.30517746467931028</v>
      </c>
      <c r="J36" s="16" t="s">
        <v>43356</v>
      </c>
      <c r="K36" s="21">
        <f>IF(FLOW_THRU_100PCT="Y",1,INDEX(VariabilityMatrix,D7L529C1,D7L529C6))</f>
        <v>0.49087197774770991</v>
      </c>
      <c r="L36" s="16" t="s">
        <v>43352</v>
      </c>
      <c r="M36" s="15">
        <f>IF(D7L529C2&lt;&gt;0,D7L529C2*D7L529C4,D7L529C3*D7L529C4)</f>
        <v>0.14980306565116491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19988.485081522849</v>
      </c>
      <c r="R36" s="16" t="s">
        <v>43354</v>
      </c>
      <c r="S36" s="21">
        <f>IF(D7L529C7=0,0,D7L529C5/D7L529C7)</f>
        <v>7.4944681920713107E-6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8.633741038105347</v>
      </c>
      <c r="J37" s="16" t="s">
        <v>43361</v>
      </c>
      <c r="K37" s="21">
        <f>IF(FLOW_THRU_100PCT="Y",1,INDEX(VariabilityMatrix,D7L530C1,D7L530C6))</f>
        <v>0.49087197774770991</v>
      </c>
      <c r="L37" s="16" t="s">
        <v>43357</v>
      </c>
      <c r="M37" s="15">
        <f>IF(D7L530C2&lt;&gt;0,D7L530C2*D7L530C4,D7L530C3*D7L530C4)</f>
        <v>4.2380615387363374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19988.485081522849</v>
      </c>
      <c r="R37" s="16" t="s">
        <v>43359</v>
      </c>
      <c r="S37" s="21">
        <f>IF(D7L530C7=0,0,D7L530C5/D7L530C7)</f>
        <v>2.1202514955242696E-4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56.547276519566815</v>
      </c>
      <c r="J38" s="16" t="s">
        <v>43366</v>
      </c>
      <c r="K38" s="21">
        <f>IF(FLOW_THRU_100PCT="Y",1,INDEX(VariabilityMatrix,D7L531C1,D7L531C6))</f>
        <v>0.49087197774770991</v>
      </c>
      <c r="L38" s="16" t="s">
        <v>43362</v>
      </c>
      <c r="M38" s="15">
        <f>IF(D7L531C2&lt;&gt;0,D7L531C2*D7L531C4,D7L531C3*D7L531C4)</f>
        <v>27.757473461406402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19988.485081522849</v>
      </c>
      <c r="R38" s="16" t="s">
        <v>43364</v>
      </c>
      <c r="S38" s="21">
        <f>IF(D7L531C7=0,0,D7L531C5/D7L531C7)</f>
        <v>1.3886731960024888E-3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8.0816141034942751E-2</v>
      </c>
      <c r="J39" s="16" t="s">
        <v>43371</v>
      </c>
      <c r="K39" s="21">
        <f>IF(FLOW_THRU_100PCT="Y",1,INDEX(VariabilityMatrix,D7L532C1,D7L532C6))</f>
        <v>0.49087197774770991</v>
      </c>
      <c r="L39" s="16" t="s">
        <v>43367</v>
      </c>
      <c r="M39" s="15">
        <f>IF(D7L532C2&lt;&gt;0,D7L532C2*D7L532C4,D7L532C3*D7L532C4)</f>
        <v>3.9670378983760204E-2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19988.485081522849</v>
      </c>
      <c r="R39" s="16" t="s">
        <v>43369</v>
      </c>
      <c r="S39" s="21">
        <f>IF(D7L532C7=0,0,D7L532C5/D7L532C7)</f>
        <v>1.9846616100202158E-6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2.2863602793473206</v>
      </c>
      <c r="J40" s="16" t="s">
        <v>43376</v>
      </c>
      <c r="K40" s="21">
        <f>IF(FLOW_THRU_100PCT="Y",1,INDEX(VariabilityMatrix,D7L533C1,D7L533C6))</f>
        <v>0.49087197774770991</v>
      </c>
      <c r="L40" s="16" t="s">
        <v>43372</v>
      </c>
      <c r="M40" s="15">
        <f>IF(D7L533C2&lt;&gt;0,D7L533C2*D7L533C4,D7L533C3*D7L533C4)</f>
        <v>1.1223101921670258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19988.485081522849</v>
      </c>
      <c r="R40" s="16" t="s">
        <v>43374</v>
      </c>
      <c r="S40" s="21">
        <f>IF(D7L533C7=0,0,D7L533C5/D7L533C7)</f>
        <v>5.614783649634748E-5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14.97467278309505</v>
      </c>
      <c r="J41" s="16" t="s">
        <v>43381</v>
      </c>
      <c r="K41" s="21">
        <f>IF(FLOW_THRU_100PCT="Y",1,INDEX(VariabilityMatrix,D7L534C1,D7L534C6))</f>
        <v>0.49087197774770991</v>
      </c>
      <c r="L41" s="16" t="s">
        <v>43377</v>
      </c>
      <c r="M41" s="15">
        <f>IF(D7L534C2&lt;&gt;0,D7L534C2*D7L534C4,D7L534C3*D7L534C4)</f>
        <v>7.350647245162671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19988.485081522849</v>
      </c>
      <c r="R41" s="16" t="s">
        <v>43379</v>
      </c>
      <c r="S41" s="21">
        <f>IF(D7L534C7=0,0,D7L534C5/D7L534C7)</f>
        <v>3.6774408941863903E-4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0.49087197774770991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19988.485081522849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0.49087197774770991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19988.485081522849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0.49087197774770991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19988.485081522849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3.2507383204333586E-2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3.2507383204333586E-2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19988.485081522849</v>
      </c>
      <c r="R45" s="16" t="s">
        <v>43399</v>
      </c>
      <c r="S45" s="21">
        <f>IF(D7L538C7=0,0,D7L538C5/D7L538C7)</f>
        <v>1.6263054989786634E-6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0.9196626910430552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0.9196626910430552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19988.485081522849</v>
      </c>
      <c r="R46" s="16" t="s">
        <v>43403</v>
      </c>
      <c r="S46" s="21">
        <f>IF(D7L539C7=0,0,D7L539C5/D7L539C7)</f>
        <v>4.6009624405862653E-5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6.0233935979336275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6.0233935979336275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19988.485081522849</v>
      </c>
      <c r="R47" s="16" t="s">
        <v>43407</v>
      </c>
      <c r="S47" s="21">
        <f>IF(D7L540C7=0,0,D7L540C5/D7L540C7)</f>
        <v>3.0134317700252286E-4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0.13667729064917575</v>
      </c>
      <c r="J48" s="16" t="s">
        <v>43413</v>
      </c>
      <c r="K48" s="21">
        <f>IF(FLOW_THRU_100PCT="Y",1,INDEX(VariabilityMatrix,D7L541C1,D7L541C6))</f>
        <v>0.48835387536316721</v>
      </c>
      <c r="L48" s="16" t="s">
        <v>43409</v>
      </c>
      <c r="M48" s="15">
        <f>IF(D7L541C2&lt;&gt;0,D7L541C2*D7L541C4,D7L541C3*D7L541C4)</f>
        <v>6.674688456266295E-2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21160.747089487155</v>
      </c>
      <c r="R48" s="16" t="s">
        <v>43411</v>
      </c>
      <c r="S48" s="21">
        <f>IF(D7L541C7=0,0,D7L541C5/D7L541C7)</f>
        <v>3.1542782625015821E-6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3.8667217269625684</v>
      </c>
      <c r="J49" s="16" t="s">
        <v>43418</v>
      </c>
      <c r="K49" s="21">
        <f>IF(FLOW_THRU_100PCT="Y",1,INDEX(VariabilityMatrix,D7L542C1,D7L542C6))</f>
        <v>0.48835387536316721</v>
      </c>
      <c r="L49" s="16" t="s">
        <v>43414</v>
      </c>
      <c r="M49" s="15">
        <f>IF(D7L542C2&lt;&gt;0,D7L542C2*D7L542C4,D7L542C3*D7L542C4)</f>
        <v>1.8883285403131289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21160.747089487155</v>
      </c>
      <c r="R49" s="16" t="s">
        <v>43416</v>
      </c>
      <c r="S49" s="21">
        <f>IF(D7L542C7=0,0,D7L542C5/D7L542C7)</f>
        <v>8.9237328546460775E-5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25.325358005728656</v>
      </c>
      <c r="J50" s="16" t="s">
        <v>43423</v>
      </c>
      <c r="K50" s="21">
        <f>IF(FLOW_THRU_100PCT="Y",1,INDEX(VariabilityMatrix,D7L543C1,D7L543C6))</f>
        <v>0.48835387536316721</v>
      </c>
      <c r="L50" s="16" t="s">
        <v>43419</v>
      </c>
      <c r="M50" s="15">
        <f>IF(D7L543C2&lt;&gt;0,D7L543C2*D7L543C4,D7L543C3*D7L543C4)</f>
        <v>12.367736727057201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21160.747089487155</v>
      </c>
      <c r="R50" s="16" t="s">
        <v>43421</v>
      </c>
      <c r="S50" s="21">
        <f>IF(D7L543C7=0,0,D7L543C5/D7L543C7)</f>
        <v>5.8446597725283534E-4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0.43044050922691363</v>
      </c>
      <c r="J51" s="16" t="s">
        <v>43428</v>
      </c>
      <c r="K51" s="21">
        <f>IF(FLOW_THRU_100PCT="Y",1,INDEX(VariabilityMatrix,D7L544C1,D7L544C6))</f>
        <v>0.49014237648569575</v>
      </c>
      <c r="L51" s="16" t="s">
        <v>43424</v>
      </c>
      <c r="M51" s="15">
        <f>IF(D7L544C2&lt;&gt;0,D7L544C2*D7L544C4,D7L544C3*D7L544C4)</f>
        <v>0.2109771341281925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20634.364988007314</v>
      </c>
      <c r="R51" s="16" t="s">
        <v>43426</v>
      </c>
      <c r="S51" s="21">
        <f>IF(D7L544C7=0,0,D7L544C5/D7L544C7)</f>
        <v>1.0224551821721305E-5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12.177543623283524</v>
      </c>
      <c r="J52" s="16" t="s">
        <v>43433</v>
      </c>
      <c r="K52" s="21">
        <f>IF(FLOW_THRU_100PCT="Y",1,INDEX(VariabilityMatrix,D7L545C1,D7L545C6))</f>
        <v>0.49014237648569575</v>
      </c>
      <c r="L52" s="16" t="s">
        <v>43429</v>
      </c>
      <c r="M52" s="15">
        <f>IF(D7L545C2&lt;&gt;0,D7L545C2*D7L545C4,D7L545C3*D7L545C4)</f>
        <v>5.9687301712744167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20634.364988007314</v>
      </c>
      <c r="R52" s="16" t="s">
        <v>43431</v>
      </c>
      <c r="S52" s="21">
        <f>IF(D7L545C7=0,0,D7L545C5/D7L545C7)</f>
        <v>2.8926163585569223E-4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79.757653554317642</v>
      </c>
      <c r="J53" s="16" t="s">
        <v>43438</v>
      </c>
      <c r="K53" s="21">
        <f>IF(FLOW_THRU_100PCT="Y",1,INDEX(VariabilityMatrix,D7L546C1,D7L546C6))</f>
        <v>0.49014237648569575</v>
      </c>
      <c r="L53" s="16" t="s">
        <v>43434</v>
      </c>
      <c r="M53" s="15">
        <f>IF(D7L546C2&lt;&gt;0,D7L546C2*D7L546C4,D7L546C3*D7L546C4)</f>
        <v>39.092605856036045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20634.364988007314</v>
      </c>
      <c r="R53" s="16" t="s">
        <v>43436</v>
      </c>
      <c r="S53" s="21">
        <f>IF(D7L546C7=0,0,D7L546C5/D7L546C7)</f>
        <v>1.8945388374566727E-3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13.887251992592132</v>
      </c>
      <c r="J54" s="16" t="s">
        <v>43443</v>
      </c>
      <c r="K54" s="21">
        <f>IF(FLOW_THRU_100PCT="Y",1,INDEX(VariabilityMatrix,D7L547C1,D7L547C6))</f>
        <v>0.49014237648569575</v>
      </c>
      <c r="L54" s="16" t="s">
        <v>43439</v>
      </c>
      <c r="M54" s="15">
        <f>IF(D7L547C2&lt;&gt;0,D7L547C2*D7L547C4,D7L547C3*D7L547C4)</f>
        <v>6.8067306945048216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20634.364988007314</v>
      </c>
      <c r="R54" s="16" t="s">
        <v>43441</v>
      </c>
      <c r="S54" s="21">
        <f>IF(D7L547C7=0,0,D7L547C5/D7L547C7)</f>
        <v>3.2987352401980341E-4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392.88267094343416</v>
      </c>
      <c r="J55" s="16" t="s">
        <v>43448</v>
      </c>
      <c r="K55" s="21">
        <f>IF(FLOW_THRU_100PCT="Y",1,INDEX(VariabilityMatrix,D7L548C1,D7L548C6))</f>
        <v>0.49014237648569575</v>
      </c>
      <c r="L55" s="16" t="s">
        <v>43444</v>
      </c>
      <c r="M55" s="15">
        <f>IF(D7L548C2&lt;&gt;0,D7L548C2*D7L548C4,D7L548C3*D7L548C4)</f>
        <v>192.56844601626241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20634.364988007314</v>
      </c>
      <c r="R55" s="16" t="s">
        <v>43446</v>
      </c>
      <c r="S55" s="21">
        <f>IF(D7L548C7=0,0,D7L548C5/D7L548C7)</f>
        <v>9.3324144517257079E-3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2573.2118829521542</v>
      </c>
      <c r="J56" s="16" t="s">
        <v>43453</v>
      </c>
      <c r="K56" s="21">
        <f>IF(FLOW_THRU_100PCT="Y",1,INDEX(VariabilityMatrix,D7L549C1,D7L549C6))</f>
        <v>0.49014237648569575</v>
      </c>
      <c r="L56" s="16" t="s">
        <v>43449</v>
      </c>
      <c r="M56" s="15">
        <f>IF(D7L549C2&lt;&gt;0,D7L549C2*D7L549C4,D7L549C3*D7L549C4)</f>
        <v>1261.2401875114008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20634.364988007314</v>
      </c>
      <c r="R56" s="16" t="s">
        <v>43451</v>
      </c>
      <c r="S56" s="21">
        <f>IF(D7L549C7=0,0,D7L549C5/D7L549C7)</f>
        <v>6.1123285753859315E-2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5.1375954293506894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5.1375954293506894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20634.364988007314</v>
      </c>
      <c r="R57" s="16" t="s">
        <v>43456</v>
      </c>
      <c r="S57" s="21">
        <f>IF(D7L550C7=0,0,D7L550C5/D7L550C7)</f>
        <v>2.4898248297617389E-4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145.34712955354959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145.34712955354959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20634.364988007314</v>
      </c>
      <c r="R58" s="16" t="s">
        <v>43460</v>
      </c>
      <c r="S58" s="21">
        <f>IF(D7L551C7=0,0,D7L551C5/D7L551C7)</f>
        <v>7.0439351847282582E-3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951.96095063716496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951.96095063716496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20634.364988007314</v>
      </c>
      <c r="R59" s="16" t="s">
        <v>43464</v>
      </c>
      <c r="S59" s="21">
        <f>IF(D7L552C7=0,0,D7L552C5/D7L552C7)</f>
        <v>4.6134734516445959E-2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0.49087197774770991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19988.485081522849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0.49087197774770991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19988.485081522849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0.49087197774770991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19988.485081522849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-4.4081965302930754E-6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-4.4081965302930754E-6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20634.364988007314</v>
      </c>
      <c r="R63" s="16" t="s">
        <v>43483</v>
      </c>
      <c r="S63" s="21">
        <f>IF(D7L556C7=0,0,D7L556C5/D7L556C7)</f>
        <v>-2.1363373832221724E-10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-1.2471178803329637E-4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-1.2471178803329637E-4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20634.364988007314</v>
      </c>
      <c r="R64" s="16" t="s">
        <v>43487</v>
      </c>
      <c r="S64" s="21">
        <f>IF(D7L557C7=0,0,D7L557C5/D7L557C7)</f>
        <v>-6.0438878591989052E-9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20634.364988007314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6.9165607120037071</v>
      </c>
      <c r="J66" s="16" t="s">
        <v>43497</v>
      </c>
      <c r="K66" s="21">
        <f>IF(FLOW_THRU_100PCT="Y",1,INDEX(VariabilityMatrix,D7L559C1,D7L559C6))</f>
        <v>0.49014237648569575</v>
      </c>
      <c r="L66" s="16" t="s">
        <v>43493</v>
      </c>
      <c r="M66" s="15">
        <f>IF(D7L559C2&lt;&gt;0,D7L559C2*D7L559C4,D7L559C3*D7L559C4)</f>
        <v>3.3900995044890929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20634.364988007314</v>
      </c>
      <c r="R66" s="16" t="s">
        <v>43495</v>
      </c>
      <c r="S66" s="21">
        <f>IF(D7L559C7=0,0,D7L559C5/D7L559C7)</f>
        <v>1.6429386154889755E-4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195.67563458371581</v>
      </c>
      <c r="J67" s="16" t="s">
        <v>43502</v>
      </c>
      <c r="K67" s="21">
        <f>IF(FLOW_THRU_100PCT="Y",1,INDEX(VariabilityMatrix,D7L560C1,D7L560C6))</f>
        <v>0.49014237648569575</v>
      </c>
      <c r="L67" s="16" t="s">
        <v>43498</v>
      </c>
      <c r="M67" s="15">
        <f>IF(D7L560C2&lt;&gt;0,D7L560C2*D7L560C4,D7L560C3*D7L560C4)</f>
        <v>95.908920555209065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20634.364988007314</v>
      </c>
      <c r="R67" s="16" t="s">
        <v>43500</v>
      </c>
      <c r="S67" s="21">
        <f>IF(D7L560C7=0,0,D7L560C5/D7L560C7)</f>
        <v>4.6480190018423776E-3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1281.5909312210804</v>
      </c>
      <c r="J68" s="16" t="s">
        <v>43507</v>
      </c>
      <c r="K68" s="21">
        <f>IF(FLOW_THRU_100PCT="Y",1,INDEX(VariabilityMatrix,D7L561C1,D7L561C6))</f>
        <v>0.49014237648569575</v>
      </c>
      <c r="L68" s="16" t="s">
        <v>43503</v>
      </c>
      <c r="M68" s="15">
        <f>IF(D7L561C2&lt;&gt;0,D7L561C2*D7L561C4,D7L561C3*D7L561C4)</f>
        <v>628.16202471121619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20634.364988007314</v>
      </c>
      <c r="R68" s="16" t="s">
        <v>43505</v>
      </c>
      <c r="S68" s="21">
        <f>IF(D7L561C7=0,0,D7L561C5/D7L561C7)</f>
        <v>3.044251786164991E-2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19.208533704020962</v>
      </c>
      <c r="J69" s="16" t="s">
        <v>43512</v>
      </c>
      <c r="K69" s="21">
        <f>IF(FLOW_THRU_100PCT="Y",1,INDEX(VariabilityMatrix,D7L562C1,D7L562C6))</f>
        <v>0.49087197774770991</v>
      </c>
      <c r="L69" s="16" t="s">
        <v>43508</v>
      </c>
      <c r="M69" s="15">
        <f>IF(D7L562C2&lt;&gt;0,D7L562C2*D7L562C4,D7L562C3*D7L562C4)</f>
        <v>9.428930928926313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19988.485081522849</v>
      </c>
      <c r="R69" s="16" t="s">
        <v>43510</v>
      </c>
      <c r="S69" s="21">
        <f>IF(D7L562C7=0,0,D7L562C5/D7L562C7)</f>
        <v>4.7171813624046578E-4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543.42644826840933</v>
      </c>
      <c r="J70" s="16" t="s">
        <v>43517</v>
      </c>
      <c r="K70" s="21">
        <f>IF(FLOW_THRU_100PCT="Y",1,INDEX(VariabilityMatrix,D7L563C1,D7L563C6))</f>
        <v>0.49087197774770991</v>
      </c>
      <c r="L70" s="16" t="s">
        <v>43513</v>
      </c>
      <c r="M70" s="15">
        <f>IF(D7L563C2&lt;&gt;0,D7L563C2*D7L563C4,D7L563C3*D7L563C4)</f>
        <v>266.75281542192766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19988.485081522849</v>
      </c>
      <c r="R70" s="16" t="s">
        <v>43515</v>
      </c>
      <c r="S70" s="21">
        <f>IF(D7L563C7=0,0,D7L563C5/D7L563C7)</f>
        <v>1.3345324287157271E-2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3559.2086330427251</v>
      </c>
      <c r="J71" s="16" t="s">
        <v>43522</v>
      </c>
      <c r="K71" s="21">
        <f>IF(FLOW_THRU_100PCT="Y",1,INDEX(VariabilityMatrix,D7L564C1,D7L564C6))</f>
        <v>0.49087197774770991</v>
      </c>
      <c r="L71" s="16" t="s">
        <v>43518</v>
      </c>
      <c r="M71" s="15">
        <f>IF(D7L564C2&lt;&gt;0,D7L564C2*D7L564C4,D7L564C3*D7L564C4)</f>
        <v>1747.1157809184056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19988.485081522849</v>
      </c>
      <c r="R71" s="16" t="s">
        <v>43520</v>
      </c>
      <c r="S71" s="21">
        <f>IF(D7L564C7=0,0,D7L564C5/D7L564C7)</f>
        <v>8.7406112759061544E-2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0.49087197774770991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19988.485081522849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0.49087197774770991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19988.485081522849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0.49087197774770991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19988.485081522849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0.49087197774770991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19988.485081522849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0.49087197774770991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19988.485081522849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0.49087197774770991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19988.485081522849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0.49087197774770991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19988.485081522849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0.49087197774770991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19988.485081522849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0.49087197774770991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19988.485081522849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0.49087197774770991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19988.485081522849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0.49087197774770991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19988.485081522849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0.49087197774770991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19988.485081522849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0.49087197774770991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19988.485081522849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0.49087197774770991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19988.485081522849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0.49087197774770991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19988.485081522849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19988.485081522849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19988.485081522849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-8.1680837218114899E-4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-8.1680837218114899E-4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19988.485081522849</v>
      </c>
      <c r="R89" s="16" t="s">
        <v>43608</v>
      </c>
      <c r="S89" s="21">
        <f>IF(D7L582C7=0,0,D7L582C5/D7L582C7)</f>
        <v>-4.086394585931869E-8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80257.684410066111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72912.824613634526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3.5385138712491169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AA2BD-0314-4C85-9BC2-3D500190E80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5.1205282498359779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2.5602641249179889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19988.485081522849</v>
      </c>
      <c r="R8" s="16" t="s">
        <v>43642</v>
      </c>
      <c r="S8" s="21">
        <f>IF(D7L601C7=0,0,D7L601C5/D7L601C7)</f>
        <v>1.2808695178628975E-4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144.86428391376509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72.432141956882546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19988.485081522849</v>
      </c>
      <c r="R9" s="16" t="s">
        <v>43646</v>
      </c>
      <c r="S9" s="21">
        <f>IF(D7L602C7=0,0,D7L602C5/D7L602C7)</f>
        <v>3.6236934245626284E-3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948.79852014629728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474.39926007314864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19988.485081522849</v>
      </c>
      <c r="R10" s="16" t="s">
        <v>43650</v>
      </c>
      <c r="S10" s="21">
        <f>IF(D7L603C7=0,0,D7L603C5/D7L603C7)</f>
        <v>2.3733627542973652E-2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0.73120413810904472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0.73120413810904472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19988.485081522849</v>
      </c>
      <c r="R11" s="16" t="s">
        <v>43654</v>
      </c>
      <c r="S11" s="21">
        <f>IF(D7L604C7=0,0,D7L604C5/D7L604C7)</f>
        <v>3.6581268421635533E-5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20.686413333495736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20.686413333495736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19988.485081522849</v>
      </c>
      <c r="R12" s="16" t="s">
        <v>43658</v>
      </c>
      <c r="S12" s="21">
        <f>IF(D7L605C7=0,0,D7L605C5/D7L605C7)</f>
        <v>1.0349165156401995E-3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135.48707678449648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135.48707678449648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19988.485081522849</v>
      </c>
      <c r="R13" s="16" t="s">
        <v>43662</v>
      </c>
      <c r="S13" s="21">
        <f>IF(D7L606C7=0,0,D7L606C5/D7L606C7)</f>
        <v>6.7782563927137902E-3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272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272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19988.485081522849</v>
      </c>
      <c r="R14" s="16" t="s">
        <v>43666</v>
      </c>
      <c r="S14" s="21">
        <f>IF(D7L607C7=0,0,D7L607C5/D7L607C7)</f>
        <v>1.3607834655335337E-2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19988.485081522849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9783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9783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19988.485081522849</v>
      </c>
      <c r="R16" s="16" t="s">
        <v>43675</v>
      </c>
      <c r="S16" s="21">
        <f>IF(D7L609C7=0,0,D7L609C5/D7L609C7)</f>
        <v>0.48943178835715295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4185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4185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19988.485081522849</v>
      </c>
      <c r="R17" s="16" t="s">
        <v>43679</v>
      </c>
      <c r="S17" s="21">
        <f>IF(D7L610C7=0,0,D7L610C5/D7L610C7)</f>
        <v>0.20937054423742052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20546.124891170231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20546.124891170231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19988.485081522849</v>
      </c>
      <c r="R18" s="16" t="s">
        <v>43684</v>
      </c>
      <c r="S18" s="21">
        <f>IF(D7L611C7=0,0,D7L611C5/D7L611C7)</f>
        <v>1.0278980526724788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19988.485081522849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2.3079100737001226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1.1539550368500613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19988.485081522849</v>
      </c>
      <c r="R20" s="16" t="s">
        <v>43692</v>
      </c>
      <c r="S20" s="21">
        <f>IF(D7L613C7=0,0,D7L613C5/D7L613C7)</f>
        <v>5.7730990224805254E-5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-0.39180586530168282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-0.39180586530168282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19988.485081522849</v>
      </c>
      <c r="R21" s="16" t="s">
        <v>43696</v>
      </c>
      <c r="S21" s="21">
        <f>IF(D7L614C7=0,0,D7L614C5/D7L614C7)</f>
        <v>-1.960157879417606E-5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65.292822117452943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32.646411058726471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19988.485081522849</v>
      </c>
      <c r="R22" s="16" t="s">
        <v>43700</v>
      </c>
      <c r="S22" s="21">
        <f>IF(D7L615C7=0,0,D7L615C5/D7L615C7)</f>
        <v>1.6332608962399296E-3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-11.084535294177805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-11.084535294177805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19988.485081522849</v>
      </c>
      <c r="R23" s="16" t="s">
        <v>43704</v>
      </c>
      <c r="S23" s="21">
        <f>IF(D7L616C7=0,0,D7L616C5/D7L616C7)</f>
        <v>-5.5454604233235436E-4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427.639797247003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213.8198986235015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19988.485081522849</v>
      </c>
      <c r="R24" s="16" t="s">
        <v>43708</v>
      </c>
      <c r="S24" s="21">
        <f>IF(D7L617C7=0,0,D7L617C5/D7L617C7)</f>
        <v>1.069715377385725E-2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-72.598920862273161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-72.598920862273161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19988.485081522849</v>
      </c>
      <c r="R25" s="16" t="s">
        <v>43712</v>
      </c>
      <c r="S25" s="21">
        <f>IF(D7L618C7=0,0,D7L618C5/D7L618C7)</f>
        <v>-3.6320371737117215E-3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19988.485081522849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19988.485081522849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19988.485081522849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-4892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-4892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19988.485081522849</v>
      </c>
      <c r="R29" s="16" t="s">
        <v>43730</v>
      </c>
      <c r="S29" s="21">
        <f>IF(D7L622C7=0,0,D7L622C5/D7L622C7)</f>
        <v>-0.24474090858051642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3379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3379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19988.485081522849</v>
      </c>
      <c r="R30" s="16" t="s">
        <v>43734</v>
      </c>
      <c r="S30" s="21">
        <f>IF(D7L623C7=0,0,D7L623C5/D7L623C7)</f>
        <v>0.1690473283102136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34939.978185152635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34142.96625427861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1.7081317626136667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17.842835798105956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8.9214178990529778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19988.485081522849</v>
      </c>
      <c r="R32" s="16" t="s">
        <v>43742</v>
      </c>
      <c r="S32" s="21">
        <f>IF(D7L625C7=0,0,D7L625C5/D7L625C7)</f>
        <v>4.4632786640243411E-4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504.78964371816716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252.39482185908358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19988.485081522849</v>
      </c>
      <c r="R33" s="16" t="s">
        <v>43746</v>
      </c>
      <c r="S33" s="21">
        <f>IF(D7L626C7=0,0,D7L626C5/D7L626C7)</f>
        <v>1.2627011043092743E-2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3306.1542431678986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1653.0771215839493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19988.485081522849</v>
      </c>
      <c r="R34" s="16" t="s">
        <v>43750</v>
      </c>
      <c r="S34" s="21">
        <f>IF(D7L627C7=0,0,D7L627C5/D7L627C7)</f>
        <v>8.2701471114088418E-2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1208.2794753865539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1208.2794753865539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19988.485081522849</v>
      </c>
      <c r="R35" s="16" t="s">
        <v>43754</v>
      </c>
      <c r="S35" s="21">
        <f>IF(D7L628C7=0,0,D7L628C5/D7L628C7)</f>
        <v>6.0448776906233632E-2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9957.9158856750473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9957.9158856750473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19988.485081522849</v>
      </c>
      <c r="R36" s="16" t="s">
        <v>43758</v>
      </c>
      <c r="S36" s="21">
        <f>IF(D7L629C7=0,0,D7L629C5/D7L629C7)</f>
        <v>0.49818262089707049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31263.585056435539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31263.585056435539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19988.485081522849</v>
      </c>
      <c r="R37" s="16" t="s">
        <v>43762</v>
      </c>
      <c r="S37" s="21">
        <f>IF(D7L630C7=0,0,D7L630C5/D7L630C7)</f>
        <v>1.5640797653712775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46258.567140181316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44344.173778839227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2.218485973198165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348B2-08E8-4E23-80BA-A0C1989B87DE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923496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923496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12190.083000000001</v>
      </c>
      <c r="R8" s="16" t="s">
        <v>43792</v>
      </c>
      <c r="S8" s="21">
        <f>IF(D7L701C7=0,0,D7L701C5/D7L701C7)</f>
        <v>75.757974740614969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24412.430975803069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24412.430975803069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12190.083000000001</v>
      </c>
      <c r="R9" s="16" t="s">
        <v>43796</v>
      </c>
      <c r="S9" s="21">
        <f>IF(D7L702C7=0,0,D7L702C5/D7L702C7)</f>
        <v>2.0026468216666831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11546.184848175237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11546.184848175237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12190.083000000001</v>
      </c>
      <c r="R10" s="16" t="s">
        <v>43801</v>
      </c>
      <c r="S10" s="21">
        <f>IF(D7L703C7=0,0,D7L703C5/D7L703C7)</f>
        <v>0.94717852603425556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21149.378736101371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21149.378736101371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12190.083000000001</v>
      </c>
      <c r="R11" s="16" t="s">
        <v>43806</v>
      </c>
      <c r="S11" s="21">
        <f>IF(D7L704C7=0,0,D7L704C5/D7L704C7)</f>
        <v>1.7349659338743937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0.91607305999486166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0.91607305999486166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12190.083000000001</v>
      </c>
      <c r="R12" s="16" t="s">
        <v>43811</v>
      </c>
      <c r="S12" s="21">
        <f>IF(D7L705C7=0,0,D7L705C5/D7L705C7)</f>
        <v>7.5149042052860646E-5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12190.083000000001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12190.083000000001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42285.470380800005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42285.470380800005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12856.556399999999</v>
      </c>
      <c r="R15" s="16" t="s">
        <v>43826</v>
      </c>
      <c r="S15" s="21">
        <f>IF(D7L708C7=0,0,D7L708C5/D7L708C7)</f>
        <v>3.2890199416696064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2087.7598487446303</v>
      </c>
      <c r="J16" s="16" t="s">
        <v>43832</v>
      </c>
      <c r="K16" s="21">
        <f>IF(FLOW_THRU_100PCT="Y",1,INDEX(VariabilityMatrix,D7L709C1,D7L709C6))</f>
        <v>0.48835387536316721</v>
      </c>
      <c r="L16" s="16" t="s">
        <v>43828</v>
      </c>
      <c r="M16" s="15">
        <f>IF(D7L709C2&lt;&gt;0,D7L709C2*D7L709C4,D7L709C3*D7L709C4)</f>
        <v>1019.56561296206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12856.556399999999</v>
      </c>
      <c r="R16" s="16" t="s">
        <v>43830</v>
      </c>
      <c r="S16" s="21">
        <f>IF(D7L709C7=0,0,D7L709C5/D7L709C7)</f>
        <v>7.9303164956524438E-2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386.85447607663843</v>
      </c>
      <c r="J17" s="16" t="s">
        <v>43837</v>
      </c>
      <c r="K17" s="21">
        <f>IF(FLOW_THRU_100PCT="Y",1,INDEX(VariabilityMatrix,D7L710C1,D7L710C6))</f>
        <v>0.49087197774770991</v>
      </c>
      <c r="L17" s="16" t="s">
        <v>43833</v>
      </c>
      <c r="M17" s="15">
        <f>IF(D7L710C2&lt;&gt;0,D7L710C2*D7L710C4,D7L710C3*D7L710C4)</f>
        <v>189.89602177229364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12190.083000000001</v>
      </c>
      <c r="R17" s="16" t="s">
        <v>43835</v>
      </c>
      <c r="S17" s="21">
        <f>IF(D7L710C7=0,0,D7L710C5/D7L710C7)</f>
        <v>1.5577910484472799E-2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12344.750981374222</v>
      </c>
      <c r="J18" s="16" t="s">
        <v>43842</v>
      </c>
      <c r="K18" s="21">
        <f>IF(FLOW_THRU_100PCT="Y",1,INDEX(VariabilityMatrix,D7L711C1,D7L711C6))</f>
        <v>0.48835387536316721</v>
      </c>
      <c r="L18" s="16" t="s">
        <v>43838</v>
      </c>
      <c r="M18" s="15">
        <f>IF(D7L711C2&lt;&gt;0,D7L711C2*D7L711C4,D7L711C3*D7L711C4)</f>
        <v>6028.6069821473629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12856.556399999999</v>
      </c>
      <c r="R18" s="16" t="s">
        <v>43840</v>
      </c>
      <c r="S18" s="21">
        <f>IF(D7L711C7=0,0,D7L711C5/D7L711C7)</f>
        <v>0.46891304285394519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115984.4855079259</v>
      </c>
      <c r="J19" s="16" t="s">
        <v>43847</v>
      </c>
      <c r="K19" s="21">
        <f>IF(FLOW_THRU_100PCT="Y",1,INDEX(VariabilityMatrix,D7L712C1,D7L712C6))</f>
        <v>0.49087197774770991</v>
      </c>
      <c r="L19" s="16" t="s">
        <v>43843</v>
      </c>
      <c r="M19" s="15">
        <f>IF(D7L712C2&lt;&gt;0,D7L712C2*D7L712C4,D7L712C3*D7L712C4)</f>
        <v>56933.533789326182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12190.083000000001</v>
      </c>
      <c r="R19" s="16" t="s">
        <v>43845</v>
      </c>
      <c r="S19" s="21">
        <f>IF(D7L712C7=0,0,D7L712C5/D7L712C7)</f>
        <v>4.6704795848663361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0.15064426638498382</v>
      </c>
      <c r="J20" s="16" t="s">
        <v>43852</v>
      </c>
      <c r="K20" s="21">
        <f>IF(FLOW_THRU_100PCT="Y",1,INDEX(VariabilityMatrix,D7L713C1,D7L713C6))</f>
        <v>0.49087197774770991</v>
      </c>
      <c r="L20" s="16" t="s">
        <v>43848</v>
      </c>
      <c r="M20" s="15">
        <f>IF(D7L713C2&lt;&gt;0,D7L713C2*D7L713C4,D7L713C3*D7L713C4)</f>
        <v>7.3947048976749863E-2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12190.083000000001</v>
      </c>
      <c r="R20" s="16" t="s">
        <v>43850</v>
      </c>
      <c r="S20" s="21">
        <f>IF(D7L713C7=0,0,D7L713C5/D7L713C7)</f>
        <v>6.0661645188757006E-6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0.15064426638498382</v>
      </c>
      <c r="J21" s="16" t="s">
        <v>43857</v>
      </c>
      <c r="K21" s="21">
        <f>IF(FLOW_THRU_100PCT="Y",1,INDEX(VariabilityMatrix,D7L714C1,D7L714C6))</f>
        <v>0.49087197774770991</v>
      </c>
      <c r="L21" s="16" t="s">
        <v>43853</v>
      </c>
      <c r="M21" s="15">
        <f>IF(D7L714C2&lt;&gt;0,D7L714C2*D7L714C4,D7L714C3*D7L714C4)</f>
        <v>7.3947048976749863E-2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12190.083000000001</v>
      </c>
      <c r="R21" s="16" t="s">
        <v>43855</v>
      </c>
      <c r="S21" s="21">
        <f>IF(D7L714C7=0,0,D7L714C5/D7L714C7)</f>
        <v>6.0661645188757006E-6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2035.9572601930563</v>
      </c>
      <c r="J22" s="16" t="s">
        <v>43862</v>
      </c>
      <c r="K22" s="21">
        <f>IF(FLOW_THRU_100PCT="Y",1,INDEX(VariabilityMatrix,D7L715C1,D7L715C6))</f>
        <v>0.49087197774770991</v>
      </c>
      <c r="L22" s="16" t="s">
        <v>43858</v>
      </c>
      <c r="M22" s="15">
        <f>IF(D7L715C2&lt;&gt;0,D7L715C2*D7L715C4,D7L715C3*D7L715C4)</f>
        <v>999.39436692077436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12190.083000000001</v>
      </c>
      <c r="R22" s="16" t="s">
        <v>43860</v>
      </c>
      <c r="S22" s="21">
        <f>IF(D7L715C7=0,0,D7L715C5/D7L715C7)</f>
        <v>8.1984213472605094E-2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539.15582939185708</v>
      </c>
      <c r="J23" s="16" t="s">
        <v>43867</v>
      </c>
      <c r="K23" s="21">
        <f>IF(FLOW_THRU_100PCT="Y",1,INDEX(VariabilityMatrix,D7L716C1,D7L716C6))</f>
        <v>0.49087197774770991</v>
      </c>
      <c r="L23" s="16" t="s">
        <v>43863</v>
      </c>
      <c r="M23" s="15">
        <f>IF(D7L716C2&lt;&gt;0,D7L716C2*D7L716C4,D7L716C3*D7L716C4)</f>
        <v>264.65648828778774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12190.083000000001</v>
      </c>
      <c r="R23" s="16" t="s">
        <v>43865</v>
      </c>
      <c r="S23" s="21">
        <f>IF(D7L716C7=0,0,D7L716C5/D7L716C7)</f>
        <v>2.1710802813056131E-2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0.49087197774770991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12190.083000000001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216.86936456559323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216.86936456559323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12190.083000000001</v>
      </c>
      <c r="R25" s="16" t="s">
        <v>43875</v>
      </c>
      <c r="S25" s="21">
        <f>IF(D7L718C7=0,0,D7L718C5/D7L718C7)</f>
        <v>1.7790638879619871E-2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911.82722975013746</v>
      </c>
      <c r="J26" s="16" t="s">
        <v>43881</v>
      </c>
      <c r="K26" s="21">
        <f>IF(FLOW_THRU_100PCT="Y",1,INDEX(VariabilityMatrix,D7L719C1,D7L719C6))</f>
        <v>0.48835387536316721</v>
      </c>
      <c r="L26" s="16" t="s">
        <v>43877</v>
      </c>
      <c r="M26" s="15">
        <f>IF(D7L719C2&lt;&gt;0,D7L719C2*D7L719C4,D7L719C3*D7L719C4)</f>
        <v>445.29436131014069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12856.556399999999</v>
      </c>
      <c r="R26" s="16" t="s">
        <v>43879</v>
      </c>
      <c r="S26" s="21">
        <f>IF(D7L719C7=0,0,D7L719C5/D7L719C7)</f>
        <v>3.4635585724194444E-2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2871.6356260533034</v>
      </c>
      <c r="J27" s="16" t="s">
        <v>43886</v>
      </c>
      <c r="K27" s="21">
        <f>IF(FLOW_THRU_100PCT="Y",1,INDEX(VariabilityMatrix,D7L720C1,D7L720C6))</f>
        <v>0.49014237648569575</v>
      </c>
      <c r="L27" s="16" t="s">
        <v>43882</v>
      </c>
      <c r="M27" s="15">
        <f>IF(D7L720C2&lt;&gt;0,D7L720C2*D7L720C4,D7L720C3*D7L720C4)</f>
        <v>1407.510310154755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12714.267666666667</v>
      </c>
      <c r="R27" s="16" t="s">
        <v>43884</v>
      </c>
      <c r="S27" s="21">
        <f>IF(D7L720C7=0,0,D7L720C5/D7L720C7)</f>
        <v>0.1107032152425784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1159191.3654792311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1089866.3953348107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89.189537666569166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37790.235701374731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18895.117850687366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12190.083000000001</v>
      </c>
      <c r="R29" s="16" t="s">
        <v>43893</v>
      </c>
      <c r="S29" s="21">
        <f>IF(D7L722C7=0,0,D7L722C5/D7L722C7)</f>
        <v>1.5500401310382681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8863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8863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12190.083000000001</v>
      </c>
      <c r="R30" s="16" t="s">
        <v>43898</v>
      </c>
      <c r="S30" s="21">
        <f>IF(D7L723C7=0,0,D7L723C5/D7L723C7)</f>
        <v>0.72706641948213147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46653.235701374731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27758.117850687366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2.2771065505203998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87333.000274622958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43666.500137311479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12190.083000000001</v>
      </c>
      <c r="R32" s="16" t="s">
        <v>43907</v>
      </c>
      <c r="S32" s="21">
        <f>IF(D7L725C7=0,0,D7L725C5/D7L725C7)</f>
        <v>3.5821331271748909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22DA9-97E6-4BAC-9BB8-A9E3B4553196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84607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84607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547.798</v>
      </c>
      <c r="R8" s="16" t="s">
        <v>43923</v>
      </c>
      <c r="S8" s="21">
        <f>IF(D7L726C7=0,0,D7L726C5/D7L726C7)</f>
        <v>154.44926779579333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2236.5690241969323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2236.5690241969323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547.798</v>
      </c>
      <c r="R9" s="16" t="s">
        <v>43927</v>
      </c>
      <c r="S9" s="21">
        <f>IF(D7L727C7=0,0,D7L727C5/D7L727C7)</f>
        <v>4.0828353228688901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1057.8151518247639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1057.8151518247639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547.798</v>
      </c>
      <c r="R10" s="16" t="s">
        <v>43931</v>
      </c>
      <c r="S10" s="21">
        <f>IF(D7L728C7=0,0,D7L728C5/D7L728C7)</f>
        <v>1.9310314236721637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1937.6212638986294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1937.6212638986294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547.798</v>
      </c>
      <c r="R11" s="16" t="s">
        <v>43935</v>
      </c>
      <c r="S11" s="21">
        <f>IF(D7L729C7=0,0,D7L729C5/D7L729C7)</f>
        <v>3.5371090509615395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8.3926940005138367E-2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8.3926940005138367E-2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547.798</v>
      </c>
      <c r="R12" s="16" t="s">
        <v>43939</v>
      </c>
      <c r="S12" s="21">
        <f>IF(D7L730C7=0,0,D7L730C5/D7L730C7)</f>
        <v>1.5320782479150776E-4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547.798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547.798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89839.089366860324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89839.089366860324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164.0003968011207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95A71-543F-4B60-9BC8-912F9C5B837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2722.3409695010901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2722.3409695010901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2722.3409695010901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2722.3409695010901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2722.3409695010901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2722.3409695010901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2722.3409695010901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8090F-50D3-4D3D-BDC2-D3EB5818059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18641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18641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31220.562000000002</v>
      </c>
      <c r="R8" s="16" t="s">
        <v>44024</v>
      </c>
      <c r="S8" s="21">
        <f>IF(D7L801C7=0,0,D7L801C5/D7L801C7)</f>
        <v>0.59707445368856582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1662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1662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31220.562000000002</v>
      </c>
      <c r="R9" s="16" t="s">
        <v>44029</v>
      </c>
      <c r="S9" s="21">
        <f>IF(D7L802C7=0,0,D7L802C5/D7L802C7)</f>
        <v>5.3234147418614694E-2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6257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6257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31220.562000000002</v>
      </c>
      <c r="R10" s="16" t="s">
        <v>44034</v>
      </c>
      <c r="S10" s="21">
        <f>IF(D7L803C7=0,0,D7L803C5/D7L803C7)</f>
        <v>0.20041279205672211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31220.562000000002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5437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5437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31220.562000000002</v>
      </c>
      <c r="R12" s="16" t="s">
        <v>44044</v>
      </c>
      <c r="S12" s="21">
        <f>IF(D7L805C7=0,0,D7L805C5/D7L805C7)</f>
        <v>0.17414805024970401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31220.562000000002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31220.562000000002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31220.562000000002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31220.562000000002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24538.901931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24538.901931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28540.146599999996</v>
      </c>
      <c r="R17" s="16" t="s">
        <v>44069</v>
      </c>
      <c r="S17" s="21">
        <f>IF(D7L810C7=0,0,D7L810C5/D7L810C7)</f>
        <v>0.85980293916920536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1211.5588102121669</v>
      </c>
      <c r="J18" s="16" t="s">
        <v>44075</v>
      </c>
      <c r="K18" s="21">
        <f>IF(FLOW_THRU_100PCT="Y",1,INDEX(VariabilityMatrix,D7L811C1,D7L811C6))</f>
        <v>0.48835387536316721</v>
      </c>
      <c r="L18" s="16" t="s">
        <v>44071</v>
      </c>
      <c r="M18" s="15">
        <f>IF(D7L811C2&lt;&gt;0,D7L811C2*D7L811C4,D7L811C3*D7L811C4)</f>
        <v>591.66944019749974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28540.146599999996</v>
      </c>
      <c r="R18" s="16" t="s">
        <v>44073</v>
      </c>
      <c r="S18" s="21">
        <f>IF(D7L811C7=0,0,D7L811C5/D7L811C7)</f>
        <v>2.0731128276597562E-2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224.49753933264435</v>
      </c>
      <c r="J19" s="16" t="s">
        <v>44080</v>
      </c>
      <c r="K19" s="21">
        <f>IF(FLOW_THRU_100PCT="Y",1,INDEX(VariabilityMatrix,D7L812C1,D7L812C6))</f>
        <v>0.49087197774770991</v>
      </c>
      <c r="L19" s="16" t="s">
        <v>44076</v>
      </c>
      <c r="M19" s="15">
        <f>IF(D7L812C2&lt;&gt;0,D7L812C2*D7L812C4,D7L812C3*D7L812C4)</f>
        <v>110.19955113170943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31220.562000000002</v>
      </c>
      <c r="R19" s="16" t="s">
        <v>44078</v>
      </c>
      <c r="S19" s="21">
        <f>IF(D7L812C7=0,0,D7L812C5/D7L812C7)</f>
        <v>3.5297106801507744E-3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7163.8468477840061</v>
      </c>
      <c r="J20" s="16" t="s">
        <v>44085</v>
      </c>
      <c r="K20" s="21">
        <f>IF(FLOW_THRU_100PCT="Y",1,INDEX(VariabilityMatrix,D7L813C1,D7L813C6))</f>
        <v>0.48835387536316721</v>
      </c>
      <c r="L20" s="16" t="s">
        <v>44081</v>
      </c>
      <c r="M20" s="15">
        <f>IF(D7L813C2&lt;&gt;0,D7L813C2*D7L813C4,D7L813C3*D7L813C4)</f>
        <v>3498.4923706235286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28540.146599999996</v>
      </c>
      <c r="R20" s="16" t="s">
        <v>44083</v>
      </c>
      <c r="S20" s="21">
        <f>IF(D7L813C7=0,0,D7L813C5/D7L813C7)</f>
        <v>0.12258144359439026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67307.561906389223</v>
      </c>
      <c r="J21" s="16" t="s">
        <v>44090</v>
      </c>
      <c r="K21" s="21">
        <f>IF(FLOW_THRU_100PCT="Y",1,INDEX(VariabilityMatrix,D7L814C1,D7L814C6))</f>
        <v>0.49087197774770991</v>
      </c>
      <c r="L21" s="16" t="s">
        <v>44086</v>
      </c>
      <c r="M21" s="15">
        <f>IF(D7L814C2&lt;&gt;0,D7L814C2*D7L814C4,D7L814C3*D7L814C4)</f>
        <v>33039.3960303657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31220.562000000002</v>
      </c>
      <c r="R21" s="16" t="s">
        <v>44088</v>
      </c>
      <c r="S21" s="21">
        <f>IF(D7L814C7=0,0,D7L814C5/D7L814C7)</f>
        <v>1.0582575685333819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8.7421160176263377E-2</v>
      </c>
      <c r="J22" s="16" t="s">
        <v>44095</v>
      </c>
      <c r="K22" s="21">
        <f>IF(FLOW_THRU_100PCT="Y",1,INDEX(VariabilityMatrix,D7L815C1,D7L815C6))</f>
        <v>0.49087197774770991</v>
      </c>
      <c r="L22" s="16" t="s">
        <v>44091</v>
      </c>
      <c r="M22" s="15">
        <f>IF(D7L815C2&lt;&gt;0,D7L815C2*D7L815C4,D7L815C3*D7L815C4)</f>
        <v>4.2912597792721739E-2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31220.562000000002</v>
      </c>
      <c r="R22" s="16" t="s">
        <v>44093</v>
      </c>
      <c r="S22" s="21">
        <f>IF(D7L815C7=0,0,D7L815C5/D7L815C7)</f>
        <v>1.3744979284076224E-6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8.7421160176263377E-2</v>
      </c>
      <c r="J23" s="16" t="s">
        <v>44100</v>
      </c>
      <c r="K23" s="21">
        <f>IF(FLOW_THRU_100PCT="Y",1,INDEX(VariabilityMatrix,D7L816C1,D7L816C6))</f>
        <v>0.49087197774770991</v>
      </c>
      <c r="L23" s="16" t="s">
        <v>44096</v>
      </c>
      <c r="M23" s="15">
        <f>IF(D7L816C2&lt;&gt;0,D7L816C2*D7L816C4,D7L816C3*D7L816C4)</f>
        <v>4.2912597792721739E-2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31220.562000000002</v>
      </c>
      <c r="R23" s="16" t="s">
        <v>44098</v>
      </c>
      <c r="S23" s="21">
        <f>IF(D7L816C7=0,0,D7L816C5/D7L816C7)</f>
        <v>1.3744979284076224E-6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1181.4969797821996</v>
      </c>
      <c r="J24" s="16" t="s">
        <v>44105</v>
      </c>
      <c r="K24" s="21">
        <f>IF(FLOW_THRU_100PCT="Y",1,INDEX(VariabilityMatrix,D7L817C1,D7L817C6))</f>
        <v>0.49087197774770991</v>
      </c>
      <c r="L24" s="16" t="s">
        <v>44101</v>
      </c>
      <c r="M24" s="15">
        <f>IF(D7L817C2&lt;&gt;0,D7L817C2*D7L817C4,D7L817C3*D7L817C4)</f>
        <v>579.96375916863428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31220.562000000002</v>
      </c>
      <c r="R24" s="16" t="s">
        <v>44103</v>
      </c>
      <c r="S24" s="21">
        <f>IF(D7L817C7=0,0,D7L817C5/D7L817C7)</f>
        <v>1.8576339502429016E-2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312.88033227084662</v>
      </c>
      <c r="J25" s="16" t="s">
        <v>44110</v>
      </c>
      <c r="K25" s="21">
        <f>IF(FLOW_THRU_100PCT="Y",1,INDEX(VariabilityMatrix,D7L818C1,D7L818C6))</f>
        <v>0.49087197774770991</v>
      </c>
      <c r="L25" s="16" t="s">
        <v>44106</v>
      </c>
      <c r="M25" s="15">
        <f>IF(D7L818C2&lt;&gt;0,D7L818C2*D7L818C4,D7L818C3*D7L818C4)</f>
        <v>153.5841875001511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31220.562000000002</v>
      </c>
      <c r="R25" s="16" t="s">
        <v>44108</v>
      </c>
      <c r="S25" s="21">
        <f>IF(D7L818C7=0,0,D7L818C5/D7L818C7)</f>
        <v>4.9193280857708806E-3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0.49087197774770991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31220.562000000002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125.85259241504731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125.85259241504731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31220.562000000002</v>
      </c>
      <c r="R27" s="16" t="s">
        <v>44118</v>
      </c>
      <c r="S27" s="21">
        <f>IF(D7L820C7=0,0,D7L820C5/D7L820C7)</f>
        <v>4.0310802994208529E-3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529.14721693656873</v>
      </c>
      <c r="J28" s="16" t="s">
        <v>44124</v>
      </c>
      <c r="K28" s="21">
        <f>IF(FLOW_THRU_100PCT="Y",1,INDEX(VariabilityMatrix,D7L821C1,D7L821C6))</f>
        <v>0.48835387536316721</v>
      </c>
      <c r="L28" s="16" t="s">
        <v>44120</v>
      </c>
      <c r="M28" s="15">
        <f>IF(D7L821C2&lt;&gt;0,D7L821C2*D7L821C4,D7L821C3*D7L821C4)</f>
        <v>258.41109402860786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28540.146599999996</v>
      </c>
      <c r="R28" s="16" t="s">
        <v>44122</v>
      </c>
      <c r="S28" s="21">
        <f>IF(D7L821C7=0,0,D7L821C5/D7L821C7)</f>
        <v>9.0543015651015583E-3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1666.4538522263599</v>
      </c>
      <c r="J29" s="16" t="s">
        <v>44129</v>
      </c>
      <c r="K29" s="21">
        <f>IF(FLOW_THRU_100PCT="Y",1,INDEX(VariabilityMatrix,D7L822C1,D7L822C6))</f>
        <v>0.49014237648569575</v>
      </c>
      <c r="L29" s="16" t="s">
        <v>44125</v>
      </c>
      <c r="M29" s="15">
        <f>IF(D7L822C2&lt;&gt;0,D7L822C2*D7L822C4,D7L822C3*D7L822C4)</f>
        <v>816.79965143397044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28803.562666666665</v>
      </c>
      <c r="R29" s="16" t="s">
        <v>44127</v>
      </c>
      <c r="S29" s="21">
        <f>IF(D7L822C7=0,0,D7L822C5/D7L822C7)</f>
        <v>2.8357591069080614E-2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135633.43734380737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95403.102232864534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3.1448722180175936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16873.727521496621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8436.8637607483106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31220.562000000002</v>
      </c>
      <c r="R31" s="16" t="s">
        <v>44136</v>
      </c>
      <c r="S31" s="21">
        <f>IF(D7L824C7=0,0,D7L824C5/D7L824C7)</f>
        <v>0.27023420528907549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1709.9131783344944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1709.9131783344944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31220.562000000002</v>
      </c>
      <c r="R32" s="16" t="s">
        <v>44141</v>
      </c>
      <c r="S32" s="21">
        <f>IF(D7L825C7=0,0,D7L825C5/D7L825C7)</f>
        <v>5.4768814806552629E-2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18583.640699831114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10146.776939082805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0.32500302009562809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47171.470048746545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23585.735024373273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31220.562000000002</v>
      </c>
      <c r="R34" s="16" t="s">
        <v>44150</v>
      </c>
      <c r="S34" s="21">
        <f>IF(D7L827C7=0,0,D7L827C5/D7L827C7)</f>
        <v>0.75545517163891129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2762C6-5FA7-4343-82A9-EC5D61C1C5C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5758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5758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30163.93</v>
      </c>
      <c r="R8" s="16" t="s">
        <v>44182</v>
      </c>
      <c r="S8" s="21">
        <f>IF(D7L901C7=0,0,D7L901C5/D7L901C7)</f>
        <v>0.19089024540237295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30163.93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7968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7968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30163.93</v>
      </c>
      <c r="R10" s="16" t="s">
        <v>44192</v>
      </c>
      <c r="S10" s="21">
        <f>IF(D7L903C7=0,0,D7L903C5/D7L903C7)</f>
        <v>0.26415656050123443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30163.93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4242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4242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30163.93</v>
      </c>
      <c r="R12" s="16" t="s">
        <v>44202</v>
      </c>
      <c r="S12" s="21">
        <f>IF(D7L905C7=0,0,D7L905C5/D7L905C7)</f>
        <v>0.14063154237528067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30163.93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30163.93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30163.93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30163.93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2828.3858209999999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2828.3858209999999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29769.902999999998</v>
      </c>
      <c r="R17" s="16" t="s">
        <v>44227</v>
      </c>
      <c r="S17" s="21">
        <f>IF(D7L910C7=0,0,D7L910C5/D7L910C7)</f>
        <v>9.5008230997595117E-2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139.64584763194728</v>
      </c>
      <c r="J18" s="16" t="s">
        <v>44233</v>
      </c>
      <c r="K18" s="21">
        <f>IF(FLOW_THRU_100PCT="Y",1,INDEX(VariabilityMatrix,D7L911C1,D7L911C6))</f>
        <v>0.48835387536316721</v>
      </c>
      <c r="L18" s="16" t="s">
        <v>44229</v>
      </c>
      <c r="M18" s="15">
        <f>IF(D7L911C2&lt;&gt;0,D7L911C2*D7L911C4,D7L911C3*D7L911C4)</f>
        <v>68.196590869435823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29769.902999999998</v>
      </c>
      <c r="R18" s="16" t="s">
        <v>44231</v>
      </c>
      <c r="S18" s="21">
        <f>IF(D7L911C7=0,0,D7L911C5/D7L911C7)</f>
        <v>2.2907898245229695E-3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25.875878997490464</v>
      </c>
      <c r="J19" s="16" t="s">
        <v>44238</v>
      </c>
      <c r="K19" s="21">
        <f>IF(FLOW_THRU_100PCT="Y",1,INDEX(VariabilityMatrix,D7L912C1,D7L912C6))</f>
        <v>0.49087197774770991</v>
      </c>
      <c r="L19" s="16" t="s">
        <v>44234</v>
      </c>
      <c r="M19" s="15">
        <f>IF(D7L912C2&lt;&gt;0,D7L912C2*D7L912C4,D7L912C3*D7L912C4)</f>
        <v>12.701743899458574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30163.93</v>
      </c>
      <c r="R19" s="16" t="s">
        <v>44236</v>
      </c>
      <c r="S19" s="21">
        <f>IF(D7L912C7=0,0,D7L912C5/D7L912C7)</f>
        <v>4.2109048454424121E-4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825.71432515856316</v>
      </c>
      <c r="J20" s="16" t="s">
        <v>44243</v>
      </c>
      <c r="K20" s="21">
        <f>IF(FLOW_THRU_100PCT="Y",1,INDEX(VariabilityMatrix,D7L913C1,D7L913C6))</f>
        <v>0.48835387536316721</v>
      </c>
      <c r="L20" s="16" t="s">
        <v>44239</v>
      </c>
      <c r="M20" s="15">
        <f>IF(D7L913C2&lt;&gt;0,D7L913C2*D7L913C4,D7L913C3*D7L913C4)</f>
        <v>403.24079063406668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29769.902999999998</v>
      </c>
      <c r="R20" s="16" t="s">
        <v>44241</v>
      </c>
      <c r="S20" s="21">
        <f>IF(D7L913C7=0,0,D7L913C5/D7L913C7)</f>
        <v>1.3545250403874904E-2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7757.9573151810164</v>
      </c>
      <c r="J21" s="16" t="s">
        <v>44248</v>
      </c>
      <c r="K21" s="21">
        <f>IF(FLOW_THRU_100PCT="Y",1,INDEX(VariabilityMatrix,D7L914C1,D7L914C6))</f>
        <v>0.49087197774770991</v>
      </c>
      <c r="L21" s="16" t="s">
        <v>44244</v>
      </c>
      <c r="M21" s="15">
        <f>IF(D7L914C2&lt;&gt;0,D7L914C2*D7L914C4,D7L914C3*D7L914C4)</f>
        <v>3808.1638505852193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30163.93</v>
      </c>
      <c r="R21" s="16" t="s">
        <v>44246</v>
      </c>
      <c r="S21" s="21">
        <f>IF(D7L914C7=0,0,D7L914C5/D7L914C7)</f>
        <v>0.12624892878962454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1.0076276868181645E-2</v>
      </c>
      <c r="J22" s="16" t="s">
        <v>44253</v>
      </c>
      <c r="K22" s="21">
        <f>IF(FLOW_THRU_100PCT="Y",1,INDEX(VariabilityMatrix,D7L915C1,D7L915C6))</f>
        <v>0.49087197774770991</v>
      </c>
      <c r="L22" s="16" t="s">
        <v>44249</v>
      </c>
      <c r="M22" s="15">
        <f>IF(D7L915C2&lt;&gt;0,D7L915C2*D7L915C4,D7L915C3*D7L915C4)</f>
        <v>4.9461619546178242E-3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30163.93</v>
      </c>
      <c r="R22" s="16" t="s">
        <v>44251</v>
      </c>
      <c r="S22" s="21">
        <f>IF(D7L915C7=0,0,D7L915C5/D7L915C7)</f>
        <v>1.6397604538327149E-7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1.0076276868181645E-2</v>
      </c>
      <c r="J23" s="16" t="s">
        <v>44258</v>
      </c>
      <c r="K23" s="21">
        <f>IF(FLOW_THRU_100PCT="Y",1,INDEX(VariabilityMatrix,D7L916C1,D7L916C6))</f>
        <v>0.49087197774770991</v>
      </c>
      <c r="L23" s="16" t="s">
        <v>44254</v>
      </c>
      <c r="M23" s="15">
        <f>IF(D7L916C2&lt;&gt;0,D7L916C2*D7L916C4,D7L916C3*D7L916C4)</f>
        <v>4.9461619546178242E-3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30163.93</v>
      </c>
      <c r="R23" s="16" t="s">
        <v>44256</v>
      </c>
      <c r="S23" s="21">
        <f>IF(D7L916C7=0,0,D7L916C5/D7L916C7)</f>
        <v>1.6397604538327149E-7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136.18088187347493</v>
      </c>
      <c r="J24" s="16" t="s">
        <v>44263</v>
      </c>
      <c r="K24" s="21">
        <f>IF(FLOW_THRU_100PCT="Y",1,INDEX(VariabilityMatrix,D7L917C1,D7L917C6))</f>
        <v>0.49087197774770991</v>
      </c>
      <c r="L24" s="16" t="s">
        <v>44259</v>
      </c>
      <c r="M24" s="15">
        <f>IF(D7L917C2&lt;&gt;0,D7L917C2*D7L917C4,D7L917C3*D7L917C4)</f>
        <v>66.847378816659898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30163.93</v>
      </c>
      <c r="R24" s="16" t="s">
        <v>44261</v>
      </c>
      <c r="S24" s="21">
        <f>IF(D7L917C7=0,0,D7L917C5/D7L917C7)</f>
        <v>2.2161362533549144E-3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36.062994911222106</v>
      </c>
      <c r="J25" s="16" t="s">
        <v>44268</v>
      </c>
      <c r="K25" s="21">
        <f>IF(FLOW_THRU_100PCT="Y",1,INDEX(VariabilityMatrix,D7L918C1,D7L918C6))</f>
        <v>0.49087197774770991</v>
      </c>
      <c r="L25" s="16" t="s">
        <v>44264</v>
      </c>
      <c r="M25" s="15">
        <f>IF(D7L918C2&lt;&gt;0,D7L918C2*D7L918C4,D7L918C3*D7L918C4)</f>
        <v>17.702313635577195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30163.93</v>
      </c>
      <c r="R25" s="16" t="s">
        <v>44266</v>
      </c>
      <c r="S25" s="21">
        <f>IF(D7L918C7=0,0,D7L918C5/D7L918C7)</f>
        <v>5.8687026642672874E-4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0.49087197774770991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30163.93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14.505933840223225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14.505933840223225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30163.93</v>
      </c>
      <c r="R27" s="16" t="s">
        <v>44276</v>
      </c>
      <c r="S27" s="21">
        <f>IF(D7L920C7=0,0,D7L920C5/D7L920C7)</f>
        <v>4.8090331200951683E-4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60.990197923824198</v>
      </c>
      <c r="J28" s="16" t="s">
        <v>44282</v>
      </c>
      <c r="K28" s="21">
        <f>IF(FLOW_THRU_100PCT="Y",1,INDEX(VariabilityMatrix,D7L921C1,D7L921C6))</f>
        <v>0.48835387536316721</v>
      </c>
      <c r="L28" s="16" t="s">
        <v>44278</v>
      </c>
      <c r="M28" s="15">
        <f>IF(D7L921C2&lt;&gt;0,D7L921C2*D7L921C4,D7L921C3*D7L921C4)</f>
        <v>29.78479951526614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29769.902999999998</v>
      </c>
      <c r="R28" s="16" t="s">
        <v>44280</v>
      </c>
      <c r="S28" s="21">
        <f>IF(D7L921C7=0,0,D7L921C5/D7L921C7)</f>
        <v>1.0005003884381533E-3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192.07764309263806</v>
      </c>
      <c r="J29" s="16" t="s">
        <v>44287</v>
      </c>
      <c r="K29" s="21">
        <f>IF(FLOW_THRU_100PCT="Y",1,INDEX(VariabilityMatrix,D7L922C1,D7L922C6))</f>
        <v>0.49014237648569575</v>
      </c>
      <c r="L29" s="16" t="s">
        <v>44283</v>
      </c>
      <c r="M29" s="15">
        <f>IF(D7L922C2&lt;&gt;0,D7L922C2*D7L922C4,D7L922C3*D7L922C4)</f>
        <v>94.145392455196898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29260.692999999999</v>
      </c>
      <c r="R29" s="16" t="s">
        <v>44285</v>
      </c>
      <c r="S29" s="21">
        <f>IF(D7L922C7=0,0,D7L922C5/D7L922C7)</f>
        <v>3.2174696769894308E-3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29913.270849787954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25276.269987979951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0.83952077814341519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1944.8878276385694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972.44391381928472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30163.93</v>
      </c>
      <c r="R31" s="16" t="s">
        <v>44294</v>
      </c>
      <c r="S31" s="21">
        <f>IF(D7L924C7=0,0,D7L924C5/D7L924C7)</f>
        <v>3.2238634482286782E-2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197.08682166550557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197.08682166550557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30163.93</v>
      </c>
      <c r="R32" s="16" t="s">
        <v>44298</v>
      </c>
      <c r="S32" s="21">
        <f>IF(D7L925C7=0,0,D7L925C5/D7L925C7)</f>
        <v>6.5338575465964006E-3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2141.9746493040748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1169.5307354847903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3.8772492028883179E-2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5437.045121935651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2718.5225609678255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30163.93</v>
      </c>
      <c r="R34" s="16" t="s">
        <v>44306</v>
      </c>
      <c r="S34" s="21">
        <f>IF(D7L927C7=0,0,D7L927C5/D7L927C7)</f>
        <v>9.0124945952593891E-2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2B359C-C0E4-4195-B6C0-990F1EA2943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17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17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3151.4810000000002</v>
      </c>
      <c r="R8" s="16" t="s">
        <v>44339</v>
      </c>
      <c r="S8" s="21">
        <f>IF(D7L1001C7=0,0,D7L1001C5/D7L1001C7)</f>
        <v>5.3942892246534244E-3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3151.4810000000002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547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547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3151.4810000000002</v>
      </c>
      <c r="R10" s="16" t="s">
        <v>44349</v>
      </c>
      <c r="S10" s="21">
        <f>IF(D7L1003C7=0,0,D7L1003C5/D7L1003C7)</f>
        <v>0.17356918858149548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3151.4810000000002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166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166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3151.4810000000002</v>
      </c>
      <c r="R12" s="16" t="s">
        <v>44359</v>
      </c>
      <c r="S12" s="21">
        <f>IF(D7L1005C7=0,0,D7L1005C5/D7L1005C7)</f>
        <v>5.2673647723086379E-2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3151.4810000000002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3151.4810000000002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3151.4810000000002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3151.4810000000002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13045.1420722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13045.1420722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2852.3876</v>
      </c>
      <c r="R17" s="16" t="s">
        <v>44384</v>
      </c>
      <c r="S17" s="21">
        <f>IF(D7L1010C7=0,0,D7L1010C5/D7L1010C7)</f>
        <v>4.573411436860825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644.07758963643403</v>
      </c>
      <c r="J18" s="16" t="s">
        <v>44390</v>
      </c>
      <c r="K18" s="21">
        <f>IF(FLOW_THRU_100PCT="Y",1,INDEX(VariabilityMatrix,D7L1011C1,D7L1011C6))</f>
        <v>0.48835387536316721</v>
      </c>
      <c r="L18" s="16" t="s">
        <v>44386</v>
      </c>
      <c r="M18" s="15">
        <f>IF(D7L1011C2&lt;&gt;0,D7L1011C2*D7L1011C4,D7L1011C3*D7L1011C4)</f>
        <v>314.53778693352024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2852.3876</v>
      </c>
      <c r="R18" s="16" t="s">
        <v>44388</v>
      </c>
      <c r="S18" s="21">
        <f>IF(D7L1011C7=0,0,D7L1011C5/D7L1011C7)</f>
        <v>0.11027175511964792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119.34528707472234</v>
      </c>
      <c r="J19" s="16" t="s">
        <v>44395</v>
      </c>
      <c r="K19" s="21">
        <f>IF(FLOW_THRU_100PCT="Y",1,INDEX(VariabilityMatrix,D7L1012C1,D7L1012C6))</f>
        <v>0.49087197774770991</v>
      </c>
      <c r="L19" s="16" t="s">
        <v>44391</v>
      </c>
      <c r="M19" s="15">
        <f>IF(D7L1012C2&lt;&gt;0,D7L1012C2*D7L1012C4,D7L1012C3*D7L1012C4)</f>
        <v>58.583257101237152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3151.4810000000002</v>
      </c>
      <c r="R19" s="16" t="s">
        <v>44393</v>
      </c>
      <c r="S19" s="21">
        <f>IF(D7L1012C7=0,0,D7L1012C5/D7L1012C7)</f>
        <v>1.8589119560370869E-2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3808.3774154036123</v>
      </c>
      <c r="J20" s="16" t="s">
        <v>44400</v>
      </c>
      <c r="K20" s="21">
        <f>IF(FLOW_THRU_100PCT="Y",1,INDEX(VariabilityMatrix,D7L1013C1,D7L1013C6))</f>
        <v>0.48835387536316721</v>
      </c>
      <c r="L20" s="16" t="s">
        <v>44396</v>
      </c>
      <c r="M20" s="15">
        <f>IF(D7L1013C2&lt;&gt;0,D7L1013C2*D7L1013C4,D7L1013C3*D7L1013C4)</f>
        <v>1859.8358696579166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2852.3876</v>
      </c>
      <c r="R20" s="16" t="s">
        <v>44398</v>
      </c>
      <c r="S20" s="21">
        <f>IF(D7L1013C7=0,0,D7L1013C5/D7L1013C7)</f>
        <v>0.65202775024611548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35781.418014186704</v>
      </c>
      <c r="J21" s="16" t="s">
        <v>44405</v>
      </c>
      <c r="K21" s="21">
        <f>IF(FLOW_THRU_100PCT="Y",1,INDEX(VariabilityMatrix,D7L1014C1,D7L1014C6))</f>
        <v>0.49087197774770991</v>
      </c>
      <c r="L21" s="16" t="s">
        <v>44401</v>
      </c>
      <c r="M21" s="15">
        <f>IF(D7L1014C2&lt;&gt;0,D7L1014C2*D7L1014C4,D7L1014C3*D7L1014C4)</f>
        <v>17564.095427241362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3151.4810000000002</v>
      </c>
      <c r="R21" s="16" t="s">
        <v>44403</v>
      </c>
      <c r="S21" s="21">
        <f>IF(D7L1014C7=0,0,D7L1014C5/D7L1014C7)</f>
        <v>5.5732829825854449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4.6474021446542967E-2</v>
      </c>
      <c r="J22" s="16" t="s">
        <v>44410</v>
      </c>
      <c r="K22" s="21">
        <f>IF(FLOW_THRU_100PCT="Y",1,INDEX(VariabilityMatrix,D7L1015C1,D7L1015C6))</f>
        <v>0.49087197774770991</v>
      </c>
      <c r="L22" s="16" t="s">
        <v>44406</v>
      </c>
      <c r="M22" s="15">
        <f>IF(D7L1015C2&lt;&gt;0,D7L1015C2*D7L1015C4,D7L1015C3*D7L1015C4)</f>
        <v>2.2812794821354031E-2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3151.4810000000002</v>
      </c>
      <c r="R22" s="16" t="s">
        <v>44408</v>
      </c>
      <c r="S22" s="21">
        <f>IF(D7L1015C7=0,0,D7L1015C5/D7L1015C7)</f>
        <v>7.2387537228858521E-6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4.6474021446542967E-2</v>
      </c>
      <c r="J23" s="16" t="s">
        <v>44415</v>
      </c>
      <c r="K23" s="21">
        <f>IF(FLOW_THRU_100PCT="Y",1,INDEX(VariabilityMatrix,D7L1016C1,D7L1016C6))</f>
        <v>0.49087197774770991</v>
      </c>
      <c r="L23" s="16" t="s">
        <v>44411</v>
      </c>
      <c r="M23" s="15">
        <f>IF(D7L1016C2&lt;&gt;0,D7L1016C2*D7L1016C4,D7L1016C3*D7L1016C4)</f>
        <v>2.2812794821354031E-2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3151.4810000000002</v>
      </c>
      <c r="R23" s="16" t="s">
        <v>44413</v>
      </c>
      <c r="S23" s="21">
        <f>IF(D7L1016C7=0,0,D7L1016C5/D7L1016C7)</f>
        <v>7.2387537228858521E-6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628.09639985002821</v>
      </c>
      <c r="J24" s="16" t="s">
        <v>44420</v>
      </c>
      <c r="K24" s="21">
        <f>IF(FLOW_THRU_100PCT="Y",1,INDEX(VariabilityMatrix,D7L1017C1,D7L1017C6))</f>
        <v>0.49087197774770991</v>
      </c>
      <c r="L24" s="16" t="s">
        <v>44416</v>
      </c>
      <c r="M24" s="15">
        <f>IF(D7L1017C2&lt;&gt;0,D7L1017C2*D7L1017C4,D7L1017C3*D7L1017C4)</f>
        <v>308.31492201059973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3151.4810000000002</v>
      </c>
      <c r="R24" s="16" t="s">
        <v>44418</v>
      </c>
      <c r="S24" s="21">
        <f>IF(D7L1017C7=0,0,D7L1017C5/D7L1017C7)</f>
        <v>9.7831756564802294E-2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166.33052275717728</v>
      </c>
      <c r="J25" s="16" t="s">
        <v>44425</v>
      </c>
      <c r="K25" s="21">
        <f>IF(FLOW_THRU_100PCT="Y",1,INDEX(VariabilityMatrix,D7L1018C1,D7L1018C6))</f>
        <v>0.49087197774770991</v>
      </c>
      <c r="L25" s="16" t="s">
        <v>44421</v>
      </c>
      <c r="M25" s="15">
        <f>IF(D7L1018C2&lt;&gt;0,D7L1018C2*D7L1018C4,D7L1018C3*D7L1018C4)</f>
        <v>81.646992665626087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3151.4810000000002</v>
      </c>
      <c r="R25" s="16" t="s">
        <v>44423</v>
      </c>
      <c r="S25" s="21">
        <f>IF(D7L1018C7=0,0,D7L1018C5/D7L1018C7)</f>
        <v>2.5907499574208469E-2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0.49087197774770991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3151.4810000000002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66.904580849843583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66.904580849843583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3151.4810000000002</v>
      </c>
      <c r="R27" s="16" t="s">
        <v>44433</v>
      </c>
      <c r="S27" s="21">
        <f>IF(D7L1020C7=0,0,D7L1020C5/D7L1020C7)</f>
        <v>2.1229568209309713E-2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281.30030599806361</v>
      </c>
      <c r="J28" s="16" t="s">
        <v>44439</v>
      </c>
      <c r="K28" s="21">
        <f>IF(FLOW_THRU_100PCT="Y",1,INDEX(VariabilityMatrix,D7L1021C1,D7L1021C6))</f>
        <v>0.48835387536316721</v>
      </c>
      <c r="L28" s="16" t="s">
        <v>44435</v>
      </c>
      <c r="M28" s="15">
        <f>IF(D7L1021C2&lt;&gt;0,D7L1021C2*D7L1021C4,D7L1021C3*D7L1021C4)</f>
        <v>137.37409457499916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2852.3876</v>
      </c>
      <c r="R28" s="16" t="s">
        <v>44437</v>
      </c>
      <c r="S28" s="21">
        <f>IF(D7L1021C7=0,0,D7L1021C5/D7L1021C7)</f>
        <v>4.8161089528996399E-2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885.90464724889773</v>
      </c>
      <c r="J29" s="16" t="s">
        <v>44444</v>
      </c>
      <c r="K29" s="21">
        <f>IF(FLOW_THRU_100PCT="Y",1,INDEX(VariabilityMatrix,D7L1022C1,D7L1022C6))</f>
        <v>0.49014237648569575</v>
      </c>
      <c r="L29" s="16" t="s">
        <v>44440</v>
      </c>
      <c r="M29" s="15">
        <f>IF(D7L1022C2&lt;&gt;0,D7L1022C2*D7L1022C4,D7L1022C3*D7L1022C4)</f>
        <v>434.21940914229674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3000.4753333333333</v>
      </c>
      <c r="R29" s="16" t="s">
        <v>44442</v>
      </c>
      <c r="S29" s="21">
        <f>IF(D7L1022C7=0,0,D7L1022C5/D7L1022C7)</f>
        <v>0.1447168734628147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55824.235789691127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34437.360427046136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11.445251958093353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451.01474771282659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225.5073738564133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3151.4810000000002</v>
      </c>
      <c r="R31" s="16" t="s">
        <v>44451</v>
      </c>
      <c r="S31" s="21">
        <f>IF(D7L1024C7=0,0,D7L1024C5/D7L1024C7)</f>
        <v>7.1555999816090676E-2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34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34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3151.4810000000002</v>
      </c>
      <c r="R32" s="16" t="s">
        <v>44456</v>
      </c>
      <c r="S32" s="21">
        <f>IF(D7L1025C7=0,0,D7L1025C5/D7L1025C7)</f>
        <v>1.0788578449306849E-2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485.01474771282659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259.50737385641332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8.2344578265397525E-2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1268.5115081982626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634.25575409913131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3151.4810000000002</v>
      </c>
      <c r="R34" s="16" t="s">
        <v>44465</v>
      </c>
      <c r="S34" s="21">
        <f>IF(D7L1027C7=0,0,D7L1027C5/D7L1027C7)</f>
        <v>0.20125641058890448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D8A09-3E1E-4BD6-92D9-EE8C0ECADA0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167056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167056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6927.1930000000002</v>
      </c>
      <c r="R8" s="16" t="s">
        <v>44493</v>
      </c>
      <c r="S8" s="21">
        <f>IF(D7L1101C7=0,0,D7L1101C5/D7L1101C7)</f>
        <v>24.115973093286126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1334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1334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6927.1930000000002</v>
      </c>
      <c r="R9" s="16" t="s">
        <v>44498</v>
      </c>
      <c r="S9" s="21">
        <f>IF(D7L1102C7=0,0,D7L1102C5/D7L1102C7)</f>
        <v>0.1925743948522872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3607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3607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6927.1930000000002</v>
      </c>
      <c r="R10" s="16" t="s">
        <v>44503</v>
      </c>
      <c r="S10" s="21">
        <f>IF(D7L1103C7=0,0,D7L1103C5/D7L1103C7)</f>
        <v>0.52070153090869564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6927.1930000000002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7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6927.1930000000002</v>
      </c>
      <c r="R12" s="16" t="s">
        <v>44513</v>
      </c>
      <c r="S12" s="21">
        <f>IF(D7L1105C7=0,0,D7L1105C5/D7L1105C7)</f>
        <v>1.0105103178156001E-3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6927.1930000000002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6927.1930000000002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6927.1930000000002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6927.1930000000002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454.87917440000001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454.87917440000001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5994.3134</v>
      </c>
      <c r="R17" s="16" t="s">
        <v>44538</v>
      </c>
      <c r="S17" s="21">
        <f>IF(D7L1110C7=0,0,D7L1110C5/D7L1110C7)</f>
        <v>7.5885117117833717E-2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22.458742158716394</v>
      </c>
      <c r="J18" s="16" t="s">
        <v>44544</v>
      </c>
      <c r="K18" s="21">
        <f>IF(FLOW_THRU_100PCT="Y",1,INDEX(VariabilityMatrix,D7L1111C1,D7L1111C6))</f>
        <v>0.48835387536316721</v>
      </c>
      <c r="L18" s="16" t="s">
        <v>44540</v>
      </c>
      <c r="M18" s="15">
        <f>IF(D7L1111C2&lt;&gt;0,D7L1111C2*D7L1111C4,D7L1111C3*D7L1111C4)</f>
        <v>10.967813768991295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5994.3134</v>
      </c>
      <c r="R18" s="16" t="s">
        <v>44542</v>
      </c>
      <c r="S18" s="21">
        <f>IF(D7L1111C7=0,0,D7L1111C5/D7L1111C7)</f>
        <v>1.8297030931000862E-3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4.161525060640856</v>
      </c>
      <c r="J19" s="16" t="s">
        <v>44549</v>
      </c>
      <c r="K19" s="21">
        <f>IF(FLOW_THRU_100PCT="Y",1,INDEX(VariabilityMatrix,D7L1112C1,D7L1112C6))</f>
        <v>0.49087197774770991</v>
      </c>
      <c r="L19" s="16" t="s">
        <v>44545</v>
      </c>
      <c r="M19" s="15">
        <f>IF(D7L1112C2&lt;&gt;0,D7L1112C2*D7L1112C4,D7L1112C3*D7L1112C4)</f>
        <v>2.0427760369634353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6927.1930000000002</v>
      </c>
      <c r="R19" s="16" t="s">
        <v>44547</v>
      </c>
      <c r="S19" s="21">
        <f>IF(D7L1112C7=0,0,D7L1112C5/D7L1112C7)</f>
        <v>2.9489232319114469E-4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132.79668131895232</v>
      </c>
      <c r="J20" s="16" t="s">
        <v>44554</v>
      </c>
      <c r="K20" s="21">
        <f>IF(FLOW_THRU_100PCT="Y",1,INDEX(VariabilityMatrix,D7L1113C1,D7L1113C6))</f>
        <v>0.48835387536316721</v>
      </c>
      <c r="L20" s="16" t="s">
        <v>44550</v>
      </c>
      <c r="M20" s="15">
        <f>IF(D7L1113C2&lt;&gt;0,D7L1113C2*D7L1113C4,D7L1113C3*D7L1113C4)</f>
        <v>64.851773957477874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5994.3134</v>
      </c>
      <c r="R20" s="16" t="s">
        <v>44552</v>
      </c>
      <c r="S20" s="21">
        <f>IF(D7L1113C7=0,0,D7L1113C5/D7L1113C7)</f>
        <v>1.0818882769372365E-2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1247.6845246354321</v>
      </c>
      <c r="J21" s="16" t="s">
        <v>44559</v>
      </c>
      <c r="K21" s="21">
        <f>IF(FLOW_THRU_100PCT="Y",1,INDEX(VariabilityMatrix,D7L1114C1,D7L1114C6))</f>
        <v>0.49087197774770991</v>
      </c>
      <c r="L21" s="16" t="s">
        <v>44555</v>
      </c>
      <c r="M21" s="15">
        <f>IF(D7L1114C2&lt;&gt;0,D7L1114C2*D7L1114C4,D7L1114C3*D7L1114C4)</f>
        <v>612.45337021300588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6927.1930000000002</v>
      </c>
      <c r="R21" s="16" t="s">
        <v>44557</v>
      </c>
      <c r="S21" s="21">
        <f>IF(D7L1114C7=0,0,D7L1114C5/D7L1114C7)</f>
        <v>8.8412921397311411E-2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1.6205315656701153E-3</v>
      </c>
      <c r="J22" s="16" t="s">
        <v>44564</v>
      </c>
      <c r="K22" s="21">
        <f>IF(FLOW_THRU_100PCT="Y",1,INDEX(VariabilityMatrix,D7L1115C1,D7L1115C6))</f>
        <v>0.49087197774770991</v>
      </c>
      <c r="L22" s="16" t="s">
        <v>44560</v>
      </c>
      <c r="M22" s="15">
        <f>IF(D7L1115C2&lt;&gt;0,D7L1115C2*D7L1115C4,D7L1115C3*D7L1115C4)</f>
        <v>7.9547353464308229E-4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6927.1930000000002</v>
      </c>
      <c r="R22" s="16" t="s">
        <v>44562</v>
      </c>
      <c r="S22" s="21">
        <f>IF(D7L1115C7=0,0,D7L1115C5/D7L1115C7)</f>
        <v>1.1483345918658283E-7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1.6205315656701153E-3</v>
      </c>
      <c r="J23" s="16" t="s">
        <v>44569</v>
      </c>
      <c r="K23" s="21">
        <f>IF(FLOW_THRU_100PCT="Y",1,INDEX(VariabilityMatrix,D7L1116C1,D7L1116C6))</f>
        <v>0.49087197774770991</v>
      </c>
      <c r="L23" s="16" t="s">
        <v>44565</v>
      </c>
      <c r="M23" s="15">
        <f>IF(D7L1116C2&lt;&gt;0,D7L1116C2*D7L1116C4,D7L1116C3*D7L1116C4)</f>
        <v>7.9547353464308229E-4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6927.1930000000002</v>
      </c>
      <c r="R23" s="16" t="s">
        <v>44567</v>
      </c>
      <c r="S23" s="21">
        <f>IF(D7L1116C7=0,0,D7L1116C5/D7L1116C7)</f>
        <v>1.1483345918658283E-7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21.901484110031607</v>
      </c>
      <c r="J24" s="16" t="s">
        <v>44574</v>
      </c>
      <c r="K24" s="21">
        <f>IF(FLOW_THRU_100PCT="Y",1,INDEX(VariabilityMatrix,D7L1117C1,D7L1117C6))</f>
        <v>0.49087197774770991</v>
      </c>
      <c r="L24" s="16" t="s">
        <v>44570</v>
      </c>
      <c r="M24" s="15">
        <f>IF(D7L1117C2&lt;&gt;0,D7L1117C2*D7L1117C4,D7L1117C3*D7L1117C4)</f>
        <v>10.750824820701258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6927.1930000000002</v>
      </c>
      <c r="R24" s="16" t="s">
        <v>44572</v>
      </c>
      <c r="S24" s="21">
        <f>IF(D7L1117C7=0,0,D7L1117C5/D7L1117C7)</f>
        <v>1.551974200906667E-3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5.7998824735333425</v>
      </c>
      <c r="J25" s="16" t="s">
        <v>44579</v>
      </c>
      <c r="K25" s="21">
        <f>IF(FLOW_THRU_100PCT="Y",1,INDEX(VariabilityMatrix,D7L1118C1,D7L1118C6))</f>
        <v>0.49087197774770991</v>
      </c>
      <c r="L25" s="16" t="s">
        <v>44575</v>
      </c>
      <c r="M25" s="15">
        <f>IF(D7L1118C2&lt;&gt;0,D7L1118C2*D7L1118C4,D7L1118C3*D7L1118C4)</f>
        <v>2.8469997804875917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6927.1930000000002</v>
      </c>
      <c r="R25" s="16" t="s">
        <v>44577</v>
      </c>
      <c r="S25" s="21">
        <f>IF(D7L1118C7=0,0,D7L1118C5/D7L1118C7)</f>
        <v>4.1098895042877999E-4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0.49087197774770991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6927.1930000000002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2.3329374515138905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2.3329374515138905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6927.1930000000002</v>
      </c>
      <c r="R27" s="16" t="s">
        <v>44587</v>
      </c>
      <c r="S27" s="21">
        <f>IF(D7L1120C7=0,0,D7L1120C5/D7L1120C7)</f>
        <v>3.3677962365331681E-4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9.8088353689571655</v>
      </c>
      <c r="J28" s="16" t="s">
        <v>44593</v>
      </c>
      <c r="K28" s="21">
        <f>IF(FLOW_THRU_100PCT="Y",1,INDEX(VariabilityMatrix,D7L1121C1,D7L1121C6))</f>
        <v>0.48835387536316721</v>
      </c>
      <c r="L28" s="16" t="s">
        <v>44589</v>
      </c>
      <c r="M28" s="15">
        <f>IF(D7L1121C2&lt;&gt;0,D7L1121C2*D7L1121C4,D7L1121C3*D7L1121C4)</f>
        <v>4.7901827652295337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5994.3134</v>
      </c>
      <c r="R28" s="16" t="s">
        <v>44591</v>
      </c>
      <c r="S28" s="21">
        <f>IF(D7L1121C7=0,0,D7L1121C5/D7L1121C7)</f>
        <v>7.9912117461685165E-4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30.891160273100901</v>
      </c>
      <c r="J29" s="16" t="s">
        <v>44598</v>
      </c>
      <c r="K29" s="21">
        <f>IF(FLOW_THRU_100PCT="Y",1,INDEX(VariabilityMatrix,D7L1122C1,D7L1122C6))</f>
        <v>0.49014237648569575</v>
      </c>
      <c r="L29" s="16" t="s">
        <v>44594</v>
      </c>
      <c r="M29" s="15">
        <f>IF(D7L1122C2&lt;&gt;0,D7L1122C2*D7L1122C4,D7L1122C3*D7L1122C4)</f>
        <v>15.14106670865819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5858.1613333333335</v>
      </c>
      <c r="R29" s="16" t="s">
        <v>44596</v>
      </c>
      <c r="S29" s="21">
        <f>IF(D7L1122C7=0,0,D7L1122C5/D7L1122C7)</f>
        <v>2.5846107416851935E-3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173925.11518230385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173179.36292034204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25.01236254285616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F4DDA-F115-4D7D-B2FF-9AF9E6A8E10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59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59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41737</v>
      </c>
      <c r="R8" s="16" t="s">
        <v>44621</v>
      </c>
      <c r="S8" s="21">
        <f>IF(D7L1201C7=0,0,D7L1201C5/D7L1201C7)</f>
        <v>1.4136138198720561E-3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41737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41737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41737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41737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41737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41737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59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59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1.4136138198720561E-3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0B2CF-4E25-4D90-B6E4-A23B9F4BD1E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4311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4311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34559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34559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6422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6422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1781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1781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6744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6744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5713.358467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5713.358467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282.0855556641464</v>
      </c>
      <c r="J18" s="16" t="s">
        <v>44727</v>
      </c>
      <c r="K18" s="21">
        <f>IF(FLOW_THRU_100PCT="Y",1,INDEX(VariabilityMatrix,D7L1311C1,D7L1311C6))</f>
        <v>0.48835387536316721</v>
      </c>
      <c r="L18" s="16" t="s">
        <v>44724</v>
      </c>
      <c r="M18" s="15">
        <f>IF(D7L1311C2&lt;&gt;0,D7L1311C2*D7L1311C4,D7L1311C3*D7L1311C4)</f>
        <v>137.7575742925583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52.269450392418591</v>
      </c>
      <c r="J19" s="16" t="s">
        <v>44731</v>
      </c>
      <c r="K19" s="21">
        <f>IF(FLOW_THRU_100PCT="Y",1,INDEX(VariabilityMatrix,D7L1312C1,D7L1312C6))</f>
        <v>0.49087197774770991</v>
      </c>
      <c r="L19" s="16" t="s">
        <v>44728</v>
      </c>
      <c r="M19" s="15">
        <f>IF(D7L1312C2&lt;&gt;0,D7L1312C2*D7L1312C4,D7L1312C3*D7L1312C4)</f>
        <v>25.657608489912324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1667.9485153478529</v>
      </c>
      <c r="J20" s="16" t="s">
        <v>44735</v>
      </c>
      <c r="K20" s="21">
        <f>IF(FLOW_THRU_100PCT="Y",1,INDEX(VariabilityMatrix,D7L1313C1,D7L1313C6))</f>
        <v>0.48835387536316721</v>
      </c>
      <c r="L20" s="16" t="s">
        <v>44732</v>
      </c>
      <c r="M20" s="15">
        <f>IF(D7L1313C2&lt;&gt;0,D7L1313C2*D7L1313C4,D7L1313C3*D7L1313C4)</f>
        <v>814.54912137636518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15671.126189440069</v>
      </c>
      <c r="J21" s="16" t="s">
        <v>44739</v>
      </c>
      <c r="K21" s="21">
        <f>IF(FLOW_THRU_100PCT="Y",1,INDEX(VariabilityMatrix,D7L1314C1,D7L1314C6))</f>
        <v>0.49087197774770991</v>
      </c>
      <c r="L21" s="16" t="s">
        <v>44736</v>
      </c>
      <c r="M21" s="15">
        <f>IF(D7L1314C2&lt;&gt;0,D7L1314C2*D7L1314C4,D7L1314C3*D7L1314C4)</f>
        <v>7692.516706144379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2.0354147349072659E-2</v>
      </c>
      <c r="J22" s="16" t="s">
        <v>44743</v>
      </c>
      <c r="K22" s="21">
        <f>IF(FLOW_THRU_100PCT="Y",1,INDEX(VariabilityMatrix,D7L1315C1,D7L1315C6))</f>
        <v>0.49087197774770991</v>
      </c>
      <c r="L22" s="16" t="s">
        <v>44740</v>
      </c>
      <c r="M22" s="15">
        <f>IF(D7L1315C2&lt;&gt;0,D7L1315C2*D7L1315C4,D7L1315C3*D7L1315C4)</f>
        <v>9.9912805646076037E-3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2.0354147349072659E-2</v>
      </c>
      <c r="J23" s="16" t="s">
        <v>44747</v>
      </c>
      <c r="K23" s="21">
        <f>IF(FLOW_THRU_100PCT="Y",1,INDEX(VariabilityMatrix,D7L1316C1,D7L1316C6))</f>
        <v>0.49087197774770991</v>
      </c>
      <c r="L23" s="16" t="s">
        <v>44744</v>
      </c>
      <c r="M23" s="15">
        <f>IF(D7L1316C2&lt;&gt;0,D7L1316C2*D7L1316C4,D7L1316C3*D7L1316C4)</f>
        <v>9.9912805646076037E-3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275.08630142271699</v>
      </c>
      <c r="J24" s="16" t="s">
        <v>44751</v>
      </c>
      <c r="K24" s="21">
        <f>IF(FLOW_THRU_100PCT="Y",1,INDEX(VariabilityMatrix,D7L1317C1,D7L1317C6))</f>
        <v>0.49087197774770991</v>
      </c>
      <c r="L24" s="16" t="s">
        <v>44748</v>
      </c>
      <c r="M24" s="15">
        <f>IF(D7L1317C2&lt;&gt;0,D7L1317C2*D7L1317C4,D7L1317C3*D7L1317C4)</f>
        <v>135.03215683067177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72.847493362331051</v>
      </c>
      <c r="J25" s="16" t="s">
        <v>44755</v>
      </c>
      <c r="K25" s="21">
        <f>IF(FLOW_THRU_100PCT="Y",1,INDEX(VariabilityMatrix,D7L1318C1,D7L1318C6))</f>
        <v>0.49087197774770991</v>
      </c>
      <c r="L25" s="16" t="s">
        <v>44752</v>
      </c>
      <c r="M25" s="15">
        <f>IF(D7L1318C2&lt;&gt;0,D7L1318C2*D7L1318C4,D7L1318C3*D7L1318C4)</f>
        <v>35.75879314073061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0.49087197774770991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29.302084359367601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29.302084359367601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123.20061185601836</v>
      </c>
      <c r="J28" s="16" t="s">
        <v>44766</v>
      </c>
      <c r="K28" s="21">
        <f>IF(FLOW_THRU_100PCT="Y",1,INDEX(VariabilityMatrix,D7L1321C1,D7L1321C6))</f>
        <v>0.49087197774770991</v>
      </c>
      <c r="L28" s="16" t="s">
        <v>44763</v>
      </c>
      <c r="M28" s="15">
        <f>IF(D7L1321C2&lt;&gt;0,D7L1321C2*D7L1321C4,D7L1321C3*D7L1321C4)</f>
        <v>60.475728001491689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387.9981367240519</v>
      </c>
      <c r="J29" s="16" t="s">
        <v>44770</v>
      </c>
      <c r="K29" s="21">
        <f>IF(FLOW_THRU_100PCT="Y",1,INDEX(VariabilityMatrix,D7L1322C1,D7L1322C6))</f>
        <v>0.48835387536316721</v>
      </c>
      <c r="L29" s="16" t="s">
        <v>44767</v>
      </c>
      <c r="M29" s="15">
        <f>IF(D7L1322C2&lt;&gt;0,D7L1322C2*D7L1322C4,D7L1322C3*D7L1322C4)</f>
        <v>189.48039370287876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77946.527818844319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68579.371047056891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332.01085640944223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166.00542820472111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-6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-6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326.01085640944223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160.00542820472111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415.68720895966322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207.84360447983161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3C0FA-77F7-4B48-BCAF-DCB27886FA4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21281564.825272534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225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81050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81275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2324233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526507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199275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311191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171639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-59067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105369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-7004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750423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4322566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6127633.7050327603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1473467.2964069119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426074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77946.527818844319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326.01085640944223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415.68720895966322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-426074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4481787.5278188447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326.01085640944223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415.68720895966322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16373703.29745369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4322239.9891435904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7600685.3142307121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28296628.600827992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4B6B2-0581-4A81-BD53-9C15B0F8FFA5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4846.4679774314063</v>
      </c>
      <c r="J8" s="16" t="s">
        <v>44958</v>
      </c>
      <c r="K8" s="21">
        <f>IF(FLOW_THRU_100PCT="Y",1,INDEX(VariabilityMatrix,D8L201C1,D8L201C6))</f>
        <v>0.48835387536316721</v>
      </c>
      <c r="L8" s="16" t="s">
        <v>44956</v>
      </c>
      <c r="M8" s="15">
        <f>IF(D8L201C2&lt;&gt;0,D8L201C2*D8L201C4,D8L201C3*D8L201C4)</f>
        <v>2366.791418602118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0.48835387536316721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3.2133497947396394E-2</v>
      </c>
      <c r="J10" s="16" t="s">
        <v>44965</v>
      </c>
      <c r="K10" s="21">
        <f>IF(FLOW_THRU_100PCT="Y",1,INDEX(VariabilityMatrix,D8L203C1,D8L203C6))</f>
        <v>0.48835387536316721</v>
      </c>
      <c r="L10" s="16" t="s">
        <v>44963</v>
      </c>
      <c r="M10" s="15">
        <f>IF(D8L203C2&lt;&gt;0,D8L203C2*D8L203C4,D8L203C3*D8L203C4)</f>
        <v>1.5692518251585408E-2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239.37689792567298</v>
      </c>
      <c r="J11" s="16" t="s">
        <v>44968</v>
      </c>
      <c r="K11" s="21">
        <f>IF(FLOW_THRU_100PCT="Y",1,INDEX(VariabilityMatrix,D8L204C1,D8L204C6))</f>
        <v>0.48835387536316721</v>
      </c>
      <c r="L11" s="16" t="s">
        <v>44966</v>
      </c>
      <c r="M11" s="15">
        <f>IF(D8L204C2&lt;&gt;0,D8L204C2*D8L204C4,D8L204C3*D8L204C4)</f>
        <v>116.9006357744157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1437.5993572</v>
      </c>
      <c r="J12" s="16" t="s">
        <v>44971</v>
      </c>
      <c r="K12" s="21">
        <f>IF(FLOW_THRU_100PCT="Y",1,INDEX(VariabilityMatrix,D8L205C1,D8L205C6))</f>
        <v>0.48835387536316721</v>
      </c>
      <c r="L12" s="16" t="s">
        <v>44969</v>
      </c>
      <c r="M12" s="15">
        <f>IF(D8L205C2&lt;&gt;0,D8L205C2*D8L205C4,D8L205C3*D8L205C4)</f>
        <v>702.05721730821813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7238.6955877773971</v>
      </c>
      <c r="J13" s="16" t="s">
        <v>44974</v>
      </c>
      <c r="K13" s="21">
        <f>IF(FLOW_THRU_100PCT="Y",1,INDEX(VariabilityMatrix,D8L206C1,D8L206C6))</f>
        <v>0.48835387536316721</v>
      </c>
      <c r="L13" s="16" t="s">
        <v>44972</v>
      </c>
      <c r="M13" s="15">
        <f>IF(D8L206C2&lt;&gt;0,D8L206C2*D8L206C4,D8L206C3*D8L206C4)</f>
        <v>3535.0450428653512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0.48835387536316721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2.4805715065497235E-2</v>
      </c>
      <c r="J15" s="16" t="s">
        <v>44980</v>
      </c>
      <c r="K15" s="21">
        <f>IF(FLOW_THRU_100PCT="Y",1,INDEX(VariabilityMatrix,D8L208C1,D8L208C6))</f>
        <v>0.48835387536316721</v>
      </c>
      <c r="L15" s="16" t="s">
        <v>44978</v>
      </c>
      <c r="M15" s="15">
        <f>IF(D8L208C2&lt;&gt;0,D8L208C2*D8L208C4,D8L208C3*D8L208C4)</f>
        <v>1.2113967083390076E-2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184.78894308137336</v>
      </c>
      <c r="J16" s="16" t="s">
        <v>44983</v>
      </c>
      <c r="K16" s="21">
        <f>IF(FLOW_THRU_100PCT="Y",1,INDEX(VariabilityMatrix,D8L209C1,D8L209C6))</f>
        <v>0.48835387536316721</v>
      </c>
      <c r="L16" s="16" t="s">
        <v>44981</v>
      </c>
      <c r="M16" s="15">
        <f>IF(D8L209C2&lt;&gt;0,D8L209C2*D8L209C4,D8L209C3*D8L209C4)</f>
        <v>90.242396478052413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1341.3045522317771</v>
      </c>
      <c r="J17" s="16" t="s">
        <v>44986</v>
      </c>
      <c r="K17" s="21">
        <f>IF(FLOW_THRU_100PCT="Y",1,INDEX(VariabilityMatrix,D8L210C1,D8L210C6))</f>
        <v>0.49087197774770991</v>
      </c>
      <c r="L17" s="16" t="s">
        <v>44984</v>
      </c>
      <c r="M17" s="15">
        <f>IF(D8L210C2&lt;&gt;0,D8L210C2*D8L210C4,D8L210C3*D8L210C4)</f>
        <v>658.40881831601882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0.49087197774770991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4.5964107946321053E-3</v>
      </c>
      <c r="J19" s="16" t="s">
        <v>44992</v>
      </c>
      <c r="K19" s="21">
        <f>IF(FLOW_THRU_100PCT="Y",1,INDEX(VariabilityMatrix,D8L212C1,D8L212C6))</f>
        <v>0.49087197774770991</v>
      </c>
      <c r="L19" s="16" t="s">
        <v>44990</v>
      </c>
      <c r="M19" s="15">
        <f>IF(D8L212C2&lt;&gt;0,D8L212C2*D8L212C4,D8L212C3*D8L212C4)</f>
        <v>2.2562492573019845E-3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34.240734059276612</v>
      </c>
      <c r="J20" s="16" t="s">
        <v>44995</v>
      </c>
      <c r="K20" s="21">
        <f>IF(FLOW_THRU_100PCT="Y",1,INDEX(VariabilityMatrix,D8L213C1,D8L213C6))</f>
        <v>0.49087197774770991</v>
      </c>
      <c r="L20" s="16" t="s">
        <v>44993</v>
      </c>
      <c r="M20" s="15">
        <f>IF(D8L213C2&lt;&gt;0,D8L213C2*D8L213C4,D8L213C3*D8L213C4)</f>
        <v>16.807816847210482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70836.820905200002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0.78485385277609243</v>
      </c>
      <c r="L21" s="16" t="s">
        <v>44996</v>
      </c>
      <c r="M21" s="15">
        <f>IF(D8L214C2&lt;&gt;0,D8L214C2*D8L214C4,D8L214C3*D8L214C4)</f>
        <v>55596.551805856267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70492.272639999996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0.78485385277609243</v>
      </c>
      <c r="L22" s="16" t="s">
        <v>44998</v>
      </c>
      <c r="M22" s="15">
        <f>IF(D8L215C2&lt;&gt;0,D8L215C2*D8L215C4,D8L215C3*D8L215C4)</f>
        <v>55326.131772446723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0.48835387536316721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0.50241474387361362</v>
      </c>
      <c r="J24" s="16" t="s">
        <v>45005</v>
      </c>
      <c r="K24" s="21">
        <f>IF(FLOW_THRU_100PCT="Y",1,INDEX(VariabilityMatrix,D8L217C1,D8L217C6))</f>
        <v>0.48835387536316721</v>
      </c>
      <c r="L24" s="16" t="s">
        <v>45003</v>
      </c>
      <c r="M24" s="15">
        <f>IF(D8L217C2&lt;&gt;0,D8L217C2*D8L217C4,D8L217C3*D8L217C4)</f>
        <v>0.24535618721027228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3742.7136957659382</v>
      </c>
      <c r="J25" s="16" t="s">
        <v>45008</v>
      </c>
      <c r="K25" s="21">
        <f>IF(FLOW_THRU_100PCT="Y",1,INDEX(VariabilityMatrix,D8L218C1,D8L218C6))</f>
        <v>0.48835387536316721</v>
      </c>
      <c r="L25" s="16" t="s">
        <v>45006</v>
      </c>
      <c r="M25" s="15">
        <f>IF(D8L218C2&lt;&gt;0,D8L218C2*D8L218C4,D8L218C3*D8L218C4)</f>
        <v>1827.768737702098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5283.3858817999999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0.48835387536316721</v>
      </c>
      <c r="L26" s="16" t="s">
        <v>45009</v>
      </c>
      <c r="M26" s="15">
        <f>IF(D8L219C2&lt;&gt;0,D8L219C2*D8L219C4,D8L219C3*D8L219C4)</f>
        <v>2580.1619704160744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3161.493765088188</v>
      </c>
      <c r="J27" s="16" t="s">
        <v>45013</v>
      </c>
      <c r="K27" s="21">
        <f>IF(FLOW_THRU_100PCT="Y",1,INDEX(VariabilityMatrix,D8L220C1,D8L220C6))</f>
        <v>0.48835387536316721</v>
      </c>
      <c r="L27" s="16" t="s">
        <v>45011</v>
      </c>
      <c r="M27" s="15">
        <f>IF(D8L220C2&lt;&gt;0,D8L220C2*D8L220C4,D8L220C3*D8L220C4)</f>
        <v>1543.9277321173072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0.48835387536316721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1.0833873667866594E-2</v>
      </c>
      <c r="J29" s="16" t="s">
        <v>45019</v>
      </c>
      <c r="K29" s="21">
        <f>IF(FLOW_THRU_100PCT="Y",1,INDEX(VariabilityMatrix,D8L222C1,D8L222C6))</f>
        <v>0.48835387536316721</v>
      </c>
      <c r="L29" s="16" t="s">
        <v>45017</v>
      </c>
      <c r="M29" s="15">
        <f>IF(D8L222C2&lt;&gt;0,D8L222C2*D8L222C4,D8L222C3*D8L222C4)</f>
        <v>5.2907641908976222E-3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80.706404120024089</v>
      </c>
      <c r="J30" s="16" t="s">
        <v>45022</v>
      </c>
      <c r="K30" s="21">
        <f>IF(FLOW_THRU_100PCT="Y",1,INDEX(VariabilityMatrix,D8L223C1,D8L223C6))</f>
        <v>0.48835387536316721</v>
      </c>
      <c r="L30" s="16" t="s">
        <v>45020</v>
      </c>
      <c r="M30" s="15">
        <f>IF(D8L223C2&lt;&gt;0,D8L223C2*D8L223C4,D8L223C3*D8L223C4)</f>
        <v>39.413285218639651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42801.807168969339</v>
      </c>
      <c r="J31" s="16" t="s">
        <v>45025</v>
      </c>
      <c r="K31" s="21">
        <f>IF(FLOW_THRU_100PCT="Y",1,INDEX(VariabilityMatrix,D8L224C1,D8L224C6))</f>
        <v>0.48835387536316721</v>
      </c>
      <c r="L31" s="16" t="s">
        <v>45023</v>
      </c>
      <c r="M31" s="15">
        <f>IF(D8L224C2&lt;&gt;0,D8L224C2*D8L224C4,D8L224C3*D8L224C4)</f>
        <v>20902.428403513168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0.48835387536316721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0.14667413763255222</v>
      </c>
      <c r="J33" s="16" t="s">
        <v>45031</v>
      </c>
      <c r="K33" s="21">
        <f>IF(FLOW_THRU_100PCT="Y",1,INDEX(VariabilityMatrix,D8L226C1,D8L226C6))</f>
        <v>0.48835387536316721</v>
      </c>
      <c r="L33" s="16" t="s">
        <v>45029</v>
      </c>
      <c r="M33" s="15">
        <f>IF(D8L226C2&lt;&gt;0,D8L226C2*D8L226C4,D8L226C3*D8L226C4)</f>
        <v>7.1628883528407433E-2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1092.641707724458</v>
      </c>
      <c r="J34" s="16" t="s">
        <v>45034</v>
      </c>
      <c r="K34" s="21">
        <f>IF(FLOW_THRU_100PCT="Y",1,INDEX(VariabilityMatrix,D8L227C1,D8L227C6))</f>
        <v>0.48835387536316721</v>
      </c>
      <c r="L34" s="16" t="s">
        <v>45032</v>
      </c>
      <c r="M34" s="15">
        <f>IF(D8L227C2&lt;&gt;0,D8L227C2*D8L227C4,D8L227C3*D8L227C4)</f>
        <v>533.5958123506681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402142.22148284526</v>
      </c>
      <c r="J35" s="16" t="s">
        <v>45037</v>
      </c>
      <c r="K35" s="21">
        <f>IF(FLOW_THRU_100PCT="Y",1,INDEX(VariabilityMatrix,D8L228C1,D8L228C6))</f>
        <v>0.49087197774770991</v>
      </c>
      <c r="L35" s="16" t="s">
        <v>45035</v>
      </c>
      <c r="M35" s="15">
        <f>IF(D8L228C2&lt;&gt;0,D8L228C2*D8L228C4,D8L228C3*D8L228C4)</f>
        <v>197400.34759514185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0.49087197774770991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1.3780694658238062</v>
      </c>
      <c r="J37" s="16" t="s">
        <v>45043</v>
      </c>
      <c r="K37" s="21">
        <f>IF(FLOW_THRU_100PCT="Y",1,INDEX(VariabilityMatrix,D8L230C1,D8L230C6))</f>
        <v>0.49087197774770991</v>
      </c>
      <c r="L37" s="16" t="s">
        <v>45041</v>
      </c>
      <c r="M37" s="15">
        <f>IF(D8L230C2&lt;&gt;0,D8L230C2*D8L230C4,D8L230C3*D8L230C4)</f>
        <v>0.67645568416266189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10265.860081433188</v>
      </c>
      <c r="J38" s="16" t="s">
        <v>45046</v>
      </c>
      <c r="K38" s="21">
        <f>IF(FLOW_THRU_100PCT="Y",1,INDEX(VariabilityMatrix,D8L231C1,D8L231C6))</f>
        <v>0.49087197774770991</v>
      </c>
      <c r="L38" s="16" t="s">
        <v>45044</v>
      </c>
      <c r="M38" s="15">
        <f>IF(D8L231C2&lt;&gt;0,D8L231C2*D8L231C4,D8L231C3*D8L231C4)</f>
        <v>5039.2230414543747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0.52231485678807521</v>
      </c>
      <c r="J39" s="16" t="s">
        <v>45049</v>
      </c>
      <c r="K39" s="21">
        <f>IF(FLOW_THRU_100PCT="Y",1,INDEX(VariabilityMatrix,D8L232C1,D8L232C6))</f>
        <v>0.49087197774770991</v>
      </c>
      <c r="L39" s="16" t="s">
        <v>45047</v>
      </c>
      <c r="M39" s="15">
        <f>IF(D8L232C2&lt;&gt;0,D8L232C2*D8L232C4,D8L232C3*D8L232C4)</f>
        <v>0.25638972675857435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0.49087197774770991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1.7898795929252747E-6</v>
      </c>
      <c r="J41" s="16" t="s">
        <v>45055</v>
      </c>
      <c r="K41" s="21">
        <f>IF(FLOW_THRU_100PCT="Y",1,INDEX(VariabilityMatrix,D8L234C1,D8L234C6))</f>
        <v>0.49087197774770991</v>
      </c>
      <c r="L41" s="16" t="s">
        <v>45053</v>
      </c>
      <c r="M41" s="15">
        <f>IF(D8L234C2&lt;&gt;0,D8L234C2*D8L234C4,D8L234C3*D8L234C4)</f>
        <v>8.7860173570949554E-7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1.3333619181961298E-2</v>
      </c>
      <c r="J42" s="16" t="s">
        <v>45058</v>
      </c>
      <c r="K42" s="21">
        <f>IF(FLOW_THRU_100PCT="Y",1,INDEX(VariabilityMatrix,D8L235C1,D8L235C6))</f>
        <v>0.49087197774770991</v>
      </c>
      <c r="L42" s="16" t="s">
        <v>45056</v>
      </c>
      <c r="M42" s="15">
        <f>IF(D8L235C2&lt;&gt;0,D8L235C2*D8L235C4,D8L235C3*D8L235C4)</f>
        <v>6.5451000183841439E-3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0.52231485678807521</v>
      </c>
      <c r="J43" s="16" t="s">
        <v>45061</v>
      </c>
      <c r="K43" s="21">
        <f>IF(FLOW_THRU_100PCT="Y",1,INDEX(VariabilityMatrix,D8L236C1,D8L236C6))</f>
        <v>0.49087197774770991</v>
      </c>
      <c r="L43" s="16" t="s">
        <v>45059</v>
      </c>
      <c r="M43" s="15">
        <f>IF(D8L236C2&lt;&gt;0,D8L236C2*D8L236C4,D8L236C3*D8L236C4)</f>
        <v>0.25638972675857435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0.49087197774770991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1.7898795929252747E-6</v>
      </c>
      <c r="J45" s="16" t="s">
        <v>45067</v>
      </c>
      <c r="K45" s="21">
        <f>IF(FLOW_THRU_100PCT="Y",1,INDEX(VariabilityMatrix,D8L238C1,D8L238C6))</f>
        <v>0.49087197774770991</v>
      </c>
      <c r="L45" s="16" t="s">
        <v>45065</v>
      </c>
      <c r="M45" s="15">
        <f>IF(D8L238C2&lt;&gt;0,D8L238C2*D8L238C4,D8L238C3*D8L238C4)</f>
        <v>8.7860173570949554E-7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1.3333619181961298E-2</v>
      </c>
      <c r="J46" s="16" t="s">
        <v>45070</v>
      </c>
      <c r="K46" s="21">
        <f>IF(FLOW_THRU_100PCT="Y",1,INDEX(VariabilityMatrix,D8L239C1,D8L239C6))</f>
        <v>0.49087197774770991</v>
      </c>
      <c r="L46" s="16" t="s">
        <v>45068</v>
      </c>
      <c r="M46" s="15">
        <f>IF(D8L239C2&lt;&gt;0,D8L239C2*D8L239C4,D8L239C3*D8L239C4)</f>
        <v>6.5451000183841439E-3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7059.0852894908367</v>
      </c>
      <c r="J47" s="16" t="s">
        <v>45073</v>
      </c>
      <c r="K47" s="21">
        <f>IF(FLOW_THRU_100PCT="Y",1,INDEX(VariabilityMatrix,D8L240C1,D8L240C6))</f>
        <v>0.49087197774770991</v>
      </c>
      <c r="L47" s="16" t="s">
        <v>45071</v>
      </c>
      <c r="M47" s="15">
        <f>IF(D8L240C2&lt;&gt;0,D8L240C2*D8L240C4,D8L240C3*D8L240C4)</f>
        <v>3465.1071571421321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0.49087197774770991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2.419022269838509E-2</v>
      </c>
      <c r="J49" s="16" t="s">
        <v>45079</v>
      </c>
      <c r="K49" s="21">
        <f>IF(FLOW_THRU_100PCT="Y",1,INDEX(VariabilityMatrix,D8L242C1,D8L242C6))</f>
        <v>0.49087197774770991</v>
      </c>
      <c r="L49" s="16" t="s">
        <v>45077</v>
      </c>
      <c r="M49" s="15">
        <f>IF(D8L242C2&lt;&gt;0,D8L242C2*D8L242C4,D8L242C3*D8L242C4)</f>
        <v>1.1874302458113833E-2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180.20386324420696</v>
      </c>
      <c r="J50" s="16" t="s">
        <v>45082</v>
      </c>
      <c r="K50" s="21">
        <f>IF(FLOW_THRU_100PCT="Y",1,INDEX(VariabilityMatrix,D8L243C1,D8L243C6))</f>
        <v>0.49087197774770991</v>
      </c>
      <c r="L50" s="16" t="s">
        <v>45080</v>
      </c>
      <c r="M50" s="15">
        <f>IF(D8L243C2&lt;&gt;0,D8L243C2*D8L243C4,D8L243C3*D8L243C4)</f>
        <v>88.457026748461715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1869.3648724445211</v>
      </c>
      <c r="J51" s="16" t="s">
        <v>45085</v>
      </c>
      <c r="K51" s="21">
        <f>IF(FLOW_THRU_100PCT="Y",1,INDEX(VariabilityMatrix,D8L244C1,D8L244C6))</f>
        <v>0.49087197774770991</v>
      </c>
      <c r="L51" s="16" t="s">
        <v>45083</v>
      </c>
      <c r="M51" s="15">
        <f>IF(D8L244C2&lt;&gt;0,D8L244C2*D8L244C4,D8L244C3*D8L244C4)</f>
        <v>917.61883206893754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0.49087197774770991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6.4059790630795572E-3</v>
      </c>
      <c r="J53" s="16" t="s">
        <v>45091</v>
      </c>
      <c r="K53" s="21">
        <f>IF(FLOW_THRU_100PCT="Y",1,INDEX(VariabilityMatrix,D8L246C1,D8L246C6))</f>
        <v>0.49087197774770991</v>
      </c>
      <c r="L53" s="16" t="s">
        <v>45089</v>
      </c>
      <c r="M53" s="15">
        <f>IF(D8L246C2&lt;&gt;0,D8L246C2*D8L246C4,D8L246C3*D8L246C4)</f>
        <v>3.144515612104284E-3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47.721023052239481</v>
      </c>
      <c r="J54" s="16" t="s">
        <v>45094</v>
      </c>
      <c r="K54" s="21">
        <f>IF(FLOW_THRU_100PCT="Y",1,INDEX(VariabilityMatrix,D8L247C1,D8L247C6))</f>
        <v>0.49087197774770991</v>
      </c>
      <c r="L54" s="16" t="s">
        <v>45092</v>
      </c>
      <c r="M54" s="15">
        <f>IF(D8L247C2&lt;&gt;0,D8L247C2*D8L247C4,D8L247C3*D8L247C4)</f>
        <v>23.42491296579685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0.49087197774770991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0.49087197774770991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0.49087197774770991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0.49087197774770991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751.93098159685303</v>
      </c>
      <c r="J59" s="16" t="s">
        <v>45109</v>
      </c>
      <c r="K59" s="21">
        <f>IF(FLOW_THRU_100PCT="Y",1,D8L442C4)</f>
        <v>0.74561941464460635</v>
      </c>
      <c r="L59" s="16" t="s">
        <v>45107</v>
      </c>
      <c r="M59" s="15">
        <f>IF(D8L252C2&lt;&gt;0,D8L252C2*D8L252C4,D8L252C3*D8L252C4)</f>
        <v>560.65433835138981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0.74561941464460635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2.5767329834819369E-3</v>
      </c>
      <c r="J61" s="16" t="s">
        <v>45109</v>
      </c>
      <c r="K61" s="21">
        <f>IF(FLOW_THRU_100PCT="Y",1,D8L442C4)</f>
        <v>0.74561941464460635</v>
      </c>
      <c r="L61" s="16" t="s">
        <v>45112</v>
      </c>
      <c r="M61" s="15">
        <f>IF(D8L254C2&lt;&gt;0,D8L254C2*D8L254C4,D8L254C3*D8L254C4)</f>
        <v>1.9212621388392519E-3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19.195244457307744</v>
      </c>
      <c r="J62" s="16" t="s">
        <v>45109</v>
      </c>
      <c r="K62" s="21">
        <f>IF(FLOW_THRU_100PCT="Y",1,D8L442C4)</f>
        <v>0.74561941464460635</v>
      </c>
      <c r="L62" s="16" t="s">
        <v>45114</v>
      </c>
      <c r="M62" s="15">
        <f>IF(D8L255C2&lt;&gt;0,D8L255C2*D8L255C4,D8L255C3*D8L255C4)</f>
        <v>14.312346936217924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0.49014237648569575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1.1007880897182472</v>
      </c>
      <c r="J64" s="16" t="s">
        <v>45122</v>
      </c>
      <c r="K64" s="21">
        <f>IF(FLOW_THRU_100PCT="Y",1,INDEX(VariabilityMatrix,D8L257C1,D8L257C6))</f>
        <v>0.49014237648569575</v>
      </c>
      <c r="L64" s="16" t="s">
        <v>45120</v>
      </c>
      <c r="M64" s="15">
        <f>IF(D8L257C2&lt;&gt;0,D8L257C2*D8L257C4,D8L257C3*D8L257C4)</f>
        <v>0.53954289030165092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8200.266233749122</v>
      </c>
      <c r="J65" s="16" t="s">
        <v>45125</v>
      </c>
      <c r="K65" s="21">
        <f>IF(FLOW_THRU_100PCT="Y",1,INDEX(VariabilityMatrix,D8L258C1,D8L258C6))</f>
        <v>0.49014237648569575</v>
      </c>
      <c r="L65" s="16" t="s">
        <v>45123</v>
      </c>
      <c r="M65" s="15">
        <f>IF(D8L258C2&lt;&gt;0,D8L258C2*D8L258C4,D8L258C3*D8L258C4)</f>
        <v>4019.2979796252007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0.74561941464460635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23.208093333333334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0.78605996168403214</v>
      </c>
      <c r="L67" s="16" t="s">
        <v>45127</v>
      </c>
      <c r="M67" s="15">
        <f>IF(D8L260C2&lt;&gt;0,D8L260C2*D8L260C4,D8L260C3*D8L260C4)</f>
        <v>18.242952956359442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178301.19418566665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0.78605996168403214</v>
      </c>
      <c r="L68" s="16" t="s">
        <v>45129</v>
      </c>
      <c r="M68" s="15">
        <f>IF(D8L261C2&lt;&gt;0,D8L261C2*D8L261C4,D8L261C3*D8L261C4)</f>
        <v>140155.42986980229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0.74561941464460635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0.40723707335597431</v>
      </c>
      <c r="J70" s="16" t="s">
        <v>45109</v>
      </c>
      <c r="K70" s="21">
        <f>IF(FLOW_THRU_100PCT="Y",1,D8L442C4)</f>
        <v>0.74561941464460635</v>
      </c>
      <c r="L70" s="16" t="s">
        <v>45133</v>
      </c>
      <c r="M70" s="15">
        <f>IF(D8L263C2&lt;&gt;0,D8L263C2*D8L263C4,D8L263C3*D8L263C4)</f>
        <v>0.30364386825726419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3033.692363646996</v>
      </c>
      <c r="J71" s="16" t="s">
        <v>45109</v>
      </c>
      <c r="K71" s="21">
        <f>IF(FLOW_THRU_100PCT="Y",1,D8L442C4)</f>
        <v>0.74561941464460635</v>
      </c>
      <c r="L71" s="16" t="s">
        <v>45135</v>
      </c>
      <c r="M71" s="15">
        <f>IF(D8L264C2&lt;&gt;0,D8L264C2*D8L264C4,D8L264C3*D8L264C4)</f>
        <v>2261.9799243942853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9956.5551797135995</v>
      </c>
      <c r="J72" s="16" t="s">
        <v>45139</v>
      </c>
      <c r="K72" s="21">
        <f>IF(FLOW_THRU_100PCT="Y",1,INDEX(VariabilityMatrix,D8L265C1,D8L265C6))</f>
        <v>0.49014237648569575</v>
      </c>
      <c r="L72" s="16" t="s">
        <v>45137</v>
      </c>
      <c r="M72" s="15">
        <f>IF(D8L265C2&lt;&gt;0,D8L265C2*D8L265C4,D8L265C3*D8L265C4)</f>
        <v>4880.1296173957871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0.49014237648569575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3.4119333770424504E-2</v>
      </c>
      <c r="J74" s="16" t="s">
        <v>45145</v>
      </c>
      <c r="K74" s="21">
        <f>IF(FLOW_THRU_100PCT="Y",1,INDEX(VariabilityMatrix,D8L267C1,D8L267C6))</f>
        <v>0.49014237648569575</v>
      </c>
      <c r="L74" s="16" t="s">
        <v>45143</v>
      </c>
      <c r="M74" s="15">
        <f>IF(D8L267C2&lt;&gt;0,D8L267C2*D8L267C4,D8L267C3*D8L267C4)</f>
        <v>1.672333133834452E-2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254.17028331696557</v>
      </c>
      <c r="J75" s="16" t="s">
        <v>45148</v>
      </c>
      <c r="K75" s="21">
        <f>IF(FLOW_THRU_100PCT="Y",1,INDEX(VariabilityMatrix,D8L268C1,D8L268C6))</f>
        <v>0.49014237648569575</v>
      </c>
      <c r="L75" s="16" t="s">
        <v>45146</v>
      </c>
      <c r="M75" s="15">
        <f>IF(D8L268C2&lt;&gt;0,D8L268C2*D8L268C4,D8L268C3*D8L268C4)</f>
        <v>124.57962669702009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0.49087197774770991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0.49087197774770991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0.49087197774770991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0.49014237648569575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0.54824868574777741</v>
      </c>
      <c r="J80" s="16" t="s">
        <v>45163</v>
      </c>
      <c r="K80" s="21">
        <f>IF(FLOW_THRU_100PCT="Y",1,INDEX(VariabilityMatrix,D8L273C1,D8L273C6))</f>
        <v>0.49014237648569575</v>
      </c>
      <c r="L80" s="16" t="s">
        <v>45161</v>
      </c>
      <c r="M80" s="15">
        <f>IF(D8L273C2&lt;&gt;0,D8L273C2*D8L273C4,D8L273C3*D8L273C4)</f>
        <v>0.26871991373757503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4084.151370665315</v>
      </c>
      <c r="J81" s="16" t="s">
        <v>45166</v>
      </c>
      <c r="K81" s="21">
        <f>IF(FLOW_THRU_100PCT="Y",1,INDEX(VariabilityMatrix,D8L274C1,D8L274C6))</f>
        <v>0.49014237648569575</v>
      </c>
      <c r="L81" s="16" t="s">
        <v>45164</v>
      </c>
      <c r="M81" s="15">
        <f>IF(D8L274C2&lt;&gt;0,D8L274C2*D8L274C4,D8L274C3*D8L274C4)</f>
        <v>2001.8156587452092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0.49087197774770991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1.5225852554282813</v>
      </c>
      <c r="J83" s="16" t="s">
        <v>45172</v>
      </c>
      <c r="K83" s="21">
        <f>IF(FLOW_THRU_100PCT="Y",1,INDEX(VariabilityMatrix,D8L276C1,D8L276C6))</f>
        <v>0.49087197774770991</v>
      </c>
      <c r="L83" s="16" t="s">
        <v>45170</v>
      </c>
      <c r="M83" s="15">
        <f>IF(D8L276C2&lt;&gt;0,D8L276C2*D8L276C4,D8L276C3*D8L276C4)</f>
        <v>0.74739443562158248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11342.423282657954</v>
      </c>
      <c r="J84" s="16" t="s">
        <v>45175</v>
      </c>
      <c r="K84" s="21">
        <f>IF(FLOW_THRU_100PCT="Y",1,INDEX(VariabilityMatrix,D8L277C1,D8L277C6))</f>
        <v>0.49087197774770991</v>
      </c>
      <c r="L84" s="16" t="s">
        <v>45173</v>
      </c>
      <c r="M84" s="15">
        <f>IF(D8L277C2&lt;&gt;0,D8L277C2*D8L277C4,D8L277C3*D8L277C4)</f>
        <v>5567.6777492099818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0.49087197774770991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0.49087197774770991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0.49087197774770991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0.49087197774770991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0.49087197774770991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0.49087197774770991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0.49087197774770991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0.49087197774770991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0.49087197774770991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0.49087197774770991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0.49087197774770991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0.49087197774770991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0.74561941464460635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-3.4942047859953717E-7</v>
      </c>
      <c r="J98" s="16" t="s">
        <v>45109</v>
      </c>
      <c r="K98" s="21">
        <f>IF(FLOW_THRU_100PCT="Y",1,D8L442C4)</f>
        <v>0.74561941464460635</v>
      </c>
      <c r="L98" s="16" t="s">
        <v>45214</v>
      </c>
      <c r="M98" s="15">
        <f>IF(D8L291C2&lt;&gt;0,D8L291C2*D8L291C4,D8L291C3*D8L291C4)</f>
        <v>-2.6053469271822511E-7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-2.602990510892648E-3</v>
      </c>
      <c r="J99" s="16" t="s">
        <v>45109</v>
      </c>
      <c r="K99" s="21">
        <f>IF(FLOW_THRU_100PCT="Y",1,D8L442C4)</f>
        <v>0.74561941464460635</v>
      </c>
      <c r="L99" s="16" t="s">
        <v>45216</v>
      </c>
      <c r="M99" s="15">
        <f>IF(D8L292C2&lt;&gt;0,D8L292C2*D8L292C4,D8L292C3*D8L292C4)</f>
        <v>-1.940840261057241E-3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0.49087197774770991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0.49087197774770991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0.49087197774770991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0.74561941464460635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0.74561941464460635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0.74561941464460635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2879.7156726357853</v>
      </c>
      <c r="J106" s="16" t="s">
        <v>45235</v>
      </c>
      <c r="K106" s="21">
        <f>IF(FLOW_THRU_100PCT="Y",1,INDEX(VariabilityMatrix,D8L299C1,D8L299C6))</f>
        <v>0.78655051600824522</v>
      </c>
      <c r="L106" s="16" t="s">
        <v>45233</v>
      </c>
      <c r="M106" s="15">
        <f>IF(D8L299C2&lt;&gt;0,D8L299C2*D8L299C4,D8L299C3*D8L299C4)</f>
        <v>2265.0418482687078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679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0.78655051600824522</v>
      </c>
      <c r="L107" s="16" t="s">
        <v>45236</v>
      </c>
      <c r="M107" s="15">
        <f>IF(D8L300C2&lt;&gt;0,D8L300C2*D8L300C4,D8L300C3*D8L300C4)</f>
        <v>534.06780036959844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405.81228355779194</v>
      </c>
      <c r="J108" s="16" t="s">
        <v>45240</v>
      </c>
      <c r="K108" s="21">
        <f>IF(FLOW_THRU_100PCT="Y",1,INDEX(VariabilityMatrix,D8L301C1,D8L301C6))</f>
        <v>0.78655051600824522</v>
      </c>
      <c r="L108" s="16" t="s">
        <v>45238</v>
      </c>
      <c r="M108" s="15">
        <f>IF(D8L301C2&lt;&gt;0,D8L301C2*D8L301C4,D8L301C3*D8L301C4)</f>
        <v>319.19186103486555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82.521059641852901</v>
      </c>
      <c r="J109" s="16" t="s">
        <v>45243</v>
      </c>
      <c r="K109" s="21">
        <f>IF(FLOW_THRU_100PCT="Y",1,INDEX(VariabilityMatrix,D8L302C1,D8L302C6))</f>
        <v>0.78655051600824522</v>
      </c>
      <c r="L109" s="16" t="s">
        <v>45241</v>
      </c>
      <c r="M109" s="15">
        <f>IF(D8L302C2&lt;&gt;0,D8L302C2*D8L302C4,D8L302C3*D8L302C4)</f>
        <v>64.906982042846579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0.78655051600824522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0.78655051600824522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273.7504513837502</v>
      </c>
      <c r="J112" s="16" t="s">
        <v>45252</v>
      </c>
      <c r="K112" s="21">
        <f>IF(FLOW_THRU_100PCT="Y",1,INDEX(VariabilityMatrix,D8L305C1,D8L305C6))</f>
        <v>0.78655051600824522</v>
      </c>
      <c r="L112" s="16" t="s">
        <v>45250</v>
      </c>
      <c r="M112" s="15">
        <f>IF(D8L305C2&lt;&gt;0,D8L305C2*D8L305C4,D8L305C3*D8L305C4)</f>
        <v>215.31855879337877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35905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0.78655051600824522</v>
      </c>
      <c r="L113" s="16" t="s">
        <v>45253</v>
      </c>
      <c r="M113" s="15">
        <f>IF(D8L306C2&lt;&gt;0,D8L306C2*D8L306C4,D8L306C3*D8L306C4)</f>
        <v>28241.096277276043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44293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0.78655051600824522</v>
      </c>
      <c r="L114" s="16" t="s">
        <v>45256</v>
      </c>
      <c r="M114" s="15">
        <f>IF(D8L307C2&lt;&gt;0,D8L307C2*D8L307C4,D8L307C3*D8L307C4)</f>
        <v>34838.682005553208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701652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0.78655051600824522</v>
      </c>
      <c r="L115" s="16" t="s">
        <v>45259</v>
      </c>
      <c r="M115" s="15">
        <f>IF(D8L308C2&lt;&gt;0,D8L308C2*D8L308C4,D8L308C3*D8L308C4)</f>
        <v>551884.74265821732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37847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0.78655051600824522</v>
      </c>
      <c r="L116" s="16" t="s">
        <v>45262</v>
      </c>
      <c r="M116" s="15">
        <f>IF(D8L309C2&lt;&gt;0,D8L309C2*D8L309C4,D8L309C3*D8L309C4)</f>
        <v>29768.577379364058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35887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0.78655051600824522</v>
      </c>
      <c r="L117" s="16" t="s">
        <v>45265</v>
      </c>
      <c r="M117" s="15">
        <f>IF(D8L310C2&lt;&gt;0,D8L310C2*D8L310C4,D8L310C3*D8L310C4)</f>
        <v>28226.938367987896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614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0.78655051600824522</v>
      </c>
      <c r="L118" s="16" t="s">
        <v>45268</v>
      </c>
      <c r="M118" s="15">
        <f>IF(D8L311C2&lt;&gt;0,D8L311C2*D8L311C4,D8L311C3*D8L311C4)</f>
        <v>482.94201682906254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60260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0.78655051600824522</v>
      </c>
      <c r="L119" s="16" t="s">
        <v>45271</v>
      </c>
      <c r="M119" s="15">
        <f>IF(D8L312C2&lt;&gt;0,D8L312C2*D8L312C4,D8L312C3*D8L312C4)</f>
        <v>47397.534094656854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312964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0.78655051600824522</v>
      </c>
      <c r="L120" s="16" t="s">
        <v>45274</v>
      </c>
      <c r="M120" s="15">
        <f>IF(D8L313C2&lt;&gt;0,D8L313C2*D8L313C4,D8L313C3*D8L313C4)</f>
        <v>246161.99569200445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27783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0.78655051600824522</v>
      </c>
      <c r="L121" s="16" t="s">
        <v>45277</v>
      </c>
      <c r="M121" s="15">
        <f>IF(D8L314C2&lt;&gt;0,D8L314C2*D8L314C4,D8L314C3*D8L314C4)</f>
        <v>21852.732986257077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0.78655051600824522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103539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0.78655051600824522</v>
      </c>
      <c r="L123" s="16" t="s">
        <v>45283</v>
      </c>
      <c r="M123" s="15">
        <f>IF(D8L316C2&lt;&gt;0,D8L316C2*D8L316C4,D8L316C3*D8L316C4)</f>
        <v>81438.653876977696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71871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0.78655051600824522</v>
      </c>
      <c r="L124" s="16" t="s">
        <v>45286</v>
      </c>
      <c r="M124" s="15">
        <f>IF(D8L317C2&lt;&gt;0,D8L317C2*D8L317C4,D8L317C3*D8L317C4)</f>
        <v>56530.172136028588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9225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0.78655051600824522</v>
      </c>
      <c r="L125" s="16" t="s">
        <v>45289</v>
      </c>
      <c r="M125" s="15">
        <f>IF(D8L318C2&lt;&gt;0,D8L318C2*D8L318C4,D8L318C3*D8L318C4)</f>
        <v>7255.9285101760624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470550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59654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27548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0.78655051600824522</v>
      </c>
      <c r="L128" s="16" t="s">
        <v>45296</v>
      </c>
      <c r="M128" s="15">
        <f>IF(D8L321C2&lt;&gt;0,D8L321C2*D8L321C4,D8L321C3*D8L321C4)</f>
        <v>21667.893614995141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15632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0.78655051600824522</v>
      </c>
      <c r="L129" s="16" t="s">
        <v>45299</v>
      </c>
      <c r="M129" s="15">
        <f>IF(D8L322C2&lt;&gt;0,D8L322C2*D8L322C4,D8L322C3*D8L322C4)</f>
        <v>12295.357666240889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1586400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0.78655051600824522</v>
      </c>
      <c r="L130" s="16" t="s">
        <v>45302</v>
      </c>
      <c r="M130" s="15">
        <f>IF(D8L323C2&lt;&gt;0,D8L323C2*D8L323C4,D8L323C3*D8L323C4)</f>
        <v>1247783.7385954801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426074</v>
      </c>
      <c r="J131" s="16" t="s">
        <v>45109</v>
      </c>
      <c r="K131" s="21">
        <f>IF(FLOW_THRU_100PCT="Y",1,D8L442C4)</f>
        <v>0.74561941464460635</v>
      </c>
      <c r="L131" s="16" t="s">
        <v>45305</v>
      </c>
      <c r="M131" s="15">
        <f>IF(D8L324C2&lt;&gt;0,D8L324C2*D8L324C4,D8L324C3*D8L324C4)</f>
        <v>317689.04647528601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3365771.8817059998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2645446.8567174096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3365771.8817059998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629352.0414905143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2587441.1125370064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629352.0414905143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-58005.744180403184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61424.008501146862</v>
      </c>
      <c r="J135" s="16" t="s">
        <v>45315</v>
      </c>
      <c r="K135" s="21">
        <f>IF(FLOW_THRU_100PCT="Y",1,D8L449C4)</f>
        <v>0.73012297315474284</v>
      </c>
      <c r="L135" s="16" t="s">
        <v>45313</v>
      </c>
      <c r="M135" s="15">
        <f>IF(D8L328C2&lt;&gt;0,D8L328C2*D8L328C4,D8L328C3*D8L328C4)</f>
        <v>44847.07970993955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5447</v>
      </c>
      <c r="J136" s="16" t="s">
        <v>45315</v>
      </c>
      <c r="K136" s="21">
        <f>IF(FLOW_THRU_100PCT="Y",1,D8L449C4)</f>
        <v>0.73012297315474284</v>
      </c>
      <c r="L136" s="16" t="s">
        <v>45316</v>
      </c>
      <c r="M136" s="15">
        <f>IF(D8L329C2&lt;&gt;0,D8L329C2*D8L329C4,D8L329C3*D8L329C4)</f>
        <v>3976.9798347738842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0.73012297315474284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0.40588422486262943</v>
      </c>
      <c r="J138" s="16" t="s">
        <v>45315</v>
      </c>
      <c r="K138" s="21">
        <f>IF(FLOW_THRU_100PCT="Y",1,D8L449C4)</f>
        <v>0.73012297315474284</v>
      </c>
      <c r="L138" s="16" t="s">
        <v>45320</v>
      </c>
      <c r="M138" s="15">
        <f>IF(D8L331C2&lt;&gt;0,D8L331C2*D8L331C4,D8L331C3*D8L331C4)</f>
        <v>0.2963453970133112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3023.6143859481335</v>
      </c>
      <c r="J139" s="16" t="s">
        <v>45315</v>
      </c>
      <c r="K139" s="21">
        <f>IF(FLOW_THRU_100PCT="Y",1,D8L449C4)</f>
        <v>0.73012297315474284</v>
      </c>
      <c r="L139" s="16" t="s">
        <v>45322</v>
      </c>
      <c r="M139" s="15">
        <f>IF(D8L332C2&lt;&gt;0,D8L332C2*D8L332C4,D8L332C3*D8L332C4)</f>
        <v>2207.6103251419036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0.73012297315474284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5.7959688987604618E-2</v>
      </c>
      <c r="J141" s="16" t="s">
        <v>45315</v>
      </c>
      <c r="K141" s="21">
        <f>IF(FLOW_THRU_100PCT="Y",1,D8L449C4)</f>
        <v>0.73012297315474284</v>
      </c>
      <c r="L141" s="16" t="s">
        <v>45326</v>
      </c>
      <c r="M141" s="15">
        <f>IF(D8L334C2&lt;&gt;0,D8L334C2*D8L334C4,D8L334C3*D8L334C4)</f>
        <v>4.2317700446754092E-2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431.76782612655893</v>
      </c>
      <c r="J142" s="16" t="s">
        <v>45315</v>
      </c>
      <c r="K142" s="21">
        <f>IF(FLOW_THRU_100PCT="Y",1,D8L449C4)</f>
        <v>0.73012297315474284</v>
      </c>
      <c r="L142" s="16" t="s">
        <v>45328</v>
      </c>
      <c r="M142" s="15">
        <f>IF(D8L335C2&lt;&gt;0,D8L335C2*D8L335C4,D8L335C3*D8L335C4)</f>
        <v>315.24360892408328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66870.186585501753</v>
      </c>
      <c r="J143" s="16" t="s">
        <v>45315</v>
      </c>
      <c r="K143" s="21">
        <f>IF(FLOW_THRU_100PCT="Y",1,D8L449C4)</f>
        <v>0.73012297315474284</v>
      </c>
      <c r="L143" s="16" t="s">
        <v>45330</v>
      </c>
      <c r="M143" s="15">
        <f>IF(D8L336C2&lt;&gt;0,D8L336C2*D8L336C4,D8L336C3*D8L336C4)</f>
        <v>48823.459445218941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6189</v>
      </c>
      <c r="J144" s="16" t="s">
        <v>45315</v>
      </c>
      <c r="K144" s="21">
        <f>IF(FLOW_THRU_100PCT="Y",1,D8L449C4)</f>
        <v>0.73012297315474284</v>
      </c>
      <c r="L144" s="16" t="s">
        <v>45332</v>
      </c>
      <c r="M144" s="15">
        <f>IF(D8L337C2&lt;&gt;0,D8L337C2*D8L337C4,D8L337C3*D8L337C4)</f>
        <v>4518.7310808547036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943.03083612681928</v>
      </c>
      <c r="J145" s="16" t="s">
        <v>45315</v>
      </c>
      <c r="K145" s="21">
        <f>IF(FLOW_THRU_100PCT="Y",1,D8L449C4)</f>
        <v>0.73012297315474284</v>
      </c>
      <c r="L145" s="16" t="s">
        <v>45334</v>
      </c>
      <c r="M145" s="15">
        <f>IF(D8L338C2&lt;&gt;0,D8L338C2*D8L338C4,D8L338C3*D8L338C4)</f>
        <v>688.52847784951632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39</v>
      </c>
      <c r="J146" s="16" t="s">
        <v>45315</v>
      </c>
      <c r="K146" s="21">
        <f>IF(FLOW_THRU_100PCT="Y",1,D8L449C4)</f>
        <v>0.73012297315474284</v>
      </c>
      <c r="L146" s="16" t="s">
        <v>45336</v>
      </c>
      <c r="M146" s="15">
        <f>IF(D8L339C2&lt;&gt;0,D8L339C2*D8L339C4,D8L339C3*D8L339C4)</f>
        <v>28.47479595303497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0.73012297315474284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-78368</v>
      </c>
      <c r="J148" s="16" t="s">
        <v>45315</v>
      </c>
      <c r="K148" s="21">
        <f>IF(FLOW_THRU_100PCT="Y",1,D8L449C4)</f>
        <v>0.73012297315474284</v>
      </c>
      <c r="L148" s="16" t="s">
        <v>45340</v>
      </c>
      <c r="M148" s="15">
        <f>IF(D8L341C2&lt;&gt;0,D8L341C2*D8L341C4,D8L341C3*D8L341C4)</f>
        <v>-57218.27716019089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827</v>
      </c>
      <c r="J149" s="16" t="s">
        <v>45315</v>
      </c>
      <c r="K149" s="21">
        <f>IF(FLOW_THRU_100PCT="Y",1,D8L449C4)</f>
        <v>0.73012297315474284</v>
      </c>
      <c r="L149" s="16" t="s">
        <v>45342</v>
      </c>
      <c r="M149" s="15">
        <f>IF(D8L342C2&lt;&gt;0,D8L342C2*D8L342C4,D8L342C3*D8L342C4)</f>
        <v>603.81169879897232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3194</v>
      </c>
      <c r="J150" s="16" t="s">
        <v>45315</v>
      </c>
      <c r="K150" s="21">
        <f>IF(FLOW_THRU_100PCT="Y",1,D8L449C4)</f>
        <v>0.73012297315474284</v>
      </c>
      <c r="L150" s="16" t="s">
        <v>45343</v>
      </c>
      <c r="M150" s="15">
        <f>IF(D8L343C2&lt;&gt;0,D8L343C2*D8L343C4,D8L343C3*D8L343C4)</f>
        <v>2332.0127762562488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171864</v>
      </c>
      <c r="J151" s="16" t="s">
        <v>45315</v>
      </c>
      <c r="K151" s="21">
        <f>IF(FLOW_THRU_100PCT="Y",1,D8L449C4)</f>
        <v>0.73012297315474284</v>
      </c>
      <c r="L151" s="16" t="s">
        <v>45345</v>
      </c>
      <c r="M151" s="15">
        <f>IF(D8L344C2&lt;&gt;0,D8L344C2*D8L344C4,D8L344C3*D8L344C4)</f>
        <v>125481.85465826672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-6969</v>
      </c>
      <c r="J152" s="16" t="s">
        <v>45315</v>
      </c>
      <c r="K152" s="21">
        <f>IF(FLOW_THRU_100PCT="Y",1,D8L449C4)</f>
        <v>0.73012297315474284</v>
      </c>
      <c r="L152" s="16" t="s">
        <v>45347</v>
      </c>
      <c r="M152" s="15">
        <f>IF(D8L345C2&lt;&gt;0,D8L345C2*D8L345C4,D8L345C3*D8L345C4)</f>
        <v>-5088.2269999154032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602</v>
      </c>
      <c r="J153" s="16" t="s">
        <v>45315</v>
      </c>
      <c r="K153" s="21">
        <f>IF(FLOW_THRU_100PCT="Y",1,D8L449C4)</f>
        <v>0.73012297315474284</v>
      </c>
      <c r="L153" s="16" t="s">
        <v>45349</v>
      </c>
      <c r="M153" s="15">
        <f>IF(D8L346C2&lt;&gt;0,D8L346C2*D8L346C4,D8L346C3*D8L346C4)</f>
        <v>439.53402983915521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17</v>
      </c>
      <c r="J154" s="16" t="s">
        <v>45315</v>
      </c>
      <c r="K154" s="21">
        <f>IF(FLOW_THRU_100PCT="Y",1,D8L449C4)</f>
        <v>0.73012297315474284</v>
      </c>
      <c r="L154" s="16" t="s">
        <v>45351</v>
      </c>
      <c r="M154" s="15">
        <f>IF(D8L347C2&lt;&gt;0,D8L347C2*D8L347C4,D8L347C3*D8L347C4)</f>
        <v>12.412090543630628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0.73012297315474284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0.18293899488718462</v>
      </c>
      <c r="J156" s="16" t="s">
        <v>45315</v>
      </c>
      <c r="K156" s="21">
        <f>IF(FLOW_THRU_100PCT="Y",1,D8L449C4)</f>
        <v>0.73012297315474284</v>
      </c>
      <c r="L156" s="16" t="s">
        <v>45355</v>
      </c>
      <c r="M156" s="15">
        <f>IF(D8L349C2&lt;&gt;0,D8L349C2*D8L349C4,D8L349C3*D8L349C4)</f>
        <v>0.13356796285297154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1362.7949617381441</v>
      </c>
      <c r="J157" s="16" t="s">
        <v>45315</v>
      </c>
      <c r="K157" s="21">
        <f>IF(FLOW_THRU_100PCT="Y",1,D8L449C4)</f>
        <v>0.73012297315474284</v>
      </c>
      <c r="L157" s="16" t="s">
        <v>45357</v>
      </c>
      <c r="M157" s="15">
        <f>IF(D8L350C2&lt;&gt;0,D8L350C2*D8L350C4,D8L350C3*D8L350C4)</f>
        <v>995.00790926455784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0.73012297315474284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-3.1056916820974358E-2</v>
      </c>
      <c r="J159" s="16" t="s">
        <v>45315</v>
      </c>
      <c r="K159" s="21">
        <f>IF(FLOW_THRU_100PCT="Y",1,D8L449C4)</f>
        <v>0.73012297315474284</v>
      </c>
      <c r="L159" s="16" t="s">
        <v>45361</v>
      </c>
      <c r="M159" s="15">
        <f>IF(D8L352C2&lt;&gt;0,D8L352C2*D8L352C4,D8L352C3*D8L352C4)</f>
        <v>-2.2675368446349344E-2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-231.35696026342058</v>
      </c>
      <c r="J160" s="16" t="s">
        <v>45315</v>
      </c>
      <c r="K160" s="21">
        <f>IF(FLOW_THRU_100PCT="Y",1,D8L449C4)</f>
        <v>0.73012297315474284</v>
      </c>
      <c r="L160" s="16" t="s">
        <v>45363</v>
      </c>
      <c r="M160" s="15">
        <f>IF(D8L353C2&lt;&gt;0,D8L353C2*D8L353C4,D8L353C3*D8L353C4)</f>
        <v>-168.91903168757233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236666.66186231677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172795.7668055229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236666.66186231677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172795.7668055229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136956.05584757761</v>
      </c>
      <c r="J164" s="16" t="s">
        <v>45373</v>
      </c>
      <c r="K164" s="21">
        <f>IF(FLOW_THRU_100PCT="Y",1,D8L456C4)</f>
        <v>0.59495828091794323</v>
      </c>
      <c r="L164" s="16" t="s">
        <v>45371</v>
      </c>
      <c r="M164" s="15">
        <f>IF(D8L357C2&lt;&gt;0,D8L357C2*D8L357C4,D8L357C3*D8L357C4)</f>
        <v>81483.139548376595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0.59495828091794323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0.59495828091794323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10535.994017217201</v>
      </c>
      <c r="J167" s="16" t="s">
        <v>45373</v>
      </c>
      <c r="K167" s="21">
        <f>IF(FLOW_THRU_100PCT="Y",1,D8L456C4)</f>
        <v>0.59495828091794323</v>
      </c>
      <c r="L167" s="16" t="s">
        <v>45378</v>
      </c>
      <c r="M167" s="15">
        <f>IF(D8L360C2&lt;&gt;0,D8L360C2*D8L360C4,D8L360C3*D8L360C4)</f>
        <v>6268.4768882452809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74086.740975984329</v>
      </c>
      <c r="J168" s="16" t="s">
        <v>45373</v>
      </c>
      <c r="K168" s="21">
        <f>IF(FLOW_THRU_100PCT="Y",1,D8L456C4)</f>
        <v>0.59495828091794323</v>
      </c>
      <c r="L168" s="16" t="s">
        <v>45380</v>
      </c>
      <c r="M168" s="15">
        <f>IF(D8L361C2&lt;&gt;0,D8L361C2*D8L361C4,D8L361C3*D8L361C4)</f>
        <v>44078.520049884581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3122.872899929172</v>
      </c>
      <c r="J169" s="16" t="s">
        <v>45373</v>
      </c>
      <c r="K169" s="21">
        <f>IF(FLOW_THRU_100PCT="Y",1,D8L456C4)</f>
        <v>0.59495828091794323</v>
      </c>
      <c r="L169" s="16" t="s">
        <v>45382</v>
      </c>
      <c r="M169" s="15">
        <f>IF(D8L362C2&lt;&gt;0,D8L362C2*D8L362C4,D8L362C3*D8L362C4)</f>
        <v>1857.9790920670923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-20.9133</v>
      </c>
      <c r="J170" s="16" t="s">
        <v>45373</v>
      </c>
      <c r="K170" s="21">
        <f>IF(FLOW_THRU_100PCT="Y",1,D8L456C4)</f>
        <v>0.59495828091794323</v>
      </c>
      <c r="L170" s="16" t="s">
        <v>45384</v>
      </c>
      <c r="M170" s="15">
        <f>IF(D8L363C2&lt;&gt;0,D8L363C2*D8L363C4,D8L363C3*D8L363C4)</f>
        <v>-12.442541016321222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391.6518508742277</v>
      </c>
      <c r="J171" s="16" t="s">
        <v>45373</v>
      </c>
      <c r="K171" s="21">
        <f>IF(FLOW_THRU_100PCT="Y",1,D8L456C4)</f>
        <v>0.59495828091794323</v>
      </c>
      <c r="L171" s="16" t="s">
        <v>45386</v>
      </c>
      <c r="M171" s="15">
        <f>IF(D8L364C2&lt;&gt;0,D8L364C2*D8L364C4,D8L364C3*D8L364C4)</f>
        <v>233.01651191446118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89280.438829935709</v>
      </c>
      <c r="J172" s="16" t="s">
        <v>45373</v>
      </c>
      <c r="K172" s="21">
        <f>IF(FLOW_THRU_100PCT="Y",1,D8L456C4)</f>
        <v>0.59495828091794323</v>
      </c>
      <c r="L172" s="16" t="s">
        <v>45388</v>
      </c>
      <c r="M172" s="15">
        <f>IF(D8L365C2&lt;&gt;0,D8L365C2*D8L365C4,D8L365C3*D8L365C4)</f>
        <v>53118.136405858138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0.59495828091794323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0.59495828091794323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314352.84112151829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187026.82595532981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314352.84112151829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187026.82595532981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7092C-7D5A-44AF-9418-B355DD79C969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927145.11343545886</v>
      </c>
      <c r="F8" s="16" t="s">
        <v>45463</v>
      </c>
      <c r="G8" s="15">
        <f>D1L234C7</f>
        <v>1270051.8965313546</v>
      </c>
      <c r="H8" s="16" t="s">
        <v>45464</v>
      </c>
      <c r="I8" s="15">
        <f>D1L251C7</f>
        <v>2491670.4941780013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1435071.1984644618</v>
      </c>
      <c r="F9" s="16" t="s">
        <v>45466</v>
      </c>
      <c r="G9" s="15">
        <f>D3L217C7</f>
        <v>200535.32204939658</v>
      </c>
      <c r="H9" s="16" t="s">
        <v>45467</v>
      </c>
      <c r="I9" s="15">
        <f>D3L224C7</f>
        <v>363265.1560906251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2.9799832965850151E-3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97678.64415938688</v>
      </c>
      <c r="F14" s="16" t="s">
        <v>45479</v>
      </c>
      <c r="G14" s="15">
        <f>D3L217C20</f>
        <v>293.75793185760091</v>
      </c>
      <c r="H14" s="16" t="s">
        <v>45480</v>
      </c>
      <c r="I14" s="15">
        <f>D3L224C20</f>
        <v>126.06627369801716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1753975.9092343422</v>
      </c>
      <c r="F15" s="16" t="s">
        <v>45482</v>
      </c>
      <c r="G15" s="15">
        <f>D3L217C16</f>
        <v>245098.72694926246</v>
      </c>
      <c r="H15" s="16" t="s">
        <v>45483</v>
      </c>
      <c r="I15" s="15">
        <f>D3L224C16</f>
        <v>443990.74633298616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1462085.3221472779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165701.96838610325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21112.306592158307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137867.12746435631</v>
      </c>
      <c r="F23" s="16" t="s">
        <v>45496</v>
      </c>
      <c r="G23" s="15">
        <f>D2L236C7</f>
        <v>87720.58075254233</v>
      </c>
      <c r="H23" s="16" t="s">
        <v>45497</v>
      </c>
      <c r="I23" s="15">
        <f>D2L255C7</f>
        <v>429038.47587344475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406223.78737866675</v>
      </c>
      <c r="F24" s="16" t="s">
        <v>45499</v>
      </c>
      <c r="G24" s="15">
        <f>D3L217C32</f>
        <v>18294.04842896304</v>
      </c>
      <c r="H24" s="16" t="s">
        <v>45500</v>
      </c>
      <c r="I24" s="15">
        <f>D3L224C32</f>
        <v>33139.250931762268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710092.65073917725</v>
      </c>
      <c r="F25" s="16" t="s">
        <v>45502</v>
      </c>
      <c r="G25" s="15">
        <f>D4L213C7</f>
        <v>16200.99118647129</v>
      </c>
      <c r="H25" s="16" t="s">
        <v>45503</v>
      </c>
      <c r="I25" s="15">
        <f>D4L220C7</f>
        <v>17777.886229588385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133094.88292299618</v>
      </c>
      <c r="F26" s="16" t="s">
        <v>45505</v>
      </c>
      <c r="G26" s="15">
        <f>D7L143C5</f>
        <v>17294.894074682437</v>
      </c>
      <c r="H26" s="16" t="s">
        <v>45506</v>
      </c>
      <c r="I26" s="15">
        <f>D7L146C5</f>
        <v>24779.635381514086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95403.102232864534</v>
      </c>
      <c r="F27" s="16" t="s">
        <v>45508</v>
      </c>
      <c r="G27" s="15">
        <f>D7L826C5</f>
        <v>10146.776939082805</v>
      </c>
      <c r="H27" s="16" t="s">
        <v>45509</v>
      </c>
      <c r="I27" s="15">
        <f>D7L827C5</f>
        <v>23585.735024373273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25276.269987979951</v>
      </c>
      <c r="F28" s="16" t="s">
        <v>45511</v>
      </c>
      <c r="G28" s="15">
        <f>D7L926C5</f>
        <v>1169.5307354847903</v>
      </c>
      <c r="H28" s="16" t="s">
        <v>45512</v>
      </c>
      <c r="I28" s="15">
        <f>D7L927C5</f>
        <v>2718.5225609678255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34437.360427046136</v>
      </c>
      <c r="F29" s="16" t="s">
        <v>45514</v>
      </c>
      <c r="G29" s="15">
        <f>D7L1026C5</f>
        <v>259.50737385641332</v>
      </c>
      <c r="H29" s="16" t="s">
        <v>45515</v>
      </c>
      <c r="I29" s="15">
        <f>D7L1027C5</f>
        <v>634.25575409913131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59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13.751747931068047</v>
      </c>
      <c r="F32" s="16" t="s">
        <v>45519</v>
      </c>
      <c r="G32" s="15">
        <f>D7L424C5</f>
        <v>4.039165554066698</v>
      </c>
      <c r="H32" s="16" t="s">
        <v>45520</v>
      </c>
      <c r="I32" s="15">
        <f>D7L431C5</f>
        <v>0.3610648069882002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72912.824613634526</v>
      </c>
      <c r="F33" s="16" t="s">
        <v>45522</v>
      </c>
      <c r="G33" s="15">
        <f>D7L624C5</f>
        <v>34142.96625427861</v>
      </c>
      <c r="H33" s="16" t="s">
        <v>45523</v>
      </c>
      <c r="I33" s="15">
        <f>D7L631C5</f>
        <v>44344.173778839227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1089866.3953348107</v>
      </c>
      <c r="F34" s="16" t="s">
        <v>45525</v>
      </c>
      <c r="G34" s="15">
        <f>D7L724C5</f>
        <v>27758.117850687366</v>
      </c>
      <c r="H34" s="16" t="s">
        <v>45526</v>
      </c>
      <c r="I34" s="15">
        <f>D7L725C5</f>
        <v>43666.500137311479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89839.089366860324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173179.36292034204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122270.29505308835</v>
      </c>
      <c r="F37" s="16" t="s">
        <v>45530</v>
      </c>
      <c r="G37" s="15">
        <f>D6L1919C2</f>
        <v>124483.82420058767</v>
      </c>
      <c r="H37" s="16" t="s">
        <v>45531</v>
      </c>
      <c r="I37" s="15">
        <f>D6L1919C3</f>
        <v>156391.4123525696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9135.2265254476406</v>
      </c>
      <c r="F38" s="16" t="s">
        <v>45533</v>
      </c>
      <c r="G38" s="15">
        <f>D6L1919C5</f>
        <v>7707.3700658349089</v>
      </c>
      <c r="H38" s="16" t="s">
        <v>45534</v>
      </c>
      <c r="I38" s="15">
        <f>D6L1919C6</f>
        <v>11134.831443063691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21325.533113627684</v>
      </c>
      <c r="F39" s="16" t="s">
        <v>45536</v>
      </c>
      <c r="G39" s="15">
        <f>D6L1919C8</f>
        <v>64049.62950341656</v>
      </c>
      <c r="H39" s="16" t="s">
        <v>45537</v>
      </c>
      <c r="I39" s="15">
        <f>D6L1919C9</f>
        <v>38602.831018157543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110079.98846490827</v>
      </c>
      <c r="F40" s="16" t="s">
        <v>45539</v>
      </c>
      <c r="G40" s="15">
        <f>D6L1919C11</f>
        <v>293933.96476300596</v>
      </c>
      <c r="H40" s="16" t="s">
        <v>45540</v>
      </c>
      <c r="I40" s="15">
        <f>D6L1919C12</f>
        <v>210197.50499183976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563825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9093847.1107129268</v>
      </c>
      <c r="F42" s="16" t="s">
        <v>45543</v>
      </c>
      <c r="G42" s="15">
        <f>SUM(D8L401C2:D8L434C2)</f>
        <v>2982970.9447563188</v>
      </c>
      <c r="H42" s="16" t="s">
        <v>45544</v>
      </c>
      <c r="I42" s="15">
        <f>SUM(D8L401C3:D8L434C3)</f>
        <v>4335063.8423976321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9093847.1107129268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2645446.8567174096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16373703.29745369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629352.0414905143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15744351.255963176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11739293.967430336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0.74561941464460635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0.74561941464460635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2982970.9447563188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4322239.9891435904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236666.66186231677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4085573.3272812739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2982970.9447563188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0.73012297315474284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0.73012297315474284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4335063.8423976321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7600685.3142307121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314352.84112151829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7286332.4731091941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4335063.8423976321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0.59495828091794323</v>
      </c>
      <c r="J63" s="16" t="s">
        <v>45568</v>
      </c>
      <c r="K63" s="21">
        <f>D8L456C3</f>
        <v>0.59495828091794323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FC3E6-6F33-4A97-9AF7-D352BBA5AB0B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2587441.1125370064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172795.7668055229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187026.82595532981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9093847.1107129268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2982970.9447563188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4335063.8423976321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1.284526568462856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1.0579274052632914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1.043142807754335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2947263.7052978594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16411881.897866877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1.1795810939683236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28296628.600827992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19359145.603164736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0.68415025253567718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0.31584974746432282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1.4616672233821209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0F828-2816-45C0-802D-B8071FD346D5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1.1088612002468764E-3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1.5189542302254276E-3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2.9799832965850151E-3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1.7160222981719717E-3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2.3983584967547769E-4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4.3445716434449094E-4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2.8248834984188481E-3</v>
      </c>
      <c r="F10" s="16" t="s">
        <v>45637</v>
      </c>
      <c r="G10" s="21">
        <f>D8L703C1* D8L607C1</f>
        <v>3.6286379065313106E-3</v>
      </c>
      <c r="H10" s="16" t="s">
        <v>45638</v>
      </c>
      <c r="I10" s="21">
        <f>SUM(D8L701C3:D8L702C3)</f>
        <v>1.7587900799009052E-3</v>
      </c>
      <c r="J10" s="16" t="s">
        <v>45639</v>
      </c>
      <c r="K10" s="21">
        <f>D8L703C3*D8L608C1</f>
        <v>1.8606722256323818E-3</v>
      </c>
      <c r="L10" s="16" t="s">
        <v>45640</v>
      </c>
      <c r="M10" s="21">
        <f>SUM(D8L701C5:D8L702C5)</f>
        <v>3.4144404609295059E-3</v>
      </c>
      <c r="N10" s="16" t="s">
        <v>45641</v>
      </c>
      <c r="O10" s="21">
        <f>D8L703C5* D8L609C1</f>
        <v>3.5617490093240107E-3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0.74467117503405134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2.2395015392038756E-3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9.6108252193599923E-4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0.74467117503405134</v>
      </c>
      <c r="F17" s="16" t="s">
        <v>45662</v>
      </c>
      <c r="G17" s="21">
        <f>D8L710C1* D8L607C1</f>
        <v>0.95654990909969273</v>
      </c>
      <c r="H17" s="16" t="s">
        <v>45663</v>
      </c>
      <c r="I17" s="21">
        <f>SUM(D8L708C3:D8L709C3)</f>
        <v>2.2395015392038756E-3</v>
      </c>
      <c r="J17" s="16" t="s">
        <v>45664</v>
      </c>
      <c r="K17" s="21">
        <f>D8L710C3*D8L608C1</f>
        <v>2.3692300524531034E-3</v>
      </c>
      <c r="L17" s="16" t="s">
        <v>45665</v>
      </c>
      <c r="M17" s="21">
        <f>SUM(D8L708C5:D8L709C5)</f>
        <v>9.6108252193599923E-4</v>
      </c>
      <c r="N17" s="16" t="s">
        <v>45666</v>
      </c>
      <c r="O17" s="21">
        <f>D8L710C5* D8L609C1</f>
        <v>1.0025463204159355E-3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11.146396315805559</v>
      </c>
      <c r="F18" s="16" t="s">
        <v>45668</v>
      </c>
      <c r="G18" s="21">
        <f>D8L711C1* D8L607C1</f>
        <v>14.317842210268735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6.3603091560920664</v>
      </c>
      <c r="F19" s="16" t="s">
        <v>45674</v>
      </c>
      <c r="G19" s="21">
        <f>D8L712C1* D8L607C1</f>
        <v>8.1699860946378244</v>
      </c>
      <c r="H19" s="16" t="s">
        <v>45675</v>
      </c>
      <c r="I19" s="21">
        <f>D3L217C18</f>
        <v>0.88526525913669984</v>
      </c>
      <c r="J19" s="16" t="s">
        <v>45676</v>
      </c>
      <c r="K19" s="21">
        <f>D8L712C3*D8L608C1</f>
        <v>0.9365463785682242</v>
      </c>
      <c r="L19" s="16" t="s">
        <v>45677</v>
      </c>
      <c r="M19" s="21">
        <f>D3L224C18</f>
        <v>1.6036377993433333</v>
      </c>
      <c r="N19" s="16" t="s">
        <v>45678</v>
      </c>
      <c r="O19" s="21">
        <f>D8L712C5* D8L609C1</f>
        <v>1.6728232366279876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1.3915909625783547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1.3915909625783547</v>
      </c>
      <c r="F22" s="16" t="s">
        <v>45684</v>
      </c>
      <c r="G22" s="21">
        <f>D8L715C1* D8L607C1</f>
        <v>1.7875355638646966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7.126973432537298</v>
      </c>
      <c r="F26" s="16" t="s">
        <v>45696</v>
      </c>
      <c r="G26" s="21">
        <f>D8L719C1* D8L607C1</f>
        <v>9.1547867268230778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0.49295683985946015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0.31811442495955355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1.555887191661675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1.4733251938825127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6.6342477970805461E-2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0.12017788372248518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2.5753616793900087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5.8752107553844982E-2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6.4470640828013098E-2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4.5416437131319816</v>
      </c>
      <c r="F30" s="16" t="s">
        <v>45707</v>
      </c>
      <c r="G30" s="21">
        <f>D8L723C1* D8L607C1</f>
        <v>5.8338620140103279</v>
      </c>
      <c r="H30" s="16" t="s">
        <v>45708</v>
      </c>
      <c r="I30" s="21">
        <f>SUM(D8L720C3:D8L722C3)</f>
        <v>0.44320901048420397</v>
      </c>
      <c r="J30" s="16" t="s">
        <v>45709</v>
      </c>
      <c r="K30" s="21">
        <f>D8L723C3*D8L608C1</f>
        <v>0.46888295845086481</v>
      </c>
      <c r="L30" s="16" t="s">
        <v>45710</v>
      </c>
      <c r="M30" s="21">
        <f>SUM(D8L720C5:D8L722C5)</f>
        <v>1.7405357162121733</v>
      </c>
      <c r="N30" s="16" t="s">
        <v>45711</v>
      </c>
      <c r="O30" s="21">
        <f>D8L723C5* D8L609C1</f>
        <v>1.8156273140062689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3.1448722180175936</v>
      </c>
      <c r="F32" s="16" t="s">
        <v>45719</v>
      </c>
      <c r="G32" s="21">
        <f>D8L725C1* D8L607C1</f>
        <v>4.0396719184643102</v>
      </c>
      <c r="H32" s="16" t="s">
        <v>45720</v>
      </c>
      <c r="I32" s="21">
        <f>D7L826C8</f>
        <v>0.32500302009562809</v>
      </c>
      <c r="J32" s="16" t="s">
        <v>45721</v>
      </c>
      <c r="K32" s="21">
        <f>D8L725C3*D8L608C1</f>
        <v>0.34382960175250121</v>
      </c>
      <c r="L32" s="16" t="s">
        <v>45722</v>
      </c>
      <c r="M32" s="21">
        <f>D7L827C8</f>
        <v>0.75545517163891129</v>
      </c>
      <c r="N32" s="16" t="s">
        <v>45723</v>
      </c>
      <c r="O32" s="21">
        <f>D8L725C5* D8L609C1</f>
        <v>0.78804762887594704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0.83952077814341519</v>
      </c>
      <c r="F33" s="16" t="s">
        <v>45725</v>
      </c>
      <c r="G33" s="21">
        <f>D8L726C1* D8L607C1</f>
        <v>1.0783867443018278</v>
      </c>
      <c r="H33" s="16" t="s">
        <v>45726</v>
      </c>
      <c r="I33" s="21">
        <f>D7L926C8</f>
        <v>3.8772492028883179E-2</v>
      </c>
      <c r="J33" s="16" t="s">
        <v>45727</v>
      </c>
      <c r="K33" s="21">
        <f>D8L726C3*D8L608C1</f>
        <v>4.1018481887708035E-2</v>
      </c>
      <c r="L33" s="16" t="s">
        <v>45728</v>
      </c>
      <c r="M33" s="21">
        <f>D7L927C8</f>
        <v>9.0124945952593891E-2</v>
      </c>
      <c r="N33" s="16" t="s">
        <v>45729</v>
      </c>
      <c r="O33" s="21">
        <f>D8L726C5* D8L609C1</f>
        <v>9.4013189169696476E-2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11.445251958093353</v>
      </c>
      <c r="F34" s="16" t="s">
        <v>45731</v>
      </c>
      <c r="G34" s="21">
        <f>D8L727C1* D8L607C1</f>
        <v>14.701730222922437</v>
      </c>
      <c r="H34" s="16" t="s">
        <v>45732</v>
      </c>
      <c r="I34" s="21">
        <f>D7L1026C8</f>
        <v>8.2344578265397525E-2</v>
      </c>
      <c r="J34" s="16" t="s">
        <v>45733</v>
      </c>
      <c r="K34" s="21">
        <f>D8L727C3*D8L608C1</f>
        <v>8.7114586021812032E-2</v>
      </c>
      <c r="L34" s="16" t="s">
        <v>45734</v>
      </c>
      <c r="M34" s="21">
        <f>D7L1027C8</f>
        <v>0.20125641058890448</v>
      </c>
      <c r="N34" s="16" t="s">
        <v>45735</v>
      </c>
      <c r="O34" s="21">
        <f>D8L727C5* D8L609C1</f>
        <v>0.20993917722026909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1.4136138198720561E-3</v>
      </c>
      <c r="F35" s="16" t="s">
        <v>45737</v>
      </c>
      <c r="G35" s="21">
        <f>D8L728C1* D8L607C1</f>
        <v>1.815824509171922E-3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25.01236254285616</v>
      </c>
      <c r="F36" s="16" t="s">
        <v>45739</v>
      </c>
      <c r="G36" s="21">
        <f>D8L729C1* D8L607C1</f>
        <v>32.129044226323899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89.189537666569166</v>
      </c>
      <c r="F37" s="16" t="s">
        <v>45741</v>
      </c>
      <c r="G37" s="21">
        <f>D8L730C1* D8L607C1</f>
        <v>114.56633076162673</v>
      </c>
      <c r="H37" s="16" t="s">
        <v>45742</v>
      </c>
      <c r="I37" s="21">
        <f>D7L724C8</f>
        <v>2.2771065505203998</v>
      </c>
      <c r="J37" s="16" t="s">
        <v>45743</v>
      </c>
      <c r="K37" s="21">
        <f>D8L730C3*D8L608C1</f>
        <v>2.4090134245000905</v>
      </c>
      <c r="L37" s="16" t="s">
        <v>45744</v>
      </c>
      <c r="M37" s="21">
        <f>D7L725C8</f>
        <v>3.5821331271748909</v>
      </c>
      <c r="N37" s="16" t="s">
        <v>45745</v>
      </c>
      <c r="O37" s="21">
        <f>D8L730C5* D8L609C1</f>
        <v>3.7366764080310322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4.9001823752156662E-3</v>
      </c>
      <c r="F38" s="16" t="s">
        <v>45747</v>
      </c>
      <c r="G38" s="21">
        <f>D8L731C1* D8L607C1</f>
        <v>6.2944144512779463E-3</v>
      </c>
      <c r="H38" s="16" t="s">
        <v>45748</v>
      </c>
      <c r="I38" s="21">
        <f>D7L424C8</f>
        <v>1.4837103798966576E-3</v>
      </c>
      <c r="J38" s="16" t="s">
        <v>45749</v>
      </c>
      <c r="K38" s="21">
        <f>D8L731C3*D8L608C1</f>
        <v>1.5696578723662833E-3</v>
      </c>
      <c r="L38" s="16" t="s">
        <v>45750</v>
      </c>
      <c r="M38" s="21">
        <f>D7L431C8</f>
        <v>1.3263026602225024E-4</v>
      </c>
      <c r="N38" s="16" t="s">
        <v>45751</v>
      </c>
      <c r="O38" s="21">
        <f>D8L731C5* D8L609C1</f>
        <v>1.3835230809165449E-4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3.5385138712491169</v>
      </c>
      <c r="F39" s="16" t="s">
        <v>45753</v>
      </c>
      <c r="G39" s="21">
        <f>D8L732C1* D8L607C1</f>
        <v>4.545315080493844</v>
      </c>
      <c r="H39" s="16" t="s">
        <v>45754</v>
      </c>
      <c r="I39" s="21">
        <f>D7L624C8</f>
        <v>1.7081317626136667</v>
      </c>
      <c r="J39" s="16" t="s">
        <v>45755</v>
      </c>
      <c r="K39" s="21">
        <f>D8L732C3*D8L608C1</f>
        <v>1.8070794034696889</v>
      </c>
      <c r="L39" s="16" t="s">
        <v>45756</v>
      </c>
      <c r="M39" s="21">
        <f>D7L631C8</f>
        <v>2.218485973198165</v>
      </c>
      <c r="N39" s="16" t="s">
        <v>45757</v>
      </c>
      <c r="O39" s="21">
        <f>D8L732C5* D8L609C1</f>
        <v>2.3141976870455423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164.0003968011207</v>
      </c>
      <c r="F41" s="16" t="s">
        <v>45761</v>
      </c>
      <c r="G41" s="21">
        <f>D8L734C1* D8L607C1</f>
        <v>210.66286692949032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CC916-FCEC-47B1-A890-77A24DCF2D7F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1.0234007461058422E-2</v>
      </c>
      <c r="F9" s="16" t="s">
        <v>45826</v>
      </c>
      <c r="G9" s="21">
        <f>D8L802C1*D8L607C1</f>
        <v>1.314585448557664E-2</v>
      </c>
      <c r="H9" s="16" t="s">
        <v>45827</v>
      </c>
      <c r="I9" s="21">
        <f>D6L228C16</f>
        <v>2.6608419398751876E-2</v>
      </c>
      <c r="J9" s="16" t="s">
        <v>45828</v>
      </c>
      <c r="K9" s="21">
        <f>D8L802C3*D8L607C1</f>
        <v>3.4179221662499239E-2</v>
      </c>
      <c r="L9" s="16" t="s">
        <v>45829</v>
      </c>
      <c r="M9" s="21">
        <f>D6L228C21</f>
        <v>1.324685611483631</v>
      </c>
      <c r="N9" s="16" t="s">
        <v>45830</v>
      </c>
      <c r="O9" s="21">
        <f>D8L802C5*D8L607C1</f>
        <v>1.7015938628111884</v>
      </c>
      <c r="P9" s="16" t="s">
        <v>45831</v>
      </c>
      <c r="Q9" s="21">
        <f>D6L228C24</f>
        <v>1.324685611483631</v>
      </c>
      <c r="R9" s="16" t="s">
        <v>45832</v>
      </c>
      <c r="S9" s="21">
        <f>D8L802C7*D8L607C1</f>
        <v>1.7015938628111884</v>
      </c>
      <c r="T9" s="16" t="s">
        <v>45833</v>
      </c>
      <c r="U9" s="21">
        <f>D6L237C13</f>
        <v>5.9996088932356105E-2</v>
      </c>
      <c r="V9" s="16" t="s">
        <v>45834</v>
      </c>
      <c r="W9" s="21">
        <f>D8L802C9*D8L608C1</f>
        <v>6.3471506690153168E-2</v>
      </c>
      <c r="X9" s="16" t="s">
        <v>45835</v>
      </c>
      <c r="Y9" s="21">
        <f>D6L237C16</f>
        <v>0.15598983122412596</v>
      </c>
      <c r="Z9" s="16" t="s">
        <v>45836</v>
      </c>
      <c r="AA9" s="21">
        <f>D8L802C11*D8L608C1</f>
        <v>0.16502591739439834</v>
      </c>
      <c r="AB9" s="16" t="s">
        <v>45837</v>
      </c>
      <c r="AC9" s="21">
        <f>D6L237C21</f>
        <v>41.213617374228242</v>
      </c>
      <c r="AD9" s="16" t="s">
        <v>45838</v>
      </c>
      <c r="AE9" s="21">
        <f>D8L802C13*D8L608C1</f>
        <v>43.601015290231388</v>
      </c>
      <c r="AF9" s="16" t="s">
        <v>45839</v>
      </c>
      <c r="AG9" s="21">
        <f>D6L237C24</f>
        <v>41.213617374228249</v>
      </c>
      <c r="AH9" s="16" t="s">
        <v>45840</v>
      </c>
      <c r="AI9" s="21">
        <f>D8L802C15*D8L608C1</f>
        <v>43.601015290231395</v>
      </c>
      <c r="AJ9" s="16" t="s">
        <v>45841</v>
      </c>
      <c r="AK9" s="21">
        <f>D6L240C13</f>
        <v>1.01767592822426E-3</v>
      </c>
      <c r="AL9" s="16" t="s">
        <v>45842</v>
      </c>
      <c r="AM9" s="21">
        <f>D8L802C17*D8L609C1</f>
        <v>1.0615813251518536E-3</v>
      </c>
      <c r="AN9" s="16" t="s">
        <v>45843</v>
      </c>
      <c r="AO9" s="21">
        <f>D6L240C16</f>
        <v>2.6459574133830756E-3</v>
      </c>
      <c r="AP9" s="16" t="s">
        <v>45844</v>
      </c>
      <c r="AQ9" s="21">
        <f>D8L802C19*D8L609C1</f>
        <v>2.7601114453948191E-3</v>
      </c>
      <c r="AR9" s="16" t="s">
        <v>45845</v>
      </c>
      <c r="AS9" s="21">
        <f>D6L240C21</f>
        <v>0.17743721582403191</v>
      </c>
      <c r="AT9" s="16" t="s">
        <v>45846</v>
      </c>
      <c r="AU9" s="21">
        <f>D8L802C21*D8L609C1</f>
        <v>0.18509235551479256</v>
      </c>
      <c r="AV9" s="16" t="s">
        <v>45847</v>
      </c>
      <c r="AW9" s="21">
        <f>D6L240C24</f>
        <v>0.17743721582403194</v>
      </c>
      <c r="AX9" s="16" t="s">
        <v>45848</v>
      </c>
      <c r="AY9" s="21">
        <f>D8L802C23*D8L609C1</f>
        <v>0.18509235551479258</v>
      </c>
      <c r="AZ9" s="16" t="s">
        <v>45849</v>
      </c>
      <c r="BA9" s="21">
        <f>D6L1802C8</f>
        <v>1.7632670888840358</v>
      </c>
      <c r="BB9" s="16" t="s">
        <v>45850</v>
      </c>
      <c r="BC9" s="21">
        <f>D8L802C25*D8L608C1</f>
        <v>1.8654085761292454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5.1849955295928563E-2</v>
      </c>
      <c r="F10" s="16" t="s">
        <v>45852</v>
      </c>
      <c r="G10" s="21">
        <f>D8L803C1*D8L607C1</f>
        <v>6.6602645151231599E-2</v>
      </c>
      <c r="H10" s="16" t="s">
        <v>45853</v>
      </c>
      <c r="I10" s="21">
        <f>D6L328C16</f>
        <v>0.1348098837694143</v>
      </c>
      <c r="J10" s="16" t="s">
        <v>45854</v>
      </c>
      <c r="K10" s="21">
        <f>D8L803C3*D8L607C1</f>
        <v>0.17316687739320222</v>
      </c>
      <c r="L10" s="16" t="s">
        <v>45855</v>
      </c>
      <c r="M10" s="21">
        <f>D6L328C21</f>
        <v>5.6066537581234375</v>
      </c>
      <c r="N10" s="16" t="s">
        <v>45856</v>
      </c>
      <c r="O10" s="21">
        <f>D8L803C5*D8L607C1</f>
        <v>7.201895712481674</v>
      </c>
      <c r="P10" s="16" t="s">
        <v>45857</v>
      </c>
      <c r="Q10" s="21">
        <f>D6L328C24</f>
        <v>5.6066537581234375</v>
      </c>
      <c r="R10" s="16" t="s">
        <v>45858</v>
      </c>
      <c r="S10" s="21">
        <f>D8L803C7*D8L607C1</f>
        <v>7.201895712481674</v>
      </c>
      <c r="T10" s="16" t="s">
        <v>45859</v>
      </c>
      <c r="U10" s="21">
        <f>D6L337C13</f>
        <v>7.0995668182461863E-2</v>
      </c>
      <c r="V10" s="16" t="s">
        <v>45860</v>
      </c>
      <c r="W10" s="21">
        <f>D8L803C9*D8L608C1</f>
        <v>7.5108263025205499E-2</v>
      </c>
      <c r="X10" s="16" t="s">
        <v>45861</v>
      </c>
      <c r="Y10" s="21">
        <f>D6L337C16</f>
        <v>0.18458873727440067</v>
      </c>
      <c r="Z10" s="16" t="s">
        <v>45862</v>
      </c>
      <c r="AA10" s="21">
        <f>D8L803C11*D8L608C1</f>
        <v>0.19528148386553409</v>
      </c>
      <c r="AB10" s="16" t="s">
        <v>45863</v>
      </c>
      <c r="AC10" s="21">
        <f>D6L337C21</f>
        <v>24.146344345100701</v>
      </c>
      <c r="AD10" s="16" t="s">
        <v>45864</v>
      </c>
      <c r="AE10" s="21">
        <f>D8L803C13*D8L608C1</f>
        <v>25.545079419606335</v>
      </c>
      <c r="AF10" s="16" t="s">
        <v>45865</v>
      </c>
      <c r="AG10" s="21">
        <f>D6L337C24</f>
        <v>24.146344345100701</v>
      </c>
      <c r="AH10" s="16" t="s">
        <v>45866</v>
      </c>
      <c r="AI10" s="21">
        <f>D8L803C15*D8L608C1</f>
        <v>25.545079419606335</v>
      </c>
      <c r="AJ10" s="16" t="s">
        <v>45867</v>
      </c>
      <c r="AK10" s="21">
        <f>D6L340C13</f>
        <v>4.7519744101006567E-2</v>
      </c>
      <c r="AL10" s="16" t="s">
        <v>45868</v>
      </c>
      <c r="AM10" s="21">
        <f>D8L803C17*D8L609C1</f>
        <v>4.9569879285291489E-2</v>
      </c>
      <c r="AN10" s="16" t="s">
        <v>45869</v>
      </c>
      <c r="AO10" s="21">
        <f>D6L340C16</f>
        <v>0.12355133466261707</v>
      </c>
      <c r="AP10" s="16" t="s">
        <v>45870</v>
      </c>
      <c r="AQ10" s="21">
        <f>D8L803C19*D8L609C1</f>
        <v>0.12888168614175785</v>
      </c>
      <c r="AR10" s="16" t="s">
        <v>45871</v>
      </c>
      <c r="AS10" s="21">
        <f>D6L340C21</f>
        <v>7.5243631485901021</v>
      </c>
      <c r="AT10" s="16" t="s">
        <v>45872</v>
      </c>
      <c r="AU10" s="21">
        <f>D8L803C21*D8L609C1</f>
        <v>7.8489853013835278</v>
      </c>
      <c r="AV10" s="16" t="s">
        <v>45873</v>
      </c>
      <c r="AW10" s="21">
        <f>D6L340C24</f>
        <v>7.5243631485901021</v>
      </c>
      <c r="AX10" s="16" t="s">
        <v>45874</v>
      </c>
      <c r="AY10" s="21">
        <f>D8L803C23*D8L609C1</f>
        <v>7.8489853013835278</v>
      </c>
      <c r="AZ10" s="16" t="s">
        <v>45875</v>
      </c>
      <c r="BA10" s="21">
        <f>D6L1803C8</f>
        <v>0.18001862595296744</v>
      </c>
      <c r="BB10" s="16" t="s">
        <v>45876</v>
      </c>
      <c r="BC10" s="21">
        <f>D8L803C25*D8L608C1</f>
        <v>0.19044663785348587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2.6206469677715713E-2</v>
      </c>
      <c r="F11" s="16" t="s">
        <v>45878</v>
      </c>
      <c r="G11" s="21">
        <f>D8L804C1*D8L607C1</f>
        <v>3.3662906566642052E-2</v>
      </c>
      <c r="H11" s="16" t="s">
        <v>45879</v>
      </c>
      <c r="I11" s="21">
        <f>D6L428C16</f>
        <v>6.8136821162060879E-2</v>
      </c>
      <c r="J11" s="16" t="s">
        <v>45880</v>
      </c>
      <c r="K11" s="21">
        <f>D8L804C3*D8L607C1</f>
        <v>8.7523557073269365E-2</v>
      </c>
      <c r="L11" s="16" t="s">
        <v>45881</v>
      </c>
      <c r="M11" s="21">
        <f>D6L428C21</f>
        <v>1.8613909321077977</v>
      </c>
      <c r="N11" s="16" t="s">
        <v>45882</v>
      </c>
      <c r="O11" s="21">
        <f>D8L804C5*D8L607C1</f>
        <v>2.3910061065883061</v>
      </c>
      <c r="P11" s="16" t="s">
        <v>45883</v>
      </c>
      <c r="Q11" s="21">
        <f>D6L428C24</f>
        <v>1.8613909321077977</v>
      </c>
      <c r="R11" s="16" t="s">
        <v>45884</v>
      </c>
      <c r="S11" s="21">
        <f>D8L804C7*D8L607C1</f>
        <v>2.3910061065883061</v>
      </c>
      <c r="T11" s="16" t="s">
        <v>45885</v>
      </c>
      <c r="U11" s="21">
        <f>D6L437C13</f>
        <v>2.4624894735061544E-2</v>
      </c>
      <c r="V11" s="16" t="s">
        <v>45886</v>
      </c>
      <c r="W11" s="21">
        <f>D8L804C9*D8L608C1</f>
        <v>2.6051350991945346E-2</v>
      </c>
      <c r="X11" s="16" t="s">
        <v>45887</v>
      </c>
      <c r="Y11" s="21">
        <f>D6L437C16</f>
        <v>6.4024726311159907E-2</v>
      </c>
      <c r="Z11" s="16" t="s">
        <v>45888</v>
      </c>
      <c r="AA11" s="21">
        <f>D8L804C11*D8L608C1</f>
        <v>6.7733512579057784E-2</v>
      </c>
      <c r="AB11" s="16" t="s">
        <v>45889</v>
      </c>
      <c r="AC11" s="21">
        <f>D6L437C21</f>
        <v>4.4880739146951196</v>
      </c>
      <c r="AD11" s="16" t="s">
        <v>45890</v>
      </c>
      <c r="AE11" s="21">
        <f>D8L804C13*D8L608C1</f>
        <v>4.7480563912032707</v>
      </c>
      <c r="AF11" s="16" t="s">
        <v>45891</v>
      </c>
      <c r="AG11" s="21">
        <f>D6L437C24</f>
        <v>4.4880739146951196</v>
      </c>
      <c r="AH11" s="16" t="s">
        <v>45892</v>
      </c>
      <c r="AI11" s="21">
        <f>D8L804C15*D8L608C1</f>
        <v>4.7480563912032707</v>
      </c>
      <c r="AJ11" s="16" t="s">
        <v>45893</v>
      </c>
      <c r="AK11" s="21">
        <f>D6L440C13</f>
        <v>5.9831601780862151E-2</v>
      </c>
      <c r="AL11" s="16" t="s">
        <v>45894</v>
      </c>
      <c r="AM11" s="21">
        <f>D8L804C17*D8L609C1</f>
        <v>6.2412905074127813E-2</v>
      </c>
      <c r="AN11" s="16" t="s">
        <v>45895</v>
      </c>
      <c r="AO11" s="21">
        <f>D6L440C16</f>
        <v>0.15556216463024153</v>
      </c>
      <c r="AP11" s="16" t="s">
        <v>45896</v>
      </c>
      <c r="AQ11" s="21">
        <f>D8L804C19*D8L609C1</f>
        <v>0.16227355319273226</v>
      </c>
      <c r="AR11" s="16" t="s">
        <v>45897</v>
      </c>
      <c r="AS11" s="21">
        <f>D6L440C21</f>
        <v>6.3739460753117276</v>
      </c>
      <c r="AT11" s="16" t="s">
        <v>45898</v>
      </c>
      <c r="AU11" s="21">
        <f>D8L804C21*D8L609C1</f>
        <v>6.6489360054753996</v>
      </c>
      <c r="AV11" s="16" t="s">
        <v>45899</v>
      </c>
      <c r="AW11" s="21">
        <f>D6L440C24</f>
        <v>6.3739460753117267</v>
      </c>
      <c r="AX11" s="16" t="s">
        <v>45900</v>
      </c>
      <c r="AY11" s="21">
        <f>D8L804C23*D8L609C1</f>
        <v>6.6489360054753988</v>
      </c>
      <c r="AZ11" s="16" t="s">
        <v>45901</v>
      </c>
      <c r="BA11" s="21">
        <f>D6L1804C8</f>
        <v>1.273755001517215E-2</v>
      </c>
      <c r="BB11" s="16" t="s">
        <v>45902</v>
      </c>
      <c r="BC11" s="21">
        <f>D8L804C25*D8L608C1</f>
        <v>1.3475403236962471E-2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5.9484724122397963E-2</v>
      </c>
      <c r="F12" s="16" t="s">
        <v>45904</v>
      </c>
      <c r="G12" s="21">
        <f>D8L805C1*D8L607C1</f>
        <v>7.6409708552903521E-2</v>
      </c>
      <c r="H12" s="16" t="s">
        <v>45905</v>
      </c>
      <c r="I12" s="21">
        <f>D6L528C16</f>
        <v>0.15466028271823454</v>
      </c>
      <c r="J12" s="16" t="s">
        <v>45906</v>
      </c>
      <c r="K12" s="21">
        <f>D8L805C3*D8L607C1</f>
        <v>0.19866524223754894</v>
      </c>
      <c r="L12" s="16" t="s">
        <v>45907</v>
      </c>
      <c r="M12" s="21">
        <f>D6L528C21</f>
        <v>4.6655531545836491</v>
      </c>
      <c r="N12" s="16" t="s">
        <v>45908</v>
      </c>
      <c r="O12" s="21">
        <f>D8L805C5*D8L607C1</f>
        <v>5.9930269836383872</v>
      </c>
      <c r="P12" s="16" t="s">
        <v>45909</v>
      </c>
      <c r="Q12" s="21">
        <f>D6L528C24</f>
        <v>4.6655531545836491</v>
      </c>
      <c r="R12" s="16" t="s">
        <v>45910</v>
      </c>
      <c r="S12" s="21">
        <f>D8L805C7*D8L607C1</f>
        <v>5.9930269836383872</v>
      </c>
      <c r="T12" s="16" t="s">
        <v>45911</v>
      </c>
      <c r="U12" s="21">
        <f>D6L537C13</f>
        <v>2.9113340929657741E-2</v>
      </c>
      <c r="V12" s="16" t="s">
        <v>45912</v>
      </c>
      <c r="W12" s="21">
        <f>D8L805C9*D8L608C1</f>
        <v>3.0799801228258396E-2</v>
      </c>
      <c r="X12" s="16" t="s">
        <v>45913</v>
      </c>
      <c r="Y12" s="21">
        <f>D6L537C16</f>
        <v>7.5694686417110163E-2</v>
      </c>
      <c r="Z12" s="16" t="s">
        <v>45914</v>
      </c>
      <c r="AA12" s="21">
        <f>D8L805C11*D8L608C1</f>
        <v>8.007948319347187E-2</v>
      </c>
      <c r="AB12" s="16" t="s">
        <v>45915</v>
      </c>
      <c r="AC12" s="21">
        <f>D6L537C21</f>
        <v>9.0312683268066607</v>
      </c>
      <c r="AD12" s="16" t="s">
        <v>45916</v>
      </c>
      <c r="AE12" s="21">
        <f>D8L805C13*D8L608C1</f>
        <v>9.5544262672151188</v>
      </c>
      <c r="AF12" s="16" t="s">
        <v>45917</v>
      </c>
      <c r="AG12" s="21">
        <f>D6L537C24</f>
        <v>9.0312683268066625</v>
      </c>
      <c r="AH12" s="16" t="s">
        <v>45918</v>
      </c>
      <c r="AI12" s="21">
        <f>D8L805C15*D8L608C1</f>
        <v>9.5544262672151206</v>
      </c>
      <c r="AJ12" s="16" t="s">
        <v>45919</v>
      </c>
      <c r="AK12" s="21">
        <f>D6L540C13</f>
        <v>0.11445162870675257</v>
      </c>
      <c r="AL12" s="16" t="s">
        <v>45920</v>
      </c>
      <c r="AM12" s="21">
        <f>D8L805C17*D8L609C1</f>
        <v>0.11938939332121852</v>
      </c>
      <c r="AN12" s="16" t="s">
        <v>45921</v>
      </c>
      <c r="AO12" s="21">
        <f>D6L540C16</f>
        <v>0.29757423463755694</v>
      </c>
      <c r="AP12" s="16" t="s">
        <v>45922</v>
      </c>
      <c r="AQ12" s="21">
        <f>D8L805C19*D8L609C1</f>
        <v>0.31041242263516844</v>
      </c>
      <c r="AR12" s="16" t="s">
        <v>45923</v>
      </c>
      <c r="AS12" s="21">
        <f>D6L540C21</f>
        <v>13.489493865315042</v>
      </c>
      <c r="AT12" s="16" t="s">
        <v>45924</v>
      </c>
      <c r="AU12" s="21">
        <f>D8L805C21*D8L609C1</f>
        <v>14.071468505849611</v>
      </c>
      <c r="AV12" s="16" t="s">
        <v>45925</v>
      </c>
      <c r="AW12" s="21">
        <f>D6L540C24</f>
        <v>13.489493865315044</v>
      </c>
      <c r="AX12" s="16" t="s">
        <v>45926</v>
      </c>
      <c r="AY12" s="21">
        <f>D8L805C23*D8L609C1</f>
        <v>14.071468505849612</v>
      </c>
      <c r="AZ12" s="16" t="s">
        <v>45927</v>
      </c>
      <c r="BA12" s="21">
        <f>D6L1805C8</f>
        <v>1.3349763811871022E-4</v>
      </c>
      <c r="BB12" s="16" t="s">
        <v>45928</v>
      </c>
      <c r="BC12" s="21">
        <f>D8L805C25*D8L608C1</f>
        <v>1.4123080990370498E-4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5.5501639518165551E-2</v>
      </c>
      <c r="F13" s="16" t="s">
        <v>45930</v>
      </c>
      <c r="G13" s="21">
        <f>D8L806C1*D8L607C1</f>
        <v>7.1293330554331638E-2</v>
      </c>
      <c r="H13" s="16" t="s">
        <v>45931</v>
      </c>
      <c r="I13" s="21">
        <f>D6L628C16</f>
        <v>0.14430426274723032</v>
      </c>
      <c r="J13" s="16" t="s">
        <v>45932</v>
      </c>
      <c r="K13" s="21">
        <f>D8L806C3*D8L607C1</f>
        <v>0.1853626594412621</v>
      </c>
      <c r="L13" s="16" t="s">
        <v>45933</v>
      </c>
      <c r="M13" s="21">
        <f>D6L628C21</f>
        <v>6.0740949685608605</v>
      </c>
      <c r="N13" s="16" t="s">
        <v>45934</v>
      </c>
      <c r="O13" s="21">
        <f>D8L806C5*D8L607C1</f>
        <v>7.8023363664829812</v>
      </c>
      <c r="P13" s="16" t="s">
        <v>45935</v>
      </c>
      <c r="Q13" s="21">
        <f>D6L628C24</f>
        <v>6.0740949685608605</v>
      </c>
      <c r="R13" s="16" t="s">
        <v>45936</v>
      </c>
      <c r="S13" s="21">
        <f>D8L806C7*D8L607C1</f>
        <v>7.8023363664829812</v>
      </c>
      <c r="T13" s="16" t="s">
        <v>45937</v>
      </c>
      <c r="U13" s="21">
        <f>D6L637C13</f>
        <v>3.2320116643534534E-2</v>
      </c>
      <c r="V13" s="16" t="s">
        <v>45938</v>
      </c>
      <c r="W13" s="21">
        <f>D8L806C9*D8L608C1</f>
        <v>3.4192337138501408E-2</v>
      </c>
      <c r="X13" s="16" t="s">
        <v>45939</v>
      </c>
      <c r="Y13" s="21">
        <f>D6L637C16</f>
        <v>8.4032303273189765E-2</v>
      </c>
      <c r="Z13" s="16" t="s">
        <v>45940</v>
      </c>
      <c r="AA13" s="21">
        <f>D8L806C11*D8L608C1</f>
        <v>8.8900076560103639E-2</v>
      </c>
      <c r="AB13" s="16" t="s">
        <v>45941</v>
      </c>
      <c r="AC13" s="21">
        <f>D6L637C21</f>
        <v>6.1677780517074252</v>
      </c>
      <c r="AD13" s="16" t="s">
        <v>45942</v>
      </c>
      <c r="AE13" s="21">
        <f>D8L806C13*D8L608C1</f>
        <v>6.5250614304827153</v>
      </c>
      <c r="AF13" s="16" t="s">
        <v>45943</v>
      </c>
      <c r="AG13" s="21">
        <f>D6L637C24</f>
        <v>6.1677780517074252</v>
      </c>
      <c r="AH13" s="16" t="s">
        <v>45944</v>
      </c>
      <c r="AI13" s="21">
        <f>D8L806C15*D8L608C1</f>
        <v>6.5250614304827153</v>
      </c>
      <c r="AJ13" s="16" t="s">
        <v>45945</v>
      </c>
      <c r="AK13" s="21">
        <f>D6L640C13</f>
        <v>4.6794491040241193E-2</v>
      </c>
      <c r="AL13" s="16" t="s">
        <v>45946</v>
      </c>
      <c r="AM13" s="21">
        <f>D8L806C17*D8L609C1</f>
        <v>4.8813336771152273E-2</v>
      </c>
      <c r="AN13" s="16" t="s">
        <v>45947</v>
      </c>
      <c r="AO13" s="21">
        <f>D6L640C16</f>
        <v>0.12166567670462711</v>
      </c>
      <c r="AP13" s="16" t="s">
        <v>45948</v>
      </c>
      <c r="AQ13" s="21">
        <f>D8L806C19*D8L609C1</f>
        <v>0.12691467560499592</v>
      </c>
      <c r="AR13" s="16" t="s">
        <v>45949</v>
      </c>
      <c r="AS13" s="21">
        <f>D6L640C21</f>
        <v>7.5422309557384137</v>
      </c>
      <c r="AT13" s="16" t="s">
        <v>45950</v>
      </c>
      <c r="AU13" s="21">
        <f>D8L806C21*D8L609C1</f>
        <v>7.8676239759006306</v>
      </c>
      <c r="AV13" s="16" t="s">
        <v>45951</v>
      </c>
      <c r="AW13" s="21">
        <f>D6L640C24</f>
        <v>7.5422309557384137</v>
      </c>
      <c r="AX13" s="16" t="s">
        <v>45952</v>
      </c>
      <c r="AY13" s="21">
        <f>D8L806C23*D8L609C1</f>
        <v>7.8676239759006306</v>
      </c>
      <c r="AZ13" s="16" t="s">
        <v>45953</v>
      </c>
      <c r="BA13" s="21">
        <f>D6L1806C8</f>
        <v>4.5748863668051646E-3</v>
      </c>
      <c r="BB13" s="16" t="s">
        <v>45954</v>
      </c>
      <c r="BC13" s="21">
        <f>D8L806C25*D8L608C1</f>
        <v>4.8398976634085947E-3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2.4620143571059641E-2</v>
      </c>
      <c r="F14" s="16" t="s">
        <v>45956</v>
      </c>
      <c r="G14" s="21">
        <f>D8L807C1*D8L607C1</f>
        <v>3.1625228536396086E-2</v>
      </c>
      <c r="H14" s="16" t="s">
        <v>45957</v>
      </c>
      <c r="I14" s="21">
        <f>D6L728C16</f>
        <v>6.4012373284755134E-2</v>
      </c>
      <c r="J14" s="16" t="s">
        <v>45958</v>
      </c>
      <c r="K14" s="21">
        <f>D8L807C3*D8L607C1</f>
        <v>8.2225594194629908E-2</v>
      </c>
      <c r="L14" s="16" t="s">
        <v>45959</v>
      </c>
      <c r="M14" s="21">
        <f>D6L728C21</f>
        <v>1.6429226552598031</v>
      </c>
      <c r="N14" s="16" t="s">
        <v>45960</v>
      </c>
      <c r="O14" s="21">
        <f>D8L807C5*D8L607C1</f>
        <v>2.1103778006107587</v>
      </c>
      <c r="P14" s="16" t="s">
        <v>45961</v>
      </c>
      <c r="Q14" s="21">
        <f>D6L728C24</f>
        <v>1.6429226552598031</v>
      </c>
      <c r="R14" s="16" t="s">
        <v>45962</v>
      </c>
      <c r="S14" s="21">
        <f>D8L807C7*D8L607C1</f>
        <v>2.1103778006107587</v>
      </c>
      <c r="T14" s="16" t="s">
        <v>45963</v>
      </c>
      <c r="U14" s="21">
        <f>D6L737C13</f>
        <v>6.0455179105412489E-2</v>
      </c>
      <c r="V14" s="16" t="s">
        <v>45964</v>
      </c>
      <c r="W14" s="21">
        <f>D8L807C9*D8L608C1</f>
        <v>6.3957190765716584E-2</v>
      </c>
      <c r="X14" s="16" t="s">
        <v>45965</v>
      </c>
      <c r="Y14" s="21">
        <f>D6L737C16</f>
        <v>0.15718346567407243</v>
      </c>
      <c r="Z14" s="16" t="s">
        <v>45966</v>
      </c>
      <c r="AA14" s="21">
        <f>D8L807C11*D8L608C1</f>
        <v>0.16628869599086307</v>
      </c>
      <c r="AB14" s="16" t="s">
        <v>45967</v>
      </c>
      <c r="AC14" s="21">
        <f>D6L737C21</f>
        <v>6.4893309303666564</v>
      </c>
      <c r="AD14" s="16" t="s">
        <v>45968</v>
      </c>
      <c r="AE14" s="21">
        <f>D8L807C13*D8L608C1</f>
        <v>6.8652410330576181</v>
      </c>
      <c r="AF14" s="16" t="s">
        <v>45969</v>
      </c>
      <c r="AG14" s="21">
        <f>D6L737C24</f>
        <v>6.4893309303666573</v>
      </c>
      <c r="AH14" s="16" t="s">
        <v>45970</v>
      </c>
      <c r="AI14" s="21">
        <f>D8L807C15*D8L608C1</f>
        <v>6.865241033057619</v>
      </c>
      <c r="AJ14" s="16" t="s">
        <v>45971</v>
      </c>
      <c r="AK14" s="21">
        <f>D6L740C13</f>
        <v>0.11743693441653906</v>
      </c>
      <c r="AL14" s="16" t="s">
        <v>45972</v>
      </c>
      <c r="AM14" s="21">
        <f>D8L807C17*D8L609C1</f>
        <v>0.12250349350133025</v>
      </c>
      <c r="AN14" s="16" t="s">
        <v>45973</v>
      </c>
      <c r="AO14" s="21">
        <f>D6L740C16</f>
        <v>0.30533602948300198</v>
      </c>
      <c r="AP14" s="16" t="s">
        <v>45974</v>
      </c>
      <c r="AQ14" s="21">
        <f>D8L807C19*D8L609C1</f>
        <v>0.3185090831034591</v>
      </c>
      <c r="AR14" s="16" t="s">
        <v>45975</v>
      </c>
      <c r="AS14" s="21">
        <f>D6L740C21</f>
        <v>11.334866043247022</v>
      </c>
      <c r="AT14" s="16" t="s">
        <v>45976</v>
      </c>
      <c r="AU14" s="21">
        <f>D8L807C21*D8L609C1</f>
        <v>11.823883989871968</v>
      </c>
      <c r="AV14" s="16" t="s">
        <v>45977</v>
      </c>
      <c r="AW14" s="21">
        <f>D6L740C24</f>
        <v>11.334866043247022</v>
      </c>
      <c r="AX14" s="16" t="s">
        <v>45978</v>
      </c>
      <c r="AY14" s="21">
        <f>D8L807C23*D8L609C1</f>
        <v>11.823883989871968</v>
      </c>
      <c r="AZ14" s="16" t="s">
        <v>45979</v>
      </c>
      <c r="BA14" s="21">
        <f>D6L1807C8</f>
        <v>4.7284900985417335E-6</v>
      </c>
      <c r="BB14" s="16" t="s">
        <v>45980</v>
      </c>
      <c r="BC14" s="21">
        <f>D8L807C25*D8L608C1</f>
        <v>5.0023992607634215E-6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8.3554697948824266E-2</v>
      </c>
      <c r="F15" s="16" t="s">
        <v>45982</v>
      </c>
      <c r="G15" s="21">
        <f>D8L808C1*D8L607C1</f>
        <v>0.10732822943515366</v>
      </c>
      <c r="H15" s="16" t="s">
        <v>45983</v>
      </c>
      <c r="I15" s="21">
        <f>D6L828C16</f>
        <v>0.21724221466694324</v>
      </c>
      <c r="J15" s="16" t="s">
        <v>45984</v>
      </c>
      <c r="K15" s="21">
        <f>D8L808C3*D8L607C1</f>
        <v>0.27905339653139971</v>
      </c>
      <c r="L15" s="16" t="s">
        <v>45985</v>
      </c>
      <c r="M15" s="21">
        <f>D6L828C21</f>
        <v>1.945254331018921</v>
      </c>
      <c r="N15" s="16" t="s">
        <v>45986</v>
      </c>
      <c r="O15" s="21">
        <f>D8L808C5*D8L607C1</f>
        <v>2.4987308706112432</v>
      </c>
      <c r="P15" s="16" t="s">
        <v>45987</v>
      </c>
      <c r="Q15" s="21">
        <f>D6L828C24</f>
        <v>1.945254331018921</v>
      </c>
      <c r="R15" s="16" t="s">
        <v>45988</v>
      </c>
      <c r="S15" s="21">
        <f>D8L808C7*D8L607C1</f>
        <v>2.4987308706112432</v>
      </c>
      <c r="T15" s="16" t="s">
        <v>45989</v>
      </c>
      <c r="U15" s="21">
        <f>D6L837C13</f>
        <v>3.2585884624922422E-2</v>
      </c>
      <c r="V15" s="16" t="s">
        <v>45990</v>
      </c>
      <c r="W15" s="21">
        <f>D8L808C9*D8L608C1</f>
        <v>3.447350036945316E-2</v>
      </c>
      <c r="X15" s="16" t="s">
        <v>45991</v>
      </c>
      <c r="Y15" s="21">
        <f>D6L837C16</f>
        <v>8.4723300024798318E-2</v>
      </c>
      <c r="Z15" s="16" t="s">
        <v>45992</v>
      </c>
      <c r="AA15" s="21">
        <f>D8L808C11*D8L608C1</f>
        <v>8.9631100960578233E-2</v>
      </c>
      <c r="AB15" s="16" t="s">
        <v>45993</v>
      </c>
      <c r="AC15" s="21">
        <f>D6L837C21</f>
        <v>1.4446690760824392</v>
      </c>
      <c r="AD15" s="16" t="s">
        <v>45994</v>
      </c>
      <c r="AE15" s="21">
        <f>D8L808C13*D8L608C1</f>
        <v>1.5283550071240115</v>
      </c>
      <c r="AF15" s="16" t="s">
        <v>45995</v>
      </c>
      <c r="AG15" s="21">
        <f>D6L837C24</f>
        <v>1.4446690760824394</v>
      </c>
      <c r="AH15" s="16" t="s">
        <v>45996</v>
      </c>
      <c r="AI15" s="21">
        <f>D8L808C15*D8L608C1</f>
        <v>1.5283550071240117</v>
      </c>
      <c r="AJ15" s="16" t="s">
        <v>45997</v>
      </c>
      <c r="AK15" s="21">
        <f>D6L840C13</f>
        <v>6.0899222123450746E-2</v>
      </c>
      <c r="AL15" s="16" t="s">
        <v>45998</v>
      </c>
      <c r="AM15" s="21">
        <f>D8L808C17*D8L609C1</f>
        <v>6.3526585555911327E-2</v>
      </c>
      <c r="AN15" s="16" t="s">
        <v>45999</v>
      </c>
      <c r="AO15" s="21">
        <f>D6L840C16</f>
        <v>0.15833797752097192</v>
      </c>
      <c r="AP15" s="16" t="s">
        <v>46000</v>
      </c>
      <c r="AQ15" s="21">
        <f>D8L808C19*D8L609C1</f>
        <v>0.16516912244536944</v>
      </c>
      <c r="AR15" s="16" t="s">
        <v>46001</v>
      </c>
      <c r="AS15" s="21">
        <f>D6L840C21</f>
        <v>2.0582496500340732</v>
      </c>
      <c r="AT15" s="16" t="s">
        <v>46002</v>
      </c>
      <c r="AU15" s="21">
        <f>D8L808C21*D8L609C1</f>
        <v>2.1470483189959206</v>
      </c>
      <c r="AV15" s="16" t="s">
        <v>46003</v>
      </c>
      <c r="AW15" s="21">
        <f>D6L840C24</f>
        <v>2.0582496500340737</v>
      </c>
      <c r="AX15" s="16" t="s">
        <v>46004</v>
      </c>
      <c r="AY15" s="21">
        <f>D8L808C23*D8L609C1</f>
        <v>2.1470483189959211</v>
      </c>
      <c r="AZ15" s="16" t="s">
        <v>46005</v>
      </c>
      <c r="BA15" s="21">
        <f>D6L1808C8</f>
        <v>2.479795863204541E-6</v>
      </c>
      <c r="BB15" s="16" t="s">
        <v>46006</v>
      </c>
      <c r="BC15" s="21">
        <f>D8L808C25*D8L608C1</f>
        <v>2.6234440031426241E-6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1.5185583049403244E-2</v>
      </c>
      <c r="F16" s="16" t="s">
        <v>46008</v>
      </c>
      <c r="G16" s="21">
        <f>D8L809C1*D8L607C1</f>
        <v>1.9506284884557662E-2</v>
      </c>
      <c r="H16" s="16" t="s">
        <v>46009</v>
      </c>
      <c r="I16" s="21">
        <f>D6L928C16</f>
        <v>3.9482515928448432E-2</v>
      </c>
      <c r="J16" s="16" t="s">
        <v>46010</v>
      </c>
      <c r="K16" s="21">
        <f>D8L809C3*D8L607C1</f>
        <v>5.0716340699849913E-2</v>
      </c>
      <c r="L16" s="16" t="s">
        <v>46011</v>
      </c>
      <c r="M16" s="21">
        <f>D6L928C21</f>
        <v>2.0787043009783175</v>
      </c>
      <c r="N16" s="16" t="s">
        <v>46012</v>
      </c>
      <c r="O16" s="21">
        <f>D8L809C5*D8L607C1</f>
        <v>2.6701509025846577</v>
      </c>
      <c r="P16" s="16" t="s">
        <v>46013</v>
      </c>
      <c r="Q16" s="21">
        <f>D6L928C24</f>
        <v>2.0787043009783175</v>
      </c>
      <c r="R16" s="16" t="s">
        <v>46014</v>
      </c>
      <c r="S16" s="21">
        <f>D8L809C7*D8L607C1</f>
        <v>2.6701509025846577</v>
      </c>
      <c r="T16" s="16" t="s">
        <v>46015</v>
      </c>
      <c r="U16" s="21">
        <f>D6L937C13</f>
        <v>0.11497625263699347</v>
      </c>
      <c r="V16" s="16" t="s">
        <v>46016</v>
      </c>
      <c r="W16" s="21">
        <f>D8L809C9*D8L608C1</f>
        <v>0.12163652861915117</v>
      </c>
      <c r="X16" s="16" t="s">
        <v>46017</v>
      </c>
      <c r="Y16" s="21">
        <f>D6L937C16</f>
        <v>0.29893825685618325</v>
      </c>
      <c r="Z16" s="16" t="s">
        <v>46018</v>
      </c>
      <c r="AA16" s="21">
        <f>D8L809C11*D8L608C1</f>
        <v>0.31625497440979328</v>
      </c>
      <c r="AB16" s="16" t="s">
        <v>46019</v>
      </c>
      <c r="AC16" s="21">
        <f>D6L937C21</f>
        <v>52.42368874338257</v>
      </c>
      <c r="AD16" s="16" t="s">
        <v>46020</v>
      </c>
      <c r="AE16" s="21">
        <f>D8L809C13*D8L608C1</f>
        <v>55.460457006617141</v>
      </c>
      <c r="AF16" s="16" t="s">
        <v>46021</v>
      </c>
      <c r="AG16" s="21">
        <f>D6L937C24</f>
        <v>52.423688743382577</v>
      </c>
      <c r="AH16" s="16" t="s">
        <v>46022</v>
      </c>
      <c r="AI16" s="21">
        <f>D8L809C15*D8L608C1</f>
        <v>55.460457006617148</v>
      </c>
      <c r="AJ16" s="16" t="s">
        <v>46023</v>
      </c>
      <c r="AK16" s="21">
        <f>D6L940C13</f>
        <v>3.1659053758316391E-4</v>
      </c>
      <c r="AL16" s="16" t="s">
        <v>46024</v>
      </c>
      <c r="AM16" s="21">
        <f>D8L809C17*D8L609C1</f>
        <v>3.3024914228295594E-4</v>
      </c>
      <c r="AN16" s="16" t="s">
        <v>46025</v>
      </c>
      <c r="AO16" s="21">
        <f>D6L940C16</f>
        <v>8.2313539771622325E-4</v>
      </c>
      <c r="AP16" s="16" t="s">
        <v>46026</v>
      </c>
      <c r="AQ16" s="21">
        <f>D8L809C19*D8L609C1</f>
        <v>8.586477699356823E-4</v>
      </c>
      <c r="AR16" s="16" t="s">
        <v>46027</v>
      </c>
      <c r="AS16" s="21">
        <f>D6L940C21</f>
        <v>4.3229418051671457E-2</v>
      </c>
      <c r="AT16" s="16" t="s">
        <v>46028</v>
      </c>
      <c r="AU16" s="21">
        <f>D8L809C21*D8L609C1</f>
        <v>4.5094456524006496E-2</v>
      </c>
      <c r="AV16" s="16" t="s">
        <v>46029</v>
      </c>
      <c r="AW16" s="21">
        <f>D6L940C24</f>
        <v>4.3229418051671464E-2</v>
      </c>
      <c r="AX16" s="16" t="s">
        <v>46030</v>
      </c>
      <c r="AY16" s="21">
        <f>D8L809C23*D8L609C1</f>
        <v>4.5094456524006503E-2</v>
      </c>
      <c r="AZ16" s="16" t="s">
        <v>46031</v>
      </c>
      <c r="BA16" s="21">
        <f>D6L1809C8</f>
        <v>6.8435860390844803E-4</v>
      </c>
      <c r="BB16" s="16" t="s">
        <v>46032</v>
      </c>
      <c r="BC16" s="21">
        <f>D8L809C25*D8L608C1</f>
        <v>7.2400172210247303E-4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1.3734401616249812E-2</v>
      </c>
      <c r="F17" s="16" t="s">
        <v>46034</v>
      </c>
      <c r="G17" s="21">
        <f>D8L810C1*D8L607C1</f>
        <v>1.7642203778012074E-2</v>
      </c>
      <c r="H17" s="16" t="s">
        <v>46035</v>
      </c>
      <c r="I17" s="21">
        <f>D6L1028C16</f>
        <v>3.5709444202249467E-2</v>
      </c>
      <c r="J17" s="16" t="s">
        <v>46036</v>
      </c>
      <c r="K17" s="21">
        <f>D8L810C3*D8L607C1</f>
        <v>4.5869729822831336E-2</v>
      </c>
      <c r="L17" s="16" t="s">
        <v>46037</v>
      </c>
      <c r="M17" s="21">
        <f>D6L1028C21</f>
        <v>2.5628889455164745</v>
      </c>
      <c r="N17" s="16" t="s">
        <v>46038</v>
      </c>
      <c r="O17" s="21">
        <f>D8L810C5*D8L607C1</f>
        <v>3.2920989425356644</v>
      </c>
      <c r="P17" s="16" t="s">
        <v>46039</v>
      </c>
      <c r="Q17" s="21">
        <f>D6L1028C24</f>
        <v>2.5628889455164749</v>
      </c>
      <c r="R17" s="16" t="s">
        <v>46040</v>
      </c>
      <c r="S17" s="21">
        <f>D8L810C7*D8L607C1</f>
        <v>3.2920989425356648</v>
      </c>
      <c r="T17" s="16" t="s">
        <v>46041</v>
      </c>
      <c r="U17" s="21">
        <f>D6L1037C13</f>
        <v>7.1370396719652132E-2</v>
      </c>
      <c r="V17" s="16" t="s">
        <v>46042</v>
      </c>
      <c r="W17" s="21">
        <f>D8L810C9*D8L608C1</f>
        <v>7.5504698614233312E-2</v>
      </c>
      <c r="X17" s="16" t="s">
        <v>46043</v>
      </c>
      <c r="Y17" s="21">
        <f>D6L1037C16</f>
        <v>0.18556303147109485</v>
      </c>
      <c r="Z17" s="16" t="s">
        <v>46044</v>
      </c>
      <c r="AA17" s="21">
        <f>D8L810C11*D8L608C1</f>
        <v>0.19631221639700586</v>
      </c>
      <c r="AB17" s="16" t="s">
        <v>46045</v>
      </c>
      <c r="AC17" s="21">
        <f>D6L1037C21</f>
        <v>23.594577979158142</v>
      </c>
      <c r="AD17" s="16" t="s">
        <v>46046</v>
      </c>
      <c r="AE17" s="21">
        <f>D8L810C13*D8L608C1</f>
        <v>24.961350659773167</v>
      </c>
      <c r="AF17" s="16" t="s">
        <v>46047</v>
      </c>
      <c r="AG17" s="21">
        <f>D6L1037C24</f>
        <v>23.594577979158142</v>
      </c>
      <c r="AH17" s="16" t="s">
        <v>46048</v>
      </c>
      <c r="AI17" s="21">
        <f>D8L810C15*D8L608C1</f>
        <v>24.961350659773167</v>
      </c>
      <c r="AJ17" s="16" t="s">
        <v>46049</v>
      </c>
      <c r="AK17" s="21">
        <f>D6L1040C13</f>
        <v>3.2205136256622823E-3</v>
      </c>
      <c r="AL17" s="16" t="s">
        <v>46050</v>
      </c>
      <c r="AM17" s="21">
        <f>D8L810C17*D8L609C1</f>
        <v>3.3594556258844466E-3</v>
      </c>
      <c r="AN17" s="16" t="s">
        <v>46051</v>
      </c>
      <c r="AO17" s="21">
        <f>D6L1040C16</f>
        <v>8.3733354267219139E-3</v>
      </c>
      <c r="AP17" s="16" t="s">
        <v>46052</v>
      </c>
      <c r="AQ17" s="21">
        <f>D8L810C19*D8L609C1</f>
        <v>8.7345846272995405E-3</v>
      </c>
      <c r="AR17" s="16" t="s">
        <v>46053</v>
      </c>
      <c r="AS17" s="21">
        <f>D6L1040C21</f>
        <v>0.82122303437900024</v>
      </c>
      <c r="AT17" s="16" t="s">
        <v>46054</v>
      </c>
      <c r="AU17" s="21">
        <f>D8L810C21*D8L609C1</f>
        <v>0.85665290187464505</v>
      </c>
      <c r="AV17" s="16" t="s">
        <v>46055</v>
      </c>
      <c r="AW17" s="21">
        <f>D6L1040C24</f>
        <v>0.82122303437900035</v>
      </c>
      <c r="AX17" s="16" t="s">
        <v>46056</v>
      </c>
      <c r="AY17" s="21">
        <f>D8L810C23*D8L609C1</f>
        <v>0.85665290187464516</v>
      </c>
      <c r="AZ17" s="16" t="s">
        <v>46057</v>
      </c>
      <c r="BA17" s="21">
        <f>D6L1810C8</f>
        <v>9.9601593625498006E-4</v>
      </c>
      <c r="BB17" s="16" t="s">
        <v>46058</v>
      </c>
      <c r="BC17" s="21">
        <f>D8L810C25*D8L608C1</f>
        <v>1.0537125550431189E-3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8.5711688852453446E-3</v>
      </c>
      <c r="F18" s="16" t="s">
        <v>46060</v>
      </c>
      <c r="G18" s="21">
        <f>D8L811C1*D8L607C1</f>
        <v>1.1009894155879805E-2</v>
      </c>
      <c r="H18" s="16" t="s">
        <v>46061</v>
      </c>
      <c r="I18" s="21">
        <f>D6L1128C16</f>
        <v>2.2285039101637857E-2</v>
      </c>
      <c r="J18" s="16" t="s">
        <v>46062</v>
      </c>
      <c r="K18" s="21">
        <f>D8L811C3*D8L607C1</f>
        <v>2.8625724805287443E-2</v>
      </c>
      <c r="L18" s="16" t="s">
        <v>46063</v>
      </c>
      <c r="M18" s="21">
        <f>D6L1128C21</f>
        <v>0.53952355529418572</v>
      </c>
      <c r="N18" s="16" t="s">
        <v>46064</v>
      </c>
      <c r="O18" s="21">
        <f>D8L811C5*D8L607C1</f>
        <v>0.69303234108692036</v>
      </c>
      <c r="P18" s="16" t="s">
        <v>46065</v>
      </c>
      <c r="Q18" s="21">
        <f>D6L1128C24</f>
        <v>0.53952355529418561</v>
      </c>
      <c r="R18" s="16" t="s">
        <v>46066</v>
      </c>
      <c r="S18" s="21">
        <f>D8L811C7*D8L607C1</f>
        <v>0.69303234108692013</v>
      </c>
      <c r="T18" s="16" t="s">
        <v>46067</v>
      </c>
      <c r="U18" s="21">
        <f>D6L1137C13</f>
        <v>4.8460912501418957E-2</v>
      </c>
      <c r="V18" s="16" t="s">
        <v>46068</v>
      </c>
      <c r="W18" s="21">
        <f>D8L811C9*D8L608C1</f>
        <v>5.1268127419317557E-2</v>
      </c>
      <c r="X18" s="16" t="s">
        <v>46069</v>
      </c>
      <c r="Y18" s="21">
        <f>D6L1137C16</f>
        <v>0.12599837250368895</v>
      </c>
      <c r="Z18" s="16" t="s">
        <v>46070</v>
      </c>
      <c r="AA18" s="21">
        <f>D8L811C11*D8L608C1</f>
        <v>0.1332971312902253</v>
      </c>
      <c r="AB18" s="16" t="s">
        <v>46071</v>
      </c>
      <c r="AC18" s="21">
        <f>D6L1137C21</f>
        <v>7.830762471245543</v>
      </c>
      <c r="AD18" s="16" t="s">
        <v>46072</v>
      </c>
      <c r="AE18" s="21">
        <f>D8L811C13*D8L608C1</f>
        <v>8.2843782224379563</v>
      </c>
      <c r="AF18" s="16" t="s">
        <v>46073</v>
      </c>
      <c r="AG18" s="21">
        <f>D6L1137C24</f>
        <v>7.8307624712455439</v>
      </c>
      <c r="AH18" s="16" t="s">
        <v>46074</v>
      </c>
      <c r="AI18" s="21">
        <f>D8L811C15*D8L608C1</f>
        <v>8.2843782224379581</v>
      </c>
      <c r="AJ18" s="16" t="s">
        <v>46075</v>
      </c>
      <c r="AK18" s="21">
        <f>D6L1140C13</f>
        <v>2.4402877240636107E-4</v>
      </c>
      <c r="AL18" s="16" t="s">
        <v>46076</v>
      </c>
      <c r="AM18" s="21">
        <f>D8L811C17*D8L609C1</f>
        <v>2.5455685882081505E-4</v>
      </c>
      <c r="AN18" s="16" t="s">
        <v>46077</v>
      </c>
      <c r="AO18" s="21">
        <f>D6L1140C16</f>
        <v>6.3447480825653808E-4</v>
      </c>
      <c r="AP18" s="16" t="s">
        <v>46078</v>
      </c>
      <c r="AQ18" s="21">
        <f>D8L811C19*D8L609C1</f>
        <v>6.6184783293411851E-4</v>
      </c>
      <c r="AR18" s="16" t="s">
        <v>46079</v>
      </c>
      <c r="AS18" s="21">
        <f>D6L1140C21</f>
        <v>1.8920983183327557E-2</v>
      </c>
      <c r="AT18" s="16" t="s">
        <v>46080</v>
      </c>
      <c r="AU18" s="21">
        <f>D8L811C21*D8L609C1</f>
        <v>1.9737287523328862E-2</v>
      </c>
      <c r="AV18" s="16" t="s">
        <v>46081</v>
      </c>
      <c r="AW18" s="21">
        <f>D6L1140C24</f>
        <v>1.8920983183327557E-2</v>
      </c>
      <c r="AX18" s="16" t="s">
        <v>46082</v>
      </c>
      <c r="AY18" s="21">
        <f>D8L811C23*D8L609C1</f>
        <v>1.9737287523328862E-2</v>
      </c>
      <c r="AZ18" s="16" t="s">
        <v>46083</v>
      </c>
      <c r="BA18" s="21">
        <f>D6L1811C8</f>
        <v>0.21844019180911062</v>
      </c>
      <c r="BB18" s="16" t="s">
        <v>46084</v>
      </c>
      <c r="BC18" s="21">
        <f>D8L811C25*D8L608C1</f>
        <v>0.23109386532582807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3.6110271735418753E-2</v>
      </c>
      <c r="F19" s="16" t="s">
        <v>46086</v>
      </c>
      <c r="G19" s="21">
        <f>D8L812C1*D8L607C1</f>
        <v>4.6384603438558707E-2</v>
      </c>
      <c r="H19" s="16" t="s">
        <v>46087</v>
      </c>
      <c r="I19" s="21">
        <f>D6L1228C16</f>
        <v>9.3886706512088941E-2</v>
      </c>
      <c r="J19" s="16" t="s">
        <v>46088</v>
      </c>
      <c r="K19" s="21">
        <f>D8L812C3*D8L607C1</f>
        <v>0.12059996894025288</v>
      </c>
      <c r="L19" s="16" t="s">
        <v>46089</v>
      </c>
      <c r="M19" s="21">
        <f>D6L1228C21</f>
        <v>3.6984939209754555</v>
      </c>
      <c r="N19" s="16" t="s">
        <v>46090</v>
      </c>
      <c r="O19" s="21">
        <f>D8L812C5*D8L607C1</f>
        <v>4.7508137047913346</v>
      </c>
      <c r="P19" s="16" t="s">
        <v>46091</v>
      </c>
      <c r="Q19" s="21">
        <f>D6L1228C24</f>
        <v>3.6984939209754555</v>
      </c>
      <c r="R19" s="16" t="s">
        <v>46092</v>
      </c>
      <c r="S19" s="21">
        <f>D8L812C7*D8L607C1</f>
        <v>4.7508137047913346</v>
      </c>
      <c r="T19" s="16" t="s">
        <v>46093</v>
      </c>
      <c r="U19" s="21">
        <f>D6L1237C13</f>
        <v>3.9002790878731167E-2</v>
      </c>
      <c r="V19" s="16" t="s">
        <v>46094</v>
      </c>
      <c r="W19" s="21">
        <f>D8L812C9*D8L608C1</f>
        <v>4.1262121352362832E-2</v>
      </c>
      <c r="X19" s="16" t="s">
        <v>46095</v>
      </c>
      <c r="Y19" s="21">
        <f>D6L1237C16</f>
        <v>0.10140725628470125</v>
      </c>
      <c r="Z19" s="16" t="s">
        <v>46096</v>
      </c>
      <c r="AA19" s="21">
        <f>D8L812C11*D8L608C1</f>
        <v>0.10728151551614359</v>
      </c>
      <c r="AB19" s="16" t="s">
        <v>46097</v>
      </c>
      <c r="AC19" s="21">
        <f>D6L1237C21</f>
        <v>5.682950797094068</v>
      </c>
      <c r="AD19" s="16" t="s">
        <v>46098</v>
      </c>
      <c r="AE19" s="21">
        <f>D8L812C13*D8L608C1</f>
        <v>6.0121493910086814</v>
      </c>
      <c r="AF19" s="16" t="s">
        <v>46099</v>
      </c>
      <c r="AG19" s="21">
        <f>D6L1237C24</f>
        <v>5.682950797094068</v>
      </c>
      <c r="AH19" s="16" t="s">
        <v>46100</v>
      </c>
      <c r="AI19" s="21">
        <f>D8L812C15*D8L608C1</f>
        <v>6.0121493910086814</v>
      </c>
      <c r="AJ19" s="16" t="s">
        <v>46101</v>
      </c>
      <c r="AK19" s="21">
        <f>D6L1240C13</f>
        <v>6.7245147326358938E-3</v>
      </c>
      <c r="AL19" s="16" t="s">
        <v>46102</v>
      </c>
      <c r="AM19" s="21">
        <f>D8L812C17*D8L609C1</f>
        <v>7.0146291789871971E-3</v>
      </c>
      <c r="AN19" s="16" t="s">
        <v>46103</v>
      </c>
      <c r="AO19" s="21">
        <f>D6L1240C16</f>
        <v>1.7483738304853336E-2</v>
      </c>
      <c r="AP19" s="16" t="s">
        <v>46104</v>
      </c>
      <c r="AQ19" s="21">
        <f>D8L812C19*D8L609C1</f>
        <v>1.8238035865366726E-2</v>
      </c>
      <c r="AR19" s="16" t="s">
        <v>46105</v>
      </c>
      <c r="AS19" s="21">
        <f>D6L1240C21</f>
        <v>0.99437156686791228</v>
      </c>
      <c r="AT19" s="16" t="s">
        <v>46106</v>
      </c>
      <c r="AU19" s="21">
        <f>D8L812C21*D8L609C1</f>
        <v>1.0372715482136714</v>
      </c>
      <c r="AV19" s="16" t="s">
        <v>46107</v>
      </c>
      <c r="AW19" s="21">
        <f>D6L1240C24</f>
        <v>0.99437156686791228</v>
      </c>
      <c r="AX19" s="16" t="s">
        <v>46108</v>
      </c>
      <c r="AY19" s="21">
        <f>D8L812C23*D8L609C1</f>
        <v>1.0372715482136714</v>
      </c>
      <c r="AZ19" s="16" t="s">
        <v>46109</v>
      </c>
      <c r="BA19" s="21">
        <f>D6L1812C8</f>
        <v>0.23200037652423677</v>
      </c>
      <c r="BB19" s="16" t="s">
        <v>46110</v>
      </c>
      <c r="BC19" s="21">
        <f>D8L812C25*D8L608C1</f>
        <v>0.24543955635639245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2.2297255785645755E-2</v>
      </c>
      <c r="F20" s="16" t="s">
        <v>46112</v>
      </c>
      <c r="G20" s="21">
        <f>D8L813C1*D8L607C1</f>
        <v>2.8641417460474102E-2</v>
      </c>
      <c r="H20" s="16" t="s">
        <v>46113</v>
      </c>
      <c r="I20" s="21">
        <f>D6L1328C16</f>
        <v>5.797286504267906E-2</v>
      </c>
      <c r="J20" s="16" t="s">
        <v>46114</v>
      </c>
      <c r="K20" s="21">
        <f>D8L813C3*D8L607C1</f>
        <v>7.4467685397232794E-2</v>
      </c>
      <c r="L20" s="16" t="s">
        <v>46115</v>
      </c>
      <c r="M20" s="21">
        <f>D6L1328C21</f>
        <v>2.7369783700373929</v>
      </c>
      <c r="N20" s="16" t="s">
        <v>46116</v>
      </c>
      <c r="O20" s="21">
        <f>D8L813C5*D8L607C1</f>
        <v>3.5157214336211928</v>
      </c>
      <c r="P20" s="16" t="s">
        <v>46117</v>
      </c>
      <c r="Q20" s="21">
        <f>D6L1328C24</f>
        <v>2.7369783700373929</v>
      </c>
      <c r="R20" s="16" t="s">
        <v>46118</v>
      </c>
      <c r="S20" s="21">
        <f>D8L813C7*D8L607C1</f>
        <v>3.5157214336211928</v>
      </c>
      <c r="T20" s="16" t="s">
        <v>46119</v>
      </c>
      <c r="U20" s="21">
        <f>D6L1337C13</f>
        <v>4.7974296860115215</v>
      </c>
      <c r="V20" s="16" t="s">
        <v>46120</v>
      </c>
      <c r="W20" s="21">
        <f>D8L813C9*D8L608C1</f>
        <v>5.0753323396552563</v>
      </c>
      <c r="X20" s="16" t="s">
        <v>46121</v>
      </c>
      <c r="Y20" s="21">
        <f>D6L1337C16</f>
        <v>12.473317183629971</v>
      </c>
      <c r="Z20" s="16" t="s">
        <v>46122</v>
      </c>
      <c r="AA20" s="21">
        <f>D8L813C11*D8L608C1</f>
        <v>13.195864083103682</v>
      </c>
      <c r="AB20" s="16" t="s">
        <v>46123</v>
      </c>
      <c r="AC20" s="21">
        <f>D6L1337C21</f>
        <v>913.15063431771478</v>
      </c>
      <c r="AD20" s="16" t="s">
        <v>46124</v>
      </c>
      <c r="AE20" s="21">
        <f>D8L813C13*D8L608C1</f>
        <v>966.04708117826863</v>
      </c>
      <c r="AF20" s="16" t="s">
        <v>46125</v>
      </c>
      <c r="AG20" s="21">
        <f>D6L1337C24</f>
        <v>913.15063431771466</v>
      </c>
      <c r="AH20" s="16" t="s">
        <v>46126</v>
      </c>
      <c r="AI20" s="21">
        <f>D8L813C15*D8L608C1</f>
        <v>966.04708117826851</v>
      </c>
      <c r="AJ20" s="16" t="s">
        <v>46127</v>
      </c>
      <c r="AK20" s="21">
        <f>D6L1340C13</f>
        <v>2.000106709120268</v>
      </c>
      <c r="AL20" s="16" t="s">
        <v>46128</v>
      </c>
      <c r="AM20" s="21">
        <f>D8L813C17*D8L609C1</f>
        <v>2.0863969283599992</v>
      </c>
      <c r="AN20" s="16" t="s">
        <v>46129</v>
      </c>
      <c r="AO20" s="21">
        <f>D6L1340C16</f>
        <v>5.2002774437126993</v>
      </c>
      <c r="AP20" s="16" t="s">
        <v>46130</v>
      </c>
      <c r="AQ20" s="21">
        <f>D8L813C19*D8L609C1</f>
        <v>5.4246320137360007</v>
      </c>
      <c r="AR20" s="16" t="s">
        <v>46131</v>
      </c>
      <c r="AS20" s="21">
        <f>D6L1340C21</f>
        <v>370.23358933320668</v>
      </c>
      <c r="AT20" s="16" t="s">
        <v>46132</v>
      </c>
      <c r="AU20" s="21">
        <f>D8L813C21*D8L609C1</f>
        <v>386.2065059020066</v>
      </c>
      <c r="AV20" s="16" t="s">
        <v>46133</v>
      </c>
      <c r="AW20" s="21">
        <f>D6L1340C24</f>
        <v>370.23358933320668</v>
      </c>
      <c r="AX20" s="16" t="s">
        <v>46134</v>
      </c>
      <c r="AY20" s="21">
        <f>D8L813C23*D8L609C1</f>
        <v>386.2065059020066</v>
      </c>
      <c r="AZ20" s="16" t="s">
        <v>46135</v>
      </c>
      <c r="BA20" s="21">
        <f>D6L1813C8</f>
        <v>0.22188449848024316</v>
      </c>
      <c r="BB20" s="16" t="s">
        <v>46136</v>
      </c>
      <c r="BC20" s="21">
        <f>D8L813C25*D8L608C1</f>
        <v>0.23473769174535039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4.5739705032454704E-2</v>
      </c>
      <c r="F21" s="16" t="s">
        <v>46138</v>
      </c>
      <c r="G21" s="21">
        <f>D8L814C1*D8L607C1</f>
        <v>5.8753866347842264E-2</v>
      </c>
      <c r="H21" s="16" t="s">
        <v>46139</v>
      </c>
      <c r="I21" s="21">
        <f>D6L1428C16</f>
        <v>0.11892323308438225</v>
      </c>
      <c r="J21" s="16" t="s">
        <v>46140</v>
      </c>
      <c r="K21" s="21">
        <f>D8L814C3*D8L607C1</f>
        <v>0.15276005250438993</v>
      </c>
      <c r="L21" s="16" t="s">
        <v>46141</v>
      </c>
      <c r="M21" s="21">
        <f>D6L1428C21</f>
        <v>5.8434833109720099</v>
      </c>
      <c r="N21" s="16" t="s">
        <v>46142</v>
      </c>
      <c r="O21" s="21">
        <f>D8L814C5*D8L607C1</f>
        <v>7.506109565312844</v>
      </c>
      <c r="P21" s="16" t="s">
        <v>46143</v>
      </c>
      <c r="Q21" s="21">
        <f>D6L1428C24</f>
        <v>5.843483310972009</v>
      </c>
      <c r="R21" s="16" t="s">
        <v>46144</v>
      </c>
      <c r="S21" s="21">
        <f>D8L814C7*D8L607C1</f>
        <v>7.5061095653128422</v>
      </c>
      <c r="T21" s="16" t="s">
        <v>46145</v>
      </c>
      <c r="U21" s="21">
        <f>D6L1437C13</f>
        <v>3.5445618768706222E-2</v>
      </c>
      <c r="V21" s="16" t="s">
        <v>46146</v>
      </c>
      <c r="W21" s="21">
        <f>D8L814C9*D8L608C1</f>
        <v>3.7498891491929198E-2</v>
      </c>
      <c r="X21" s="16" t="s">
        <v>46147</v>
      </c>
      <c r="Y21" s="21">
        <f>D6L1437C16</f>
        <v>9.2158608798636188E-2</v>
      </c>
      <c r="Z21" s="16" t="s">
        <v>46148</v>
      </c>
      <c r="AA21" s="21">
        <f>D8L814C11*D8L608C1</f>
        <v>9.7497117879015924E-2</v>
      </c>
      <c r="AB21" s="16" t="s">
        <v>46149</v>
      </c>
      <c r="AC21" s="21">
        <f>D6L1437C21</f>
        <v>27.079536664251172</v>
      </c>
      <c r="AD21" s="16" t="s">
        <v>46150</v>
      </c>
      <c r="AE21" s="21">
        <f>D8L814C13*D8L608C1</f>
        <v>28.64818395894341</v>
      </c>
      <c r="AF21" s="16" t="s">
        <v>46151</v>
      </c>
      <c r="AG21" s="21">
        <f>D6L1437C24</f>
        <v>27.079536664251169</v>
      </c>
      <c r="AH21" s="16" t="s">
        <v>46152</v>
      </c>
      <c r="AI21" s="21">
        <f>D8L814C15*D8L608C1</f>
        <v>28.648183958943406</v>
      </c>
      <c r="AJ21" s="16" t="s">
        <v>46153</v>
      </c>
      <c r="AK21" s="21">
        <f>D6L1440C13</f>
        <v>1.6070076146317482E-2</v>
      </c>
      <c r="AL21" s="16" t="s">
        <v>46154</v>
      </c>
      <c r="AM21" s="21">
        <f>D8L814C17*D8L609C1</f>
        <v>1.6763384352095581E-2</v>
      </c>
      <c r="AN21" s="16" t="s">
        <v>46155</v>
      </c>
      <c r="AO21" s="21">
        <f>D6L1440C16</f>
        <v>4.178219798042547E-2</v>
      </c>
      <c r="AP21" s="16" t="s">
        <v>46156</v>
      </c>
      <c r="AQ21" s="21">
        <f>D8L814C19*D8L609C1</f>
        <v>4.3584799315448529E-2</v>
      </c>
      <c r="AR21" s="16" t="s">
        <v>46157</v>
      </c>
      <c r="AS21" s="21">
        <f>D6L1440C21</f>
        <v>3.0139911636613905</v>
      </c>
      <c r="AT21" s="16" t="s">
        <v>46158</v>
      </c>
      <c r="AU21" s="21">
        <f>D8L814C21*D8L609C1</f>
        <v>3.1440232050084984</v>
      </c>
      <c r="AV21" s="16" t="s">
        <v>46159</v>
      </c>
      <c r="AW21" s="21">
        <f>D6L1440C24</f>
        <v>3.0139911636613896</v>
      </c>
      <c r="AX21" s="16" t="s">
        <v>46160</v>
      </c>
      <c r="AY21" s="21">
        <f>D8L814C23*D8L609C1</f>
        <v>3.1440232050084975</v>
      </c>
      <c r="AZ21" s="16" t="s">
        <v>46161</v>
      </c>
      <c r="BA21" s="21">
        <f>D6L1814C8</f>
        <v>0.29945061143450208</v>
      </c>
      <c r="BB21" s="16" t="s">
        <v>46162</v>
      </c>
      <c r="BC21" s="21">
        <f>D8L814C25*D8L608C1</f>
        <v>0.31679700835940888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5.7565679337514787E-3</v>
      </c>
      <c r="BB22" s="16" t="s">
        <v>46164</v>
      </c>
      <c r="BC22" s="21">
        <f>D8L815C25*D8L608C1</f>
        <v>6.0900309773755691E-3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3.2535862200348308E-3</v>
      </c>
      <c r="BB23" s="16" t="s">
        <v>46166</v>
      </c>
      <c r="BC23" s="21">
        <f>D8L816C25*D8L608C1</f>
        <v>3.4420580275618491E-3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0.1402371170361672</v>
      </c>
      <c r="F24" s="16" t="s">
        <v>46168</v>
      </c>
      <c r="G24" s="21">
        <f>D8L817C1*D8L607C1</f>
        <v>0.18013830271759176</v>
      </c>
      <c r="H24" s="16" t="s">
        <v>46169</v>
      </c>
      <c r="I24" s="21">
        <f>D6L1528C16</f>
        <v>0.36461650429403497</v>
      </c>
      <c r="J24" s="16" t="s">
        <v>46170</v>
      </c>
      <c r="K24" s="21">
        <f>D8L817C3*D8L607C1</f>
        <v>0.46835958706573894</v>
      </c>
      <c r="L24" s="16" t="s">
        <v>46171</v>
      </c>
      <c r="M24" s="21">
        <f>D6L1528C21</f>
        <v>15.159611168752461</v>
      </c>
      <c r="N24" s="16" t="s">
        <v>46172</v>
      </c>
      <c r="O24" s="21">
        <f>D8L817C5*D8L607C1</f>
        <v>19.472923313828783</v>
      </c>
      <c r="P24" s="16" t="s">
        <v>46173</v>
      </c>
      <c r="Q24" s="21">
        <f>D6L1528C24</f>
        <v>15.159611168752459</v>
      </c>
      <c r="R24" s="16" t="s">
        <v>46174</v>
      </c>
      <c r="S24" s="21">
        <f>D8L817C7*D8L607C1</f>
        <v>19.472923313828783</v>
      </c>
      <c r="T24" s="16" t="s">
        <v>46175</v>
      </c>
      <c r="U24" s="21">
        <f>D6L1537C13</f>
        <v>-1.4313938289745123E-3</v>
      </c>
      <c r="V24" s="16" t="s">
        <v>46176</v>
      </c>
      <c r="W24" s="21">
        <f>D8L817C9*D8L608C1</f>
        <v>-1.5143107593968933E-3</v>
      </c>
      <c r="X24" s="16" t="s">
        <v>46177</v>
      </c>
      <c r="Y24" s="21">
        <f>D6L1537C16</f>
        <v>-3.7216239553337091E-3</v>
      </c>
      <c r="Z24" s="16" t="s">
        <v>46178</v>
      </c>
      <c r="AA24" s="21">
        <f>D8L817C11*D8L608C1</f>
        <v>-3.9372079744318987E-3</v>
      </c>
      <c r="AB24" s="16" t="s">
        <v>46179</v>
      </c>
      <c r="AC24" s="21">
        <f>D6L1537C21</f>
        <v>-16.130510657840038</v>
      </c>
      <c r="AD24" s="16" t="s">
        <v>46180</v>
      </c>
      <c r="AE24" s="21">
        <f>D8L817C13*D8L608C1</f>
        <v>-17.06490928582058</v>
      </c>
      <c r="AF24" s="16" t="s">
        <v>46181</v>
      </c>
      <c r="AG24" s="21">
        <f>D6L1537C24</f>
        <v>-16.130510657840038</v>
      </c>
      <c r="AH24" s="16" t="s">
        <v>46182</v>
      </c>
      <c r="AI24" s="21">
        <f>D8L817C15*D8L608C1</f>
        <v>-17.06490928582058</v>
      </c>
      <c r="AJ24" s="16" t="s">
        <v>46183</v>
      </c>
      <c r="AK24" s="21">
        <f>D6L1540C13</f>
        <v>4.2828523885467661E-3</v>
      </c>
      <c r="AL24" s="16" t="s">
        <v>46184</v>
      </c>
      <c r="AM24" s="21">
        <f>D8L817C17*D8L609C1</f>
        <v>4.4676266657860337E-3</v>
      </c>
      <c r="AN24" s="16" t="s">
        <v>46185</v>
      </c>
      <c r="AO24" s="21">
        <f>D6L1540C16</f>
        <v>1.1135416210221582E-2</v>
      </c>
      <c r="AP24" s="16" t="s">
        <v>46186</v>
      </c>
      <c r="AQ24" s="21">
        <f>D8L817C19*D8L609C1</f>
        <v>1.1615829331043676E-2</v>
      </c>
      <c r="AR24" s="16" t="s">
        <v>46187</v>
      </c>
      <c r="AS24" s="21">
        <f>D6L1540C21</f>
        <v>0.56804415888612669</v>
      </c>
      <c r="AT24" s="16" t="s">
        <v>46188</v>
      </c>
      <c r="AU24" s="21">
        <f>D8L817C21*D8L609C1</f>
        <v>0.59255117882892383</v>
      </c>
      <c r="AV24" s="16" t="s">
        <v>46189</v>
      </c>
      <c r="AW24" s="21">
        <f>D6L1540C24</f>
        <v>0.56804415888612658</v>
      </c>
      <c r="AX24" s="16" t="s">
        <v>46190</v>
      </c>
      <c r="AY24" s="21">
        <f>D8L817C23*D8L609C1</f>
        <v>0.59255117882892361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0.10200803411311467</v>
      </c>
      <c r="F25" s="16" t="s">
        <v>46194</v>
      </c>
      <c r="G25" s="21">
        <f>D8L818C1*D8L607C1</f>
        <v>0.13103203001496114</v>
      </c>
      <c r="H25" s="16" t="s">
        <v>46195</v>
      </c>
      <c r="I25" s="21">
        <f>D6L1628C16</f>
        <v>0.26522088869409888</v>
      </c>
      <c r="J25" s="16" t="s">
        <v>46196</v>
      </c>
      <c r="K25" s="21">
        <f>D8L818C3*D8L607C1</f>
        <v>0.34068327803889992</v>
      </c>
      <c r="L25" s="16" t="s">
        <v>46197</v>
      </c>
      <c r="M25" s="21">
        <f>D6L1628C21</f>
        <v>10.447888534938945</v>
      </c>
      <c r="N25" s="16" t="s">
        <v>46198</v>
      </c>
      <c r="O25" s="21">
        <f>D8L818C5*D8L607C1</f>
        <v>13.42059040746754</v>
      </c>
      <c r="P25" s="16" t="s">
        <v>46199</v>
      </c>
      <c r="Q25" s="21">
        <f>D6L1628C24</f>
        <v>10.447888534938947</v>
      </c>
      <c r="R25" s="16" t="s">
        <v>46200</v>
      </c>
      <c r="S25" s="21">
        <f>D8L818C7*D8L607C1</f>
        <v>13.420590407467541</v>
      </c>
      <c r="T25" s="16" t="s">
        <v>46201</v>
      </c>
      <c r="U25" s="21">
        <f>D6L1637C13</f>
        <v>0.10785692156431799</v>
      </c>
      <c r="V25" s="16" t="s">
        <v>46202</v>
      </c>
      <c r="W25" s="21">
        <f>D8L818C9*D8L608C1</f>
        <v>0.11410479317022527</v>
      </c>
      <c r="X25" s="16" t="s">
        <v>46203</v>
      </c>
      <c r="Y25" s="21">
        <f>D6L1637C16</f>
        <v>0.28042799606722718</v>
      </c>
      <c r="Z25" s="16" t="s">
        <v>46204</v>
      </c>
      <c r="AA25" s="21">
        <f>D8L818C11*D8L608C1</f>
        <v>0.29667246224258614</v>
      </c>
      <c r="AB25" s="16" t="s">
        <v>46205</v>
      </c>
      <c r="AC25" s="21">
        <f>D6L1637C21</f>
        <v>31.113319605538539</v>
      </c>
      <c r="AD25" s="16" t="s">
        <v>46206</v>
      </c>
      <c r="AE25" s="21">
        <f>D8L818C13*D8L608C1</f>
        <v>32.915633479414879</v>
      </c>
      <c r="AF25" s="16" t="s">
        <v>46207</v>
      </c>
      <c r="AG25" s="21">
        <f>D6L1637C24</f>
        <v>31.113319605538539</v>
      </c>
      <c r="AH25" s="16" t="s">
        <v>46208</v>
      </c>
      <c r="AI25" s="21">
        <f>D8L818C15*D8L608C1</f>
        <v>32.915633479414879</v>
      </c>
      <c r="AJ25" s="16" t="s">
        <v>46209</v>
      </c>
      <c r="AK25" s="21">
        <f>D6L1640C13</f>
        <v>0.17078501336366492</v>
      </c>
      <c r="AL25" s="16" t="s">
        <v>46210</v>
      </c>
      <c r="AM25" s="21">
        <f>D8L818C17*D8L609C1</f>
        <v>0.17815315836253504</v>
      </c>
      <c r="AN25" s="16" t="s">
        <v>46211</v>
      </c>
      <c r="AO25" s="21">
        <f>D6L1640C16</f>
        <v>0.44404103474552903</v>
      </c>
      <c r="AP25" s="16" t="s">
        <v>46212</v>
      </c>
      <c r="AQ25" s="21">
        <f>D8L818C19*D8L609C1</f>
        <v>0.46319821174259135</v>
      </c>
      <c r="AR25" s="16" t="s">
        <v>46213</v>
      </c>
      <c r="AS25" s="21">
        <f>D6L1640C21</f>
        <v>25.982622484656609</v>
      </c>
      <c r="AT25" s="16" t="s">
        <v>46214</v>
      </c>
      <c r="AU25" s="21">
        <f>D8L818C21*D8L609C1</f>
        <v>27.10358577146561</v>
      </c>
      <c r="AV25" s="16" t="s">
        <v>46215</v>
      </c>
      <c r="AW25" s="21">
        <f>D6L1640C24</f>
        <v>25.982622484656609</v>
      </c>
      <c r="AX25" s="16" t="s">
        <v>46216</v>
      </c>
      <c r="AY25" s="21">
        <f>D8L818C23*D8L609C1</f>
        <v>27.10358577146561</v>
      </c>
      <c r="AZ25" s="16" t="s">
        <v>46217</v>
      </c>
      <c r="BA25" s="21">
        <f>D6L1818C8</f>
        <v>1.2936483760431225E-2</v>
      </c>
      <c r="BB25" s="16" t="s">
        <v>46218</v>
      </c>
      <c r="BC25" s="21">
        <f>D8L818C25*D8L608C1</f>
        <v>1.3685860697903713E-2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2.3732476642514161E-4</v>
      </c>
      <c r="V26" s="16" t="s">
        <v>46228</v>
      </c>
      <c r="W26" s="21">
        <f>D8L819C9*D8L608C1</f>
        <v>2.5107237434886676E-4</v>
      </c>
      <c r="X26" s="16" t="s">
        <v>46229</v>
      </c>
      <c r="Y26" s="21">
        <f>D6L1737C16</f>
        <v>6.1704439270536722E-4</v>
      </c>
      <c r="Z26" s="16" t="s">
        <v>46230</v>
      </c>
      <c r="AA26" s="21">
        <f>D8L819C11*D8L608C1</f>
        <v>6.5278817330705259E-4</v>
      </c>
      <c r="AB26" s="16" t="s">
        <v>46231</v>
      </c>
      <c r="AC26" s="21">
        <f>D6L1737C21</f>
        <v>2.5487332773848525E-2</v>
      </c>
      <c r="AD26" s="16" t="s">
        <v>46232</v>
      </c>
      <c r="AE26" s="21">
        <f>D8L819C13*D8L608C1</f>
        <v>2.6963747828519617E-2</v>
      </c>
      <c r="AF26" s="16" t="s">
        <v>46233</v>
      </c>
      <c r="AG26" s="21">
        <f>D6L1737C24</f>
        <v>2.5487332773848528E-2</v>
      </c>
      <c r="AH26" s="16" t="s">
        <v>46234</v>
      </c>
      <c r="AI26" s="21">
        <f>D8L819C15*D8L608C1</f>
        <v>2.6963747828519621E-2</v>
      </c>
      <c r="AJ26" s="16" t="s">
        <v>46235</v>
      </c>
      <c r="AK26" s="21">
        <f>D6L1740C13</f>
        <v>7.9304363140026904E-5</v>
      </c>
      <c r="AL26" s="16" t="s">
        <v>46236</v>
      </c>
      <c r="AM26" s="21">
        <f>D8L819C17*D8L609C1</f>
        <v>8.2725776033057061E-5</v>
      </c>
      <c r="AN26" s="16" t="s">
        <v>46237</v>
      </c>
      <c r="AO26" s="21">
        <f>D6L1740C16</f>
        <v>2.061913441640696E-4</v>
      </c>
      <c r="AP26" s="16" t="s">
        <v>46238</v>
      </c>
      <c r="AQ26" s="21">
        <f>D8L819C19*D8L609C1</f>
        <v>2.1508701768594798E-4</v>
      </c>
      <c r="AR26" s="16" t="s">
        <v>46239</v>
      </c>
      <c r="AS26" s="21">
        <f>D6L1740C21</f>
        <v>8.3047168579496056E-3</v>
      </c>
      <c r="AT26" s="16" t="s">
        <v>46240</v>
      </c>
      <c r="AU26" s="21">
        <f>D8L819C21*D8L609C1</f>
        <v>8.6630056608063104E-3</v>
      </c>
      <c r="AV26" s="16" t="s">
        <v>46241</v>
      </c>
      <c r="AW26" s="21">
        <f>D6L1740C24</f>
        <v>8.3047168579496056E-3</v>
      </c>
      <c r="AX26" s="16" t="s">
        <v>46242</v>
      </c>
      <c r="AY26" s="21">
        <f>D8L819C23*D8L609C1</f>
        <v>8.6630056608063104E-3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4.5560632553505148E-2</v>
      </c>
      <c r="F27" s="16" t="s">
        <v>46244</v>
      </c>
      <c r="G27" s="21">
        <f>D8L820C1*D8L607C1</f>
        <v>5.8523842990951057E-2</v>
      </c>
      <c r="H27" s="16" t="s">
        <v>46245</v>
      </c>
      <c r="I27" s="21">
        <f>D6L1924C4</f>
        <v>0.1253777129482091</v>
      </c>
      <c r="J27" s="16" t="s">
        <v>46246</v>
      </c>
      <c r="K27" s="21">
        <f>D8L820C3*D8L607C1</f>
        <v>0.16105100337508402</v>
      </c>
      <c r="L27" s="16" t="s">
        <v>46247</v>
      </c>
      <c r="M27" s="21">
        <f>D6L1924C7</f>
        <v>4.0099686210075651</v>
      </c>
      <c r="N27" s="16" t="s">
        <v>46248</v>
      </c>
      <c r="O27" s="21">
        <f>D8L820C5*D8L607C1</f>
        <v>5.1509112323865782</v>
      </c>
      <c r="P27" s="16" t="s">
        <v>46249</v>
      </c>
      <c r="Q27" s="21">
        <f>D6L1924C10</f>
        <v>3.185632765087028</v>
      </c>
      <c r="R27" s="16" t="s">
        <v>46250</v>
      </c>
      <c r="S27" s="21">
        <f>D8L820C7*D8L607C1</f>
        <v>4.0920299241200793</v>
      </c>
      <c r="T27" s="16" t="s">
        <v>46251</v>
      </c>
      <c r="U27" s="21">
        <f>D6L1924C2</f>
        <v>4.6148118000320287E-2</v>
      </c>
      <c r="V27" s="16" t="s">
        <v>46252</v>
      </c>
      <c r="W27" s="21">
        <f>D8L820C9*D8L608C1</f>
        <v>4.8821358733863035E-2</v>
      </c>
      <c r="X27" s="16" t="s">
        <v>46253</v>
      </c>
      <c r="Y27" s="21">
        <f>D6L1924C5</f>
        <v>0.10516384992972819</v>
      </c>
      <c r="Z27" s="16" t="s">
        <v>46254</v>
      </c>
      <c r="AA27" s="21">
        <f>D8L820C11*D8L608C1</f>
        <v>0.11125571888365551</v>
      </c>
      <c r="AB27" s="16" t="s">
        <v>46255</v>
      </c>
      <c r="AC27" s="21">
        <f>D6L1924C8</f>
        <v>12.018150832207541</v>
      </c>
      <c r="AD27" s="16" t="s">
        <v>46256</v>
      </c>
      <c r="AE27" s="21">
        <f>D8L820C13*D8L608C1</f>
        <v>12.714331125980189</v>
      </c>
      <c r="AF27" s="16" t="s">
        <v>46257</v>
      </c>
      <c r="AG27" s="21">
        <f>D6L1924C11</f>
        <v>8.4807423823524939</v>
      </c>
      <c r="AH27" s="16" t="s">
        <v>46258</v>
      </c>
      <c r="AI27" s="21">
        <f>D8L820C15*D8L608C1</f>
        <v>8.9720097832685983</v>
      </c>
      <c r="AJ27" s="16" t="s">
        <v>46259</v>
      </c>
      <c r="AK27" s="21">
        <f>D6L1924C3</f>
        <v>5.8195615719660219E-2</v>
      </c>
      <c r="AL27" s="16" t="s">
        <v>46260</v>
      </c>
      <c r="AM27" s="21">
        <f>D8L820C17*D8L609C1</f>
        <v>6.0706337980798677E-2</v>
      </c>
      <c r="AN27" s="16" t="s">
        <v>46261</v>
      </c>
      <c r="AO27" s="21">
        <f>D6L1924C6</f>
        <v>0.15261538308600292</v>
      </c>
      <c r="AP27" s="16" t="s">
        <v>46262</v>
      </c>
      <c r="AQ27" s="21">
        <f>D8L820C19*D8L609C1</f>
        <v>0.15919963921883654</v>
      </c>
      <c r="AR27" s="16" t="s">
        <v>46263</v>
      </c>
      <c r="AS27" s="21">
        <f>D6L1924C9</f>
        <v>7.2504184409678061</v>
      </c>
      <c r="AT27" s="16" t="s">
        <v>46264</v>
      </c>
      <c r="AU27" s="21">
        <f>D8L820C21*D8L609C1</f>
        <v>7.5632218499049655</v>
      </c>
      <c r="AV27" s="16" t="s">
        <v>46265</v>
      </c>
      <c r="AW27" s="21">
        <f>D6L1924C12</f>
        <v>6.074654305753235</v>
      </c>
      <c r="AX27" s="16" t="s">
        <v>46266</v>
      </c>
      <c r="AY27" s="21">
        <f>D8L820C23*D8L609C1</f>
        <v>6.3367319486403897</v>
      </c>
      <c r="AZ27" s="16" t="s">
        <v>46267</v>
      </c>
      <c r="BA27" s="21">
        <f>D6L1819C5/D6L1819C7</f>
        <v>7.4535206739439488E-2</v>
      </c>
      <c r="BB27" s="16" t="s">
        <v>46268</v>
      </c>
      <c r="BC27" s="21">
        <f>D8L820C25*D8L608C1</f>
        <v>7.8852837866618217E-2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7F573-B668-4A31-BA41-FFCBDE7D9A7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3.6286379065313106E-3</v>
      </c>
      <c r="F8" s="16" t="s">
        <v>46298</v>
      </c>
      <c r="G8" s="6">
        <f>D8L703C4</f>
        <v>1.8606722256323818E-3</v>
      </c>
      <c r="H8" s="16" t="s">
        <v>46299</v>
      </c>
      <c r="I8" s="6">
        <f>D8L703C6</f>
        <v>3.5617490093240107E-3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0.95654990909969273</v>
      </c>
      <c r="F10" s="16" t="s">
        <v>46304</v>
      </c>
      <c r="G10" s="6">
        <f>D8L710C4</f>
        <v>2.3692300524531034E-3</v>
      </c>
      <c r="H10" s="16" t="s">
        <v>46305</v>
      </c>
      <c r="I10" s="6">
        <f>D8L710C6</f>
        <v>1.0025463204159355E-3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14.317842210268735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8.1699860946378244</v>
      </c>
      <c r="F12" s="16" t="s">
        <v>46308</v>
      </c>
      <c r="G12" s="6">
        <f>D8L712C4</f>
        <v>0.9365463785682242</v>
      </c>
      <c r="H12" s="16" t="s">
        <v>46309</v>
      </c>
      <c r="I12" s="6">
        <f>D8L712C6</f>
        <v>1.6728232366279876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1.7875355638646966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9.1547867268230778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5.8338620140103279</v>
      </c>
      <c r="F18" s="16" t="s">
        <v>46318</v>
      </c>
      <c r="G18" s="6">
        <f>D8L723C4</f>
        <v>0.46888295845086481</v>
      </c>
      <c r="H18" s="16" t="s">
        <v>46319</v>
      </c>
      <c r="I18" s="6">
        <f>D8L723C6</f>
        <v>1.8156273140062689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4.0396719184643102</v>
      </c>
      <c r="F20" s="16" t="s">
        <v>46324</v>
      </c>
      <c r="G20" s="6">
        <f>D8L725C4</f>
        <v>0.34382960175250121</v>
      </c>
      <c r="H20" s="16" t="s">
        <v>46325</v>
      </c>
      <c r="I20" s="6">
        <f>D8L725C6</f>
        <v>0.78804762887594704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1.0783867443018278</v>
      </c>
      <c r="F21" s="16" t="s">
        <v>46327</v>
      </c>
      <c r="G21" s="6">
        <f>D8L726C4</f>
        <v>4.1018481887708035E-2</v>
      </c>
      <c r="H21" s="16" t="s">
        <v>46328</v>
      </c>
      <c r="I21" s="6">
        <f>D8L726C6</f>
        <v>9.4013189169696476E-2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14.701730222922437</v>
      </c>
      <c r="F22" s="16" t="s">
        <v>46330</v>
      </c>
      <c r="G22" s="6">
        <f>D8L727C4</f>
        <v>8.7114586021812032E-2</v>
      </c>
      <c r="H22" s="16" t="s">
        <v>46331</v>
      </c>
      <c r="I22" s="6">
        <f>D8L727C6</f>
        <v>0.20993917722026909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1.815824509171922E-3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6.2944144512779463E-3</v>
      </c>
      <c r="F25" s="16" t="s">
        <v>46335</v>
      </c>
      <c r="G25" s="6">
        <f>D8L731C4</f>
        <v>1.5696578723662833E-3</v>
      </c>
      <c r="H25" s="16" t="s">
        <v>46336</v>
      </c>
      <c r="I25" s="6">
        <f>D8L731C6</f>
        <v>1.3835230809165449E-4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4.545315080493844</v>
      </c>
      <c r="F26" s="16" t="s">
        <v>46338</v>
      </c>
      <c r="G26" s="6">
        <f>D8L732C4</f>
        <v>1.8070794034696889</v>
      </c>
      <c r="H26" s="16" t="s">
        <v>46339</v>
      </c>
      <c r="I26" s="6">
        <f>D8L732C6</f>
        <v>2.3141976870455423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114.56633076162673</v>
      </c>
      <c r="F27" s="16" t="s">
        <v>46341</v>
      </c>
      <c r="G27" s="6">
        <f>D8L730C4</f>
        <v>2.4090134245000905</v>
      </c>
      <c r="H27" s="16" t="s">
        <v>46342</v>
      </c>
      <c r="I27" s="6">
        <f>D8L730C6</f>
        <v>3.7366764080310322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32.129044226323899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210.66286692949032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B0EE8-A3DA-48E3-9A13-4FAAE2E9B5AF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1.314585448557664E-2</v>
      </c>
      <c r="F9" s="16" t="s">
        <v>46384</v>
      </c>
      <c r="G9" s="6">
        <f>D8L802C10</f>
        <v>6.3471506690153168E-2</v>
      </c>
      <c r="H9" s="16" t="s">
        <v>46385</v>
      </c>
      <c r="I9" s="6">
        <f>D8L802C18</f>
        <v>1.0615813251518536E-3</v>
      </c>
      <c r="J9" s="16" t="s">
        <v>46386</v>
      </c>
      <c r="K9" s="6">
        <f>D8L802C4</f>
        <v>3.4179221662499239E-2</v>
      </c>
      <c r="L9" s="16" t="s">
        <v>46387</v>
      </c>
      <c r="M9" s="6">
        <f>D8L802C12</f>
        <v>0.16502591739439834</v>
      </c>
      <c r="N9" s="16" t="s">
        <v>46388</v>
      </c>
      <c r="O9" s="6">
        <f>D8L802C20</f>
        <v>2.7601114453948191E-3</v>
      </c>
      <c r="P9" s="16" t="s">
        <v>46389</v>
      </c>
      <c r="Q9" s="6">
        <f>D8L802C6</f>
        <v>1.7015938628111884</v>
      </c>
      <c r="R9" s="16" t="s">
        <v>46390</v>
      </c>
      <c r="S9" s="6">
        <f>D8L802C14</f>
        <v>43.601015290231388</v>
      </c>
      <c r="T9" s="16" t="s">
        <v>46391</v>
      </c>
      <c r="U9" s="6">
        <f>D8L802C22</f>
        <v>0.18509235551479256</v>
      </c>
      <c r="V9" s="16" t="s">
        <v>46392</v>
      </c>
      <c r="W9" s="6">
        <f>D8L802C8</f>
        <v>1.7015938628111884</v>
      </c>
      <c r="X9" s="16" t="s">
        <v>46393</v>
      </c>
      <c r="Y9" s="6">
        <f>D8L802C16</f>
        <v>43.601015290231395</v>
      </c>
      <c r="Z9" s="16" t="s">
        <v>46394</v>
      </c>
      <c r="AA9" s="6">
        <f>D8L802C24</f>
        <v>0.18509235551479258</v>
      </c>
      <c r="AB9" s="16" t="s">
        <v>46395</v>
      </c>
      <c r="AC9" s="6">
        <f>D8L802C26</f>
        <v>1.8654085761292454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6.6602645151231599E-2</v>
      </c>
      <c r="F10" s="16" t="s">
        <v>46397</v>
      </c>
      <c r="G10" s="6">
        <f>D8L803C10</f>
        <v>7.5108263025205499E-2</v>
      </c>
      <c r="H10" s="16" t="s">
        <v>46398</v>
      </c>
      <c r="I10" s="6">
        <f>D8L803C18</f>
        <v>4.9569879285291489E-2</v>
      </c>
      <c r="J10" s="16" t="s">
        <v>46399</v>
      </c>
      <c r="K10" s="6">
        <f>D8L803C4</f>
        <v>0.17316687739320222</v>
      </c>
      <c r="L10" s="16" t="s">
        <v>46400</v>
      </c>
      <c r="M10" s="6">
        <f>D8L803C12</f>
        <v>0.19528148386553409</v>
      </c>
      <c r="N10" s="16" t="s">
        <v>46401</v>
      </c>
      <c r="O10" s="6">
        <f>D8L803C20</f>
        <v>0.12888168614175785</v>
      </c>
      <c r="P10" s="16" t="s">
        <v>46402</v>
      </c>
      <c r="Q10" s="6">
        <f>D8L803C6</f>
        <v>7.201895712481674</v>
      </c>
      <c r="R10" s="16" t="s">
        <v>46403</v>
      </c>
      <c r="S10" s="6">
        <f>D8L803C14</f>
        <v>25.545079419606335</v>
      </c>
      <c r="T10" s="16" t="s">
        <v>46404</v>
      </c>
      <c r="U10" s="6">
        <f>D8L803C22</f>
        <v>7.8489853013835278</v>
      </c>
      <c r="V10" s="16" t="s">
        <v>46405</v>
      </c>
      <c r="W10" s="6">
        <f>D8L803C8</f>
        <v>7.201895712481674</v>
      </c>
      <c r="X10" s="16" t="s">
        <v>46406</v>
      </c>
      <c r="Y10" s="6">
        <f>D8L803C16</f>
        <v>25.545079419606335</v>
      </c>
      <c r="Z10" s="16" t="s">
        <v>46407</v>
      </c>
      <c r="AA10" s="6">
        <f>D8L803C24</f>
        <v>7.8489853013835278</v>
      </c>
      <c r="AB10" s="16" t="s">
        <v>46408</v>
      </c>
      <c r="AC10" s="6">
        <f>D8L803C26</f>
        <v>0.19044663785348587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3.3662906566642052E-2</v>
      </c>
      <c r="F11" s="16" t="s">
        <v>46410</v>
      </c>
      <c r="G11" s="6">
        <f>D8L804C10</f>
        <v>2.6051350991945346E-2</v>
      </c>
      <c r="H11" s="16" t="s">
        <v>46411</v>
      </c>
      <c r="I11" s="6">
        <f>D8L804C18</f>
        <v>6.2412905074127813E-2</v>
      </c>
      <c r="J11" s="16" t="s">
        <v>46412</v>
      </c>
      <c r="K11" s="6">
        <f>D8L804C4</f>
        <v>8.7523557073269365E-2</v>
      </c>
      <c r="L11" s="16" t="s">
        <v>46413</v>
      </c>
      <c r="M11" s="6">
        <f>D8L804C12</f>
        <v>6.7733512579057784E-2</v>
      </c>
      <c r="N11" s="16" t="s">
        <v>46414</v>
      </c>
      <c r="O11" s="6">
        <f>D8L804C20</f>
        <v>0.16227355319273226</v>
      </c>
      <c r="P11" s="16" t="s">
        <v>46415</v>
      </c>
      <c r="Q11" s="6">
        <f>D8L804C6</f>
        <v>2.3910061065883061</v>
      </c>
      <c r="R11" s="16" t="s">
        <v>46416</v>
      </c>
      <c r="S11" s="6">
        <f>D8L804C14</f>
        <v>4.7480563912032707</v>
      </c>
      <c r="T11" s="16" t="s">
        <v>46417</v>
      </c>
      <c r="U11" s="6">
        <f>D8L804C22</f>
        <v>6.6489360054753996</v>
      </c>
      <c r="V11" s="16" t="s">
        <v>46418</v>
      </c>
      <c r="W11" s="6">
        <f>D8L804C8</f>
        <v>2.3910061065883061</v>
      </c>
      <c r="X11" s="16" t="s">
        <v>46419</v>
      </c>
      <c r="Y11" s="6">
        <f>D8L804C16</f>
        <v>4.7480563912032707</v>
      </c>
      <c r="Z11" s="16" t="s">
        <v>46420</v>
      </c>
      <c r="AA11" s="6">
        <f>D8L804C24</f>
        <v>6.6489360054753988</v>
      </c>
      <c r="AB11" s="16" t="s">
        <v>46421</v>
      </c>
      <c r="AC11" s="6">
        <f>D8L804C26</f>
        <v>1.3475403236962471E-2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7.6409708552903521E-2</v>
      </c>
      <c r="F12" s="16" t="s">
        <v>46423</v>
      </c>
      <c r="G12" s="6">
        <f>D8L805C10</f>
        <v>3.0799801228258396E-2</v>
      </c>
      <c r="H12" s="16" t="s">
        <v>46424</v>
      </c>
      <c r="I12" s="6">
        <f>D8L805C18</f>
        <v>0.11938939332121852</v>
      </c>
      <c r="J12" s="16" t="s">
        <v>46425</v>
      </c>
      <c r="K12" s="6">
        <f>D8L805C4</f>
        <v>0.19866524223754894</v>
      </c>
      <c r="L12" s="16" t="s">
        <v>46426</v>
      </c>
      <c r="M12" s="6">
        <f>D8L805C12</f>
        <v>8.007948319347187E-2</v>
      </c>
      <c r="N12" s="16" t="s">
        <v>46427</v>
      </c>
      <c r="O12" s="6">
        <f>D8L805C20</f>
        <v>0.31041242263516844</v>
      </c>
      <c r="P12" s="16" t="s">
        <v>46428</v>
      </c>
      <c r="Q12" s="6">
        <f>D8L805C6</f>
        <v>5.9930269836383872</v>
      </c>
      <c r="R12" s="16" t="s">
        <v>46429</v>
      </c>
      <c r="S12" s="6">
        <f>D8L805C14</f>
        <v>9.5544262672151188</v>
      </c>
      <c r="T12" s="16" t="s">
        <v>46430</v>
      </c>
      <c r="U12" s="6">
        <f>D8L805C22</f>
        <v>14.071468505849611</v>
      </c>
      <c r="V12" s="16" t="s">
        <v>46431</v>
      </c>
      <c r="W12" s="6">
        <f>D8L805C8</f>
        <v>5.9930269836383872</v>
      </c>
      <c r="X12" s="16" t="s">
        <v>46432</v>
      </c>
      <c r="Y12" s="6">
        <f>D8L805C16</f>
        <v>9.5544262672151206</v>
      </c>
      <c r="Z12" s="16" t="s">
        <v>46433</v>
      </c>
      <c r="AA12" s="6">
        <f>D8L805C24</f>
        <v>14.071468505849612</v>
      </c>
      <c r="AB12" s="16" t="s">
        <v>46434</v>
      </c>
      <c r="AC12" s="6">
        <f>D8L805C26</f>
        <v>1.4123080990370498E-4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7.1293330554331638E-2</v>
      </c>
      <c r="F13" s="16" t="s">
        <v>46436</v>
      </c>
      <c r="G13" s="6">
        <f>D8L806C10</f>
        <v>3.4192337138501408E-2</v>
      </c>
      <c r="H13" s="16" t="s">
        <v>46437</v>
      </c>
      <c r="I13" s="6">
        <f>D8L806C18</f>
        <v>4.8813336771152273E-2</v>
      </c>
      <c r="J13" s="16" t="s">
        <v>46438</v>
      </c>
      <c r="K13" s="6">
        <f>D8L806C4</f>
        <v>0.1853626594412621</v>
      </c>
      <c r="L13" s="16" t="s">
        <v>46439</v>
      </c>
      <c r="M13" s="6">
        <f>D8L806C12</f>
        <v>8.8900076560103639E-2</v>
      </c>
      <c r="N13" s="16" t="s">
        <v>46440</v>
      </c>
      <c r="O13" s="6">
        <f>D8L806C20</f>
        <v>0.12691467560499592</v>
      </c>
      <c r="P13" s="16" t="s">
        <v>46441</v>
      </c>
      <c r="Q13" s="6">
        <f>D8L806C6</f>
        <v>7.8023363664829812</v>
      </c>
      <c r="R13" s="16" t="s">
        <v>46442</v>
      </c>
      <c r="S13" s="6">
        <f>D8L806C14</f>
        <v>6.5250614304827153</v>
      </c>
      <c r="T13" s="16" t="s">
        <v>46443</v>
      </c>
      <c r="U13" s="6">
        <f>D8L806C22</f>
        <v>7.8676239759006306</v>
      </c>
      <c r="V13" s="16" t="s">
        <v>46444</v>
      </c>
      <c r="W13" s="6">
        <f>D8L806C8</f>
        <v>7.8023363664829812</v>
      </c>
      <c r="X13" s="16" t="s">
        <v>46445</v>
      </c>
      <c r="Y13" s="6">
        <f>D8L806C16</f>
        <v>6.5250614304827153</v>
      </c>
      <c r="Z13" s="16" t="s">
        <v>46446</v>
      </c>
      <c r="AA13" s="6">
        <f>D8L806C24</f>
        <v>7.8676239759006306</v>
      </c>
      <c r="AB13" s="16" t="s">
        <v>46447</v>
      </c>
      <c r="AC13" s="6">
        <f>D8L806C26</f>
        <v>4.8398976634085947E-3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3.1625228536396086E-2</v>
      </c>
      <c r="F14" s="16" t="s">
        <v>46449</v>
      </c>
      <c r="G14" s="6">
        <f>D8L807C10</f>
        <v>6.3957190765716584E-2</v>
      </c>
      <c r="H14" s="16" t="s">
        <v>46450</v>
      </c>
      <c r="I14" s="6">
        <f>D8L807C18</f>
        <v>0.12250349350133025</v>
      </c>
      <c r="J14" s="16" t="s">
        <v>46451</v>
      </c>
      <c r="K14" s="6">
        <f>D8L807C4</f>
        <v>8.2225594194629908E-2</v>
      </c>
      <c r="L14" s="16" t="s">
        <v>46452</v>
      </c>
      <c r="M14" s="6">
        <f>D8L807C12</f>
        <v>0.16628869599086307</v>
      </c>
      <c r="N14" s="16" t="s">
        <v>46453</v>
      </c>
      <c r="O14" s="6">
        <f>D8L807C20</f>
        <v>0.3185090831034591</v>
      </c>
      <c r="P14" s="16" t="s">
        <v>46454</v>
      </c>
      <c r="Q14" s="6">
        <f>D8L807C6</f>
        <v>2.1103778006107587</v>
      </c>
      <c r="R14" s="16" t="s">
        <v>46455</v>
      </c>
      <c r="S14" s="6">
        <f>D8L807C14</f>
        <v>6.8652410330576181</v>
      </c>
      <c r="T14" s="16" t="s">
        <v>46456</v>
      </c>
      <c r="U14" s="6">
        <f>D8L807C22</f>
        <v>11.823883989871968</v>
      </c>
      <c r="V14" s="16" t="s">
        <v>46457</v>
      </c>
      <c r="W14" s="6">
        <f>D8L807C8</f>
        <v>2.1103778006107587</v>
      </c>
      <c r="X14" s="16" t="s">
        <v>46458</v>
      </c>
      <c r="Y14" s="6">
        <f>D8L807C16</f>
        <v>6.865241033057619</v>
      </c>
      <c r="Z14" s="16" t="s">
        <v>46459</v>
      </c>
      <c r="AA14" s="6">
        <f>D8L807C24</f>
        <v>11.823883989871968</v>
      </c>
      <c r="AB14" s="16" t="s">
        <v>46460</v>
      </c>
      <c r="AC14" s="6">
        <f>D8L807C26</f>
        <v>5.0023992607634215E-6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0.10732822943515366</v>
      </c>
      <c r="F15" s="16" t="s">
        <v>46462</v>
      </c>
      <c r="G15" s="6">
        <f>D8L808C10</f>
        <v>3.447350036945316E-2</v>
      </c>
      <c r="H15" s="16" t="s">
        <v>46463</v>
      </c>
      <c r="I15" s="6">
        <f>D8L808C18</f>
        <v>6.3526585555911327E-2</v>
      </c>
      <c r="J15" s="16" t="s">
        <v>46464</v>
      </c>
      <c r="K15" s="6">
        <f>D8L808C4</f>
        <v>0.27905339653139971</v>
      </c>
      <c r="L15" s="16" t="s">
        <v>46465</v>
      </c>
      <c r="M15" s="6">
        <f>D8L808C12</f>
        <v>8.9631100960578233E-2</v>
      </c>
      <c r="N15" s="16" t="s">
        <v>46466</v>
      </c>
      <c r="O15" s="6">
        <f>D8L808C20</f>
        <v>0.16516912244536944</v>
      </c>
      <c r="P15" s="16" t="s">
        <v>46467</v>
      </c>
      <c r="Q15" s="6">
        <f>D8L808C6</f>
        <v>2.4987308706112432</v>
      </c>
      <c r="R15" s="16" t="s">
        <v>46468</v>
      </c>
      <c r="S15" s="6">
        <f>D8L808C14</f>
        <v>1.5283550071240115</v>
      </c>
      <c r="T15" s="16" t="s">
        <v>46469</v>
      </c>
      <c r="U15" s="6">
        <f>D8L808C22</f>
        <v>2.1470483189959206</v>
      </c>
      <c r="V15" s="16" t="s">
        <v>46470</v>
      </c>
      <c r="W15" s="6">
        <f>D8L808C8</f>
        <v>2.4987308706112432</v>
      </c>
      <c r="X15" s="16" t="s">
        <v>46471</v>
      </c>
      <c r="Y15" s="6">
        <f>D8L808C16</f>
        <v>1.5283550071240117</v>
      </c>
      <c r="Z15" s="16" t="s">
        <v>46472</v>
      </c>
      <c r="AA15" s="6">
        <f>D8L808C24</f>
        <v>2.1470483189959211</v>
      </c>
      <c r="AB15" s="16" t="s">
        <v>46473</v>
      </c>
      <c r="AC15" s="6">
        <f>D8L808C26</f>
        <v>2.6234440031426241E-6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1.9506284884557662E-2</v>
      </c>
      <c r="F16" s="16" t="s">
        <v>46475</v>
      </c>
      <c r="G16" s="6">
        <f>D8L809C10</f>
        <v>0.12163652861915117</v>
      </c>
      <c r="H16" s="16" t="s">
        <v>46476</v>
      </c>
      <c r="I16" s="6">
        <f>D8L809C18</f>
        <v>3.3024914228295594E-4</v>
      </c>
      <c r="J16" s="16" t="s">
        <v>46477</v>
      </c>
      <c r="K16" s="6">
        <f>D8L809C4</f>
        <v>5.0716340699849913E-2</v>
      </c>
      <c r="L16" s="16" t="s">
        <v>46478</v>
      </c>
      <c r="M16" s="6">
        <f>D8L809C12</f>
        <v>0.31625497440979328</v>
      </c>
      <c r="N16" s="16" t="s">
        <v>46479</v>
      </c>
      <c r="O16" s="6">
        <f>D8L809C20</f>
        <v>8.586477699356823E-4</v>
      </c>
      <c r="P16" s="16" t="s">
        <v>46480</v>
      </c>
      <c r="Q16" s="6">
        <f>D8L809C6</f>
        <v>2.6701509025846577</v>
      </c>
      <c r="R16" s="16" t="s">
        <v>46481</v>
      </c>
      <c r="S16" s="6">
        <f>D8L809C14</f>
        <v>55.460457006617141</v>
      </c>
      <c r="T16" s="16" t="s">
        <v>46482</v>
      </c>
      <c r="U16" s="6">
        <f>D8L809C22</f>
        <v>4.5094456524006496E-2</v>
      </c>
      <c r="V16" s="16" t="s">
        <v>46483</v>
      </c>
      <c r="W16" s="6">
        <f>D8L809C8</f>
        <v>2.6701509025846577</v>
      </c>
      <c r="X16" s="16" t="s">
        <v>46484</v>
      </c>
      <c r="Y16" s="6">
        <f>D8L809C16</f>
        <v>55.460457006617148</v>
      </c>
      <c r="Z16" s="16" t="s">
        <v>46485</v>
      </c>
      <c r="AA16" s="6">
        <f>D8L809C24</f>
        <v>4.5094456524006503E-2</v>
      </c>
      <c r="AB16" s="16" t="s">
        <v>46486</v>
      </c>
      <c r="AC16" s="6">
        <f>D8L809C26</f>
        <v>7.2400172210247303E-4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1.7642203778012074E-2</v>
      </c>
      <c r="F17" s="16" t="s">
        <v>46488</v>
      </c>
      <c r="G17" s="6">
        <f>D8L810C10</f>
        <v>7.5504698614233312E-2</v>
      </c>
      <c r="H17" s="16" t="s">
        <v>46489</v>
      </c>
      <c r="I17" s="6">
        <f>D8L810C18</f>
        <v>3.3594556258844466E-3</v>
      </c>
      <c r="J17" s="16" t="s">
        <v>46490</v>
      </c>
      <c r="K17" s="6">
        <f>D8L810C4</f>
        <v>4.5869729822831336E-2</v>
      </c>
      <c r="L17" s="16" t="s">
        <v>46491</v>
      </c>
      <c r="M17" s="6">
        <f>D8L810C12</f>
        <v>0.19631221639700586</v>
      </c>
      <c r="N17" s="16" t="s">
        <v>46492</v>
      </c>
      <c r="O17" s="6">
        <f>D8L810C20</f>
        <v>8.7345846272995405E-3</v>
      </c>
      <c r="P17" s="16" t="s">
        <v>46493</v>
      </c>
      <c r="Q17" s="6">
        <f>D8L810C6</f>
        <v>3.2920989425356644</v>
      </c>
      <c r="R17" s="16" t="s">
        <v>46494</v>
      </c>
      <c r="S17" s="6">
        <f>D8L810C14</f>
        <v>24.961350659773167</v>
      </c>
      <c r="T17" s="16" t="s">
        <v>46495</v>
      </c>
      <c r="U17" s="6">
        <f>D8L810C22</f>
        <v>0.85665290187464505</v>
      </c>
      <c r="V17" s="16" t="s">
        <v>46496</v>
      </c>
      <c r="W17" s="6">
        <f>D8L810C8</f>
        <v>3.2920989425356648</v>
      </c>
      <c r="X17" s="16" t="s">
        <v>46497</v>
      </c>
      <c r="Y17" s="6">
        <f>D8L810C16</f>
        <v>24.961350659773167</v>
      </c>
      <c r="Z17" s="16" t="s">
        <v>46498</v>
      </c>
      <c r="AA17" s="6">
        <f>D8L810C24</f>
        <v>0.85665290187464516</v>
      </c>
      <c r="AB17" s="16" t="s">
        <v>46499</v>
      </c>
      <c r="AC17" s="6">
        <f>D8L810C26</f>
        <v>1.0537125550431189E-3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1.1009894155879805E-2</v>
      </c>
      <c r="F18" s="16" t="s">
        <v>46501</v>
      </c>
      <c r="G18" s="6">
        <f>D8L811C10</f>
        <v>5.1268127419317557E-2</v>
      </c>
      <c r="H18" s="16" t="s">
        <v>46502</v>
      </c>
      <c r="I18" s="6">
        <f>D8L811C18</f>
        <v>2.5455685882081505E-4</v>
      </c>
      <c r="J18" s="16" t="s">
        <v>46503</v>
      </c>
      <c r="K18" s="6">
        <f>D8L811C4</f>
        <v>2.8625724805287443E-2</v>
      </c>
      <c r="L18" s="16" t="s">
        <v>46504</v>
      </c>
      <c r="M18" s="6">
        <f>D8L811C12</f>
        <v>0.1332971312902253</v>
      </c>
      <c r="N18" s="16" t="s">
        <v>46505</v>
      </c>
      <c r="O18" s="6">
        <f>D8L811C20</f>
        <v>6.6184783293411851E-4</v>
      </c>
      <c r="P18" s="16" t="s">
        <v>46506</v>
      </c>
      <c r="Q18" s="6">
        <f>D8L811C6</f>
        <v>0.69303234108692036</v>
      </c>
      <c r="R18" s="16" t="s">
        <v>46507</v>
      </c>
      <c r="S18" s="6">
        <f>D8L811C14</f>
        <v>8.2843782224379563</v>
      </c>
      <c r="T18" s="16" t="s">
        <v>46508</v>
      </c>
      <c r="U18" s="6">
        <f>D8L811C22</f>
        <v>1.9737287523328862E-2</v>
      </c>
      <c r="V18" s="16" t="s">
        <v>46509</v>
      </c>
      <c r="W18" s="6">
        <f>D8L811C8</f>
        <v>0.69303234108692013</v>
      </c>
      <c r="X18" s="16" t="s">
        <v>46510</v>
      </c>
      <c r="Y18" s="6">
        <f>D8L811C16</f>
        <v>8.2843782224379581</v>
      </c>
      <c r="Z18" s="16" t="s">
        <v>46511</v>
      </c>
      <c r="AA18" s="6">
        <f>D8L811C24</f>
        <v>1.9737287523328862E-2</v>
      </c>
      <c r="AB18" s="16" t="s">
        <v>46512</v>
      </c>
      <c r="AC18" s="6">
        <f>D8L811C26</f>
        <v>0.23109386532582807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0.17741663345351985</v>
      </c>
      <c r="F19" s="16" t="s">
        <v>46514</v>
      </c>
      <c r="G19" s="6">
        <f>D8L812C10+D8L818C10</f>
        <v>0.15536691452258811</v>
      </c>
      <c r="H19" s="16" t="s">
        <v>46515</v>
      </c>
      <c r="I19" s="6">
        <f>D8L812C18+D8L818C18</f>
        <v>0.18516778754152224</v>
      </c>
      <c r="J19" s="16" t="s">
        <v>46516</v>
      </c>
      <c r="K19" s="6">
        <f>D8L812C4+D8L818C4</f>
        <v>0.46128324697915279</v>
      </c>
      <c r="L19" s="16" t="s">
        <v>46517</v>
      </c>
      <c r="M19" s="6">
        <f>D8L812C12+D8L818C12</f>
        <v>0.40395397775872977</v>
      </c>
      <c r="N19" s="16" t="s">
        <v>46518</v>
      </c>
      <c r="O19" s="6">
        <f>D8L812C20+D8L818C20</f>
        <v>0.48143624760795806</v>
      </c>
      <c r="P19" s="16" t="s">
        <v>46519</v>
      </c>
      <c r="Q19" s="6">
        <f>D8L812C6+D8L818C6</f>
        <v>18.171404112258873</v>
      </c>
      <c r="R19" s="16" t="s">
        <v>46520</v>
      </c>
      <c r="S19" s="6">
        <f>D8L812C14+D8L818C14</f>
        <v>38.927782870423563</v>
      </c>
      <c r="T19" s="16" t="s">
        <v>46521</v>
      </c>
      <c r="U19" s="6">
        <f>D8L812C22+D8L818C22</f>
        <v>28.140857319679281</v>
      </c>
      <c r="V19" s="16" t="s">
        <v>46522</v>
      </c>
      <c r="W19" s="6">
        <f>D8L812C8+D8L818C8</f>
        <v>18.171404112258877</v>
      </c>
      <c r="X19" s="16" t="s">
        <v>46523</v>
      </c>
      <c r="Y19" s="6">
        <f>D8L812C16+D8L818C16</f>
        <v>38.927782870423563</v>
      </c>
      <c r="Z19" s="16" t="s">
        <v>46524</v>
      </c>
      <c r="AA19" s="6">
        <f>D8L812C24+D8L818C24</f>
        <v>28.140857319679281</v>
      </c>
      <c r="AB19" s="16" t="s">
        <v>46525</v>
      </c>
      <c r="AC19" s="6">
        <f>D8L812C26+D8L818C26</f>
        <v>0.25912541705429615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2.8641417460474102E-2</v>
      </c>
      <c r="F20" s="16" t="s">
        <v>46527</v>
      </c>
      <c r="G20" s="6">
        <f>D8L813C10</f>
        <v>5.0753323396552563</v>
      </c>
      <c r="H20" s="16" t="s">
        <v>46528</v>
      </c>
      <c r="I20" s="6">
        <f>D8L813C18</f>
        <v>2.0863969283599992</v>
      </c>
      <c r="J20" s="16" t="s">
        <v>46529</v>
      </c>
      <c r="K20" s="6">
        <f>D8L813C4</f>
        <v>7.4467685397232794E-2</v>
      </c>
      <c r="L20" s="16" t="s">
        <v>46530</v>
      </c>
      <c r="M20" s="6">
        <f>D8L813C12</f>
        <v>13.195864083103682</v>
      </c>
      <c r="N20" s="16" t="s">
        <v>46531</v>
      </c>
      <c r="O20" s="6">
        <f>D8L813C20</f>
        <v>5.4246320137360007</v>
      </c>
      <c r="P20" s="16" t="s">
        <v>46532</v>
      </c>
      <c r="Q20" s="6">
        <f>D8L813C6</f>
        <v>3.5157214336211928</v>
      </c>
      <c r="R20" s="16" t="s">
        <v>46533</v>
      </c>
      <c r="S20" s="6">
        <f>D8L813C14</f>
        <v>966.04708117826863</v>
      </c>
      <c r="T20" s="16" t="s">
        <v>46534</v>
      </c>
      <c r="U20" s="6">
        <f>D8L813C22</f>
        <v>386.2065059020066</v>
      </c>
      <c r="V20" s="16" t="s">
        <v>46535</v>
      </c>
      <c r="W20" s="6">
        <f>D8L813C8</f>
        <v>3.5157214336211928</v>
      </c>
      <c r="X20" s="16" t="s">
        <v>46536</v>
      </c>
      <c r="Y20" s="6">
        <f>D8L813C16</f>
        <v>966.04708117826851</v>
      </c>
      <c r="Z20" s="16" t="s">
        <v>46537</v>
      </c>
      <c r="AA20" s="6">
        <f>D8L813C24</f>
        <v>386.2065059020066</v>
      </c>
      <c r="AB20" s="16" t="s">
        <v>46538</v>
      </c>
      <c r="AC20" s="6">
        <f>D8L813C26</f>
        <v>0.23473769174535039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5.8753866347842264E-2</v>
      </c>
      <c r="F21" s="16" t="s">
        <v>46540</v>
      </c>
      <c r="G21" s="6">
        <f>D8L814C10</f>
        <v>3.7498891491929198E-2</v>
      </c>
      <c r="H21" s="16" t="s">
        <v>46541</v>
      </c>
      <c r="I21" s="6">
        <f>D8L814C18</f>
        <v>1.6763384352095581E-2</v>
      </c>
      <c r="J21" s="16" t="s">
        <v>46542</v>
      </c>
      <c r="K21" s="6">
        <f>D8L814C4</f>
        <v>0.15276005250438993</v>
      </c>
      <c r="L21" s="16" t="s">
        <v>46543</v>
      </c>
      <c r="M21" s="6">
        <f>D8L814C12</f>
        <v>9.7497117879015924E-2</v>
      </c>
      <c r="N21" s="16" t="s">
        <v>46544</v>
      </c>
      <c r="O21" s="6">
        <f>D8L814C20</f>
        <v>4.3584799315448529E-2</v>
      </c>
      <c r="P21" s="16" t="s">
        <v>46545</v>
      </c>
      <c r="Q21" s="6">
        <f>D8L814C6</f>
        <v>7.506109565312844</v>
      </c>
      <c r="R21" s="16" t="s">
        <v>46546</v>
      </c>
      <c r="S21" s="6">
        <f>D8L814C14</f>
        <v>28.64818395894341</v>
      </c>
      <c r="T21" s="16" t="s">
        <v>46547</v>
      </c>
      <c r="U21" s="6">
        <f>D8L814C22</f>
        <v>3.1440232050084984</v>
      </c>
      <c r="V21" s="16" t="s">
        <v>46548</v>
      </c>
      <c r="W21" s="6">
        <f>D8L814C8</f>
        <v>7.5061095653128422</v>
      </c>
      <c r="X21" s="16" t="s">
        <v>46549</v>
      </c>
      <c r="Y21" s="6">
        <f>D8L814C16</f>
        <v>28.648183958943406</v>
      </c>
      <c r="Z21" s="16" t="s">
        <v>46550</v>
      </c>
      <c r="AA21" s="6">
        <f>D8L814C24</f>
        <v>3.1440232050084975</v>
      </c>
      <c r="AB21" s="16" t="s">
        <v>46551</v>
      </c>
      <c r="AC21" s="6">
        <f>D8L814C26</f>
        <v>0.31679700835940888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6.0900309773755691E-3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3.4420580275618491E-3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0.18013830271759176</v>
      </c>
      <c r="F24" s="16" t="s">
        <v>46555</v>
      </c>
      <c r="G24" s="6">
        <f>D8L817C10</f>
        <v>-1.5143107593968933E-3</v>
      </c>
      <c r="H24" s="16" t="s">
        <v>46556</v>
      </c>
      <c r="I24" s="6">
        <f>D8L817C18</f>
        <v>4.4676266657860337E-3</v>
      </c>
      <c r="J24" s="16" t="s">
        <v>46557</v>
      </c>
      <c r="K24" s="6">
        <f>D8L817C4</f>
        <v>0.46835958706573894</v>
      </c>
      <c r="L24" s="16" t="s">
        <v>46558</v>
      </c>
      <c r="M24" s="6">
        <f>D8L817C12</f>
        <v>-3.9372079744318987E-3</v>
      </c>
      <c r="N24" s="16" t="s">
        <v>46559</v>
      </c>
      <c r="O24" s="6">
        <f>D8L817C20</f>
        <v>1.1615829331043676E-2</v>
      </c>
      <c r="P24" s="16" t="s">
        <v>46560</v>
      </c>
      <c r="Q24" s="6">
        <f>D8L817C6</f>
        <v>19.472923313828783</v>
      </c>
      <c r="R24" s="16" t="s">
        <v>46561</v>
      </c>
      <c r="S24" s="6">
        <f>D8L817C14</f>
        <v>-17.06490928582058</v>
      </c>
      <c r="T24" s="16" t="s">
        <v>46562</v>
      </c>
      <c r="U24" s="6">
        <f>D8L817C22</f>
        <v>0.59255117882892383</v>
      </c>
      <c r="V24" s="16" t="s">
        <v>46563</v>
      </c>
      <c r="W24" s="6">
        <f>D8L817C8</f>
        <v>19.472923313828783</v>
      </c>
      <c r="X24" s="16" t="s">
        <v>46564</v>
      </c>
      <c r="Y24" s="6">
        <f>D8L817C16</f>
        <v>-17.06490928582058</v>
      </c>
      <c r="Z24" s="16" t="s">
        <v>46565</v>
      </c>
      <c r="AA24" s="6">
        <f>D8L817C24</f>
        <v>0.59255117882892361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0.13103203001496114</v>
      </c>
      <c r="F25" s="16" t="s">
        <v>46568</v>
      </c>
      <c r="G25" s="6">
        <f>D8L818C10</f>
        <v>0.11410479317022527</v>
      </c>
      <c r="H25" s="16" t="s">
        <v>46569</v>
      </c>
      <c r="I25" s="6">
        <f>D8L818C18</f>
        <v>0.17815315836253504</v>
      </c>
      <c r="J25" s="16" t="s">
        <v>46570</v>
      </c>
      <c r="K25" s="6">
        <f>D8L818C4</f>
        <v>0.34068327803889992</v>
      </c>
      <c r="L25" s="16" t="s">
        <v>46571</v>
      </c>
      <c r="M25" s="6">
        <f>D8L818C12</f>
        <v>0.29667246224258614</v>
      </c>
      <c r="N25" s="16" t="s">
        <v>46572</v>
      </c>
      <c r="O25" s="6">
        <f>D8L818C20</f>
        <v>0.46319821174259135</v>
      </c>
      <c r="P25" s="16" t="s">
        <v>46573</v>
      </c>
      <c r="Q25" s="6">
        <f>D8L818C6</f>
        <v>13.42059040746754</v>
      </c>
      <c r="R25" s="16" t="s">
        <v>46574</v>
      </c>
      <c r="S25" s="6">
        <f>D8L818C14</f>
        <v>32.915633479414879</v>
      </c>
      <c r="T25" s="16" t="s">
        <v>46575</v>
      </c>
      <c r="U25" s="6">
        <f>D8L818C22</f>
        <v>27.10358577146561</v>
      </c>
      <c r="V25" s="16" t="s">
        <v>46576</v>
      </c>
      <c r="W25" s="6">
        <f>D8L818C8</f>
        <v>13.420590407467541</v>
      </c>
      <c r="X25" s="16" t="s">
        <v>46577</v>
      </c>
      <c r="Y25" s="6">
        <f>D8L818C16</f>
        <v>32.915633479414879</v>
      </c>
      <c r="Z25" s="16" t="s">
        <v>46578</v>
      </c>
      <c r="AA25" s="6">
        <f>D8L818C24</f>
        <v>27.10358577146561</v>
      </c>
      <c r="AB25" s="16" t="s">
        <v>46579</v>
      </c>
      <c r="AC25" s="6">
        <f>D8L818C26</f>
        <v>1.3685860697903713E-2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2.5107237434886676E-4</v>
      </c>
      <c r="H26" s="16" t="s">
        <v>46582</v>
      </c>
      <c r="I26" s="6">
        <f>D8L819C18</f>
        <v>8.2725776033057061E-5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6.5278817330705259E-4</v>
      </c>
      <c r="N26" s="16" t="s">
        <v>46585</v>
      </c>
      <c r="O26" s="6">
        <f>D8L819C20</f>
        <v>2.1508701768594798E-4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2.6963747828519617E-2</v>
      </c>
      <c r="T26" s="16" t="s">
        <v>46588</v>
      </c>
      <c r="U26" s="6">
        <f>D8L819C22</f>
        <v>8.6630056608063104E-3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2.6963747828519621E-2</v>
      </c>
      <c r="Z26" s="16" t="s">
        <v>46591</v>
      </c>
      <c r="AA26" s="6">
        <f>D8L819C24</f>
        <v>8.6630056608063104E-3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5.8523842990951057E-2</v>
      </c>
      <c r="F27" s="16" t="s">
        <v>46594</v>
      </c>
      <c r="G27" s="6">
        <f>D8L820C10</f>
        <v>4.8821358733863035E-2</v>
      </c>
      <c r="H27" s="16" t="s">
        <v>46595</v>
      </c>
      <c r="I27" s="6">
        <f>D8L820C18</f>
        <v>6.0706337980798677E-2</v>
      </c>
      <c r="J27" s="16" t="s">
        <v>46596</v>
      </c>
      <c r="K27" s="6">
        <f>D8L820C4</f>
        <v>0.16105100337508402</v>
      </c>
      <c r="L27" s="16" t="s">
        <v>46597</v>
      </c>
      <c r="M27" s="6">
        <f>D8L820C12</f>
        <v>0.11125571888365551</v>
      </c>
      <c r="N27" s="16" t="s">
        <v>46598</v>
      </c>
      <c r="O27" s="6">
        <f>D8L820C20</f>
        <v>0.15919963921883654</v>
      </c>
      <c r="P27" s="16" t="s">
        <v>46599</v>
      </c>
      <c r="Q27" s="6">
        <f>D8L820C6</f>
        <v>5.1509112323865782</v>
      </c>
      <c r="R27" s="16" t="s">
        <v>46600</v>
      </c>
      <c r="S27" s="6">
        <f>D8L820C14</f>
        <v>12.714331125980189</v>
      </c>
      <c r="T27" s="16" t="s">
        <v>46601</v>
      </c>
      <c r="U27" s="6">
        <f>D8L820C22</f>
        <v>7.5632218499049655</v>
      </c>
      <c r="V27" s="16" t="s">
        <v>46602</v>
      </c>
      <c r="W27" s="6">
        <f>D8L820C8</f>
        <v>4.0920299241200793</v>
      </c>
      <c r="X27" s="16" t="s">
        <v>46603</v>
      </c>
      <c r="Y27" s="6">
        <f>D8L820C16</f>
        <v>8.9720097832685983</v>
      </c>
      <c r="Z27" s="16" t="s">
        <v>46604</v>
      </c>
      <c r="AA27" s="6">
        <f>D8L820C24</f>
        <v>6.3367319486403897</v>
      </c>
      <c r="AB27" s="16" t="s">
        <v>46605</v>
      </c>
      <c r="AC27" s="6">
        <f>D8L820C26</f>
        <v>7.8852837866618217E-2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0.17741663345351985</v>
      </c>
      <c r="F28" s="16" t="s">
        <v>46607</v>
      </c>
      <c r="G28" s="6">
        <f>E1L212C2</f>
        <v>0.15536691452258811</v>
      </c>
      <c r="H28" s="16" t="s">
        <v>46608</v>
      </c>
      <c r="I28" s="6">
        <f>E1L212C3</f>
        <v>0.18516778754152224</v>
      </c>
      <c r="J28" s="16" t="s">
        <v>46609</v>
      </c>
      <c r="K28" s="6">
        <f>E1L212C4</f>
        <v>0.46128324697915279</v>
      </c>
      <c r="L28" s="16" t="s">
        <v>46610</v>
      </c>
      <c r="M28" s="6">
        <f>E1L212C5</f>
        <v>0.40395397775872977</v>
      </c>
      <c r="N28" s="16" t="s">
        <v>46611</v>
      </c>
      <c r="O28" s="6">
        <f>E1L212C6</f>
        <v>0.48143624760795806</v>
      </c>
      <c r="P28" s="16" t="s">
        <v>46612</v>
      </c>
      <c r="Q28" s="6">
        <f>E1L212C7</f>
        <v>18.171404112258873</v>
      </c>
      <c r="R28" s="16" t="s">
        <v>46613</v>
      </c>
      <c r="S28" s="6">
        <f>E1L212C8</f>
        <v>38.927782870423563</v>
      </c>
      <c r="T28" s="16" t="s">
        <v>46614</v>
      </c>
      <c r="U28" s="6">
        <f>E1L212C9</f>
        <v>28.140857319679281</v>
      </c>
      <c r="V28" s="16" t="s">
        <v>46615</v>
      </c>
      <c r="W28" s="6">
        <f>E1L212C10</f>
        <v>18.171404112258877</v>
      </c>
      <c r="X28" s="16" t="s">
        <v>46616</v>
      </c>
      <c r="Y28" s="6">
        <f>E1L212C11</f>
        <v>38.927782870423563</v>
      </c>
      <c r="Z28" s="16" t="s">
        <v>46617</v>
      </c>
      <c r="AA28" s="6">
        <f>E1L212C12</f>
        <v>28.140857319679281</v>
      </c>
      <c r="AB28" s="16" t="s">
        <v>46618</v>
      </c>
      <c r="AC28" s="6">
        <f>E1L212C13</f>
        <v>0.25912541705429615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C1F74-3550-4D01-BC9E-4F45E78C7E3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C3C62-E8D6-4928-8BF0-A526E277936B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1.9521640091116175</v>
      </c>
      <c r="H9" s="16" t="s">
        <v>46774</v>
      </c>
      <c r="I9" s="6">
        <f>B3L818C3</f>
        <v>2.086240562353554</v>
      </c>
      <c r="J9" s="16" t="s">
        <v>12040</v>
      </c>
      <c r="K9" s="6">
        <f>B3L836C3</f>
        <v>1.9990888175129276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504.62910171537595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611.90692578991411</v>
      </c>
      <c r="AZ9" s="16" t="s">
        <v>46780</v>
      </c>
      <c r="BA9" s="6">
        <f>B6L202C35</f>
        <v>5.898686340888621</v>
      </c>
      <c r="BB9" s="16" t="s">
        <v>46781</v>
      </c>
      <c r="BC9" s="6">
        <f>B6L202C36</f>
        <v>3.2442774874887417</v>
      </c>
      <c r="BD9" s="16" t="s">
        <v>46782</v>
      </c>
      <c r="BE9" s="6">
        <f>B6L202C37</f>
        <v>8.8480295113329319</v>
      </c>
      <c r="BF9" s="16" t="s">
        <v>46783</v>
      </c>
      <c r="BG9" s="6">
        <f>B6L202C38</f>
        <v>7.0784236090663448</v>
      </c>
      <c r="BH9" s="16" t="s">
        <v>46784</v>
      </c>
      <c r="BI9" s="6">
        <f>B6L202C39</f>
        <v>1.4746715852221557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1.9840158809174022</v>
      </c>
      <c r="H10" s="16" t="s">
        <v>46786</v>
      </c>
      <c r="I10" s="6">
        <f>B3L819C3</f>
        <v>1.7203326351416959</v>
      </c>
      <c r="J10" s="16" t="s">
        <v>12079</v>
      </c>
      <c r="K10" s="6">
        <f>B3L837C3</f>
        <v>1.8609424165123598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504.62910171537607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571.73192158088682</v>
      </c>
      <c r="AZ10" s="16" t="s">
        <v>46792</v>
      </c>
      <c r="BA10" s="6">
        <f>B6L203C35</f>
        <v>5.898686340888621</v>
      </c>
      <c r="BB10" s="16" t="s">
        <v>46793</v>
      </c>
      <c r="BC10" s="6">
        <f>B6L203C36</f>
        <v>3.2442774874887417</v>
      </c>
      <c r="BD10" s="16" t="s">
        <v>46794</v>
      </c>
      <c r="BE10" s="6">
        <f>B6L203C37</f>
        <v>8.8480295113329319</v>
      </c>
      <c r="BF10" s="16" t="s">
        <v>46795</v>
      </c>
      <c r="BG10" s="6">
        <f>B6L203C38</f>
        <v>7.0784236090663457</v>
      </c>
      <c r="BH10" s="16" t="s">
        <v>46796</v>
      </c>
      <c r="BI10" s="6">
        <f>B6L203C39</f>
        <v>1.4746715852221557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2.0036683851357391</v>
      </c>
      <c r="H11" s="16" t="s">
        <v>46798</v>
      </c>
      <c r="I11" s="6">
        <f>B3L820C3</f>
        <v>1.8537118189548041</v>
      </c>
      <c r="J11" s="16" t="s">
        <v>12118</v>
      </c>
      <c r="K11" s="6">
        <f>B3L838C3</f>
        <v>1.9567313597838103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504.62910171537607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1578.4756958916582</v>
      </c>
      <c r="AZ11" s="16" t="s">
        <v>46804</v>
      </c>
      <c r="BA11" s="6">
        <f>B6L204C35</f>
        <v>5.8986863408886219</v>
      </c>
      <c r="BB11" s="16" t="s">
        <v>46805</v>
      </c>
      <c r="BC11" s="6">
        <f>B6L204C36</f>
        <v>3.2442774874887421</v>
      </c>
      <c r="BD11" s="16" t="s">
        <v>46806</v>
      </c>
      <c r="BE11" s="6">
        <f>B6L204C37</f>
        <v>8.8480295113329319</v>
      </c>
      <c r="BF11" s="16" t="s">
        <v>46807</v>
      </c>
      <c r="BG11" s="6">
        <f>B6L204C38</f>
        <v>7.0784236090663448</v>
      </c>
      <c r="BH11" s="16" t="s">
        <v>46808</v>
      </c>
      <c r="BI11" s="6">
        <f>B6L204C39</f>
        <v>1.4746715852221555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1.9618096257411277</v>
      </c>
      <c r="H12" s="16" t="s">
        <v>46810</v>
      </c>
      <c r="I12" s="6">
        <f>B3L821C3</f>
        <v>1.9360225849420467</v>
      </c>
      <c r="J12" s="16" t="s">
        <v>12157</v>
      </c>
      <c r="K12" s="6">
        <f>B3L839C3</f>
        <v>1.9540901651539948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504.62910171537601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485.96791429753949</v>
      </c>
      <c r="AZ12" s="16" t="s">
        <v>46816</v>
      </c>
      <c r="BA12" s="6">
        <f>B6L205C35</f>
        <v>5.8986863408886201</v>
      </c>
      <c r="BB12" s="16" t="s">
        <v>46817</v>
      </c>
      <c r="BC12" s="6">
        <f>B6L205C36</f>
        <v>3.2442774874887421</v>
      </c>
      <c r="BD12" s="16" t="s">
        <v>46818</v>
      </c>
      <c r="BE12" s="6">
        <f>B6L205C37</f>
        <v>8.8480295113329319</v>
      </c>
      <c r="BF12" s="16" t="s">
        <v>46819</v>
      </c>
      <c r="BG12" s="6">
        <f>B6L205C38</f>
        <v>7.0784236090663448</v>
      </c>
      <c r="BH12" s="16" t="s">
        <v>46820</v>
      </c>
      <c r="BI12" s="6">
        <f>B6L205C39</f>
        <v>1.4746715852221555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2.0404154716688629</v>
      </c>
      <c r="H13" s="16" t="s">
        <v>46822</v>
      </c>
      <c r="I13" s="6">
        <f>B3L822C3</f>
        <v>2.0120946746624533</v>
      </c>
      <c r="J13" s="16" t="s">
        <v>12196</v>
      </c>
      <c r="K13" s="6">
        <f>B3L840C3</f>
        <v>2.017147451115612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504.62910171537601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1163.9650139284711</v>
      </c>
      <c r="AZ13" s="16" t="s">
        <v>46828</v>
      </c>
      <c r="BA13" s="6">
        <f>B6L206C35</f>
        <v>5.8986863408886219</v>
      </c>
      <c r="BB13" s="16" t="s">
        <v>46829</v>
      </c>
      <c r="BC13" s="6">
        <f>B6L206C36</f>
        <v>3.2442774874887421</v>
      </c>
      <c r="BD13" s="16" t="s">
        <v>46830</v>
      </c>
      <c r="BE13" s="6">
        <f>B6L206C37</f>
        <v>8.8480295113329337</v>
      </c>
      <c r="BF13" s="16" t="s">
        <v>46831</v>
      </c>
      <c r="BG13" s="6">
        <f>B6L206C38</f>
        <v>7.0784236090663466</v>
      </c>
      <c r="BH13" s="16" t="s">
        <v>46832</v>
      </c>
      <c r="BI13" s="6">
        <f>B6L206C39</f>
        <v>1.4746715852221557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1.9796312421913451</v>
      </c>
      <c r="H14" s="16" t="s">
        <v>46834</v>
      </c>
      <c r="I14" s="6">
        <f>B3L823C3</f>
        <v>1.8928469139338393</v>
      </c>
      <c r="J14" s="16" t="s">
        <v>12235</v>
      </c>
      <c r="K14" s="6">
        <f>B3L841C3</f>
        <v>1.9288568181937193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504.62910171537601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1690.998804803743</v>
      </c>
      <c r="AZ14" s="16" t="s">
        <v>46840</v>
      </c>
      <c r="BA14" s="6">
        <f>B6L207C35</f>
        <v>5.8986863408886219</v>
      </c>
      <c r="BB14" s="16" t="s">
        <v>46841</v>
      </c>
      <c r="BC14" s="6">
        <f>B6L207C36</f>
        <v>3.2442774874887421</v>
      </c>
      <c r="BD14" s="16" t="s">
        <v>46842</v>
      </c>
      <c r="BE14" s="6">
        <f>B6L207C37</f>
        <v>8.8480295113329337</v>
      </c>
      <c r="BF14" s="16" t="s">
        <v>46843</v>
      </c>
      <c r="BG14" s="6">
        <f>B6L207C38</f>
        <v>7.0784236090663466</v>
      </c>
      <c r="BH14" s="16" t="s">
        <v>46844</v>
      </c>
      <c r="BI14" s="6">
        <f>B6L207C39</f>
        <v>1.4746715852221552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2.024748562661749</v>
      </c>
      <c r="H15" s="16" t="s">
        <v>46846</v>
      </c>
      <c r="I15" s="6">
        <f>B3L824C3</f>
        <v>1.9748623871182589</v>
      </c>
      <c r="J15" s="16" t="s">
        <v>12274</v>
      </c>
      <c r="K15" s="6">
        <f>B3L842C3</f>
        <v>1.9868415666573633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504.62910171537601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575.14006205396231</v>
      </c>
      <c r="AZ15" s="16" t="s">
        <v>46852</v>
      </c>
      <c r="BA15" s="6">
        <f>B6L208C35</f>
        <v>5.898686340888621</v>
      </c>
      <c r="BB15" s="16" t="s">
        <v>46853</v>
      </c>
      <c r="BC15" s="6">
        <f>B6L208C36</f>
        <v>3.2442774874887421</v>
      </c>
      <c r="BD15" s="16" t="s">
        <v>46854</v>
      </c>
      <c r="BE15" s="6">
        <f>B6L208C37</f>
        <v>8.8480295113329337</v>
      </c>
      <c r="BF15" s="16" t="s">
        <v>46855</v>
      </c>
      <c r="BG15" s="6">
        <f>B6L208C38</f>
        <v>7.0784236090663448</v>
      </c>
      <c r="BH15" s="16" t="s">
        <v>46856</v>
      </c>
      <c r="BI15" s="6">
        <f>B6L208C39</f>
        <v>1.4746715852221555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1.9872537659327927</v>
      </c>
      <c r="H16" s="16" t="s">
        <v>46858</v>
      </c>
      <c r="I16" s="6">
        <f>B3L825C3</f>
        <v>1.3605421063521623</v>
      </c>
      <c r="J16" s="16" t="s">
        <v>12313</v>
      </c>
      <c r="K16" s="6">
        <f>B3L843C3</f>
        <v>1.540167533857338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504.62910171537607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1015.9597714894783</v>
      </c>
      <c r="AZ16" s="16" t="s">
        <v>46864</v>
      </c>
      <c r="BA16" s="6">
        <f>B6L209C35</f>
        <v>5.898686340888621</v>
      </c>
      <c r="BB16" s="16" t="s">
        <v>46865</v>
      </c>
      <c r="BC16" s="6">
        <f>B6L209C36</f>
        <v>3.2442774874887417</v>
      </c>
      <c r="BD16" s="16" t="s">
        <v>46866</v>
      </c>
      <c r="BE16" s="6">
        <f>B6L209C37</f>
        <v>8.8480295113329319</v>
      </c>
      <c r="BF16" s="16" t="s">
        <v>46867</v>
      </c>
      <c r="BG16" s="6">
        <f>B6L209C38</f>
        <v>7.0784236090663448</v>
      </c>
      <c r="BH16" s="16" t="s">
        <v>46868</v>
      </c>
      <c r="BI16" s="6">
        <f>B6L209C39</f>
        <v>1.4746715852221555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1.9016794961511545</v>
      </c>
      <c r="H17" s="16" t="s">
        <v>46870</v>
      </c>
      <c r="I17" s="6">
        <f>B3L826C3</f>
        <v>1.9881188118811881</v>
      </c>
      <c r="J17" s="16" t="s">
        <v>12352</v>
      </c>
      <c r="K17" s="6">
        <f>B3L844C3</f>
        <v>1.9146595301813858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504.62910171537607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2465.9240063667798</v>
      </c>
      <c r="AZ17" s="16" t="s">
        <v>46876</v>
      </c>
      <c r="BA17" s="6">
        <f>B6L210C35</f>
        <v>5.898686340888621</v>
      </c>
      <c r="BB17" s="16" t="s">
        <v>46877</v>
      </c>
      <c r="BC17" s="6">
        <f>B6L210C36</f>
        <v>3.2442774874887421</v>
      </c>
      <c r="BD17" s="16" t="s">
        <v>46878</v>
      </c>
      <c r="BE17" s="6">
        <f>B6L210C37</f>
        <v>8.8480295113329337</v>
      </c>
      <c r="BF17" s="16" t="s">
        <v>46879</v>
      </c>
      <c r="BG17" s="6">
        <f>B6L210C38</f>
        <v>7.0784236090663439</v>
      </c>
      <c r="BH17" s="16" t="s">
        <v>46880</v>
      </c>
      <c r="BI17" s="6">
        <f>B6L210C39</f>
        <v>1.4746715852221555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1.1079753055310571</v>
      </c>
      <c r="H18" s="16" t="s">
        <v>46882</v>
      </c>
      <c r="I18" s="6">
        <f>B3L827C3</f>
        <v>1.1065421160760143</v>
      </c>
      <c r="J18" s="16" t="s">
        <v>12391</v>
      </c>
      <c r="K18" s="6">
        <f>B3L845C3</f>
        <v>1.1069055301747548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504.62910171537607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1764.2343281156216</v>
      </c>
      <c r="AZ18" s="16" t="s">
        <v>46888</v>
      </c>
      <c r="BA18" s="6">
        <f>B6L211C35</f>
        <v>5.898686340888621</v>
      </c>
      <c r="BB18" s="16" t="s">
        <v>46889</v>
      </c>
      <c r="BC18" s="6">
        <f>B6L211C36</f>
        <v>3.2442774874887421</v>
      </c>
      <c r="BD18" s="16" t="s">
        <v>46890</v>
      </c>
      <c r="BE18" s="6">
        <f>B6L211C37</f>
        <v>8.8480295113329319</v>
      </c>
      <c r="BF18" s="16" t="s">
        <v>46891</v>
      </c>
      <c r="BG18" s="6">
        <f>B6L211C38</f>
        <v>7.0784236090663457</v>
      </c>
      <c r="BH18" s="16" t="s">
        <v>46892</v>
      </c>
      <c r="BI18" s="6">
        <f>B6L211C39</f>
        <v>1.4746715852221555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1.6174148698008719</v>
      </c>
      <c r="H19" s="16" t="s">
        <v>46894</v>
      </c>
      <c r="I19" s="6">
        <f>B3L828C3</f>
        <v>1.5879452589446237</v>
      </c>
      <c r="J19" s="16" t="s">
        <v>12430</v>
      </c>
      <c r="K19" s="6">
        <f>B3L846C3</f>
        <v>1.5923598020319263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504.62910171537601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4033.3919040136188</v>
      </c>
      <c r="AZ19" s="16" t="s">
        <v>46900</v>
      </c>
      <c r="BA19" s="6">
        <f>B6L212C35</f>
        <v>5.8986863408886219</v>
      </c>
      <c r="BB19" s="16" t="s">
        <v>46901</v>
      </c>
      <c r="BC19" s="6">
        <f>B6L212C36</f>
        <v>3.2442774874887421</v>
      </c>
      <c r="BD19" s="16" t="s">
        <v>46902</v>
      </c>
      <c r="BE19" s="6">
        <f>B6L212C37</f>
        <v>8.8480295113329337</v>
      </c>
      <c r="BF19" s="16" t="s">
        <v>46903</v>
      </c>
      <c r="BG19" s="6">
        <f>B6L212C38</f>
        <v>7.0784236090663448</v>
      </c>
      <c r="BH19" s="16" t="s">
        <v>46904</v>
      </c>
      <c r="BI19" s="6">
        <f>B6L212C39</f>
        <v>1.4746715852221555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2.0570570570570572</v>
      </c>
      <c r="H20" s="16" t="s">
        <v>46906</v>
      </c>
      <c r="I20" s="6">
        <f>B3L829C3</f>
        <v>2.0562499999999999</v>
      </c>
      <c r="J20" s="16" t="s">
        <v>12469</v>
      </c>
      <c r="K20" s="6">
        <f>B3L847C3</f>
        <v>2.0566615620214392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504.62910171537607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343.35894353746596</v>
      </c>
      <c r="AZ20" s="16" t="s">
        <v>46912</v>
      </c>
      <c r="BA20" s="6">
        <f>B6L213C35</f>
        <v>5.898686340888621</v>
      </c>
      <c r="BB20" s="16" t="s">
        <v>46913</v>
      </c>
      <c r="BC20" s="6">
        <f>B6L213C36</f>
        <v>3.2442774874887417</v>
      </c>
      <c r="BD20" s="16" t="s">
        <v>46914</v>
      </c>
      <c r="BE20" s="6">
        <f>B6L213C37</f>
        <v>8.8480295113329319</v>
      </c>
      <c r="BF20" s="16" t="s">
        <v>46915</v>
      </c>
      <c r="BG20" s="6">
        <f>B6L213C38</f>
        <v>7.0784236090663457</v>
      </c>
      <c r="BH20" s="16" t="s">
        <v>46916</v>
      </c>
      <c r="BI20" s="6">
        <f>B6L213C39</f>
        <v>1.4746715852221555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1.9993706599537062</v>
      </c>
      <c r="H21" s="16" t="s">
        <v>46918</v>
      </c>
      <c r="I21" s="6">
        <f>B3L830C3</f>
        <v>1.922696512233212</v>
      </c>
      <c r="J21" s="16" t="s">
        <v>12508</v>
      </c>
      <c r="K21" s="6">
        <f>B3L848C3</f>
        <v>1.9613512801346547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504.62910171537607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503.61757611045448</v>
      </c>
      <c r="AZ21" s="16" t="s">
        <v>46924</v>
      </c>
      <c r="BA21" s="6">
        <f>B6L214C35</f>
        <v>5.898686340888621</v>
      </c>
      <c r="BB21" s="16" t="s">
        <v>46925</v>
      </c>
      <c r="BC21" s="6">
        <f>B6L214C36</f>
        <v>3.2442774874887417</v>
      </c>
      <c r="BD21" s="16" t="s">
        <v>46926</v>
      </c>
      <c r="BE21" s="6">
        <f>B6L214C37</f>
        <v>8.8480295113329319</v>
      </c>
      <c r="BF21" s="16" t="s">
        <v>46927</v>
      </c>
      <c r="BG21" s="6">
        <f>B6L214C38</f>
        <v>7.0784236090663457</v>
      </c>
      <c r="BH21" s="16" t="s">
        <v>46928</v>
      </c>
      <c r="BI21" s="6">
        <f>B6L214C39</f>
        <v>1.4746715852221555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2.0170454545454546</v>
      </c>
      <c r="J22" s="16" t="s">
        <v>46930</v>
      </c>
      <c r="K22" s="6">
        <f>B3L849C3</f>
        <v>2.0170454545454546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2.0297992576827402</v>
      </c>
      <c r="J23" s="16" t="s">
        <v>46932</v>
      </c>
      <c r="K23" s="6">
        <f>B3L850C3</f>
        <v>2.0297992576827402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1.1169514913491136</v>
      </c>
      <c r="H24" s="16" t="s">
        <v>46934</v>
      </c>
      <c r="I24" s="6">
        <f>B3L833C3</f>
        <v>1.8980322003577816</v>
      </c>
      <c r="J24" s="16" t="s">
        <v>12547</v>
      </c>
      <c r="K24" s="6">
        <f>B3L852C3</f>
        <v>1.9780855711273353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504.62910171537607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1381.7832131083289</v>
      </c>
      <c r="AZ24" s="16" t="s">
        <v>46940</v>
      </c>
      <c r="BA24" s="6">
        <f>B6L215C35</f>
        <v>5.8986863408886219</v>
      </c>
      <c r="BB24" s="16" t="s">
        <v>46941</v>
      </c>
      <c r="BC24" s="6">
        <f>B6L215C36</f>
        <v>3.2442774874887412</v>
      </c>
      <c r="BD24" s="16" t="s">
        <v>46942</v>
      </c>
      <c r="BE24" s="6">
        <f>B6L215C37</f>
        <v>8.8480295113329319</v>
      </c>
      <c r="BF24" s="16" t="s">
        <v>46943</v>
      </c>
      <c r="BG24" s="6">
        <f>B6L215C38</f>
        <v>7.0784236090663457</v>
      </c>
      <c r="BH24" s="16" t="s">
        <v>46944</v>
      </c>
      <c r="BI24" s="6">
        <f>B6L215C39</f>
        <v>1.4746715852221555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1.7816935257931266</v>
      </c>
      <c r="H25" s="16" t="s">
        <v>46946</v>
      </c>
      <c r="I25" s="6">
        <f>B3L834C3</f>
        <v>1.7392032203493009</v>
      </c>
      <c r="J25" s="16" t="s">
        <v>46947</v>
      </c>
      <c r="K25" s="6">
        <f>B3L853C3</f>
        <v>1.7510205151801403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504.62910171537612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1112.9506613161134</v>
      </c>
      <c r="AZ25" s="16" t="s">
        <v>46953</v>
      </c>
      <c r="BA25" s="6">
        <f>IF(B6L216C3=0,0,B6L216C29/B6L216C3)</f>
        <v>5.898686340888621</v>
      </c>
      <c r="BB25" s="16" t="s">
        <v>46954</v>
      </c>
      <c r="BC25" s="6">
        <f>IF(B6L216C8=0,0,B6L216C30/B6L216C8)</f>
        <v>3.2442774874887421</v>
      </c>
      <c r="BD25" s="16" t="s">
        <v>46955</v>
      </c>
      <c r="BE25" s="6">
        <f>IF(B6L216C13=0,0,B6L216C31/B6L216C13)</f>
        <v>8.8480295113329319</v>
      </c>
      <c r="BF25" s="16" t="s">
        <v>46956</v>
      </c>
      <c r="BG25" s="6">
        <f>IF(B6L216C18=0,0,B6L216C32/B6L216C18)</f>
        <v>7.0784236090663466</v>
      </c>
      <c r="BH25" s="16" t="s">
        <v>46957</v>
      </c>
      <c r="BI25" s="6">
        <f>IF(B6L216C24=0,0,B6L216C33/B6L216C24)</f>
        <v>1.4746715852221555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EB815-0A8C-4B3E-BE39-AA4C4A5FEB0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35.662787967489173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4.5856599999999998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2.3444169495407676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1.5833288204860265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2.2266627529925613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9314.935869951667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2339.7218381889725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7008.4147390550643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637828.89353781356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745373.53453964915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1383202.4280774626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131171.12299999999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10.545022383298972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1.1795810939683236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1.4616672233821209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CC63B-15B8-4304-8C01-084703E50163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3.6286379065313106E-3</v>
      </c>
    </row>
    <row r="9" spans="1:7" x14ac:dyDescent="0.3">
      <c r="A9" s="11">
        <f>CURRENT_YEAR</f>
        <v>2023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1.8606722256323818E-3</v>
      </c>
    </row>
    <row r="10" spans="1:7" x14ac:dyDescent="0.3">
      <c r="A10" s="11">
        <f>CURRENT_YEAR</f>
        <v>2023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3.5617490093240107E-3</v>
      </c>
    </row>
    <row r="11" spans="1:7" x14ac:dyDescent="0.3">
      <c r="A11" s="11">
        <f>CURRENT_YEAR</f>
        <v>2023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0.95654990909969273</v>
      </c>
    </row>
    <row r="15" spans="1:7" x14ac:dyDescent="0.3">
      <c r="A15" s="11">
        <f>CURRENT_YEAR</f>
        <v>2023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2.3692300524531034E-3</v>
      </c>
    </row>
    <row r="16" spans="1:7" x14ac:dyDescent="0.3">
      <c r="A16" s="11">
        <f>CURRENT_YEAR</f>
        <v>2023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1.0025463204159355E-3</v>
      </c>
    </row>
    <row r="17" spans="1:7" x14ac:dyDescent="0.3">
      <c r="A17" s="11">
        <f>CURRENT_YEAR</f>
        <v>2023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14.317842210268735</v>
      </c>
    </row>
    <row r="18" spans="1:7" x14ac:dyDescent="0.3">
      <c r="A18" s="11">
        <f>CURRENT_YEAR</f>
        <v>2023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8.1699860946378244</v>
      </c>
    </row>
    <row r="21" spans="1:7" x14ac:dyDescent="0.3">
      <c r="A21" s="11">
        <f>CURRENT_YEAR</f>
        <v>2023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0.9365463785682242</v>
      </c>
    </row>
    <row r="22" spans="1:7" x14ac:dyDescent="0.3">
      <c r="A22" s="11">
        <f>CURRENT_YEAR</f>
        <v>2023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1.6728232366279876</v>
      </c>
    </row>
    <row r="23" spans="1:7" x14ac:dyDescent="0.3">
      <c r="A23" s="11">
        <f>CURRENT_YEAR</f>
        <v>2023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1.7875355638646966</v>
      </c>
    </row>
    <row r="24" spans="1:7" x14ac:dyDescent="0.3">
      <c r="A24" s="11">
        <f>CURRENT_YEAR</f>
        <v>2023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9.1547867268230778</v>
      </c>
    </row>
    <row r="33" spans="1:7" x14ac:dyDescent="0.3">
      <c r="A33" s="11">
        <f>CURRENT_YEAR</f>
        <v>2023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5.8338620140103279</v>
      </c>
    </row>
    <row r="39" spans="1:7" x14ac:dyDescent="0.3">
      <c r="A39" s="11">
        <f>CURRENT_YEAR</f>
        <v>2023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0.46888295845086481</v>
      </c>
    </row>
    <row r="40" spans="1:7" x14ac:dyDescent="0.3">
      <c r="A40" s="11">
        <f>CURRENT_YEAR</f>
        <v>2023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1.8156273140062689</v>
      </c>
    </row>
    <row r="41" spans="1:7" x14ac:dyDescent="0.3">
      <c r="A41" s="11">
        <f>CURRENT_YEAR</f>
        <v>2023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4.0396719184643102</v>
      </c>
    </row>
    <row r="45" spans="1:7" x14ac:dyDescent="0.3">
      <c r="A45" s="11">
        <f>CURRENT_YEAR</f>
        <v>2023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0.34382960175250121</v>
      </c>
    </row>
    <row r="46" spans="1:7" x14ac:dyDescent="0.3">
      <c r="A46" s="11">
        <f>CURRENT_YEAR</f>
        <v>2023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0.78804762887594704</v>
      </c>
    </row>
    <row r="47" spans="1:7" x14ac:dyDescent="0.3">
      <c r="A47" s="11">
        <f>CURRENT_YEAR</f>
        <v>2023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1.0783867443018278</v>
      </c>
    </row>
    <row r="48" spans="1:7" x14ac:dyDescent="0.3">
      <c r="A48" s="11">
        <f>CURRENT_YEAR</f>
        <v>2023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4.1018481887708035E-2</v>
      </c>
    </row>
    <row r="49" spans="1:7" x14ac:dyDescent="0.3">
      <c r="A49" s="11">
        <f>CURRENT_YEAR</f>
        <v>2023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9.4013189169696476E-2</v>
      </c>
    </row>
    <row r="50" spans="1:7" x14ac:dyDescent="0.3">
      <c r="A50" s="11">
        <f>CURRENT_YEAR</f>
        <v>2023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14.701730222922437</v>
      </c>
    </row>
    <row r="51" spans="1:7" x14ac:dyDescent="0.3">
      <c r="A51" s="11">
        <f>CURRENT_YEAR</f>
        <v>2023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8.7114586021812032E-2</v>
      </c>
    </row>
    <row r="52" spans="1:7" x14ac:dyDescent="0.3">
      <c r="A52" s="11">
        <f>CURRENT_YEAR</f>
        <v>2023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0.20993917722026909</v>
      </c>
    </row>
    <row r="53" spans="1:7" x14ac:dyDescent="0.3">
      <c r="A53" s="11">
        <f>CURRENT_YEAR</f>
        <v>2023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1.815824509171922E-3</v>
      </c>
    </row>
    <row r="54" spans="1:7" x14ac:dyDescent="0.3">
      <c r="A54" s="11">
        <f>CURRENT_YEAR</f>
        <v>2023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2023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6.2944144512779463E-3</v>
      </c>
    </row>
    <row r="60" spans="1:7" x14ac:dyDescent="0.3">
      <c r="A60" s="11">
        <f>CURRENT_YEAR</f>
        <v>2023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1.5696578723662833E-3</v>
      </c>
    </row>
    <row r="61" spans="1:7" x14ac:dyDescent="0.3">
      <c r="A61" s="11">
        <f>CURRENT_YEAR</f>
        <v>2023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1.3835230809165449E-4</v>
      </c>
    </row>
    <row r="62" spans="1:7" x14ac:dyDescent="0.3">
      <c r="A62" s="11">
        <f>CURRENT_YEAR</f>
        <v>2023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4.545315080493844</v>
      </c>
    </row>
    <row r="63" spans="1:7" x14ac:dyDescent="0.3">
      <c r="A63" s="11">
        <f>CURRENT_YEAR</f>
        <v>2023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1.8070794034696889</v>
      </c>
    </row>
    <row r="64" spans="1:7" x14ac:dyDescent="0.3">
      <c r="A64" s="11">
        <f>CURRENT_YEAR</f>
        <v>2023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2.3141976870455423</v>
      </c>
    </row>
    <row r="65" spans="1:7" x14ac:dyDescent="0.3">
      <c r="A65" s="11">
        <f>CURRENT_YEAR</f>
        <v>2023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114.56633076162673</v>
      </c>
    </row>
    <row r="66" spans="1:7" x14ac:dyDescent="0.3">
      <c r="A66" s="11">
        <f>CURRENT_YEAR</f>
        <v>2023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2.4090134245000905</v>
      </c>
    </row>
    <row r="67" spans="1:7" x14ac:dyDescent="0.3">
      <c r="A67" s="11">
        <f>CURRENT_YEAR</f>
        <v>2023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3.7366764080310322</v>
      </c>
    </row>
    <row r="68" spans="1:7" x14ac:dyDescent="0.3">
      <c r="A68" s="11">
        <f>CURRENT_YEAR</f>
        <v>2023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32.129044226323899</v>
      </c>
    </row>
    <row r="69" spans="1:7" x14ac:dyDescent="0.3">
      <c r="A69" s="11">
        <f>CURRENT_YEAR</f>
        <v>2023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210.66286692949032</v>
      </c>
    </row>
    <row r="72" spans="1:7" x14ac:dyDescent="0.3">
      <c r="A72" s="11">
        <f>CURRENT_YEAR</f>
        <v>2023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1.314585448557664E-2</v>
      </c>
    </row>
    <row r="88" spans="1:7" x14ac:dyDescent="0.3">
      <c r="A88" s="11">
        <f>CURRENT_YEAR</f>
        <v>2023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6.3471506690153168E-2</v>
      </c>
    </row>
    <row r="89" spans="1:7" x14ac:dyDescent="0.3">
      <c r="A89" s="11">
        <f>CURRENT_YEAR</f>
        <v>2023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1.0615813251518536E-3</v>
      </c>
    </row>
    <row r="90" spans="1:7" x14ac:dyDescent="0.3">
      <c r="A90" s="11">
        <f>CURRENT_YEAR</f>
        <v>2023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3.4179221662499239E-2</v>
      </c>
    </row>
    <row r="91" spans="1:7" x14ac:dyDescent="0.3">
      <c r="A91" s="11">
        <f>CURRENT_YEAR</f>
        <v>2023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0.16502591739439834</v>
      </c>
    </row>
    <row r="92" spans="1:7" x14ac:dyDescent="0.3">
      <c r="A92" s="11">
        <f>CURRENT_YEAR</f>
        <v>2023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2.7601114453948191E-3</v>
      </c>
    </row>
    <row r="93" spans="1:7" x14ac:dyDescent="0.3">
      <c r="A93" s="11">
        <f>CURRENT_YEAR</f>
        <v>2023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1.7015938628111884</v>
      </c>
    </row>
    <row r="94" spans="1:7" x14ac:dyDescent="0.3">
      <c r="A94" s="11">
        <f>CURRENT_YEAR</f>
        <v>2023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43.601015290231388</v>
      </c>
    </row>
    <row r="95" spans="1:7" x14ac:dyDescent="0.3">
      <c r="A95" s="11">
        <f>CURRENT_YEAR</f>
        <v>2023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0.18509235551479256</v>
      </c>
    </row>
    <row r="96" spans="1:7" x14ac:dyDescent="0.3">
      <c r="A96" s="11">
        <f>CURRENT_YEAR</f>
        <v>2023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1.7015938628111884</v>
      </c>
    </row>
    <row r="97" spans="1:7" x14ac:dyDescent="0.3">
      <c r="A97" s="11">
        <f>CURRENT_YEAR</f>
        <v>2023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43.601015290231395</v>
      </c>
    </row>
    <row r="98" spans="1:7" x14ac:dyDescent="0.3">
      <c r="A98" s="11">
        <f>CURRENT_YEAR</f>
        <v>2023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0.18509235551479258</v>
      </c>
    </row>
    <row r="99" spans="1:7" x14ac:dyDescent="0.3">
      <c r="A99" s="11">
        <f>CURRENT_YEAR</f>
        <v>2023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1.8654085761292454</v>
      </c>
    </row>
    <row r="100" spans="1:7" x14ac:dyDescent="0.3">
      <c r="A100" s="11">
        <f>CURRENT_YEAR</f>
        <v>2023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6.6602645151231599E-2</v>
      </c>
    </row>
    <row r="101" spans="1:7" x14ac:dyDescent="0.3">
      <c r="A101" s="11">
        <f>CURRENT_YEAR</f>
        <v>2023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7.5108263025205499E-2</v>
      </c>
    </row>
    <row r="102" spans="1:7" x14ac:dyDescent="0.3">
      <c r="A102" s="11">
        <f>CURRENT_YEAR</f>
        <v>2023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4.9569879285291489E-2</v>
      </c>
    </row>
    <row r="103" spans="1:7" x14ac:dyDescent="0.3">
      <c r="A103" s="11">
        <f>CURRENT_YEAR</f>
        <v>2023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0.17316687739320222</v>
      </c>
    </row>
    <row r="104" spans="1:7" x14ac:dyDescent="0.3">
      <c r="A104" s="11">
        <f>CURRENT_YEAR</f>
        <v>2023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0.19528148386553409</v>
      </c>
    </row>
    <row r="105" spans="1:7" x14ac:dyDescent="0.3">
      <c r="A105" s="11">
        <f>CURRENT_YEAR</f>
        <v>2023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0.12888168614175785</v>
      </c>
    </row>
    <row r="106" spans="1:7" x14ac:dyDescent="0.3">
      <c r="A106" s="11">
        <f>CURRENT_YEAR</f>
        <v>2023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7.201895712481674</v>
      </c>
    </row>
    <row r="107" spans="1:7" x14ac:dyDescent="0.3">
      <c r="A107" s="11">
        <f>CURRENT_YEAR</f>
        <v>2023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25.545079419606335</v>
      </c>
    </row>
    <row r="108" spans="1:7" x14ac:dyDescent="0.3">
      <c r="A108" s="11">
        <f>CURRENT_YEAR</f>
        <v>2023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7.8489853013835278</v>
      </c>
    </row>
    <row r="109" spans="1:7" x14ac:dyDescent="0.3">
      <c r="A109" s="11">
        <f>CURRENT_YEAR</f>
        <v>2023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7.201895712481674</v>
      </c>
    </row>
    <row r="110" spans="1:7" x14ac:dyDescent="0.3">
      <c r="A110" s="11">
        <f>CURRENT_YEAR</f>
        <v>2023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25.545079419606335</v>
      </c>
    </row>
    <row r="111" spans="1:7" x14ac:dyDescent="0.3">
      <c r="A111" s="11">
        <f>CURRENT_YEAR</f>
        <v>2023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7.8489853013835278</v>
      </c>
    </row>
    <row r="112" spans="1:7" x14ac:dyDescent="0.3">
      <c r="A112" s="11">
        <f>CURRENT_YEAR</f>
        <v>2023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0.19044663785348587</v>
      </c>
    </row>
    <row r="113" spans="1:7" x14ac:dyDescent="0.3">
      <c r="A113" s="11">
        <f>CURRENT_YEAR</f>
        <v>2023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3.3662906566642052E-2</v>
      </c>
    </row>
    <row r="114" spans="1:7" x14ac:dyDescent="0.3">
      <c r="A114" s="11">
        <f>CURRENT_YEAR</f>
        <v>2023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2.6051350991945346E-2</v>
      </c>
    </row>
    <row r="115" spans="1:7" x14ac:dyDescent="0.3">
      <c r="A115" s="11">
        <f>CURRENT_YEAR</f>
        <v>2023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6.2412905074127813E-2</v>
      </c>
    </row>
    <row r="116" spans="1:7" x14ac:dyDescent="0.3">
      <c r="A116" s="11">
        <f>CURRENT_YEAR</f>
        <v>2023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8.7523557073269365E-2</v>
      </c>
    </row>
    <row r="117" spans="1:7" x14ac:dyDescent="0.3">
      <c r="A117" s="11">
        <f>CURRENT_YEAR</f>
        <v>2023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6.7733512579057784E-2</v>
      </c>
    </row>
    <row r="118" spans="1:7" x14ac:dyDescent="0.3">
      <c r="A118" s="11">
        <f>CURRENT_YEAR</f>
        <v>2023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0.16227355319273226</v>
      </c>
    </row>
    <row r="119" spans="1:7" x14ac:dyDescent="0.3">
      <c r="A119" s="11">
        <f>CURRENT_YEAR</f>
        <v>2023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2.3910061065883061</v>
      </c>
    </row>
    <row r="120" spans="1:7" x14ac:dyDescent="0.3">
      <c r="A120" s="11">
        <f>CURRENT_YEAR</f>
        <v>2023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4.7480563912032707</v>
      </c>
    </row>
    <row r="121" spans="1:7" x14ac:dyDescent="0.3">
      <c r="A121" s="11">
        <f>CURRENT_YEAR</f>
        <v>2023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6.6489360054753996</v>
      </c>
    </row>
    <row r="122" spans="1:7" x14ac:dyDescent="0.3">
      <c r="A122" s="11">
        <f>CURRENT_YEAR</f>
        <v>2023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2.3910061065883061</v>
      </c>
    </row>
    <row r="123" spans="1:7" x14ac:dyDescent="0.3">
      <c r="A123" s="11">
        <f>CURRENT_YEAR</f>
        <v>2023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4.7480563912032707</v>
      </c>
    </row>
    <row r="124" spans="1:7" x14ac:dyDescent="0.3">
      <c r="A124" s="11">
        <f>CURRENT_YEAR</f>
        <v>2023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6.6489360054753988</v>
      </c>
    </row>
    <row r="125" spans="1:7" x14ac:dyDescent="0.3">
      <c r="A125" s="11">
        <f>CURRENT_YEAR</f>
        <v>2023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1.3475403236962471E-2</v>
      </c>
    </row>
    <row r="126" spans="1:7" x14ac:dyDescent="0.3">
      <c r="A126" s="11">
        <f>CURRENT_YEAR</f>
        <v>2023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7.6409708552903521E-2</v>
      </c>
    </row>
    <row r="127" spans="1:7" x14ac:dyDescent="0.3">
      <c r="A127" s="11">
        <f>CURRENT_YEAR</f>
        <v>2023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3.0799801228258396E-2</v>
      </c>
    </row>
    <row r="128" spans="1:7" x14ac:dyDescent="0.3">
      <c r="A128" s="11">
        <f>CURRENT_YEAR</f>
        <v>2023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0.11938939332121852</v>
      </c>
    </row>
    <row r="129" spans="1:7" x14ac:dyDescent="0.3">
      <c r="A129" s="11">
        <f>CURRENT_YEAR</f>
        <v>2023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0.19866524223754894</v>
      </c>
    </row>
    <row r="130" spans="1:7" x14ac:dyDescent="0.3">
      <c r="A130" s="11">
        <f>CURRENT_YEAR</f>
        <v>2023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8.007948319347187E-2</v>
      </c>
    </row>
    <row r="131" spans="1:7" x14ac:dyDescent="0.3">
      <c r="A131" s="11">
        <f>CURRENT_YEAR</f>
        <v>2023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0.31041242263516844</v>
      </c>
    </row>
    <row r="132" spans="1:7" x14ac:dyDescent="0.3">
      <c r="A132" s="11">
        <f>CURRENT_YEAR</f>
        <v>2023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5.9930269836383872</v>
      </c>
    </row>
    <row r="133" spans="1:7" x14ac:dyDescent="0.3">
      <c r="A133" s="11">
        <f>CURRENT_YEAR</f>
        <v>2023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9.5544262672151188</v>
      </c>
    </row>
    <row r="134" spans="1:7" x14ac:dyDescent="0.3">
      <c r="A134" s="11">
        <f>CURRENT_YEAR</f>
        <v>2023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14.071468505849611</v>
      </c>
    </row>
    <row r="135" spans="1:7" x14ac:dyDescent="0.3">
      <c r="A135" s="11">
        <f>CURRENT_YEAR</f>
        <v>2023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5.9930269836383872</v>
      </c>
    </row>
    <row r="136" spans="1:7" x14ac:dyDescent="0.3">
      <c r="A136" s="11">
        <f>CURRENT_YEAR</f>
        <v>2023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9.5544262672151206</v>
      </c>
    </row>
    <row r="137" spans="1:7" x14ac:dyDescent="0.3">
      <c r="A137" s="11">
        <f>CURRENT_YEAR</f>
        <v>2023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14.071468505849612</v>
      </c>
    </row>
    <row r="138" spans="1:7" x14ac:dyDescent="0.3">
      <c r="A138" s="11">
        <f>CURRENT_YEAR</f>
        <v>2023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1.4123080990370498E-4</v>
      </c>
    </row>
    <row r="139" spans="1:7" x14ac:dyDescent="0.3">
      <c r="A139" s="11">
        <f>CURRENT_YEAR</f>
        <v>2023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7.1293330554331638E-2</v>
      </c>
    </row>
    <row r="140" spans="1:7" x14ac:dyDescent="0.3">
      <c r="A140" s="11">
        <f>CURRENT_YEAR</f>
        <v>2023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3.4192337138501408E-2</v>
      </c>
    </row>
    <row r="141" spans="1:7" x14ac:dyDescent="0.3">
      <c r="A141" s="11">
        <f>CURRENT_YEAR</f>
        <v>2023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4.8813336771152273E-2</v>
      </c>
    </row>
    <row r="142" spans="1:7" x14ac:dyDescent="0.3">
      <c r="A142" s="11">
        <f>CURRENT_YEAR</f>
        <v>2023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0.1853626594412621</v>
      </c>
    </row>
    <row r="143" spans="1:7" x14ac:dyDescent="0.3">
      <c r="A143" s="11">
        <f>CURRENT_YEAR</f>
        <v>2023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8.8900076560103639E-2</v>
      </c>
    </row>
    <row r="144" spans="1:7" x14ac:dyDescent="0.3">
      <c r="A144" s="11">
        <f>CURRENT_YEAR</f>
        <v>2023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0.12691467560499592</v>
      </c>
    </row>
    <row r="145" spans="1:7" x14ac:dyDescent="0.3">
      <c r="A145" s="11">
        <f>CURRENT_YEAR</f>
        <v>2023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7.8023363664829812</v>
      </c>
    </row>
    <row r="146" spans="1:7" x14ac:dyDescent="0.3">
      <c r="A146" s="11">
        <f>CURRENT_YEAR</f>
        <v>2023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6.5250614304827153</v>
      </c>
    </row>
    <row r="147" spans="1:7" x14ac:dyDescent="0.3">
      <c r="A147" s="11">
        <f>CURRENT_YEAR</f>
        <v>2023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7.8676239759006306</v>
      </c>
    </row>
    <row r="148" spans="1:7" x14ac:dyDescent="0.3">
      <c r="A148" s="11">
        <f>CURRENT_YEAR</f>
        <v>2023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7.8023363664829812</v>
      </c>
    </row>
    <row r="149" spans="1:7" x14ac:dyDescent="0.3">
      <c r="A149" s="11">
        <f>CURRENT_YEAR</f>
        <v>2023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6.5250614304827153</v>
      </c>
    </row>
    <row r="150" spans="1:7" x14ac:dyDescent="0.3">
      <c r="A150" s="11">
        <f>CURRENT_YEAR</f>
        <v>2023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7.8676239759006306</v>
      </c>
    </row>
    <row r="151" spans="1:7" x14ac:dyDescent="0.3">
      <c r="A151" s="11">
        <f>CURRENT_YEAR</f>
        <v>2023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4.8398976634085947E-3</v>
      </c>
    </row>
    <row r="152" spans="1:7" x14ac:dyDescent="0.3">
      <c r="A152" s="11">
        <f>CURRENT_YEAR</f>
        <v>2023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3.1625228536396086E-2</v>
      </c>
    </row>
    <row r="153" spans="1:7" x14ac:dyDescent="0.3">
      <c r="A153" s="11">
        <f>CURRENT_YEAR</f>
        <v>2023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6.3957190765716584E-2</v>
      </c>
    </row>
    <row r="154" spans="1:7" x14ac:dyDescent="0.3">
      <c r="A154" s="11">
        <f>CURRENT_YEAR</f>
        <v>2023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0.12250349350133025</v>
      </c>
    </row>
    <row r="155" spans="1:7" x14ac:dyDescent="0.3">
      <c r="A155" s="11">
        <f>CURRENT_YEAR</f>
        <v>2023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8.2225594194629908E-2</v>
      </c>
    </row>
    <row r="156" spans="1:7" x14ac:dyDescent="0.3">
      <c r="A156" s="11">
        <f>CURRENT_YEAR</f>
        <v>2023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0.16628869599086307</v>
      </c>
    </row>
    <row r="157" spans="1:7" x14ac:dyDescent="0.3">
      <c r="A157" s="11">
        <f>CURRENT_YEAR</f>
        <v>2023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0.3185090831034591</v>
      </c>
    </row>
    <row r="158" spans="1:7" x14ac:dyDescent="0.3">
      <c r="A158" s="11">
        <f>CURRENT_YEAR</f>
        <v>2023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2.1103778006107587</v>
      </c>
    </row>
    <row r="159" spans="1:7" x14ac:dyDescent="0.3">
      <c r="A159" s="11">
        <f>CURRENT_YEAR</f>
        <v>2023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6.8652410330576181</v>
      </c>
    </row>
    <row r="160" spans="1:7" x14ac:dyDescent="0.3">
      <c r="A160" s="11">
        <f>CURRENT_YEAR</f>
        <v>2023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11.823883989871968</v>
      </c>
    </row>
    <row r="161" spans="1:7" x14ac:dyDescent="0.3">
      <c r="A161" s="11">
        <f>CURRENT_YEAR</f>
        <v>2023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2.1103778006107587</v>
      </c>
    </row>
    <row r="162" spans="1:7" x14ac:dyDescent="0.3">
      <c r="A162" s="11">
        <f>CURRENT_YEAR</f>
        <v>2023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6.865241033057619</v>
      </c>
    </row>
    <row r="163" spans="1:7" x14ac:dyDescent="0.3">
      <c r="A163" s="11">
        <f>CURRENT_YEAR</f>
        <v>2023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11.823883989871968</v>
      </c>
    </row>
    <row r="164" spans="1:7" x14ac:dyDescent="0.3">
      <c r="A164" s="11">
        <f>CURRENT_YEAR</f>
        <v>2023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5.0023992607634215E-6</v>
      </c>
    </row>
    <row r="165" spans="1:7" x14ac:dyDescent="0.3">
      <c r="A165" s="11">
        <f>CURRENT_YEAR</f>
        <v>2023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0.10732822943515366</v>
      </c>
    </row>
    <row r="166" spans="1:7" x14ac:dyDescent="0.3">
      <c r="A166" s="11">
        <f>CURRENT_YEAR</f>
        <v>2023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3.447350036945316E-2</v>
      </c>
    </row>
    <row r="167" spans="1:7" x14ac:dyDescent="0.3">
      <c r="A167" s="11">
        <f>CURRENT_YEAR</f>
        <v>2023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6.3526585555911327E-2</v>
      </c>
    </row>
    <row r="168" spans="1:7" x14ac:dyDescent="0.3">
      <c r="A168" s="11">
        <f>CURRENT_YEAR</f>
        <v>2023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0.27905339653139971</v>
      </c>
    </row>
    <row r="169" spans="1:7" x14ac:dyDescent="0.3">
      <c r="A169" s="11">
        <f>CURRENT_YEAR</f>
        <v>2023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8.9631100960578233E-2</v>
      </c>
    </row>
    <row r="170" spans="1:7" x14ac:dyDescent="0.3">
      <c r="A170" s="11">
        <f>CURRENT_YEAR</f>
        <v>2023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0.16516912244536944</v>
      </c>
    </row>
    <row r="171" spans="1:7" x14ac:dyDescent="0.3">
      <c r="A171" s="11">
        <f>CURRENT_YEAR</f>
        <v>2023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2.4987308706112432</v>
      </c>
    </row>
    <row r="172" spans="1:7" x14ac:dyDescent="0.3">
      <c r="A172" s="11">
        <f>CURRENT_YEAR</f>
        <v>2023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1.5283550071240115</v>
      </c>
    </row>
    <row r="173" spans="1:7" x14ac:dyDescent="0.3">
      <c r="A173" s="11">
        <f>CURRENT_YEAR</f>
        <v>2023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2.1470483189959206</v>
      </c>
    </row>
    <row r="174" spans="1:7" x14ac:dyDescent="0.3">
      <c r="A174" s="11">
        <f>CURRENT_YEAR</f>
        <v>2023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2.4987308706112432</v>
      </c>
    </row>
    <row r="175" spans="1:7" x14ac:dyDescent="0.3">
      <c r="A175" s="11">
        <f>CURRENT_YEAR</f>
        <v>2023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1.5283550071240117</v>
      </c>
    </row>
    <row r="176" spans="1:7" x14ac:dyDescent="0.3">
      <c r="A176" s="11">
        <f>CURRENT_YEAR</f>
        <v>2023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2.1470483189959211</v>
      </c>
    </row>
    <row r="177" spans="1:7" x14ac:dyDescent="0.3">
      <c r="A177" s="11">
        <f>CURRENT_YEAR</f>
        <v>2023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2.6234440031426241E-6</v>
      </c>
    </row>
    <row r="178" spans="1:7" x14ac:dyDescent="0.3">
      <c r="A178" s="11">
        <f>CURRENT_YEAR</f>
        <v>2023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1.9506284884557662E-2</v>
      </c>
    </row>
    <row r="179" spans="1:7" x14ac:dyDescent="0.3">
      <c r="A179" s="11">
        <f>CURRENT_YEAR</f>
        <v>2023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0.12163652861915117</v>
      </c>
    </row>
    <row r="180" spans="1:7" x14ac:dyDescent="0.3">
      <c r="A180" s="11">
        <f>CURRENT_YEAR</f>
        <v>2023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3.3024914228295594E-4</v>
      </c>
    </row>
    <row r="181" spans="1:7" x14ac:dyDescent="0.3">
      <c r="A181" s="11">
        <f>CURRENT_YEAR</f>
        <v>2023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5.0716340699849913E-2</v>
      </c>
    </row>
    <row r="182" spans="1:7" x14ac:dyDescent="0.3">
      <c r="A182" s="11">
        <f>CURRENT_YEAR</f>
        <v>2023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0.31625497440979328</v>
      </c>
    </row>
    <row r="183" spans="1:7" x14ac:dyDescent="0.3">
      <c r="A183" s="11">
        <f>CURRENT_YEAR</f>
        <v>2023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8.586477699356823E-4</v>
      </c>
    </row>
    <row r="184" spans="1:7" x14ac:dyDescent="0.3">
      <c r="A184" s="11">
        <f>CURRENT_YEAR</f>
        <v>2023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2.6701509025846577</v>
      </c>
    </row>
    <row r="185" spans="1:7" x14ac:dyDescent="0.3">
      <c r="A185" s="11">
        <f>CURRENT_YEAR</f>
        <v>2023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55.460457006617141</v>
      </c>
    </row>
    <row r="186" spans="1:7" x14ac:dyDescent="0.3">
      <c r="A186" s="11">
        <f>CURRENT_YEAR</f>
        <v>2023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4.5094456524006496E-2</v>
      </c>
    </row>
    <row r="187" spans="1:7" x14ac:dyDescent="0.3">
      <c r="A187" s="11">
        <f>CURRENT_YEAR</f>
        <v>2023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2.6701509025846577</v>
      </c>
    </row>
    <row r="188" spans="1:7" x14ac:dyDescent="0.3">
      <c r="A188" s="11">
        <f>CURRENT_YEAR</f>
        <v>2023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55.460457006617148</v>
      </c>
    </row>
    <row r="189" spans="1:7" x14ac:dyDescent="0.3">
      <c r="A189" s="11">
        <f>CURRENT_YEAR</f>
        <v>2023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4.5094456524006503E-2</v>
      </c>
    </row>
    <row r="190" spans="1:7" x14ac:dyDescent="0.3">
      <c r="A190" s="11">
        <f>CURRENT_YEAR</f>
        <v>2023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7.2400172210247303E-4</v>
      </c>
    </row>
    <row r="191" spans="1:7" x14ac:dyDescent="0.3">
      <c r="A191" s="11">
        <f>CURRENT_YEAR</f>
        <v>2023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1.7642203778012074E-2</v>
      </c>
    </row>
    <row r="192" spans="1:7" x14ac:dyDescent="0.3">
      <c r="A192" s="11">
        <f>CURRENT_YEAR</f>
        <v>2023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7.5504698614233312E-2</v>
      </c>
    </row>
    <row r="193" spans="1:7" x14ac:dyDescent="0.3">
      <c r="A193" s="11">
        <f>CURRENT_YEAR</f>
        <v>2023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3.3594556258844466E-3</v>
      </c>
    </row>
    <row r="194" spans="1:7" x14ac:dyDescent="0.3">
      <c r="A194" s="11">
        <f>CURRENT_YEAR</f>
        <v>2023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4.5869729822831336E-2</v>
      </c>
    </row>
    <row r="195" spans="1:7" x14ac:dyDescent="0.3">
      <c r="A195" s="11">
        <f>CURRENT_YEAR</f>
        <v>2023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0.19631221639700586</v>
      </c>
    </row>
    <row r="196" spans="1:7" x14ac:dyDescent="0.3">
      <c r="A196" s="11">
        <f>CURRENT_YEAR</f>
        <v>2023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8.7345846272995405E-3</v>
      </c>
    </row>
    <row r="197" spans="1:7" x14ac:dyDescent="0.3">
      <c r="A197" s="11">
        <f>CURRENT_YEAR</f>
        <v>2023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3.2920989425356644</v>
      </c>
    </row>
    <row r="198" spans="1:7" x14ac:dyDescent="0.3">
      <c r="A198" s="11">
        <f>CURRENT_YEAR</f>
        <v>2023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24.961350659773167</v>
      </c>
    </row>
    <row r="199" spans="1:7" x14ac:dyDescent="0.3">
      <c r="A199" s="11">
        <f>CURRENT_YEAR</f>
        <v>2023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0.85665290187464505</v>
      </c>
    </row>
    <row r="200" spans="1:7" x14ac:dyDescent="0.3">
      <c r="A200" s="11">
        <f>CURRENT_YEAR</f>
        <v>2023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3.2920989425356648</v>
      </c>
    </row>
    <row r="201" spans="1:7" x14ac:dyDescent="0.3">
      <c r="A201" s="11">
        <f>CURRENT_YEAR</f>
        <v>2023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24.961350659773167</v>
      </c>
    </row>
    <row r="202" spans="1:7" x14ac:dyDescent="0.3">
      <c r="A202" s="11">
        <f>CURRENT_YEAR</f>
        <v>2023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0.85665290187464516</v>
      </c>
    </row>
    <row r="203" spans="1:7" x14ac:dyDescent="0.3">
      <c r="A203" s="11">
        <f>CURRENT_YEAR</f>
        <v>2023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1.0537125550431189E-3</v>
      </c>
    </row>
    <row r="204" spans="1:7" x14ac:dyDescent="0.3">
      <c r="A204" s="11">
        <f>CURRENT_YEAR</f>
        <v>2023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1.1009894155879805E-2</v>
      </c>
    </row>
    <row r="205" spans="1:7" x14ac:dyDescent="0.3">
      <c r="A205" s="11">
        <f>CURRENT_YEAR</f>
        <v>2023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5.1268127419317557E-2</v>
      </c>
    </row>
    <row r="206" spans="1:7" x14ac:dyDescent="0.3">
      <c r="A206" s="11">
        <f>CURRENT_YEAR</f>
        <v>2023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2.5455685882081505E-4</v>
      </c>
    </row>
    <row r="207" spans="1:7" x14ac:dyDescent="0.3">
      <c r="A207" s="11">
        <f>CURRENT_YEAR</f>
        <v>2023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2.8625724805287443E-2</v>
      </c>
    </row>
    <row r="208" spans="1:7" x14ac:dyDescent="0.3">
      <c r="A208" s="11">
        <f>CURRENT_YEAR</f>
        <v>2023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0.1332971312902253</v>
      </c>
    </row>
    <row r="209" spans="1:7" x14ac:dyDescent="0.3">
      <c r="A209" s="11">
        <f>CURRENT_YEAR</f>
        <v>2023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6.6184783293411851E-4</v>
      </c>
    </row>
    <row r="210" spans="1:7" x14ac:dyDescent="0.3">
      <c r="A210" s="11">
        <f>CURRENT_YEAR</f>
        <v>2023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0.69303234108692036</v>
      </c>
    </row>
    <row r="211" spans="1:7" x14ac:dyDescent="0.3">
      <c r="A211" s="11">
        <f>CURRENT_YEAR</f>
        <v>2023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8.2843782224379563</v>
      </c>
    </row>
    <row r="212" spans="1:7" x14ac:dyDescent="0.3">
      <c r="A212" s="11">
        <f>CURRENT_YEAR</f>
        <v>2023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1.9737287523328862E-2</v>
      </c>
    </row>
    <row r="213" spans="1:7" x14ac:dyDescent="0.3">
      <c r="A213" s="11">
        <f>CURRENT_YEAR</f>
        <v>2023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0.69303234108692013</v>
      </c>
    </row>
    <row r="214" spans="1:7" x14ac:dyDescent="0.3">
      <c r="A214" s="11">
        <f>CURRENT_YEAR</f>
        <v>2023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8.2843782224379581</v>
      </c>
    </row>
    <row r="215" spans="1:7" x14ac:dyDescent="0.3">
      <c r="A215" s="11">
        <f>CURRENT_YEAR</f>
        <v>2023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1.9737287523328862E-2</v>
      </c>
    </row>
    <row r="216" spans="1:7" x14ac:dyDescent="0.3">
      <c r="A216" s="11">
        <f>CURRENT_YEAR</f>
        <v>2023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0.23109386532582807</v>
      </c>
    </row>
    <row r="217" spans="1:7" x14ac:dyDescent="0.3">
      <c r="A217" s="11">
        <f>CURRENT_YEAR</f>
        <v>2023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0.17741663345351985</v>
      </c>
    </row>
    <row r="218" spans="1:7" x14ac:dyDescent="0.3">
      <c r="A218" s="11">
        <f>CURRENT_YEAR</f>
        <v>2023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0.15536691452258811</v>
      </c>
    </row>
    <row r="219" spans="1:7" x14ac:dyDescent="0.3">
      <c r="A219" s="11">
        <f>CURRENT_YEAR</f>
        <v>2023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0.18516778754152224</v>
      </c>
    </row>
    <row r="220" spans="1:7" x14ac:dyDescent="0.3">
      <c r="A220" s="11">
        <f>CURRENT_YEAR</f>
        <v>2023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0.46128324697915279</v>
      </c>
    </row>
    <row r="221" spans="1:7" x14ac:dyDescent="0.3">
      <c r="A221" s="11">
        <f>CURRENT_YEAR</f>
        <v>2023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0.40395397775872977</v>
      </c>
    </row>
    <row r="222" spans="1:7" x14ac:dyDescent="0.3">
      <c r="A222" s="11">
        <f>CURRENT_YEAR</f>
        <v>2023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0.48143624760795806</v>
      </c>
    </row>
    <row r="223" spans="1:7" x14ac:dyDescent="0.3">
      <c r="A223" s="11">
        <f>CURRENT_YEAR</f>
        <v>2023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18.171404112258873</v>
      </c>
    </row>
    <row r="224" spans="1:7" x14ac:dyDescent="0.3">
      <c r="A224" s="11">
        <f>CURRENT_YEAR</f>
        <v>2023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38.927782870423563</v>
      </c>
    </row>
    <row r="225" spans="1:7" x14ac:dyDescent="0.3">
      <c r="A225" s="11">
        <f>CURRENT_YEAR</f>
        <v>2023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28.140857319679281</v>
      </c>
    </row>
    <row r="226" spans="1:7" x14ac:dyDescent="0.3">
      <c r="A226" s="11">
        <f>CURRENT_YEAR</f>
        <v>2023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18.171404112258877</v>
      </c>
    </row>
    <row r="227" spans="1:7" x14ac:dyDescent="0.3">
      <c r="A227" s="11">
        <f>CURRENT_YEAR</f>
        <v>2023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38.927782870423563</v>
      </c>
    </row>
    <row r="228" spans="1:7" x14ac:dyDescent="0.3">
      <c r="A228" s="11">
        <f>CURRENT_YEAR</f>
        <v>2023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28.140857319679281</v>
      </c>
    </row>
    <row r="229" spans="1:7" x14ac:dyDescent="0.3">
      <c r="A229" s="11">
        <f>CURRENT_YEAR</f>
        <v>2023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0.25912541705429615</v>
      </c>
    </row>
    <row r="230" spans="1:7" x14ac:dyDescent="0.3">
      <c r="A230" s="11">
        <f>CURRENT_YEAR</f>
        <v>2023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2.8641417460474102E-2</v>
      </c>
    </row>
    <row r="231" spans="1:7" x14ac:dyDescent="0.3">
      <c r="A231" s="11">
        <f>CURRENT_YEAR</f>
        <v>2023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5.0753323396552563</v>
      </c>
    </row>
    <row r="232" spans="1:7" x14ac:dyDescent="0.3">
      <c r="A232" s="11">
        <f>CURRENT_YEAR</f>
        <v>2023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2.0863969283599992</v>
      </c>
    </row>
    <row r="233" spans="1:7" x14ac:dyDescent="0.3">
      <c r="A233" s="11">
        <f>CURRENT_YEAR</f>
        <v>2023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7.4467685397232794E-2</v>
      </c>
    </row>
    <row r="234" spans="1:7" x14ac:dyDescent="0.3">
      <c r="A234" s="11">
        <f>CURRENT_YEAR</f>
        <v>2023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13.195864083103682</v>
      </c>
    </row>
    <row r="235" spans="1:7" x14ac:dyDescent="0.3">
      <c r="A235" s="11">
        <f>CURRENT_YEAR</f>
        <v>2023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5.4246320137360007</v>
      </c>
    </row>
    <row r="236" spans="1:7" x14ac:dyDescent="0.3">
      <c r="A236" s="11">
        <f>CURRENT_YEAR</f>
        <v>2023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3.5157214336211928</v>
      </c>
    </row>
    <row r="237" spans="1:7" x14ac:dyDescent="0.3">
      <c r="A237" s="11">
        <f>CURRENT_YEAR</f>
        <v>2023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966.04708117826863</v>
      </c>
    </row>
    <row r="238" spans="1:7" x14ac:dyDescent="0.3">
      <c r="A238" s="11">
        <f>CURRENT_YEAR</f>
        <v>2023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386.2065059020066</v>
      </c>
    </row>
    <row r="239" spans="1:7" x14ac:dyDescent="0.3">
      <c r="A239" s="11">
        <f>CURRENT_YEAR</f>
        <v>2023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3.5157214336211928</v>
      </c>
    </row>
    <row r="240" spans="1:7" x14ac:dyDescent="0.3">
      <c r="A240" s="11">
        <f>CURRENT_YEAR</f>
        <v>2023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966.04708117826851</v>
      </c>
    </row>
    <row r="241" spans="1:7" x14ac:dyDescent="0.3">
      <c r="A241" s="11">
        <f>CURRENT_YEAR</f>
        <v>2023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386.2065059020066</v>
      </c>
    </row>
    <row r="242" spans="1:7" x14ac:dyDescent="0.3">
      <c r="A242" s="11">
        <f>CURRENT_YEAR</f>
        <v>2023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0.23473769174535039</v>
      </c>
    </row>
    <row r="243" spans="1:7" x14ac:dyDescent="0.3">
      <c r="A243" s="11">
        <f>CURRENT_YEAR</f>
        <v>2023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5.8753866347842264E-2</v>
      </c>
    </row>
    <row r="244" spans="1:7" x14ac:dyDescent="0.3">
      <c r="A244" s="11">
        <f>CURRENT_YEAR</f>
        <v>2023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3.7498891491929198E-2</v>
      </c>
    </row>
    <row r="245" spans="1:7" x14ac:dyDescent="0.3">
      <c r="A245" s="11">
        <f>CURRENT_YEAR</f>
        <v>2023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1.6763384352095581E-2</v>
      </c>
    </row>
    <row r="246" spans="1:7" x14ac:dyDescent="0.3">
      <c r="A246" s="11">
        <f>CURRENT_YEAR</f>
        <v>2023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0.15276005250438993</v>
      </c>
    </row>
    <row r="247" spans="1:7" x14ac:dyDescent="0.3">
      <c r="A247" s="11">
        <f>CURRENT_YEAR</f>
        <v>2023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9.7497117879015924E-2</v>
      </c>
    </row>
    <row r="248" spans="1:7" x14ac:dyDescent="0.3">
      <c r="A248" s="11">
        <f>CURRENT_YEAR</f>
        <v>2023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4.3584799315448529E-2</v>
      </c>
    </row>
    <row r="249" spans="1:7" x14ac:dyDescent="0.3">
      <c r="A249" s="11">
        <f>CURRENT_YEAR</f>
        <v>2023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7.506109565312844</v>
      </c>
    </row>
    <row r="250" spans="1:7" x14ac:dyDescent="0.3">
      <c r="A250" s="11">
        <f>CURRENT_YEAR</f>
        <v>2023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28.64818395894341</v>
      </c>
    </row>
    <row r="251" spans="1:7" x14ac:dyDescent="0.3">
      <c r="A251" s="11">
        <f>CURRENT_YEAR</f>
        <v>2023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3.1440232050084984</v>
      </c>
    </row>
    <row r="252" spans="1:7" x14ac:dyDescent="0.3">
      <c r="A252" s="11">
        <f>CURRENT_YEAR</f>
        <v>2023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7.5061095653128422</v>
      </c>
    </row>
    <row r="253" spans="1:7" x14ac:dyDescent="0.3">
      <c r="A253" s="11">
        <f>CURRENT_YEAR</f>
        <v>2023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28.648183958943406</v>
      </c>
    </row>
    <row r="254" spans="1:7" x14ac:dyDescent="0.3">
      <c r="A254" s="11">
        <f>CURRENT_YEAR</f>
        <v>2023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3.1440232050084975</v>
      </c>
    </row>
    <row r="255" spans="1:7" x14ac:dyDescent="0.3">
      <c r="A255" s="11">
        <f>CURRENT_YEAR</f>
        <v>2023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0.31679700835940888</v>
      </c>
    </row>
    <row r="256" spans="1:7" x14ac:dyDescent="0.3">
      <c r="A256" s="11">
        <f>CURRENT_YEAR</f>
        <v>2023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6.0900309773755691E-3</v>
      </c>
    </row>
    <row r="269" spans="1:7" x14ac:dyDescent="0.3">
      <c r="A269" s="11">
        <f>CURRENT_YEAR</f>
        <v>2023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3.4420580275618491E-3</v>
      </c>
    </row>
    <row r="282" spans="1:7" x14ac:dyDescent="0.3">
      <c r="A282" s="11">
        <f>CURRENT_YEAR</f>
        <v>2023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0.18013830271759176</v>
      </c>
    </row>
    <row r="283" spans="1:7" x14ac:dyDescent="0.3">
      <c r="A283" s="11">
        <f>CURRENT_YEAR</f>
        <v>2023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-1.5143107593968933E-3</v>
      </c>
    </row>
    <row r="284" spans="1:7" x14ac:dyDescent="0.3">
      <c r="A284" s="11">
        <f>CURRENT_YEAR</f>
        <v>2023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4.4676266657860337E-3</v>
      </c>
    </row>
    <row r="285" spans="1:7" x14ac:dyDescent="0.3">
      <c r="A285" s="11">
        <f>CURRENT_YEAR</f>
        <v>2023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0.46835958706573894</v>
      </c>
    </row>
    <row r="286" spans="1:7" x14ac:dyDescent="0.3">
      <c r="A286" s="11">
        <f>CURRENT_YEAR</f>
        <v>2023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-3.9372079744318987E-3</v>
      </c>
    </row>
    <row r="287" spans="1:7" x14ac:dyDescent="0.3">
      <c r="A287" s="11">
        <f>CURRENT_YEAR</f>
        <v>2023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1.1615829331043676E-2</v>
      </c>
    </row>
    <row r="288" spans="1:7" x14ac:dyDescent="0.3">
      <c r="A288" s="11">
        <f>CURRENT_YEAR</f>
        <v>2023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19.472923313828783</v>
      </c>
    </row>
    <row r="289" spans="1:7" x14ac:dyDescent="0.3">
      <c r="A289" s="11">
        <f>CURRENT_YEAR</f>
        <v>2023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-17.06490928582058</v>
      </c>
    </row>
    <row r="290" spans="1:7" x14ac:dyDescent="0.3">
      <c r="A290" s="11">
        <f>CURRENT_YEAR</f>
        <v>2023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0.59255117882892383</v>
      </c>
    </row>
    <row r="291" spans="1:7" x14ac:dyDescent="0.3">
      <c r="A291" s="11">
        <f>CURRENT_YEAR</f>
        <v>2023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19.472923313828783</v>
      </c>
    </row>
    <row r="292" spans="1:7" x14ac:dyDescent="0.3">
      <c r="A292" s="11">
        <f>CURRENT_YEAR</f>
        <v>2023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-17.06490928582058</v>
      </c>
    </row>
    <row r="293" spans="1:7" x14ac:dyDescent="0.3">
      <c r="A293" s="11">
        <f>CURRENT_YEAR</f>
        <v>2023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0.59255117882892361</v>
      </c>
    </row>
    <row r="294" spans="1:7" x14ac:dyDescent="0.3">
      <c r="A294" s="11">
        <f>CURRENT_YEAR</f>
        <v>2023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0.13103203001496114</v>
      </c>
    </row>
    <row r="296" spans="1:7" x14ac:dyDescent="0.3">
      <c r="A296" s="11">
        <f>CURRENT_YEAR</f>
        <v>2023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0.11410479317022527</v>
      </c>
    </row>
    <row r="297" spans="1:7" x14ac:dyDescent="0.3">
      <c r="A297" s="11">
        <f>CURRENT_YEAR</f>
        <v>2023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0.17815315836253504</v>
      </c>
    </row>
    <row r="298" spans="1:7" x14ac:dyDescent="0.3">
      <c r="A298" s="11">
        <f>CURRENT_YEAR</f>
        <v>2023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0.34068327803889992</v>
      </c>
    </row>
    <row r="299" spans="1:7" x14ac:dyDescent="0.3">
      <c r="A299" s="11">
        <f>CURRENT_YEAR</f>
        <v>2023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0.29667246224258614</v>
      </c>
    </row>
    <row r="300" spans="1:7" x14ac:dyDescent="0.3">
      <c r="A300" s="11">
        <f>CURRENT_YEAR</f>
        <v>2023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0.46319821174259135</v>
      </c>
    </row>
    <row r="301" spans="1:7" x14ac:dyDescent="0.3">
      <c r="A301" s="11">
        <f>CURRENT_YEAR</f>
        <v>2023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13.42059040746754</v>
      </c>
    </row>
    <row r="302" spans="1:7" x14ac:dyDescent="0.3">
      <c r="A302" s="11">
        <f>CURRENT_YEAR</f>
        <v>2023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32.915633479414879</v>
      </c>
    </row>
    <row r="303" spans="1:7" x14ac:dyDescent="0.3">
      <c r="A303" s="11">
        <f>CURRENT_YEAR</f>
        <v>2023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27.10358577146561</v>
      </c>
    </row>
    <row r="304" spans="1:7" x14ac:dyDescent="0.3">
      <c r="A304" s="11">
        <f>CURRENT_YEAR</f>
        <v>2023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13.420590407467541</v>
      </c>
    </row>
    <row r="305" spans="1:7" x14ac:dyDescent="0.3">
      <c r="A305" s="11">
        <f>CURRENT_YEAR</f>
        <v>2023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32.915633479414879</v>
      </c>
    </row>
    <row r="306" spans="1:7" x14ac:dyDescent="0.3">
      <c r="A306" s="11">
        <f>CURRENT_YEAR</f>
        <v>2023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27.10358577146561</v>
      </c>
    </row>
    <row r="307" spans="1:7" x14ac:dyDescent="0.3">
      <c r="A307" s="11">
        <f>CURRENT_YEAR</f>
        <v>2023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1.3685860697903713E-2</v>
      </c>
    </row>
    <row r="308" spans="1:7" x14ac:dyDescent="0.3">
      <c r="A308" s="11">
        <f>CURRENT_YEAR</f>
        <v>2023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2.5107237434886676E-4</v>
      </c>
    </row>
    <row r="310" spans="1:7" x14ac:dyDescent="0.3">
      <c r="A310" s="11">
        <f>CURRENT_YEAR</f>
        <v>2023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8.2725776033057061E-5</v>
      </c>
    </row>
    <row r="311" spans="1:7" x14ac:dyDescent="0.3">
      <c r="A311" s="11">
        <f>CURRENT_YEAR</f>
        <v>2023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6.5278817330705259E-4</v>
      </c>
    </row>
    <row r="313" spans="1:7" x14ac:dyDescent="0.3">
      <c r="A313" s="11">
        <f>CURRENT_YEAR</f>
        <v>2023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2.1508701768594798E-4</v>
      </c>
    </row>
    <row r="314" spans="1:7" x14ac:dyDescent="0.3">
      <c r="A314" s="11">
        <f>CURRENT_YEAR</f>
        <v>2023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2.6963747828519617E-2</v>
      </c>
    </row>
    <row r="316" spans="1:7" x14ac:dyDescent="0.3">
      <c r="A316" s="11">
        <f>CURRENT_YEAR</f>
        <v>2023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8.6630056608063104E-3</v>
      </c>
    </row>
    <row r="317" spans="1:7" x14ac:dyDescent="0.3">
      <c r="A317" s="11">
        <f>CURRENT_YEAR</f>
        <v>2023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2.6963747828519621E-2</v>
      </c>
    </row>
    <row r="319" spans="1:7" x14ac:dyDescent="0.3">
      <c r="A319" s="11">
        <f>CURRENT_YEAR</f>
        <v>2023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8.6630056608063104E-3</v>
      </c>
    </row>
    <row r="320" spans="1:7" x14ac:dyDescent="0.3">
      <c r="A320" s="11">
        <f>CURRENT_YEAR</f>
        <v>2023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5.8523842990951057E-2</v>
      </c>
    </row>
    <row r="322" spans="1:7" x14ac:dyDescent="0.3">
      <c r="A322" s="11">
        <f>CURRENT_YEAR</f>
        <v>2023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4.8821358733863035E-2</v>
      </c>
    </row>
    <row r="323" spans="1:7" x14ac:dyDescent="0.3">
      <c r="A323" s="11">
        <f>CURRENT_YEAR</f>
        <v>2023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6.0706337980798677E-2</v>
      </c>
    </row>
    <row r="324" spans="1:7" x14ac:dyDescent="0.3">
      <c r="A324" s="11">
        <f>CURRENT_YEAR</f>
        <v>2023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0.16105100337508402</v>
      </c>
    </row>
    <row r="325" spans="1:7" x14ac:dyDescent="0.3">
      <c r="A325" s="11">
        <f>CURRENT_YEAR</f>
        <v>2023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0.11125571888365551</v>
      </c>
    </row>
    <row r="326" spans="1:7" x14ac:dyDescent="0.3">
      <c r="A326" s="11">
        <f>CURRENT_YEAR</f>
        <v>2023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0.15919963921883654</v>
      </c>
    </row>
    <row r="327" spans="1:7" x14ac:dyDescent="0.3">
      <c r="A327" s="11">
        <f>CURRENT_YEAR</f>
        <v>2023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5.1509112323865782</v>
      </c>
    </row>
    <row r="328" spans="1:7" x14ac:dyDescent="0.3">
      <c r="A328" s="11">
        <f>CURRENT_YEAR</f>
        <v>2023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12.714331125980189</v>
      </c>
    </row>
    <row r="329" spans="1:7" x14ac:dyDescent="0.3">
      <c r="A329" s="11">
        <f>CURRENT_YEAR</f>
        <v>2023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7.5632218499049655</v>
      </c>
    </row>
    <row r="330" spans="1:7" x14ac:dyDescent="0.3">
      <c r="A330" s="11">
        <f>CURRENT_YEAR</f>
        <v>2023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4.0920299241200793</v>
      </c>
    </row>
    <row r="331" spans="1:7" x14ac:dyDescent="0.3">
      <c r="A331" s="11">
        <f>CURRENT_YEAR</f>
        <v>2023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8.9720097832685983</v>
      </c>
    </row>
    <row r="332" spans="1:7" x14ac:dyDescent="0.3">
      <c r="A332" s="11">
        <f>CURRENT_YEAR</f>
        <v>2023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6.3367319486403897</v>
      </c>
    </row>
    <row r="333" spans="1:7" x14ac:dyDescent="0.3">
      <c r="A333" s="11">
        <f>CURRENT_YEAR</f>
        <v>2023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7.8852837866618217E-2</v>
      </c>
    </row>
    <row r="334" spans="1:7" x14ac:dyDescent="0.3">
      <c r="A334" s="11">
        <f>CURRENT_YEAR</f>
        <v>2023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0.17741663345351985</v>
      </c>
    </row>
    <row r="335" spans="1:7" x14ac:dyDescent="0.3">
      <c r="A335" s="11">
        <f>CURRENT_YEAR</f>
        <v>2023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0.15536691452258811</v>
      </c>
    </row>
    <row r="336" spans="1:7" x14ac:dyDescent="0.3">
      <c r="A336" s="11">
        <f>CURRENT_YEAR</f>
        <v>2023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0.18516778754152224</v>
      </c>
    </row>
    <row r="337" spans="1:7" x14ac:dyDescent="0.3">
      <c r="A337" s="11">
        <f>CURRENT_YEAR</f>
        <v>2023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0.46128324697915279</v>
      </c>
    </row>
    <row r="338" spans="1:7" x14ac:dyDescent="0.3">
      <c r="A338" s="11">
        <f>CURRENT_YEAR</f>
        <v>2023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0.40395397775872977</v>
      </c>
    </row>
    <row r="339" spans="1:7" x14ac:dyDescent="0.3">
      <c r="A339" s="11">
        <f>CURRENT_YEAR</f>
        <v>2023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0.48143624760795806</v>
      </c>
    </row>
    <row r="340" spans="1:7" x14ac:dyDescent="0.3">
      <c r="A340" s="11">
        <f>CURRENT_YEAR</f>
        <v>2023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18.171404112258873</v>
      </c>
    </row>
    <row r="341" spans="1:7" x14ac:dyDescent="0.3">
      <c r="A341" s="11">
        <f>CURRENT_YEAR</f>
        <v>2023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38.927782870423563</v>
      </c>
    </row>
    <row r="342" spans="1:7" x14ac:dyDescent="0.3">
      <c r="A342" s="11">
        <f>CURRENT_YEAR</f>
        <v>2023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28.140857319679281</v>
      </c>
    </row>
    <row r="343" spans="1:7" x14ac:dyDescent="0.3">
      <c r="A343" s="11">
        <f>CURRENT_YEAR</f>
        <v>2023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18.171404112258877</v>
      </c>
    </row>
    <row r="344" spans="1:7" x14ac:dyDescent="0.3">
      <c r="A344" s="11">
        <f>CURRENT_YEAR</f>
        <v>2023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38.927782870423563</v>
      </c>
    </row>
    <row r="345" spans="1:7" x14ac:dyDescent="0.3">
      <c r="A345" s="11">
        <f>CURRENT_YEAR</f>
        <v>2023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28.140857319679281</v>
      </c>
    </row>
    <row r="346" spans="1:7" x14ac:dyDescent="0.3">
      <c r="A346" s="11">
        <f>CURRENT_YEAR</f>
        <v>2023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0.25912541705429615</v>
      </c>
    </row>
    <row r="347" spans="1:7" x14ac:dyDescent="0.3">
      <c r="A347" s="11">
        <f>CURRENT_YEAR</f>
        <v>2023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1.9521640091116175</v>
      </c>
    </row>
    <row r="460" spans="1:7" x14ac:dyDescent="0.3">
      <c r="A460" s="11">
        <f>CURRENT_YEAR</f>
        <v>2023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2.086240562353554</v>
      </c>
    </row>
    <row r="461" spans="1:7" x14ac:dyDescent="0.3">
      <c r="A461" s="11">
        <f>CURRENT_YEAR</f>
        <v>2023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1.9990888175129276</v>
      </c>
    </row>
    <row r="462" spans="1:7" x14ac:dyDescent="0.3">
      <c r="A462" s="11">
        <f>CURRENT_YEAR</f>
        <v>2023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504.62910171537595</v>
      </c>
    </row>
    <row r="480" spans="1:7" x14ac:dyDescent="0.3">
      <c r="A480" s="11">
        <f>CURRENT_YEAR</f>
        <v>2023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611.90692578991411</v>
      </c>
    </row>
    <row r="482" spans="1:7" x14ac:dyDescent="0.3">
      <c r="A482" s="11">
        <f>CURRENT_YEAR</f>
        <v>2023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5.898686340888621</v>
      </c>
    </row>
    <row r="483" spans="1:7" x14ac:dyDescent="0.3">
      <c r="A483" s="11">
        <f>CURRENT_YEAR</f>
        <v>2023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3.2442774874887417</v>
      </c>
    </row>
    <row r="484" spans="1:7" x14ac:dyDescent="0.3">
      <c r="A484" s="11">
        <f>CURRENT_YEAR</f>
        <v>2023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8.8480295113329319</v>
      </c>
    </row>
    <row r="485" spans="1:7" x14ac:dyDescent="0.3">
      <c r="A485" s="11">
        <f>CURRENT_YEAR</f>
        <v>2023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7.0784236090663448</v>
      </c>
    </row>
    <row r="486" spans="1:7" x14ac:dyDescent="0.3">
      <c r="A486" s="11">
        <f>CURRENT_YEAR</f>
        <v>2023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1.4746715852221557</v>
      </c>
    </row>
    <row r="487" spans="1:7" x14ac:dyDescent="0.3">
      <c r="A487" s="11">
        <f>CURRENT_YEAR</f>
        <v>2023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1.9840158809174022</v>
      </c>
    </row>
    <row r="489" spans="1:7" x14ac:dyDescent="0.3">
      <c r="A489" s="11">
        <f>CURRENT_YEAR</f>
        <v>2023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1.7203326351416959</v>
      </c>
    </row>
    <row r="490" spans="1:7" x14ac:dyDescent="0.3">
      <c r="A490" s="11">
        <f>CURRENT_YEAR</f>
        <v>2023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1.8609424165123598</v>
      </c>
    </row>
    <row r="491" spans="1:7" x14ac:dyDescent="0.3">
      <c r="A491" s="11">
        <f>CURRENT_YEAR</f>
        <v>2023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504.62910171537607</v>
      </c>
    </row>
    <row r="509" spans="1:7" x14ac:dyDescent="0.3">
      <c r="A509" s="11">
        <f>CURRENT_YEAR</f>
        <v>2023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571.73192158088682</v>
      </c>
    </row>
    <row r="511" spans="1:7" x14ac:dyDescent="0.3">
      <c r="A511" s="11">
        <f>CURRENT_YEAR</f>
        <v>2023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5.898686340888621</v>
      </c>
    </row>
    <row r="512" spans="1:7" x14ac:dyDescent="0.3">
      <c r="A512" s="11">
        <f>CURRENT_YEAR</f>
        <v>2023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3.2442774874887417</v>
      </c>
    </row>
    <row r="513" spans="1:7" x14ac:dyDescent="0.3">
      <c r="A513" s="11">
        <f>CURRENT_YEAR</f>
        <v>2023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8.8480295113329319</v>
      </c>
    </row>
    <row r="514" spans="1:7" x14ac:dyDescent="0.3">
      <c r="A514" s="11">
        <f>CURRENT_YEAR</f>
        <v>2023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7.0784236090663457</v>
      </c>
    </row>
    <row r="515" spans="1:7" x14ac:dyDescent="0.3">
      <c r="A515" s="11">
        <f>CURRENT_YEAR</f>
        <v>2023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1.4746715852221557</v>
      </c>
    </row>
    <row r="516" spans="1:7" x14ac:dyDescent="0.3">
      <c r="A516" s="11">
        <f>CURRENT_YEAR</f>
        <v>2023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2.0036683851357391</v>
      </c>
    </row>
    <row r="518" spans="1:7" x14ac:dyDescent="0.3">
      <c r="A518" s="11">
        <f>CURRENT_YEAR</f>
        <v>2023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1.8537118189548041</v>
      </c>
    </row>
    <row r="519" spans="1:7" x14ac:dyDescent="0.3">
      <c r="A519" s="11">
        <f>CURRENT_YEAR</f>
        <v>2023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1.9567313597838103</v>
      </c>
    </row>
    <row r="520" spans="1:7" x14ac:dyDescent="0.3">
      <c r="A520" s="11">
        <f>CURRENT_YEAR</f>
        <v>2023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504.62910171537607</v>
      </c>
    </row>
    <row r="538" spans="1:7" x14ac:dyDescent="0.3">
      <c r="A538" s="11">
        <f>CURRENT_YEAR</f>
        <v>2023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1578.4756958916582</v>
      </c>
    </row>
    <row r="540" spans="1:7" x14ac:dyDescent="0.3">
      <c r="A540" s="11">
        <f>CURRENT_YEAR</f>
        <v>2023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5.8986863408886219</v>
      </c>
    </row>
    <row r="541" spans="1:7" x14ac:dyDescent="0.3">
      <c r="A541" s="11">
        <f>CURRENT_YEAR</f>
        <v>2023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3.2442774874887421</v>
      </c>
    </row>
    <row r="542" spans="1:7" x14ac:dyDescent="0.3">
      <c r="A542" s="11">
        <f>CURRENT_YEAR</f>
        <v>2023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8.8480295113329319</v>
      </c>
    </row>
    <row r="543" spans="1:7" x14ac:dyDescent="0.3">
      <c r="A543" s="11">
        <f>CURRENT_YEAR</f>
        <v>2023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7.0784236090663448</v>
      </c>
    </row>
    <row r="544" spans="1:7" x14ac:dyDescent="0.3">
      <c r="A544" s="11">
        <f>CURRENT_YEAR</f>
        <v>2023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1.4746715852221555</v>
      </c>
    </row>
    <row r="545" spans="1:7" x14ac:dyDescent="0.3">
      <c r="A545" s="11">
        <f>CURRENT_YEAR</f>
        <v>2023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1.9618096257411277</v>
      </c>
    </row>
    <row r="547" spans="1:7" x14ac:dyDescent="0.3">
      <c r="A547" s="11">
        <f>CURRENT_YEAR</f>
        <v>2023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1.9360225849420467</v>
      </c>
    </row>
    <row r="548" spans="1:7" x14ac:dyDescent="0.3">
      <c r="A548" s="11">
        <f>CURRENT_YEAR</f>
        <v>2023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1.9540901651539948</v>
      </c>
    </row>
    <row r="549" spans="1:7" x14ac:dyDescent="0.3">
      <c r="A549" s="11">
        <f>CURRENT_YEAR</f>
        <v>2023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504.62910171537601</v>
      </c>
    </row>
    <row r="567" spans="1:7" x14ac:dyDescent="0.3">
      <c r="A567" s="11">
        <f>CURRENT_YEAR</f>
        <v>2023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485.96791429753949</v>
      </c>
    </row>
    <row r="569" spans="1:7" x14ac:dyDescent="0.3">
      <c r="A569" s="11">
        <f>CURRENT_YEAR</f>
        <v>2023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5.8986863408886201</v>
      </c>
    </row>
    <row r="570" spans="1:7" x14ac:dyDescent="0.3">
      <c r="A570" s="11">
        <f>CURRENT_YEAR</f>
        <v>2023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3.2442774874887421</v>
      </c>
    </row>
    <row r="571" spans="1:7" x14ac:dyDescent="0.3">
      <c r="A571" s="11">
        <f>CURRENT_YEAR</f>
        <v>2023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8.8480295113329319</v>
      </c>
    </row>
    <row r="572" spans="1:7" x14ac:dyDescent="0.3">
      <c r="A572" s="11">
        <f>CURRENT_YEAR</f>
        <v>2023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7.0784236090663448</v>
      </c>
    </row>
    <row r="573" spans="1:7" x14ac:dyDescent="0.3">
      <c r="A573" s="11">
        <f>CURRENT_YEAR</f>
        <v>2023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1.4746715852221555</v>
      </c>
    </row>
    <row r="574" spans="1:7" x14ac:dyDescent="0.3">
      <c r="A574" s="11">
        <f>CURRENT_YEAR</f>
        <v>2023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2.0404154716688629</v>
      </c>
    </row>
    <row r="576" spans="1:7" x14ac:dyDescent="0.3">
      <c r="A576" s="11">
        <f>CURRENT_YEAR</f>
        <v>2023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2.0120946746624533</v>
      </c>
    </row>
    <row r="577" spans="1:7" x14ac:dyDescent="0.3">
      <c r="A577" s="11">
        <f>CURRENT_YEAR</f>
        <v>2023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2.017147451115612</v>
      </c>
    </row>
    <row r="578" spans="1:7" x14ac:dyDescent="0.3">
      <c r="A578" s="11">
        <f>CURRENT_YEAR</f>
        <v>2023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504.62910171537601</v>
      </c>
    </row>
    <row r="596" spans="1:7" x14ac:dyDescent="0.3">
      <c r="A596" s="11">
        <f>CURRENT_YEAR</f>
        <v>2023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1163.9650139284711</v>
      </c>
    </row>
    <row r="598" spans="1:7" x14ac:dyDescent="0.3">
      <c r="A598" s="11">
        <f>CURRENT_YEAR</f>
        <v>2023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5.8986863408886219</v>
      </c>
    </row>
    <row r="599" spans="1:7" x14ac:dyDescent="0.3">
      <c r="A599" s="11">
        <f>CURRENT_YEAR</f>
        <v>2023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3.2442774874887421</v>
      </c>
    </row>
    <row r="600" spans="1:7" x14ac:dyDescent="0.3">
      <c r="A600" s="11">
        <f>CURRENT_YEAR</f>
        <v>2023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8.8480295113329337</v>
      </c>
    </row>
    <row r="601" spans="1:7" x14ac:dyDescent="0.3">
      <c r="A601" s="11">
        <f>CURRENT_YEAR</f>
        <v>2023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7.0784236090663466</v>
      </c>
    </row>
    <row r="602" spans="1:7" x14ac:dyDescent="0.3">
      <c r="A602" s="11">
        <f>CURRENT_YEAR</f>
        <v>2023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1.4746715852221557</v>
      </c>
    </row>
    <row r="603" spans="1:7" x14ac:dyDescent="0.3">
      <c r="A603" s="11">
        <f>CURRENT_YEAR</f>
        <v>2023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1.9796312421913451</v>
      </c>
    </row>
    <row r="605" spans="1:7" x14ac:dyDescent="0.3">
      <c r="A605" s="11">
        <f>CURRENT_YEAR</f>
        <v>2023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1.8928469139338393</v>
      </c>
    </row>
    <row r="606" spans="1:7" x14ac:dyDescent="0.3">
      <c r="A606" s="11">
        <f>CURRENT_YEAR</f>
        <v>2023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1.9288568181937193</v>
      </c>
    </row>
    <row r="607" spans="1:7" x14ac:dyDescent="0.3">
      <c r="A607" s="11">
        <f>CURRENT_YEAR</f>
        <v>2023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504.62910171537601</v>
      </c>
    </row>
    <row r="625" spans="1:7" x14ac:dyDescent="0.3">
      <c r="A625" s="11">
        <f>CURRENT_YEAR</f>
        <v>2023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1690.998804803743</v>
      </c>
    </row>
    <row r="627" spans="1:7" x14ac:dyDescent="0.3">
      <c r="A627" s="11">
        <f>CURRENT_YEAR</f>
        <v>2023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5.8986863408886219</v>
      </c>
    </row>
    <row r="628" spans="1:7" x14ac:dyDescent="0.3">
      <c r="A628" s="11">
        <f>CURRENT_YEAR</f>
        <v>2023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3.2442774874887421</v>
      </c>
    </row>
    <row r="629" spans="1:7" x14ac:dyDescent="0.3">
      <c r="A629" s="11">
        <f>CURRENT_YEAR</f>
        <v>2023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8.8480295113329337</v>
      </c>
    </row>
    <row r="630" spans="1:7" x14ac:dyDescent="0.3">
      <c r="A630" s="11">
        <f>CURRENT_YEAR</f>
        <v>2023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7.0784236090663466</v>
      </c>
    </row>
    <row r="631" spans="1:7" x14ac:dyDescent="0.3">
      <c r="A631" s="11">
        <f>CURRENT_YEAR</f>
        <v>2023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1.4746715852221552</v>
      </c>
    </row>
    <row r="632" spans="1:7" x14ac:dyDescent="0.3">
      <c r="A632" s="11">
        <f>CURRENT_YEAR</f>
        <v>2023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2.024748562661749</v>
      </c>
    </row>
    <row r="634" spans="1:7" x14ac:dyDescent="0.3">
      <c r="A634" s="11">
        <f>CURRENT_YEAR</f>
        <v>2023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1.9748623871182589</v>
      </c>
    </row>
    <row r="635" spans="1:7" x14ac:dyDescent="0.3">
      <c r="A635" s="11">
        <f>CURRENT_YEAR</f>
        <v>2023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1.9868415666573633</v>
      </c>
    </row>
    <row r="636" spans="1:7" x14ac:dyDescent="0.3">
      <c r="A636" s="11">
        <f>CURRENT_YEAR</f>
        <v>2023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504.62910171537601</v>
      </c>
    </row>
    <row r="654" spans="1:7" x14ac:dyDescent="0.3">
      <c r="A654" s="11">
        <f>CURRENT_YEAR</f>
        <v>2023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575.14006205396231</v>
      </c>
    </row>
    <row r="656" spans="1:7" x14ac:dyDescent="0.3">
      <c r="A656" s="11">
        <f>CURRENT_YEAR</f>
        <v>2023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5.898686340888621</v>
      </c>
    </row>
    <row r="657" spans="1:7" x14ac:dyDescent="0.3">
      <c r="A657" s="11">
        <f>CURRENT_YEAR</f>
        <v>2023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3.2442774874887421</v>
      </c>
    </row>
    <row r="658" spans="1:7" x14ac:dyDescent="0.3">
      <c r="A658" s="11">
        <f>CURRENT_YEAR</f>
        <v>2023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8.8480295113329337</v>
      </c>
    </row>
    <row r="659" spans="1:7" x14ac:dyDescent="0.3">
      <c r="A659" s="11">
        <f>CURRENT_YEAR</f>
        <v>2023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7.0784236090663448</v>
      </c>
    </row>
    <row r="660" spans="1:7" x14ac:dyDescent="0.3">
      <c r="A660" s="11">
        <f>CURRENT_YEAR</f>
        <v>2023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1.4746715852221555</v>
      </c>
    </row>
    <row r="661" spans="1:7" x14ac:dyDescent="0.3">
      <c r="A661" s="11">
        <f>CURRENT_YEAR</f>
        <v>2023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1.9872537659327927</v>
      </c>
    </row>
    <row r="663" spans="1:7" x14ac:dyDescent="0.3">
      <c r="A663" s="11">
        <f>CURRENT_YEAR</f>
        <v>2023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1.3605421063521623</v>
      </c>
    </row>
    <row r="664" spans="1:7" x14ac:dyDescent="0.3">
      <c r="A664" s="11">
        <f>CURRENT_YEAR</f>
        <v>2023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1.540167533857338</v>
      </c>
    </row>
    <row r="665" spans="1:7" x14ac:dyDescent="0.3">
      <c r="A665" s="11">
        <f>CURRENT_YEAR</f>
        <v>2023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504.62910171537607</v>
      </c>
    </row>
    <row r="683" spans="1:7" x14ac:dyDescent="0.3">
      <c r="A683" s="11">
        <f>CURRENT_YEAR</f>
        <v>2023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1015.9597714894783</v>
      </c>
    </row>
    <row r="685" spans="1:7" x14ac:dyDescent="0.3">
      <c r="A685" s="11">
        <f>CURRENT_YEAR</f>
        <v>2023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5.898686340888621</v>
      </c>
    </row>
    <row r="686" spans="1:7" x14ac:dyDescent="0.3">
      <c r="A686" s="11">
        <f>CURRENT_YEAR</f>
        <v>2023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3.2442774874887417</v>
      </c>
    </row>
    <row r="687" spans="1:7" x14ac:dyDescent="0.3">
      <c r="A687" s="11">
        <f>CURRENT_YEAR</f>
        <v>2023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8.8480295113329319</v>
      </c>
    </row>
    <row r="688" spans="1:7" x14ac:dyDescent="0.3">
      <c r="A688" s="11">
        <f>CURRENT_YEAR</f>
        <v>2023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7.0784236090663448</v>
      </c>
    </row>
    <row r="689" spans="1:7" x14ac:dyDescent="0.3">
      <c r="A689" s="11">
        <f>CURRENT_YEAR</f>
        <v>2023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1.4746715852221555</v>
      </c>
    </row>
    <row r="690" spans="1:7" x14ac:dyDescent="0.3">
      <c r="A690" s="11">
        <f>CURRENT_YEAR</f>
        <v>2023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1.9016794961511545</v>
      </c>
    </row>
    <row r="692" spans="1:7" x14ac:dyDescent="0.3">
      <c r="A692" s="11">
        <f>CURRENT_YEAR</f>
        <v>2023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1.9881188118811881</v>
      </c>
    </row>
    <row r="693" spans="1:7" x14ac:dyDescent="0.3">
      <c r="A693" s="11">
        <f>CURRENT_YEAR</f>
        <v>2023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1.9146595301813858</v>
      </c>
    </row>
    <row r="694" spans="1:7" x14ac:dyDescent="0.3">
      <c r="A694" s="11">
        <f>CURRENT_YEAR</f>
        <v>2023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504.62910171537607</v>
      </c>
    </row>
    <row r="712" spans="1:7" x14ac:dyDescent="0.3">
      <c r="A712" s="11">
        <f>CURRENT_YEAR</f>
        <v>2023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2465.9240063667798</v>
      </c>
    </row>
    <row r="714" spans="1:7" x14ac:dyDescent="0.3">
      <c r="A714" s="11">
        <f>CURRENT_YEAR</f>
        <v>2023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5.898686340888621</v>
      </c>
    </row>
    <row r="715" spans="1:7" x14ac:dyDescent="0.3">
      <c r="A715" s="11">
        <f>CURRENT_YEAR</f>
        <v>2023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3.2442774874887421</v>
      </c>
    </row>
    <row r="716" spans="1:7" x14ac:dyDescent="0.3">
      <c r="A716" s="11">
        <f>CURRENT_YEAR</f>
        <v>2023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8.8480295113329337</v>
      </c>
    </row>
    <row r="717" spans="1:7" x14ac:dyDescent="0.3">
      <c r="A717" s="11">
        <f>CURRENT_YEAR</f>
        <v>2023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7.0784236090663439</v>
      </c>
    </row>
    <row r="718" spans="1:7" x14ac:dyDescent="0.3">
      <c r="A718" s="11">
        <f>CURRENT_YEAR</f>
        <v>2023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1.4746715852221555</v>
      </c>
    </row>
    <row r="719" spans="1:7" x14ac:dyDescent="0.3">
      <c r="A719" s="11">
        <f>CURRENT_YEAR</f>
        <v>2023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1.1079753055310571</v>
      </c>
    </row>
    <row r="721" spans="1:7" x14ac:dyDescent="0.3">
      <c r="A721" s="11">
        <f>CURRENT_YEAR</f>
        <v>2023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1.1065421160760143</v>
      </c>
    </row>
    <row r="722" spans="1:7" x14ac:dyDescent="0.3">
      <c r="A722" s="11">
        <f>CURRENT_YEAR</f>
        <v>2023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1.1069055301747548</v>
      </c>
    </row>
    <row r="723" spans="1:7" x14ac:dyDescent="0.3">
      <c r="A723" s="11">
        <f>CURRENT_YEAR</f>
        <v>2023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504.62910171537607</v>
      </c>
    </row>
    <row r="741" spans="1:7" x14ac:dyDescent="0.3">
      <c r="A741" s="11">
        <f>CURRENT_YEAR</f>
        <v>2023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1764.2343281156216</v>
      </c>
    </row>
    <row r="743" spans="1:7" x14ac:dyDescent="0.3">
      <c r="A743" s="11">
        <f>CURRENT_YEAR</f>
        <v>2023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5.898686340888621</v>
      </c>
    </row>
    <row r="744" spans="1:7" x14ac:dyDescent="0.3">
      <c r="A744" s="11">
        <f>CURRENT_YEAR</f>
        <v>2023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3.2442774874887421</v>
      </c>
    </row>
    <row r="745" spans="1:7" x14ac:dyDescent="0.3">
      <c r="A745" s="11">
        <f>CURRENT_YEAR</f>
        <v>2023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8.8480295113329319</v>
      </c>
    </row>
    <row r="746" spans="1:7" x14ac:dyDescent="0.3">
      <c r="A746" s="11">
        <f>CURRENT_YEAR</f>
        <v>2023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7.0784236090663457</v>
      </c>
    </row>
    <row r="747" spans="1:7" x14ac:dyDescent="0.3">
      <c r="A747" s="11">
        <f>CURRENT_YEAR</f>
        <v>2023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1.4746715852221555</v>
      </c>
    </row>
    <row r="748" spans="1:7" x14ac:dyDescent="0.3">
      <c r="A748" s="11">
        <f>CURRENT_YEAR</f>
        <v>2023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1.6174148698008719</v>
      </c>
    </row>
    <row r="750" spans="1:7" x14ac:dyDescent="0.3">
      <c r="A750" s="11">
        <f>CURRENT_YEAR</f>
        <v>2023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1.5879452589446237</v>
      </c>
    </row>
    <row r="751" spans="1:7" x14ac:dyDescent="0.3">
      <c r="A751" s="11">
        <f>CURRENT_YEAR</f>
        <v>2023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1.5923598020319263</v>
      </c>
    </row>
    <row r="752" spans="1:7" x14ac:dyDescent="0.3">
      <c r="A752" s="11">
        <f>CURRENT_YEAR</f>
        <v>2023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504.62910171537601</v>
      </c>
    </row>
    <row r="770" spans="1:7" x14ac:dyDescent="0.3">
      <c r="A770" s="11">
        <f>CURRENT_YEAR</f>
        <v>2023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4033.3919040136188</v>
      </c>
    </row>
    <row r="772" spans="1:7" x14ac:dyDescent="0.3">
      <c r="A772" s="11">
        <f>CURRENT_YEAR</f>
        <v>2023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5.8986863408886219</v>
      </c>
    </row>
    <row r="773" spans="1:7" x14ac:dyDescent="0.3">
      <c r="A773" s="11">
        <f>CURRENT_YEAR</f>
        <v>2023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3.2442774874887421</v>
      </c>
    </row>
    <row r="774" spans="1:7" x14ac:dyDescent="0.3">
      <c r="A774" s="11">
        <f>CURRENT_YEAR</f>
        <v>2023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8.8480295113329337</v>
      </c>
    </row>
    <row r="775" spans="1:7" x14ac:dyDescent="0.3">
      <c r="A775" s="11">
        <f>CURRENT_YEAR</f>
        <v>2023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7.0784236090663448</v>
      </c>
    </row>
    <row r="776" spans="1:7" x14ac:dyDescent="0.3">
      <c r="A776" s="11">
        <f>CURRENT_YEAR</f>
        <v>2023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1.4746715852221555</v>
      </c>
    </row>
    <row r="777" spans="1:7" x14ac:dyDescent="0.3">
      <c r="A777" s="11">
        <f>CURRENT_YEAR</f>
        <v>2023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2.0570570570570572</v>
      </c>
    </row>
    <row r="779" spans="1:7" x14ac:dyDescent="0.3">
      <c r="A779" s="11">
        <f>CURRENT_YEAR</f>
        <v>2023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2.0562499999999999</v>
      </c>
    </row>
    <row r="780" spans="1:7" x14ac:dyDescent="0.3">
      <c r="A780" s="11">
        <f>CURRENT_YEAR</f>
        <v>2023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2.0566615620214392</v>
      </c>
    </row>
    <row r="781" spans="1:7" x14ac:dyDescent="0.3">
      <c r="A781" s="11">
        <f>CURRENT_YEAR</f>
        <v>2023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504.62910171537607</v>
      </c>
    </row>
    <row r="799" spans="1:7" x14ac:dyDescent="0.3">
      <c r="A799" s="11">
        <f>CURRENT_YEAR</f>
        <v>2023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343.35894353746596</v>
      </c>
    </row>
    <row r="801" spans="1:7" x14ac:dyDescent="0.3">
      <c r="A801" s="11">
        <f>CURRENT_YEAR</f>
        <v>2023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5.898686340888621</v>
      </c>
    </row>
    <row r="802" spans="1:7" x14ac:dyDescent="0.3">
      <c r="A802" s="11">
        <f>CURRENT_YEAR</f>
        <v>2023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3.2442774874887417</v>
      </c>
    </row>
    <row r="803" spans="1:7" x14ac:dyDescent="0.3">
      <c r="A803" s="11">
        <f>CURRENT_YEAR</f>
        <v>2023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8.8480295113329319</v>
      </c>
    </row>
    <row r="804" spans="1:7" x14ac:dyDescent="0.3">
      <c r="A804" s="11">
        <f>CURRENT_YEAR</f>
        <v>2023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7.0784236090663457</v>
      </c>
    </row>
    <row r="805" spans="1:7" x14ac:dyDescent="0.3">
      <c r="A805" s="11">
        <f>CURRENT_YEAR</f>
        <v>2023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1.4746715852221555</v>
      </c>
    </row>
    <row r="806" spans="1:7" x14ac:dyDescent="0.3">
      <c r="A806" s="11">
        <f>CURRENT_YEAR</f>
        <v>2023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1.9993706599537062</v>
      </c>
    </row>
    <row r="808" spans="1:7" x14ac:dyDescent="0.3">
      <c r="A808" s="11">
        <f>CURRENT_YEAR</f>
        <v>2023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1.922696512233212</v>
      </c>
    </row>
    <row r="809" spans="1:7" x14ac:dyDescent="0.3">
      <c r="A809" s="11">
        <f>CURRENT_YEAR</f>
        <v>2023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1.9613512801346547</v>
      </c>
    </row>
    <row r="810" spans="1:7" x14ac:dyDescent="0.3">
      <c r="A810" s="11">
        <f>CURRENT_YEAR</f>
        <v>2023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504.62910171537607</v>
      </c>
    </row>
    <row r="828" spans="1:7" x14ac:dyDescent="0.3">
      <c r="A828" s="11">
        <f>CURRENT_YEAR</f>
        <v>2023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503.61757611045448</v>
      </c>
    </row>
    <row r="830" spans="1:7" x14ac:dyDescent="0.3">
      <c r="A830" s="11">
        <f>CURRENT_YEAR</f>
        <v>2023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5.898686340888621</v>
      </c>
    </row>
    <row r="831" spans="1:7" x14ac:dyDescent="0.3">
      <c r="A831" s="11">
        <f>CURRENT_YEAR</f>
        <v>2023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3.2442774874887417</v>
      </c>
    </row>
    <row r="832" spans="1:7" x14ac:dyDescent="0.3">
      <c r="A832" s="11">
        <f>CURRENT_YEAR</f>
        <v>2023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8.8480295113329319</v>
      </c>
    </row>
    <row r="833" spans="1:7" x14ac:dyDescent="0.3">
      <c r="A833" s="11">
        <f>CURRENT_YEAR</f>
        <v>2023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7.0784236090663457</v>
      </c>
    </row>
    <row r="834" spans="1:7" x14ac:dyDescent="0.3">
      <c r="A834" s="11">
        <f>CURRENT_YEAR</f>
        <v>2023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1.4746715852221555</v>
      </c>
    </row>
    <row r="835" spans="1:7" x14ac:dyDescent="0.3">
      <c r="A835" s="11">
        <f>CURRENT_YEAR</f>
        <v>2023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2.0170454545454546</v>
      </c>
    </row>
    <row r="838" spans="1:7" x14ac:dyDescent="0.3">
      <c r="A838" s="11">
        <f>CURRENT_YEAR</f>
        <v>2023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2.0170454545454546</v>
      </c>
    </row>
    <row r="839" spans="1:7" x14ac:dyDescent="0.3">
      <c r="A839" s="11">
        <f>CURRENT_YEAR</f>
        <v>2023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2.0297992576827402</v>
      </c>
    </row>
    <row r="867" spans="1:7" x14ac:dyDescent="0.3">
      <c r="A867" s="11">
        <f>CURRENT_YEAR</f>
        <v>2023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2.0297992576827402</v>
      </c>
    </row>
    <row r="868" spans="1:7" x14ac:dyDescent="0.3">
      <c r="A868" s="11">
        <f>CURRENT_YEAR</f>
        <v>2023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1.1169514913491136</v>
      </c>
    </row>
    <row r="895" spans="1:7" x14ac:dyDescent="0.3">
      <c r="A895" s="11">
        <f>CURRENT_YEAR</f>
        <v>2023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1.8980322003577816</v>
      </c>
    </row>
    <row r="896" spans="1:7" x14ac:dyDescent="0.3">
      <c r="A896" s="11">
        <f>CURRENT_YEAR</f>
        <v>2023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1.9780855711273353</v>
      </c>
    </row>
    <row r="897" spans="1:7" x14ac:dyDescent="0.3">
      <c r="A897" s="11">
        <f>CURRENT_YEAR</f>
        <v>2023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504.62910171537607</v>
      </c>
    </row>
    <row r="915" spans="1:7" x14ac:dyDescent="0.3">
      <c r="A915" s="11">
        <f>CURRENT_YEAR</f>
        <v>2023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1381.7832131083289</v>
      </c>
    </row>
    <row r="917" spans="1:7" x14ac:dyDescent="0.3">
      <c r="A917" s="11">
        <f>CURRENT_YEAR</f>
        <v>2023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5.8986863408886219</v>
      </c>
    </row>
    <row r="918" spans="1:7" x14ac:dyDescent="0.3">
      <c r="A918" s="11">
        <f>CURRENT_YEAR</f>
        <v>2023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3.2442774874887412</v>
      </c>
    </row>
    <row r="919" spans="1:7" x14ac:dyDescent="0.3">
      <c r="A919" s="11">
        <f>CURRENT_YEAR</f>
        <v>2023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8.8480295113329319</v>
      </c>
    </row>
    <row r="920" spans="1:7" x14ac:dyDescent="0.3">
      <c r="A920" s="11">
        <f>CURRENT_YEAR</f>
        <v>2023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7.0784236090663457</v>
      </c>
    </row>
    <row r="921" spans="1:7" x14ac:dyDescent="0.3">
      <c r="A921" s="11">
        <f>CURRENT_YEAR</f>
        <v>2023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1.4746715852221555</v>
      </c>
    </row>
    <row r="922" spans="1:7" x14ac:dyDescent="0.3">
      <c r="A922" s="11">
        <f>CURRENT_YEAR</f>
        <v>2023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1.7816935257931266</v>
      </c>
    </row>
    <row r="924" spans="1:7" x14ac:dyDescent="0.3">
      <c r="A924" s="11">
        <f>CURRENT_YEAR</f>
        <v>2023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1.7392032203493009</v>
      </c>
    </row>
    <row r="925" spans="1:7" x14ac:dyDescent="0.3">
      <c r="A925" s="11">
        <f>CURRENT_YEAR</f>
        <v>2023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1.7510205151801403</v>
      </c>
    </row>
    <row r="926" spans="1:7" x14ac:dyDescent="0.3">
      <c r="A926" s="11">
        <f>CURRENT_YEAR</f>
        <v>2023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504.62910171537612</v>
      </c>
    </row>
    <row r="944" spans="1:7" x14ac:dyDescent="0.3">
      <c r="A944" s="11">
        <f>CURRENT_YEAR</f>
        <v>2023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1112.9506613161134</v>
      </c>
    </row>
    <row r="946" spans="1:7" x14ac:dyDescent="0.3">
      <c r="A946" s="11">
        <f>CURRENT_YEAR</f>
        <v>2023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5.898686340888621</v>
      </c>
    </row>
    <row r="947" spans="1:7" x14ac:dyDescent="0.3">
      <c r="A947" s="11">
        <f>CURRENT_YEAR</f>
        <v>2023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3.2442774874887421</v>
      </c>
    </row>
    <row r="948" spans="1:7" x14ac:dyDescent="0.3">
      <c r="A948" s="11">
        <f>CURRENT_YEAR</f>
        <v>2023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8.8480295113329319</v>
      </c>
    </row>
    <row r="949" spans="1:7" x14ac:dyDescent="0.3">
      <c r="A949" s="11">
        <f>CURRENT_YEAR</f>
        <v>2023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7.0784236090663466</v>
      </c>
    </row>
    <row r="950" spans="1:7" x14ac:dyDescent="0.3">
      <c r="A950" s="11">
        <f>CURRENT_YEAR</f>
        <v>2023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1.4746715852221555</v>
      </c>
    </row>
    <row r="951" spans="1:7" x14ac:dyDescent="0.3">
      <c r="A951" s="11">
        <f>CURRENT_YEAR</f>
        <v>2023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35.662787967489173</v>
      </c>
    </row>
    <row r="952" spans="1:7" x14ac:dyDescent="0.3">
      <c r="A952" s="11">
        <f>CURRENT_YEAR</f>
        <v>2023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4.5856599999999998</v>
      </c>
    </row>
    <row r="953" spans="1:7" x14ac:dyDescent="0.3">
      <c r="A953" s="11">
        <f>CURRENT_YEAR</f>
        <v>2023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2023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2023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2023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2.3444169495407676</v>
      </c>
    </row>
    <row r="959" spans="1:7" x14ac:dyDescent="0.3">
      <c r="A959" s="11">
        <f>CURRENT_YEAR</f>
        <v>2023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1.5833288204860265</v>
      </c>
    </row>
    <row r="960" spans="1:7" x14ac:dyDescent="0.3">
      <c r="A960" s="11">
        <f>CURRENT_YEAR</f>
        <v>2023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2.2266627529925613</v>
      </c>
    </row>
    <row r="961" spans="1:7" x14ac:dyDescent="0.3">
      <c r="A961" s="11">
        <f>CURRENT_YEAR</f>
        <v>2023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9314.935869951667</v>
      </c>
    </row>
    <row r="962" spans="1:7" x14ac:dyDescent="0.3">
      <c r="A962" s="11">
        <f>CURRENT_YEAR</f>
        <v>2023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2339.7218381889725</v>
      </c>
    </row>
    <row r="963" spans="1:7" x14ac:dyDescent="0.3">
      <c r="A963" s="11">
        <f>CURRENT_YEAR</f>
        <v>2023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7008.4147390550643</v>
      </c>
    </row>
    <row r="964" spans="1:7" x14ac:dyDescent="0.3">
      <c r="A964" s="11">
        <f>CURRENT_YEAR</f>
        <v>2023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637828.89353781356</v>
      </c>
    </row>
    <row r="965" spans="1:7" x14ac:dyDescent="0.3">
      <c r="A965" s="11">
        <f>CURRENT_YEAR</f>
        <v>2023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745373.53453964915</v>
      </c>
    </row>
    <row r="966" spans="1:7" x14ac:dyDescent="0.3">
      <c r="A966" s="11">
        <f>CURRENT_YEAR</f>
        <v>2023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1383202.4280774626</v>
      </c>
    </row>
    <row r="967" spans="1:7" x14ac:dyDescent="0.3">
      <c r="A967" s="11">
        <f>CURRENT_YEAR</f>
        <v>2023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131171.12299999999</v>
      </c>
    </row>
    <row r="968" spans="1:7" x14ac:dyDescent="0.3">
      <c r="A968" s="11">
        <f>CURRENT_YEAR</f>
        <v>2023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10.545022383298972</v>
      </c>
    </row>
    <row r="969" spans="1:7" x14ac:dyDescent="0.3">
      <c r="A969" s="11">
        <f>CURRENT_YEAR</f>
        <v>2023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1.1795810939683236</v>
      </c>
    </row>
    <row r="970" spans="1:7" x14ac:dyDescent="0.3">
      <c r="A970" s="11">
        <f>CURRENT_YEAR</f>
        <v>2023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1.4616672233821209</v>
      </c>
    </row>
    <row r="971" spans="1:7" x14ac:dyDescent="0.3">
      <c r="A971" s="11">
        <f>CURRENT_YEAR</f>
        <v>2023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2025-02-06T22:30:22Z</dcterms:created>
  <dcterms:modified xsi:type="dcterms:W3CDTF">2025-02-06T23:12:17Z</dcterms:modified>
</cp:coreProperties>
</file>