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E8488447-8A73-404D-BDDC-78F9306CBEFE}" xr6:coauthVersionLast="47" xr6:coauthVersionMax="47" xr10:uidLastSave="{00000000-0000-0000-0000-000000000000}"/>
  <bookViews>
    <workbookView xWindow="-110" yWindow="-110" windowWidth="19420" windowHeight="10420" firstSheet="127" activeTab="147" xr2:uid="{C0BA15D7-BE3D-4C2F-A8E6-6FDD676F3853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S23" i="13"/>
  <c r="Q23" i="13"/>
  <c r="O22" i="13"/>
  <c r="S22" i="13"/>
  <c r="Q22" i="13"/>
  <c r="O21" i="13"/>
  <c r="Q21" i="13"/>
  <c r="S21" i="13" s="1"/>
  <c r="O20" i="13"/>
  <c r="S20" i="13"/>
  <c r="Q20" i="13"/>
  <c r="O19" i="13"/>
  <c r="S19" i="13"/>
  <c r="Q19" i="13"/>
  <c r="O18" i="13"/>
  <c r="S18" i="13"/>
  <c r="Q18" i="13"/>
  <c r="O17" i="13"/>
  <c r="K17" i="13"/>
  <c r="Q17" i="13"/>
  <c r="S17" i="13" s="1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K32" i="16"/>
  <c r="Q32" i="16"/>
  <c r="S32" i="16" s="1"/>
  <c r="O31" i="16"/>
  <c r="K31" i="16"/>
  <c r="Q31" i="16"/>
  <c r="S31" i="16" s="1"/>
  <c r="S33" i="16" s="1"/>
  <c r="I34" i="8" s="1"/>
  <c r="G30" i="16"/>
  <c r="O29" i="16"/>
  <c r="O28" i="16"/>
  <c r="O27" i="16"/>
  <c r="K27" i="16"/>
  <c r="Q27" i="16"/>
  <c r="S27" i="16" s="1"/>
  <c r="O26" i="16"/>
  <c r="Q26" i="16"/>
  <c r="S26" i="16" s="1"/>
  <c r="O25" i="16"/>
  <c r="Q25" i="16"/>
  <c r="S25" i="16" s="1"/>
  <c r="O24" i="16"/>
  <c r="Q24" i="16"/>
  <c r="S24" i="16" s="1"/>
  <c r="O23" i="16"/>
  <c r="Q23" i="16"/>
  <c r="S23" i="16" s="1"/>
  <c r="O22" i="16"/>
  <c r="Q22" i="16"/>
  <c r="S22" i="16" s="1"/>
  <c r="O21" i="16"/>
  <c r="Q21" i="16"/>
  <c r="S21" i="16" s="1"/>
  <c r="O20" i="16"/>
  <c r="O19" i="16"/>
  <c r="Q19" i="16"/>
  <c r="S19" i="16" s="1"/>
  <c r="O18" i="16"/>
  <c r="O17" i="16"/>
  <c r="K17" i="16"/>
  <c r="O16" i="16"/>
  <c r="K16" i="16"/>
  <c r="Q16" i="16"/>
  <c r="S16" i="16" s="1"/>
  <c r="O15" i="16"/>
  <c r="K15" i="16"/>
  <c r="Q15" i="16"/>
  <c r="S15" i="16" s="1"/>
  <c r="O14" i="16"/>
  <c r="K14" i="16"/>
  <c r="Q14" i="16"/>
  <c r="S14" i="16" s="1"/>
  <c r="O13" i="16"/>
  <c r="K13" i="16"/>
  <c r="Q13" i="16"/>
  <c r="S13" i="16" s="1"/>
  <c r="O12" i="16"/>
  <c r="K12" i="16"/>
  <c r="Q12" i="16"/>
  <c r="S12" i="16" s="1"/>
  <c r="O11" i="16"/>
  <c r="K11" i="16"/>
  <c r="Q11" i="16"/>
  <c r="S11" i="16" s="1"/>
  <c r="O10" i="16"/>
  <c r="K10" i="16"/>
  <c r="Q10" i="16"/>
  <c r="S10" i="16" s="1"/>
  <c r="O9" i="16"/>
  <c r="K9" i="16"/>
  <c r="Q9" i="16"/>
  <c r="S9" i="16" s="1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W27" i="48" s="1"/>
  <c r="S27" i="48"/>
  <c r="O27" i="48"/>
  <c r="AM27" i="48"/>
  <c r="AG27" i="48"/>
  <c r="Y27" i="48"/>
  <c r="AK26" i="48"/>
  <c r="U26" i="48"/>
  <c r="W26" i="48" s="1"/>
  <c r="S26" i="48"/>
  <c r="O26" i="48"/>
  <c r="AM26" i="48"/>
  <c r="AG26" i="48"/>
  <c r="Y26" i="48"/>
  <c r="AK25" i="48"/>
  <c r="U25" i="48"/>
  <c r="W25" i="48" s="1"/>
  <c r="S25" i="48"/>
  <c r="O25" i="48"/>
  <c r="AM25" i="48"/>
  <c r="AG25" i="48"/>
  <c r="Y25" i="48"/>
  <c r="U24" i="48"/>
  <c r="W24" i="48" s="1"/>
  <c r="S24" i="48"/>
  <c r="O24" i="48"/>
  <c r="AG24" i="48"/>
  <c r="AK24" i="48" s="1"/>
  <c r="AM24" i="48" s="1"/>
  <c r="Y24" i="48"/>
  <c r="U23" i="48"/>
  <c r="W23" i="48" s="1"/>
  <c r="S23" i="48"/>
  <c r="O23" i="48"/>
  <c r="AG23" i="48"/>
  <c r="AK23" i="48" s="1"/>
  <c r="AM23" i="48" s="1"/>
  <c r="Y23" i="48"/>
  <c r="U22" i="48"/>
  <c r="W22" i="48" s="1"/>
  <c r="S22" i="48"/>
  <c r="O22" i="48"/>
  <c r="AG22" i="48"/>
  <c r="AK22" i="48" s="1"/>
  <c r="AM22" i="48" s="1"/>
  <c r="Y22" i="48"/>
  <c r="U21" i="48"/>
  <c r="W21" i="48" s="1"/>
  <c r="S21" i="48"/>
  <c r="O21" i="48"/>
  <c r="AG21" i="48"/>
  <c r="AK21" i="48" s="1"/>
  <c r="AM21" i="48" s="1"/>
  <c r="Y21" i="48"/>
  <c r="U20" i="48"/>
  <c r="W20" i="48" s="1"/>
  <c r="S20" i="48"/>
  <c r="O20" i="48"/>
  <c r="AG20" i="48"/>
  <c r="AK20" i="48" s="1"/>
  <c r="AM20" i="48" s="1"/>
  <c r="Y20" i="48"/>
  <c r="U19" i="48"/>
  <c r="W19" i="48" s="1"/>
  <c r="S19" i="48"/>
  <c r="O19" i="48"/>
  <c r="AG19" i="48"/>
  <c r="AK19" i="48" s="1"/>
  <c r="AM19" i="48" s="1"/>
  <c r="Y19" i="48"/>
  <c r="U18" i="48"/>
  <c r="W18" i="48" s="1"/>
  <c r="S18" i="48"/>
  <c r="O18" i="48"/>
  <c r="AG18" i="48"/>
  <c r="AK18" i="48" s="1"/>
  <c r="AM18" i="48" s="1"/>
  <c r="Y18" i="48"/>
  <c r="U17" i="48"/>
  <c r="W17" i="48" s="1"/>
  <c r="S17" i="48"/>
  <c r="O17" i="48"/>
  <c r="AG17" i="48"/>
  <c r="AK17" i="48" s="1"/>
  <c r="AM17" i="48" s="1"/>
  <c r="Y17" i="48"/>
  <c r="U16" i="48"/>
  <c r="W16" i="48" s="1"/>
  <c r="S16" i="48"/>
  <c r="O16" i="48"/>
  <c r="AG16" i="48"/>
  <c r="AK16" i="48" s="1"/>
  <c r="AM16" i="48" s="1"/>
  <c r="Y16" i="48"/>
  <c r="U15" i="48"/>
  <c r="W15" i="48" s="1"/>
  <c r="S15" i="48"/>
  <c r="O15" i="48"/>
  <c r="AG15" i="48"/>
  <c r="AK15" i="48" s="1"/>
  <c r="AM15" i="48" s="1"/>
  <c r="Y15" i="48"/>
  <c r="U14" i="48"/>
  <c r="W14" i="48" s="1"/>
  <c r="S14" i="48"/>
  <c r="O14" i="48"/>
  <c r="AG14" i="48"/>
  <c r="AK14" i="48" s="1"/>
  <c r="AM14" i="48" s="1"/>
  <c r="AM29" i="48" s="1"/>
  <c r="E25" i="8" s="1"/>
  <c r="Y14" i="48"/>
  <c r="AC13" i="48"/>
  <c r="U13" i="48"/>
  <c r="W13" i="48" s="1"/>
  <c r="S13" i="48"/>
  <c r="O13" i="48"/>
  <c r="AG13" i="48"/>
  <c r="AE13" i="48"/>
  <c r="Y13" i="48"/>
  <c r="U12" i="48"/>
  <c r="S12" i="48"/>
  <c r="O12" i="48"/>
  <c r="AG12" i="48"/>
  <c r="Y12" i="48"/>
  <c r="AC12" i="48" s="1"/>
  <c r="AE12" i="48" s="1"/>
  <c r="W12" i="48"/>
  <c r="AC11" i="48"/>
  <c r="AE11" i="48" s="1"/>
  <c r="U11" i="48"/>
  <c r="S11" i="48"/>
  <c r="O11" i="48"/>
  <c r="AG11" i="48"/>
  <c r="Y11" i="48"/>
  <c r="W11" i="48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AC8" i="48"/>
  <c r="AE8" i="48" s="1"/>
  <c r="AE28" i="48" s="1"/>
  <c r="E23" i="8" s="1"/>
  <c r="U8" i="48"/>
  <c r="S8" i="48"/>
  <c r="O8" i="48"/>
  <c r="AG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K30" i="51"/>
  <c r="BE30" i="51"/>
  <c r="BI30" i="51" s="1"/>
  <c r="AW30" i="51"/>
  <c r="BA30" i="51" s="1"/>
  <c r="BC30" i="51" s="1"/>
  <c r="AO30" i="51"/>
  <c r="AS30" i="51" s="1"/>
  <c r="AG30" i="51"/>
  <c r="AK30" i="51" s="1"/>
  <c r="AM30" i="51" s="1"/>
  <c r="AE30" i="51"/>
  <c r="Y30" i="51"/>
  <c r="AC30" i="51" s="1"/>
  <c r="O30" i="51"/>
  <c r="U30" i="51" s="1"/>
  <c r="W30" i="51" s="1"/>
  <c r="S29" i="51"/>
  <c r="K29" i="51"/>
  <c r="BE29" i="51"/>
  <c r="BI29" i="51" s="1"/>
  <c r="BK29" i="51" s="1"/>
  <c r="BC29" i="51"/>
  <c r="AW29" i="51"/>
  <c r="BA29" i="51" s="1"/>
  <c r="AO29" i="51"/>
  <c r="AS29" i="51" s="1"/>
  <c r="AU29" i="51" s="1"/>
  <c r="Y29" i="51"/>
  <c r="AC29" i="51" s="1"/>
  <c r="AE29" i="51" s="1"/>
  <c r="S28" i="51"/>
  <c r="K28" i="51"/>
  <c r="BK28" i="51"/>
  <c r="BE28" i="51"/>
  <c r="BI28" i="51" s="1"/>
  <c r="BC28" i="51"/>
  <c r="AW28" i="51"/>
  <c r="BA28" i="51" s="1"/>
  <c r="AS28" i="51"/>
  <c r="AU28" i="51" s="1"/>
  <c r="AO28" i="51"/>
  <c r="AC28" i="51"/>
  <c r="AE28" i="51" s="1"/>
  <c r="Y28" i="51"/>
  <c r="S27" i="51"/>
  <c r="K27" i="51"/>
  <c r="BQ27" i="51"/>
  <c r="BS27" i="51" s="1"/>
  <c r="BM27" i="51"/>
  <c r="BI27" i="51"/>
  <c r="BK27" i="51" s="1"/>
  <c r="BE27" i="51"/>
  <c r="BA27" i="51"/>
  <c r="BC27" i="51" s="1"/>
  <c r="AW27" i="51"/>
  <c r="AS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E25" i="51"/>
  <c r="BA25" i="51"/>
  <c r="BC25" i="51" s="1"/>
  <c r="AW25" i="51"/>
  <c r="AS25" i="51"/>
  <c r="AU25" i="51" s="1"/>
  <c r="AO25" i="51"/>
  <c r="AC25" i="51"/>
  <c r="AE25" i="51" s="1"/>
  <c r="Y25" i="51"/>
  <c r="G24" i="51"/>
  <c r="S23" i="51"/>
  <c r="K23" i="51"/>
  <c r="BS23" i="51"/>
  <c r="BQ23" i="51"/>
  <c r="BM23" i="51"/>
  <c r="BK23" i="51"/>
  <c r="BI23" i="51"/>
  <c r="BE23" i="51"/>
  <c r="BC23" i="51"/>
  <c r="BA23" i="5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BA8" i="51"/>
  <c r="BC8" i="51" s="1"/>
  <c r="BC24" i="51" s="1"/>
  <c r="I18" i="8" s="1"/>
  <c r="AW8" i="51"/>
  <c r="AS8" i="51"/>
  <c r="AU8" i="51" s="1"/>
  <c r="AO8" i="51"/>
  <c r="AC8" i="51"/>
  <c r="AE8" i="51" s="1"/>
  <c r="AE24" i="51" s="1"/>
  <c r="I12" i="8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S95" i="52"/>
  <c r="BU95" i="52" s="1"/>
  <c r="BO95" i="52"/>
  <c r="BI95" i="52"/>
  <c r="BK95" i="52" s="1"/>
  <c r="BE95" i="52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E92" i="52"/>
  <c r="AG92" i="52" s="1"/>
  <c r="AA92" i="52"/>
  <c r="S91" i="52"/>
  <c r="BS91" i="52"/>
  <c r="BU91" i="52" s="1"/>
  <c r="BO91" i="52"/>
  <c r="BI91" i="52"/>
  <c r="BK91" i="52" s="1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AY90" i="52"/>
  <c r="BA90" i="52" s="1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S87" i="52"/>
  <c r="BU87" i="52" s="1"/>
  <c r="BO87" i="52"/>
  <c r="BI87" i="52"/>
  <c r="BK87" i="52" s="1"/>
  <c r="BE87" i="52"/>
  <c r="AU87" i="52"/>
  <c r="AY87" i="52" s="1"/>
  <c r="BA87" i="52" s="1"/>
  <c r="AE87" i="52"/>
  <c r="AG87" i="52" s="1"/>
  <c r="AA87" i="52"/>
  <c r="S86" i="52"/>
  <c r="BO86" i="52"/>
  <c r="BS86" i="52" s="1"/>
  <c r="BU86" i="52" s="1"/>
  <c r="BI86" i="52"/>
  <c r="BK86" i="52" s="1"/>
  <c r="BE86" i="52"/>
  <c r="AY86" i="52"/>
  <c r="BA86" i="52" s="1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S84" i="52"/>
  <c r="BU84" i="52" s="1"/>
  <c r="BO84" i="52"/>
  <c r="AE84" i="52"/>
  <c r="AG84" i="52" s="1"/>
  <c r="AA84" i="52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O70" i="52"/>
  <c r="AQ70" i="52" s="1"/>
  <c r="AK70" i="52"/>
  <c r="AE70" i="52"/>
  <c r="AG70" i="52" s="1"/>
  <c r="AA70" i="52"/>
  <c r="O70" i="52"/>
  <c r="U70" i="52" s="1"/>
  <c r="W70" i="52" s="1"/>
  <c r="S69" i="52"/>
  <c r="K69" i="52"/>
  <c r="BS69" i="52"/>
  <c r="BU69" i="52" s="1"/>
  <c r="BO69" i="52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E65" i="52"/>
  <c r="AG65" i="52" s="1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S62" i="52"/>
  <c r="BU62" i="52" s="1"/>
  <c r="BO62" i="52"/>
  <c r="BE62" i="52"/>
  <c r="BI62" i="52" s="1"/>
  <c r="BK62" i="52" s="1"/>
  <c r="AU62" i="52"/>
  <c r="AY62" i="52" s="1"/>
  <c r="AO62" i="52"/>
  <c r="AQ62" i="52" s="1"/>
  <c r="AK62" i="52"/>
  <c r="AE62" i="52"/>
  <c r="AG62" i="52" s="1"/>
  <c r="AA62" i="52"/>
  <c r="O62" i="52"/>
  <c r="U62" i="52" s="1"/>
  <c r="W62" i="52" s="1"/>
  <c r="S61" i="52"/>
  <c r="BY61" i="52"/>
  <c r="CC61" i="52" s="1"/>
  <c r="CE61" i="52" s="1"/>
  <c r="BS61" i="52"/>
  <c r="BU61" i="52" s="1"/>
  <c r="BO61" i="52"/>
  <c r="BI61" i="52"/>
  <c r="BK61" i="52" s="1"/>
  <c r="BE61" i="52"/>
  <c r="AU61" i="52"/>
  <c r="AY61" i="52" s="1"/>
  <c r="AK61" i="52"/>
  <c r="AO61" i="52" s="1"/>
  <c r="AQ61" i="52" s="1"/>
  <c r="AE61" i="52"/>
  <c r="AG61" i="52" s="1"/>
  <c r="AA61" i="52"/>
  <c r="U61" i="52"/>
  <c r="W61" i="52" s="1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Y60" i="52"/>
  <c r="AU60" i="52"/>
  <c r="AK60" i="52"/>
  <c r="AO60" i="52" s="1"/>
  <c r="AQ60" i="52" s="1"/>
  <c r="AA60" i="52"/>
  <c r="AE60" i="52" s="1"/>
  <c r="AG60" i="52" s="1"/>
  <c r="U60" i="52"/>
  <c r="W60" i="52" s="1"/>
  <c r="O60" i="52"/>
  <c r="S59" i="52"/>
  <c r="CC59" i="52"/>
  <c r="CE59" i="52" s="1"/>
  <c r="BY59" i="52"/>
  <c r="BO59" i="52"/>
  <c r="BS59" i="52" s="1"/>
  <c r="BU59" i="52" s="1"/>
  <c r="BE59" i="52"/>
  <c r="BI59" i="52" s="1"/>
  <c r="BK59" i="52" s="1"/>
  <c r="AY59" i="52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C58" i="52"/>
  <c r="CE58" i="52" s="1"/>
  <c r="BY58" i="52"/>
  <c r="BS58" i="52"/>
  <c r="BU58" i="52" s="1"/>
  <c r="BO58" i="52"/>
  <c r="BE58" i="52"/>
  <c r="BI58" i="52" s="1"/>
  <c r="BK58" i="52" s="1"/>
  <c r="AU58" i="52"/>
  <c r="AY58" i="52" s="1"/>
  <c r="AO58" i="52"/>
  <c r="AQ58" i="52" s="1"/>
  <c r="AK58" i="52"/>
  <c r="AE58" i="52"/>
  <c r="AG58" i="52" s="1"/>
  <c r="AA58" i="52"/>
  <c r="O58" i="52"/>
  <c r="U58" i="52" s="1"/>
  <c r="W58" i="52" s="1"/>
  <c r="S57" i="52"/>
  <c r="BY57" i="52"/>
  <c r="CC57" i="52" s="1"/>
  <c r="CE57" i="52" s="1"/>
  <c r="BS57" i="52"/>
  <c r="BU57" i="52" s="1"/>
  <c r="BO57" i="52"/>
  <c r="BI57" i="52"/>
  <c r="BK57" i="52" s="1"/>
  <c r="BE57" i="52"/>
  <c r="AU57" i="52"/>
  <c r="AY57" i="52" s="1"/>
  <c r="AK57" i="52"/>
  <c r="AO57" i="52" s="1"/>
  <c r="AQ57" i="52" s="1"/>
  <c r="AE57" i="52"/>
  <c r="AG57" i="52" s="1"/>
  <c r="AA57" i="52"/>
  <c r="W57" i="52"/>
  <c r="U57" i="52"/>
  <c r="O57" i="52"/>
  <c r="S56" i="52"/>
  <c r="BY56" i="52"/>
  <c r="CC56" i="52" s="1"/>
  <c r="CE56" i="52" s="1"/>
  <c r="BO56" i="52"/>
  <c r="BS56" i="52" s="1"/>
  <c r="BU56" i="52" s="1"/>
  <c r="BI56" i="52"/>
  <c r="BK56" i="52" s="1"/>
  <c r="BE56" i="52"/>
  <c r="AU56" i="52"/>
  <c r="AK56" i="52"/>
  <c r="AO56" i="52" s="1"/>
  <c r="AQ56" i="52" s="1"/>
  <c r="AA56" i="52"/>
  <c r="AE56" i="52" s="1"/>
  <c r="AG56" i="52" s="1"/>
  <c r="U56" i="52"/>
  <c r="W56" i="52" s="1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Y55" i="52"/>
  <c r="AU55" i="52"/>
  <c r="AO55" i="52"/>
  <c r="AQ55" i="52" s="1"/>
  <c r="AK55" i="52"/>
  <c r="AA55" i="52"/>
  <c r="AE55" i="52" s="1"/>
  <c r="AG55" i="52" s="1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E54" i="52"/>
  <c r="BI54" i="52" s="1"/>
  <c r="BK54" i="52" s="1"/>
  <c r="AU54" i="52"/>
  <c r="AO54" i="52"/>
  <c r="AQ54" i="52" s="1"/>
  <c r="AK54" i="52"/>
  <c r="AG54" i="52"/>
  <c r="AE54" i="52"/>
  <c r="AA54" i="52"/>
  <c r="O54" i="52"/>
  <c r="U54" i="52" s="1"/>
  <c r="W54" i="52" s="1"/>
  <c r="S53" i="52"/>
  <c r="BY53" i="52"/>
  <c r="CC53" i="52" s="1"/>
  <c r="CE53" i="52" s="1"/>
  <c r="BS53" i="52"/>
  <c r="BU53" i="52" s="1"/>
  <c r="BO53" i="52"/>
  <c r="BK53" i="52"/>
  <c r="BI53" i="52"/>
  <c r="BE53" i="52"/>
  <c r="AU53" i="52"/>
  <c r="AK53" i="52"/>
  <c r="AO53" i="52" s="1"/>
  <c r="AQ53" i="52" s="1"/>
  <c r="AE53" i="52"/>
  <c r="AG53" i="52" s="1"/>
  <c r="AA53" i="52"/>
  <c r="W53" i="52"/>
  <c r="U53" i="52"/>
  <c r="O53" i="52"/>
  <c r="S52" i="52"/>
  <c r="BO52" i="52"/>
  <c r="BS52" i="52" s="1"/>
  <c r="BU52" i="52" s="1"/>
  <c r="BI52" i="52"/>
  <c r="BK52" i="52" s="1"/>
  <c r="BE52" i="52"/>
  <c r="BA52" i="52"/>
  <c r="AY52" i="52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AY51" i="52"/>
  <c r="BA51" i="52" s="1"/>
  <c r="AU51" i="52"/>
  <c r="AA51" i="52"/>
  <c r="AE51" i="52" s="1"/>
  <c r="AG51" i="52" s="1"/>
  <c r="S50" i="52"/>
  <c r="BS50" i="52"/>
  <c r="BU50" i="52" s="1"/>
  <c r="BO50" i="52"/>
  <c r="BE50" i="52"/>
  <c r="BI50" i="52" s="1"/>
  <c r="BK50" i="52" s="1"/>
  <c r="AU50" i="52"/>
  <c r="AY50" i="52" s="1"/>
  <c r="BA50" i="52" s="1"/>
  <c r="AE50" i="52"/>
  <c r="AG50" i="52" s="1"/>
  <c r="AA50" i="52"/>
  <c r="S49" i="52"/>
  <c r="BS49" i="52"/>
  <c r="BU49" i="52" s="1"/>
  <c r="BO49" i="52"/>
  <c r="BK49" i="52"/>
  <c r="BI49" i="52"/>
  <c r="BE49" i="52"/>
  <c r="AU49" i="52"/>
  <c r="AY49" i="52" s="1"/>
  <c r="BA49" i="52" s="1"/>
  <c r="AE49" i="52"/>
  <c r="AG49" i="52" s="1"/>
  <c r="AA49" i="52"/>
  <c r="S48" i="52"/>
  <c r="BO48" i="52"/>
  <c r="BS48" i="52" s="1"/>
  <c r="BU48" i="52" s="1"/>
  <c r="BI48" i="52"/>
  <c r="BK48" i="52" s="1"/>
  <c r="BE48" i="52"/>
  <c r="BA48" i="52"/>
  <c r="AY48" i="52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AY47" i="52"/>
  <c r="BA47" i="52" s="1"/>
  <c r="AU47" i="52"/>
  <c r="AA47" i="52"/>
  <c r="AE47" i="52" s="1"/>
  <c r="AG47" i="52" s="1"/>
  <c r="S46" i="52"/>
  <c r="BU46" i="52"/>
  <c r="BS46" i="52"/>
  <c r="BO46" i="52"/>
  <c r="BE46" i="52"/>
  <c r="BI46" i="52" s="1"/>
  <c r="BK46" i="52" s="1"/>
  <c r="AU46" i="52"/>
  <c r="AY46" i="52" s="1"/>
  <c r="BA46" i="52" s="1"/>
  <c r="AG46" i="52"/>
  <c r="AE46" i="52"/>
  <c r="AA46" i="52"/>
  <c r="S45" i="52"/>
  <c r="BS45" i="52"/>
  <c r="BU45" i="52" s="1"/>
  <c r="BO45" i="52"/>
  <c r="BK45" i="52"/>
  <c r="BI45" i="52"/>
  <c r="BE45" i="52"/>
  <c r="AU45" i="52"/>
  <c r="AY45" i="52" s="1"/>
  <c r="BA45" i="52" s="1"/>
  <c r="AE45" i="52"/>
  <c r="AG45" i="52" s="1"/>
  <c r="AA45" i="52"/>
  <c r="S44" i="52"/>
  <c r="BO44" i="52"/>
  <c r="BS44" i="52" s="1"/>
  <c r="BU44" i="52" s="1"/>
  <c r="BI44" i="52"/>
  <c r="BK44" i="52" s="1"/>
  <c r="BE44" i="52"/>
  <c r="AY44" i="52"/>
  <c r="BA44" i="52" s="1"/>
  <c r="AU44" i="52"/>
  <c r="AA44" i="52"/>
  <c r="AE44" i="52" s="1"/>
  <c r="AG44" i="52" s="1"/>
  <c r="S43" i="52"/>
  <c r="BO43" i="52"/>
  <c r="BS43" i="52" s="1"/>
  <c r="BU43" i="52" s="1"/>
  <c r="BE43" i="52"/>
  <c r="BI43" i="52" s="1"/>
  <c r="BK43" i="52" s="1"/>
  <c r="AY43" i="52"/>
  <c r="BA43" i="52" s="1"/>
  <c r="AU43" i="52"/>
  <c r="AA43" i="52"/>
  <c r="AE43" i="52" s="1"/>
  <c r="AG43" i="52" s="1"/>
  <c r="S42" i="52"/>
  <c r="BS42" i="52"/>
  <c r="BU42" i="52" s="1"/>
  <c r="BO42" i="52"/>
  <c r="BE42" i="52"/>
  <c r="BI42" i="52" s="1"/>
  <c r="BK42" i="52" s="1"/>
  <c r="AU42" i="52"/>
  <c r="AY42" i="52" s="1"/>
  <c r="BA42" i="52" s="1"/>
  <c r="AE42" i="52"/>
  <c r="AG42" i="52" s="1"/>
  <c r="AA42" i="52"/>
  <c r="S41" i="52"/>
  <c r="BS41" i="52"/>
  <c r="BU41" i="52" s="1"/>
  <c r="BO41" i="52"/>
  <c r="BI41" i="52"/>
  <c r="BK41" i="52" s="1"/>
  <c r="BE41" i="52"/>
  <c r="AU41" i="52"/>
  <c r="AY41" i="52" s="1"/>
  <c r="BA41" i="52" s="1"/>
  <c r="AE41" i="52"/>
  <c r="AG41" i="52" s="1"/>
  <c r="AA41" i="52"/>
  <c r="S40" i="52"/>
  <c r="BY40" i="52"/>
  <c r="CC40" i="52" s="1"/>
  <c r="CE40" i="52" s="1"/>
  <c r="BO40" i="52"/>
  <c r="BS40" i="52" s="1"/>
  <c r="BU40" i="52" s="1"/>
  <c r="BI40" i="52"/>
  <c r="BK40" i="52" s="1"/>
  <c r="BE40" i="52"/>
  <c r="AU40" i="52"/>
  <c r="AK40" i="52"/>
  <c r="AO40" i="52" s="1"/>
  <c r="AQ40" i="52" s="1"/>
  <c r="AA40" i="52"/>
  <c r="AE40" i="52" s="1"/>
  <c r="AG40" i="52" s="1"/>
  <c r="U40" i="52"/>
  <c r="W40" i="52" s="1"/>
  <c r="O40" i="52"/>
  <c r="S39" i="52"/>
  <c r="CC39" i="52"/>
  <c r="CE39" i="52" s="1"/>
  <c r="BY39" i="52"/>
  <c r="BO39" i="52"/>
  <c r="BS39" i="52" s="1"/>
  <c r="BU39" i="52" s="1"/>
  <c r="BE39" i="52"/>
  <c r="BI39" i="52" s="1"/>
  <c r="BK39" i="52" s="1"/>
  <c r="AU39" i="52"/>
  <c r="AO39" i="52"/>
  <c r="AQ39" i="52" s="1"/>
  <c r="AK39" i="52"/>
  <c r="AA39" i="52"/>
  <c r="AE39" i="52" s="1"/>
  <c r="AG39" i="52" s="1"/>
  <c r="O39" i="52"/>
  <c r="U39" i="52" s="1"/>
  <c r="W39" i="52" s="1"/>
  <c r="S38" i="52"/>
  <c r="K38" i="52"/>
  <c r="CC38" i="52"/>
  <c r="CE38" i="52" s="1"/>
  <c r="BY38" i="52"/>
  <c r="BS38" i="52"/>
  <c r="BU38" i="52" s="1"/>
  <c r="BO38" i="52"/>
  <c r="BE38" i="52"/>
  <c r="BI38" i="52" s="1"/>
  <c r="BK38" i="52" s="1"/>
  <c r="AU38" i="52"/>
  <c r="AY38" i="52" s="1"/>
  <c r="AO38" i="52"/>
  <c r="AQ38" i="52" s="1"/>
  <c r="AK38" i="52"/>
  <c r="AE38" i="52"/>
  <c r="AG38" i="52" s="1"/>
  <c r="AA38" i="52"/>
  <c r="O38" i="52"/>
  <c r="U38" i="52" s="1"/>
  <c r="W38" i="52" s="1"/>
  <c r="S37" i="52"/>
  <c r="BS37" i="52"/>
  <c r="BU37" i="52" s="1"/>
  <c r="BO37" i="52"/>
  <c r="BI37" i="52"/>
  <c r="BK37" i="52" s="1"/>
  <c r="BE37" i="52"/>
  <c r="AU37" i="52"/>
  <c r="AY37" i="52" s="1"/>
  <c r="BA37" i="52" s="1"/>
  <c r="AE37" i="52"/>
  <c r="AG37" i="52" s="1"/>
  <c r="AA37" i="52"/>
  <c r="S36" i="52"/>
  <c r="BO36" i="52"/>
  <c r="BS36" i="52" s="1"/>
  <c r="BU36" i="52" s="1"/>
  <c r="BI36" i="52"/>
  <c r="BK36" i="52" s="1"/>
  <c r="BE36" i="52"/>
  <c r="AY36" i="52"/>
  <c r="BA36" i="52" s="1"/>
  <c r="AU36" i="52"/>
  <c r="AA36" i="52"/>
  <c r="AE36" i="52" s="1"/>
  <c r="AG36" i="52" s="1"/>
  <c r="S35" i="52"/>
  <c r="BO35" i="52"/>
  <c r="BS35" i="52" s="1"/>
  <c r="BU35" i="52" s="1"/>
  <c r="BE35" i="52"/>
  <c r="BI35" i="52" s="1"/>
  <c r="BK35" i="52" s="1"/>
  <c r="AY35" i="52"/>
  <c r="BA35" i="52" s="1"/>
  <c r="AU35" i="52"/>
  <c r="AA35" i="52"/>
  <c r="AE35" i="52" s="1"/>
  <c r="AG35" i="52" s="1"/>
  <c r="S34" i="52"/>
  <c r="CC34" i="52"/>
  <c r="CE34" i="52" s="1"/>
  <c r="BY34" i="52"/>
  <c r="BU34" i="52"/>
  <c r="BS34" i="52"/>
  <c r="BO34" i="52"/>
  <c r="BE34" i="52"/>
  <c r="BI34" i="52" s="1"/>
  <c r="BK34" i="52" s="1"/>
  <c r="AU34" i="52"/>
  <c r="AY34" i="52" s="1"/>
  <c r="AO34" i="52"/>
  <c r="AQ34" i="52" s="1"/>
  <c r="AK34" i="52"/>
  <c r="AG34" i="52"/>
  <c r="AE34" i="52"/>
  <c r="AA34" i="52"/>
  <c r="O34" i="52"/>
  <c r="U34" i="52" s="1"/>
  <c r="W34" i="52" s="1"/>
  <c r="S33" i="52"/>
  <c r="BS33" i="52"/>
  <c r="BU33" i="52" s="1"/>
  <c r="BO33" i="52"/>
  <c r="BI33" i="52"/>
  <c r="BK33" i="52" s="1"/>
  <c r="BE33" i="52"/>
  <c r="AU33" i="52"/>
  <c r="AY33" i="52" s="1"/>
  <c r="BA33" i="52" s="1"/>
  <c r="AE33" i="52"/>
  <c r="AG33" i="52" s="1"/>
  <c r="AA33" i="52"/>
  <c r="S32" i="52"/>
  <c r="BY32" i="52"/>
  <c r="CC32" i="52" s="1"/>
  <c r="CE32" i="52" s="1"/>
  <c r="BO32" i="52"/>
  <c r="BS32" i="52" s="1"/>
  <c r="BU32" i="52" s="1"/>
  <c r="BI32" i="52"/>
  <c r="BK32" i="52" s="1"/>
  <c r="BE32" i="52"/>
  <c r="AY32" i="52"/>
  <c r="AU32" i="52"/>
  <c r="AK32" i="52"/>
  <c r="AO32" i="52" s="1"/>
  <c r="AQ32" i="52" s="1"/>
  <c r="AA32" i="52"/>
  <c r="AE32" i="52" s="1"/>
  <c r="AG32" i="52" s="1"/>
  <c r="U32" i="52"/>
  <c r="W32" i="52" s="1"/>
  <c r="O32" i="52"/>
  <c r="S31" i="52"/>
  <c r="BO31" i="52"/>
  <c r="BS31" i="52" s="1"/>
  <c r="BU31" i="52" s="1"/>
  <c r="BE31" i="52"/>
  <c r="BI31" i="52" s="1"/>
  <c r="BK31" i="52" s="1"/>
  <c r="AY31" i="52"/>
  <c r="BA31" i="52" s="1"/>
  <c r="AU31" i="52"/>
  <c r="AA31" i="52"/>
  <c r="AE31" i="52" s="1"/>
  <c r="AG31" i="52" s="1"/>
  <c r="S30" i="52"/>
  <c r="CC30" i="52"/>
  <c r="CE30" i="52" s="1"/>
  <c r="BY30" i="52"/>
  <c r="BS30" i="52"/>
  <c r="BU30" i="52" s="1"/>
  <c r="BO30" i="52"/>
  <c r="BE30" i="52"/>
  <c r="BI30" i="52" s="1"/>
  <c r="BK30" i="52" s="1"/>
  <c r="AU30" i="52"/>
  <c r="AY30" i="52" s="1"/>
  <c r="AO30" i="52"/>
  <c r="AQ30" i="52" s="1"/>
  <c r="AK30" i="52"/>
  <c r="AE30" i="52"/>
  <c r="AG30" i="52" s="1"/>
  <c r="AA30" i="52"/>
  <c r="O30" i="52"/>
  <c r="U30" i="52" s="1"/>
  <c r="W30" i="52" s="1"/>
  <c r="S29" i="52"/>
  <c r="BS29" i="52"/>
  <c r="BU29" i="52" s="1"/>
  <c r="BO29" i="52"/>
  <c r="BI29" i="52"/>
  <c r="BK29" i="52" s="1"/>
  <c r="BE29" i="52"/>
  <c r="AU29" i="52"/>
  <c r="AY29" i="52" s="1"/>
  <c r="BA29" i="52" s="1"/>
  <c r="AE29" i="52"/>
  <c r="AG29" i="52" s="1"/>
  <c r="AA29" i="52"/>
  <c r="S28" i="52"/>
  <c r="BY28" i="52"/>
  <c r="CC28" i="52" s="1"/>
  <c r="CE28" i="52" s="1"/>
  <c r="BO28" i="52"/>
  <c r="BS28" i="52" s="1"/>
  <c r="BU28" i="52" s="1"/>
  <c r="BI28" i="52"/>
  <c r="BK28" i="52" s="1"/>
  <c r="BE28" i="52"/>
  <c r="AY28" i="52"/>
  <c r="AU28" i="52"/>
  <c r="AK28" i="52"/>
  <c r="AO28" i="52" s="1"/>
  <c r="AQ28" i="52" s="1"/>
  <c r="AA28" i="52"/>
  <c r="AE28" i="52" s="1"/>
  <c r="AG28" i="52" s="1"/>
  <c r="U28" i="52"/>
  <c r="W28" i="52" s="1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A27" i="52"/>
  <c r="AE27" i="52" s="1"/>
  <c r="AG27" i="52" s="1"/>
  <c r="S26" i="52"/>
  <c r="CC26" i="52"/>
  <c r="CE26" i="52" s="1"/>
  <c r="BY26" i="52"/>
  <c r="BS26" i="52"/>
  <c r="BU26" i="52" s="1"/>
  <c r="BO26" i="52"/>
  <c r="BE26" i="52"/>
  <c r="BI26" i="52" s="1"/>
  <c r="BK26" i="52" s="1"/>
  <c r="AU26" i="52"/>
  <c r="AY26" i="52" s="1"/>
  <c r="AO26" i="52"/>
  <c r="AQ26" i="52" s="1"/>
  <c r="AK26" i="52"/>
  <c r="AE26" i="52"/>
  <c r="AG26" i="52" s="1"/>
  <c r="AA26" i="52"/>
  <c r="O26" i="52"/>
  <c r="U26" i="52" s="1"/>
  <c r="W26" i="52" s="1"/>
  <c r="S25" i="52"/>
  <c r="BS25" i="52"/>
  <c r="BU25" i="52" s="1"/>
  <c r="BO25" i="52"/>
  <c r="BI25" i="52"/>
  <c r="BK25" i="52" s="1"/>
  <c r="BE25" i="52"/>
  <c r="AU25" i="52"/>
  <c r="AY25" i="52" s="1"/>
  <c r="BA25" i="52" s="1"/>
  <c r="AE25" i="52"/>
  <c r="AG25" i="52" s="1"/>
  <c r="AA25" i="52"/>
  <c r="S24" i="52"/>
  <c r="BY24" i="52"/>
  <c r="CC24" i="52" s="1"/>
  <c r="CE24" i="52" s="1"/>
  <c r="BO24" i="52"/>
  <c r="BS24" i="52" s="1"/>
  <c r="BU24" i="52" s="1"/>
  <c r="BI24" i="52"/>
  <c r="BK24" i="52" s="1"/>
  <c r="BE24" i="52"/>
  <c r="AY24" i="52"/>
  <c r="AU24" i="52"/>
  <c r="AK24" i="52"/>
  <c r="AO24" i="52" s="1"/>
  <c r="AQ24" i="52" s="1"/>
  <c r="AA24" i="52"/>
  <c r="AE24" i="52" s="1"/>
  <c r="AG24" i="52" s="1"/>
  <c r="U24" i="52"/>
  <c r="W24" i="52" s="1"/>
  <c r="O24" i="52"/>
  <c r="S23" i="52"/>
  <c r="BO23" i="52"/>
  <c r="BS23" i="52" s="1"/>
  <c r="BU23" i="52" s="1"/>
  <c r="BE23" i="52"/>
  <c r="BI23" i="52" s="1"/>
  <c r="BK23" i="52" s="1"/>
  <c r="AY23" i="52"/>
  <c r="BA23" i="52" s="1"/>
  <c r="AU23" i="52"/>
  <c r="AA23" i="52"/>
  <c r="AE23" i="52" s="1"/>
  <c r="AG23" i="52" s="1"/>
  <c r="S22" i="52"/>
  <c r="CC22" i="52"/>
  <c r="CE22" i="52" s="1"/>
  <c r="BY22" i="52"/>
  <c r="BS22" i="52"/>
  <c r="BU22" i="52" s="1"/>
  <c r="BO22" i="52"/>
  <c r="BE22" i="52"/>
  <c r="BI22" i="52" s="1"/>
  <c r="BK22" i="52" s="1"/>
  <c r="AU22" i="52"/>
  <c r="AO22" i="52"/>
  <c r="AQ22" i="52" s="1"/>
  <c r="AK22" i="52"/>
  <c r="AE22" i="52"/>
  <c r="AG22" i="52" s="1"/>
  <c r="AA22" i="52"/>
  <c r="O22" i="52"/>
  <c r="U22" i="52" s="1"/>
  <c r="W22" i="52" s="1"/>
  <c r="S21" i="52"/>
  <c r="BS21" i="52"/>
  <c r="BU21" i="52" s="1"/>
  <c r="BO21" i="52"/>
  <c r="BI21" i="52"/>
  <c r="BK21" i="52" s="1"/>
  <c r="BE21" i="52"/>
  <c r="AU21" i="52"/>
  <c r="AY21" i="52" s="1"/>
  <c r="BA21" i="52" s="1"/>
  <c r="AE21" i="52"/>
  <c r="AG21" i="52" s="1"/>
  <c r="AA21" i="52"/>
  <c r="S20" i="52"/>
  <c r="BO20" i="52"/>
  <c r="BS20" i="52" s="1"/>
  <c r="BU20" i="52" s="1"/>
  <c r="BI20" i="52"/>
  <c r="BK20" i="52" s="1"/>
  <c r="BE20" i="52"/>
  <c r="AY20" i="52"/>
  <c r="BA20" i="52" s="1"/>
  <c r="AU20" i="52"/>
  <c r="AA20" i="52"/>
  <c r="AE20" i="52" s="1"/>
  <c r="AG20" i="52" s="1"/>
  <c r="S19" i="52"/>
  <c r="CC19" i="52"/>
  <c r="CE19" i="52" s="1"/>
  <c r="BY19" i="52"/>
  <c r="BO19" i="52"/>
  <c r="BS19" i="52" s="1"/>
  <c r="BU19" i="52" s="1"/>
  <c r="BE19" i="52"/>
  <c r="BI19" i="52" s="1"/>
  <c r="BK19" i="52" s="1"/>
  <c r="AU19" i="52"/>
  <c r="AO19" i="52"/>
  <c r="AQ19" i="52" s="1"/>
  <c r="AK19" i="52"/>
  <c r="AA19" i="52"/>
  <c r="AE19" i="52" s="1"/>
  <c r="AG19" i="52" s="1"/>
  <c r="O19" i="52"/>
  <c r="U19" i="52" s="1"/>
  <c r="W19" i="52" s="1"/>
  <c r="S18" i="52"/>
  <c r="BS18" i="52"/>
  <c r="BU18" i="52" s="1"/>
  <c r="BO18" i="52"/>
  <c r="BE18" i="52"/>
  <c r="BI18" i="52" s="1"/>
  <c r="BK18" i="52" s="1"/>
  <c r="AU18" i="52"/>
  <c r="AY18" i="52" s="1"/>
  <c r="BA18" i="52" s="1"/>
  <c r="AE18" i="52"/>
  <c r="AG18" i="52" s="1"/>
  <c r="AA18" i="52"/>
  <c r="S17" i="52"/>
  <c r="BS17" i="52"/>
  <c r="BU17" i="52" s="1"/>
  <c r="BO17" i="52"/>
  <c r="BI17" i="52"/>
  <c r="BK17" i="52" s="1"/>
  <c r="BE17" i="52"/>
  <c r="AU17" i="52"/>
  <c r="AY17" i="52" s="1"/>
  <c r="BA17" i="52" s="1"/>
  <c r="AE17" i="52"/>
  <c r="AG17" i="52" s="1"/>
  <c r="AA17" i="52"/>
  <c r="S16" i="52"/>
  <c r="BY16" i="52"/>
  <c r="CC16" i="52" s="1"/>
  <c r="CE16" i="52" s="1"/>
  <c r="BO16" i="52"/>
  <c r="BS16" i="52" s="1"/>
  <c r="BU16" i="52" s="1"/>
  <c r="BI16" i="52"/>
  <c r="BK16" i="52" s="1"/>
  <c r="BE16" i="52"/>
  <c r="AY16" i="52"/>
  <c r="AU16" i="52"/>
  <c r="AK16" i="52"/>
  <c r="AO16" i="52" s="1"/>
  <c r="AQ16" i="52" s="1"/>
  <c r="AA16" i="52"/>
  <c r="AE16" i="52" s="1"/>
  <c r="AG16" i="52" s="1"/>
  <c r="U16" i="52"/>
  <c r="W16" i="52" s="1"/>
  <c r="O16" i="52"/>
  <c r="S15" i="52"/>
  <c r="BO15" i="52"/>
  <c r="BS15" i="52" s="1"/>
  <c r="BU15" i="52" s="1"/>
  <c r="BE15" i="52"/>
  <c r="BI15" i="52" s="1"/>
  <c r="BK15" i="52" s="1"/>
  <c r="AY15" i="52"/>
  <c r="BA15" i="52" s="1"/>
  <c r="AU15" i="52"/>
  <c r="AA15" i="52"/>
  <c r="AE15" i="52" s="1"/>
  <c r="AG15" i="52" s="1"/>
  <c r="S14" i="52"/>
  <c r="CC14" i="52"/>
  <c r="CE14" i="52" s="1"/>
  <c r="BY14" i="52"/>
  <c r="BS14" i="52"/>
  <c r="BU14" i="52" s="1"/>
  <c r="BO14" i="52"/>
  <c r="BE14" i="52"/>
  <c r="BI14" i="52" s="1"/>
  <c r="BK14" i="52" s="1"/>
  <c r="AU14" i="52"/>
  <c r="AO14" i="52"/>
  <c r="AQ14" i="52" s="1"/>
  <c r="AK14" i="52"/>
  <c r="AE14" i="52"/>
  <c r="AG14" i="52" s="1"/>
  <c r="AA14" i="52"/>
  <c r="O14" i="52"/>
  <c r="U14" i="52" s="1"/>
  <c r="W14" i="52" s="1"/>
  <c r="S13" i="52"/>
  <c r="BS13" i="52"/>
  <c r="BU13" i="52" s="1"/>
  <c r="BO13" i="52"/>
  <c r="BI13" i="52"/>
  <c r="BK13" i="52" s="1"/>
  <c r="BE13" i="52"/>
  <c r="AU13" i="52"/>
  <c r="AY13" i="52" s="1"/>
  <c r="BA13" i="52" s="1"/>
  <c r="AE13" i="52"/>
  <c r="AG13" i="52" s="1"/>
  <c r="AA13" i="52"/>
  <c r="S12" i="52"/>
  <c r="BY12" i="52"/>
  <c r="CC12" i="52" s="1"/>
  <c r="CE12" i="52" s="1"/>
  <c r="BO12" i="52"/>
  <c r="BS12" i="52" s="1"/>
  <c r="BU12" i="52" s="1"/>
  <c r="BI12" i="52"/>
  <c r="BK12" i="52" s="1"/>
  <c r="BE12" i="52"/>
  <c r="AU12" i="52"/>
  <c r="AK12" i="52"/>
  <c r="AO12" i="52" s="1"/>
  <c r="AQ12" i="52" s="1"/>
  <c r="AA12" i="52"/>
  <c r="AE12" i="52" s="1"/>
  <c r="AG12" i="52" s="1"/>
  <c r="U12" i="52"/>
  <c r="W12" i="52" s="1"/>
  <c r="O12" i="52"/>
  <c r="S11" i="52"/>
  <c r="BO11" i="52"/>
  <c r="BS11" i="52" s="1"/>
  <c r="BU11" i="52" s="1"/>
  <c r="BE11" i="52"/>
  <c r="BI11" i="52" s="1"/>
  <c r="BK11" i="52" s="1"/>
  <c r="AY11" i="52"/>
  <c r="BA11" i="52" s="1"/>
  <c r="AU11" i="52"/>
  <c r="AA11" i="52"/>
  <c r="AE11" i="52" s="1"/>
  <c r="AG11" i="52" s="1"/>
  <c r="S10" i="52"/>
  <c r="K10" i="52"/>
  <c r="CC10" i="52"/>
  <c r="CE10" i="52" s="1"/>
  <c r="BY10" i="52"/>
  <c r="BS10" i="52"/>
  <c r="BU10" i="52" s="1"/>
  <c r="BO10" i="52"/>
  <c r="BE10" i="52"/>
  <c r="BI10" i="52" s="1"/>
  <c r="BK10" i="52" s="1"/>
  <c r="AU10" i="52"/>
  <c r="AO10" i="52"/>
  <c r="AQ10" i="52" s="1"/>
  <c r="AK10" i="52"/>
  <c r="AE10" i="52"/>
  <c r="AG10" i="52" s="1"/>
  <c r="AA10" i="52"/>
  <c r="O10" i="52"/>
  <c r="U10" i="52" s="1"/>
  <c r="W10" i="52" s="1"/>
  <c r="S9" i="52"/>
  <c r="BS9" i="52"/>
  <c r="BU9" i="52" s="1"/>
  <c r="BO9" i="52"/>
  <c r="BI9" i="52"/>
  <c r="BK9" i="52" s="1"/>
  <c r="BE9" i="52"/>
  <c r="AU9" i="52"/>
  <c r="AY9" i="52" s="1"/>
  <c r="BA9" i="52" s="1"/>
  <c r="AE9" i="52"/>
  <c r="AG9" i="52" s="1"/>
  <c r="AA9" i="52"/>
  <c r="S8" i="52"/>
  <c r="BO8" i="52"/>
  <c r="BS8" i="52" s="1"/>
  <c r="BU8" i="52" s="1"/>
  <c r="BU98" i="52" s="1"/>
  <c r="E20" i="8" s="1"/>
  <c r="BI8" i="52"/>
  <c r="BK8" i="52" s="1"/>
  <c r="BE8" i="52"/>
  <c r="AY8" i="52"/>
  <c r="BA8" i="52" s="1"/>
  <c r="AU8" i="52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S59" i="56"/>
  <c r="AQ59" i="56"/>
  <c r="AK59" i="56"/>
  <c r="AA59" i="56"/>
  <c r="AE59" i="56" s="1"/>
  <c r="AG59" i="56" s="1"/>
  <c r="O59" i="56"/>
  <c r="AO58" i="56"/>
  <c r="AQ58" i="56" s="1"/>
  <c r="S58" i="56"/>
  <c r="AK58" i="56"/>
  <c r="AA58" i="56"/>
  <c r="AE58" i="56" s="1"/>
  <c r="AG58" i="56" s="1"/>
  <c r="O58" i="56"/>
  <c r="AE57" i="56"/>
  <c r="AG57" i="56" s="1"/>
  <c r="S57" i="56"/>
  <c r="AK57" i="56"/>
  <c r="AO57" i="56" s="1"/>
  <c r="AQ57" i="56" s="1"/>
  <c r="AA57" i="56"/>
  <c r="O57" i="56"/>
  <c r="S56" i="56"/>
  <c r="AQ56" i="56"/>
  <c r="AK56" i="56"/>
  <c r="AO56" i="56" s="1"/>
  <c r="AA56" i="56"/>
  <c r="AE56" i="56" s="1"/>
  <c r="AG56" i="56" s="1"/>
  <c r="O56" i="56"/>
  <c r="AO55" i="56"/>
  <c r="S55" i="56"/>
  <c r="AQ55" i="56"/>
  <c r="AK55" i="56"/>
  <c r="AG55" i="56"/>
  <c r="AA55" i="56"/>
  <c r="AE55" i="56" s="1"/>
  <c r="O55" i="56"/>
  <c r="AE54" i="56"/>
  <c r="AG54" i="56" s="1"/>
  <c r="S54" i="56"/>
  <c r="AK54" i="56"/>
  <c r="AO54" i="56" s="1"/>
  <c r="AQ54" i="56" s="1"/>
  <c r="AA54" i="56"/>
  <c r="O54" i="56"/>
  <c r="AE53" i="56"/>
  <c r="AG53" i="56" s="1"/>
  <c r="S53" i="56"/>
  <c r="AK53" i="56"/>
  <c r="AO53" i="56" s="1"/>
  <c r="AQ53" i="56" s="1"/>
  <c r="AA53" i="56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AO50" i="56"/>
  <c r="AQ50" i="56" s="1"/>
  <c r="AE50" i="56"/>
  <c r="AG50" i="56" s="1"/>
  <c r="S50" i="56"/>
  <c r="AK50" i="56"/>
  <c r="AA50" i="56"/>
  <c r="O50" i="56"/>
  <c r="AE49" i="56"/>
  <c r="AG49" i="56" s="1"/>
  <c r="S49" i="56"/>
  <c r="AK49" i="56"/>
  <c r="AO49" i="56" s="1"/>
  <c r="AQ49" i="56" s="1"/>
  <c r="AA49" i="56"/>
  <c r="O49" i="56"/>
  <c r="S48" i="56"/>
  <c r="AQ48" i="56"/>
  <c r="AK48" i="56"/>
  <c r="AO48" i="56" s="1"/>
  <c r="AA48" i="56"/>
  <c r="AE48" i="56" s="1"/>
  <c r="AG48" i="56" s="1"/>
  <c r="O48" i="56"/>
  <c r="AO47" i="56"/>
  <c r="S47" i="56"/>
  <c r="AQ47" i="56"/>
  <c r="AK47" i="56"/>
  <c r="AG47" i="56"/>
  <c r="AA47" i="56"/>
  <c r="AE47" i="56" s="1"/>
  <c r="O47" i="56"/>
  <c r="AE46" i="56"/>
  <c r="AG46" i="56" s="1"/>
  <c r="S46" i="56"/>
  <c r="AK46" i="56"/>
  <c r="AO46" i="56" s="1"/>
  <c r="AQ46" i="56" s="1"/>
  <c r="AA46" i="56"/>
  <c r="O46" i="56"/>
  <c r="AE45" i="56"/>
  <c r="AG45" i="56" s="1"/>
  <c r="S45" i="56"/>
  <c r="AK45" i="56"/>
  <c r="AO45" i="56" s="1"/>
  <c r="AQ45" i="56" s="1"/>
  <c r="AA45" i="56"/>
  <c r="O45" i="56"/>
  <c r="S44" i="56"/>
  <c r="AK44" i="56"/>
  <c r="AO44" i="56" s="1"/>
  <c r="AQ44" i="56" s="1"/>
  <c r="AA44" i="56"/>
  <c r="AE44" i="56" s="1"/>
  <c r="AG44" i="56" s="1"/>
  <c r="O44" i="56"/>
  <c r="S43" i="56"/>
  <c r="AQ43" i="56"/>
  <c r="AK43" i="56"/>
  <c r="AO43" i="56" s="1"/>
  <c r="AA43" i="56"/>
  <c r="AE43" i="56" s="1"/>
  <c r="AG43" i="56" s="1"/>
  <c r="O43" i="56"/>
  <c r="AO42" i="56"/>
  <c r="S42" i="56"/>
  <c r="AQ42" i="56"/>
  <c r="AK42" i="56"/>
  <c r="AG42" i="56"/>
  <c r="AA42" i="56"/>
  <c r="AE42" i="56" s="1"/>
  <c r="O42" i="56"/>
  <c r="AE41" i="56"/>
  <c r="AG41" i="56" s="1"/>
  <c r="S41" i="56"/>
  <c r="AK41" i="56"/>
  <c r="AO41" i="56" s="1"/>
  <c r="AQ41" i="56" s="1"/>
  <c r="AA41" i="56"/>
  <c r="O41" i="56"/>
  <c r="AE40" i="56"/>
  <c r="AG40" i="56" s="1"/>
  <c r="S40" i="56"/>
  <c r="AK40" i="56"/>
  <c r="AO40" i="56" s="1"/>
  <c r="AQ40" i="56" s="1"/>
  <c r="AA40" i="56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AO37" i="56"/>
  <c r="AQ37" i="56" s="1"/>
  <c r="AE37" i="56"/>
  <c r="AG37" i="56" s="1"/>
  <c r="S37" i="56"/>
  <c r="AK37" i="56"/>
  <c r="AA37" i="56"/>
  <c r="O37" i="56"/>
  <c r="AE36" i="56"/>
  <c r="AG36" i="56" s="1"/>
  <c r="S36" i="56"/>
  <c r="AK36" i="56"/>
  <c r="AO36" i="56" s="1"/>
  <c r="AQ36" i="56" s="1"/>
  <c r="AA36" i="56"/>
  <c r="O36" i="56"/>
  <c r="S35" i="56"/>
  <c r="AQ35" i="56"/>
  <c r="AK35" i="56"/>
  <c r="AO35" i="56" s="1"/>
  <c r="AA35" i="56"/>
  <c r="AE35" i="56" s="1"/>
  <c r="AG35" i="56" s="1"/>
  <c r="O35" i="56"/>
  <c r="AO34" i="56"/>
  <c r="S34" i="56"/>
  <c r="AQ34" i="56"/>
  <c r="AK34" i="56"/>
  <c r="AG34" i="56"/>
  <c r="AA34" i="56"/>
  <c r="AE34" i="56" s="1"/>
  <c r="O34" i="56"/>
  <c r="AE33" i="56"/>
  <c r="AG33" i="56" s="1"/>
  <c r="S33" i="56"/>
  <c r="AK33" i="56"/>
  <c r="AO33" i="56" s="1"/>
  <c r="AQ33" i="56" s="1"/>
  <c r="AA33" i="56"/>
  <c r="O33" i="56"/>
  <c r="AE32" i="56"/>
  <c r="AG32" i="56" s="1"/>
  <c r="S32" i="56"/>
  <c r="AK32" i="56"/>
  <c r="AO32" i="56" s="1"/>
  <c r="AQ32" i="56" s="1"/>
  <c r="AA32" i="56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AO29" i="56"/>
  <c r="AQ29" i="56" s="1"/>
  <c r="AE29" i="56"/>
  <c r="AG29" i="56" s="1"/>
  <c r="S29" i="56"/>
  <c r="AK29" i="56"/>
  <c r="AA29" i="56"/>
  <c r="O29" i="56"/>
  <c r="AE28" i="56"/>
  <c r="AG28" i="56" s="1"/>
  <c r="S28" i="56"/>
  <c r="AK28" i="56"/>
  <c r="AO28" i="56" s="1"/>
  <c r="AQ28" i="56" s="1"/>
  <c r="AA28" i="56"/>
  <c r="O28" i="56"/>
  <c r="S27" i="56"/>
  <c r="AQ27" i="56"/>
  <c r="AK27" i="56"/>
  <c r="AO27" i="56" s="1"/>
  <c r="AA27" i="56"/>
  <c r="AE27" i="56" s="1"/>
  <c r="AG27" i="56" s="1"/>
  <c r="O27" i="56"/>
  <c r="AO26" i="56"/>
  <c r="S26" i="56"/>
  <c r="AQ26" i="56"/>
  <c r="AK26" i="56"/>
  <c r="AG26" i="56"/>
  <c r="AA26" i="56"/>
  <c r="AE26" i="56" s="1"/>
  <c r="O26" i="56"/>
  <c r="AE25" i="56"/>
  <c r="AG25" i="56" s="1"/>
  <c r="S25" i="56"/>
  <c r="AK25" i="56"/>
  <c r="AO25" i="56" s="1"/>
  <c r="AQ25" i="56" s="1"/>
  <c r="AA25" i="56"/>
  <c r="O25" i="56"/>
  <c r="AE24" i="56"/>
  <c r="AG24" i="56" s="1"/>
  <c r="S24" i="56"/>
  <c r="AK24" i="56"/>
  <c r="AO24" i="56" s="1"/>
  <c r="AQ24" i="56" s="1"/>
  <c r="AA24" i="56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AO21" i="56"/>
  <c r="AQ21" i="56" s="1"/>
  <c r="AE21" i="56"/>
  <c r="AG21" i="56" s="1"/>
  <c r="S21" i="56"/>
  <c r="AK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M41" i="99"/>
  <c r="AK41" i="99"/>
  <c r="AI41" i="99"/>
  <c r="Y41" i="99"/>
  <c r="W41" i="99"/>
  <c r="AA41" i="99" s="1"/>
  <c r="O41" i="99"/>
  <c r="M41" i="99"/>
  <c r="K41" i="99"/>
  <c r="G41" i="99"/>
  <c r="I41" i="99" s="1"/>
  <c r="I25" i="3" s="1"/>
  <c r="G924" i="1" s="1"/>
  <c r="E41" i="99"/>
  <c r="AW40" i="99"/>
  <c r="AU40" i="99"/>
  <c r="AY40" i="99" s="1"/>
  <c r="AK40" i="99"/>
  <c r="AM40" i="99" s="1"/>
  <c r="AI40" i="99"/>
  <c r="Y40" i="99"/>
  <c r="W40" i="99"/>
  <c r="AA40" i="99" s="1"/>
  <c r="M40" i="99"/>
  <c r="O40" i="99" s="1"/>
  <c r="K40" i="99"/>
  <c r="G40" i="99"/>
  <c r="E40" i="99"/>
  <c r="I40" i="99" s="1"/>
  <c r="I24" i="3" s="1"/>
  <c r="G895" i="1" s="1"/>
  <c r="AY39" i="99"/>
  <c r="AW39" i="99"/>
  <c r="AU39" i="99"/>
  <c r="AK39" i="99"/>
  <c r="AI39" i="99"/>
  <c r="AM39" i="99" s="1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Y38" i="99" s="1"/>
  <c r="AU38" i="99"/>
  <c r="AK38" i="99"/>
  <c r="AI38" i="99"/>
  <c r="AM38" i="99" s="1"/>
  <c r="Y38" i="99"/>
  <c r="AA38" i="99" s="1"/>
  <c r="W38" i="99"/>
  <c r="M38" i="99"/>
  <c r="K38" i="99"/>
  <c r="O38" i="99" s="1"/>
  <c r="I38" i="99"/>
  <c r="I22" i="3" s="1"/>
  <c r="G837" i="1" s="1"/>
  <c r="G38" i="99"/>
  <c r="E38" i="99"/>
  <c r="AW37" i="99"/>
  <c r="AU37" i="99"/>
  <c r="AY37" i="99" s="1"/>
  <c r="AM37" i="99"/>
  <c r="AK37" i="99"/>
  <c r="AI37" i="99"/>
  <c r="Y37" i="99"/>
  <c r="W37" i="99"/>
  <c r="AA37" i="99" s="1"/>
  <c r="O37" i="99"/>
  <c r="M37" i="99"/>
  <c r="K37" i="99"/>
  <c r="G37" i="99"/>
  <c r="I37" i="99" s="1"/>
  <c r="I21" i="3" s="1"/>
  <c r="G808" i="1" s="1"/>
  <c r="E37" i="99"/>
  <c r="AW36" i="99"/>
  <c r="AU36" i="99"/>
  <c r="AY36" i="99" s="1"/>
  <c r="AK36" i="99"/>
  <c r="AM36" i="99" s="1"/>
  <c r="AI36" i="99"/>
  <c r="Y36" i="99"/>
  <c r="W36" i="99"/>
  <c r="AA36" i="99" s="1"/>
  <c r="M36" i="99"/>
  <c r="O36" i="99" s="1"/>
  <c r="K36" i="99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AA35" i="99"/>
  <c r="Y35" i="99"/>
  <c r="W35" i="99"/>
  <c r="M35" i="99"/>
  <c r="K35" i="99"/>
  <c r="O35" i="99" s="1"/>
  <c r="G35" i="99"/>
  <c r="E35" i="99"/>
  <c r="I35" i="99" s="1"/>
  <c r="I19" i="3" s="1"/>
  <c r="G750" i="1" s="1"/>
  <c r="AW34" i="99"/>
  <c r="AY34" i="99" s="1"/>
  <c r="AU34" i="99"/>
  <c r="AK34" i="99"/>
  <c r="AI34" i="99"/>
  <c r="AM34" i="99" s="1"/>
  <c r="Y34" i="99"/>
  <c r="AA34" i="99" s="1"/>
  <c r="W34" i="99"/>
  <c r="M34" i="99"/>
  <c r="K34" i="99"/>
  <c r="O34" i="99" s="1"/>
  <c r="I34" i="99"/>
  <c r="I18" i="3" s="1"/>
  <c r="G721" i="1" s="1"/>
  <c r="G34" i="99"/>
  <c r="E34" i="99"/>
  <c r="AW33" i="99"/>
  <c r="AU33" i="99"/>
  <c r="AY33" i="99" s="1"/>
  <c r="AM33" i="99"/>
  <c r="AK33" i="99"/>
  <c r="AI33" i="99"/>
  <c r="Y33" i="99"/>
  <c r="W33" i="99"/>
  <c r="AA33" i="99" s="1"/>
  <c r="O33" i="99"/>
  <c r="M33" i="99"/>
  <c r="K33" i="99"/>
  <c r="G33" i="99"/>
  <c r="I33" i="99" s="1"/>
  <c r="I17" i="3" s="1"/>
  <c r="G692" i="1" s="1"/>
  <c r="E33" i="99"/>
  <c r="AW32" i="99"/>
  <c r="AU32" i="99"/>
  <c r="AY32" i="99" s="1"/>
  <c r="AK32" i="99"/>
  <c r="AM32" i="99" s="1"/>
  <c r="AI32" i="99"/>
  <c r="Y32" i="99"/>
  <c r="W32" i="99"/>
  <c r="AA32" i="99" s="1"/>
  <c r="M32" i="99"/>
  <c r="O32" i="99" s="1"/>
  <c r="K32" i="99"/>
  <c r="G32" i="99"/>
  <c r="E32" i="99"/>
  <c r="I32" i="99" s="1"/>
  <c r="I16" i="3" s="1"/>
  <c r="G663" i="1" s="1"/>
  <c r="AY31" i="99"/>
  <c r="AW31" i="99"/>
  <c r="AU31" i="99"/>
  <c r="AK31" i="99"/>
  <c r="AI31" i="99"/>
  <c r="AM31" i="99" s="1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Y30" i="99" s="1"/>
  <c r="AU30" i="99"/>
  <c r="AK30" i="99"/>
  <c r="AI30" i="99"/>
  <c r="AM30" i="99" s="1"/>
  <c r="Y30" i="99"/>
  <c r="AA30" i="99" s="1"/>
  <c r="W30" i="99"/>
  <c r="M30" i="99"/>
  <c r="K30" i="99"/>
  <c r="O30" i="99" s="1"/>
  <c r="I30" i="99"/>
  <c r="I14" i="3" s="1"/>
  <c r="G605" i="1" s="1"/>
  <c r="G30" i="99"/>
  <c r="E30" i="99"/>
  <c r="AW29" i="99"/>
  <c r="AU29" i="99"/>
  <c r="AY29" i="99" s="1"/>
  <c r="AM29" i="99"/>
  <c r="AK29" i="99"/>
  <c r="AI29" i="99"/>
  <c r="Y29" i="99"/>
  <c r="W29" i="99"/>
  <c r="AA29" i="99" s="1"/>
  <c r="O29" i="99"/>
  <c r="M29" i="99"/>
  <c r="K29" i="99"/>
  <c r="G29" i="99"/>
  <c r="I29" i="99" s="1"/>
  <c r="I13" i="3" s="1"/>
  <c r="G576" i="1" s="1"/>
  <c r="E29" i="99"/>
  <c r="AW28" i="99"/>
  <c r="AU28" i="99"/>
  <c r="AY28" i="99" s="1"/>
  <c r="AK28" i="99"/>
  <c r="AM28" i="99" s="1"/>
  <c r="AI28" i="99"/>
  <c r="Y28" i="99"/>
  <c r="W28" i="99"/>
  <c r="AA28" i="99" s="1"/>
  <c r="M28" i="99"/>
  <c r="O28" i="99" s="1"/>
  <c r="K28" i="99"/>
  <c r="G28" i="99"/>
  <c r="E28" i="99"/>
  <c r="I28" i="99" s="1"/>
  <c r="I12" i="3" s="1"/>
  <c r="G547" i="1" s="1"/>
  <c r="AY27" i="99"/>
  <c r="AW27" i="99"/>
  <c r="AU27" i="99"/>
  <c r="AK27" i="99"/>
  <c r="AI27" i="99"/>
  <c r="AM27" i="99" s="1"/>
  <c r="AA27" i="99"/>
  <c r="Y27" i="99"/>
  <c r="W27" i="99"/>
  <c r="M27" i="99"/>
  <c r="K27" i="99"/>
  <c r="O27" i="99" s="1"/>
  <c r="G27" i="99"/>
  <c r="E27" i="99"/>
  <c r="I27" i="99" s="1"/>
  <c r="I11" i="3" s="1"/>
  <c r="G518" i="1" s="1"/>
  <c r="AW26" i="99"/>
  <c r="AY26" i="99" s="1"/>
  <c r="AU26" i="99"/>
  <c r="AK26" i="99"/>
  <c r="AI26" i="99"/>
  <c r="AM26" i="99" s="1"/>
  <c r="Y26" i="99"/>
  <c r="AA26" i="99" s="1"/>
  <c r="W26" i="99"/>
  <c r="M26" i="99"/>
  <c r="K26" i="99"/>
  <c r="O26" i="99" s="1"/>
  <c r="I26" i="99"/>
  <c r="I10" i="3" s="1"/>
  <c r="G489" i="1" s="1"/>
  <c r="G26" i="99"/>
  <c r="E26" i="99"/>
  <c r="AW25" i="99"/>
  <c r="AU25" i="99"/>
  <c r="AY25" i="99" s="1"/>
  <c r="AM25" i="99"/>
  <c r="AK25" i="99"/>
  <c r="AI25" i="99"/>
  <c r="Y25" i="99"/>
  <c r="W25" i="99"/>
  <c r="AA25" i="99" s="1"/>
  <c r="O25" i="99"/>
  <c r="M25" i="99"/>
  <c r="K25" i="99"/>
  <c r="G25" i="99"/>
  <c r="I25" i="99" s="1"/>
  <c r="I9" i="3" s="1"/>
  <c r="G460" i="1" s="1"/>
  <c r="E25" i="99"/>
  <c r="AW24" i="99"/>
  <c r="AU24" i="99"/>
  <c r="AY24" i="99" s="1"/>
  <c r="AK24" i="99"/>
  <c r="AM24" i="99" s="1"/>
  <c r="AI24" i="99"/>
  <c r="Y24" i="99"/>
  <c r="W24" i="99"/>
  <c r="AA24" i="99" s="1"/>
  <c r="M24" i="99"/>
  <c r="O24" i="99" s="1"/>
  <c r="K24" i="99"/>
  <c r="G24" i="99"/>
  <c r="E24" i="99"/>
  <c r="I24" i="99" s="1"/>
  <c r="I8" i="3" s="1"/>
  <c r="G431" i="1" s="1"/>
  <c r="AY23" i="99"/>
  <c r="AW23" i="99"/>
  <c r="AU23" i="99"/>
  <c r="AK23" i="99"/>
  <c r="AI23" i="99"/>
  <c r="AM23" i="99" s="1"/>
  <c r="AA23" i="99"/>
  <c r="Y23" i="99"/>
  <c r="W23" i="99"/>
  <c r="M23" i="99"/>
  <c r="K23" i="99"/>
  <c r="O23" i="99" s="1"/>
  <c r="G23" i="99"/>
  <c r="E23" i="99"/>
  <c r="I23" i="99" s="1"/>
  <c r="AW22" i="99"/>
  <c r="AY22" i="99" s="1"/>
  <c r="AU22" i="99"/>
  <c r="AK22" i="99"/>
  <c r="AI22" i="99"/>
  <c r="AM22" i="99" s="1"/>
  <c r="Y22" i="99"/>
  <c r="AA22" i="99" s="1"/>
  <c r="W22" i="99"/>
  <c r="M22" i="99"/>
  <c r="K22" i="99"/>
  <c r="O22" i="99" s="1"/>
  <c r="I22" i="99"/>
  <c r="G22" i="99"/>
  <c r="E22" i="99"/>
  <c r="AW21" i="99"/>
  <c r="AU21" i="99"/>
  <c r="AY21" i="99" s="1"/>
  <c r="AM21" i="99"/>
  <c r="AK21" i="99"/>
  <c r="AI21" i="99"/>
  <c r="Y21" i="99"/>
  <c r="W21" i="99"/>
  <c r="AA21" i="99" s="1"/>
  <c r="O21" i="99"/>
  <c r="M21" i="99"/>
  <c r="K21" i="99"/>
  <c r="G21" i="99"/>
  <c r="I21" i="99" s="1"/>
  <c r="E21" i="99"/>
  <c r="AW20" i="99"/>
  <c r="AU20" i="99"/>
  <c r="AY20" i="99" s="1"/>
  <c r="AK20" i="99"/>
  <c r="AM20" i="99" s="1"/>
  <c r="AI20" i="99"/>
  <c r="Y20" i="99"/>
  <c r="W20" i="99"/>
  <c r="AA20" i="99" s="1"/>
  <c r="M20" i="99"/>
  <c r="O20" i="99" s="1"/>
  <c r="K20" i="99"/>
  <c r="G20" i="99"/>
  <c r="E20" i="99"/>
  <c r="I20" i="99" s="1"/>
  <c r="AY19" i="99"/>
  <c r="AW19" i="99"/>
  <c r="AU19" i="99"/>
  <c r="AK19" i="99"/>
  <c r="AI19" i="99"/>
  <c r="AM19" i="99" s="1"/>
  <c r="AA19" i="99"/>
  <c r="Y19" i="99"/>
  <c r="W19" i="99"/>
  <c r="M19" i="99"/>
  <c r="K19" i="99"/>
  <c r="O19" i="99" s="1"/>
  <c r="G19" i="99"/>
  <c r="E19" i="99"/>
  <c r="I19" i="99" s="1"/>
  <c r="AW18" i="99"/>
  <c r="AY18" i="99" s="1"/>
  <c r="AU18" i="99"/>
  <c r="AK18" i="99"/>
  <c r="AI18" i="99"/>
  <c r="AM18" i="99" s="1"/>
  <c r="Y18" i="99"/>
  <c r="AA18" i="99" s="1"/>
  <c r="W18" i="99"/>
  <c r="M18" i="99"/>
  <c r="K18" i="99"/>
  <c r="O18" i="99" s="1"/>
  <c r="I18" i="99"/>
  <c r="G18" i="99"/>
  <c r="E18" i="99"/>
  <c r="AW17" i="99"/>
  <c r="AU17" i="99"/>
  <c r="AY17" i="99" s="1"/>
  <c r="AM17" i="99"/>
  <c r="AK17" i="99"/>
  <c r="AI17" i="99"/>
  <c r="Y17" i="99"/>
  <c r="W17" i="99"/>
  <c r="AA17" i="99" s="1"/>
  <c r="O17" i="99"/>
  <c r="M17" i="99"/>
  <c r="K17" i="99"/>
  <c r="G17" i="99"/>
  <c r="I17" i="99" s="1"/>
  <c r="E17" i="99"/>
  <c r="AW16" i="99"/>
  <c r="AU16" i="99"/>
  <c r="AY16" i="99" s="1"/>
  <c r="AK16" i="99"/>
  <c r="AM16" i="99" s="1"/>
  <c r="AI16" i="99"/>
  <c r="Y16" i="99"/>
  <c r="W16" i="99"/>
  <c r="AA16" i="99" s="1"/>
  <c r="M16" i="99"/>
  <c r="O16" i="99" s="1"/>
  <c r="K16" i="99"/>
  <c r="G16" i="99"/>
  <c r="E16" i="99"/>
  <c r="I16" i="99" s="1"/>
  <c r="AY15" i="99"/>
  <c r="AW15" i="99"/>
  <c r="AU15" i="99"/>
  <c r="AK15" i="99"/>
  <c r="AI15" i="99"/>
  <c r="AM15" i="99" s="1"/>
  <c r="AA15" i="99"/>
  <c r="Y15" i="99"/>
  <c r="W15" i="99"/>
  <c r="M15" i="99"/>
  <c r="K15" i="99"/>
  <c r="O15" i="99" s="1"/>
  <c r="G15" i="99"/>
  <c r="E15" i="99"/>
  <c r="I15" i="99" s="1"/>
  <c r="AW14" i="99"/>
  <c r="AY14" i="99" s="1"/>
  <c r="AU14" i="99"/>
  <c r="AK14" i="99"/>
  <c r="AI14" i="99"/>
  <c r="AM14" i="99" s="1"/>
  <c r="Y14" i="99"/>
  <c r="AA14" i="99" s="1"/>
  <c r="W14" i="99"/>
  <c r="M14" i="99"/>
  <c r="K14" i="99"/>
  <c r="O14" i="99" s="1"/>
  <c r="I14" i="99"/>
  <c r="G14" i="99"/>
  <c r="E14" i="99"/>
  <c r="AW13" i="99"/>
  <c r="AU13" i="99"/>
  <c r="AY13" i="99" s="1"/>
  <c r="AM13" i="99"/>
  <c r="AK13" i="99"/>
  <c r="AI13" i="99"/>
  <c r="Y13" i="99"/>
  <c r="W13" i="99"/>
  <c r="AA13" i="99" s="1"/>
  <c r="O13" i="99"/>
  <c r="M13" i="99"/>
  <c r="K13" i="99"/>
  <c r="G13" i="99"/>
  <c r="I13" i="99" s="1"/>
  <c r="E13" i="99"/>
  <c r="AW12" i="99"/>
  <c r="AU12" i="99"/>
  <c r="AY12" i="99" s="1"/>
  <c r="AK12" i="99"/>
  <c r="AM12" i="99" s="1"/>
  <c r="AI12" i="99"/>
  <c r="Y12" i="99"/>
  <c r="W12" i="99"/>
  <c r="AA12" i="99" s="1"/>
  <c r="M12" i="99"/>
  <c r="O12" i="99" s="1"/>
  <c r="K12" i="99"/>
  <c r="G12" i="99"/>
  <c r="E12" i="99"/>
  <c r="I12" i="99" s="1"/>
  <c r="AY11" i="99"/>
  <c r="AW11" i="99"/>
  <c r="AU11" i="99"/>
  <c r="AK11" i="99"/>
  <c r="AI11" i="99"/>
  <c r="AM11" i="99" s="1"/>
  <c r="AA11" i="99"/>
  <c r="Y11" i="99"/>
  <c r="W11" i="99"/>
  <c r="M11" i="99"/>
  <c r="K11" i="99"/>
  <c r="O11" i="99" s="1"/>
  <c r="G11" i="99"/>
  <c r="E11" i="99"/>
  <c r="I11" i="99" s="1"/>
  <c r="AW10" i="99"/>
  <c r="AY10" i="99" s="1"/>
  <c r="AU10" i="99"/>
  <c r="AK10" i="99"/>
  <c r="AI10" i="99"/>
  <c r="AM10" i="99" s="1"/>
  <c r="Y10" i="99"/>
  <c r="AA10" i="99" s="1"/>
  <c r="W10" i="99"/>
  <c r="M10" i="99"/>
  <c r="K10" i="99"/>
  <c r="O10" i="99" s="1"/>
  <c r="I10" i="99"/>
  <c r="G10" i="99"/>
  <c r="E10" i="99"/>
  <c r="AW9" i="99"/>
  <c r="AU9" i="99"/>
  <c r="AY9" i="99" s="1"/>
  <c r="AM9" i="99"/>
  <c r="AK9" i="99"/>
  <c r="AI9" i="99"/>
  <c r="Y9" i="99"/>
  <c r="W9" i="99"/>
  <c r="AA9" i="99" s="1"/>
  <c r="O9" i="99"/>
  <c r="M9" i="99"/>
  <c r="K9" i="99"/>
  <c r="G9" i="99"/>
  <c r="I9" i="99" s="1"/>
  <c r="E9" i="99"/>
  <c r="AW8" i="99"/>
  <c r="AU8" i="99"/>
  <c r="AY8" i="99" s="1"/>
  <c r="AK8" i="99"/>
  <c r="AM8" i="99" s="1"/>
  <c r="AI8" i="99"/>
  <c r="Y8" i="99"/>
  <c r="W8" i="99"/>
  <c r="AA8" i="99" s="1"/>
  <c r="M8" i="99"/>
  <c r="O8" i="99" s="1"/>
  <c r="K8" i="99"/>
  <c r="G8" i="99"/>
  <c r="E8" i="99"/>
  <c r="I8" i="99" s="1"/>
  <c r="E53" i="100"/>
  <c r="E49" i="100"/>
  <c r="E45" i="100"/>
  <c r="E40" i="100"/>
  <c r="E44" i="100" s="1"/>
  <c r="E20" i="2" s="1"/>
  <c r="G963" i="1" s="1"/>
  <c r="E39" i="100"/>
  <c r="E43" i="100" s="1"/>
  <c r="E19" i="2" s="1"/>
  <c r="G962" i="1" s="1"/>
  <c r="E38" i="100"/>
  <c r="E29" i="100"/>
  <c r="E28" i="100"/>
  <c r="E32" i="100" s="1"/>
  <c r="E27" i="100"/>
  <c r="E31" i="100" s="1"/>
  <c r="E26" i="100"/>
  <c r="E24" i="100"/>
  <c r="E16" i="2" s="1"/>
  <c r="G959" i="1" s="1"/>
  <c r="E23" i="100"/>
  <c r="E15" i="2" s="1"/>
  <c r="G958" i="1" s="1"/>
  <c r="E18" i="100"/>
  <c r="E33" i="100" s="1"/>
  <c r="E17" i="100"/>
  <c r="E16" i="100"/>
  <c r="E42" i="100" s="1"/>
  <c r="E18" i="2" s="1"/>
  <c r="G961" i="1" s="1"/>
  <c r="E15" i="100"/>
  <c r="E50" i="100" s="1"/>
  <c r="E11" i="100"/>
  <c r="E10" i="100"/>
  <c r="E9" i="100"/>
  <c r="E8" i="100"/>
  <c r="E14" i="100" s="1"/>
  <c r="G40" i="101"/>
  <c r="I40" i="101" s="1"/>
  <c r="E40" i="101"/>
  <c r="G39" i="101"/>
  <c r="I39" i="101" s="1"/>
  <c r="E39" i="101"/>
  <c r="G38" i="101"/>
  <c r="E38" i="101"/>
  <c r="I38" i="101" s="1"/>
  <c r="I37" i="101"/>
  <c r="G37" i="101"/>
  <c r="E37" i="101"/>
  <c r="G35" i="101"/>
  <c r="I35" i="101" s="1"/>
  <c r="E35" i="101"/>
  <c r="G34" i="101"/>
  <c r="E34" i="101"/>
  <c r="I34" i="101" s="1"/>
  <c r="I33" i="101"/>
  <c r="I78" i="95" s="1"/>
  <c r="G33" i="101"/>
  <c r="E33" i="101"/>
  <c r="G32" i="101"/>
  <c r="I32" i="101" s="1"/>
  <c r="E32" i="101"/>
  <c r="G31" i="101"/>
  <c r="I31" i="101" s="1"/>
  <c r="E31" i="101"/>
  <c r="G30" i="101"/>
  <c r="E30" i="101"/>
  <c r="I30" i="101" s="1"/>
  <c r="I28" i="95" s="1"/>
  <c r="I29" i="101"/>
  <c r="G29" i="101"/>
  <c r="E29" i="101"/>
  <c r="G28" i="101"/>
  <c r="I28" i="101" s="1"/>
  <c r="I73" i="95" s="1"/>
  <c r="E28" i="101"/>
  <c r="I25" i="101"/>
  <c r="G25" i="101"/>
  <c r="E25" i="101"/>
  <c r="G24" i="101"/>
  <c r="I24" i="101" s="1"/>
  <c r="E24" i="101"/>
  <c r="G23" i="101"/>
  <c r="I23" i="101" s="1"/>
  <c r="I75" i="95" s="1"/>
  <c r="E23" i="101"/>
  <c r="G22" i="101"/>
  <c r="E22" i="101"/>
  <c r="I22" i="101" s="1"/>
  <c r="I74" i="95" s="1"/>
  <c r="I21" i="101"/>
  <c r="G21" i="101"/>
  <c r="E21" i="101"/>
  <c r="G20" i="101"/>
  <c r="I20" i="101" s="1"/>
  <c r="E20" i="101"/>
  <c r="G19" i="101"/>
  <c r="I19" i="101" s="1"/>
  <c r="I25" i="95" s="1"/>
  <c r="E19" i="101"/>
  <c r="G18" i="101"/>
  <c r="E18" i="101"/>
  <c r="I18" i="101" s="1"/>
  <c r="I24" i="95" s="1"/>
  <c r="I17" i="101"/>
  <c r="I23" i="95" s="1"/>
  <c r="G17" i="101"/>
  <c r="E17" i="101"/>
  <c r="G16" i="101"/>
  <c r="I16" i="101" s="1"/>
  <c r="I22" i="95" s="1"/>
  <c r="E16" i="101"/>
  <c r="G15" i="101"/>
  <c r="I15" i="101" s="1"/>
  <c r="I21" i="95" s="1"/>
  <c r="E15" i="101"/>
  <c r="G14" i="101"/>
  <c r="E14" i="101"/>
  <c r="I14" i="101" s="1"/>
  <c r="I20" i="95" s="1"/>
  <c r="I13" i="101"/>
  <c r="G13" i="101"/>
  <c r="E13" i="101"/>
  <c r="G12" i="101"/>
  <c r="I12" i="101" s="1"/>
  <c r="E12" i="101"/>
  <c r="G11" i="101"/>
  <c r="I11" i="101" s="1"/>
  <c r="I15" i="95" s="1"/>
  <c r="E11" i="101"/>
  <c r="E27" i="101" s="1"/>
  <c r="G10" i="101"/>
  <c r="E10" i="101"/>
  <c r="I10" i="101" s="1"/>
  <c r="I14" i="95" s="1"/>
  <c r="I9" i="101"/>
  <c r="I9" i="94" s="1"/>
  <c r="G9" i="101"/>
  <c r="E9" i="101"/>
  <c r="G8" i="101"/>
  <c r="G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W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9" i="110"/>
  <c r="E12" i="110"/>
  <c r="E22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1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2" i="116" s="1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9" i="119"/>
  <c r="E18" i="93" s="1"/>
  <c r="E8" i="119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4" i="121" s="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K33" i="122" s="1"/>
  <c r="G36" i="98" s="1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K28" i="122" s="1"/>
  <c r="G31" i="98" s="1"/>
  <c r="G28" i="122"/>
  <c r="E28" i="122"/>
  <c r="E31" i="98" s="1"/>
  <c r="I27" i="122"/>
  <c r="G27" i="122"/>
  <c r="E27" i="122"/>
  <c r="E30" i="98" s="1"/>
  <c r="I30" i="98" s="1"/>
  <c r="I26" i="122"/>
  <c r="G26" i="122"/>
  <c r="E26" i="122"/>
  <c r="E29" i="98" s="1"/>
  <c r="I29" i="98" s="1"/>
  <c r="I25" i="122"/>
  <c r="G25" i="122"/>
  <c r="E25" i="122"/>
  <c r="E28" i="98" s="1"/>
  <c r="I28" i="98" s="1"/>
  <c r="I24" i="122"/>
  <c r="K24" i="122" s="1"/>
  <c r="G27" i="98" s="1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K20" i="122" s="1"/>
  <c r="G22" i="98" s="1"/>
  <c r="G24" i="98" s="1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K16" i="122" s="1"/>
  <c r="G18" i="98" s="1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K12" i="122" s="1"/>
  <c r="G14" i="98" s="1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K40" i="122"/>
  <c r="E8" i="115" s="1"/>
  <c r="E39" i="122"/>
  <c r="E52" i="122" s="1"/>
  <c r="K38" i="122"/>
  <c r="G44" i="98" s="1"/>
  <c r="G45" i="98" s="1"/>
  <c r="K35" i="122"/>
  <c r="G40" i="98" s="1"/>
  <c r="K34" i="122"/>
  <c r="E62" i="115" s="1"/>
  <c r="K32" i="122"/>
  <c r="G35" i="98" s="1"/>
  <c r="K31" i="122"/>
  <c r="G34" i="98" s="1"/>
  <c r="K30" i="122"/>
  <c r="G33" i="98" s="1"/>
  <c r="K29" i="122"/>
  <c r="G32" i="98" s="1"/>
  <c r="K27" i="122"/>
  <c r="G30" i="98" s="1"/>
  <c r="K26" i="122"/>
  <c r="G29" i="98" s="1"/>
  <c r="K25" i="122"/>
  <c r="G28" i="98" s="1"/>
  <c r="K23" i="122"/>
  <c r="G26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5" i="122"/>
  <c r="G17" i="98" s="1"/>
  <c r="K14" i="122"/>
  <c r="G16" i="98" s="1"/>
  <c r="K13" i="122"/>
  <c r="G15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W36" i="123" s="1"/>
  <c r="S10" i="123"/>
  <c r="O10" i="123"/>
  <c r="K10" i="123"/>
  <c r="G10" i="123"/>
  <c r="G36" i="123" s="1"/>
  <c r="W9" i="123"/>
  <c r="S9" i="123"/>
  <c r="O9" i="123"/>
  <c r="K9" i="123"/>
  <c r="G9" i="123"/>
  <c r="W8" i="123"/>
  <c r="S8" i="123"/>
  <c r="O8" i="123"/>
  <c r="O36" i="123" s="1"/>
  <c r="K8" i="123"/>
  <c r="G8" i="123"/>
  <c r="Y36" i="123"/>
  <c r="U36" i="123"/>
  <c r="S36" i="123"/>
  <c r="Q36" i="123"/>
  <c r="M36" i="123"/>
  <c r="K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AA36" i="123" s="1"/>
  <c r="E21" i="112" s="1"/>
  <c r="AA9" i="123"/>
  <c r="E24" i="112" s="1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S35" i="124" s="1"/>
  <c r="O9" i="124"/>
  <c r="K9" i="124"/>
  <c r="G9" i="124"/>
  <c r="AA9" i="124" s="1"/>
  <c r="E15" i="111" s="1"/>
  <c r="W8" i="124"/>
  <c r="S8" i="124"/>
  <c r="O8" i="124"/>
  <c r="K8" i="124"/>
  <c r="K35" i="124" s="1"/>
  <c r="G8" i="124"/>
  <c r="Y35" i="124"/>
  <c r="W35" i="124"/>
  <c r="U35" i="124"/>
  <c r="Q35" i="124"/>
  <c r="O35" i="124"/>
  <c r="M35" i="124"/>
  <c r="I35" i="124"/>
  <c r="G35" i="124"/>
  <c r="E35" i="124"/>
  <c r="AA32" i="124"/>
  <c r="E38" i="111" s="1"/>
  <c r="AA31" i="124"/>
  <c r="E37" i="111" s="1"/>
  <c r="AA30" i="124"/>
  <c r="E36" i="111" s="1"/>
  <c r="AA28" i="124"/>
  <c r="E34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20" i="124"/>
  <c r="E26" i="111" s="1"/>
  <c r="AA19" i="124"/>
  <c r="E25" i="111" s="1"/>
  <c r="AA18" i="124"/>
  <c r="E24" i="111" s="1"/>
  <c r="AA16" i="124"/>
  <c r="E22" i="111" s="1"/>
  <c r="AA15" i="124"/>
  <c r="E21" i="111" s="1"/>
  <c r="AA14" i="124"/>
  <c r="E20" i="111" s="1"/>
  <c r="AA12" i="124"/>
  <c r="E18" i="111" s="1"/>
  <c r="AA11" i="124"/>
  <c r="E17" i="111" s="1"/>
  <c r="AA10" i="124"/>
  <c r="E16" i="111" s="1"/>
  <c r="AA8" i="124"/>
  <c r="AA35" i="124" s="1"/>
  <c r="E12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G34" i="116" s="1"/>
  <c r="E68" i="98" s="1"/>
  <c r="O31" i="126"/>
  <c r="E33" i="115" s="1"/>
  <c r="I31" i="126"/>
  <c r="E33" i="116" s="1"/>
  <c r="O30" i="126"/>
  <c r="E32" i="115" s="1"/>
  <c r="I30" i="126"/>
  <c r="E32" i="116" s="1"/>
  <c r="G32" i="116" s="1"/>
  <c r="E66" i="98" s="1"/>
  <c r="O29" i="126"/>
  <c r="E31" i="115" s="1"/>
  <c r="I29" i="126"/>
  <c r="E31" i="116" s="1"/>
  <c r="O28" i="126"/>
  <c r="E30" i="115" s="1"/>
  <c r="I28" i="126"/>
  <c r="E30" i="116" s="1"/>
  <c r="G30" i="116" s="1"/>
  <c r="E64" i="98" s="1"/>
  <c r="O27" i="126"/>
  <c r="E29" i="115" s="1"/>
  <c r="I27" i="126"/>
  <c r="E29" i="116" s="1"/>
  <c r="O26" i="126"/>
  <c r="E28" i="115" s="1"/>
  <c r="I26" i="126"/>
  <c r="E28" i="116" s="1"/>
  <c r="G28" i="116" s="1"/>
  <c r="E62" i="98" s="1"/>
  <c r="O25" i="126"/>
  <c r="E27" i="115" s="1"/>
  <c r="I25" i="126"/>
  <c r="E27" i="116" s="1"/>
  <c r="O24" i="126"/>
  <c r="E26" i="115" s="1"/>
  <c r="I24" i="126"/>
  <c r="E26" i="116" s="1"/>
  <c r="G26" i="116" s="1"/>
  <c r="E60" i="98" s="1"/>
  <c r="O23" i="126"/>
  <c r="E25" i="115" s="1"/>
  <c r="I23" i="126"/>
  <c r="E25" i="116" s="1"/>
  <c r="O22" i="126"/>
  <c r="E24" i="115" s="1"/>
  <c r="I22" i="126"/>
  <c r="E24" i="116" s="1"/>
  <c r="G24" i="116" s="1"/>
  <c r="E58" i="98" s="1"/>
  <c r="O21" i="126"/>
  <c r="E23" i="115" s="1"/>
  <c r="I21" i="126"/>
  <c r="E23" i="116" s="1"/>
  <c r="O20" i="126"/>
  <c r="E22" i="115" s="1"/>
  <c r="I20" i="126"/>
  <c r="E22" i="116" s="1"/>
  <c r="G22" i="116" s="1"/>
  <c r="E56" i="98" s="1"/>
  <c r="O19" i="126"/>
  <c r="E21" i="115" s="1"/>
  <c r="I19" i="126"/>
  <c r="E21" i="116" s="1"/>
  <c r="O18" i="126"/>
  <c r="E20" i="115" s="1"/>
  <c r="I18" i="126"/>
  <c r="E20" i="116" s="1"/>
  <c r="G20" i="116" s="1"/>
  <c r="E54" i="98" s="1"/>
  <c r="O17" i="126"/>
  <c r="E19" i="115" s="1"/>
  <c r="I17" i="126"/>
  <c r="E19" i="116" s="1"/>
  <c r="O16" i="126"/>
  <c r="E18" i="115" s="1"/>
  <c r="I16" i="126"/>
  <c r="E18" i="116" s="1"/>
  <c r="G18" i="116" s="1"/>
  <c r="E52" i="98" s="1"/>
  <c r="O15" i="126"/>
  <c r="O33" i="126" s="1"/>
  <c r="E15" i="115" s="1"/>
  <c r="E16" i="115" s="1"/>
  <c r="I15" i="126"/>
  <c r="I33" i="126" s="1"/>
  <c r="E15" i="116" s="1"/>
  <c r="E16" i="116" s="1"/>
  <c r="O13" i="126"/>
  <c r="E12" i="115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2" i="127" s="1"/>
  <c r="AA10" i="127"/>
  <c r="AA9" i="127"/>
  <c r="AA8" i="127"/>
  <c r="AA13" i="127" s="1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CK27" i="129" s="1"/>
  <c r="CC27" i="129"/>
  <c r="CC31" i="129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G26" i="129"/>
  <c r="AC26" i="129"/>
  <c r="AA26" i="129"/>
  <c r="Y26" i="129"/>
  <c r="W26" i="129"/>
  <c r="U26" i="129"/>
  <c r="S26" i="129"/>
  <c r="Q26" i="129"/>
  <c r="O26" i="129"/>
  <c r="I26" i="129"/>
  <c r="G26" i="129"/>
  <c r="E26" i="129"/>
  <c r="CI25" i="129"/>
  <c r="E143" i="113" s="1"/>
  <c r="CG25" i="129"/>
  <c r="E142" i="113" s="1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CK21" i="129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G26" i="129" s="1"/>
  <c r="CE8" i="129"/>
  <c r="E15" i="113" s="1"/>
  <c r="CC8" i="129"/>
  <c r="E14" i="113" s="1"/>
  <c r="CA8" i="129"/>
  <c r="E13" i="113" s="1"/>
  <c r="BY8" i="129"/>
  <c r="BY26" i="129" s="1"/>
  <c r="S25" i="129"/>
  <c r="AG25" i="129"/>
  <c r="BI25" i="129"/>
  <c r="BI26" i="129" s="1"/>
  <c r="BW25" i="129"/>
  <c r="BW26" i="129" s="1"/>
  <c r="AU25" i="129"/>
  <c r="AU26" i="129" s="1"/>
  <c r="AS25" i="129"/>
  <c r="AS26" i="129" s="1"/>
  <c r="BU25" i="129"/>
  <c r="BU26" i="129" s="1"/>
  <c r="BG25" i="129"/>
  <c r="BG26" i="129" s="1"/>
  <c r="AE25" i="129"/>
  <c r="AE26" i="129" s="1"/>
  <c r="Q25" i="129"/>
  <c r="AO25" i="129"/>
  <c r="AO26" i="129" s="1"/>
  <c r="BQ25" i="129"/>
  <c r="BQ26" i="129" s="1"/>
  <c r="BC25" i="129"/>
  <c r="BC26" i="129" s="1"/>
  <c r="AA25" i="129"/>
  <c r="M25" i="129"/>
  <c r="M26" i="129" s="1"/>
  <c r="K25" i="129"/>
  <c r="K26" i="129" s="1"/>
  <c r="Y25" i="129"/>
  <c r="BA25" i="129"/>
  <c r="BA26" i="129" s="1"/>
  <c r="BO25" i="129"/>
  <c r="BO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O26" i="131" s="1"/>
  <c r="BM19" i="131"/>
  <c r="BK19" i="131"/>
  <c r="BI19" i="131"/>
  <c r="BG19" i="131"/>
  <c r="BG26" i="131" s="1"/>
  <c r="BA19" i="131"/>
  <c r="AY19" i="131"/>
  <c r="AW19" i="131"/>
  <c r="AU19" i="131"/>
  <c r="AS19" i="131"/>
  <c r="AQ19" i="131"/>
  <c r="AK19" i="131"/>
  <c r="AI19" i="131"/>
  <c r="AI26" i="131" s="1"/>
  <c r="AG19" i="131"/>
  <c r="AE19" i="131"/>
  <c r="AC19" i="131"/>
  <c r="AA19" i="131"/>
  <c r="AA26" i="131" s="1"/>
  <c r="Q19" i="131"/>
  <c r="O19" i="131"/>
  <c r="M19" i="131"/>
  <c r="K19" i="131"/>
  <c r="K26" i="131" s="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M18" i="131"/>
  <c r="BK18" i="131"/>
  <c r="BK26" i="131" s="1"/>
  <c r="BI18" i="131"/>
  <c r="BG18" i="13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G18" i="131"/>
  <c r="AE18" i="131"/>
  <c r="AE26" i="131" s="1"/>
  <c r="AC18" i="131"/>
  <c r="AA18" i="131"/>
  <c r="Q18" i="131"/>
  <c r="O18" i="131"/>
  <c r="O26" i="131" s="1"/>
  <c r="M18" i="131"/>
  <c r="K18" i="13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G26" i="105" s="1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K70" i="132" s="1"/>
  <c r="BI19" i="132"/>
  <c r="BG19" i="132"/>
  <c r="BG26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Q70" i="132" s="1"/>
  <c r="AK19" i="132"/>
  <c r="AI19" i="132"/>
  <c r="AI26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O70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W26" i="133" s="1"/>
  <c r="BQ12" i="133"/>
  <c r="BO12" i="133"/>
  <c r="BO26" i="133" s="1"/>
  <c r="BO69" i="133" s="1"/>
  <c r="BM12" i="133"/>
  <c r="BK12" i="133"/>
  <c r="BK26" i="133" s="1"/>
  <c r="BI12" i="133"/>
  <c r="BG12" i="133"/>
  <c r="BG26" i="133" s="1"/>
  <c r="BG69" i="133" s="1"/>
  <c r="BA12" i="133"/>
  <c r="AY12" i="133"/>
  <c r="AY26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I69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M12" i="133"/>
  <c r="K12" i="133"/>
  <c r="K26" i="133" s="1"/>
  <c r="K69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W23" i="138" s="1"/>
  <c r="BO23" i="138"/>
  <c r="BC23" i="138"/>
  <c r="BE23" i="138" s="1"/>
  <c r="BA23" i="138"/>
  <c r="EM23" i="138" s="1"/>
  <c r="AY23" i="138"/>
  <c r="AW23" i="138"/>
  <c r="AK23" i="138"/>
  <c r="AM23" i="138" s="1"/>
  <c r="AI23" i="138"/>
  <c r="AG23" i="138"/>
  <c r="AE23" i="138"/>
  <c r="Q23" i="138"/>
  <c r="DC23" i="138" s="1"/>
  <c r="O23" i="138"/>
  <c r="DS23" i="138" s="1"/>
  <c r="M23" i="138"/>
  <c r="EI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BO22" i="138"/>
  <c r="BC22" i="138"/>
  <c r="BE22" i="138" s="1"/>
  <c r="BA22" i="138"/>
  <c r="AY22" i="138"/>
  <c r="AW22" i="138"/>
  <c r="AI22" i="138"/>
  <c r="AG22" i="138"/>
  <c r="AE22" i="138"/>
  <c r="AK22" i="138" s="1"/>
  <c r="AM22" i="138" s="1"/>
  <c r="Q22" i="138"/>
  <c r="DU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M21" i="138"/>
  <c r="CO21" i="138" s="1"/>
  <c r="CK21" i="138"/>
  <c r="CI21" i="138"/>
  <c r="CG21" i="138"/>
  <c r="BU21" i="138"/>
  <c r="BW21" i="138" s="1"/>
  <c r="BS21" i="138"/>
  <c r="BQ21" i="138"/>
  <c r="BO21" i="138"/>
  <c r="BA21" i="138"/>
  <c r="AY21" i="138"/>
  <c r="AW21" i="138"/>
  <c r="BC21" i="138" s="1"/>
  <c r="BE21" i="138" s="1"/>
  <c r="AI21" i="138"/>
  <c r="AG21" i="138"/>
  <c r="DS21" i="138" s="1"/>
  <c r="AE21" i="138"/>
  <c r="AK21" i="138" s="1"/>
  <c r="AM21" i="138" s="1"/>
  <c r="S21" i="138"/>
  <c r="U21" i="138" s="1"/>
  <c r="Q21" i="138"/>
  <c r="EM21" i="138" s="1"/>
  <c r="O21" i="138"/>
  <c r="FC21" i="138" s="1"/>
  <c r="M21" i="138"/>
  <c r="CY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A20" i="138"/>
  <c r="AY20" i="138"/>
  <c r="EK20" i="138" s="1"/>
  <c r="AW20" i="138"/>
  <c r="BC20" i="138" s="1"/>
  <c r="BE20" i="138" s="1"/>
  <c r="AK20" i="138"/>
  <c r="AM20" i="138" s="1"/>
  <c r="AI20" i="138"/>
  <c r="DU20" i="138" s="1"/>
  <c r="AG20" i="138"/>
  <c r="AE20" i="138"/>
  <c r="S20" i="138"/>
  <c r="U20" i="138" s="1"/>
  <c r="Q20" i="138"/>
  <c r="FE20" i="138" s="1"/>
  <c r="O20" i="138"/>
  <c r="DA20" i="138" s="1"/>
  <c r="M20" i="138"/>
  <c r="DQ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C19" i="138"/>
  <c r="BE19" i="138" s="1"/>
  <c r="BA19" i="138"/>
  <c r="EM19" i="138" s="1"/>
  <c r="AY19" i="138"/>
  <c r="AW19" i="138"/>
  <c r="AI19" i="138"/>
  <c r="AG19" i="138"/>
  <c r="AE19" i="138"/>
  <c r="AK19" i="138" s="1"/>
  <c r="AM19" i="138" s="1"/>
  <c r="Q19" i="138"/>
  <c r="DC19" i="138" s="1"/>
  <c r="O19" i="138"/>
  <c r="DS19" i="138" s="1"/>
  <c r="M19" i="138"/>
  <c r="E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C18" i="138"/>
  <c r="BE18" i="138" s="1"/>
  <c r="BA18" i="138"/>
  <c r="AY18" i="138"/>
  <c r="AW18" i="138"/>
  <c r="AI18" i="138"/>
  <c r="AG18" i="138"/>
  <c r="AE18" i="138"/>
  <c r="AK18" i="138" s="1"/>
  <c r="AM18" i="138" s="1"/>
  <c r="Q18" i="138"/>
  <c r="DU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U17" i="138"/>
  <c r="BW17" i="138" s="1"/>
  <c r="BS17" i="138"/>
  <c r="BQ17" i="138"/>
  <c r="BO17" i="138"/>
  <c r="BA17" i="138"/>
  <c r="AY17" i="138"/>
  <c r="AW17" i="138"/>
  <c r="BC17" i="138" s="1"/>
  <c r="BE17" i="138" s="1"/>
  <c r="AI17" i="138"/>
  <c r="AG17" i="138"/>
  <c r="DS17" i="138" s="1"/>
  <c r="AE17" i="138"/>
  <c r="AK17" i="138" s="1"/>
  <c r="AM17" i="138" s="1"/>
  <c r="S17" i="138"/>
  <c r="U17" i="138" s="1"/>
  <c r="Q17" i="138"/>
  <c r="EM17" i="138" s="1"/>
  <c r="O17" i="138"/>
  <c r="FC17" i="138" s="1"/>
  <c r="M17" i="138"/>
  <c r="CY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EK16" i="138" s="1"/>
  <c r="AW16" i="138"/>
  <c r="BC16" i="138" s="1"/>
  <c r="BE16" i="138" s="1"/>
  <c r="AK16" i="138"/>
  <c r="AM16" i="138" s="1"/>
  <c r="AI16" i="138"/>
  <c r="DU16" i="138" s="1"/>
  <c r="AG16" i="138"/>
  <c r="AE16" i="138"/>
  <c r="Q16" i="138"/>
  <c r="FE16" i="138" s="1"/>
  <c r="O16" i="138"/>
  <c r="DA16" i="138" s="1"/>
  <c r="M16" i="138"/>
  <c r="D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C15" i="138"/>
  <c r="BE15" i="138" s="1"/>
  <c r="BA15" i="138"/>
  <c r="EM15" i="138" s="1"/>
  <c r="AY15" i="138"/>
  <c r="AW15" i="138"/>
  <c r="AI15" i="138"/>
  <c r="AG15" i="138"/>
  <c r="AE15" i="138"/>
  <c r="AK15" i="138" s="1"/>
  <c r="AM15" i="138" s="1"/>
  <c r="Q15" i="138"/>
  <c r="DC15" i="138" s="1"/>
  <c r="O15" i="138"/>
  <c r="DS15" i="138" s="1"/>
  <c r="M15" i="138"/>
  <c r="E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U14" i="138"/>
  <c r="BW14" i="138" s="1"/>
  <c r="BS14" i="138"/>
  <c r="BQ14" i="138"/>
  <c r="BO14" i="138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DU14" i="138" s="1"/>
  <c r="O14" i="138"/>
  <c r="EK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M13" i="138"/>
  <c r="CO13" i="138" s="1"/>
  <c r="CK13" i="138"/>
  <c r="CI13" i="138"/>
  <c r="CG13" i="138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DS13" i="138" s="1"/>
  <c r="AE13" i="138"/>
  <c r="AK13" i="138" s="1"/>
  <c r="AM13" i="138" s="1"/>
  <c r="S13" i="138"/>
  <c r="U13" i="138" s="1"/>
  <c r="Q13" i="138"/>
  <c r="EM13" i="138" s="1"/>
  <c r="O13" i="138"/>
  <c r="FC13" i="138" s="1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EK12" i="138" s="1"/>
  <c r="AW12" i="138"/>
  <c r="BC12" i="138" s="1"/>
  <c r="BE12" i="138" s="1"/>
  <c r="AK12" i="138"/>
  <c r="AM12" i="138" s="1"/>
  <c r="AI12" i="138"/>
  <c r="DU12" i="138" s="1"/>
  <c r="AG12" i="138"/>
  <c r="AE12" i="138"/>
  <c r="Q12" i="138"/>
  <c r="FE12" i="138" s="1"/>
  <c r="O12" i="138"/>
  <c r="DA12" i="138" s="1"/>
  <c r="M12" i="138"/>
  <c r="D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EM11" i="138" s="1"/>
  <c r="AY11" i="138"/>
  <c r="AW11" i="138"/>
  <c r="AI11" i="138"/>
  <c r="AG11" i="138"/>
  <c r="AE11" i="138"/>
  <c r="AK11" i="138" s="1"/>
  <c r="AM11" i="138" s="1"/>
  <c r="Q11" i="138"/>
  <c r="DC11" i="138" s="1"/>
  <c r="O11" i="138"/>
  <c r="DS11" i="138" s="1"/>
  <c r="M11" i="138"/>
  <c r="E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DU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M9" i="138"/>
  <c r="CO9" i="138" s="1"/>
  <c r="CK9" i="138"/>
  <c r="CI9" i="138"/>
  <c r="CG9" i="138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DS9" i="138" s="1"/>
  <c r="AE9" i="138"/>
  <c r="AK9" i="138" s="1"/>
  <c r="AM9" i="138" s="1"/>
  <c r="S9" i="138"/>
  <c r="U9" i="138" s="1"/>
  <c r="Q9" i="138"/>
  <c r="EM9" i="138" s="1"/>
  <c r="O9" i="138"/>
  <c r="FC9" i="138" s="1"/>
  <c r="M9" i="138"/>
  <c r="CY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BS8" i="138"/>
  <c r="BQ8" i="138"/>
  <c r="BO8" i="138"/>
  <c r="BU8" i="138" s="1"/>
  <c r="BW8" i="138" s="1"/>
  <c r="BA8" i="138"/>
  <c r="AY8" i="138"/>
  <c r="EK8" i="138" s="1"/>
  <c r="AW8" i="138"/>
  <c r="BC8" i="138" s="1"/>
  <c r="BE8" i="138" s="1"/>
  <c r="AK8" i="138"/>
  <c r="AM8" i="138" s="1"/>
  <c r="AI8" i="138"/>
  <c r="DU8" i="138" s="1"/>
  <c r="AG8" i="138"/>
  <c r="AE8" i="138"/>
  <c r="Q8" i="138"/>
  <c r="FE8" i="138" s="1"/>
  <c r="O8" i="138"/>
  <c r="DA8" i="138" s="1"/>
  <c r="M8" i="138"/>
  <c r="DQ8" i="138" s="1"/>
  <c r="DW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I13" i="141" s="1"/>
  <c r="E13" i="4" s="1"/>
  <c r="G352" i="1" s="1"/>
  <c r="E13" i="14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U30" i="142" s="1"/>
  <c r="M30" i="142"/>
  <c r="K30" i="142"/>
  <c r="G30" i="142"/>
  <c r="E30" i="142"/>
  <c r="I30" i="142" s="1"/>
  <c r="AA30" i="142"/>
  <c r="O30" i="142"/>
  <c r="AG29" i="142"/>
  <c r="AA29" i="142"/>
  <c r="U29" i="142"/>
  <c r="AM29" i="142" s="1"/>
  <c r="O29" i="142"/>
  <c r="I29" i="142"/>
  <c r="AI29" i="142" s="1"/>
  <c r="AG28" i="142"/>
  <c r="AA28" i="142"/>
  <c r="AM28" i="142" s="1"/>
  <c r="U28" i="142"/>
  <c r="O28" i="142"/>
  <c r="I28" i="142"/>
  <c r="AK28" i="142" s="1"/>
  <c r="AG27" i="142"/>
  <c r="AA27" i="142"/>
  <c r="U27" i="142"/>
  <c r="O27" i="142"/>
  <c r="I27" i="142"/>
  <c r="E21" i="92" s="1"/>
  <c r="AG26" i="142"/>
  <c r="AA26" i="142"/>
  <c r="U26" i="142"/>
  <c r="O26" i="142"/>
  <c r="AM26" i="142" s="1"/>
  <c r="E20" i="89" s="1"/>
  <c r="I26" i="142"/>
  <c r="E20" i="92" s="1"/>
  <c r="AG25" i="142"/>
  <c r="AA25" i="142"/>
  <c r="U25" i="142"/>
  <c r="AM25" i="142" s="1"/>
  <c r="E19" i="89" s="1"/>
  <c r="O25" i="142"/>
  <c r="I25" i="142"/>
  <c r="E19" i="92" s="1"/>
  <c r="AG24" i="142"/>
  <c r="AA24" i="142"/>
  <c r="AM24" i="142" s="1"/>
  <c r="E18" i="89" s="1"/>
  <c r="U24" i="142"/>
  <c r="O24" i="142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AM22" i="142" s="1"/>
  <c r="E17" i="89" s="1"/>
  <c r="I22" i="142"/>
  <c r="E17" i="92" s="1"/>
  <c r="AG21" i="142"/>
  <c r="AA21" i="142"/>
  <c r="U21" i="142"/>
  <c r="AM21" i="142" s="1"/>
  <c r="E15" i="89" s="1"/>
  <c r="O21" i="142"/>
  <c r="I21" i="142"/>
  <c r="E15" i="92" s="1"/>
  <c r="AG20" i="142"/>
  <c r="AA20" i="142"/>
  <c r="AM20" i="142" s="1"/>
  <c r="E14" i="89" s="1"/>
  <c r="U20" i="142"/>
  <c r="O20" i="142"/>
  <c r="I20" i="142"/>
  <c r="E14" i="92" s="1"/>
  <c r="AE19" i="142"/>
  <c r="AG19" i="142" s="1"/>
  <c r="AC19" i="142"/>
  <c r="Y19" i="142"/>
  <c r="W19" i="142"/>
  <c r="S19" i="142"/>
  <c r="Q19" i="142"/>
  <c r="M19" i="142"/>
  <c r="K19" i="142"/>
  <c r="O19" i="142" s="1"/>
  <c r="G19" i="142"/>
  <c r="I19" i="142" s="1"/>
  <c r="E19" i="142"/>
  <c r="AA19" i="142"/>
  <c r="U19" i="142"/>
  <c r="AG18" i="142"/>
  <c r="AA18" i="142"/>
  <c r="AM18" i="142" s="1"/>
  <c r="U18" i="142"/>
  <c r="O18" i="142"/>
  <c r="I18" i="142"/>
  <c r="AK18" i="142" s="1"/>
  <c r="AG17" i="142"/>
  <c r="AA17" i="142"/>
  <c r="U17" i="142"/>
  <c r="O17" i="142"/>
  <c r="I17" i="142"/>
  <c r="AM17" i="142" s="1"/>
  <c r="AG16" i="142"/>
  <c r="AA16" i="142"/>
  <c r="U16" i="142"/>
  <c r="O16" i="142"/>
  <c r="AM16" i="142" s="1"/>
  <c r="E12" i="89" s="1"/>
  <c r="I16" i="142"/>
  <c r="E12" i="92" s="1"/>
  <c r="AE15" i="142"/>
  <c r="AC15" i="142"/>
  <c r="Y15" i="142"/>
  <c r="AA15" i="142" s="1"/>
  <c r="W15" i="142"/>
  <c r="S15" i="142"/>
  <c r="Q15" i="142"/>
  <c r="U15" i="142" s="1"/>
  <c r="M15" i="142"/>
  <c r="O15" i="142" s="1"/>
  <c r="K15" i="142"/>
  <c r="G15" i="142"/>
  <c r="E15" i="142"/>
  <c r="AG15" i="142"/>
  <c r="I15" i="142"/>
  <c r="E11" i="92" s="1"/>
  <c r="AG14" i="142"/>
  <c r="AA14" i="142"/>
  <c r="U14" i="142"/>
  <c r="O14" i="142"/>
  <c r="AM14" i="142" s="1"/>
  <c r="I14" i="142"/>
  <c r="AO14" i="142" s="1"/>
  <c r="AG13" i="142"/>
  <c r="AA13" i="142"/>
  <c r="U13" i="142"/>
  <c r="AM13" i="142" s="1"/>
  <c r="O13" i="142"/>
  <c r="I13" i="142"/>
  <c r="AI13" i="142" s="1"/>
  <c r="AG12" i="142"/>
  <c r="AA12" i="142"/>
  <c r="AM12" i="142" s="1"/>
  <c r="E10" i="89" s="1"/>
  <c r="U12" i="142"/>
  <c r="O12" i="142"/>
  <c r="I12" i="142"/>
  <c r="E10" i="92" s="1"/>
  <c r="AE11" i="142"/>
  <c r="AG11" i="142" s="1"/>
  <c r="AC11" i="142"/>
  <c r="AC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O11" i="142" s="1"/>
  <c r="G11" i="142"/>
  <c r="I11" i="142" s="1"/>
  <c r="E11" i="142"/>
  <c r="E31" i="142" s="1"/>
  <c r="AA11" i="142"/>
  <c r="U11" i="142"/>
  <c r="AG10" i="142"/>
  <c r="AA10" i="142"/>
  <c r="AM10" i="142" s="1"/>
  <c r="U10" i="142"/>
  <c r="O10" i="142"/>
  <c r="I10" i="142"/>
  <c r="AK10" i="142" s="1"/>
  <c r="AG9" i="142"/>
  <c r="AA9" i="142"/>
  <c r="U9" i="142"/>
  <c r="O9" i="142"/>
  <c r="I9" i="142"/>
  <c r="AM9" i="142" s="1"/>
  <c r="AG8" i="142"/>
  <c r="AA8" i="142"/>
  <c r="U8" i="142"/>
  <c r="O8" i="142"/>
  <c r="AM8" i="142" s="1"/>
  <c r="E8" i="89" s="1"/>
  <c r="I8" i="142"/>
  <c r="E8" i="92" s="1"/>
  <c r="AE30" i="143"/>
  <c r="AC30" i="143"/>
  <c r="Y30" i="143"/>
  <c r="W30" i="143"/>
  <c r="S30" i="143"/>
  <c r="Q30" i="143"/>
  <c r="M30" i="143"/>
  <c r="K30" i="143"/>
  <c r="O30" i="143" s="1"/>
  <c r="AM30" i="143" s="1"/>
  <c r="G30" i="143"/>
  <c r="E30" i="143"/>
  <c r="AG30" i="143"/>
  <c r="AA30" i="143"/>
  <c r="U30" i="143"/>
  <c r="I30" i="143"/>
  <c r="AG29" i="143"/>
  <c r="AA29" i="143"/>
  <c r="U29" i="143"/>
  <c r="O29" i="143"/>
  <c r="I29" i="143"/>
  <c r="AM29" i="143" s="1"/>
  <c r="AG28" i="143"/>
  <c r="AA28" i="143"/>
  <c r="U28" i="143"/>
  <c r="O28" i="143"/>
  <c r="AK28" i="143" s="1"/>
  <c r="I28" i="143"/>
  <c r="AO28" i="143" s="1"/>
  <c r="AG27" i="143"/>
  <c r="AA27" i="143"/>
  <c r="U27" i="143"/>
  <c r="AM27" i="143" s="1"/>
  <c r="O27" i="143"/>
  <c r="I27" i="143"/>
  <c r="AG26" i="143"/>
  <c r="AA26" i="143"/>
  <c r="AM26" i="143" s="1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AK24" i="143" s="1"/>
  <c r="I24" i="143"/>
  <c r="AM24" i="143" s="1"/>
  <c r="AG23" i="143"/>
  <c r="AA23" i="143"/>
  <c r="U23" i="143"/>
  <c r="AM23" i="143" s="1"/>
  <c r="O23" i="143"/>
  <c r="I23" i="143"/>
  <c r="AG22" i="143"/>
  <c r="AA22" i="143"/>
  <c r="AM22" i="143" s="1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AK20" i="143" s="1"/>
  <c r="I20" i="143"/>
  <c r="AM20" i="143" s="1"/>
  <c r="AE19" i="143"/>
  <c r="AC19" i="143"/>
  <c r="Y19" i="143"/>
  <c r="AA19" i="143" s="1"/>
  <c r="W19" i="143"/>
  <c r="S19" i="143"/>
  <c r="Q19" i="143"/>
  <c r="U19" i="143" s="1"/>
  <c r="M19" i="143"/>
  <c r="O19" i="143" s="1"/>
  <c r="K19" i="143"/>
  <c r="G19" i="143"/>
  <c r="E19" i="143"/>
  <c r="AG19" i="143"/>
  <c r="I19" i="143"/>
  <c r="AG18" i="143"/>
  <c r="AA18" i="143"/>
  <c r="U18" i="143"/>
  <c r="O18" i="143"/>
  <c r="AK18" i="143" s="1"/>
  <c r="I18" i="143"/>
  <c r="AO18" i="143" s="1"/>
  <c r="AG17" i="143"/>
  <c r="AA17" i="143"/>
  <c r="U17" i="143"/>
  <c r="AM17" i="143" s="1"/>
  <c r="O17" i="143"/>
  <c r="I17" i="143"/>
  <c r="AI17" i="143" s="1"/>
  <c r="AG16" i="143"/>
  <c r="AA16" i="143"/>
  <c r="AM16" i="143" s="1"/>
  <c r="U16" i="143"/>
  <c r="O16" i="143"/>
  <c r="I16" i="143"/>
  <c r="AE15" i="143"/>
  <c r="AG15" i="143" s="1"/>
  <c r="AC15" i="143"/>
  <c r="Y15" i="143"/>
  <c r="W15" i="143"/>
  <c r="S15" i="143"/>
  <c r="Q15" i="143"/>
  <c r="M15" i="143"/>
  <c r="K15" i="143"/>
  <c r="O15" i="143" s="1"/>
  <c r="G15" i="143"/>
  <c r="I15" i="143" s="1"/>
  <c r="E15" i="143"/>
  <c r="AA15" i="143"/>
  <c r="U15" i="143"/>
  <c r="AG14" i="143"/>
  <c r="AA14" i="143"/>
  <c r="AM14" i="143" s="1"/>
  <c r="U14" i="143"/>
  <c r="O14" i="143"/>
  <c r="I14" i="143"/>
  <c r="AK14" i="143" s="1"/>
  <c r="AG13" i="143"/>
  <c r="AA13" i="143"/>
  <c r="U13" i="143"/>
  <c r="O13" i="143"/>
  <c r="I13" i="143"/>
  <c r="AM13" i="143" s="1"/>
  <c r="AG12" i="143"/>
  <c r="AA12" i="143"/>
  <c r="U12" i="143"/>
  <c r="O12" i="143"/>
  <c r="AK12" i="143" s="1"/>
  <c r="I12" i="143"/>
  <c r="AM12" i="143" s="1"/>
  <c r="AE11" i="143"/>
  <c r="AE31" i="143" s="1"/>
  <c r="AC11" i="143"/>
  <c r="AC31" i="143" s="1"/>
  <c r="Y11" i="143"/>
  <c r="AA11" i="143" s="1"/>
  <c r="W11" i="143"/>
  <c r="W31" i="143" s="1"/>
  <c r="S11" i="143"/>
  <c r="S31" i="143" s="1"/>
  <c r="Q11" i="143"/>
  <c r="U11" i="143" s="1"/>
  <c r="M11" i="143"/>
  <c r="O11" i="143" s="1"/>
  <c r="K11" i="143"/>
  <c r="K31" i="143" s="1"/>
  <c r="G11" i="143"/>
  <c r="G31" i="143" s="1"/>
  <c r="E11" i="143"/>
  <c r="E31" i="143" s="1"/>
  <c r="AG11" i="143"/>
  <c r="I11" i="143"/>
  <c r="AG10" i="143"/>
  <c r="AA10" i="143"/>
  <c r="U10" i="143"/>
  <c r="O10" i="143"/>
  <c r="AK10" i="143" s="1"/>
  <c r="I10" i="143"/>
  <c r="AO10" i="143" s="1"/>
  <c r="AG9" i="143"/>
  <c r="AA9" i="143"/>
  <c r="U9" i="143"/>
  <c r="AM9" i="143" s="1"/>
  <c r="O9" i="143"/>
  <c r="I9" i="143"/>
  <c r="AI9" i="143" s="1"/>
  <c r="AG8" i="143"/>
  <c r="AA8" i="143"/>
  <c r="AM8" i="143" s="1"/>
  <c r="U8" i="143"/>
  <c r="O8" i="143"/>
  <c r="I8" i="143"/>
  <c r="AG26" i="144"/>
  <c r="AE26" i="144"/>
  <c r="AU60" i="99" s="1"/>
  <c r="AY60" i="99" s="1"/>
  <c r="AC26" i="144"/>
  <c r="AW60" i="99" s="1"/>
  <c r="Y26" i="144"/>
  <c r="AI60" i="99" s="1"/>
  <c r="W26" i="144"/>
  <c r="AK60" i="99" s="1"/>
  <c r="S26" i="144"/>
  <c r="W60" i="99" s="1"/>
  <c r="AA60" i="99" s="1"/>
  <c r="Q26" i="144"/>
  <c r="Y60" i="99" s="1"/>
  <c r="M26" i="144"/>
  <c r="K60" i="99" s="1"/>
  <c r="K26" i="144"/>
  <c r="O26" i="144" s="1"/>
  <c r="I26" i="144"/>
  <c r="E23" i="87" s="1"/>
  <c r="G26" i="144"/>
  <c r="BC26" i="144" s="1"/>
  <c r="BA60" i="99" s="1"/>
  <c r="E26" i="144"/>
  <c r="AU26" i="144" s="1"/>
  <c r="AE24" i="144"/>
  <c r="AU58" i="99" s="1"/>
  <c r="AC24" i="144"/>
  <c r="AG24" i="144" s="1"/>
  <c r="Y24" i="144"/>
  <c r="AI58" i="99" s="1"/>
  <c r="W24" i="144"/>
  <c r="AA24" i="144" s="1"/>
  <c r="U24" i="144"/>
  <c r="S24" i="144"/>
  <c r="W58" i="99" s="1"/>
  <c r="AA58" i="99" s="1"/>
  <c r="Q24" i="144"/>
  <c r="Y58" i="99" s="1"/>
  <c r="M24" i="144"/>
  <c r="K58" i="99" s="1"/>
  <c r="K24" i="144"/>
  <c r="M58" i="99" s="1"/>
  <c r="G24" i="144"/>
  <c r="AQ24" i="144" s="1"/>
  <c r="AC58" i="99" s="1"/>
  <c r="E24" i="144"/>
  <c r="G58" i="99" s="1"/>
  <c r="AE23" i="144"/>
  <c r="AU57" i="99" s="1"/>
  <c r="AC23" i="144"/>
  <c r="AG23" i="144" s="1"/>
  <c r="AA23" i="144"/>
  <c r="Y23" i="144"/>
  <c r="AI57" i="99" s="1"/>
  <c r="W23" i="144"/>
  <c r="AK57" i="99" s="1"/>
  <c r="S23" i="144"/>
  <c r="U23" i="144" s="1"/>
  <c r="Q23" i="144"/>
  <c r="Y57" i="99" s="1"/>
  <c r="M23" i="144"/>
  <c r="K57" i="99" s="1"/>
  <c r="K23" i="144"/>
  <c r="M57" i="99" s="1"/>
  <c r="G23" i="144"/>
  <c r="E57" i="99" s="1"/>
  <c r="E23" i="144"/>
  <c r="AO23" i="144" s="1"/>
  <c r="AG22" i="144"/>
  <c r="AE22" i="144"/>
  <c r="AU56" i="99" s="1"/>
  <c r="AC22" i="144"/>
  <c r="AW56" i="99" s="1"/>
  <c r="Y22" i="144"/>
  <c r="AI56" i="99" s="1"/>
  <c r="AM56" i="99" s="1"/>
  <c r="W22" i="144"/>
  <c r="AK56" i="99" s="1"/>
  <c r="S22" i="144"/>
  <c r="W56" i="99" s="1"/>
  <c r="Q22" i="144"/>
  <c r="Y56" i="99" s="1"/>
  <c r="M22" i="144"/>
  <c r="K56" i="99" s="1"/>
  <c r="K22" i="144"/>
  <c r="O22" i="144" s="1"/>
  <c r="I22" i="144"/>
  <c r="G22" i="144"/>
  <c r="BC22" i="144" s="1"/>
  <c r="BA56" i="99" s="1"/>
  <c r="E22" i="144"/>
  <c r="AU22" i="144" s="1"/>
  <c r="AE21" i="144"/>
  <c r="AU55" i="99" s="1"/>
  <c r="AC21" i="144"/>
  <c r="AW55" i="99" s="1"/>
  <c r="Y21" i="144"/>
  <c r="AI55" i="99" s="1"/>
  <c r="W21" i="144"/>
  <c r="AA21" i="144" s="1"/>
  <c r="S21" i="144"/>
  <c r="W55" i="99" s="1"/>
  <c r="Q21" i="144"/>
  <c r="Y55" i="99" s="1"/>
  <c r="O21" i="144"/>
  <c r="M21" i="144"/>
  <c r="K55" i="99" s="1"/>
  <c r="O55" i="99" s="1"/>
  <c r="K21" i="144"/>
  <c r="M55" i="99" s="1"/>
  <c r="G21" i="144"/>
  <c r="AK21" i="144" s="1"/>
  <c r="Q55" i="99" s="1"/>
  <c r="E21" i="144"/>
  <c r="BA21" i="144" s="1"/>
  <c r="AE20" i="144"/>
  <c r="AU54" i="99" s="1"/>
  <c r="AC20" i="144"/>
  <c r="AG20" i="144" s="1"/>
  <c r="Y20" i="144"/>
  <c r="AI54" i="99" s="1"/>
  <c r="W20" i="144"/>
  <c r="AA20" i="144" s="1"/>
  <c r="U20" i="144"/>
  <c r="S20" i="144"/>
  <c r="W54" i="99" s="1"/>
  <c r="Q20" i="144"/>
  <c r="Y54" i="99" s="1"/>
  <c r="M20" i="144"/>
  <c r="K54" i="99" s="1"/>
  <c r="K20" i="144"/>
  <c r="M54" i="99" s="1"/>
  <c r="G20" i="144"/>
  <c r="AQ20" i="144" s="1"/>
  <c r="AC54" i="99" s="1"/>
  <c r="E20" i="144"/>
  <c r="G54" i="99" s="1"/>
  <c r="AE19" i="144"/>
  <c r="AU53" i="99" s="1"/>
  <c r="AC19" i="144"/>
  <c r="AG19" i="144" s="1"/>
  <c r="AA19" i="144"/>
  <c r="Y19" i="144"/>
  <c r="AI53" i="99" s="1"/>
  <c r="W19" i="144"/>
  <c r="AK53" i="99" s="1"/>
  <c r="S19" i="144"/>
  <c r="U19" i="144" s="1"/>
  <c r="Q19" i="144"/>
  <c r="Y53" i="99" s="1"/>
  <c r="M19" i="144"/>
  <c r="K53" i="99" s="1"/>
  <c r="K19" i="144"/>
  <c r="M53" i="99" s="1"/>
  <c r="G19" i="144"/>
  <c r="E53" i="99" s="1"/>
  <c r="E19" i="144"/>
  <c r="AO19" i="144" s="1"/>
  <c r="AG18" i="144"/>
  <c r="AE18" i="144"/>
  <c r="AU52" i="99" s="1"/>
  <c r="AC18" i="144"/>
  <c r="AW52" i="99" s="1"/>
  <c r="Y18" i="144"/>
  <c r="AI52" i="99" s="1"/>
  <c r="W18" i="144"/>
  <c r="AK52" i="99" s="1"/>
  <c r="S18" i="144"/>
  <c r="W52" i="99" s="1"/>
  <c r="Q18" i="144"/>
  <c r="Y52" i="99" s="1"/>
  <c r="M18" i="144"/>
  <c r="K52" i="99" s="1"/>
  <c r="K18" i="144"/>
  <c r="O18" i="144" s="1"/>
  <c r="I18" i="144"/>
  <c r="G18" i="144"/>
  <c r="BC18" i="144" s="1"/>
  <c r="BA52" i="99" s="1"/>
  <c r="E18" i="144"/>
  <c r="AU18" i="144" s="1"/>
  <c r="AE17" i="144"/>
  <c r="AU51" i="99" s="1"/>
  <c r="AC17" i="144"/>
  <c r="AW51" i="99" s="1"/>
  <c r="Y17" i="144"/>
  <c r="AI51" i="99" s="1"/>
  <c r="W17" i="144"/>
  <c r="AA17" i="144" s="1"/>
  <c r="S17" i="144"/>
  <c r="W51" i="99" s="1"/>
  <c r="Q17" i="144"/>
  <c r="Y51" i="99" s="1"/>
  <c r="O17" i="144"/>
  <c r="M17" i="144"/>
  <c r="K51" i="99" s="1"/>
  <c r="K17" i="144"/>
  <c r="M51" i="99" s="1"/>
  <c r="G17" i="144"/>
  <c r="AK17" i="144" s="1"/>
  <c r="Q51" i="99" s="1"/>
  <c r="E17" i="144"/>
  <c r="BA17" i="144" s="1"/>
  <c r="AE16" i="144"/>
  <c r="AU50" i="99" s="1"/>
  <c r="AC16" i="144"/>
  <c r="AG16" i="144" s="1"/>
  <c r="Y16" i="144"/>
  <c r="AI50" i="99" s="1"/>
  <c r="W16" i="144"/>
  <c r="AA16" i="144" s="1"/>
  <c r="U16" i="144"/>
  <c r="S16" i="144"/>
  <c r="W50" i="99" s="1"/>
  <c r="Q16" i="144"/>
  <c r="Y50" i="99" s="1"/>
  <c r="M16" i="144"/>
  <c r="K50" i="99" s="1"/>
  <c r="O50" i="99" s="1"/>
  <c r="K16" i="144"/>
  <c r="M50" i="99" s="1"/>
  <c r="G16" i="144"/>
  <c r="AQ16" i="144" s="1"/>
  <c r="AC50" i="99" s="1"/>
  <c r="E16" i="144"/>
  <c r="G50" i="99" s="1"/>
  <c r="AE15" i="144"/>
  <c r="AU49" i="99" s="1"/>
  <c r="AC15" i="144"/>
  <c r="AG15" i="144" s="1"/>
  <c r="AA15" i="144"/>
  <c r="Y15" i="144"/>
  <c r="AI49" i="99" s="1"/>
  <c r="W15" i="144"/>
  <c r="AK49" i="99" s="1"/>
  <c r="S15" i="144"/>
  <c r="U15" i="144" s="1"/>
  <c r="Q15" i="144"/>
  <c r="Y49" i="99" s="1"/>
  <c r="M15" i="144"/>
  <c r="K49" i="99" s="1"/>
  <c r="K15" i="144"/>
  <c r="M49" i="99" s="1"/>
  <c r="G15" i="144"/>
  <c r="E49" i="99" s="1"/>
  <c r="E15" i="144"/>
  <c r="AO15" i="144" s="1"/>
  <c r="AG14" i="144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AA48" i="99" s="1"/>
  <c r="Q14" i="144"/>
  <c r="Y48" i="99" s="1"/>
  <c r="M14" i="144"/>
  <c r="K48" i="99" s="1"/>
  <c r="K14" i="144"/>
  <c r="O14" i="144" s="1"/>
  <c r="I14" i="144"/>
  <c r="G14" i="144"/>
  <c r="BC14" i="144" s="1"/>
  <c r="BA48" i="99" s="1"/>
  <c r="E14" i="144"/>
  <c r="AU14" i="144" s="1"/>
  <c r="AE13" i="144"/>
  <c r="AU47" i="99" s="1"/>
  <c r="AC13" i="144"/>
  <c r="AW47" i="99" s="1"/>
  <c r="Y13" i="144"/>
  <c r="AI47" i="99" s="1"/>
  <c r="W13" i="144"/>
  <c r="AA13" i="144" s="1"/>
  <c r="S13" i="144"/>
  <c r="W47" i="99" s="1"/>
  <c r="Q13" i="144"/>
  <c r="Y47" i="99" s="1"/>
  <c r="O13" i="144"/>
  <c r="M13" i="144"/>
  <c r="K47" i="99" s="1"/>
  <c r="K13" i="144"/>
  <c r="M47" i="99" s="1"/>
  <c r="G13" i="144"/>
  <c r="AK13" i="144" s="1"/>
  <c r="Q47" i="99" s="1"/>
  <c r="E13" i="144"/>
  <c r="BA13" i="144" s="1"/>
  <c r="AE12" i="144"/>
  <c r="AU46" i="99" s="1"/>
  <c r="AC12" i="144"/>
  <c r="AG12" i="144" s="1"/>
  <c r="Y12" i="144"/>
  <c r="AI46" i="99" s="1"/>
  <c r="W12" i="144"/>
  <c r="AA12" i="144" s="1"/>
  <c r="U12" i="144"/>
  <c r="S12" i="144"/>
  <c r="W46" i="99" s="1"/>
  <c r="Q12" i="144"/>
  <c r="Y46" i="99" s="1"/>
  <c r="M12" i="144"/>
  <c r="K46" i="99" s="1"/>
  <c r="K12" i="144"/>
  <c r="M46" i="99" s="1"/>
  <c r="G12" i="144"/>
  <c r="AQ12" i="144" s="1"/>
  <c r="AC46" i="99" s="1"/>
  <c r="E12" i="144"/>
  <c r="G46" i="99" s="1"/>
  <c r="AE11" i="144"/>
  <c r="AU45" i="99" s="1"/>
  <c r="AC11" i="144"/>
  <c r="AG11" i="144" s="1"/>
  <c r="AA11" i="144"/>
  <c r="Y11" i="144"/>
  <c r="AI45" i="99" s="1"/>
  <c r="AM45" i="99" s="1"/>
  <c r="W11" i="144"/>
  <c r="AK45" i="99" s="1"/>
  <c r="S11" i="144"/>
  <c r="U11" i="144" s="1"/>
  <c r="Q11" i="144"/>
  <c r="Y45" i="99" s="1"/>
  <c r="M11" i="144"/>
  <c r="K45" i="99" s="1"/>
  <c r="O45" i="99" s="1"/>
  <c r="K11" i="144"/>
  <c r="M45" i="99" s="1"/>
  <c r="G11" i="144"/>
  <c r="E45" i="99" s="1"/>
  <c r="E11" i="144"/>
  <c r="AO11" i="144" s="1"/>
  <c r="AG10" i="144"/>
  <c r="AE10" i="144"/>
  <c r="AU44" i="99" s="1"/>
  <c r="AC10" i="144"/>
  <c r="AW44" i="99" s="1"/>
  <c r="Y10" i="144"/>
  <c r="AI44" i="99" s="1"/>
  <c r="W10" i="144"/>
  <c r="AK44" i="99" s="1"/>
  <c r="S10" i="144"/>
  <c r="W44" i="99" s="1"/>
  <c r="Q10" i="144"/>
  <c r="Y44" i="99" s="1"/>
  <c r="M10" i="144"/>
  <c r="K44" i="99" s="1"/>
  <c r="K10" i="144"/>
  <c r="O10" i="144" s="1"/>
  <c r="I10" i="144"/>
  <c r="G10" i="144"/>
  <c r="BC10" i="144" s="1"/>
  <c r="BA44" i="99" s="1"/>
  <c r="E10" i="144"/>
  <c r="AU10" i="144" s="1"/>
  <c r="AE9" i="144"/>
  <c r="AU43" i="99" s="1"/>
  <c r="AY43" i="99" s="1"/>
  <c r="AC9" i="144"/>
  <c r="AW43" i="99" s="1"/>
  <c r="Y9" i="144"/>
  <c r="AI43" i="99" s="1"/>
  <c r="W9" i="144"/>
  <c r="AA9" i="144" s="1"/>
  <c r="S9" i="144"/>
  <c r="W43" i="99" s="1"/>
  <c r="AA43" i="99" s="1"/>
  <c r="Q9" i="144"/>
  <c r="Y43" i="99" s="1"/>
  <c r="O9" i="144"/>
  <c r="M9" i="144"/>
  <c r="K43" i="99" s="1"/>
  <c r="K9" i="144"/>
  <c r="M43" i="99" s="1"/>
  <c r="G9" i="144"/>
  <c r="AK9" i="144" s="1"/>
  <c r="Q43" i="99" s="1"/>
  <c r="E9" i="144"/>
  <c r="BA9" i="144" s="1"/>
  <c r="AE8" i="144"/>
  <c r="AU42" i="99" s="1"/>
  <c r="AC8" i="144"/>
  <c r="AG8" i="144" s="1"/>
  <c r="Y8" i="144"/>
  <c r="AI42" i="99" s="1"/>
  <c r="W8" i="144"/>
  <c r="AA8" i="144" s="1"/>
  <c r="U8" i="144"/>
  <c r="S8" i="144"/>
  <c r="W42" i="99" s="1"/>
  <c r="AA42" i="99" s="1"/>
  <c r="Q8" i="144"/>
  <c r="Y42" i="99" s="1"/>
  <c r="M8" i="144"/>
  <c r="K42" i="99" s="1"/>
  <c r="K8" i="144"/>
  <c r="M42" i="99" s="1"/>
  <c r="G8" i="144"/>
  <c r="AQ8" i="144" s="1"/>
  <c r="AC42" i="99" s="1"/>
  <c r="E8" i="144"/>
  <c r="G42" i="99" s="1"/>
  <c r="BC26" i="145"/>
  <c r="BA41" i="99" s="1"/>
  <c r="BA26" i="145"/>
  <c r="BE26" i="145" s="1"/>
  <c r="AY26" i="145"/>
  <c r="AW26" i="145"/>
  <c r="AO41" i="99" s="1"/>
  <c r="AU26" i="145"/>
  <c r="AQ41" i="99" s="1"/>
  <c r="AQ26" i="145"/>
  <c r="AC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AA25" i="145" s="1"/>
  <c r="W25" i="145"/>
  <c r="W25" i="144" s="1"/>
  <c r="S25" i="145"/>
  <c r="S25" i="144" s="1"/>
  <c r="W59" i="99" s="1"/>
  <c r="Q25" i="145"/>
  <c r="U25" i="145" s="1"/>
  <c r="M25" i="145"/>
  <c r="M25" i="144" s="1"/>
  <c r="K59" i="99" s="1"/>
  <c r="K25" i="145"/>
  <c r="K25" i="144" s="1"/>
  <c r="G25" i="145"/>
  <c r="BC25" i="145" s="1"/>
  <c r="E25" i="145"/>
  <c r="E25" i="144" s="1"/>
  <c r="AW25" i="145"/>
  <c r="AQ25" i="145"/>
  <c r="AO25" i="145"/>
  <c r="AS25" i="145" s="1"/>
  <c r="AI25" i="145"/>
  <c r="AG25" i="145"/>
  <c r="O25" i="145"/>
  <c r="I25" i="145"/>
  <c r="BC24" i="145"/>
  <c r="BA40" i="99" s="1"/>
  <c r="BA24" i="145"/>
  <c r="BE24" i="145" s="1"/>
  <c r="AY24" i="145"/>
  <c r="AW24" i="145"/>
  <c r="AO40" i="99" s="1"/>
  <c r="AS40" i="99" s="1"/>
  <c r="AU24" i="145"/>
  <c r="AQ40" i="99" s="1"/>
  <c r="AQ24" i="145"/>
  <c r="AS24" i="145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W23" i="145"/>
  <c r="AO39" i="99" s="1"/>
  <c r="AU23" i="145"/>
  <c r="AY23" i="145" s="1"/>
  <c r="AS23" i="145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U22" i="145"/>
  <c r="AY22" i="145" s="1"/>
  <c r="AQ22" i="145"/>
  <c r="AC38" i="99" s="1"/>
  <c r="AO22" i="145"/>
  <c r="AE38" i="99" s="1"/>
  <c r="AM22" i="145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E21" i="145"/>
  <c r="BC21" i="145"/>
  <c r="BA37" i="99" s="1"/>
  <c r="BE37" i="99" s="1"/>
  <c r="BA21" i="145"/>
  <c r="BC37" i="99" s="1"/>
  <c r="AY21" i="145"/>
  <c r="AW21" i="145"/>
  <c r="AO37" i="99" s="1"/>
  <c r="AU21" i="145"/>
  <c r="AQ37" i="99" s="1"/>
  <c r="AQ21" i="145"/>
  <c r="AC37" i="99" s="1"/>
  <c r="AO21" i="145"/>
  <c r="AS21" i="145" s="1"/>
  <c r="AK21" i="145"/>
  <c r="Q37" i="99" s="1"/>
  <c r="AI21" i="145"/>
  <c r="AM21" i="145" s="1"/>
  <c r="AG21" i="145"/>
  <c r="AA21" i="145"/>
  <c r="U21" i="145"/>
  <c r="O21" i="145"/>
  <c r="I21" i="145"/>
  <c r="Q21" i="29" s="1"/>
  <c r="BC20" i="145"/>
  <c r="BA36" i="99" s="1"/>
  <c r="BA20" i="145"/>
  <c r="BE20" i="145" s="1"/>
  <c r="AY20" i="145"/>
  <c r="AW20" i="145"/>
  <c r="AO36" i="99" s="1"/>
  <c r="AU20" i="145"/>
  <c r="AQ36" i="99" s="1"/>
  <c r="AQ20" i="145"/>
  <c r="AS20" i="145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U19" i="145"/>
  <c r="AY19" i="145" s="1"/>
  <c r="AS19" i="145"/>
  <c r="AQ19" i="145"/>
  <c r="AC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A18" i="145"/>
  <c r="BC34" i="99" s="1"/>
  <c r="AW18" i="145"/>
  <c r="AO34" i="99" s="1"/>
  <c r="AU18" i="145"/>
  <c r="AY18" i="145" s="1"/>
  <c r="AQ18" i="145"/>
  <c r="AC34" i="99" s="1"/>
  <c r="AO18" i="145"/>
  <c r="AE34" i="99" s="1"/>
  <c r="AM18" i="145"/>
  <c r="AK18" i="145"/>
  <c r="Q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A17" i="145"/>
  <c r="BC33" i="99" s="1"/>
  <c r="AY17" i="145"/>
  <c r="AW17" i="145"/>
  <c r="AO33" i="99" s="1"/>
  <c r="AS33" i="99" s="1"/>
  <c r="AU17" i="145"/>
  <c r="AQ33" i="99" s="1"/>
  <c r="AQ17" i="145"/>
  <c r="AC33" i="99" s="1"/>
  <c r="AO17" i="145"/>
  <c r="AS17" i="145" s="1"/>
  <c r="AK17" i="145"/>
  <c r="Q33" i="99" s="1"/>
  <c r="AI17" i="145"/>
  <c r="AM17" i="145" s="1"/>
  <c r="AG17" i="145"/>
  <c r="AA17" i="145"/>
  <c r="U17" i="145"/>
  <c r="O17" i="145"/>
  <c r="I17" i="145"/>
  <c r="Q17" i="29" s="1"/>
  <c r="BC16" i="145"/>
  <c r="BA32" i="99" s="1"/>
  <c r="BA16" i="145"/>
  <c r="BE16" i="145" s="1"/>
  <c r="AY16" i="145"/>
  <c r="AW16" i="145"/>
  <c r="AO32" i="99" s="1"/>
  <c r="AU16" i="145"/>
  <c r="AQ32" i="99" s="1"/>
  <c r="AQ16" i="145"/>
  <c r="AS16" i="145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C31" i="99" s="1"/>
  <c r="AW15" i="145"/>
  <c r="AO31" i="99" s="1"/>
  <c r="AU15" i="145"/>
  <c r="AY15" i="145" s="1"/>
  <c r="AS15" i="145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U14" i="145"/>
  <c r="AY14" i="145" s="1"/>
  <c r="AQ14" i="145"/>
  <c r="AC30" i="99" s="1"/>
  <c r="AO14" i="145"/>
  <c r="AE30" i="99" s="1"/>
  <c r="AM14" i="145"/>
  <c r="AK14" i="145"/>
  <c r="Q30" i="99" s="1"/>
  <c r="AI14" i="145"/>
  <c r="S30" i="99" s="1"/>
  <c r="AG14" i="145"/>
  <c r="AA14" i="145"/>
  <c r="U14" i="145"/>
  <c r="O14" i="145"/>
  <c r="I14" i="145"/>
  <c r="Q14" i="29" s="1"/>
  <c r="BE13" i="145"/>
  <c r="BC13" i="145"/>
  <c r="BA29" i="99" s="1"/>
  <c r="BA13" i="145"/>
  <c r="BC29" i="99" s="1"/>
  <c r="AY13" i="145"/>
  <c r="AW13" i="145"/>
  <c r="AO29" i="99" s="1"/>
  <c r="AU13" i="145"/>
  <c r="AQ29" i="99" s="1"/>
  <c r="AQ13" i="145"/>
  <c r="AC29" i="99" s="1"/>
  <c r="AO13" i="145"/>
  <c r="AS13" i="145" s="1"/>
  <c r="AK13" i="145"/>
  <c r="Q29" i="99" s="1"/>
  <c r="AI13" i="145"/>
  <c r="AM13" i="145" s="1"/>
  <c r="AG13" i="145"/>
  <c r="AA13" i="145"/>
  <c r="U13" i="145"/>
  <c r="O13" i="145"/>
  <c r="I13" i="145"/>
  <c r="Q13" i="29" s="1"/>
  <c r="BC12" i="145"/>
  <c r="BA28" i="99" s="1"/>
  <c r="BA12" i="145"/>
  <c r="BE12" i="145" s="1"/>
  <c r="AY12" i="145"/>
  <c r="AW12" i="145"/>
  <c r="AO28" i="99" s="1"/>
  <c r="AU12" i="145"/>
  <c r="AQ28" i="99" s="1"/>
  <c r="AQ12" i="145"/>
  <c r="AS12" i="145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U11" i="145"/>
  <c r="AY11" i="145" s="1"/>
  <c r="AS11" i="145"/>
  <c r="AQ11" i="145"/>
  <c r="AC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Y10" i="145" s="1"/>
  <c r="AQ10" i="145"/>
  <c r="AC26" i="99" s="1"/>
  <c r="AG26" i="99" s="1"/>
  <c r="AO10" i="145"/>
  <c r="AE26" i="99" s="1"/>
  <c r="AM10" i="145"/>
  <c r="AK10" i="145"/>
  <c r="Q26" i="99" s="1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A9" i="145"/>
  <c r="BC25" i="99" s="1"/>
  <c r="AW9" i="145"/>
  <c r="AO25" i="99" s="1"/>
  <c r="AU9" i="145"/>
  <c r="AQ25" i="99" s="1"/>
  <c r="AQ9" i="145"/>
  <c r="AC25" i="99" s="1"/>
  <c r="AO9" i="145"/>
  <c r="AS9" i="145" s="1"/>
  <c r="AK9" i="145"/>
  <c r="Q25" i="99" s="1"/>
  <c r="AI9" i="145"/>
  <c r="AM9" i="145" s="1"/>
  <c r="AG9" i="145"/>
  <c r="AA9" i="145"/>
  <c r="U9" i="145"/>
  <c r="O9" i="145"/>
  <c r="I9" i="145"/>
  <c r="Q9" i="29" s="1"/>
  <c r="BC8" i="145"/>
  <c r="BA24" i="99" s="1"/>
  <c r="BA8" i="145"/>
  <c r="BE8" i="145" s="1"/>
  <c r="AY8" i="145"/>
  <c r="AW8" i="145"/>
  <c r="AO24" i="99" s="1"/>
  <c r="AU8" i="145"/>
  <c r="AQ24" i="99" s="1"/>
  <c r="AQ8" i="145"/>
  <c r="AS8" i="145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O23" i="99" s="1"/>
  <c r="AU23" i="146"/>
  <c r="AY23" i="146" s="1"/>
  <c r="AS23" i="146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Y22" i="146" s="1"/>
  <c r="AQ22" i="146"/>
  <c r="AC22" i="99" s="1"/>
  <c r="AG22" i="99" s="1"/>
  <c r="AY22" i="83" s="1"/>
  <c r="AO22" i="146"/>
  <c r="AE22" i="99" s="1"/>
  <c r="AM22" i="146"/>
  <c r="AK22" i="146"/>
  <c r="Q22" i="99" s="1"/>
  <c r="AI22" i="146"/>
  <c r="S22" i="99" s="1"/>
  <c r="AG22" i="146"/>
  <c r="AA22" i="146"/>
  <c r="U22" i="146"/>
  <c r="O22" i="146"/>
  <c r="I22" i="146"/>
  <c r="BE21" i="146"/>
  <c r="BC21" i="146"/>
  <c r="BA21" i="99" s="1"/>
  <c r="BA21" i="146"/>
  <c r="BC21" i="99" s="1"/>
  <c r="AW21" i="146"/>
  <c r="AO21" i="99" s="1"/>
  <c r="AU21" i="146"/>
  <c r="AQ21" i="99" s="1"/>
  <c r="AQ21" i="146"/>
  <c r="AC21" i="99" s="1"/>
  <c r="AO21" i="146"/>
  <c r="AS21" i="146" s="1"/>
  <c r="AK21" i="146"/>
  <c r="Q21" i="99" s="1"/>
  <c r="AI21" i="146"/>
  <c r="AM21" i="146" s="1"/>
  <c r="AG21" i="146"/>
  <c r="AA21" i="146"/>
  <c r="U21" i="146"/>
  <c r="O21" i="146"/>
  <c r="I21" i="146"/>
  <c r="BC20" i="146"/>
  <c r="BA20" i="99" s="1"/>
  <c r="BA20" i="146"/>
  <c r="BE20" i="146" s="1"/>
  <c r="AY20" i="146"/>
  <c r="AW20" i="146"/>
  <c r="AO20" i="99" s="1"/>
  <c r="AU20" i="146"/>
  <c r="AQ20" i="99" s="1"/>
  <c r="AQ20" i="146"/>
  <c r="AS20" i="146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U19" i="146"/>
  <c r="AY19" i="146" s="1"/>
  <c r="AS19" i="146"/>
  <c r="AQ19" i="146"/>
  <c r="AC19" i="99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W18" i="146"/>
  <c r="AO18" i="99" s="1"/>
  <c r="AU18" i="146"/>
  <c r="AY18" i="146" s="1"/>
  <c r="AQ18" i="146"/>
  <c r="AC18" i="99" s="1"/>
  <c r="AG18" i="99" s="1"/>
  <c r="AY18" i="83" s="1"/>
  <c r="AO18" i="146"/>
  <c r="AE18" i="99" s="1"/>
  <c r="AM18" i="146"/>
  <c r="AK18" i="146"/>
  <c r="Q18" i="99" s="1"/>
  <c r="AI18" i="146"/>
  <c r="G9" i="135" s="1"/>
  <c r="AG18" i="146"/>
  <c r="AA18" i="146"/>
  <c r="U18" i="146"/>
  <c r="O18" i="146"/>
  <c r="I18" i="146"/>
  <c r="BE17" i="146"/>
  <c r="BC17" i="146"/>
  <c r="BA17" i="99" s="1"/>
  <c r="BA17" i="146"/>
  <c r="BC17" i="99" s="1"/>
  <c r="AW17" i="146"/>
  <c r="AO17" i="99" s="1"/>
  <c r="AU17" i="146"/>
  <c r="AQ17" i="99" s="1"/>
  <c r="AQ17" i="146"/>
  <c r="AC17" i="99" s="1"/>
  <c r="AO17" i="146"/>
  <c r="AS17" i="146" s="1"/>
  <c r="AK17" i="146"/>
  <c r="Q17" i="99" s="1"/>
  <c r="AI17" i="146"/>
  <c r="AM17" i="146" s="1"/>
  <c r="AG17" i="146"/>
  <c r="AA17" i="146"/>
  <c r="U17" i="146"/>
  <c r="O17" i="146"/>
  <c r="I17" i="146"/>
  <c r="BC16" i="146"/>
  <c r="BA16" i="99" s="1"/>
  <c r="BA16" i="146"/>
  <c r="BE16" i="146" s="1"/>
  <c r="AY16" i="146"/>
  <c r="AW16" i="146"/>
  <c r="AO16" i="99" s="1"/>
  <c r="AU16" i="146"/>
  <c r="AQ16" i="99" s="1"/>
  <c r="AQ16" i="146"/>
  <c r="AS16" i="146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W15" i="146"/>
  <c r="AO15" i="99" s="1"/>
  <c r="AU15" i="146"/>
  <c r="AY15" i="146" s="1"/>
  <c r="AS15" i="146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U14" i="146"/>
  <c r="AY14" i="146" s="1"/>
  <c r="AQ14" i="146"/>
  <c r="AC14" i="99" s="1"/>
  <c r="AG14" i="99" s="1"/>
  <c r="AY14" i="83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E13" i="146"/>
  <c r="BC13" i="146"/>
  <c r="BA13" i="99" s="1"/>
  <c r="BA13" i="146"/>
  <c r="BC13" i="99" s="1"/>
  <c r="AW13" i="146"/>
  <c r="AO13" i="99" s="1"/>
  <c r="AU13" i="146"/>
  <c r="AQ13" i="99" s="1"/>
  <c r="AQ13" i="146"/>
  <c r="AC13" i="99" s="1"/>
  <c r="AO13" i="146"/>
  <c r="AS13" i="146" s="1"/>
  <c r="AK13" i="146"/>
  <c r="Q13" i="99" s="1"/>
  <c r="AI13" i="146"/>
  <c r="AM13" i="146" s="1"/>
  <c r="AG13" i="146"/>
  <c r="AA13" i="146"/>
  <c r="U13" i="146"/>
  <c r="O13" i="146"/>
  <c r="I13" i="146"/>
  <c r="BC12" i="146"/>
  <c r="BA12" i="99" s="1"/>
  <c r="BA12" i="146"/>
  <c r="BE12" i="146" s="1"/>
  <c r="AY12" i="146"/>
  <c r="AW12" i="146"/>
  <c r="AO12" i="99" s="1"/>
  <c r="AU12" i="146"/>
  <c r="AQ12" i="99" s="1"/>
  <c r="AQ12" i="146"/>
  <c r="AS12" i="146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U11" i="146"/>
  <c r="AY11" i="146" s="1"/>
  <c r="AS11" i="146"/>
  <c r="AQ11" i="146"/>
  <c r="AC11" i="99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U10" i="146"/>
  <c r="AY10" i="146" s="1"/>
  <c r="AQ10" i="146"/>
  <c r="AC10" i="99" s="1"/>
  <c r="AG10" i="99" s="1"/>
  <c r="AY10" i="83" s="1"/>
  <c r="AO10" i="146"/>
  <c r="AE10" i="99" s="1"/>
  <c r="AM10" i="146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A9" i="146"/>
  <c r="BC9" i="99" s="1"/>
  <c r="AW9" i="146"/>
  <c r="AO9" i="99" s="1"/>
  <c r="AU9" i="146"/>
  <c r="AQ9" i="99" s="1"/>
  <c r="AQ9" i="146"/>
  <c r="AC9" i="99" s="1"/>
  <c r="AO9" i="146"/>
  <c r="AS9" i="146" s="1"/>
  <c r="AK9" i="146"/>
  <c r="Q9" i="99" s="1"/>
  <c r="AI9" i="146"/>
  <c r="AM9" i="146" s="1"/>
  <c r="AG9" i="146"/>
  <c r="AA9" i="146"/>
  <c r="U9" i="146"/>
  <c r="O9" i="146"/>
  <c r="I9" i="146"/>
  <c r="BC8" i="146"/>
  <c r="BA8" i="99" s="1"/>
  <c r="BA8" i="146"/>
  <c r="BE8" i="146" s="1"/>
  <c r="AY8" i="146"/>
  <c r="AW8" i="146"/>
  <c r="AO8" i="99" s="1"/>
  <c r="AU8" i="146"/>
  <c r="AQ8" i="99" s="1"/>
  <c r="AQ8" i="146"/>
  <c r="AS8" i="146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K62" i="147"/>
  <c r="I62" i="147"/>
  <c r="M61" i="147"/>
  <c r="K61" i="147"/>
  <c r="I61" i="147"/>
  <c r="G61" i="147"/>
  <c r="E61" i="147"/>
  <c r="S61" i="147" s="1"/>
  <c r="U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G58" i="147"/>
  <c r="G62" i="147" s="1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O53" i="147" s="1"/>
  <c r="E53" i="147"/>
  <c r="U53" i="147" s="1"/>
  <c r="Q53" i="147"/>
  <c r="M52" i="147"/>
  <c r="K52" i="147"/>
  <c r="I52" i="147"/>
  <c r="Q52" i="147" s="1"/>
  <c r="G52" i="147"/>
  <c r="E52" i="147"/>
  <c r="S52" i="147"/>
  <c r="O52" i="147"/>
  <c r="M51" i="147"/>
  <c r="K51" i="147"/>
  <c r="I51" i="147"/>
  <c r="G51" i="147"/>
  <c r="E51" i="147"/>
  <c r="E54" i="100" s="1"/>
  <c r="E8" i="2" s="1"/>
  <c r="G951" i="1" s="1"/>
  <c r="U51" i="147"/>
  <c r="M54" i="100" s="1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 s="1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O40" i="147" s="1"/>
  <c r="I11" i="64" s="1"/>
  <c r="G16" i="57" s="1"/>
  <c r="E40" i="147"/>
  <c r="Q40" i="147"/>
  <c r="U39" i="147"/>
  <c r="S39" i="147"/>
  <c r="Q39" i="147"/>
  <c r="O39" i="147"/>
  <c r="M38" i="147"/>
  <c r="K38" i="147"/>
  <c r="I38" i="147"/>
  <c r="U38" i="147" s="1"/>
  <c r="M34" i="100" s="1"/>
  <c r="G38" i="147"/>
  <c r="E38" i="147"/>
  <c r="E34" i="100" s="1"/>
  <c r="E35" i="100" s="1"/>
  <c r="E36" i="100" s="1"/>
  <c r="S38" i="147"/>
  <c r="K34" i="100" s="1"/>
  <c r="O38" i="147"/>
  <c r="G34" i="100" s="1"/>
  <c r="U37" i="147"/>
  <c r="M49" i="100" s="1"/>
  <c r="S37" i="147"/>
  <c r="K49" i="100" s="1"/>
  <c r="Q37" i="147"/>
  <c r="I49" i="100" s="1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U15" i="147"/>
  <c r="M8" i="100" s="1"/>
  <c r="S15" i="147"/>
  <c r="K8" i="100" s="1"/>
  <c r="Q15" i="147"/>
  <c r="O15" i="147"/>
  <c r="E8" i="109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Q11" i="147"/>
  <c r="I15" i="100" s="1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M32" i="100" l="1"/>
  <c r="M24" i="100"/>
  <c r="M43" i="100"/>
  <c r="M33" i="100"/>
  <c r="M25" i="100"/>
  <c r="M44" i="100"/>
  <c r="M14" i="100"/>
  <c r="M13" i="100"/>
  <c r="M12" i="100"/>
  <c r="AK9" i="80"/>
  <c r="AK9" i="85"/>
  <c r="BA9" i="79" s="1"/>
  <c r="G31" i="100"/>
  <c r="G23" i="100"/>
  <c r="G42" i="100"/>
  <c r="E10" i="109"/>
  <c r="E20" i="107"/>
  <c r="E19" i="107"/>
  <c r="E22" i="107"/>
  <c r="U8" i="99"/>
  <c r="AE8" i="83" s="1"/>
  <c r="BE9" i="99"/>
  <c r="CM9" i="83" s="1"/>
  <c r="AG11" i="99"/>
  <c r="AY11" i="83" s="1"/>
  <c r="AS12" i="99"/>
  <c r="BS12" i="83" s="1"/>
  <c r="BE13" i="99"/>
  <c r="CM13" i="83" s="1"/>
  <c r="AG15" i="99"/>
  <c r="AY15" i="83" s="1"/>
  <c r="BA18" i="80"/>
  <c r="BA18" i="85"/>
  <c r="BS18" i="79" s="1"/>
  <c r="Q18" i="47" s="1"/>
  <c r="U22" i="99"/>
  <c r="AE22" i="83" s="1"/>
  <c r="AG23" i="99"/>
  <c r="AY23" i="83" s="1"/>
  <c r="AS24" i="99"/>
  <c r="U26" i="99"/>
  <c r="AG27" i="99"/>
  <c r="I31" i="100"/>
  <c r="I23" i="100"/>
  <c r="I42" i="100"/>
  <c r="I32" i="100"/>
  <c r="I24" i="100"/>
  <c r="I43" i="100"/>
  <c r="I20" i="100"/>
  <c r="I19" i="100"/>
  <c r="I50" i="100"/>
  <c r="I30" i="100"/>
  <c r="I21" i="100"/>
  <c r="U13" i="80"/>
  <c r="U13" i="85"/>
  <c r="AI13" i="79" s="1"/>
  <c r="M13" i="47" s="1"/>
  <c r="BE15" i="99"/>
  <c r="CM15" i="83" s="1"/>
  <c r="BE19" i="99"/>
  <c r="CM19" i="83" s="1"/>
  <c r="U21" i="80"/>
  <c r="U21" i="85"/>
  <c r="AI21" i="79" s="1"/>
  <c r="M21" i="47" s="1"/>
  <c r="BE23" i="99"/>
  <c r="CM23" i="83" s="1"/>
  <c r="BE29" i="99"/>
  <c r="AS32" i="99"/>
  <c r="AG34" i="99"/>
  <c r="U39" i="99"/>
  <c r="O42" i="99"/>
  <c r="BC43" i="99"/>
  <c r="O47" i="99"/>
  <c r="AQ48" i="99"/>
  <c r="AM48" i="99"/>
  <c r="AE49" i="99"/>
  <c r="AA50" i="99"/>
  <c r="AA51" i="99"/>
  <c r="AY51" i="99"/>
  <c r="O53" i="99"/>
  <c r="AM53" i="99"/>
  <c r="AA56" i="99"/>
  <c r="AY56" i="99"/>
  <c r="O58" i="99"/>
  <c r="AQ60" i="99"/>
  <c r="AM60" i="99"/>
  <c r="BA10" i="81"/>
  <c r="BE10" i="81" s="1"/>
  <c r="BA10" i="82"/>
  <c r="BE10" i="82" s="1"/>
  <c r="AS10" i="83"/>
  <c r="AS10" i="84"/>
  <c r="I12" i="89"/>
  <c r="M21" i="92"/>
  <c r="G21" i="83"/>
  <c r="CI27" i="131"/>
  <c r="Y27" i="131"/>
  <c r="G41" i="101" s="1"/>
  <c r="G36" i="101"/>
  <c r="I65" i="54"/>
  <c r="E25" i="12"/>
  <c r="I42" i="53"/>
  <c r="G69" i="133"/>
  <c r="G27" i="131" s="1"/>
  <c r="O69" i="133"/>
  <c r="O27" i="131" s="1"/>
  <c r="AE69" i="133"/>
  <c r="AE27" i="131" s="1"/>
  <c r="AQ69" i="133"/>
  <c r="AQ27" i="131" s="1"/>
  <c r="AY69" i="133"/>
  <c r="AY27" i="131" s="1"/>
  <c r="BK69" i="133"/>
  <c r="BK27" i="131" s="1"/>
  <c r="BW69" i="133"/>
  <c r="BW27" i="131" s="1"/>
  <c r="CE69" i="133"/>
  <c r="CE27" i="131" s="1"/>
  <c r="G29" i="105"/>
  <c r="E14" i="117"/>
  <c r="E40" i="117"/>
  <c r="G18" i="115"/>
  <c r="G52" i="98" s="1"/>
  <c r="G20" i="115"/>
  <c r="G54" i="98" s="1"/>
  <c r="G22" i="115"/>
  <c r="G56" i="98" s="1"/>
  <c r="G24" i="115"/>
  <c r="G58" i="98" s="1"/>
  <c r="G26" i="115"/>
  <c r="G60" i="98" s="1"/>
  <c r="G28" i="115"/>
  <c r="G62" i="98" s="1"/>
  <c r="G30" i="115"/>
  <c r="G64" i="98" s="1"/>
  <c r="G32" i="115"/>
  <c r="G66" i="98" s="1"/>
  <c r="G34" i="115"/>
  <c r="G68" i="98" s="1"/>
  <c r="E59" i="115"/>
  <c r="G59" i="115" s="1"/>
  <c r="E57" i="115"/>
  <c r="E58" i="115" s="1"/>
  <c r="E79" i="115"/>
  <c r="E78" i="115"/>
  <c r="E68" i="115"/>
  <c r="G68" i="115" s="1"/>
  <c r="E66" i="115"/>
  <c r="E67" i="115" s="1"/>
  <c r="G70" i="115"/>
  <c r="G39" i="98" s="1"/>
  <c r="AA14" i="125"/>
  <c r="E13" i="114" s="1"/>
  <c r="E15" i="114" s="1"/>
  <c r="E16" i="114" s="1"/>
  <c r="E17" i="114"/>
  <c r="G17" i="114" s="1"/>
  <c r="I17" i="51" s="1"/>
  <c r="M17" i="51" s="1"/>
  <c r="E72" i="114"/>
  <c r="I14" i="98"/>
  <c r="I18" i="98"/>
  <c r="E24" i="98"/>
  <c r="I27" i="98"/>
  <c r="E17" i="110"/>
  <c r="E16" i="110"/>
  <c r="I18" i="95"/>
  <c r="I16" i="95"/>
  <c r="I62" i="95"/>
  <c r="I37" i="94"/>
  <c r="G15" i="3"/>
  <c r="G633" i="1" s="1"/>
  <c r="K15" i="83"/>
  <c r="G16" i="3"/>
  <c r="G662" i="1" s="1"/>
  <c r="K16" i="83"/>
  <c r="G21" i="3"/>
  <c r="G807" i="1" s="1"/>
  <c r="K21" i="83"/>
  <c r="E20" i="108"/>
  <c r="E19" i="108"/>
  <c r="E22" i="108"/>
  <c r="AK17" i="80"/>
  <c r="AK17" i="85"/>
  <c r="BA17" i="79" s="1"/>
  <c r="BC51" i="99"/>
  <c r="G32" i="100"/>
  <c r="G24" i="100"/>
  <c r="G43" i="100"/>
  <c r="M35" i="100"/>
  <c r="M36" i="100" s="1"/>
  <c r="BA10" i="80"/>
  <c r="BA10" i="85"/>
  <c r="BS10" i="79" s="1"/>
  <c r="Q10" i="47" s="1"/>
  <c r="U12" i="99"/>
  <c r="AE12" i="83" s="1"/>
  <c r="BA14" i="80"/>
  <c r="BA14" i="85"/>
  <c r="BS14" i="79" s="1"/>
  <c r="Q14" i="47" s="1"/>
  <c r="AS16" i="99"/>
  <c r="BS16" i="83" s="1"/>
  <c r="U20" i="99"/>
  <c r="AE20" i="83" s="1"/>
  <c r="BE21" i="99"/>
  <c r="CM21" i="83" s="1"/>
  <c r="BA22" i="80"/>
  <c r="BA22" i="85"/>
  <c r="BS22" i="79" s="1"/>
  <c r="Q22" i="47" s="1"/>
  <c r="I44" i="100"/>
  <c r="I33" i="100"/>
  <c r="I25" i="100"/>
  <c r="E15" i="108"/>
  <c r="E14" i="108"/>
  <c r="E22" i="106"/>
  <c r="E20" i="106"/>
  <c r="E19" i="106"/>
  <c r="U9" i="80"/>
  <c r="U9" i="85"/>
  <c r="AI9" i="79" s="1"/>
  <c r="M9" i="47" s="1"/>
  <c r="BE11" i="99"/>
  <c r="CM11" i="83" s="1"/>
  <c r="U17" i="80"/>
  <c r="U17" i="85"/>
  <c r="AI17" i="79" s="1"/>
  <c r="M17" i="47" s="1"/>
  <c r="BE27" i="99"/>
  <c r="U30" i="99"/>
  <c r="AG31" i="99"/>
  <c r="U32" i="99"/>
  <c r="BE34" i="99"/>
  <c r="K31" i="100"/>
  <c r="K23" i="100"/>
  <c r="K42" i="100"/>
  <c r="K43" i="100"/>
  <c r="K32" i="100"/>
  <c r="K24" i="100"/>
  <c r="K33" i="100"/>
  <c r="K25" i="100"/>
  <c r="K44" i="100"/>
  <c r="K14" i="100"/>
  <c r="K13" i="100"/>
  <c r="K12" i="100"/>
  <c r="E15" i="107"/>
  <c r="E14" i="107"/>
  <c r="E19" i="109"/>
  <c r="E18" i="109"/>
  <c r="E21" i="109"/>
  <c r="E20" i="109"/>
  <c r="AK8" i="80"/>
  <c r="AK8" i="85"/>
  <c r="BA8" i="79" s="1"/>
  <c r="BQ8" i="80"/>
  <c r="BQ8" i="85"/>
  <c r="CK8" i="79" s="1"/>
  <c r="AS9" i="99"/>
  <c r="BS9" i="83" s="1"/>
  <c r="U11" i="99"/>
  <c r="AE11" i="83" s="1"/>
  <c r="BA11" i="80"/>
  <c r="BA11" i="85"/>
  <c r="BS11" i="79" s="1"/>
  <c r="Q11" i="47" s="1"/>
  <c r="AK12" i="80"/>
  <c r="AK12" i="85"/>
  <c r="BA12" i="79" s="1"/>
  <c r="BQ12" i="80"/>
  <c r="BQ12" i="85"/>
  <c r="CK12" i="79" s="1"/>
  <c r="AS13" i="99"/>
  <c r="BS13" i="83" s="1"/>
  <c r="U15" i="99"/>
  <c r="AE15" i="83" s="1"/>
  <c r="BA15" i="80"/>
  <c r="BA15" i="85"/>
  <c r="BS15" i="79" s="1"/>
  <c r="Q15" i="47" s="1"/>
  <c r="AK16" i="80"/>
  <c r="AK16" i="85"/>
  <c r="BA16" i="79" s="1"/>
  <c r="BQ16" i="80"/>
  <c r="BQ16" i="85"/>
  <c r="CK16" i="79" s="1"/>
  <c r="AS17" i="99"/>
  <c r="BS17" i="83" s="1"/>
  <c r="U19" i="99"/>
  <c r="AE19" i="83" s="1"/>
  <c r="BA19" i="80"/>
  <c r="BA19" i="85"/>
  <c r="BS19" i="79" s="1"/>
  <c r="AK20" i="80"/>
  <c r="AK20" i="85"/>
  <c r="BA20" i="79" s="1"/>
  <c r="BQ20" i="80"/>
  <c r="BQ20" i="85"/>
  <c r="CK20" i="79" s="1"/>
  <c r="AS21" i="99"/>
  <c r="BS21" i="83" s="1"/>
  <c r="U23" i="99"/>
  <c r="AE23" i="83" s="1"/>
  <c r="BA23" i="80"/>
  <c r="BA23" i="85"/>
  <c r="BS23" i="79" s="1"/>
  <c r="Q24" i="47" s="1"/>
  <c r="AS25" i="99"/>
  <c r="U27" i="99"/>
  <c r="AS29" i="99"/>
  <c r="BE31" i="99"/>
  <c r="BE33" i="99"/>
  <c r="U34" i="99"/>
  <c r="AG35" i="99"/>
  <c r="U36" i="99"/>
  <c r="AS36" i="99"/>
  <c r="AG38" i="99"/>
  <c r="BE38" i="99"/>
  <c r="G59" i="99"/>
  <c r="AI25" i="144"/>
  <c r="AW59" i="99"/>
  <c r="AG25" i="144"/>
  <c r="U41" i="99"/>
  <c r="AS41" i="99"/>
  <c r="AA44" i="99"/>
  <c r="AY44" i="99"/>
  <c r="O46" i="99"/>
  <c r="BC47" i="99"/>
  <c r="O51" i="99"/>
  <c r="AQ52" i="99"/>
  <c r="AM52" i="99"/>
  <c r="AE53" i="99"/>
  <c r="AA54" i="99"/>
  <c r="AA55" i="99"/>
  <c r="AY55" i="99"/>
  <c r="O57" i="99"/>
  <c r="AM57" i="99"/>
  <c r="I31" i="143"/>
  <c r="AG31" i="143"/>
  <c r="E11" i="81"/>
  <c r="I11" i="81" s="1"/>
  <c r="E11" i="82"/>
  <c r="I11" i="82" s="1"/>
  <c r="E11" i="83"/>
  <c r="E11" i="84"/>
  <c r="AI15" i="143"/>
  <c r="AO15" i="143"/>
  <c r="AM15" i="143"/>
  <c r="AK15" i="143"/>
  <c r="BY12" i="81"/>
  <c r="CC12" i="81" s="1"/>
  <c r="BY12" i="82"/>
  <c r="CC12" i="82" s="1"/>
  <c r="BM12" i="83"/>
  <c r="BM12" i="84"/>
  <c r="BY14" i="81"/>
  <c r="CC14" i="81" s="1"/>
  <c r="BY14" i="82"/>
  <c r="CC14" i="82" s="1"/>
  <c r="BM14" i="83"/>
  <c r="BM14" i="84"/>
  <c r="BY18" i="81"/>
  <c r="CC18" i="81" s="1"/>
  <c r="BY18" i="82"/>
  <c r="CC18" i="82" s="1"/>
  <c r="BM18" i="83"/>
  <c r="BM18" i="84"/>
  <c r="BY22" i="81"/>
  <c r="CC22" i="81" s="1"/>
  <c r="BY22" i="82"/>
  <c r="CC22" i="82" s="1"/>
  <c r="BM22" i="83"/>
  <c r="BM22" i="84"/>
  <c r="E13" i="92"/>
  <c r="AI19" i="142"/>
  <c r="E13" i="91" s="1"/>
  <c r="AO19" i="142"/>
  <c r="E13" i="88" s="1"/>
  <c r="AM19" i="142"/>
  <c r="E13" i="89" s="1"/>
  <c r="AK19" i="142"/>
  <c r="E13" i="90" s="1"/>
  <c r="I14" i="89"/>
  <c r="I15" i="89"/>
  <c r="I17" i="89"/>
  <c r="I18" i="89"/>
  <c r="I19" i="89"/>
  <c r="I20" i="89"/>
  <c r="M9" i="92"/>
  <c r="G9" i="83"/>
  <c r="Q13" i="19"/>
  <c r="Q11" i="19"/>
  <c r="Q9" i="19"/>
  <c r="Q14" i="19"/>
  <c r="Q12" i="19"/>
  <c r="Q10" i="19"/>
  <c r="Q8" i="19"/>
  <c r="Q36" i="24"/>
  <c r="Q34" i="24"/>
  <c r="Q32" i="24"/>
  <c r="Q29" i="24"/>
  <c r="Q27" i="24"/>
  <c r="Q25" i="24"/>
  <c r="Q23" i="24"/>
  <c r="Q21" i="24"/>
  <c r="Q19" i="24"/>
  <c r="Q17" i="24"/>
  <c r="Q15" i="24"/>
  <c r="Q13" i="24"/>
  <c r="Q11" i="24"/>
  <c r="Q9" i="24"/>
  <c r="Q89" i="25"/>
  <c r="Q87" i="25"/>
  <c r="Q85" i="25"/>
  <c r="Q83" i="25"/>
  <c r="Q81" i="25"/>
  <c r="Q79" i="25"/>
  <c r="Q77" i="25"/>
  <c r="Q75" i="25"/>
  <c r="Q73" i="25"/>
  <c r="Q71" i="25"/>
  <c r="Q69" i="25"/>
  <c r="Q61" i="25"/>
  <c r="Q47" i="25"/>
  <c r="Q45" i="25"/>
  <c r="Q43" i="25"/>
  <c r="Q41" i="25"/>
  <c r="Q39" i="25"/>
  <c r="Q37" i="25"/>
  <c r="Q35" i="25"/>
  <c r="Q33" i="25"/>
  <c r="Q31" i="25"/>
  <c r="Q29" i="25"/>
  <c r="Q27" i="25"/>
  <c r="Q19" i="25"/>
  <c r="Q37" i="24"/>
  <c r="Q35" i="24"/>
  <c r="Q33" i="24"/>
  <c r="Q30" i="24"/>
  <c r="Q28" i="24"/>
  <c r="Q26" i="24"/>
  <c r="Q24" i="24"/>
  <c r="Q22" i="24"/>
  <c r="Q20" i="24"/>
  <c r="Q18" i="24"/>
  <c r="Q16" i="24"/>
  <c r="Q14" i="24"/>
  <c r="Q12" i="24"/>
  <c r="Q10" i="24"/>
  <c r="Q8" i="24"/>
  <c r="Q88" i="25"/>
  <c r="Q86" i="25"/>
  <c r="Q84" i="25"/>
  <c r="Q82" i="25"/>
  <c r="Q80" i="25"/>
  <c r="Q78" i="25"/>
  <c r="Q76" i="25"/>
  <c r="Q74" i="25"/>
  <c r="Q72" i="25"/>
  <c r="Q70" i="25"/>
  <c r="Q62" i="25"/>
  <c r="Q60" i="25"/>
  <c r="Q46" i="25"/>
  <c r="Q44" i="25"/>
  <c r="Q42" i="25"/>
  <c r="Q40" i="25"/>
  <c r="Q38" i="25"/>
  <c r="Q36" i="25"/>
  <c r="Q34" i="25"/>
  <c r="Q32" i="25"/>
  <c r="Q30" i="25"/>
  <c r="Q28" i="25"/>
  <c r="Q20" i="25"/>
  <c r="Q18" i="25"/>
  <c r="E18" i="135"/>
  <c r="I44" i="54"/>
  <c r="G44" i="54"/>
  <c r="E20" i="112"/>
  <c r="E18" i="12" s="1"/>
  <c r="E50" i="114"/>
  <c r="E21" i="12" s="1"/>
  <c r="K70" i="132"/>
  <c r="AA70" i="132"/>
  <c r="AI70" i="132"/>
  <c r="AU70" i="132"/>
  <c r="BG70" i="132"/>
  <c r="BO70" i="132"/>
  <c r="CA70" i="132"/>
  <c r="E61" i="117"/>
  <c r="E62" i="117"/>
  <c r="G19" i="116"/>
  <c r="E53" i="98" s="1"/>
  <c r="G21" i="116"/>
  <c r="E55" i="98" s="1"/>
  <c r="G23" i="116"/>
  <c r="E57" i="98" s="1"/>
  <c r="G25" i="116"/>
  <c r="E59" i="98" s="1"/>
  <c r="G27" i="116"/>
  <c r="E61" i="98" s="1"/>
  <c r="G29" i="116"/>
  <c r="E63" i="98" s="1"/>
  <c r="G31" i="116"/>
  <c r="E65" i="98" s="1"/>
  <c r="G33" i="116"/>
  <c r="E67" i="98" s="1"/>
  <c r="E46" i="116"/>
  <c r="G46" i="116" s="1"/>
  <c r="E44" i="116"/>
  <c r="E45" i="116" s="1"/>
  <c r="G50" i="116" s="1"/>
  <c r="E73" i="98" s="1"/>
  <c r="G52" i="116"/>
  <c r="E75" i="98" s="1"/>
  <c r="E74" i="116"/>
  <c r="E75" i="116"/>
  <c r="E84" i="116"/>
  <c r="E85" i="116"/>
  <c r="E42" i="111"/>
  <c r="I13" i="98"/>
  <c r="I17" i="98"/>
  <c r="I21" i="98"/>
  <c r="I26" i="98"/>
  <c r="E14" i="110"/>
  <c r="E15" i="110"/>
  <c r="I31" i="95"/>
  <c r="I34" i="95"/>
  <c r="I33" i="95"/>
  <c r="I32" i="95"/>
  <c r="I79" i="95"/>
  <c r="I80" i="95"/>
  <c r="I40" i="94"/>
  <c r="I39" i="94"/>
  <c r="I65" i="95"/>
  <c r="I64" i="95"/>
  <c r="G9" i="3"/>
  <c r="G459" i="1" s="1"/>
  <c r="K9" i="83"/>
  <c r="G19" i="3"/>
  <c r="G749" i="1" s="1"/>
  <c r="K19" i="83"/>
  <c r="G20" i="3"/>
  <c r="G778" i="1" s="1"/>
  <c r="K20" i="83"/>
  <c r="M42" i="100"/>
  <c r="M31" i="100"/>
  <c r="M23" i="100"/>
  <c r="M50" i="100"/>
  <c r="M30" i="100"/>
  <c r="M22" i="100"/>
  <c r="M21" i="100"/>
  <c r="M20" i="100"/>
  <c r="M19" i="100"/>
  <c r="AY59" i="99"/>
  <c r="AQ56" i="99"/>
  <c r="BA14" i="81"/>
  <c r="BE14" i="81" s="1"/>
  <c r="BA14" i="82"/>
  <c r="BE14" i="82" s="1"/>
  <c r="AS14" i="83"/>
  <c r="AS14" i="84"/>
  <c r="BY17" i="81"/>
  <c r="CC17" i="81" s="1"/>
  <c r="BY17" i="82"/>
  <c r="CC17" i="82" s="1"/>
  <c r="BM17" i="83"/>
  <c r="BM17" i="84"/>
  <c r="BY16" i="81"/>
  <c r="CC16" i="81" s="1"/>
  <c r="BY16" i="82"/>
  <c r="CC16" i="82" s="1"/>
  <c r="BM16" i="83"/>
  <c r="BM16" i="84"/>
  <c r="BA18" i="81"/>
  <c r="BE18" i="81" s="1"/>
  <c r="BA18" i="82"/>
  <c r="BE18" i="82" s="1"/>
  <c r="AS18" i="83"/>
  <c r="AS18" i="84"/>
  <c r="BY20" i="81"/>
  <c r="CC20" i="81" s="1"/>
  <c r="BY20" i="82"/>
  <c r="CC20" i="82" s="1"/>
  <c r="BM20" i="83"/>
  <c r="BM20" i="84"/>
  <c r="BY21" i="81"/>
  <c r="CC21" i="81" s="1"/>
  <c r="BY21" i="82"/>
  <c r="CC21" i="82" s="1"/>
  <c r="BM21" i="83"/>
  <c r="BM21" i="84"/>
  <c r="I8" i="89"/>
  <c r="E22" i="92"/>
  <c r="AO30" i="142"/>
  <c r="E22" i="88" s="1"/>
  <c r="AM30" i="142"/>
  <c r="E22" i="89" s="1"/>
  <c r="AK30" i="142"/>
  <c r="E22" i="90" s="1"/>
  <c r="AI30" i="142"/>
  <c r="E22" i="91" s="1"/>
  <c r="M13" i="92"/>
  <c r="G13" i="83"/>
  <c r="G20" i="83"/>
  <c r="M20" i="92"/>
  <c r="K27" i="131"/>
  <c r="AA27" i="131"/>
  <c r="AI27" i="131"/>
  <c r="AU27" i="131"/>
  <c r="BG27" i="131"/>
  <c r="BO27" i="131"/>
  <c r="CA27" i="131"/>
  <c r="E22" i="114"/>
  <c r="E20" i="12" s="1"/>
  <c r="E22" i="12"/>
  <c r="E11" i="116"/>
  <c r="G11" i="116" s="1"/>
  <c r="I14" i="126"/>
  <c r="E9" i="116" s="1"/>
  <c r="E10" i="116" s="1"/>
  <c r="G12" i="116" s="1"/>
  <c r="E50" i="98" s="1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E46" i="115"/>
  <c r="G60" i="115"/>
  <c r="G77" i="98" s="1"/>
  <c r="E74" i="115"/>
  <c r="E75" i="115"/>
  <c r="G75" i="115" s="1"/>
  <c r="G78" i="98" s="1"/>
  <c r="G69" i="115"/>
  <c r="G38" i="98" s="1"/>
  <c r="E84" i="115"/>
  <c r="E85" i="115"/>
  <c r="E13" i="111"/>
  <c r="G33" i="111" s="1"/>
  <c r="E59" i="96" s="1"/>
  <c r="E41" i="111"/>
  <c r="G30" i="111"/>
  <c r="E57" i="96" s="1"/>
  <c r="E22" i="112"/>
  <c r="G31" i="112" s="1"/>
  <c r="E48" i="96" s="1"/>
  <c r="G29" i="112"/>
  <c r="E46" i="96" s="1"/>
  <c r="G33" i="112"/>
  <c r="I136" i="11" s="1"/>
  <c r="G37" i="112"/>
  <c r="E13" i="97" s="1"/>
  <c r="G41" i="112"/>
  <c r="I30" i="21" s="1"/>
  <c r="M30" i="21" s="1"/>
  <c r="G45" i="112"/>
  <c r="G49" i="112"/>
  <c r="I10" i="98"/>
  <c r="I12" i="98"/>
  <c r="I16" i="98"/>
  <c r="I20" i="98"/>
  <c r="I25" i="98"/>
  <c r="E52" i="100"/>
  <c r="E51" i="100"/>
  <c r="G8" i="3"/>
  <c r="G430" i="1" s="1"/>
  <c r="K8" i="83"/>
  <c r="G13" i="3"/>
  <c r="G575" i="1" s="1"/>
  <c r="K13" i="83"/>
  <c r="G25" i="3"/>
  <c r="G923" i="1" s="1"/>
  <c r="K23" i="83"/>
  <c r="E14" i="106"/>
  <c r="E15" i="106"/>
  <c r="AK13" i="80"/>
  <c r="AK13" i="85"/>
  <c r="BA13" i="79" s="1"/>
  <c r="G14" i="135"/>
  <c r="G18" i="135" s="1"/>
  <c r="G20" i="135"/>
  <c r="G24" i="135" s="1"/>
  <c r="AK21" i="80"/>
  <c r="AK21" i="85"/>
  <c r="BA21" i="79" s="1"/>
  <c r="AE57" i="99"/>
  <c r="G33" i="100"/>
  <c r="G25" i="100"/>
  <c r="G44" i="100"/>
  <c r="E13" i="109"/>
  <c r="AS8" i="99"/>
  <c r="BS8" i="83" s="1"/>
  <c r="U10" i="99"/>
  <c r="AE10" i="83" s="1"/>
  <c r="U14" i="99"/>
  <c r="AE14" i="83" s="1"/>
  <c r="U16" i="99"/>
  <c r="AE16" i="83" s="1"/>
  <c r="BE17" i="99"/>
  <c r="CM17" i="83" s="1"/>
  <c r="AG19" i="99"/>
  <c r="AY19" i="83" s="1"/>
  <c r="AS20" i="99"/>
  <c r="BS20" i="83" s="1"/>
  <c r="U24" i="99"/>
  <c r="BE25" i="99"/>
  <c r="U28" i="99"/>
  <c r="AS28" i="99"/>
  <c r="AG30" i="99"/>
  <c r="BE30" i="99"/>
  <c r="U35" i="99"/>
  <c r="AS37" i="99"/>
  <c r="BE39" i="99"/>
  <c r="M59" i="99"/>
  <c r="O59" i="99" s="1"/>
  <c r="O25" i="144"/>
  <c r="AK59" i="99"/>
  <c r="AG41" i="99"/>
  <c r="O43" i="99"/>
  <c r="AQ44" i="99"/>
  <c r="AM44" i="99"/>
  <c r="AE45" i="99"/>
  <c r="AA46" i="99"/>
  <c r="AA47" i="99"/>
  <c r="AY47" i="99"/>
  <c r="O49" i="99"/>
  <c r="AM49" i="99"/>
  <c r="AA52" i="99"/>
  <c r="AY52" i="99"/>
  <c r="O54" i="99"/>
  <c r="BC55" i="99"/>
  <c r="BY8" i="81"/>
  <c r="CC8" i="81" s="1"/>
  <c r="BY8" i="82"/>
  <c r="CC8" i="82" s="1"/>
  <c r="BM8" i="83"/>
  <c r="BM8" i="84"/>
  <c r="BY10" i="81"/>
  <c r="CC10" i="81" s="1"/>
  <c r="BY10" i="82"/>
  <c r="CC10" i="82" s="1"/>
  <c r="BM10" i="83"/>
  <c r="BM10" i="84"/>
  <c r="E9" i="92"/>
  <c r="AI11" i="142"/>
  <c r="E9" i="91" s="1"/>
  <c r="AO11" i="142"/>
  <c r="E9" i="88" s="1"/>
  <c r="AM11" i="142"/>
  <c r="E9" i="89" s="1"/>
  <c r="AK11" i="142"/>
  <c r="E9" i="90" s="1"/>
  <c r="I10" i="89"/>
  <c r="CO8" i="138"/>
  <c r="M17" i="92"/>
  <c r="G17" i="83"/>
  <c r="E23" i="12"/>
  <c r="I44" i="56"/>
  <c r="G44" i="56"/>
  <c r="E13" i="117"/>
  <c r="E29" i="105"/>
  <c r="I29" i="105" s="1"/>
  <c r="K29" i="105" s="1"/>
  <c r="AA14" i="127"/>
  <c r="O14" i="126"/>
  <c r="E9" i="115" s="1"/>
  <c r="E10" i="115" s="1"/>
  <c r="G12" i="115" s="1"/>
  <c r="G50" i="98" s="1"/>
  <c r="E11" i="115"/>
  <c r="I52" i="98"/>
  <c r="I54" i="98"/>
  <c r="I56" i="98"/>
  <c r="I58" i="98"/>
  <c r="I60" i="98"/>
  <c r="I62" i="98"/>
  <c r="I64" i="98"/>
  <c r="I66" i="98"/>
  <c r="I68" i="98"/>
  <c r="G47" i="116"/>
  <c r="E70" i="98" s="1"/>
  <c r="G49" i="116"/>
  <c r="E72" i="98" s="1"/>
  <c r="G51" i="116"/>
  <c r="E74" i="98" s="1"/>
  <c r="E59" i="116"/>
  <c r="E57" i="116"/>
  <c r="E58" i="116" s="1"/>
  <c r="G60" i="116" s="1"/>
  <c r="E77" i="98" s="1"/>
  <c r="E79" i="116"/>
  <c r="E78" i="116"/>
  <c r="E68" i="116"/>
  <c r="E66" i="116"/>
  <c r="E67" i="116" s="1"/>
  <c r="G69" i="116" s="1"/>
  <c r="E38" i="98" s="1"/>
  <c r="G18" i="114"/>
  <c r="I15" i="49" s="1"/>
  <c r="M15" i="49" s="1"/>
  <c r="Q15" i="49" s="1"/>
  <c r="G16" i="111"/>
  <c r="E37" i="96" s="1"/>
  <c r="G21" i="111"/>
  <c r="E42" i="96" s="1"/>
  <c r="G26" i="111"/>
  <c r="G32" i="111"/>
  <c r="I143" i="11" s="1"/>
  <c r="G37" i="111"/>
  <c r="E61" i="96" s="1"/>
  <c r="G15" i="111"/>
  <c r="E35" i="96" s="1"/>
  <c r="G19" i="111"/>
  <c r="E40" i="96" s="1"/>
  <c r="G23" i="111"/>
  <c r="I135" i="11" s="1"/>
  <c r="G27" i="111"/>
  <c r="E12" i="97" s="1"/>
  <c r="G31" i="111"/>
  <c r="I29" i="21" s="1"/>
  <c r="G35" i="111"/>
  <c r="G40" i="111"/>
  <c r="I147" i="11" s="1"/>
  <c r="G26" i="112"/>
  <c r="E38" i="96" s="1"/>
  <c r="G30" i="112"/>
  <c r="E47" i="96" s="1"/>
  <c r="G34" i="112"/>
  <c r="E52" i="96" s="1"/>
  <c r="G38" i="112"/>
  <c r="I32" i="13" s="1"/>
  <c r="M32" i="13" s="1"/>
  <c r="G42" i="112"/>
  <c r="I144" i="11" s="1"/>
  <c r="G46" i="112"/>
  <c r="I146" i="11" s="1"/>
  <c r="G50" i="112"/>
  <c r="I148" i="11" s="1"/>
  <c r="I11" i="98"/>
  <c r="I15" i="98"/>
  <c r="I19" i="98"/>
  <c r="I63" i="95"/>
  <c r="I38" i="94"/>
  <c r="G11" i="3"/>
  <c r="G517" i="1" s="1"/>
  <c r="K11" i="83"/>
  <c r="G12" i="3"/>
  <c r="G546" i="1" s="1"/>
  <c r="K12" i="83"/>
  <c r="G17" i="3"/>
  <c r="G691" i="1" s="1"/>
  <c r="K17" i="83"/>
  <c r="I11" i="66"/>
  <c r="G14" i="57" s="1"/>
  <c r="I11" i="70"/>
  <c r="G10" i="57" s="1"/>
  <c r="I11" i="65"/>
  <c r="G15" i="57" s="1"/>
  <c r="I11" i="69"/>
  <c r="G11" i="57" s="1"/>
  <c r="E9" i="86"/>
  <c r="I10" i="65"/>
  <c r="F15" i="57" s="1"/>
  <c r="K65" i="52" s="1"/>
  <c r="I10" i="69"/>
  <c r="F11" i="57" s="1"/>
  <c r="I10" i="66"/>
  <c r="F14" i="57" s="1"/>
  <c r="K70" i="52" s="1"/>
  <c r="I10" i="70"/>
  <c r="F10" i="57" s="1"/>
  <c r="I10" i="67"/>
  <c r="F13" i="57" s="1"/>
  <c r="I10" i="68"/>
  <c r="F12" i="57" s="1"/>
  <c r="K71" i="52" s="1"/>
  <c r="BA8" i="80"/>
  <c r="BA8" i="85"/>
  <c r="BS8" i="79" s="1"/>
  <c r="Q8" i="47" s="1"/>
  <c r="E9" i="80"/>
  <c r="E9" i="85"/>
  <c r="BQ9" i="80"/>
  <c r="BQ9" i="85"/>
  <c r="CK9" i="79" s="1"/>
  <c r="U10" i="80"/>
  <c r="U10" i="85"/>
  <c r="AI10" i="79" s="1"/>
  <c r="M10" i="47" s="1"/>
  <c r="AK11" i="80"/>
  <c r="AK11" i="85"/>
  <c r="BA11" i="79" s="1"/>
  <c r="BA12" i="80"/>
  <c r="BA12" i="85"/>
  <c r="BS12" i="79" s="1"/>
  <c r="Q12" i="47" s="1"/>
  <c r="E13" i="80"/>
  <c r="E13" i="85"/>
  <c r="BQ13" i="80"/>
  <c r="BQ13" i="85"/>
  <c r="CK13" i="79" s="1"/>
  <c r="U14" i="80"/>
  <c r="U14" i="85"/>
  <c r="AI14" i="79" s="1"/>
  <c r="M14" i="47" s="1"/>
  <c r="AK15" i="80"/>
  <c r="AK15" i="85"/>
  <c r="BA15" i="79" s="1"/>
  <c r="BA16" i="80"/>
  <c r="BA16" i="85"/>
  <c r="BS16" i="79" s="1"/>
  <c r="Q16" i="47" s="1"/>
  <c r="E17" i="80"/>
  <c r="E17" i="85"/>
  <c r="BQ17" i="80"/>
  <c r="BQ17" i="85"/>
  <c r="CK17" i="79" s="1"/>
  <c r="U18" i="80"/>
  <c r="U18" i="85"/>
  <c r="AI18" i="79" s="1"/>
  <c r="M18" i="47" s="1"/>
  <c r="AK19" i="80"/>
  <c r="AK19" i="85"/>
  <c r="BA19" i="79" s="1"/>
  <c r="BA20" i="80"/>
  <c r="BA20" i="85"/>
  <c r="BS20" i="79" s="1"/>
  <c r="Q20" i="47" s="1"/>
  <c r="E21" i="80"/>
  <c r="E21" i="85"/>
  <c r="BQ21" i="80"/>
  <c r="BQ21" i="85"/>
  <c r="CK21" i="79" s="1"/>
  <c r="U22" i="80"/>
  <c r="U22" i="85"/>
  <c r="AI22" i="79" s="1"/>
  <c r="M22" i="47" s="1"/>
  <c r="AK23" i="80"/>
  <c r="AK23" i="85"/>
  <c r="BA23" i="79" s="1"/>
  <c r="AK8" i="144"/>
  <c r="Q42" i="99" s="1"/>
  <c r="BA8" i="144"/>
  <c r="AU9" i="144"/>
  <c r="BC9" i="144"/>
  <c r="BA43" i="99" s="1"/>
  <c r="BE43" i="99" s="1"/>
  <c r="Q9" i="88" s="1"/>
  <c r="AU10" i="92"/>
  <c r="AY10" i="92" s="1"/>
  <c r="E10" i="87"/>
  <c r="AO10" i="144"/>
  <c r="AW10" i="144"/>
  <c r="AO44" i="99" s="1"/>
  <c r="AS44" i="99" s="1"/>
  <c r="Q10" i="89" s="1"/>
  <c r="AI11" i="144"/>
  <c r="AQ11" i="144"/>
  <c r="AC45" i="99" s="1"/>
  <c r="AG45" i="99" s="1"/>
  <c r="Q11" i="90" s="1"/>
  <c r="AK12" i="144"/>
  <c r="Q46" i="99" s="1"/>
  <c r="BA12" i="144"/>
  <c r="AU13" i="144"/>
  <c r="BC13" i="144"/>
  <c r="BA47" i="99" s="1"/>
  <c r="BE47" i="99" s="1"/>
  <c r="Q13" i="88" s="1"/>
  <c r="AU14" i="92"/>
  <c r="AY14" i="92" s="1"/>
  <c r="E14" i="87"/>
  <c r="AO14" i="144"/>
  <c r="AW14" i="144"/>
  <c r="AO48" i="99" s="1"/>
  <c r="AS48" i="99" s="1"/>
  <c r="Q14" i="89" s="1"/>
  <c r="AI15" i="144"/>
  <c r="AQ15" i="144"/>
  <c r="AC49" i="99" s="1"/>
  <c r="AG49" i="99" s="1"/>
  <c r="Q15" i="90" s="1"/>
  <c r="AK16" i="144"/>
  <c r="Q50" i="99" s="1"/>
  <c r="BA16" i="144"/>
  <c r="AU17" i="144"/>
  <c r="BC17" i="144"/>
  <c r="BA51" i="99" s="1"/>
  <c r="BE51" i="99" s="1"/>
  <c r="Q17" i="88" s="1"/>
  <c r="AU18" i="92"/>
  <c r="AY18" i="92" s="1"/>
  <c r="E18" i="87"/>
  <c r="AO18" i="144"/>
  <c r="AW18" i="144"/>
  <c r="AO52" i="99" s="1"/>
  <c r="AS52" i="99" s="1"/>
  <c r="Q18" i="89" s="1"/>
  <c r="AI19" i="144"/>
  <c r="AQ19" i="144"/>
  <c r="AC53" i="99" s="1"/>
  <c r="AG53" i="99" s="1"/>
  <c r="Q19" i="90" s="1"/>
  <c r="AK20" i="144"/>
  <c r="Q54" i="99" s="1"/>
  <c r="BA20" i="144"/>
  <c r="AU21" i="144"/>
  <c r="BC21" i="144"/>
  <c r="BA55" i="99" s="1"/>
  <c r="BE55" i="99" s="1"/>
  <c r="Q21" i="88" s="1"/>
  <c r="AO22" i="144"/>
  <c r="AW22" i="144"/>
  <c r="AO56" i="99" s="1"/>
  <c r="AS56" i="99" s="1"/>
  <c r="AI23" i="144"/>
  <c r="AQ23" i="144"/>
  <c r="AC57" i="99" s="1"/>
  <c r="AG57" i="99" s="1"/>
  <c r="AK24" i="144"/>
  <c r="Q58" i="99" s="1"/>
  <c r="BA24" i="144"/>
  <c r="G25" i="144"/>
  <c r="I25" i="144" s="1"/>
  <c r="AO26" i="144"/>
  <c r="AW26" i="144"/>
  <c r="AO60" i="99" s="1"/>
  <c r="AS60" i="99" s="1"/>
  <c r="AK9" i="143"/>
  <c r="AI10" i="143"/>
  <c r="E9" i="81"/>
  <c r="I9" i="81" s="1"/>
  <c r="E9" i="82"/>
  <c r="I9" i="82" s="1"/>
  <c r="E9" i="83"/>
  <c r="I9" i="83" s="1"/>
  <c r="M9" i="83" s="1"/>
  <c r="E9" i="84"/>
  <c r="AO11" i="143"/>
  <c r="AI12" i="143"/>
  <c r="AO13" i="143"/>
  <c r="AK17" i="143"/>
  <c r="AI18" i="143"/>
  <c r="E13" i="81"/>
  <c r="I13" i="81" s="1"/>
  <c r="E13" i="82"/>
  <c r="I13" i="82" s="1"/>
  <c r="E13" i="83"/>
  <c r="I13" i="83" s="1"/>
  <c r="M13" i="83" s="1"/>
  <c r="E13" i="84"/>
  <c r="AO19" i="143"/>
  <c r="AI20" i="143"/>
  <c r="E15" i="81"/>
  <c r="I15" i="81" s="1"/>
  <c r="E15" i="82"/>
  <c r="I15" i="82" s="1"/>
  <c r="E15" i="83"/>
  <c r="E15" i="84"/>
  <c r="AO21" i="143"/>
  <c r="AK23" i="143"/>
  <c r="AI24" i="143"/>
  <c r="E19" i="81"/>
  <c r="I19" i="81" s="1"/>
  <c r="E19" i="82"/>
  <c r="I19" i="82" s="1"/>
  <c r="E19" i="83"/>
  <c r="E19" i="84"/>
  <c r="AO25" i="143"/>
  <c r="AK27" i="143"/>
  <c r="AI28" i="143"/>
  <c r="AO29" i="143"/>
  <c r="M31" i="143"/>
  <c r="O31" i="143" s="1"/>
  <c r="Y31" i="143"/>
  <c r="AA31" i="143" s="1"/>
  <c r="AI8" i="142"/>
  <c r="E8" i="91" s="1"/>
  <c r="AO9" i="142"/>
  <c r="AK13" i="142"/>
  <c r="AI14" i="142"/>
  <c r="I11" i="92"/>
  <c r="AO15" i="142"/>
  <c r="E11" i="88" s="1"/>
  <c r="AI16" i="142"/>
  <c r="E12" i="91" s="1"/>
  <c r="AO17" i="142"/>
  <c r="AK21" i="142"/>
  <c r="E15" i="90" s="1"/>
  <c r="AI22" i="142"/>
  <c r="E17" i="91" s="1"/>
  <c r="I16" i="92"/>
  <c r="AO23" i="142"/>
  <c r="E16" i="88" s="1"/>
  <c r="AK25" i="142"/>
  <c r="E19" i="90" s="1"/>
  <c r="AI26" i="142"/>
  <c r="E20" i="91" s="1"/>
  <c r="I21" i="92"/>
  <c r="O21" i="92"/>
  <c r="AO27" i="142"/>
  <c r="E21" i="88" s="1"/>
  <c r="AK29" i="142"/>
  <c r="G31" i="142"/>
  <c r="I31" i="142" s="1"/>
  <c r="AE31" i="142"/>
  <c r="AG31" i="142" s="1"/>
  <c r="S8" i="138"/>
  <c r="DC8" i="138"/>
  <c r="DS8" i="138"/>
  <c r="EI8" i="138"/>
  <c r="EO8" i="138" s="1"/>
  <c r="DA9" i="138"/>
  <c r="DE9" i="138" s="1"/>
  <c r="DG9" i="138" s="1"/>
  <c r="DQ9" i="138"/>
  <c r="DW9" i="138" s="1"/>
  <c r="DY9" i="138" s="1"/>
  <c r="FE9" i="138"/>
  <c r="CY10" i="138"/>
  <c r="EM10" i="138"/>
  <c r="FC10" i="138"/>
  <c r="FG10" i="138" s="1"/>
  <c r="FI10" i="138" s="1"/>
  <c r="DU11" i="138"/>
  <c r="EK11" i="138"/>
  <c r="EO11" i="138" s="1"/>
  <c r="EQ11" i="138" s="1"/>
  <c r="FA11" i="138"/>
  <c r="S12" i="138"/>
  <c r="U12" i="138" s="1"/>
  <c r="DC12" i="138"/>
  <c r="DS12" i="138"/>
  <c r="DW12" i="138" s="1"/>
  <c r="DY12" i="138" s="1"/>
  <c r="EI12" i="138"/>
  <c r="EO12" i="138" s="1"/>
  <c r="EQ12" i="138" s="1"/>
  <c r="DA13" i="138"/>
  <c r="DE13" i="138" s="1"/>
  <c r="DG13" i="138" s="1"/>
  <c r="DQ13" i="138"/>
  <c r="DW13" i="138" s="1"/>
  <c r="DY13" i="138" s="1"/>
  <c r="FE13" i="138"/>
  <c r="CY14" i="138"/>
  <c r="EM14" i="138"/>
  <c r="FC14" i="138"/>
  <c r="FG14" i="138" s="1"/>
  <c r="FI14" i="138" s="1"/>
  <c r="DU15" i="138"/>
  <c r="EK15" i="138"/>
  <c r="EO15" i="138" s="1"/>
  <c r="EQ15" i="138" s="1"/>
  <c r="FA15" i="138"/>
  <c r="S16" i="138"/>
  <c r="U16" i="138" s="1"/>
  <c r="DC16" i="138"/>
  <c r="DS16" i="138"/>
  <c r="DW16" i="138" s="1"/>
  <c r="DY16" i="138" s="1"/>
  <c r="EI16" i="138"/>
  <c r="EO16" i="138" s="1"/>
  <c r="EQ16" i="138" s="1"/>
  <c r="DA17" i="138"/>
  <c r="DE17" i="138" s="1"/>
  <c r="DG17" i="138" s="1"/>
  <c r="DQ17" i="138"/>
  <c r="DW17" i="138" s="1"/>
  <c r="DY17" i="138" s="1"/>
  <c r="FE17" i="138"/>
  <c r="CY18" i="138"/>
  <c r="EM18" i="138"/>
  <c r="FC18" i="138"/>
  <c r="FG18" i="138" s="1"/>
  <c r="FI18" i="138" s="1"/>
  <c r="DU19" i="138"/>
  <c r="EK19" i="138"/>
  <c r="EO19" i="138" s="1"/>
  <c r="EQ19" i="138" s="1"/>
  <c r="FA19" i="138"/>
  <c r="DC20" i="138"/>
  <c r="DS20" i="138"/>
  <c r="DW20" i="138" s="1"/>
  <c r="DY20" i="138" s="1"/>
  <c r="EI20" i="138"/>
  <c r="EO20" i="138" s="1"/>
  <c r="EQ20" i="138" s="1"/>
  <c r="DA21" i="138"/>
  <c r="DE21" i="138" s="1"/>
  <c r="DG21" i="138" s="1"/>
  <c r="DQ21" i="138"/>
  <c r="DW21" i="138" s="1"/>
  <c r="DY21" i="138" s="1"/>
  <c r="FE21" i="138"/>
  <c r="CY22" i="138"/>
  <c r="EM22" i="138"/>
  <c r="FC22" i="138"/>
  <c r="FG22" i="138" s="1"/>
  <c r="FI22" i="138" s="1"/>
  <c r="DU23" i="138"/>
  <c r="EK23" i="138"/>
  <c r="EO23" i="138" s="1"/>
  <c r="EQ23" i="138" s="1"/>
  <c r="BO23" i="83" s="1"/>
  <c r="FA23" i="138"/>
  <c r="K11" i="135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46" i="23"/>
  <c r="Q44" i="23"/>
  <c r="Q42" i="23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71" i="23"/>
  <c r="Q69" i="23"/>
  <c r="Q61" i="23"/>
  <c r="Q47" i="23"/>
  <c r="Q45" i="23"/>
  <c r="Q43" i="23"/>
  <c r="Q41" i="23"/>
  <c r="Q20" i="23"/>
  <c r="Q18" i="23"/>
  <c r="Q38" i="23"/>
  <c r="Q34" i="23"/>
  <c r="Q30" i="23"/>
  <c r="Q19" i="23"/>
  <c r="Q39" i="23"/>
  <c r="Q35" i="23"/>
  <c r="Q31" i="23"/>
  <c r="Q27" i="23"/>
  <c r="M9" i="54"/>
  <c r="W88" i="134"/>
  <c r="CM31" i="133"/>
  <c r="E25" i="76" s="1"/>
  <c r="CM45" i="133"/>
  <c r="BM67" i="52"/>
  <c r="Y67" i="52"/>
  <c r="BC67" i="52"/>
  <c r="AM67" i="52"/>
  <c r="CG67" i="52"/>
  <c r="BQ67" i="52"/>
  <c r="AS67" i="52"/>
  <c r="AC67" i="52"/>
  <c r="BW67" i="52"/>
  <c r="BG67" i="52"/>
  <c r="AI67" i="52"/>
  <c r="Q67" i="52"/>
  <c r="M71" i="52"/>
  <c r="BU78" i="52"/>
  <c r="AG78" i="52"/>
  <c r="I78" i="52"/>
  <c r="I79" i="52" s="1"/>
  <c r="G76" i="52"/>
  <c r="G79" i="52" s="1"/>
  <c r="G98" i="52"/>
  <c r="CE76" i="52"/>
  <c r="BU76" i="52"/>
  <c r="BU79" i="52" s="1"/>
  <c r="BK76" i="52"/>
  <c r="AQ76" i="52"/>
  <c r="AG76" i="52"/>
  <c r="AG79" i="52" s="1"/>
  <c r="W76" i="52"/>
  <c r="M65" i="52"/>
  <c r="CM26" i="132"/>
  <c r="G10" i="48"/>
  <c r="E9" i="78"/>
  <c r="CM26" i="131"/>
  <c r="I131" i="11"/>
  <c r="E29" i="12"/>
  <c r="I8" i="21"/>
  <c r="E23" i="78"/>
  <c r="M8" i="27"/>
  <c r="AA37" i="130"/>
  <c r="M8" i="16"/>
  <c r="CK10" i="129"/>
  <c r="CK14" i="129"/>
  <c r="CK18" i="129"/>
  <c r="CK22" i="129"/>
  <c r="CA25" i="129"/>
  <c r="CK30" i="129"/>
  <c r="CE31" i="129"/>
  <c r="G8" i="50"/>
  <c r="I8" i="50"/>
  <c r="M8" i="46"/>
  <c r="M8" i="42"/>
  <c r="M8" i="38"/>
  <c r="M8" i="34"/>
  <c r="M8" i="31"/>
  <c r="I66" i="11"/>
  <c r="E75" i="74"/>
  <c r="AA49" i="128"/>
  <c r="I50" i="126"/>
  <c r="AA49" i="125"/>
  <c r="E51" i="114" s="1"/>
  <c r="K48" i="122"/>
  <c r="I47" i="98"/>
  <c r="E9" i="118"/>
  <c r="E25" i="118"/>
  <c r="E16" i="117"/>
  <c r="E19" i="117"/>
  <c r="E55" i="117"/>
  <c r="E56" i="117" s="1"/>
  <c r="E59" i="117"/>
  <c r="E17" i="116"/>
  <c r="G17" i="116" s="1"/>
  <c r="E17" i="115"/>
  <c r="G17" i="115" s="1"/>
  <c r="E24" i="114"/>
  <c r="E42" i="113"/>
  <c r="E78" i="113"/>
  <c r="E114" i="113"/>
  <c r="E131" i="113"/>
  <c r="E25" i="112"/>
  <c r="G25" i="112" s="1"/>
  <c r="E36" i="96" s="1"/>
  <c r="E8" i="105"/>
  <c r="E9" i="105"/>
  <c r="E10" i="105"/>
  <c r="E11" i="105"/>
  <c r="E12" i="105"/>
  <c r="E13" i="105"/>
  <c r="E14" i="105"/>
  <c r="E15" i="105"/>
  <c r="E21" i="105"/>
  <c r="E23" i="105" s="1"/>
  <c r="E25" i="105"/>
  <c r="E26" i="105"/>
  <c r="I26" i="105" s="1"/>
  <c r="K26" i="105" s="1"/>
  <c r="E27" i="105"/>
  <c r="E28" i="105"/>
  <c r="E30" i="105"/>
  <c r="E31" i="105"/>
  <c r="I31" i="105" s="1"/>
  <c r="K31" i="105" s="1"/>
  <c r="E32" i="105"/>
  <c r="E15" i="104"/>
  <c r="E19" i="104"/>
  <c r="E23" i="104"/>
  <c r="E27" i="104"/>
  <c r="E31" i="104"/>
  <c r="E35" i="104"/>
  <c r="E39" i="104"/>
  <c r="I19" i="95"/>
  <c r="I17" i="95"/>
  <c r="I77" i="95"/>
  <c r="I76" i="95"/>
  <c r="E19" i="100"/>
  <c r="I45" i="100"/>
  <c r="I46" i="100" s="1"/>
  <c r="AC8" i="99"/>
  <c r="AG8" i="99" s="1"/>
  <c r="AY8" i="83" s="1"/>
  <c r="AE9" i="99"/>
  <c r="AG9" i="99" s="1"/>
  <c r="AY9" i="83" s="1"/>
  <c r="G10" i="3"/>
  <c r="G488" i="1" s="1"/>
  <c r="K10" i="83"/>
  <c r="AQ11" i="99"/>
  <c r="AS11" i="99" s="1"/>
  <c r="BS11" i="83" s="1"/>
  <c r="AC12" i="99"/>
  <c r="AG12" i="99" s="1"/>
  <c r="AY12" i="83" s="1"/>
  <c r="AE13" i="99"/>
  <c r="AG13" i="99" s="1"/>
  <c r="AY13" i="83" s="1"/>
  <c r="G14" i="3"/>
  <c r="G604" i="1" s="1"/>
  <c r="K14" i="83"/>
  <c r="AQ15" i="99"/>
  <c r="AS15" i="99" s="1"/>
  <c r="BS15" i="83" s="1"/>
  <c r="AC16" i="99"/>
  <c r="AG16" i="99" s="1"/>
  <c r="AY16" i="83" s="1"/>
  <c r="AE17" i="99"/>
  <c r="AG17" i="99" s="1"/>
  <c r="AY17" i="83" s="1"/>
  <c r="G18" i="3"/>
  <c r="G720" i="1" s="1"/>
  <c r="K18" i="83"/>
  <c r="AQ19" i="99"/>
  <c r="AS19" i="99" s="1"/>
  <c r="BS19" i="83" s="1"/>
  <c r="AC20" i="99"/>
  <c r="AG20" i="99" s="1"/>
  <c r="AY20" i="83" s="1"/>
  <c r="AE21" i="99"/>
  <c r="AG21" i="99" s="1"/>
  <c r="AY21" i="83" s="1"/>
  <c r="G24" i="3"/>
  <c r="G894" i="1" s="1"/>
  <c r="K22" i="83"/>
  <c r="AQ23" i="99"/>
  <c r="AS23" i="99" s="1"/>
  <c r="BS23" i="83" s="1"/>
  <c r="AC24" i="99"/>
  <c r="AG24" i="99" s="1"/>
  <c r="AE25" i="99"/>
  <c r="AG25" i="99" s="1"/>
  <c r="AQ27" i="99"/>
  <c r="AS27" i="99" s="1"/>
  <c r="AC28" i="99"/>
  <c r="AG28" i="99" s="1"/>
  <c r="AE29" i="99"/>
  <c r="AG29" i="99" s="1"/>
  <c r="AQ31" i="99"/>
  <c r="AS31" i="99" s="1"/>
  <c r="AC32" i="99"/>
  <c r="AG32" i="99" s="1"/>
  <c r="AE33" i="99"/>
  <c r="AG33" i="99" s="1"/>
  <c r="AQ35" i="99"/>
  <c r="AS35" i="99" s="1"/>
  <c r="AC36" i="99"/>
  <c r="AG36" i="99" s="1"/>
  <c r="AE37" i="99"/>
  <c r="AG37" i="99" s="1"/>
  <c r="AQ39" i="99"/>
  <c r="AS39" i="99" s="1"/>
  <c r="AC40" i="99"/>
  <c r="AG40" i="99" s="1"/>
  <c r="BC41" i="99"/>
  <c r="BE41" i="99" s="1"/>
  <c r="AW42" i="99"/>
  <c r="AY42" i="99" s="1"/>
  <c r="E44" i="99"/>
  <c r="M44" i="99"/>
  <c r="O44" i="99" s="1"/>
  <c r="G45" i="99"/>
  <c r="I45" i="99" s="1"/>
  <c r="W45" i="99"/>
  <c r="AA45" i="99" s="1"/>
  <c r="AW46" i="99"/>
  <c r="AY46" i="99" s="1"/>
  <c r="E48" i="99"/>
  <c r="M48" i="99"/>
  <c r="O48" i="99" s="1"/>
  <c r="G49" i="99"/>
  <c r="I49" i="99" s="1"/>
  <c r="W49" i="99"/>
  <c r="AA49" i="99" s="1"/>
  <c r="AW50" i="99"/>
  <c r="AY50" i="99" s="1"/>
  <c r="E52" i="99"/>
  <c r="M52" i="99"/>
  <c r="O52" i="99" s="1"/>
  <c r="G53" i="99"/>
  <c r="I53" i="99" s="1"/>
  <c r="W53" i="99"/>
  <c r="AA53" i="99" s="1"/>
  <c r="AW54" i="99"/>
  <c r="AY54" i="99" s="1"/>
  <c r="E56" i="99"/>
  <c r="M56" i="99"/>
  <c r="O56" i="99" s="1"/>
  <c r="G57" i="99"/>
  <c r="I57" i="99" s="1"/>
  <c r="K23" i="3" s="1"/>
  <c r="G867" i="1" s="1"/>
  <c r="W57" i="99"/>
  <c r="AA57" i="99" s="1"/>
  <c r="AW58" i="99"/>
  <c r="AY58" i="99" s="1"/>
  <c r="E60" i="99"/>
  <c r="M60" i="99"/>
  <c r="O60" i="99" s="1"/>
  <c r="I11" i="67"/>
  <c r="G13" i="57" s="1"/>
  <c r="I11" i="68"/>
  <c r="G12" i="57" s="1"/>
  <c r="U15" i="56"/>
  <c r="U10" i="56"/>
  <c r="Q15" i="21"/>
  <c r="S15" i="21" s="1"/>
  <c r="Q26" i="21"/>
  <c r="Q18" i="21"/>
  <c r="Q16" i="21"/>
  <c r="U60" i="56"/>
  <c r="I10" i="59"/>
  <c r="F21" i="57" s="1"/>
  <c r="I10" i="71"/>
  <c r="F9" i="57" s="1"/>
  <c r="I10" i="72"/>
  <c r="F8" i="57" s="1"/>
  <c r="I13" i="61"/>
  <c r="I19" i="57" s="1"/>
  <c r="I13" i="62"/>
  <c r="I18" i="57" s="1"/>
  <c r="I13" i="63"/>
  <c r="I17" i="57" s="1"/>
  <c r="E16" i="93"/>
  <c r="AY9" i="146"/>
  <c r="E10" i="80"/>
  <c r="E10" i="85"/>
  <c r="BE10" i="146"/>
  <c r="AM11" i="146"/>
  <c r="AY13" i="146"/>
  <c r="E14" i="80"/>
  <c r="E14" i="85"/>
  <c r="BE14" i="146"/>
  <c r="AM15" i="146"/>
  <c r="AY17" i="146"/>
  <c r="E18" i="80"/>
  <c r="E18" i="85"/>
  <c r="BE18" i="146"/>
  <c r="AM19" i="146"/>
  <c r="AY21" i="146"/>
  <c r="E22" i="80"/>
  <c r="E22" i="85"/>
  <c r="BE22" i="146"/>
  <c r="AM23" i="146"/>
  <c r="AY9" i="145"/>
  <c r="BE10" i="145"/>
  <c r="AM11" i="145"/>
  <c r="BE14" i="145"/>
  <c r="AM15" i="145"/>
  <c r="BE18" i="145"/>
  <c r="AM19" i="145"/>
  <c r="BE22" i="145"/>
  <c r="AM23" i="145"/>
  <c r="AS26" i="145"/>
  <c r="O8" i="144"/>
  <c r="AU8" i="144"/>
  <c r="BC8" i="144"/>
  <c r="BA42" i="99" s="1"/>
  <c r="I9" i="144"/>
  <c r="AG9" i="144"/>
  <c r="AO9" i="144"/>
  <c r="AW9" i="144"/>
  <c r="AO43" i="99" s="1"/>
  <c r="AA10" i="144"/>
  <c r="AI10" i="144"/>
  <c r="AQ10" i="144"/>
  <c r="AC44" i="99" s="1"/>
  <c r="AK11" i="144"/>
  <c r="Q45" i="99" s="1"/>
  <c r="BA11" i="144"/>
  <c r="O12" i="144"/>
  <c r="AU12" i="144"/>
  <c r="BC12" i="144"/>
  <c r="BA46" i="99" s="1"/>
  <c r="I13" i="144"/>
  <c r="AG13" i="144"/>
  <c r="AO13" i="144"/>
  <c r="AW13" i="144"/>
  <c r="AO47" i="99" s="1"/>
  <c r="AA14" i="144"/>
  <c r="AI14" i="144"/>
  <c r="AQ14" i="144"/>
  <c r="AC48" i="99" s="1"/>
  <c r="AK15" i="144"/>
  <c r="Q49" i="99" s="1"/>
  <c r="BA15" i="144"/>
  <c r="O16" i="144"/>
  <c r="AU16" i="144"/>
  <c r="BC16" i="144"/>
  <c r="BA50" i="99" s="1"/>
  <c r="I17" i="144"/>
  <c r="AG17" i="144"/>
  <c r="AO17" i="144"/>
  <c r="AW17" i="144"/>
  <c r="AO51" i="99" s="1"/>
  <c r="AA18" i="144"/>
  <c r="AI18" i="144"/>
  <c r="AQ18" i="144"/>
  <c r="AC52" i="99" s="1"/>
  <c r="AK19" i="144"/>
  <c r="Q53" i="99" s="1"/>
  <c r="BA19" i="144"/>
  <c r="O20" i="144"/>
  <c r="AU20" i="144"/>
  <c r="BC20" i="144"/>
  <c r="BA54" i="99" s="1"/>
  <c r="I21" i="144"/>
  <c r="AG21" i="144"/>
  <c r="AO21" i="144"/>
  <c r="AW21" i="144"/>
  <c r="AO55" i="99" s="1"/>
  <c r="AA22" i="144"/>
  <c r="AI22" i="144"/>
  <c r="AQ22" i="144"/>
  <c r="AC56" i="99" s="1"/>
  <c r="AK23" i="144"/>
  <c r="Q57" i="99" s="1"/>
  <c r="BA23" i="144"/>
  <c r="O24" i="144"/>
  <c r="AU24" i="144"/>
  <c r="BC24" i="144"/>
  <c r="BA58" i="99" s="1"/>
  <c r="Q25" i="144"/>
  <c r="AO25" i="144" s="1"/>
  <c r="Y25" i="144"/>
  <c r="AI59" i="99" s="1"/>
  <c r="AM59" i="99" s="1"/>
  <c r="AA26" i="144"/>
  <c r="AI26" i="144"/>
  <c r="AQ26" i="144"/>
  <c r="AC60" i="99" s="1"/>
  <c r="E8" i="81"/>
  <c r="I8" i="81" s="1"/>
  <c r="E8" i="82"/>
  <c r="I8" i="82" s="1"/>
  <c r="E8" i="83"/>
  <c r="E8" i="84"/>
  <c r="AO8" i="143"/>
  <c r="AI11" i="143"/>
  <c r="AI13" i="143"/>
  <c r="AO14" i="143"/>
  <c r="E12" i="82"/>
  <c r="I12" i="82" s="1"/>
  <c r="E12" i="83"/>
  <c r="E12" i="84"/>
  <c r="E12" i="81"/>
  <c r="I12" i="81" s="1"/>
  <c r="AO16" i="143"/>
  <c r="AI19" i="143"/>
  <c r="AI21" i="143"/>
  <c r="E17" i="81"/>
  <c r="I17" i="81" s="1"/>
  <c r="E17" i="82"/>
  <c r="I17" i="82" s="1"/>
  <c r="E17" i="83"/>
  <c r="I17" i="83" s="1"/>
  <c r="M17" i="83" s="1"/>
  <c r="E17" i="84"/>
  <c r="AO22" i="143"/>
  <c r="AI25" i="143"/>
  <c r="E20" i="81"/>
  <c r="I20" i="81" s="1"/>
  <c r="E20" i="82"/>
  <c r="I20" i="82" s="1"/>
  <c r="E20" i="83"/>
  <c r="I20" i="83" s="1"/>
  <c r="M20" i="83" s="1"/>
  <c r="E20" i="84"/>
  <c r="AO26" i="143"/>
  <c r="AI29" i="143"/>
  <c r="E22" i="81"/>
  <c r="I22" i="81" s="1"/>
  <c r="E22" i="82"/>
  <c r="I22" i="82" s="1"/>
  <c r="E22" i="83"/>
  <c r="E22" i="84"/>
  <c r="AO30" i="143"/>
  <c r="Q31" i="143"/>
  <c r="U31" i="143" s="1"/>
  <c r="AK8" i="142"/>
  <c r="E8" i="90" s="1"/>
  <c r="AI9" i="142"/>
  <c r="AO10" i="142"/>
  <c r="I10" i="92"/>
  <c r="AO12" i="142"/>
  <c r="E10" i="88" s="1"/>
  <c r="AK14" i="142"/>
  <c r="AI15" i="142"/>
  <c r="E11" i="91" s="1"/>
  <c r="AK16" i="142"/>
  <c r="E12" i="90" s="1"/>
  <c r="AI17" i="142"/>
  <c r="AO18" i="142"/>
  <c r="I14" i="92"/>
  <c r="AO20" i="142"/>
  <c r="E14" i="88" s="1"/>
  <c r="AK22" i="142"/>
  <c r="E17" i="90" s="1"/>
  <c r="AI23" i="142"/>
  <c r="E16" i="91" s="1"/>
  <c r="I18" i="92"/>
  <c r="AO24" i="142"/>
  <c r="E18" i="88" s="1"/>
  <c r="AK26" i="142"/>
  <c r="E20" i="90" s="1"/>
  <c r="AI27" i="142"/>
  <c r="E21" i="91" s="1"/>
  <c r="AO28" i="142"/>
  <c r="K31" i="142"/>
  <c r="O31" i="142" s="1"/>
  <c r="FA8" i="138"/>
  <c r="FG8" i="138" s="1"/>
  <c r="DC9" i="138"/>
  <c r="EI9" i="138"/>
  <c r="DA10" i="138"/>
  <c r="DQ10" i="138"/>
  <c r="FE10" i="138"/>
  <c r="CY11" i="138"/>
  <c r="FC11" i="138"/>
  <c r="FA12" i="138"/>
  <c r="DC13" i="138"/>
  <c r="EI13" i="138"/>
  <c r="DA14" i="138"/>
  <c r="DQ14" i="138"/>
  <c r="FE14" i="138"/>
  <c r="CY15" i="138"/>
  <c r="FC15" i="138"/>
  <c r="FA16" i="138"/>
  <c r="DC17" i="138"/>
  <c r="EI17" i="138"/>
  <c r="DA18" i="138"/>
  <c r="DQ18" i="138"/>
  <c r="FE18" i="138"/>
  <c r="CY19" i="138"/>
  <c r="FC19" i="138"/>
  <c r="FA20" i="138"/>
  <c r="DC21" i="138"/>
  <c r="EI21" i="138"/>
  <c r="DA22" i="138"/>
  <c r="DQ22" i="138"/>
  <c r="FE22" i="138"/>
  <c r="CY23" i="138"/>
  <c r="FC23" i="138"/>
  <c r="M12" i="135"/>
  <c r="E24" i="135"/>
  <c r="AQ17" i="56"/>
  <c r="AG18" i="56"/>
  <c r="AQ18" i="56"/>
  <c r="G17" i="56"/>
  <c r="G20" i="56" s="1"/>
  <c r="G19" i="56"/>
  <c r="AG17" i="56"/>
  <c r="AG20" i="56" s="1"/>
  <c r="AG64" i="56" s="1"/>
  <c r="E11" i="8" s="1"/>
  <c r="I14" i="56"/>
  <c r="G14" i="56"/>
  <c r="CM49" i="134"/>
  <c r="G32" i="56" s="1"/>
  <c r="CM54" i="133"/>
  <c r="E25" i="75" s="1"/>
  <c r="BW68" i="52"/>
  <c r="BG68" i="52"/>
  <c r="AI68" i="52"/>
  <c r="Q68" i="52"/>
  <c r="BM68" i="52"/>
  <c r="Y68" i="52"/>
  <c r="BC68" i="52"/>
  <c r="AM68" i="52"/>
  <c r="CG68" i="52"/>
  <c r="BQ68" i="52"/>
  <c r="AS68" i="52"/>
  <c r="AC68" i="52"/>
  <c r="G12" i="48"/>
  <c r="I12" i="48"/>
  <c r="E10" i="78"/>
  <c r="I14" i="48"/>
  <c r="E15" i="78"/>
  <c r="I122" i="11"/>
  <c r="G122" i="11"/>
  <c r="I8" i="19"/>
  <c r="E24" i="78"/>
  <c r="M8" i="26"/>
  <c r="AA47" i="130"/>
  <c r="M8" i="15"/>
  <c r="I15" i="14"/>
  <c r="M8" i="14"/>
  <c r="M15" i="14" s="1"/>
  <c r="E30" i="10" s="1"/>
  <c r="CK9" i="129"/>
  <c r="CK13" i="129"/>
  <c r="CK17" i="129"/>
  <c r="CC25" i="129"/>
  <c r="E140" i="113" s="1"/>
  <c r="CE26" i="129"/>
  <c r="CK29" i="129"/>
  <c r="CK31" i="129" s="1"/>
  <c r="E53" i="114" s="1"/>
  <c r="BY31" i="129"/>
  <c r="CG31" i="129"/>
  <c r="M8" i="45"/>
  <c r="M8" i="41"/>
  <c r="M8" i="37"/>
  <c r="M8" i="33"/>
  <c r="M8" i="30"/>
  <c r="AA33" i="128"/>
  <c r="AA49" i="127"/>
  <c r="E43" i="117" s="1"/>
  <c r="E45" i="117" s="1"/>
  <c r="AA51" i="127"/>
  <c r="O49" i="126"/>
  <c r="AA33" i="125"/>
  <c r="E23" i="114" s="1"/>
  <c r="E25" i="114" s="1"/>
  <c r="E26" i="114" s="1"/>
  <c r="G32" i="114" s="1"/>
  <c r="I41" i="41" s="1"/>
  <c r="M41" i="41" s="1"/>
  <c r="E41" i="98"/>
  <c r="I48" i="98"/>
  <c r="E22" i="118"/>
  <c r="E8" i="117"/>
  <c r="E67" i="114"/>
  <c r="E71" i="114"/>
  <c r="E73" i="114"/>
  <c r="E75" i="114"/>
  <c r="E79" i="114"/>
  <c r="E12" i="113"/>
  <c r="E16" i="113"/>
  <c r="E14" i="111"/>
  <c r="G14" i="111" s="1"/>
  <c r="E33" i="96" s="1"/>
  <c r="E20" i="110"/>
  <c r="E8" i="106"/>
  <c r="E10" i="106" s="1"/>
  <c r="G8" i="105"/>
  <c r="G9" i="105"/>
  <c r="G10" i="105"/>
  <c r="G11" i="105"/>
  <c r="G12" i="105"/>
  <c r="G13" i="105"/>
  <c r="G14" i="105"/>
  <c r="G15" i="105"/>
  <c r="G25" i="105"/>
  <c r="G27" i="105"/>
  <c r="G28" i="105"/>
  <c r="G30" i="105"/>
  <c r="G32" i="105"/>
  <c r="E14" i="104"/>
  <c r="E18" i="104"/>
  <c r="E22" i="104"/>
  <c r="E26" i="104"/>
  <c r="E30" i="104"/>
  <c r="E34" i="104"/>
  <c r="E38" i="104"/>
  <c r="E11" i="102"/>
  <c r="I11" i="102" s="1"/>
  <c r="I26" i="102" s="1"/>
  <c r="E13" i="102"/>
  <c r="AC13" i="102" s="1"/>
  <c r="E15" i="102"/>
  <c r="K15" i="102" s="1"/>
  <c r="E17" i="102"/>
  <c r="O17" i="102" s="1"/>
  <c r="O26" i="102" s="1"/>
  <c r="E19" i="102"/>
  <c r="AE19" i="102" s="1"/>
  <c r="E21" i="102"/>
  <c r="S21" i="102" s="1"/>
  <c r="S28" i="102" s="1"/>
  <c r="E23" i="102"/>
  <c r="W23" i="102" s="1"/>
  <c r="W28" i="102" s="1"/>
  <c r="E25" i="102"/>
  <c r="AA25" i="102" s="1"/>
  <c r="AA28" i="102" s="1"/>
  <c r="W30" i="102"/>
  <c r="G14" i="77"/>
  <c r="I14" i="77" s="1"/>
  <c r="G10" i="77"/>
  <c r="I10" i="77" s="1"/>
  <c r="G15" i="77"/>
  <c r="I15" i="77" s="1"/>
  <c r="G11" i="77"/>
  <c r="I11" i="77" s="1"/>
  <c r="G16" i="77"/>
  <c r="I16" i="77" s="1"/>
  <c r="G12" i="77"/>
  <c r="I12" i="77" s="1"/>
  <c r="G17" i="77"/>
  <c r="I17" i="77" s="1"/>
  <c r="G13" i="77"/>
  <c r="I13" i="77" s="1"/>
  <c r="I8" i="101"/>
  <c r="I8" i="94" s="1"/>
  <c r="E26" i="101"/>
  <c r="I26" i="101" s="1"/>
  <c r="G27" i="101"/>
  <c r="I27" i="101" s="1"/>
  <c r="E12" i="100"/>
  <c r="G15" i="100"/>
  <c r="E20" i="100"/>
  <c r="K45" i="100"/>
  <c r="BC8" i="99"/>
  <c r="BE8" i="99" s="1"/>
  <c r="CM8" i="83" s="1"/>
  <c r="AQ10" i="99"/>
  <c r="AS10" i="99" s="1"/>
  <c r="BS10" i="83" s="1"/>
  <c r="BC12" i="99"/>
  <c r="BE12" i="99" s="1"/>
  <c r="CM12" i="83" s="1"/>
  <c r="AQ14" i="99"/>
  <c r="AS14" i="99" s="1"/>
  <c r="BS14" i="83" s="1"/>
  <c r="BC16" i="99"/>
  <c r="BE16" i="99" s="1"/>
  <c r="CM16" i="83" s="1"/>
  <c r="S18" i="99"/>
  <c r="U18" i="99" s="1"/>
  <c r="AE18" i="83" s="1"/>
  <c r="AQ18" i="99"/>
  <c r="AS18" i="99" s="1"/>
  <c r="BS18" i="83" s="1"/>
  <c r="BC20" i="99"/>
  <c r="BE20" i="99" s="1"/>
  <c r="CM20" i="83" s="1"/>
  <c r="AQ22" i="99"/>
  <c r="AS22" i="99" s="1"/>
  <c r="BS22" i="83" s="1"/>
  <c r="BC24" i="99"/>
  <c r="BE24" i="99" s="1"/>
  <c r="AQ26" i="99"/>
  <c r="AS26" i="99" s="1"/>
  <c r="BC28" i="99"/>
  <c r="BE28" i="99" s="1"/>
  <c r="AQ30" i="99"/>
  <c r="AS30" i="99" s="1"/>
  <c r="BC32" i="99"/>
  <c r="BE32" i="99" s="1"/>
  <c r="AQ34" i="99"/>
  <c r="AS34" i="99" s="1"/>
  <c r="BC36" i="99"/>
  <c r="BE36" i="99" s="1"/>
  <c r="AQ38" i="99"/>
  <c r="AS38" i="99" s="1"/>
  <c r="BC40" i="99"/>
  <c r="BE40" i="99" s="1"/>
  <c r="E43" i="99"/>
  <c r="AK43" i="99"/>
  <c r="AM43" i="99" s="1"/>
  <c r="G44" i="99"/>
  <c r="AW45" i="99"/>
  <c r="AY45" i="99" s="1"/>
  <c r="E47" i="99"/>
  <c r="AK47" i="99"/>
  <c r="AM47" i="99" s="1"/>
  <c r="G48" i="99"/>
  <c r="AW49" i="99"/>
  <c r="AY49" i="99" s="1"/>
  <c r="E51" i="99"/>
  <c r="AK51" i="99"/>
  <c r="AM51" i="99" s="1"/>
  <c r="G52" i="99"/>
  <c r="AW53" i="99"/>
  <c r="AY53" i="99" s="1"/>
  <c r="E55" i="99"/>
  <c r="AK55" i="99"/>
  <c r="AM55" i="99" s="1"/>
  <c r="G56" i="99"/>
  <c r="AW57" i="99"/>
  <c r="AY57" i="99" s="1"/>
  <c r="G60" i="99"/>
  <c r="E21" i="86"/>
  <c r="E11" i="93"/>
  <c r="E26" i="93" s="1"/>
  <c r="Q18" i="147"/>
  <c r="Q17" i="17"/>
  <c r="S17" i="17" s="1"/>
  <c r="Q28" i="17"/>
  <c r="Q20" i="17"/>
  <c r="Q18" i="17"/>
  <c r="Q29" i="27"/>
  <c r="S29" i="27" s="1"/>
  <c r="Q21" i="27"/>
  <c r="S21" i="27" s="1"/>
  <c r="Q17" i="27"/>
  <c r="S17" i="27" s="1"/>
  <c r="Q20" i="27"/>
  <c r="S20" i="27" s="1"/>
  <c r="Q18" i="27"/>
  <c r="S18" i="27" s="1"/>
  <c r="S40" i="147"/>
  <c r="I13" i="64" s="1"/>
  <c r="I16" i="57" s="1"/>
  <c r="U52" i="147"/>
  <c r="S53" i="147"/>
  <c r="I13" i="65"/>
  <c r="I15" i="57" s="1"/>
  <c r="I13" i="66"/>
  <c r="I14" i="57" s="1"/>
  <c r="E11" i="86"/>
  <c r="I13" i="67"/>
  <c r="I13" i="57" s="1"/>
  <c r="S18" i="147"/>
  <c r="Q29" i="147"/>
  <c r="E19" i="86"/>
  <c r="E24" i="86" s="1"/>
  <c r="E9" i="93"/>
  <c r="I14" i="61"/>
  <c r="J19" i="57" s="1"/>
  <c r="I14" i="62"/>
  <c r="J18" i="57" s="1"/>
  <c r="I14" i="63"/>
  <c r="J17" i="57" s="1"/>
  <c r="E17" i="93"/>
  <c r="U40" i="147"/>
  <c r="I14" i="64" s="1"/>
  <c r="J16" i="57" s="1"/>
  <c r="S44" i="147"/>
  <c r="Q51" i="147"/>
  <c r="I54" i="100" s="1"/>
  <c r="I11" i="60"/>
  <c r="G20" i="57" s="1"/>
  <c r="I10" i="60"/>
  <c r="F20" i="57" s="1"/>
  <c r="S58" i="147"/>
  <c r="I13" i="70" s="1"/>
  <c r="I10" i="57" s="1"/>
  <c r="Q61" i="147"/>
  <c r="I12" i="64" s="1"/>
  <c r="H16" i="57" s="1"/>
  <c r="E62" i="147"/>
  <c r="AM8" i="146"/>
  <c r="E11" i="80"/>
  <c r="E11" i="85"/>
  <c r="BE11" i="146"/>
  <c r="AM12" i="146"/>
  <c r="E15" i="80"/>
  <c r="E15" i="85"/>
  <c r="BE15" i="146"/>
  <c r="AM16" i="146"/>
  <c r="E19" i="80"/>
  <c r="E19" i="85"/>
  <c r="BE19" i="146"/>
  <c r="AM20" i="146"/>
  <c r="I10" i="58"/>
  <c r="F23" i="57" s="1"/>
  <c r="E23" i="80"/>
  <c r="E23" i="85"/>
  <c r="BE23" i="146"/>
  <c r="AM8" i="145"/>
  <c r="BE11" i="145"/>
  <c r="AM12" i="145"/>
  <c r="BE15" i="145"/>
  <c r="AM16" i="145"/>
  <c r="Q25" i="29"/>
  <c r="Q19" i="29"/>
  <c r="BE19" i="145"/>
  <c r="AM20" i="145"/>
  <c r="BE23" i="145"/>
  <c r="AM24" i="145"/>
  <c r="AK25" i="145"/>
  <c r="AM25" i="145" s="1"/>
  <c r="BA25" i="145"/>
  <c r="BE25" i="145" s="1"/>
  <c r="AM26" i="145"/>
  <c r="I8" i="144"/>
  <c r="AO8" i="144"/>
  <c r="AW8" i="144"/>
  <c r="AO42" i="99" s="1"/>
  <c r="AI9" i="144"/>
  <c r="AQ9" i="144"/>
  <c r="AC43" i="99" s="1"/>
  <c r="U10" i="144"/>
  <c r="AK10" i="144"/>
  <c r="Q44" i="99" s="1"/>
  <c r="BA10" i="144"/>
  <c r="O11" i="144"/>
  <c r="AU11" i="144"/>
  <c r="BC11" i="144"/>
  <c r="BA45" i="99" s="1"/>
  <c r="I12" i="144"/>
  <c r="AO12" i="144"/>
  <c r="AW12" i="144"/>
  <c r="AO46" i="99" s="1"/>
  <c r="AI13" i="144"/>
  <c r="AQ13" i="144"/>
  <c r="AC47" i="99" s="1"/>
  <c r="U14" i="144"/>
  <c r="AK14" i="144"/>
  <c r="Q48" i="99" s="1"/>
  <c r="BA14" i="144"/>
  <c r="O15" i="144"/>
  <c r="AU15" i="144"/>
  <c r="BC15" i="144"/>
  <c r="BA49" i="99" s="1"/>
  <c r="I16" i="144"/>
  <c r="AO16" i="144"/>
  <c r="AW16" i="144"/>
  <c r="AO50" i="99" s="1"/>
  <c r="AI17" i="144"/>
  <c r="AQ17" i="144"/>
  <c r="AC51" i="99" s="1"/>
  <c r="U18" i="144"/>
  <c r="AK18" i="144"/>
  <c r="Q52" i="99" s="1"/>
  <c r="BA18" i="144"/>
  <c r="O19" i="144"/>
  <c r="AU19" i="144"/>
  <c r="BC19" i="144"/>
  <c r="BA53" i="99" s="1"/>
  <c r="I20" i="144"/>
  <c r="AO20" i="144"/>
  <c r="AW20" i="144"/>
  <c r="AO54" i="99" s="1"/>
  <c r="AI21" i="144"/>
  <c r="AQ21" i="144"/>
  <c r="AC55" i="99" s="1"/>
  <c r="U22" i="144"/>
  <c r="AK22" i="144"/>
  <c r="Q56" i="99" s="1"/>
  <c r="BA22" i="144"/>
  <c r="O23" i="144"/>
  <c r="AU23" i="144"/>
  <c r="BC23" i="144"/>
  <c r="BA57" i="99" s="1"/>
  <c r="I24" i="144"/>
  <c r="AO24" i="144"/>
  <c r="AW24" i="144"/>
  <c r="AO58" i="99" s="1"/>
  <c r="U26" i="144"/>
  <c r="AK26" i="144"/>
  <c r="Q60" i="99" s="1"/>
  <c r="BA26" i="144"/>
  <c r="AI8" i="143"/>
  <c r="AO9" i="143"/>
  <c r="AM10" i="143"/>
  <c r="AK11" i="143"/>
  <c r="AK13" i="143"/>
  <c r="AI14" i="143"/>
  <c r="AI16" i="143"/>
  <c r="AO17" i="143"/>
  <c r="AM18" i="143"/>
  <c r="AK19" i="143"/>
  <c r="AK21" i="143"/>
  <c r="AI22" i="143"/>
  <c r="E16" i="81"/>
  <c r="I16" i="81" s="1"/>
  <c r="E16" i="82"/>
  <c r="I16" i="82" s="1"/>
  <c r="E16" i="83"/>
  <c r="E16" i="84"/>
  <c r="AO23" i="143"/>
  <c r="AK25" i="143"/>
  <c r="AI26" i="143"/>
  <c r="E21" i="81"/>
  <c r="I21" i="81" s="1"/>
  <c r="E21" i="82"/>
  <c r="I21" i="82" s="1"/>
  <c r="E21" i="83"/>
  <c r="I21" i="83" s="1"/>
  <c r="M21" i="83" s="1"/>
  <c r="E21" i="84"/>
  <c r="AO27" i="143"/>
  <c r="AM28" i="143"/>
  <c r="AK29" i="143"/>
  <c r="AI30" i="143"/>
  <c r="AK9" i="142"/>
  <c r="AI10" i="142"/>
  <c r="AI12" i="142"/>
  <c r="E10" i="91" s="1"/>
  <c r="AO13" i="142"/>
  <c r="AK15" i="142"/>
  <c r="E11" i="90" s="1"/>
  <c r="AK17" i="142"/>
  <c r="AI18" i="142"/>
  <c r="AI20" i="142"/>
  <c r="E14" i="91" s="1"/>
  <c r="I15" i="92"/>
  <c r="AO21" i="142"/>
  <c r="E15" i="88" s="1"/>
  <c r="AK23" i="142"/>
  <c r="E16" i="90" s="1"/>
  <c r="AI24" i="142"/>
  <c r="E18" i="91" s="1"/>
  <c r="I19" i="92"/>
  <c r="AO25" i="142"/>
  <c r="E19" i="88" s="1"/>
  <c r="AK27" i="142"/>
  <c r="E21" i="90" s="1"/>
  <c r="AI28" i="142"/>
  <c r="AO29" i="142"/>
  <c r="CY8" i="138"/>
  <c r="DE8" i="138" s="1"/>
  <c r="EM8" i="138"/>
  <c r="FC8" i="138"/>
  <c r="DU9" i="138"/>
  <c r="EK9" i="138"/>
  <c r="FA9" i="138"/>
  <c r="FG9" i="138" s="1"/>
  <c r="FI9" i="138" s="1"/>
  <c r="S10" i="138"/>
  <c r="U10" i="138" s="1"/>
  <c r="DC10" i="138"/>
  <c r="DS10" i="138"/>
  <c r="EI10" i="138"/>
  <c r="EO10" i="138" s="1"/>
  <c r="EQ10" i="138" s="1"/>
  <c r="DA11" i="138"/>
  <c r="DQ11" i="138"/>
  <c r="DW11" i="138" s="1"/>
  <c r="DY11" i="138" s="1"/>
  <c r="FE11" i="138"/>
  <c r="CY12" i="138"/>
  <c r="DE12" i="138" s="1"/>
  <c r="DG12" i="138" s="1"/>
  <c r="EM12" i="138"/>
  <c r="FC12" i="138"/>
  <c r="DU13" i="138"/>
  <c r="EK13" i="138"/>
  <c r="FA13" i="138"/>
  <c r="FG13" i="138" s="1"/>
  <c r="FI13" i="138" s="1"/>
  <c r="S14" i="138"/>
  <c r="U14" i="138" s="1"/>
  <c r="DC14" i="138"/>
  <c r="DS14" i="138"/>
  <c r="EI14" i="138"/>
  <c r="EO14" i="138" s="1"/>
  <c r="EQ14" i="138" s="1"/>
  <c r="DA15" i="138"/>
  <c r="DQ15" i="138"/>
  <c r="DW15" i="138" s="1"/>
  <c r="DY15" i="138" s="1"/>
  <c r="FE15" i="138"/>
  <c r="CY16" i="138"/>
  <c r="DE16" i="138" s="1"/>
  <c r="DG16" i="138" s="1"/>
  <c r="EM16" i="138"/>
  <c r="FC16" i="138"/>
  <c r="DU17" i="138"/>
  <c r="EK17" i="138"/>
  <c r="FA17" i="138"/>
  <c r="FG17" i="138" s="1"/>
  <c r="FI17" i="138" s="1"/>
  <c r="S18" i="138"/>
  <c r="U18" i="138" s="1"/>
  <c r="DC18" i="138"/>
  <c r="DS18" i="138"/>
  <c r="EI18" i="138"/>
  <c r="EO18" i="138" s="1"/>
  <c r="EQ18" i="138" s="1"/>
  <c r="DA19" i="138"/>
  <c r="DQ19" i="138"/>
  <c r="DW19" i="138" s="1"/>
  <c r="DY19" i="138" s="1"/>
  <c r="FE19" i="138"/>
  <c r="CY20" i="138"/>
  <c r="DE20" i="138" s="1"/>
  <c r="DG20" i="138" s="1"/>
  <c r="EM20" i="138"/>
  <c r="FC20" i="138"/>
  <c r="DU21" i="138"/>
  <c r="EK21" i="138"/>
  <c r="FA21" i="138"/>
  <c r="FG21" i="138" s="1"/>
  <c r="FI21" i="138" s="1"/>
  <c r="S22" i="138"/>
  <c r="U22" i="138" s="1"/>
  <c r="DC22" i="138"/>
  <c r="DS22" i="138"/>
  <c r="EI22" i="138"/>
  <c r="EO22" i="138" s="1"/>
  <c r="EQ22" i="138" s="1"/>
  <c r="DA23" i="138"/>
  <c r="DQ23" i="138"/>
  <c r="DW23" i="138" s="1"/>
  <c r="DY23" i="138" s="1"/>
  <c r="AU23" i="83" s="1"/>
  <c r="FE23" i="138"/>
  <c r="Q14" i="20"/>
  <c r="Q12" i="20"/>
  <c r="Q10" i="20"/>
  <c r="Q8" i="20"/>
  <c r="Q13" i="20"/>
  <c r="Q11" i="20"/>
  <c r="Q9" i="20"/>
  <c r="G17" i="54"/>
  <c r="G20" i="54" s="1"/>
  <c r="G64" i="54" s="1"/>
  <c r="G66" i="54" s="1"/>
  <c r="G14" i="54"/>
  <c r="I14" i="54"/>
  <c r="I19" i="54" s="1"/>
  <c r="G132" i="11"/>
  <c r="G133" i="11"/>
  <c r="CM88" i="134"/>
  <c r="CG69" i="52"/>
  <c r="BQ69" i="52"/>
  <c r="AS69" i="52"/>
  <c r="AC69" i="52"/>
  <c r="BW69" i="52"/>
  <c r="BG69" i="52"/>
  <c r="AI69" i="52"/>
  <c r="Q69" i="52"/>
  <c r="BM69" i="52"/>
  <c r="Y69" i="52"/>
  <c r="BC69" i="52"/>
  <c r="AM69" i="52"/>
  <c r="Q38" i="50"/>
  <c r="Y38" i="50"/>
  <c r="G45" i="50"/>
  <c r="I45" i="50"/>
  <c r="I50" i="50"/>
  <c r="G50" i="50"/>
  <c r="CM42" i="132"/>
  <c r="G107" i="11"/>
  <c r="E16" i="78"/>
  <c r="AA17" i="130"/>
  <c r="M8" i="18"/>
  <c r="AA57" i="130"/>
  <c r="AA75" i="130"/>
  <c r="CK8" i="129"/>
  <c r="CK12" i="129"/>
  <c r="CK16" i="129"/>
  <c r="CK20" i="129"/>
  <c r="CK24" i="129"/>
  <c r="CA31" i="129"/>
  <c r="I9" i="50"/>
  <c r="G9" i="50"/>
  <c r="M8" i="44"/>
  <c r="M8" i="40"/>
  <c r="M8" i="36"/>
  <c r="M8" i="32"/>
  <c r="M8" i="25"/>
  <c r="E76" i="74"/>
  <c r="E73" i="74"/>
  <c r="AA33" i="127"/>
  <c r="E18" i="117" s="1"/>
  <c r="E20" i="117" s="1"/>
  <c r="I49" i="126"/>
  <c r="K8" i="122"/>
  <c r="K39" i="122" s="1"/>
  <c r="K52" i="122" s="1"/>
  <c r="I35" i="98"/>
  <c r="I31" i="98"/>
  <c r="I36" i="98"/>
  <c r="E16" i="119"/>
  <c r="I65" i="50" s="1"/>
  <c r="E20" i="119"/>
  <c r="E21" i="119" s="1"/>
  <c r="E23" i="119" s="1"/>
  <c r="E15" i="118"/>
  <c r="E23" i="118"/>
  <c r="E17" i="117"/>
  <c r="E41" i="115"/>
  <c r="E50" i="115" s="1"/>
  <c r="E19" i="114"/>
  <c r="G19" i="114" s="1"/>
  <c r="E70" i="96" s="1"/>
  <c r="E21" i="110"/>
  <c r="E8" i="107"/>
  <c r="E10" i="107" s="1"/>
  <c r="E21" i="107" s="1"/>
  <c r="E17" i="104"/>
  <c r="E21" i="104"/>
  <c r="E25" i="104"/>
  <c r="E29" i="104"/>
  <c r="E33" i="104"/>
  <c r="E37" i="104"/>
  <c r="S26" i="102"/>
  <c r="AA26" i="102"/>
  <c r="K16" i="77"/>
  <c r="M16" i="77" s="1"/>
  <c r="K12" i="77"/>
  <c r="M12" i="77" s="1"/>
  <c r="K17" i="77"/>
  <c r="M17" i="77" s="1"/>
  <c r="K13" i="77"/>
  <c r="M13" i="77" s="1"/>
  <c r="K14" i="77"/>
  <c r="M14" i="77" s="1"/>
  <c r="K10" i="77"/>
  <c r="M10" i="77" s="1"/>
  <c r="K15" i="77"/>
  <c r="M15" i="77" s="1"/>
  <c r="K11" i="77"/>
  <c r="M11" i="77" s="1"/>
  <c r="G8" i="100"/>
  <c r="E13" i="100"/>
  <c r="E21" i="100"/>
  <c r="E25" i="100"/>
  <c r="E17" i="2" s="1"/>
  <c r="G960" i="1" s="1"/>
  <c r="E37" i="100"/>
  <c r="E41" i="100" s="1"/>
  <c r="M37" i="100"/>
  <c r="M41" i="100" s="1"/>
  <c r="M45" i="100"/>
  <c r="M46" i="100" s="1"/>
  <c r="S9" i="99"/>
  <c r="U9" i="99" s="1"/>
  <c r="AE9" i="83" s="1"/>
  <c r="S13" i="99"/>
  <c r="U13" i="99" s="1"/>
  <c r="AE13" i="83" s="1"/>
  <c r="S17" i="99"/>
  <c r="U17" i="99" s="1"/>
  <c r="AE17" i="83" s="1"/>
  <c r="S21" i="99"/>
  <c r="U21" i="99" s="1"/>
  <c r="AE21" i="83" s="1"/>
  <c r="S25" i="99"/>
  <c r="U25" i="99" s="1"/>
  <c r="S29" i="99"/>
  <c r="U29" i="99" s="1"/>
  <c r="S33" i="99"/>
  <c r="U33" i="99" s="1"/>
  <c r="S37" i="99"/>
  <c r="U37" i="99" s="1"/>
  <c r="E42" i="99"/>
  <c r="I42" i="99" s="1"/>
  <c r="AK42" i="99"/>
  <c r="AM42" i="99" s="1"/>
  <c r="G43" i="99"/>
  <c r="E46" i="99"/>
  <c r="I46" i="99" s="1"/>
  <c r="AK46" i="99"/>
  <c r="AM46" i="99" s="1"/>
  <c r="G47" i="99"/>
  <c r="E50" i="99"/>
  <c r="I50" i="99" s="1"/>
  <c r="AK50" i="99"/>
  <c r="AM50" i="99" s="1"/>
  <c r="G51" i="99"/>
  <c r="E54" i="99"/>
  <c r="I54" i="99" s="1"/>
  <c r="AK54" i="99"/>
  <c r="AM54" i="99" s="1"/>
  <c r="G55" i="99"/>
  <c r="E58" i="99"/>
  <c r="I58" i="99" s="1"/>
  <c r="AK58" i="99"/>
  <c r="AM58" i="99" s="1"/>
  <c r="E23" i="93"/>
  <c r="E26" i="86"/>
  <c r="I12" i="63"/>
  <c r="H17" i="57" s="1"/>
  <c r="I12" i="61"/>
  <c r="H19" i="57" s="1"/>
  <c r="K9" i="50" s="1"/>
  <c r="I12" i="62"/>
  <c r="H18" i="57" s="1"/>
  <c r="E15" i="93"/>
  <c r="Q17" i="15"/>
  <c r="S17" i="15" s="1"/>
  <c r="Q28" i="15"/>
  <c r="Q20" i="15"/>
  <c r="Q18" i="15"/>
  <c r="AY64" i="52"/>
  <c r="AY56" i="52"/>
  <c r="AY40" i="52"/>
  <c r="I12" i="65"/>
  <c r="H15" i="57" s="1"/>
  <c r="I12" i="66"/>
  <c r="H14" i="57" s="1"/>
  <c r="I12" i="70"/>
  <c r="H10" i="57" s="1"/>
  <c r="E10" i="86"/>
  <c r="O29" i="147"/>
  <c r="Q28" i="18"/>
  <c r="S28" i="18" s="1"/>
  <c r="Q20" i="18"/>
  <c r="S20" i="18" s="1"/>
  <c r="Q18" i="18"/>
  <c r="S18" i="18" s="1"/>
  <c r="Q17" i="18"/>
  <c r="S17" i="18" s="1"/>
  <c r="Q28" i="16"/>
  <c r="S28" i="16" s="1"/>
  <c r="Q20" i="16"/>
  <c r="S20" i="16" s="1"/>
  <c r="Q18" i="16"/>
  <c r="S18" i="16" s="1"/>
  <c r="Q17" i="16"/>
  <c r="S17" i="16" s="1"/>
  <c r="E22" i="86"/>
  <c r="E27" i="86" s="1"/>
  <c r="E12" i="93"/>
  <c r="E27" i="93" s="1"/>
  <c r="Q44" i="147"/>
  <c r="Q58" i="147"/>
  <c r="I12" i="58" s="1"/>
  <c r="H23" i="57" s="1"/>
  <c r="AY12" i="52"/>
  <c r="AY39" i="52"/>
  <c r="AY19" i="52"/>
  <c r="I14" i="70"/>
  <c r="J10" i="57" s="1"/>
  <c r="E12" i="86"/>
  <c r="S29" i="147"/>
  <c r="Q31" i="27"/>
  <c r="S31" i="27" s="1"/>
  <c r="Q42" i="27"/>
  <c r="S42" i="27" s="1"/>
  <c r="Q34" i="27"/>
  <c r="S34" i="27" s="1"/>
  <c r="Q32" i="27"/>
  <c r="S32" i="27" s="1"/>
  <c r="Q30" i="27"/>
  <c r="S30" i="27" s="1"/>
  <c r="Q16" i="27"/>
  <c r="S16" i="27" s="1"/>
  <c r="E25" i="86"/>
  <c r="E20" i="86"/>
  <c r="E10" i="93"/>
  <c r="Q38" i="147"/>
  <c r="I34" i="100" s="1"/>
  <c r="I35" i="100" s="1"/>
  <c r="I36" i="100" s="1"/>
  <c r="I11" i="62"/>
  <c r="G18" i="57" s="1"/>
  <c r="I11" i="63"/>
  <c r="G17" i="57" s="1"/>
  <c r="I11" i="61"/>
  <c r="G19" i="57" s="1"/>
  <c r="E14" i="93"/>
  <c r="I10" i="64"/>
  <c r="F16" i="57" s="1"/>
  <c r="S51" i="147"/>
  <c r="K54" i="100" s="1"/>
  <c r="U58" i="147"/>
  <c r="I14" i="66" s="1"/>
  <c r="J14" i="57" s="1"/>
  <c r="E8" i="80"/>
  <c r="E8" i="85"/>
  <c r="AS10" i="146"/>
  <c r="E12" i="80"/>
  <c r="E12" i="85"/>
  <c r="AS14" i="146"/>
  <c r="E16" i="80"/>
  <c r="E16" i="85"/>
  <c r="AS18" i="146"/>
  <c r="E20" i="80"/>
  <c r="E20" i="85"/>
  <c r="AS22" i="146"/>
  <c r="S8" i="29"/>
  <c r="Q26" i="29"/>
  <c r="AS10" i="145"/>
  <c r="AS14" i="145"/>
  <c r="AS18" i="145"/>
  <c r="AS22" i="145"/>
  <c r="AU25" i="145"/>
  <c r="AY25" i="145" s="1"/>
  <c r="AI8" i="144"/>
  <c r="U9" i="144"/>
  <c r="I11" i="144"/>
  <c r="AW11" i="144"/>
  <c r="AO45" i="99" s="1"/>
  <c r="AI12" i="144"/>
  <c r="U13" i="144"/>
  <c r="I15" i="144"/>
  <c r="AW15" i="144"/>
  <c r="AO49" i="99" s="1"/>
  <c r="AI16" i="144"/>
  <c r="U17" i="144"/>
  <c r="I19" i="144"/>
  <c r="AW19" i="144"/>
  <c r="AO53" i="99" s="1"/>
  <c r="AI20" i="144"/>
  <c r="U21" i="144"/>
  <c r="I23" i="144"/>
  <c r="AW23" i="144"/>
  <c r="AO57" i="99" s="1"/>
  <c r="AI24" i="144"/>
  <c r="AK8" i="143"/>
  <c r="AM11" i="143"/>
  <c r="E10" i="81"/>
  <c r="I10" i="81" s="1"/>
  <c r="E10" i="82"/>
  <c r="I10" i="82" s="1"/>
  <c r="E10" i="83"/>
  <c r="E10" i="84"/>
  <c r="AO12" i="143"/>
  <c r="AK16" i="143"/>
  <c r="AM19" i="143"/>
  <c r="E14" i="81"/>
  <c r="I14" i="81" s="1"/>
  <c r="E14" i="82"/>
  <c r="I14" i="82" s="1"/>
  <c r="E14" i="83"/>
  <c r="E14" i="84"/>
  <c r="AO20" i="143"/>
  <c r="AM21" i="143"/>
  <c r="AK22" i="143"/>
  <c r="AI23" i="143"/>
  <c r="E18" i="81"/>
  <c r="I18" i="81" s="1"/>
  <c r="E18" i="82"/>
  <c r="I18" i="82" s="1"/>
  <c r="E18" i="83"/>
  <c r="E18" i="84"/>
  <c r="AO24" i="143"/>
  <c r="AM25" i="143"/>
  <c r="AK26" i="143"/>
  <c r="AI27" i="143"/>
  <c r="AK30" i="143"/>
  <c r="I8" i="92"/>
  <c r="E23" i="92"/>
  <c r="AO8" i="142"/>
  <c r="E8" i="88" s="1"/>
  <c r="AK12" i="142"/>
  <c r="E10" i="90" s="1"/>
  <c r="AM15" i="142"/>
  <c r="E11" i="89" s="1"/>
  <c r="I12" i="92"/>
  <c r="AO16" i="142"/>
  <c r="E12" i="88" s="1"/>
  <c r="AK20" i="142"/>
  <c r="E14" i="90" s="1"/>
  <c r="AI21" i="142"/>
  <c r="E15" i="91" s="1"/>
  <c r="I17" i="92"/>
  <c r="O17" i="92"/>
  <c r="AO22" i="142"/>
  <c r="E17" i="88" s="1"/>
  <c r="AM23" i="142"/>
  <c r="E16" i="89" s="1"/>
  <c r="AK24" i="142"/>
  <c r="E18" i="90" s="1"/>
  <c r="AI25" i="142"/>
  <c r="E19" i="91" s="1"/>
  <c r="I20" i="92"/>
  <c r="O20" i="92"/>
  <c r="AO26" i="142"/>
  <c r="E20" i="88" s="1"/>
  <c r="AM27" i="142"/>
  <c r="E21" i="89" s="1"/>
  <c r="S11" i="138"/>
  <c r="U11" i="138" s="1"/>
  <c r="S15" i="138"/>
  <c r="U15" i="138" s="1"/>
  <c r="S19" i="138"/>
  <c r="U19" i="138" s="1"/>
  <c r="S23" i="138"/>
  <c r="U23" i="138" s="1"/>
  <c r="G23" i="83" s="1"/>
  <c r="I10" i="135"/>
  <c r="I18" i="56"/>
  <c r="I20" i="56"/>
  <c r="I19" i="56"/>
  <c r="M9" i="56"/>
  <c r="CM12" i="133"/>
  <c r="E18" i="74" s="1"/>
  <c r="BC66" i="52"/>
  <c r="AM66" i="52"/>
  <c r="CG66" i="52"/>
  <c r="BQ66" i="52"/>
  <c r="AS66" i="52"/>
  <c r="AC66" i="52"/>
  <c r="BW66" i="52"/>
  <c r="BG66" i="52"/>
  <c r="AI66" i="52"/>
  <c r="Q66" i="52"/>
  <c r="BM66" i="52"/>
  <c r="Y66" i="52"/>
  <c r="M70" i="52"/>
  <c r="E13" i="12"/>
  <c r="I43" i="50"/>
  <c r="G43" i="50"/>
  <c r="G8" i="48"/>
  <c r="E8" i="78"/>
  <c r="E11" i="78" s="1"/>
  <c r="I21" i="48"/>
  <c r="E17" i="78"/>
  <c r="CM69" i="132"/>
  <c r="I8" i="20"/>
  <c r="E22" i="78"/>
  <c r="E25" i="78" s="1"/>
  <c r="AA27" i="130"/>
  <c r="M8" i="17"/>
  <c r="AA67" i="130"/>
  <c r="M8" i="13"/>
  <c r="AA85" i="130"/>
  <c r="CK23" i="129"/>
  <c r="CA26" i="129"/>
  <c r="CI26" i="129"/>
  <c r="AA12" i="128"/>
  <c r="AA13" i="128"/>
  <c r="E13" i="104" s="1"/>
  <c r="M8" i="43"/>
  <c r="M8" i="39"/>
  <c r="M8" i="35"/>
  <c r="CA10" i="52"/>
  <c r="BC10" i="52"/>
  <c r="AM10" i="52"/>
  <c r="CG10" i="52"/>
  <c r="BQ10" i="52"/>
  <c r="AS10" i="52"/>
  <c r="AC10" i="52"/>
  <c r="BW10" i="52"/>
  <c r="BG10" i="52"/>
  <c r="AI10" i="52"/>
  <c r="Q10" i="52"/>
  <c r="BM10" i="52"/>
  <c r="AW10" i="52"/>
  <c r="Y10" i="52"/>
  <c r="M8" i="23"/>
  <c r="G41" i="98"/>
  <c r="I34" i="98"/>
  <c r="E45" i="98"/>
  <c r="I46" i="98"/>
  <c r="E24" i="118"/>
  <c r="E42" i="117"/>
  <c r="E18" i="110"/>
  <c r="E8" i="108"/>
  <c r="E10" i="108" s="1"/>
  <c r="E16" i="104"/>
  <c r="E20" i="104"/>
  <c r="E24" i="104"/>
  <c r="E28" i="104"/>
  <c r="E32" i="104"/>
  <c r="E36" i="104"/>
  <c r="E44" i="104" s="1"/>
  <c r="E40" i="104"/>
  <c r="E10" i="102"/>
  <c r="G10" i="102" s="1"/>
  <c r="G26" i="102" s="1"/>
  <c r="E12" i="102"/>
  <c r="E14" i="102"/>
  <c r="E16" i="102"/>
  <c r="M16" i="102" s="1"/>
  <c r="E18" i="102"/>
  <c r="AC18" i="102" s="1"/>
  <c r="E20" i="102"/>
  <c r="Q20" i="102" s="1"/>
  <c r="Q28" i="102" s="1"/>
  <c r="E22" i="102"/>
  <c r="U22" i="102" s="1"/>
  <c r="E24" i="102"/>
  <c r="Y24" i="102" s="1"/>
  <c r="Y28" i="102" s="1"/>
  <c r="I8" i="100"/>
  <c r="K15" i="100"/>
  <c r="E22" i="100"/>
  <c r="E30" i="100"/>
  <c r="G45" i="100"/>
  <c r="E46" i="100"/>
  <c r="G49" i="100"/>
  <c r="AO8" i="80"/>
  <c r="Y9" i="80"/>
  <c r="I10" i="80"/>
  <c r="BE11" i="80"/>
  <c r="AO12" i="80"/>
  <c r="Y13" i="80"/>
  <c r="I14" i="80"/>
  <c r="BE15" i="80"/>
  <c r="AO16" i="80"/>
  <c r="Y17" i="80"/>
  <c r="I18" i="80"/>
  <c r="BE19" i="80"/>
  <c r="AO20" i="80"/>
  <c r="Y21" i="80"/>
  <c r="I22" i="80"/>
  <c r="BE23" i="80"/>
  <c r="K50" i="50"/>
  <c r="K47" i="50"/>
  <c r="M47" i="50" s="1"/>
  <c r="K44" i="50"/>
  <c r="M44" i="50" s="1"/>
  <c r="K41" i="50"/>
  <c r="M41" i="50" s="1"/>
  <c r="K51" i="50"/>
  <c r="M51" i="50" s="1"/>
  <c r="K48" i="50"/>
  <c r="M48" i="50" s="1"/>
  <c r="K42" i="50"/>
  <c r="M42" i="50" s="1"/>
  <c r="U11" i="56"/>
  <c r="K14" i="56"/>
  <c r="U24" i="56"/>
  <c r="U36" i="56"/>
  <c r="U40" i="56"/>
  <c r="U49" i="56"/>
  <c r="U53" i="56"/>
  <c r="I9" i="80"/>
  <c r="BU9" i="80"/>
  <c r="BE10" i="80"/>
  <c r="AO11" i="80"/>
  <c r="I13" i="80"/>
  <c r="BU13" i="80"/>
  <c r="BE14" i="80"/>
  <c r="AO15" i="80"/>
  <c r="I17" i="80"/>
  <c r="BU17" i="80"/>
  <c r="BE18" i="80"/>
  <c r="AO19" i="80"/>
  <c r="I21" i="80"/>
  <c r="BU21" i="80"/>
  <c r="BE22" i="80"/>
  <c r="AO23" i="80"/>
  <c r="U8" i="56"/>
  <c r="U14" i="56"/>
  <c r="U16" i="56"/>
  <c r="U31" i="56"/>
  <c r="I8" i="80"/>
  <c r="BU8" i="80"/>
  <c r="I12" i="80"/>
  <c r="BU12" i="80"/>
  <c r="I16" i="80"/>
  <c r="BU16" i="80"/>
  <c r="I20" i="80"/>
  <c r="BU20" i="80"/>
  <c r="AQ19" i="56"/>
  <c r="U28" i="56"/>
  <c r="U32" i="56"/>
  <c r="K38" i="56"/>
  <c r="M38" i="56" s="1"/>
  <c r="U44" i="56"/>
  <c r="U45" i="56"/>
  <c r="BE8" i="80"/>
  <c r="AO9" i="80"/>
  <c r="Y10" i="80"/>
  <c r="I11" i="80"/>
  <c r="BE12" i="80"/>
  <c r="AO13" i="80"/>
  <c r="Y14" i="80"/>
  <c r="I15" i="80"/>
  <c r="BE16" i="80"/>
  <c r="AO17" i="80"/>
  <c r="Y18" i="80"/>
  <c r="I19" i="80"/>
  <c r="BE20" i="80"/>
  <c r="AO21" i="80"/>
  <c r="Y22" i="80"/>
  <c r="I23" i="80"/>
  <c r="AG19" i="56"/>
  <c r="U9" i="56"/>
  <c r="U12" i="56"/>
  <c r="U23" i="56"/>
  <c r="U39" i="56"/>
  <c r="U48" i="56"/>
  <c r="U52" i="56"/>
  <c r="U13" i="56"/>
  <c r="U25" i="56"/>
  <c r="U33" i="56"/>
  <c r="U41" i="56"/>
  <c r="U46" i="56"/>
  <c r="U54" i="56"/>
  <c r="U57" i="56"/>
  <c r="U58" i="56"/>
  <c r="U59" i="56"/>
  <c r="K59" i="56"/>
  <c r="AM41" i="55"/>
  <c r="I15" i="8" s="1"/>
  <c r="U10" i="55"/>
  <c r="U14" i="55"/>
  <c r="U18" i="55"/>
  <c r="U22" i="55"/>
  <c r="U26" i="55"/>
  <c r="U30" i="55"/>
  <c r="U34" i="55"/>
  <c r="U38" i="55"/>
  <c r="U42" i="55"/>
  <c r="U46" i="55"/>
  <c r="U50" i="55"/>
  <c r="U54" i="55"/>
  <c r="K8" i="54"/>
  <c r="M8" i="54" s="1"/>
  <c r="U12" i="54"/>
  <c r="U22" i="54"/>
  <c r="U26" i="54"/>
  <c r="U30" i="54"/>
  <c r="U34" i="54"/>
  <c r="U38" i="54"/>
  <c r="U42" i="54"/>
  <c r="U46" i="54"/>
  <c r="U54" i="54"/>
  <c r="U58" i="54"/>
  <c r="U62" i="54"/>
  <c r="U44" i="53"/>
  <c r="U48" i="53"/>
  <c r="U52" i="53"/>
  <c r="U56" i="53"/>
  <c r="AY14" i="52"/>
  <c r="AK15" i="52"/>
  <c r="K24" i="52"/>
  <c r="AK51" i="52"/>
  <c r="K60" i="52"/>
  <c r="AK71" i="52"/>
  <c r="U22" i="56"/>
  <c r="K27" i="56"/>
  <c r="U30" i="56"/>
  <c r="K35" i="56"/>
  <c r="U38" i="56"/>
  <c r="K43" i="56"/>
  <c r="U51" i="56"/>
  <c r="K56" i="56"/>
  <c r="K60" i="56"/>
  <c r="U11" i="55"/>
  <c r="U15" i="55"/>
  <c r="U19" i="55"/>
  <c r="U23" i="55"/>
  <c r="U27" i="55"/>
  <c r="U31" i="55"/>
  <c r="U35" i="55"/>
  <c r="U39" i="55"/>
  <c r="AE58" i="55"/>
  <c r="M11" i="8" s="1"/>
  <c r="U43" i="55"/>
  <c r="U47" i="55"/>
  <c r="U51" i="55"/>
  <c r="U55" i="55"/>
  <c r="K12" i="54"/>
  <c r="M12" i="54" s="1"/>
  <c r="K16" i="54"/>
  <c r="M16" i="54" s="1"/>
  <c r="K32" i="54"/>
  <c r="M32" i="54" s="1"/>
  <c r="K36" i="54"/>
  <c r="M36" i="54" s="1"/>
  <c r="K40" i="54"/>
  <c r="M40" i="54" s="1"/>
  <c r="K54" i="54"/>
  <c r="K58" i="54"/>
  <c r="U40" i="53"/>
  <c r="U47" i="53"/>
  <c r="U51" i="53"/>
  <c r="U55" i="53"/>
  <c r="U59" i="53"/>
  <c r="AY22" i="52"/>
  <c r="AK23" i="52"/>
  <c r="K28" i="52"/>
  <c r="AY54" i="52"/>
  <c r="K82" i="52"/>
  <c r="M82" i="52" s="1"/>
  <c r="K87" i="52"/>
  <c r="K90" i="52"/>
  <c r="K94" i="52"/>
  <c r="AG8" i="51"/>
  <c r="AG10" i="51"/>
  <c r="AG14" i="51"/>
  <c r="AG16" i="51"/>
  <c r="AG20" i="51"/>
  <c r="AE31" i="51"/>
  <c r="M12" i="8" s="1"/>
  <c r="BC31" i="51"/>
  <c r="M18" i="8" s="1"/>
  <c r="AG25" i="51"/>
  <c r="U21" i="56"/>
  <c r="U27" i="56"/>
  <c r="U29" i="56"/>
  <c r="U35" i="56"/>
  <c r="U37" i="56"/>
  <c r="U43" i="56"/>
  <c r="U50" i="56"/>
  <c r="U56" i="56"/>
  <c r="U61" i="56"/>
  <c r="U62" i="56"/>
  <c r="U63" i="56"/>
  <c r="U8" i="55"/>
  <c r="U12" i="55"/>
  <c r="U16" i="55"/>
  <c r="U20" i="55"/>
  <c r="U24" i="55"/>
  <c r="U28" i="55"/>
  <c r="U32" i="55"/>
  <c r="U36" i="55"/>
  <c r="U40" i="55"/>
  <c r="AM58" i="55"/>
  <c r="M15" i="8" s="1"/>
  <c r="U44" i="55"/>
  <c r="U48" i="55"/>
  <c r="U52" i="55"/>
  <c r="U56" i="55"/>
  <c r="U11" i="54"/>
  <c r="U15" i="54"/>
  <c r="U23" i="54"/>
  <c r="U27" i="54"/>
  <c r="U31" i="54"/>
  <c r="U35" i="54"/>
  <c r="U39" i="54"/>
  <c r="U43" i="54"/>
  <c r="U45" i="54"/>
  <c r="U49" i="54"/>
  <c r="U57" i="54"/>
  <c r="U61" i="54"/>
  <c r="U46" i="53"/>
  <c r="U50" i="53"/>
  <c r="U54" i="53"/>
  <c r="U58" i="53"/>
  <c r="AK27" i="52"/>
  <c r="K32" i="52"/>
  <c r="AK35" i="52"/>
  <c r="K47" i="52"/>
  <c r="K48" i="52"/>
  <c r="AK89" i="52"/>
  <c r="AK93" i="52"/>
  <c r="U26" i="56"/>
  <c r="K31" i="56"/>
  <c r="U34" i="56"/>
  <c r="K39" i="56"/>
  <c r="U42" i="56"/>
  <c r="K44" i="56"/>
  <c r="U47" i="56"/>
  <c r="U55" i="56"/>
  <c r="U9" i="55"/>
  <c r="U13" i="55"/>
  <c r="U17" i="55"/>
  <c r="U21" i="55"/>
  <c r="U25" i="55"/>
  <c r="U29" i="55"/>
  <c r="U33" i="55"/>
  <c r="U37" i="55"/>
  <c r="U45" i="55"/>
  <c r="U49" i="55"/>
  <c r="U53" i="55"/>
  <c r="U57" i="55"/>
  <c r="U8" i="54"/>
  <c r="U9" i="54"/>
  <c r="K13" i="54"/>
  <c r="M13" i="54" s="1"/>
  <c r="K15" i="54"/>
  <c r="M15" i="54" s="1"/>
  <c r="K27" i="54"/>
  <c r="K31" i="54"/>
  <c r="K35" i="54"/>
  <c r="K39" i="54"/>
  <c r="K43" i="54"/>
  <c r="U47" i="54"/>
  <c r="K59" i="54"/>
  <c r="U65" i="54"/>
  <c r="U45" i="53"/>
  <c r="U49" i="53"/>
  <c r="U53" i="53"/>
  <c r="U57" i="53"/>
  <c r="AY10" i="52"/>
  <c r="BA10" i="52" s="1"/>
  <c r="K16" i="52"/>
  <c r="AK31" i="52"/>
  <c r="K43" i="52"/>
  <c r="K45" i="52"/>
  <c r="K49" i="52"/>
  <c r="AY53" i="52"/>
  <c r="K72" i="52"/>
  <c r="K95" i="52" s="1"/>
  <c r="K73" i="52"/>
  <c r="M73" i="52" s="1"/>
  <c r="AG9" i="51"/>
  <c r="AG11" i="51"/>
  <c r="AG15" i="51"/>
  <c r="AG17" i="51"/>
  <c r="AG21" i="51"/>
  <c r="BK31" i="51"/>
  <c r="M20" i="8" s="1"/>
  <c r="M22" i="8" s="1"/>
  <c r="AG26" i="51"/>
  <c r="AK72" i="52"/>
  <c r="Y77" i="52"/>
  <c r="AI77" i="52"/>
  <c r="AS77" i="52"/>
  <c r="BC77" i="52"/>
  <c r="BM77" i="52"/>
  <c r="BW77" i="52"/>
  <c r="AK90" i="52"/>
  <c r="AK94" i="52"/>
  <c r="U11" i="50"/>
  <c r="K12" i="50"/>
  <c r="U21" i="50"/>
  <c r="U24" i="50"/>
  <c r="K28" i="50"/>
  <c r="K32" i="50"/>
  <c r="K40" i="50"/>
  <c r="M40" i="50" s="1"/>
  <c r="K46" i="50"/>
  <c r="M46" i="50" s="1"/>
  <c r="K56" i="50"/>
  <c r="K60" i="50"/>
  <c r="U8" i="49"/>
  <c r="U12" i="49"/>
  <c r="U16" i="49"/>
  <c r="U23" i="49"/>
  <c r="AK11" i="48"/>
  <c r="AC17" i="48"/>
  <c r="AC21" i="48"/>
  <c r="AC24" i="48"/>
  <c r="AC26" i="48"/>
  <c r="K26" i="48"/>
  <c r="K28" i="46"/>
  <c r="K32" i="46"/>
  <c r="K14" i="45"/>
  <c r="K18" i="45"/>
  <c r="K27" i="45"/>
  <c r="K31" i="45"/>
  <c r="K30" i="44"/>
  <c r="K25" i="43"/>
  <c r="K29" i="43"/>
  <c r="K28" i="42"/>
  <c r="K32" i="42"/>
  <c r="K14" i="41"/>
  <c r="K16" i="41"/>
  <c r="K18" i="41"/>
  <c r="AK43" i="52"/>
  <c r="AK47" i="52"/>
  <c r="O73" i="52"/>
  <c r="U73" i="52" s="1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U17" i="50"/>
  <c r="U20" i="50"/>
  <c r="U23" i="50"/>
  <c r="U33" i="50"/>
  <c r="U41" i="50"/>
  <c r="U43" i="50"/>
  <c r="U47" i="50"/>
  <c r="U53" i="50"/>
  <c r="U57" i="50"/>
  <c r="U61" i="50"/>
  <c r="U11" i="49"/>
  <c r="U15" i="49"/>
  <c r="W15" i="49" s="1"/>
  <c r="U22" i="49"/>
  <c r="W28" i="48"/>
  <c r="E13" i="8" s="1"/>
  <c r="AK10" i="48"/>
  <c r="K12" i="48"/>
  <c r="AK13" i="48"/>
  <c r="AC14" i="48"/>
  <c r="AC18" i="48"/>
  <c r="K22" i="48"/>
  <c r="AC25" i="48"/>
  <c r="K25" i="48"/>
  <c r="O48" i="52"/>
  <c r="U48" i="52" s="1"/>
  <c r="O72" i="52"/>
  <c r="U72" i="52" s="1"/>
  <c r="O90" i="52"/>
  <c r="U90" i="52" s="1"/>
  <c r="O94" i="52"/>
  <c r="U94" i="52" s="1"/>
  <c r="O25" i="51"/>
  <c r="U25" i="51" s="1"/>
  <c r="O26" i="51"/>
  <c r="U26" i="51" s="1"/>
  <c r="K8" i="50"/>
  <c r="U13" i="50"/>
  <c r="U16" i="50"/>
  <c r="K19" i="50"/>
  <c r="K20" i="50"/>
  <c r="K31" i="50"/>
  <c r="K35" i="50"/>
  <c r="K39" i="50"/>
  <c r="M39" i="50" s="1"/>
  <c r="K43" i="50"/>
  <c r="K61" i="50" s="1"/>
  <c r="K45" i="50"/>
  <c r="K49" i="50"/>
  <c r="M49" i="50" s="1"/>
  <c r="K53" i="50"/>
  <c r="K57" i="50"/>
  <c r="U10" i="49"/>
  <c r="U14" i="49"/>
  <c r="U21" i="49"/>
  <c r="AK9" i="48"/>
  <c r="W29" i="48"/>
  <c r="E24" i="8" s="1"/>
  <c r="AC15" i="48"/>
  <c r="AC19" i="48"/>
  <c r="AC22" i="48"/>
  <c r="K23" i="48"/>
  <c r="K16" i="46"/>
  <c r="K11" i="45"/>
  <c r="K15" i="45"/>
  <c r="K19" i="45"/>
  <c r="K30" i="45"/>
  <c r="K14" i="44"/>
  <c r="K18" i="44"/>
  <c r="K17" i="43"/>
  <c r="K30" i="43"/>
  <c r="K16" i="42"/>
  <c r="K11" i="41"/>
  <c r="K15" i="41"/>
  <c r="U13" i="54"/>
  <c r="U16" i="54"/>
  <c r="U24" i="54"/>
  <c r="U28" i="54"/>
  <c r="U32" i="54"/>
  <c r="U36" i="54"/>
  <c r="U40" i="54"/>
  <c r="U59" i="54"/>
  <c r="U12" i="50"/>
  <c r="U28" i="50"/>
  <c r="U32" i="50"/>
  <c r="U36" i="50"/>
  <c r="U40" i="50"/>
  <c r="U44" i="50"/>
  <c r="U46" i="50"/>
  <c r="U50" i="50"/>
  <c r="U54" i="50"/>
  <c r="U58" i="50"/>
  <c r="U62" i="50"/>
  <c r="U9" i="49"/>
  <c r="U13" i="49"/>
  <c r="U17" i="49"/>
  <c r="U24" i="49"/>
  <c r="AK8" i="48"/>
  <c r="AK12" i="48"/>
  <c r="K13" i="48"/>
  <c r="AC16" i="48"/>
  <c r="AC20" i="48"/>
  <c r="AC23" i="48"/>
  <c r="K24" i="48"/>
  <c r="AC27" i="48"/>
  <c r="K27" i="48"/>
  <c r="K17" i="40"/>
  <c r="K28" i="40"/>
  <c r="K30" i="40"/>
  <c r="K32" i="40"/>
  <c r="K16" i="39"/>
  <c r="K27" i="39"/>
  <c r="K31" i="39"/>
  <c r="K11" i="38"/>
  <c r="K15" i="38"/>
  <c r="K19" i="38"/>
  <c r="K30" i="38"/>
  <c r="U15" i="50"/>
  <c r="U19" i="50"/>
  <c r="U31" i="50"/>
  <c r="U35" i="50"/>
  <c r="U39" i="50"/>
  <c r="U49" i="50"/>
  <c r="U52" i="50"/>
  <c r="U56" i="50"/>
  <c r="U60" i="50"/>
  <c r="K14" i="48"/>
  <c r="K15" i="48"/>
  <c r="K16" i="48"/>
  <c r="K17" i="48"/>
  <c r="K18" i="48"/>
  <c r="K19" i="48"/>
  <c r="K20" i="48"/>
  <c r="K21" i="48"/>
  <c r="K30" i="41"/>
  <c r="K25" i="40"/>
  <c r="K29" i="40"/>
  <c r="K19" i="39"/>
  <c r="K28" i="39"/>
  <c r="K32" i="39"/>
  <c r="K14" i="38"/>
  <c r="K18" i="38"/>
  <c r="K27" i="38"/>
  <c r="AA34" i="38"/>
  <c r="K25" i="37"/>
  <c r="K27" i="37"/>
  <c r="K29" i="37"/>
  <c r="K31" i="37"/>
  <c r="K28" i="36"/>
  <c r="K30" i="36"/>
  <c r="K32" i="36"/>
  <c r="K25" i="35"/>
  <c r="K27" i="35"/>
  <c r="K29" i="35"/>
  <c r="K31" i="35"/>
  <c r="K11" i="37"/>
  <c r="K15" i="37"/>
  <c r="K17" i="37"/>
  <c r="K19" i="37"/>
  <c r="K14" i="36"/>
  <c r="K16" i="36"/>
  <c r="K18" i="36"/>
  <c r="K11" i="35"/>
  <c r="K15" i="35"/>
  <c r="K17" i="35"/>
  <c r="K19" i="35"/>
  <c r="K32" i="38"/>
  <c r="K30" i="34"/>
  <c r="K16" i="33"/>
  <c r="K27" i="33"/>
  <c r="K31" i="33"/>
  <c r="K11" i="32"/>
  <c r="K15" i="32"/>
  <c r="K19" i="32"/>
  <c r="K28" i="32"/>
  <c r="K32" i="32"/>
  <c r="K14" i="34"/>
  <c r="K18" i="34"/>
  <c r="K28" i="33"/>
  <c r="K16" i="32"/>
  <c r="K27" i="31"/>
  <c r="K31" i="31"/>
  <c r="K30" i="30"/>
  <c r="K11" i="31"/>
  <c r="K15" i="31"/>
  <c r="K19" i="31"/>
  <c r="K14" i="30"/>
  <c r="K18" i="30"/>
  <c r="K70" i="25"/>
  <c r="K74" i="25"/>
  <c r="K78" i="25"/>
  <c r="K82" i="25"/>
  <c r="K86" i="25"/>
  <c r="K62" i="25"/>
  <c r="S43" i="27"/>
  <c r="E31" i="8" s="1"/>
  <c r="K72" i="25"/>
  <c r="K76" i="25"/>
  <c r="K80" i="25"/>
  <c r="K84" i="25"/>
  <c r="K60" i="25"/>
  <c r="K29" i="23"/>
  <c r="K33" i="23"/>
  <c r="K37" i="23"/>
  <c r="K40" i="23"/>
  <c r="K44" i="23"/>
  <c r="K62" i="23"/>
  <c r="K71" i="23"/>
  <c r="K75" i="23"/>
  <c r="K79" i="23"/>
  <c r="K83" i="23"/>
  <c r="K17" i="21"/>
  <c r="S30" i="18"/>
  <c r="E32" i="8" s="1"/>
  <c r="K22" i="18"/>
  <c r="K24" i="18"/>
  <c r="K26" i="18"/>
  <c r="S9" i="17"/>
  <c r="S13" i="17"/>
  <c r="K19" i="17"/>
  <c r="K21" i="16"/>
  <c r="K23" i="16"/>
  <c r="K25" i="16"/>
  <c r="S11" i="15"/>
  <c r="S15" i="15"/>
  <c r="K28" i="23"/>
  <c r="K32" i="23"/>
  <c r="K36" i="23"/>
  <c r="K41" i="23"/>
  <c r="K72" i="23"/>
  <c r="K76" i="23"/>
  <c r="K80" i="23"/>
  <c r="K84" i="23"/>
  <c r="K20" i="21"/>
  <c r="K22" i="21"/>
  <c r="K24" i="21"/>
  <c r="S8" i="17"/>
  <c r="S12" i="17"/>
  <c r="S16" i="17"/>
  <c r="K22" i="17"/>
  <c r="K24" i="17"/>
  <c r="K26" i="17"/>
  <c r="K19" i="16"/>
  <c r="S10" i="15"/>
  <c r="S14" i="15"/>
  <c r="K21" i="15"/>
  <c r="K23" i="15"/>
  <c r="K25" i="15"/>
  <c r="K27" i="23"/>
  <c r="Q29" i="23"/>
  <c r="K31" i="23"/>
  <c r="Q33" i="23"/>
  <c r="K35" i="23"/>
  <c r="Q37" i="23"/>
  <c r="K39" i="23"/>
  <c r="K42" i="23"/>
  <c r="K60" i="23"/>
  <c r="K69" i="23"/>
  <c r="K73" i="23"/>
  <c r="K77" i="23"/>
  <c r="K81" i="23"/>
  <c r="K85" i="23"/>
  <c r="K21" i="18"/>
  <c r="K23" i="18"/>
  <c r="K25" i="18"/>
  <c r="S11" i="17"/>
  <c r="S15" i="17"/>
  <c r="S30" i="16"/>
  <c r="E34" i="8" s="1"/>
  <c r="K22" i="16"/>
  <c r="K24" i="16"/>
  <c r="K26" i="16"/>
  <c r="S9" i="15"/>
  <c r="S13" i="15"/>
  <c r="K19" i="15"/>
  <c r="K23" i="13"/>
  <c r="Q28" i="23"/>
  <c r="K30" i="23"/>
  <c r="Q32" i="23"/>
  <c r="K34" i="23"/>
  <c r="Q36" i="23"/>
  <c r="K38" i="23"/>
  <c r="Q40" i="23"/>
  <c r="K43" i="23"/>
  <c r="K61" i="23"/>
  <c r="K70" i="23"/>
  <c r="K74" i="23"/>
  <c r="K78" i="23"/>
  <c r="K82" i="23"/>
  <c r="K86" i="23"/>
  <c r="K19" i="21"/>
  <c r="K21" i="21"/>
  <c r="K23" i="21"/>
  <c r="S30" i="21"/>
  <c r="K19" i="18"/>
  <c r="S33" i="18"/>
  <c r="I32" i="8" s="1"/>
  <c r="S10" i="17"/>
  <c r="S14" i="17"/>
  <c r="K21" i="17"/>
  <c r="K23" i="17"/>
  <c r="K25" i="17"/>
  <c r="S8" i="15"/>
  <c r="S12" i="15"/>
  <c r="S16" i="15"/>
  <c r="K22" i="15"/>
  <c r="K24" i="15"/>
  <c r="K26" i="15"/>
  <c r="K19" i="13"/>
  <c r="S30" i="13"/>
  <c r="S33" i="13"/>
  <c r="K107" i="11"/>
  <c r="K111" i="11"/>
  <c r="K115" i="11"/>
  <c r="M115" i="11" s="1"/>
  <c r="K119" i="11"/>
  <c r="M119" i="11" s="1"/>
  <c r="K96" i="11"/>
  <c r="K100" i="11"/>
  <c r="K108" i="11"/>
  <c r="K112" i="11"/>
  <c r="K116" i="11"/>
  <c r="M116" i="11" s="1"/>
  <c r="K120" i="11"/>
  <c r="M120" i="11" s="1"/>
  <c r="K101" i="11"/>
  <c r="K109" i="11"/>
  <c r="K113" i="11"/>
  <c r="M113" i="11" s="1"/>
  <c r="K117" i="11"/>
  <c r="M117" i="11" s="1"/>
  <c r="K121" i="11"/>
  <c r="M121" i="11" s="1"/>
  <c r="K102" i="11"/>
  <c r="K106" i="11"/>
  <c r="K110" i="11"/>
  <c r="K114" i="11"/>
  <c r="M114" i="11" s="1"/>
  <c r="K118" i="11"/>
  <c r="M118" i="11" s="1"/>
  <c r="G51" i="10"/>
  <c r="I58" i="10"/>
  <c r="Q16" i="54" l="1"/>
  <c r="Y16" i="54"/>
  <c r="Q41" i="50"/>
  <c r="Y41" i="50" s="1"/>
  <c r="AE59" i="99"/>
  <c r="K15" i="3"/>
  <c r="G635" i="1" s="1"/>
  <c r="Q15" i="92"/>
  <c r="AU20" i="83"/>
  <c r="M20" i="90"/>
  <c r="AU16" i="83"/>
  <c r="M16" i="90"/>
  <c r="M15" i="89"/>
  <c r="O15" i="89" s="1"/>
  <c r="BO15" i="83"/>
  <c r="M9" i="91"/>
  <c r="AA9" i="83"/>
  <c r="I38" i="98"/>
  <c r="I77" i="98"/>
  <c r="Q46" i="50"/>
  <c r="Y46" i="50"/>
  <c r="BQ73" i="52"/>
  <c r="BW73" i="52" s="1"/>
  <c r="AC73" i="52"/>
  <c r="AI73" i="52" s="1"/>
  <c r="BG73" i="52"/>
  <c r="BM73" i="52" s="1"/>
  <c r="Q73" i="52"/>
  <c r="Y73" i="52" s="1"/>
  <c r="AW73" i="52"/>
  <c r="BC73" i="52" s="1"/>
  <c r="BQ82" i="52"/>
  <c r="BW82" i="52" s="1"/>
  <c r="AC82" i="52"/>
  <c r="AI82" i="52" s="1"/>
  <c r="Q40" i="54"/>
  <c r="Y40" i="54"/>
  <c r="Q12" i="54"/>
  <c r="Y12" i="54" s="1"/>
  <c r="Q8" i="54"/>
  <c r="Y8" i="54" s="1"/>
  <c r="Q42" i="50"/>
  <c r="Y42" i="50"/>
  <c r="Q44" i="50"/>
  <c r="Y44" i="50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K11" i="3"/>
  <c r="G519" i="1" s="1"/>
  <c r="Q11" i="92"/>
  <c r="M22" i="88"/>
  <c r="CI22" i="83"/>
  <c r="M18" i="88"/>
  <c r="CI18" i="83"/>
  <c r="AU12" i="83"/>
  <c r="M12" i="90"/>
  <c r="M11" i="89"/>
  <c r="BO11" i="83"/>
  <c r="AU22" i="92"/>
  <c r="AY22" i="92" s="1"/>
  <c r="E22" i="87"/>
  <c r="Q40" i="50"/>
  <c r="Y40" i="50" s="1"/>
  <c r="Q15" i="54"/>
  <c r="Y15" i="54" s="1"/>
  <c r="Q36" i="54"/>
  <c r="Y36" i="54" s="1"/>
  <c r="AS38" i="56"/>
  <c r="Y38" i="56"/>
  <c r="Q38" i="56"/>
  <c r="AC38" i="56"/>
  <c r="AI38" i="56" s="1"/>
  <c r="AM38" i="56"/>
  <c r="Q48" i="50"/>
  <c r="Y48" i="50" s="1"/>
  <c r="Q47" i="50"/>
  <c r="Y47" i="50" s="1"/>
  <c r="I26" i="95"/>
  <c r="I10" i="95"/>
  <c r="I81" i="95"/>
  <c r="I29" i="95"/>
  <c r="I12" i="95"/>
  <c r="M21" i="91"/>
  <c r="AA21" i="83"/>
  <c r="M17" i="91"/>
  <c r="AA17" i="83"/>
  <c r="M14" i="88"/>
  <c r="CI14" i="83"/>
  <c r="AI31" i="142"/>
  <c r="AO31" i="142"/>
  <c r="AM31" i="142"/>
  <c r="AK31" i="142"/>
  <c r="Y39" i="50"/>
  <c r="Q39" i="50"/>
  <c r="Y49" i="50"/>
  <c r="Q49" i="50"/>
  <c r="Q13" i="54"/>
  <c r="Y13" i="54"/>
  <c r="Q32" i="54"/>
  <c r="Y32" i="54" s="1"/>
  <c r="Q51" i="50"/>
  <c r="Y51" i="50"/>
  <c r="K23" i="30"/>
  <c r="K26" i="31"/>
  <c r="K26" i="33"/>
  <c r="K23" i="34"/>
  <c r="K26" i="32"/>
  <c r="K23" i="33"/>
  <c r="K26" i="37"/>
  <c r="K26" i="35"/>
  <c r="K23" i="36"/>
  <c r="K26" i="40"/>
  <c r="K23" i="41"/>
  <c r="K26" i="39"/>
  <c r="K23" i="40"/>
  <c r="K23" i="42"/>
  <c r="K23" i="46"/>
  <c r="K26" i="43"/>
  <c r="K23" i="44"/>
  <c r="K26" i="42"/>
  <c r="K23" i="43"/>
  <c r="K26" i="46"/>
  <c r="K53" i="52"/>
  <c r="K26" i="44"/>
  <c r="K23" i="45"/>
  <c r="K23" i="39"/>
  <c r="K23" i="37"/>
  <c r="K56" i="52"/>
  <c r="K26" i="45"/>
  <c r="K23" i="38"/>
  <c r="K26" i="41"/>
  <c r="K26" i="36"/>
  <c r="K23" i="32"/>
  <c r="K26" i="38"/>
  <c r="K23" i="35"/>
  <c r="K26" i="34"/>
  <c r="K26" i="30"/>
  <c r="K23" i="31"/>
  <c r="M48" i="100"/>
  <c r="M47" i="100"/>
  <c r="S41" i="41"/>
  <c r="K19" i="3"/>
  <c r="G751" i="1" s="1"/>
  <c r="Q19" i="92"/>
  <c r="I48" i="100"/>
  <c r="I47" i="100"/>
  <c r="G32" i="96"/>
  <c r="G8" i="96"/>
  <c r="M19" i="89"/>
  <c r="O19" i="89" s="1"/>
  <c r="BO19" i="83"/>
  <c r="M13" i="91"/>
  <c r="AA13" i="83"/>
  <c r="M10" i="88"/>
  <c r="CI10" i="83"/>
  <c r="I50" i="98"/>
  <c r="W44" i="50"/>
  <c r="W47" i="50"/>
  <c r="W73" i="52"/>
  <c r="BM26" i="51"/>
  <c r="BQ26" i="51" s="1"/>
  <c r="AK26" i="51"/>
  <c r="AK17" i="51"/>
  <c r="BM17" i="51"/>
  <c r="BQ17" i="51" s="1"/>
  <c r="AK11" i="51"/>
  <c r="BM11" i="51"/>
  <c r="BQ11" i="51" s="1"/>
  <c r="AO31" i="52"/>
  <c r="AO93" i="52"/>
  <c r="W15" i="54"/>
  <c r="AK14" i="51"/>
  <c r="BM14" i="51"/>
  <c r="BQ14" i="51" s="1"/>
  <c r="AO23" i="52"/>
  <c r="W38" i="56"/>
  <c r="AO51" i="52"/>
  <c r="AG22" i="80"/>
  <c r="AI22" i="80" s="1"/>
  <c r="AC22" i="80"/>
  <c r="Q19" i="80"/>
  <c r="S19" i="80" s="1"/>
  <c r="M19" i="80"/>
  <c r="BM12" i="80"/>
  <c r="BO12" i="80" s="1"/>
  <c r="BI12" i="80"/>
  <c r="AW9" i="80"/>
  <c r="AY9" i="80" s="1"/>
  <c r="AS9" i="80"/>
  <c r="Q12" i="80"/>
  <c r="S12" i="80" s="1"/>
  <c r="M12" i="80"/>
  <c r="CC8" i="80"/>
  <c r="CE8" i="80" s="1"/>
  <c r="BY8" i="80"/>
  <c r="CC21" i="80"/>
  <c r="CE21" i="80" s="1"/>
  <c r="BY21" i="80"/>
  <c r="BM18" i="80"/>
  <c r="BO18" i="80" s="1"/>
  <c r="BI18" i="80"/>
  <c r="AW15" i="80"/>
  <c r="AY15" i="80" s="1"/>
  <c r="AS15" i="80"/>
  <c r="Q9" i="80"/>
  <c r="S9" i="80" s="1"/>
  <c r="M9" i="80"/>
  <c r="Q22" i="80"/>
  <c r="S22" i="80" s="1"/>
  <c r="M22" i="80"/>
  <c r="BM15" i="80"/>
  <c r="BO15" i="80" s="1"/>
  <c r="BI15" i="80"/>
  <c r="AW12" i="80"/>
  <c r="AY12" i="80" s="1"/>
  <c r="AS12" i="80"/>
  <c r="AG9" i="80"/>
  <c r="AI9" i="80" s="1"/>
  <c r="AC9" i="80"/>
  <c r="E48" i="100"/>
  <c r="E47" i="100"/>
  <c r="K19" i="100"/>
  <c r="K50" i="100"/>
  <c r="K46" i="100"/>
  <c r="K30" i="100"/>
  <c r="K22" i="100"/>
  <c r="K21" i="100"/>
  <c r="K20" i="100"/>
  <c r="E28" i="102"/>
  <c r="AE12" i="102"/>
  <c r="Q8" i="35"/>
  <c r="S8" i="43"/>
  <c r="Q8" i="43"/>
  <c r="I21" i="135"/>
  <c r="I15" i="135"/>
  <c r="G11" i="83"/>
  <c r="M11" i="92"/>
  <c r="O11" i="92" s="1"/>
  <c r="S11" i="92" s="1"/>
  <c r="AM20" i="92"/>
  <c r="AC20" i="92"/>
  <c r="I17" i="88"/>
  <c r="I14" i="90"/>
  <c r="I11" i="89"/>
  <c r="O11" i="89"/>
  <c r="BA20" i="81"/>
  <c r="BE20" i="81" s="1"/>
  <c r="BA20" i="82"/>
  <c r="BE20" i="82" s="1"/>
  <c r="AS20" i="83"/>
  <c r="AW20" i="83" s="1"/>
  <c r="BA20" i="83" s="1"/>
  <c r="AS20" i="84"/>
  <c r="BA17" i="81"/>
  <c r="BE17" i="81" s="1"/>
  <c r="BA17" i="82"/>
  <c r="BE17" i="82" s="1"/>
  <c r="AS17" i="83"/>
  <c r="AS17" i="84"/>
  <c r="BA12" i="81"/>
  <c r="BE12" i="81" s="1"/>
  <c r="BA12" i="82"/>
  <c r="BE12" i="82" s="1"/>
  <c r="AS12" i="83"/>
  <c r="AW12" i="83" s="1"/>
  <c r="BA12" i="83" s="1"/>
  <c r="AS12" i="84"/>
  <c r="U10" i="82"/>
  <c r="M10" i="82"/>
  <c r="S58" i="99"/>
  <c r="AM24" i="144"/>
  <c r="S54" i="99"/>
  <c r="AM20" i="144"/>
  <c r="AU20" i="91" s="1"/>
  <c r="AY20" i="91" s="1"/>
  <c r="S50" i="99"/>
  <c r="AM16" i="144"/>
  <c r="AU16" i="91" s="1"/>
  <c r="AY16" i="91" s="1"/>
  <c r="S46" i="99"/>
  <c r="AM12" i="144"/>
  <c r="AU12" i="91" s="1"/>
  <c r="AY12" i="91" s="1"/>
  <c r="S42" i="99"/>
  <c r="AM8" i="144"/>
  <c r="AU8" i="91" s="1"/>
  <c r="AY8" i="91" s="1"/>
  <c r="AK22" i="80"/>
  <c r="AO22" i="80" s="1"/>
  <c r="AK22" i="85"/>
  <c r="BA22" i="79" s="1"/>
  <c r="Q16" i="79"/>
  <c r="G16" i="85"/>
  <c r="I16" i="85" s="1"/>
  <c r="K16" i="85" s="1"/>
  <c r="M16" i="85" s="1"/>
  <c r="O16" i="85" s="1"/>
  <c r="Q16" i="85" s="1"/>
  <c r="E25" i="93"/>
  <c r="I14" i="67"/>
  <c r="J13" i="57" s="1"/>
  <c r="I14" i="69"/>
  <c r="J11" i="57" s="1"/>
  <c r="U65" i="50"/>
  <c r="U26" i="49"/>
  <c r="U19" i="49"/>
  <c r="U59" i="50"/>
  <c r="U55" i="50"/>
  <c r="U51" i="50"/>
  <c r="W51" i="50" s="1"/>
  <c r="U48" i="50"/>
  <c r="W48" i="50" s="1"/>
  <c r="U45" i="50"/>
  <c r="U42" i="50"/>
  <c r="W42" i="50" s="1"/>
  <c r="U38" i="50"/>
  <c r="W38" i="50" s="1"/>
  <c r="U34" i="50"/>
  <c r="U30" i="50"/>
  <c r="U18" i="50"/>
  <c r="U42" i="53"/>
  <c r="U44" i="54"/>
  <c r="U22" i="50"/>
  <c r="U61" i="53"/>
  <c r="U39" i="53"/>
  <c r="U38" i="53"/>
  <c r="U37" i="53"/>
  <c r="U36" i="53"/>
  <c r="U35" i="53"/>
  <c r="U34" i="53"/>
  <c r="U33" i="53"/>
  <c r="U32" i="53"/>
  <c r="U31" i="53"/>
  <c r="U30" i="53"/>
  <c r="U29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60" i="54"/>
  <c r="U56" i="54"/>
  <c r="U48" i="54"/>
  <c r="U41" i="54"/>
  <c r="U37" i="54"/>
  <c r="U14" i="54"/>
  <c r="K16" i="3"/>
  <c r="G664" i="1" s="1"/>
  <c r="Q16" i="92"/>
  <c r="Q8" i="32"/>
  <c r="M9" i="50"/>
  <c r="G19" i="54"/>
  <c r="AA16" i="83"/>
  <c r="M16" i="91"/>
  <c r="BO14" i="83"/>
  <c r="M14" i="89"/>
  <c r="O14" i="89" s="1"/>
  <c r="S14" i="89" s="1"/>
  <c r="M13" i="88"/>
  <c r="CI13" i="83"/>
  <c r="M10" i="92"/>
  <c r="O10" i="92" s="1"/>
  <c r="G10" i="83"/>
  <c r="AM19" i="92"/>
  <c r="AC19" i="92"/>
  <c r="U21" i="82"/>
  <c r="M21" i="82"/>
  <c r="CW16" i="81"/>
  <c r="DA16" i="81" s="1"/>
  <c r="CW16" i="82"/>
  <c r="DA16" i="82" s="1"/>
  <c r="CG16" i="83"/>
  <c r="CG16" i="84"/>
  <c r="U16" i="81"/>
  <c r="M16" i="81"/>
  <c r="AC8" i="81"/>
  <c r="AG8" i="81" s="1"/>
  <c r="AC8" i="82"/>
  <c r="AG8" i="82" s="1"/>
  <c r="Y8" i="83"/>
  <c r="Y8" i="84"/>
  <c r="AQ57" i="99"/>
  <c r="AY23" i="144"/>
  <c r="AE54" i="99"/>
  <c r="AG54" i="99" s="1"/>
  <c r="Q20" i="90" s="1"/>
  <c r="AS20" i="144"/>
  <c r="AU20" i="90" s="1"/>
  <c r="AY20" i="90" s="1"/>
  <c r="Q13" i="14"/>
  <c r="S13" i="14" s="1"/>
  <c r="Q14" i="14"/>
  <c r="S14" i="14" s="1"/>
  <c r="Q11" i="14"/>
  <c r="S11" i="14" s="1"/>
  <c r="Q9" i="14"/>
  <c r="S9" i="14" s="1"/>
  <c r="Q12" i="14"/>
  <c r="S12" i="14" s="1"/>
  <c r="Q10" i="14"/>
  <c r="S10" i="14" s="1"/>
  <c r="Q8" i="14"/>
  <c r="S8" i="14" s="1"/>
  <c r="S15" i="14" s="1"/>
  <c r="E35" i="8" s="1"/>
  <c r="E16" i="87"/>
  <c r="AU16" i="92"/>
  <c r="AY16" i="92" s="1"/>
  <c r="BC48" i="99"/>
  <c r="BE48" i="99" s="1"/>
  <c r="Q14" i="88" s="1"/>
  <c r="BE14" i="144"/>
  <c r="AU14" i="88" s="1"/>
  <c r="AY14" i="88" s="1"/>
  <c r="S47" i="99"/>
  <c r="U47" i="99" s="1"/>
  <c r="Q13" i="91" s="1"/>
  <c r="AM13" i="144"/>
  <c r="AU13" i="91" s="1"/>
  <c r="AY13" i="91" s="1"/>
  <c r="I14" i="58"/>
  <c r="J23" i="57" s="1"/>
  <c r="BQ23" i="80"/>
  <c r="BU23" i="80" s="1"/>
  <c r="BQ23" i="85"/>
  <c r="CK23" i="79" s="1"/>
  <c r="U20" i="80"/>
  <c r="Y20" i="80" s="1"/>
  <c r="U20" i="85"/>
  <c r="AI20" i="79" s="1"/>
  <c r="M20" i="47" s="1"/>
  <c r="U16" i="80"/>
  <c r="Y16" i="80" s="1"/>
  <c r="U16" i="85"/>
  <c r="AI16" i="79" s="1"/>
  <c r="M16" i="47" s="1"/>
  <c r="U12" i="80"/>
  <c r="Y12" i="80" s="1"/>
  <c r="U12" i="85"/>
  <c r="AI12" i="79" s="1"/>
  <c r="M12" i="47" s="1"/>
  <c r="U8" i="80"/>
  <c r="Y8" i="80" s="1"/>
  <c r="U8" i="85"/>
  <c r="AI8" i="79" s="1"/>
  <c r="M8" i="47" s="1"/>
  <c r="K11" i="48"/>
  <c r="K10" i="48"/>
  <c r="K9" i="48"/>
  <c r="K8" i="48"/>
  <c r="I14" i="60"/>
  <c r="J20" i="57" s="1"/>
  <c r="AC28" i="102"/>
  <c r="AC30" i="102"/>
  <c r="S8" i="37"/>
  <c r="Q8" i="37"/>
  <c r="I21" i="91"/>
  <c r="O21" i="91"/>
  <c r="AM14" i="92"/>
  <c r="AC14" i="92"/>
  <c r="I12" i="90"/>
  <c r="O12" i="90"/>
  <c r="AM10" i="92"/>
  <c r="AC10" i="92"/>
  <c r="I8" i="90"/>
  <c r="E23" i="90"/>
  <c r="CW20" i="81"/>
  <c r="DA20" i="81" s="1"/>
  <c r="CW20" i="82"/>
  <c r="DA20" i="82" s="1"/>
  <c r="CG20" i="83"/>
  <c r="CG20" i="84"/>
  <c r="U20" i="81"/>
  <c r="M20" i="81"/>
  <c r="Q17" i="83"/>
  <c r="U17" i="83"/>
  <c r="W17" i="83" s="1"/>
  <c r="AC13" i="81"/>
  <c r="AG13" i="81" s="1"/>
  <c r="AC13" i="82"/>
  <c r="AG13" i="82" s="1"/>
  <c r="Y13" i="83"/>
  <c r="AC13" i="83" s="1"/>
  <c r="AG13" i="83" s="1"/>
  <c r="Y13" i="84"/>
  <c r="AC9" i="81"/>
  <c r="AG9" i="81" s="1"/>
  <c r="AC9" i="82"/>
  <c r="AG9" i="82" s="1"/>
  <c r="Y9" i="83"/>
  <c r="AC9" i="83" s="1"/>
  <c r="AG9" i="83" s="1"/>
  <c r="Y9" i="84"/>
  <c r="U8" i="82"/>
  <c r="M8" i="82"/>
  <c r="AY24" i="144"/>
  <c r="AQ58" i="99"/>
  <c r="AS58" i="99" s="1"/>
  <c r="AS21" i="144"/>
  <c r="AU21" i="90" s="1"/>
  <c r="AY21" i="90" s="1"/>
  <c r="AE55" i="99"/>
  <c r="AY20" i="144"/>
  <c r="AU20" i="89" s="1"/>
  <c r="AY20" i="89" s="1"/>
  <c r="AQ54" i="99"/>
  <c r="AS17" i="144"/>
  <c r="AU17" i="90" s="1"/>
  <c r="AY17" i="90" s="1"/>
  <c r="AE51" i="99"/>
  <c r="AG51" i="99" s="1"/>
  <c r="Q17" i="90" s="1"/>
  <c r="AY16" i="144"/>
  <c r="AU16" i="89" s="1"/>
  <c r="AY16" i="89" s="1"/>
  <c r="AQ50" i="99"/>
  <c r="AS13" i="144"/>
  <c r="AU13" i="90" s="1"/>
  <c r="AY13" i="90" s="1"/>
  <c r="AE47" i="99"/>
  <c r="AY12" i="144"/>
  <c r="AU12" i="89" s="1"/>
  <c r="AY12" i="89" s="1"/>
  <c r="AQ46" i="99"/>
  <c r="AS9" i="144"/>
  <c r="AU9" i="90" s="1"/>
  <c r="AY9" i="90" s="1"/>
  <c r="AE43" i="99"/>
  <c r="AY8" i="144"/>
  <c r="AU8" i="89" s="1"/>
  <c r="AY8" i="89" s="1"/>
  <c r="AQ42" i="99"/>
  <c r="AS42" i="99" s="1"/>
  <c r="Q8" i="89" s="1"/>
  <c r="I11" i="58"/>
  <c r="G23" i="57" s="1"/>
  <c r="U23" i="80"/>
  <c r="Y23" i="80" s="1"/>
  <c r="U23" i="85"/>
  <c r="AI23" i="79" s="1"/>
  <c r="M24" i="47" s="1"/>
  <c r="BA21" i="80"/>
  <c r="BE21" i="80" s="1"/>
  <c r="BA21" i="85"/>
  <c r="BS21" i="79" s="1"/>
  <c r="Q21" i="47" s="1"/>
  <c r="Q14" i="79"/>
  <c r="G14" i="85"/>
  <c r="I14" i="85" s="1"/>
  <c r="K14" i="85" s="1"/>
  <c r="M14" i="85" s="1"/>
  <c r="O14" i="85" s="1"/>
  <c r="Q14" i="85" s="1"/>
  <c r="BQ10" i="80"/>
  <c r="BU10" i="80" s="1"/>
  <c r="BQ10" i="85"/>
  <c r="CK10" i="79" s="1"/>
  <c r="I14" i="72"/>
  <c r="J8" i="57" s="1"/>
  <c r="I48" i="99"/>
  <c r="I30" i="105"/>
  <c r="K30" i="105" s="1"/>
  <c r="I25" i="105"/>
  <c r="K25" i="105" s="1"/>
  <c r="I13" i="105"/>
  <c r="K13" i="105" s="1"/>
  <c r="I9" i="105"/>
  <c r="K9" i="105" s="1"/>
  <c r="G51" i="98"/>
  <c r="G35" i="115"/>
  <c r="Q8" i="31"/>
  <c r="S8" i="31" s="1"/>
  <c r="Q8" i="38"/>
  <c r="S8" i="38"/>
  <c r="Q8" i="46"/>
  <c r="CG65" i="52"/>
  <c r="BQ65" i="52"/>
  <c r="BQ76" i="52" s="1"/>
  <c r="AC65" i="52"/>
  <c r="AC76" i="52" s="1"/>
  <c r="BW65" i="52"/>
  <c r="BG65" i="52"/>
  <c r="BG76" i="52" s="1"/>
  <c r="AI65" i="52"/>
  <c r="Q65" i="52"/>
  <c r="Q76" i="52" s="1"/>
  <c r="BM65" i="52"/>
  <c r="AW65" i="52"/>
  <c r="Y65" i="52"/>
  <c r="CA65" i="52"/>
  <c r="CA76" i="52" s="1"/>
  <c r="BC65" i="52"/>
  <c r="AM65" i="52"/>
  <c r="AM76" i="52" s="1"/>
  <c r="E36" i="101"/>
  <c r="W27" i="131"/>
  <c r="E41" i="101" s="1"/>
  <c r="FG23" i="138"/>
  <c r="FI23" i="138" s="1"/>
  <c r="CI23" i="83" s="1"/>
  <c r="FG19" i="138"/>
  <c r="FI19" i="138" s="1"/>
  <c r="G16" i="83"/>
  <c r="M16" i="92"/>
  <c r="O16" i="92" s="1"/>
  <c r="S16" i="92" s="1"/>
  <c r="M13" i="90"/>
  <c r="AU13" i="83"/>
  <c r="AC21" i="92"/>
  <c r="AM21" i="92"/>
  <c r="AM11" i="92"/>
  <c r="AC11" i="92"/>
  <c r="E23" i="91"/>
  <c r="I8" i="91"/>
  <c r="BA16" i="81"/>
  <c r="BE16" i="81" s="1"/>
  <c r="BA16" i="82"/>
  <c r="BE16" i="82" s="1"/>
  <c r="AS16" i="83"/>
  <c r="AW16" i="83" s="1"/>
  <c r="BA16" i="83" s="1"/>
  <c r="AS16" i="84"/>
  <c r="U15" i="82"/>
  <c r="M15" i="82"/>
  <c r="Q13" i="84"/>
  <c r="I13" i="84"/>
  <c r="CW9" i="81"/>
  <c r="DA9" i="81" s="1"/>
  <c r="CW9" i="82"/>
  <c r="DA9" i="82" s="1"/>
  <c r="CG9" i="83"/>
  <c r="CG9" i="84"/>
  <c r="U9" i="81"/>
  <c r="M9" i="81"/>
  <c r="AS26" i="144"/>
  <c r="AE60" i="99"/>
  <c r="BC50" i="99"/>
  <c r="BE16" i="144"/>
  <c r="AU16" i="88" s="1"/>
  <c r="AY16" i="88" s="1"/>
  <c r="BC42" i="99"/>
  <c r="BE8" i="144"/>
  <c r="AU8" i="88" s="1"/>
  <c r="AY8" i="88" s="1"/>
  <c r="K33" i="50"/>
  <c r="K34" i="50"/>
  <c r="K30" i="50"/>
  <c r="K50" i="52"/>
  <c r="K46" i="52"/>
  <c r="G39" i="114"/>
  <c r="I41" i="34" s="1"/>
  <c r="M41" i="34" s="1"/>
  <c r="M44" i="56"/>
  <c r="I9" i="89"/>
  <c r="BY10" i="84"/>
  <c r="BQ10" i="84"/>
  <c r="CO8" i="82"/>
  <c r="CG8" i="82"/>
  <c r="AY10" i="144"/>
  <c r="AU10" i="89" s="1"/>
  <c r="AY10" i="89" s="1"/>
  <c r="E15" i="109"/>
  <c r="E14" i="109"/>
  <c r="BE75" i="52"/>
  <c r="BI75" i="52" s="1"/>
  <c r="BE74" i="52"/>
  <c r="BI74" i="52" s="1"/>
  <c r="G39" i="111"/>
  <c r="G38" i="114"/>
  <c r="I41" i="35" s="1"/>
  <c r="M41" i="35" s="1"/>
  <c r="I22" i="91"/>
  <c r="I22" i="92"/>
  <c r="CO21" i="82"/>
  <c r="CG21" i="82"/>
  <c r="CO20" i="82"/>
  <c r="CG20" i="82"/>
  <c r="BQ18" i="82"/>
  <c r="BI18" i="82"/>
  <c r="CO16" i="82"/>
  <c r="CG16" i="82"/>
  <c r="CO17" i="82"/>
  <c r="CG17" i="82"/>
  <c r="BQ14" i="82"/>
  <c r="BI14" i="82"/>
  <c r="AY22" i="144"/>
  <c r="G36" i="112"/>
  <c r="G18" i="111"/>
  <c r="E44" i="96" s="1"/>
  <c r="G41" i="114"/>
  <c r="I41" i="32" s="1"/>
  <c r="M41" i="32" s="1"/>
  <c r="G85" i="116"/>
  <c r="E80" i="98" s="1"/>
  <c r="G48" i="116"/>
  <c r="E71" i="98" s="1"/>
  <c r="I65" i="98"/>
  <c r="I57" i="98"/>
  <c r="AC19" i="89"/>
  <c r="AM19" i="89"/>
  <c r="AM17" i="89"/>
  <c r="AC17" i="89"/>
  <c r="AM14" i="89"/>
  <c r="AC14" i="89"/>
  <c r="I13" i="91"/>
  <c r="O13" i="91"/>
  <c r="S13" i="91" s="1"/>
  <c r="CO22" i="82"/>
  <c r="CG22" i="82"/>
  <c r="CO18" i="82"/>
  <c r="CG18" i="82"/>
  <c r="CO14" i="82"/>
  <c r="CG14" i="82"/>
  <c r="CO12" i="82"/>
  <c r="CG12" i="82"/>
  <c r="CW11" i="81"/>
  <c r="DA11" i="81" s="1"/>
  <c r="CW11" i="82"/>
  <c r="DA11" i="82" s="1"/>
  <c r="CG11" i="83"/>
  <c r="CG11" i="84"/>
  <c r="U11" i="82"/>
  <c r="M11" i="82"/>
  <c r="AY18" i="144"/>
  <c r="AU18" i="89" s="1"/>
  <c r="AY18" i="89" s="1"/>
  <c r="BA25" i="144"/>
  <c r="AA24" i="38"/>
  <c r="AA8" i="38"/>
  <c r="AA26" i="38"/>
  <c r="AA22" i="38"/>
  <c r="AA23" i="38"/>
  <c r="O16" i="47"/>
  <c r="Y16" i="47" s="1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I12" i="60"/>
  <c r="H20" i="57" s="1"/>
  <c r="E22" i="109"/>
  <c r="AA34" i="37"/>
  <c r="AA26" i="37"/>
  <c r="AA22" i="37"/>
  <c r="AA23" i="37"/>
  <c r="AA24" i="37"/>
  <c r="AA8" i="37"/>
  <c r="O17" i="47"/>
  <c r="Y17" i="47" s="1"/>
  <c r="E18" i="108"/>
  <c r="Y30" i="102"/>
  <c r="AK95" i="52"/>
  <c r="O93" i="52"/>
  <c r="U93" i="52" s="1"/>
  <c r="AK91" i="52"/>
  <c r="O89" i="52"/>
  <c r="U89" i="52" s="1"/>
  <c r="AK87" i="52"/>
  <c r="AK73" i="52"/>
  <c r="O71" i="52"/>
  <c r="U71" i="52" s="1"/>
  <c r="O51" i="52"/>
  <c r="U51" i="52" s="1"/>
  <c r="AK49" i="52"/>
  <c r="O47" i="52"/>
  <c r="U47" i="52" s="1"/>
  <c r="AK45" i="52"/>
  <c r="O43" i="52"/>
  <c r="U43" i="52" s="1"/>
  <c r="O35" i="52"/>
  <c r="U35" i="52" s="1"/>
  <c r="AK33" i="52"/>
  <c r="O31" i="52"/>
  <c r="U31" i="52" s="1"/>
  <c r="AK29" i="52"/>
  <c r="O27" i="52"/>
  <c r="U27" i="52" s="1"/>
  <c r="AK25" i="52"/>
  <c r="O23" i="52"/>
  <c r="U23" i="52" s="1"/>
  <c r="O15" i="52"/>
  <c r="U15" i="52" s="1"/>
  <c r="AG29" i="51"/>
  <c r="O29" i="51"/>
  <c r="U29" i="51" s="1"/>
  <c r="AG28" i="51"/>
  <c r="O28" i="51"/>
  <c r="U28" i="51" s="1"/>
  <c r="AK92" i="52"/>
  <c r="AK50" i="52"/>
  <c r="AK46" i="52"/>
  <c r="O95" i="52"/>
  <c r="U95" i="52" s="1"/>
  <c r="O91" i="52"/>
  <c r="U91" i="52" s="1"/>
  <c r="O87" i="52"/>
  <c r="U87" i="52" s="1"/>
  <c r="O49" i="52"/>
  <c r="U49" i="52" s="1"/>
  <c r="O45" i="52"/>
  <c r="U45" i="52" s="1"/>
  <c r="O33" i="52"/>
  <c r="U33" i="52" s="1"/>
  <c r="O29" i="52"/>
  <c r="U29" i="52" s="1"/>
  <c r="O25" i="52"/>
  <c r="U25" i="52" s="1"/>
  <c r="O92" i="52"/>
  <c r="U92" i="52" s="1"/>
  <c r="O50" i="52"/>
  <c r="U50" i="52" s="1"/>
  <c r="AK48" i="52"/>
  <c r="O46" i="52"/>
  <c r="U46" i="52" s="1"/>
  <c r="G43" i="112"/>
  <c r="E60" i="96" s="1"/>
  <c r="G27" i="112"/>
  <c r="E43" i="96" s="1"/>
  <c r="G28" i="111"/>
  <c r="I31" i="13" s="1"/>
  <c r="G44" i="114"/>
  <c r="I41" i="30" s="1"/>
  <c r="M41" i="30" s="1"/>
  <c r="G28" i="114"/>
  <c r="I41" i="45" s="1"/>
  <c r="M41" i="45" s="1"/>
  <c r="E24" i="12"/>
  <c r="E36" i="12" s="1"/>
  <c r="AM12" i="89"/>
  <c r="AC12" i="89"/>
  <c r="BQ10" i="82"/>
  <c r="BI10" i="82"/>
  <c r="AY26" i="144"/>
  <c r="W49" i="50"/>
  <c r="W40" i="50"/>
  <c r="W40" i="54"/>
  <c r="AO47" i="52"/>
  <c r="BY47" i="52"/>
  <c r="CC47" i="52" s="1"/>
  <c r="AO94" i="52"/>
  <c r="BY94" i="52"/>
  <c r="CC94" i="52" s="1"/>
  <c r="AK21" i="51"/>
  <c r="BM21" i="51"/>
  <c r="BQ21" i="51" s="1"/>
  <c r="AK15" i="51"/>
  <c r="BM15" i="51"/>
  <c r="BQ15" i="51" s="1"/>
  <c r="AK9" i="51"/>
  <c r="BM9" i="51"/>
  <c r="BQ9" i="51" s="1"/>
  <c r="AO89" i="52"/>
  <c r="BY89" i="52"/>
  <c r="CC89" i="52" s="1"/>
  <c r="AO27" i="52"/>
  <c r="BY27" i="52"/>
  <c r="CC27" i="52" s="1"/>
  <c r="AK10" i="51"/>
  <c r="BM10" i="51"/>
  <c r="BQ10" i="51" s="1"/>
  <c r="AW21" i="80"/>
  <c r="AY21" i="80" s="1"/>
  <c r="AS21" i="80"/>
  <c r="AG18" i="80"/>
  <c r="AI18" i="80" s="1"/>
  <c r="AC18" i="80"/>
  <c r="Q15" i="80"/>
  <c r="S15" i="80" s="1"/>
  <c r="M15" i="80"/>
  <c r="BM8" i="80"/>
  <c r="BO8" i="80" s="1"/>
  <c r="BI8" i="80"/>
  <c r="CC20" i="80"/>
  <c r="CE20" i="80" s="1"/>
  <c r="BY20" i="80"/>
  <c r="Q8" i="80"/>
  <c r="S8" i="80" s="1"/>
  <c r="M8" i="80"/>
  <c r="Q21" i="80"/>
  <c r="S21" i="80" s="1"/>
  <c r="M21" i="80"/>
  <c r="CC17" i="80"/>
  <c r="CE17" i="80" s="1"/>
  <c r="BY17" i="80"/>
  <c r="BM14" i="80"/>
  <c r="BO14" i="80" s="1"/>
  <c r="BI14" i="80"/>
  <c r="AW11" i="80"/>
  <c r="AY11" i="80" s="1"/>
  <c r="AS11" i="80"/>
  <c r="AG21" i="80"/>
  <c r="AI21" i="80" s="1"/>
  <c r="AC21" i="80"/>
  <c r="Q18" i="80"/>
  <c r="S18" i="80" s="1"/>
  <c r="M18" i="80"/>
  <c r="BM11" i="80"/>
  <c r="BO11" i="80" s="1"/>
  <c r="BI11" i="80"/>
  <c r="AW8" i="80"/>
  <c r="AY8" i="80" s="1"/>
  <c r="AS8" i="80"/>
  <c r="I12" i="100"/>
  <c r="I14" i="100"/>
  <c r="I13" i="100"/>
  <c r="E16" i="108"/>
  <c r="E17" i="10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M43" i="50"/>
  <c r="I21" i="89"/>
  <c r="I19" i="91"/>
  <c r="I12" i="88"/>
  <c r="I10" i="90"/>
  <c r="AM8" i="92"/>
  <c r="AC8" i="92"/>
  <c r="BY19" i="81"/>
  <c r="CC19" i="81" s="1"/>
  <c r="BY19" i="82"/>
  <c r="CC19" i="82" s="1"/>
  <c r="BM19" i="83"/>
  <c r="BQ19" i="83" s="1"/>
  <c r="BU19" i="83" s="1"/>
  <c r="BM19" i="84"/>
  <c r="U18" i="82"/>
  <c r="M18" i="82"/>
  <c r="BY15" i="81"/>
  <c r="CC15" i="81" s="1"/>
  <c r="BY15" i="82"/>
  <c r="CC15" i="82" s="1"/>
  <c r="BM15" i="83"/>
  <c r="BQ15" i="83" s="1"/>
  <c r="BU15" i="83" s="1"/>
  <c r="BM15" i="84"/>
  <c r="U14" i="82"/>
  <c r="M14" i="82"/>
  <c r="CW10" i="81"/>
  <c r="DA10" i="81" s="1"/>
  <c r="CW10" i="82"/>
  <c r="DA10" i="82" s="1"/>
  <c r="CG10" i="83"/>
  <c r="CK10" i="83" s="1"/>
  <c r="CO10" i="83" s="1"/>
  <c r="CG10" i="84"/>
  <c r="U10" i="81"/>
  <c r="M10" i="81"/>
  <c r="AS57" i="99"/>
  <c r="Q20" i="79"/>
  <c r="G20" i="85"/>
  <c r="I20" i="85" s="1"/>
  <c r="K20" i="85" s="1"/>
  <c r="M20" i="85" s="1"/>
  <c r="O20" i="85" s="1"/>
  <c r="Q20" i="85" s="1"/>
  <c r="AK10" i="80"/>
  <c r="AO10" i="80" s="1"/>
  <c r="AK10" i="85"/>
  <c r="BA10" i="79" s="1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I14" i="65"/>
  <c r="J15" i="57" s="1"/>
  <c r="I11" i="59"/>
  <c r="G21" i="57" s="1"/>
  <c r="I11" i="71"/>
  <c r="G9" i="57" s="1"/>
  <c r="I11" i="72"/>
  <c r="G8" i="57" s="1"/>
  <c r="G37" i="100"/>
  <c r="I12" i="69"/>
  <c r="H11" i="57" s="1"/>
  <c r="K20" i="3"/>
  <c r="G780" i="1" s="1"/>
  <c r="Q20" i="92"/>
  <c r="Q8" i="40"/>
  <c r="M107" i="11"/>
  <c r="M22" i="92"/>
  <c r="O22" i="92" s="1"/>
  <c r="G22" i="83"/>
  <c r="I22" i="83" s="1"/>
  <c r="M22" i="83" s="1"/>
  <c r="AU19" i="83"/>
  <c r="M19" i="90"/>
  <c r="AA12" i="83"/>
  <c r="M12" i="91"/>
  <c r="BO10" i="83"/>
  <c r="M10" i="89"/>
  <c r="O10" i="89" s="1"/>
  <c r="S10" i="89" s="1"/>
  <c r="M9" i="88"/>
  <c r="CI9" i="83"/>
  <c r="I21" i="90"/>
  <c r="I18" i="91"/>
  <c r="AM15" i="92"/>
  <c r="AC15" i="92"/>
  <c r="I11" i="90"/>
  <c r="CW21" i="81"/>
  <c r="DA21" i="81" s="1"/>
  <c r="CW21" i="82"/>
  <c r="DA21" i="82" s="1"/>
  <c r="CG21" i="83"/>
  <c r="CG21" i="84"/>
  <c r="U21" i="81"/>
  <c r="M21" i="81"/>
  <c r="Q16" i="84"/>
  <c r="I16" i="84"/>
  <c r="AC17" i="81"/>
  <c r="AG17" i="81" s="1"/>
  <c r="AC17" i="82"/>
  <c r="AG17" i="82" s="1"/>
  <c r="Y17" i="83"/>
  <c r="AC17" i="83" s="1"/>
  <c r="AG17" i="83" s="1"/>
  <c r="Y17" i="84"/>
  <c r="BA9" i="81"/>
  <c r="BE9" i="81" s="1"/>
  <c r="BA9" i="82"/>
  <c r="BE9" i="82" s="1"/>
  <c r="AS9" i="83"/>
  <c r="AS9" i="84"/>
  <c r="BC60" i="99"/>
  <c r="BE60" i="99" s="1"/>
  <c r="BE26" i="144"/>
  <c r="AE58" i="99"/>
  <c r="AG58" i="99" s="1"/>
  <c r="AS24" i="144"/>
  <c r="AG55" i="99"/>
  <c r="Q21" i="90" s="1"/>
  <c r="E20" i="87"/>
  <c r="AU20" i="92"/>
  <c r="AY20" i="92" s="1"/>
  <c r="BC52" i="99"/>
  <c r="BE52" i="99" s="1"/>
  <c r="Q18" i="88" s="1"/>
  <c r="BE18" i="144"/>
  <c r="AU18" i="88" s="1"/>
  <c r="AY18" i="88" s="1"/>
  <c r="S51" i="99"/>
  <c r="U51" i="99" s="1"/>
  <c r="Q17" i="91" s="1"/>
  <c r="AM17" i="144"/>
  <c r="AU17" i="91" s="1"/>
  <c r="AY17" i="91" s="1"/>
  <c r="AS46" i="99"/>
  <c r="Q12" i="89" s="1"/>
  <c r="AQ45" i="99"/>
  <c r="AS45" i="99" s="1"/>
  <c r="Q11" i="89" s="1"/>
  <c r="AY11" i="144"/>
  <c r="AU11" i="89" s="1"/>
  <c r="AY11" i="89" s="1"/>
  <c r="AE42" i="99"/>
  <c r="AG42" i="99" s="1"/>
  <c r="Q8" i="90" s="1"/>
  <c r="AS8" i="144"/>
  <c r="AU8" i="90" s="1"/>
  <c r="AY8" i="90" s="1"/>
  <c r="Q23" i="79"/>
  <c r="G23" i="85"/>
  <c r="I23" i="85" s="1"/>
  <c r="K23" i="85" s="1"/>
  <c r="M23" i="85" s="1"/>
  <c r="O23" i="85" s="1"/>
  <c r="Q23" i="85" s="1"/>
  <c r="BQ19" i="80"/>
  <c r="BU19" i="80" s="1"/>
  <c r="BQ19" i="85"/>
  <c r="CK19" i="79" s="1"/>
  <c r="BQ15" i="80"/>
  <c r="BU15" i="80" s="1"/>
  <c r="BQ15" i="85"/>
  <c r="CK15" i="79" s="1"/>
  <c r="BQ11" i="80"/>
  <c r="BU11" i="80" s="1"/>
  <c r="BQ11" i="85"/>
  <c r="CK11" i="79" s="1"/>
  <c r="Q62" i="147"/>
  <c r="O62" i="147"/>
  <c r="U62" i="147"/>
  <c r="S62" i="147"/>
  <c r="I13" i="68"/>
  <c r="I12" i="57" s="1"/>
  <c r="I13" i="69"/>
  <c r="I11" i="57" s="1"/>
  <c r="I27" i="95"/>
  <c r="I11" i="95"/>
  <c r="I82" i="95"/>
  <c r="I30" i="95"/>
  <c r="I13" i="95"/>
  <c r="O30" i="102"/>
  <c r="G16" i="105"/>
  <c r="E9" i="102" s="1"/>
  <c r="I9" i="102" s="1"/>
  <c r="I30" i="102" s="1"/>
  <c r="I41" i="98"/>
  <c r="E46" i="117"/>
  <c r="G56" i="117" s="1"/>
  <c r="E39" i="103" s="1"/>
  <c r="S8" i="41"/>
  <c r="Q8" i="41"/>
  <c r="E18" i="78"/>
  <c r="M12" i="48"/>
  <c r="M14" i="56"/>
  <c r="M17" i="135"/>
  <c r="M23" i="135"/>
  <c r="DW22" i="138"/>
  <c r="DY22" i="138" s="1"/>
  <c r="FG20" i="138"/>
  <c r="FI20" i="138" s="1"/>
  <c r="DW18" i="138"/>
  <c r="DY18" i="138" s="1"/>
  <c r="FG16" i="138"/>
  <c r="FI16" i="138" s="1"/>
  <c r="DW14" i="138"/>
  <c r="DY14" i="138" s="1"/>
  <c r="FG12" i="138"/>
  <c r="FI12" i="138" s="1"/>
  <c r="DW10" i="138"/>
  <c r="DY10" i="138" s="1"/>
  <c r="FI8" i="138"/>
  <c r="I20" i="90"/>
  <c r="O20" i="90"/>
  <c r="S20" i="90" s="1"/>
  <c r="O16" i="91"/>
  <c r="I16" i="91"/>
  <c r="I11" i="91"/>
  <c r="U22" i="82"/>
  <c r="M22" i="82"/>
  <c r="Q20" i="84"/>
  <c r="I20" i="84"/>
  <c r="AC19" i="81"/>
  <c r="AG19" i="81" s="1"/>
  <c r="AC19" i="82"/>
  <c r="AG19" i="82" s="1"/>
  <c r="Y19" i="83"/>
  <c r="Y19" i="84"/>
  <c r="U17" i="82"/>
  <c r="M17" i="82"/>
  <c r="CW12" i="81"/>
  <c r="DA12" i="81" s="1"/>
  <c r="CW12" i="82"/>
  <c r="DA12" i="82" s="1"/>
  <c r="CG12" i="83"/>
  <c r="CG12" i="84"/>
  <c r="U12" i="82"/>
  <c r="M12" i="82"/>
  <c r="CW8" i="81"/>
  <c r="DA8" i="81" s="1"/>
  <c r="CW8" i="82"/>
  <c r="DA8" i="82" s="1"/>
  <c r="CG8" i="83"/>
  <c r="CG8" i="84"/>
  <c r="U8" i="81"/>
  <c r="M8" i="81"/>
  <c r="S56" i="99"/>
  <c r="AM22" i="144"/>
  <c r="S52" i="99"/>
  <c r="AM18" i="144"/>
  <c r="AU18" i="91" s="1"/>
  <c r="AY18" i="91" s="1"/>
  <c r="S48" i="99"/>
  <c r="U48" i="99" s="1"/>
  <c r="Q14" i="91" s="1"/>
  <c r="AM14" i="144"/>
  <c r="AU14" i="91" s="1"/>
  <c r="AY14" i="91" s="1"/>
  <c r="S44" i="99"/>
  <c r="U44" i="99" s="1"/>
  <c r="Q10" i="91" s="1"/>
  <c r="AM10" i="144"/>
  <c r="AU10" i="91" s="1"/>
  <c r="AY10" i="91" s="1"/>
  <c r="BQ22" i="80"/>
  <c r="BU22" i="80" s="1"/>
  <c r="BQ22" i="85"/>
  <c r="CK22" i="79" s="1"/>
  <c r="U19" i="80"/>
  <c r="Y19" i="80" s="1"/>
  <c r="U19" i="85"/>
  <c r="AI19" i="79" s="1"/>
  <c r="BA17" i="80"/>
  <c r="BE17" i="80" s="1"/>
  <c r="BA17" i="85"/>
  <c r="BS17" i="79" s="1"/>
  <c r="Q17" i="47" s="1"/>
  <c r="Q10" i="79"/>
  <c r="G10" i="85"/>
  <c r="I10" i="85" s="1"/>
  <c r="K10" i="85" s="1"/>
  <c r="M10" i="85" s="1"/>
  <c r="O10" i="85" s="1"/>
  <c r="Q10" i="85" s="1"/>
  <c r="I12" i="68"/>
  <c r="H12" i="57" s="1"/>
  <c r="I14" i="71"/>
  <c r="J9" i="57" s="1"/>
  <c r="I60" i="99"/>
  <c r="K25" i="3" s="1"/>
  <c r="G925" i="1" s="1"/>
  <c r="I44" i="99"/>
  <c r="I28" i="105"/>
  <c r="K28" i="105" s="1"/>
  <c r="I12" i="105"/>
  <c r="K12" i="105" s="1"/>
  <c r="I8" i="105"/>
  <c r="K8" i="105" s="1"/>
  <c r="E16" i="105"/>
  <c r="E51" i="98"/>
  <c r="G35" i="116"/>
  <c r="E27" i="118"/>
  <c r="E29" i="118" s="1"/>
  <c r="E33" i="75" s="1"/>
  <c r="E11" i="104"/>
  <c r="M8" i="21"/>
  <c r="M76" i="52"/>
  <c r="Q9" i="54"/>
  <c r="Y9" i="54"/>
  <c r="DE22" i="138"/>
  <c r="DG22" i="138" s="1"/>
  <c r="BO20" i="83"/>
  <c r="M20" i="89"/>
  <c r="O20" i="89" s="1"/>
  <c r="DE18" i="138"/>
  <c r="DG18" i="138" s="1"/>
  <c r="BO16" i="83"/>
  <c r="M16" i="89"/>
  <c r="FG15" i="138"/>
  <c r="FI15" i="138" s="1"/>
  <c r="G12" i="83"/>
  <c r="I12" i="83" s="1"/>
  <c r="M12" i="83" s="1"/>
  <c r="M12" i="92"/>
  <c r="O12" i="92" s="1"/>
  <c r="M9" i="90"/>
  <c r="AU9" i="83"/>
  <c r="I20" i="91"/>
  <c r="AM16" i="92"/>
  <c r="AC16" i="92"/>
  <c r="O12" i="91"/>
  <c r="I12" i="91"/>
  <c r="BA21" i="81"/>
  <c r="BE21" i="81" s="1"/>
  <c r="BA21" i="82"/>
  <c r="BE21" i="82" s="1"/>
  <c r="AS21" i="83"/>
  <c r="AS21" i="84"/>
  <c r="U19" i="82"/>
  <c r="M19" i="82"/>
  <c r="CW15" i="81"/>
  <c r="DA15" i="81" s="1"/>
  <c r="CW15" i="82"/>
  <c r="DA15" i="82" s="1"/>
  <c r="CG15" i="83"/>
  <c r="CG15" i="84"/>
  <c r="U15" i="81"/>
  <c r="M15" i="81"/>
  <c r="Q13" i="83"/>
  <c r="U13" i="83"/>
  <c r="W13" i="83" s="1"/>
  <c r="Q9" i="84"/>
  <c r="I9" i="84"/>
  <c r="AK25" i="144"/>
  <c r="Q59" i="99" s="1"/>
  <c r="AQ25" i="144"/>
  <c r="AC59" i="99" s="1"/>
  <c r="AG59" i="99" s="1"/>
  <c r="Q22" i="90" s="1"/>
  <c r="E59" i="99"/>
  <c r="I59" i="99" s="1"/>
  <c r="AW25" i="144"/>
  <c r="AO59" i="99" s="1"/>
  <c r="BC25" i="144"/>
  <c r="BA59" i="99" s="1"/>
  <c r="S57" i="99"/>
  <c r="AM23" i="144"/>
  <c r="AY21" i="144"/>
  <c r="AU21" i="89" s="1"/>
  <c r="AY21" i="89" s="1"/>
  <c r="AQ55" i="99"/>
  <c r="S53" i="99"/>
  <c r="AM19" i="144"/>
  <c r="AU19" i="91" s="1"/>
  <c r="AY19" i="91" s="1"/>
  <c r="BC18" i="92"/>
  <c r="U50" i="99"/>
  <c r="Q16" i="91" s="1"/>
  <c r="AS14" i="144"/>
  <c r="AU14" i="90" s="1"/>
  <c r="AY14" i="90" s="1"/>
  <c r="AE48" i="99"/>
  <c r="AG48" i="99" s="1"/>
  <c r="Q14" i="90" s="1"/>
  <c r="AY13" i="144"/>
  <c r="AU13" i="89" s="1"/>
  <c r="AY13" i="89" s="1"/>
  <c r="AQ47" i="99"/>
  <c r="S45" i="99"/>
  <c r="AM11" i="144"/>
  <c r="AU11" i="91" s="1"/>
  <c r="AY11" i="91" s="1"/>
  <c r="BC10" i="92"/>
  <c r="U42" i="99"/>
  <c r="Q8" i="91" s="1"/>
  <c r="Q21" i="79"/>
  <c r="G21" i="85"/>
  <c r="I21" i="85" s="1"/>
  <c r="K21" i="85" s="1"/>
  <c r="M21" i="85" s="1"/>
  <c r="O21" i="85" s="1"/>
  <c r="Q21" i="85" s="1"/>
  <c r="AA24" i="31"/>
  <c r="AA34" i="31"/>
  <c r="AA26" i="31"/>
  <c r="AA22" i="31"/>
  <c r="AA23" i="31"/>
  <c r="AA8" i="31"/>
  <c r="AA24" i="35"/>
  <c r="AA8" i="35"/>
  <c r="AA34" i="35"/>
  <c r="AA26" i="35"/>
  <c r="AA22" i="35"/>
  <c r="AA23" i="35"/>
  <c r="O23" i="47"/>
  <c r="Y23" i="47" s="1"/>
  <c r="O19" i="47"/>
  <c r="Y19" i="47" s="1"/>
  <c r="AA10" i="37"/>
  <c r="AA12" i="37"/>
  <c r="AA21" i="37"/>
  <c r="AA13" i="37"/>
  <c r="AA9" i="37"/>
  <c r="S17" i="47"/>
  <c r="Q13" i="79"/>
  <c r="G13" i="85"/>
  <c r="I13" i="85" s="1"/>
  <c r="K13" i="85" s="1"/>
  <c r="M13" i="85" s="1"/>
  <c r="O13" i="85" s="1"/>
  <c r="Q13" i="85" s="1"/>
  <c r="AA34" i="43"/>
  <c r="AA26" i="43"/>
  <c r="AA22" i="43"/>
  <c r="AA23" i="43"/>
  <c r="O11" i="47"/>
  <c r="Y11" i="47" s="1"/>
  <c r="AA24" i="43"/>
  <c r="AA8" i="43"/>
  <c r="S9" i="47"/>
  <c r="AA12" i="45"/>
  <c r="AA21" i="45"/>
  <c r="AA13" i="45"/>
  <c r="AA9" i="45"/>
  <c r="AA10" i="45"/>
  <c r="K75" i="52"/>
  <c r="M75" i="52" s="1"/>
  <c r="K74" i="52"/>
  <c r="M74" i="52" s="1"/>
  <c r="I13" i="60"/>
  <c r="I20" i="57" s="1"/>
  <c r="O28" i="102"/>
  <c r="G35" i="114"/>
  <c r="I41" i="38" s="1"/>
  <c r="M41" i="38" s="1"/>
  <c r="G70" i="116"/>
  <c r="E39" i="98" s="1"/>
  <c r="G79" i="116"/>
  <c r="E79" i="98" s="1"/>
  <c r="G11" i="115"/>
  <c r="E15" i="117"/>
  <c r="I9" i="88"/>
  <c r="O9" i="88"/>
  <c r="S9" i="88" s="1"/>
  <c r="BQ10" i="83"/>
  <c r="BU10" i="83" s="1"/>
  <c r="CO8" i="81"/>
  <c r="CG8" i="81"/>
  <c r="AS11" i="144"/>
  <c r="AU11" i="90" s="1"/>
  <c r="AY11" i="90" s="1"/>
  <c r="AS23" i="144"/>
  <c r="BY74" i="52"/>
  <c r="CC74" i="52" s="1"/>
  <c r="BY75" i="52"/>
  <c r="CC75" i="52" s="1"/>
  <c r="G36" i="111"/>
  <c r="I145" i="11" s="1"/>
  <c r="G20" i="111"/>
  <c r="E41" i="96" s="1"/>
  <c r="G34" i="114"/>
  <c r="I41" i="39" s="1"/>
  <c r="M41" i="39" s="1"/>
  <c r="I22" i="90"/>
  <c r="E23" i="89"/>
  <c r="CO21" i="81"/>
  <c r="CG21" i="81"/>
  <c r="CO20" i="81"/>
  <c r="CG20" i="81"/>
  <c r="BQ18" i="81"/>
  <c r="BI18" i="81"/>
  <c r="CO16" i="81"/>
  <c r="CG16" i="81"/>
  <c r="CO17" i="81"/>
  <c r="CG17" i="81"/>
  <c r="BQ14" i="81"/>
  <c r="BI14" i="81"/>
  <c r="M52" i="100"/>
  <c r="M51" i="100"/>
  <c r="G48" i="112"/>
  <c r="E64" i="96" s="1"/>
  <c r="G32" i="112"/>
  <c r="E50" i="96" s="1"/>
  <c r="G34" i="111"/>
  <c r="G42" i="111" s="1"/>
  <c r="E65" i="96" s="1"/>
  <c r="G37" i="114"/>
  <c r="I41" i="36" s="1"/>
  <c r="M41" i="36" s="1"/>
  <c r="I63" i="98"/>
  <c r="I55" i="98"/>
  <c r="AM20" i="89"/>
  <c r="AC20" i="89"/>
  <c r="I13" i="90"/>
  <c r="O13" i="90"/>
  <c r="I13" i="92"/>
  <c r="O13" i="92"/>
  <c r="CO22" i="81"/>
  <c r="CG22" i="81"/>
  <c r="CO18" i="81"/>
  <c r="CG18" i="81"/>
  <c r="CO14" i="81"/>
  <c r="CG14" i="81"/>
  <c r="CO12" i="81"/>
  <c r="CG12" i="81"/>
  <c r="AC11" i="81"/>
  <c r="AG11" i="81" s="1"/>
  <c r="AC11" i="82"/>
  <c r="AG11" i="82" s="1"/>
  <c r="Y11" i="83"/>
  <c r="Y11" i="84"/>
  <c r="U11" i="81"/>
  <c r="M11" i="81"/>
  <c r="AS19" i="144"/>
  <c r="AU19" i="90" s="1"/>
  <c r="AY19" i="90" s="1"/>
  <c r="I13" i="58"/>
  <c r="I23" i="57" s="1"/>
  <c r="AA12" i="34"/>
  <c r="AA21" i="34"/>
  <c r="AA13" i="34"/>
  <c r="AA9" i="34"/>
  <c r="AA10" i="34"/>
  <c r="S20" i="47"/>
  <c r="Q23" i="47"/>
  <c r="Q19" i="47"/>
  <c r="AA24" i="42"/>
  <c r="AA8" i="42"/>
  <c r="O12" i="47"/>
  <c r="Y12" i="47" s="1"/>
  <c r="AA34" i="42"/>
  <c r="AA26" i="42"/>
  <c r="AA22" i="42"/>
  <c r="AA23" i="42"/>
  <c r="Q30" i="102"/>
  <c r="G39" i="112"/>
  <c r="I32" i="16" s="1"/>
  <c r="M32" i="16" s="1"/>
  <c r="G23" i="112"/>
  <c r="E32" i="96" s="1"/>
  <c r="G22" i="111"/>
  <c r="E49" i="96" s="1"/>
  <c r="G40" i="114"/>
  <c r="I41" i="33" s="1"/>
  <c r="M41" i="33" s="1"/>
  <c r="BO17" i="51"/>
  <c r="BG17" i="51"/>
  <c r="AY17" i="51"/>
  <c r="AQ17" i="51"/>
  <c r="AI17" i="51"/>
  <c r="AA17" i="51"/>
  <c r="Q17" i="51"/>
  <c r="W17" i="51" s="1"/>
  <c r="G37" i="98"/>
  <c r="G71" i="115"/>
  <c r="G76" i="98"/>
  <c r="G61" i="115"/>
  <c r="I36" i="101"/>
  <c r="I83" i="95" s="1"/>
  <c r="BQ10" i="81"/>
  <c r="BI10" i="81"/>
  <c r="BE9" i="144"/>
  <c r="AU9" i="88" s="1"/>
  <c r="AY9" i="88" s="1"/>
  <c r="I52" i="100"/>
  <c r="I51" i="100"/>
  <c r="E18" i="107"/>
  <c r="AA23" i="45"/>
  <c r="AA24" i="45"/>
  <c r="AA8" i="45"/>
  <c r="O9" i="47"/>
  <c r="Y9" i="47" s="1"/>
  <c r="AA34" i="45"/>
  <c r="AA26" i="45"/>
  <c r="AA22" i="45"/>
  <c r="W39" i="50"/>
  <c r="W36" i="54"/>
  <c r="W16" i="54"/>
  <c r="W41" i="50"/>
  <c r="AO43" i="52"/>
  <c r="BY43" i="52"/>
  <c r="CC43" i="52" s="1"/>
  <c r="AO90" i="52"/>
  <c r="BY90" i="52"/>
  <c r="CC90" i="52" s="1"/>
  <c r="AO72" i="52"/>
  <c r="BY72" i="52"/>
  <c r="CC72" i="52" s="1"/>
  <c r="W9" i="54"/>
  <c r="AK20" i="51"/>
  <c r="BM20" i="51"/>
  <c r="BQ20" i="51" s="1"/>
  <c r="AK8" i="51"/>
  <c r="BM8" i="51"/>
  <c r="BQ8" i="51" s="1"/>
  <c r="AO71" i="52"/>
  <c r="BY71" i="52"/>
  <c r="CC71" i="52" s="1"/>
  <c r="W12" i="54"/>
  <c r="BM20" i="80"/>
  <c r="BO20" i="80" s="1"/>
  <c r="BI20" i="80"/>
  <c r="AW17" i="80"/>
  <c r="AY17" i="80" s="1"/>
  <c r="AS17" i="80"/>
  <c r="AG14" i="80"/>
  <c r="AI14" i="80" s="1"/>
  <c r="AC14" i="80"/>
  <c r="Q11" i="80"/>
  <c r="S11" i="80" s="1"/>
  <c r="M11" i="80"/>
  <c r="Q20" i="80"/>
  <c r="S20" i="80" s="1"/>
  <c r="M20" i="80"/>
  <c r="CC16" i="80"/>
  <c r="CE16" i="80" s="1"/>
  <c r="BY16" i="80"/>
  <c r="AW23" i="80"/>
  <c r="AY23" i="80" s="1"/>
  <c r="AS23" i="80"/>
  <c r="Q17" i="80"/>
  <c r="S17" i="80" s="1"/>
  <c r="M17" i="80"/>
  <c r="CC13" i="80"/>
  <c r="CE13" i="80" s="1"/>
  <c r="BY13" i="80"/>
  <c r="BM10" i="80"/>
  <c r="BO10" i="80" s="1"/>
  <c r="BI10" i="80"/>
  <c r="BM23" i="80"/>
  <c r="BO23" i="80" s="1"/>
  <c r="BI23" i="80"/>
  <c r="AW20" i="80"/>
  <c r="AY20" i="80" s="1"/>
  <c r="AS20" i="80"/>
  <c r="AG17" i="80"/>
  <c r="AI17" i="80" s="1"/>
  <c r="AC17" i="80"/>
  <c r="Q14" i="80"/>
  <c r="S14" i="80" s="1"/>
  <c r="M14" i="80"/>
  <c r="M26" i="102"/>
  <c r="M28" i="102"/>
  <c r="M30" i="102"/>
  <c r="S8" i="39"/>
  <c r="Q8" i="39"/>
  <c r="E26" i="78"/>
  <c r="E28" i="78"/>
  <c r="E27" i="78"/>
  <c r="G28" i="48"/>
  <c r="M8" i="48"/>
  <c r="AM70" i="52"/>
  <c r="BQ70" i="52"/>
  <c r="BW70" i="52" s="1"/>
  <c r="AS70" i="52"/>
  <c r="AC70" i="52"/>
  <c r="BG70" i="52"/>
  <c r="AI70" i="52"/>
  <c r="Q70" i="52"/>
  <c r="Y70" i="52"/>
  <c r="G19" i="83"/>
  <c r="I19" i="83" s="1"/>
  <c r="M19" i="83" s="1"/>
  <c r="M19" i="92"/>
  <c r="O19" i="92" s="1"/>
  <c r="S19" i="92" s="1"/>
  <c r="I20" i="88"/>
  <c r="I18" i="90"/>
  <c r="AC17" i="92"/>
  <c r="AM17" i="92"/>
  <c r="I8" i="88"/>
  <c r="E23" i="88"/>
  <c r="BA22" i="81"/>
  <c r="BE22" i="81" s="1"/>
  <c r="BA22" i="82"/>
  <c r="BE22" i="82" s="1"/>
  <c r="AS22" i="83"/>
  <c r="AS22" i="84"/>
  <c r="CW18" i="81"/>
  <c r="DA18" i="81" s="1"/>
  <c r="CW18" i="82"/>
  <c r="DA18" i="82" s="1"/>
  <c r="CG18" i="83"/>
  <c r="CK18" i="83" s="1"/>
  <c r="CO18" i="83" s="1"/>
  <c r="CG18" i="84"/>
  <c r="U18" i="81"/>
  <c r="M18" i="81"/>
  <c r="CW14" i="81"/>
  <c r="DA14" i="81" s="1"/>
  <c r="CW14" i="82"/>
  <c r="DA14" i="82" s="1"/>
  <c r="CG14" i="83"/>
  <c r="CK14" i="83" s="1"/>
  <c r="CO14" i="83" s="1"/>
  <c r="CG14" i="84"/>
  <c r="U14" i="81"/>
  <c r="M14" i="81"/>
  <c r="Q10" i="84"/>
  <c r="I10" i="84"/>
  <c r="BY9" i="81"/>
  <c r="CC9" i="81" s="1"/>
  <c r="BY9" i="82"/>
  <c r="CC9" i="82" s="1"/>
  <c r="BM9" i="83"/>
  <c r="BM9" i="84"/>
  <c r="E19" i="87"/>
  <c r="AU19" i="92"/>
  <c r="AY19" i="92" s="1"/>
  <c r="E15" i="87"/>
  <c r="AU15" i="92"/>
  <c r="AY15" i="92" s="1"/>
  <c r="E11" i="87"/>
  <c r="AU11" i="92"/>
  <c r="AY11" i="92" s="1"/>
  <c r="AK14" i="80"/>
  <c r="AO14" i="80" s="1"/>
  <c r="AK14" i="85"/>
  <c r="BA14" i="79" s="1"/>
  <c r="Q8" i="79"/>
  <c r="G8" i="85"/>
  <c r="I8" i="85" s="1"/>
  <c r="K8" i="85" s="1"/>
  <c r="M8" i="85" s="1"/>
  <c r="O8" i="85" s="1"/>
  <c r="Q8" i="85" s="1"/>
  <c r="K42" i="54"/>
  <c r="M42" i="54" s="1"/>
  <c r="K38" i="54"/>
  <c r="M38" i="54" s="1"/>
  <c r="K34" i="54"/>
  <c r="M34" i="54" s="1"/>
  <c r="K14" i="54"/>
  <c r="M14" i="54" s="1"/>
  <c r="K44" i="54"/>
  <c r="M44" i="54" s="1"/>
  <c r="I13" i="72"/>
  <c r="I8" i="57" s="1"/>
  <c r="I13" i="59"/>
  <c r="I21" i="57" s="1"/>
  <c r="I13" i="71"/>
  <c r="I9" i="57" s="1"/>
  <c r="K37" i="100"/>
  <c r="K41" i="100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K8" i="3"/>
  <c r="G432" i="1" s="1"/>
  <c r="Q8" i="92"/>
  <c r="G13" i="100"/>
  <c r="G12" i="100"/>
  <c r="G14" i="100"/>
  <c r="Q8" i="36"/>
  <c r="M45" i="50"/>
  <c r="BO22" i="83"/>
  <c r="M22" i="89"/>
  <c r="M21" i="88"/>
  <c r="CI21" i="83"/>
  <c r="M18" i="92"/>
  <c r="O18" i="92" s="1"/>
  <c r="G18" i="83"/>
  <c r="I18" i="83" s="1"/>
  <c r="M18" i="83" s="1"/>
  <c r="AU15" i="83"/>
  <c r="M15" i="90"/>
  <c r="I19" i="88"/>
  <c r="I16" i="90"/>
  <c r="O16" i="90"/>
  <c r="I14" i="91"/>
  <c r="AC22" i="81"/>
  <c r="AG22" i="81" s="1"/>
  <c r="AC22" i="82"/>
  <c r="AG22" i="82" s="1"/>
  <c r="Y22" i="83"/>
  <c r="Y22" i="84"/>
  <c r="Q21" i="84"/>
  <c r="I21" i="84"/>
  <c r="AC20" i="81"/>
  <c r="AG20" i="81" s="1"/>
  <c r="AC20" i="82"/>
  <c r="AG20" i="82" s="1"/>
  <c r="Y20" i="83"/>
  <c r="Y20" i="84"/>
  <c r="I16" i="83"/>
  <c r="M16" i="83" s="1"/>
  <c r="BA15" i="81"/>
  <c r="BE15" i="81" s="1"/>
  <c r="BA15" i="82"/>
  <c r="BE15" i="82" s="1"/>
  <c r="AS15" i="83"/>
  <c r="AW15" i="83" s="1"/>
  <c r="BA15" i="83" s="1"/>
  <c r="AS15" i="84"/>
  <c r="AC12" i="81"/>
  <c r="AG12" i="81" s="1"/>
  <c r="AC12" i="82"/>
  <c r="AG12" i="82" s="1"/>
  <c r="Y12" i="83"/>
  <c r="AC12" i="83" s="1"/>
  <c r="AG12" i="83" s="1"/>
  <c r="Y12" i="84"/>
  <c r="BC56" i="99"/>
  <c r="BE56" i="99" s="1"/>
  <c r="BE22" i="144"/>
  <c r="S55" i="99"/>
  <c r="U55" i="99" s="1"/>
  <c r="Q21" i="91" s="1"/>
  <c r="AM21" i="144"/>
  <c r="AU21" i="91" s="1"/>
  <c r="AY21" i="91" s="1"/>
  <c r="U52" i="99"/>
  <c r="Q18" i="91" s="1"/>
  <c r="AS50" i="99"/>
  <c r="Q16" i="89" s="1"/>
  <c r="AQ49" i="99"/>
  <c r="AS49" i="99" s="1"/>
  <c r="Q15" i="89" s="1"/>
  <c r="AY15" i="144"/>
  <c r="AU15" i="89" s="1"/>
  <c r="AY15" i="89" s="1"/>
  <c r="AE46" i="99"/>
  <c r="AG46" i="99" s="1"/>
  <c r="Q12" i="90" s="1"/>
  <c r="AS12" i="144"/>
  <c r="AU12" i="90" s="1"/>
  <c r="AY12" i="90" s="1"/>
  <c r="AG43" i="99"/>
  <c r="Q9" i="90" s="1"/>
  <c r="E8" i="87"/>
  <c r="AU8" i="92"/>
  <c r="AY8" i="92" s="1"/>
  <c r="Q19" i="79"/>
  <c r="G19" i="85"/>
  <c r="I19" i="85" s="1"/>
  <c r="K19" i="85" s="1"/>
  <c r="M19" i="85" s="1"/>
  <c r="O19" i="85" s="1"/>
  <c r="Q19" i="85" s="1"/>
  <c r="Q15" i="79"/>
  <c r="G15" i="85"/>
  <c r="I15" i="85" s="1"/>
  <c r="K15" i="85" s="1"/>
  <c r="M15" i="85" s="1"/>
  <c r="O15" i="85" s="1"/>
  <c r="Q15" i="85" s="1"/>
  <c r="Q11" i="79"/>
  <c r="G11" i="85"/>
  <c r="I11" i="85" s="1"/>
  <c r="K11" i="85" s="1"/>
  <c r="M11" i="85" s="1"/>
  <c r="O11" i="85" s="1"/>
  <c r="Q11" i="85" s="1"/>
  <c r="K11" i="54"/>
  <c r="M11" i="54" s="1"/>
  <c r="K10" i="54"/>
  <c r="M10" i="54" s="1"/>
  <c r="I12" i="59"/>
  <c r="H21" i="57" s="1"/>
  <c r="I12" i="71"/>
  <c r="H9" i="57" s="1"/>
  <c r="I12" i="72"/>
  <c r="H8" i="57" s="1"/>
  <c r="I37" i="100"/>
  <c r="I41" i="100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I55" i="99"/>
  <c r="I51" i="99"/>
  <c r="I47" i="99"/>
  <c r="I43" i="99"/>
  <c r="E17" i="106"/>
  <c r="E16" i="106"/>
  <c r="E10" i="104"/>
  <c r="E17" i="118"/>
  <c r="E19" i="118" s="1"/>
  <c r="E33" i="76" s="1"/>
  <c r="Q8" i="33"/>
  <c r="M8" i="19"/>
  <c r="M14" i="48"/>
  <c r="E14" i="8"/>
  <c r="O18" i="88"/>
  <c r="S18" i="88" s="1"/>
  <c r="I18" i="88"/>
  <c r="I17" i="90"/>
  <c r="CW22" i="81"/>
  <c r="DA22" i="81" s="1"/>
  <c r="CW22" i="82"/>
  <c r="DA22" i="82" s="1"/>
  <c r="CG22" i="83"/>
  <c r="CK22" i="83" s="1"/>
  <c r="CO22" i="83" s="1"/>
  <c r="CG22" i="84"/>
  <c r="U22" i="81"/>
  <c r="M22" i="81"/>
  <c r="U20" i="83"/>
  <c r="W20" i="83" s="1"/>
  <c r="Q20" i="83"/>
  <c r="CW17" i="81"/>
  <c r="DA17" i="81" s="1"/>
  <c r="CW17" i="82"/>
  <c r="DA17" i="82" s="1"/>
  <c r="CG17" i="83"/>
  <c r="CG17" i="84"/>
  <c r="U17" i="81"/>
  <c r="M17" i="81"/>
  <c r="M12" i="81"/>
  <c r="U12" i="81"/>
  <c r="Q8" i="84"/>
  <c r="I8" i="84"/>
  <c r="AG60" i="99"/>
  <c r="Y59" i="99"/>
  <c r="AA59" i="99" s="1"/>
  <c r="U25" i="144"/>
  <c r="BE23" i="144"/>
  <c r="BC57" i="99"/>
  <c r="E21" i="87"/>
  <c r="AU21" i="92"/>
  <c r="AY21" i="92" s="1"/>
  <c r="BE19" i="144"/>
  <c r="AU19" i="88" s="1"/>
  <c r="AY19" i="88" s="1"/>
  <c r="BC53" i="99"/>
  <c r="BE53" i="99" s="1"/>
  <c r="Q19" i="88" s="1"/>
  <c r="E17" i="87"/>
  <c r="AU17" i="92"/>
  <c r="AY17" i="92" s="1"/>
  <c r="BE15" i="144"/>
  <c r="AU15" i="88" s="1"/>
  <c r="AY15" i="88" s="1"/>
  <c r="BC49" i="99"/>
  <c r="BE49" i="99" s="1"/>
  <c r="Q15" i="88" s="1"/>
  <c r="E13" i="87"/>
  <c r="AU13" i="92"/>
  <c r="AY13" i="92" s="1"/>
  <c r="BE11" i="144"/>
  <c r="AU11" i="88" s="1"/>
  <c r="AY11" i="88" s="1"/>
  <c r="BC45" i="99"/>
  <c r="BE45" i="99" s="1"/>
  <c r="Q11" i="88" s="1"/>
  <c r="E9" i="87"/>
  <c r="AU9" i="92"/>
  <c r="AY9" i="92" s="1"/>
  <c r="Q22" i="79"/>
  <c r="G22" i="85"/>
  <c r="I22" i="85" s="1"/>
  <c r="K22" i="85" s="1"/>
  <c r="M22" i="85" s="1"/>
  <c r="O22" i="85" s="1"/>
  <c r="Q22" i="85" s="1"/>
  <c r="BQ18" i="80"/>
  <c r="BU18" i="80" s="1"/>
  <c r="BQ18" i="85"/>
  <c r="CK18" i="79" s="1"/>
  <c r="U15" i="80"/>
  <c r="Y15" i="80" s="1"/>
  <c r="U15" i="85"/>
  <c r="AI15" i="79" s="1"/>
  <c r="M15" i="47" s="1"/>
  <c r="BA13" i="80"/>
  <c r="BE13" i="80" s="1"/>
  <c r="BA13" i="85"/>
  <c r="BS13" i="79" s="1"/>
  <c r="Q13" i="47" s="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2" i="11"/>
  <c r="K38" i="11"/>
  <c r="K18" i="11"/>
  <c r="K25" i="13"/>
  <c r="K22" i="13"/>
  <c r="K43" i="11"/>
  <c r="K39" i="11"/>
  <c r="K35" i="11"/>
  <c r="K19" i="11"/>
  <c r="K24" i="13"/>
  <c r="K44" i="11"/>
  <c r="K40" i="11"/>
  <c r="K36" i="11"/>
  <c r="K20" i="11"/>
  <c r="K26" i="13"/>
  <c r="K21" i="13"/>
  <c r="K41" i="11"/>
  <c r="K37" i="11"/>
  <c r="K17" i="11"/>
  <c r="K28" i="13"/>
  <c r="K20" i="23"/>
  <c r="K18" i="23"/>
  <c r="K85" i="25"/>
  <c r="K83" i="25"/>
  <c r="K81" i="25"/>
  <c r="K79" i="25"/>
  <c r="K77" i="25"/>
  <c r="K75" i="25"/>
  <c r="K73" i="25"/>
  <c r="K71" i="25"/>
  <c r="K69" i="25"/>
  <c r="K61" i="25"/>
  <c r="K43" i="25"/>
  <c r="K41" i="25"/>
  <c r="K39" i="25"/>
  <c r="K37" i="25"/>
  <c r="K35" i="25"/>
  <c r="K33" i="25"/>
  <c r="K31" i="25"/>
  <c r="K29" i="25"/>
  <c r="K27" i="25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19" i="23"/>
  <c r="K44" i="25"/>
  <c r="K42" i="25"/>
  <c r="K40" i="25"/>
  <c r="K38" i="25"/>
  <c r="K36" i="25"/>
  <c r="K34" i="25"/>
  <c r="K32" i="25"/>
  <c r="K30" i="25"/>
  <c r="K28" i="25"/>
  <c r="K20" i="25"/>
  <c r="K18" i="25"/>
  <c r="K39" i="26"/>
  <c r="K37" i="26"/>
  <c r="K35" i="26"/>
  <c r="K33" i="26"/>
  <c r="K27" i="26"/>
  <c r="K25" i="26"/>
  <c r="K23" i="26"/>
  <c r="K19" i="26"/>
  <c r="K40" i="27"/>
  <c r="K38" i="27"/>
  <c r="K36" i="27"/>
  <c r="K26" i="27"/>
  <c r="K24" i="27"/>
  <c r="K22" i="27"/>
  <c r="K19" i="30"/>
  <c r="K15" i="30"/>
  <c r="K11" i="30"/>
  <c r="K16" i="31"/>
  <c r="K16" i="30"/>
  <c r="K17" i="31"/>
  <c r="K17" i="30"/>
  <c r="K18" i="31"/>
  <c r="K17" i="33"/>
  <c r="K14" i="31"/>
  <c r="K17" i="32"/>
  <c r="K18" i="33"/>
  <c r="K14" i="33"/>
  <c r="K19" i="34"/>
  <c r="K15" i="34"/>
  <c r="K11" i="34"/>
  <c r="K18" i="32"/>
  <c r="K14" i="32"/>
  <c r="K19" i="33"/>
  <c r="K15" i="33"/>
  <c r="K11" i="33"/>
  <c r="K16" i="34"/>
  <c r="K17" i="34"/>
  <c r="K16" i="35"/>
  <c r="K17" i="36"/>
  <c r="K18" i="37"/>
  <c r="K14" i="37"/>
  <c r="K18" i="35"/>
  <c r="K14" i="35"/>
  <c r="K19" i="36"/>
  <c r="K15" i="36"/>
  <c r="K11" i="36"/>
  <c r="K16" i="37"/>
  <c r="K16" i="38"/>
  <c r="K17" i="39"/>
  <c r="K18" i="40"/>
  <c r="K14" i="40"/>
  <c r="K17" i="38"/>
  <c r="K18" i="39"/>
  <c r="K14" i="39"/>
  <c r="K19" i="40"/>
  <c r="K15" i="40"/>
  <c r="K11" i="40"/>
  <c r="K15" i="39"/>
  <c r="K11" i="39"/>
  <c r="K16" i="40"/>
  <c r="K19" i="42"/>
  <c r="K15" i="42"/>
  <c r="K11" i="42"/>
  <c r="K16" i="43"/>
  <c r="K17" i="44"/>
  <c r="K19" i="46"/>
  <c r="K15" i="46"/>
  <c r="K11" i="46"/>
  <c r="K58" i="50"/>
  <c r="K21" i="50"/>
  <c r="K17" i="50"/>
  <c r="K19" i="41"/>
  <c r="K17" i="42"/>
  <c r="K18" i="43"/>
  <c r="K14" i="43"/>
  <c r="K19" i="44"/>
  <c r="K15" i="44"/>
  <c r="K11" i="44"/>
  <c r="K16" i="45"/>
  <c r="K17" i="46"/>
  <c r="K17" i="41"/>
  <c r="K18" i="42"/>
  <c r="K14" i="42"/>
  <c r="K19" i="43"/>
  <c r="K15" i="43"/>
  <c r="K11" i="43"/>
  <c r="K16" i="44"/>
  <c r="K17" i="45"/>
  <c r="K18" i="46"/>
  <c r="K14" i="46"/>
  <c r="K59" i="50"/>
  <c r="K55" i="50"/>
  <c r="K22" i="50"/>
  <c r="K93" i="52"/>
  <c r="K89" i="52"/>
  <c r="K31" i="52"/>
  <c r="K27" i="52"/>
  <c r="K23" i="52"/>
  <c r="K15" i="52"/>
  <c r="K91" i="52"/>
  <c r="K33" i="52"/>
  <c r="K29" i="52"/>
  <c r="K25" i="52"/>
  <c r="K61" i="54"/>
  <c r="K57" i="54"/>
  <c r="K45" i="54"/>
  <c r="K61" i="56"/>
  <c r="K57" i="56"/>
  <c r="K45" i="56"/>
  <c r="K40" i="56"/>
  <c r="M40" i="56" s="1"/>
  <c r="K36" i="56"/>
  <c r="M36" i="56" s="1"/>
  <c r="K18" i="50"/>
  <c r="K92" i="52"/>
  <c r="K34" i="52"/>
  <c r="K30" i="52"/>
  <c r="K26" i="52"/>
  <c r="K60" i="54"/>
  <c r="K56" i="54"/>
  <c r="K41" i="54"/>
  <c r="K37" i="54"/>
  <c r="K58" i="56"/>
  <c r="K54" i="56"/>
  <c r="K41" i="56"/>
  <c r="K37" i="56"/>
  <c r="K42" i="56"/>
  <c r="M42" i="56" s="1"/>
  <c r="K34" i="56"/>
  <c r="M34" i="56" s="1"/>
  <c r="I12" i="67"/>
  <c r="H13" i="57" s="1"/>
  <c r="I14" i="59"/>
  <c r="J21" i="57" s="1"/>
  <c r="I56" i="99"/>
  <c r="K22" i="3" s="1"/>
  <c r="G838" i="1" s="1"/>
  <c r="I32" i="105"/>
  <c r="K32" i="105" s="1"/>
  <c r="I27" i="105"/>
  <c r="K27" i="105" s="1"/>
  <c r="I15" i="105"/>
  <c r="K15" i="105" s="1"/>
  <c r="I11" i="105"/>
  <c r="K11" i="105" s="1"/>
  <c r="G59" i="117"/>
  <c r="E16" i="97" s="1"/>
  <c r="Q8" i="34"/>
  <c r="Q8" i="42"/>
  <c r="S8" i="42"/>
  <c r="CC26" i="129"/>
  <c r="M10" i="48"/>
  <c r="CM70" i="132"/>
  <c r="BM71" i="52"/>
  <c r="AW71" i="52"/>
  <c r="CA71" i="52"/>
  <c r="CG71" i="52" s="1"/>
  <c r="BC71" i="52"/>
  <c r="AM71" i="52"/>
  <c r="BQ71" i="52"/>
  <c r="BW71" i="52" s="1"/>
  <c r="AS71" i="52"/>
  <c r="AC71" i="52"/>
  <c r="BG71" i="52"/>
  <c r="AI71" i="52"/>
  <c r="Q71" i="52"/>
  <c r="Y71" i="52" s="1"/>
  <c r="I18" i="54"/>
  <c r="I20" i="54" s="1"/>
  <c r="DE14" i="138"/>
  <c r="DG14" i="138" s="1"/>
  <c r="BO12" i="83"/>
  <c r="M12" i="89"/>
  <c r="O12" i="89" s="1"/>
  <c r="S12" i="89" s="1"/>
  <c r="FG11" i="138"/>
  <c r="FI11" i="138" s="1"/>
  <c r="U8" i="138"/>
  <c r="I21" i="88"/>
  <c r="O21" i="88"/>
  <c r="S21" i="88" s="1"/>
  <c r="I19" i="90"/>
  <c r="O19" i="90"/>
  <c r="S19" i="90" s="1"/>
  <c r="I17" i="91"/>
  <c r="O17" i="91"/>
  <c r="S17" i="91" s="1"/>
  <c r="I11" i="88"/>
  <c r="CW19" i="81"/>
  <c r="DA19" i="81" s="1"/>
  <c r="CW19" i="82"/>
  <c r="DA19" i="82" s="1"/>
  <c r="CG19" i="83"/>
  <c r="CG19" i="84"/>
  <c r="U19" i="81"/>
  <c r="M19" i="81"/>
  <c r="Q15" i="84"/>
  <c r="I15" i="84"/>
  <c r="AC14" i="81"/>
  <c r="AG14" i="81" s="1"/>
  <c r="AC14" i="82"/>
  <c r="AG14" i="82" s="1"/>
  <c r="Y14" i="83"/>
  <c r="Y14" i="84"/>
  <c r="U13" i="82"/>
  <c r="M13" i="82"/>
  <c r="Q9" i="83"/>
  <c r="U9" i="83"/>
  <c r="W9" i="83" s="1"/>
  <c r="BC58" i="99"/>
  <c r="BE24" i="144"/>
  <c r="BC54" i="99"/>
  <c r="BE20" i="144"/>
  <c r="AU20" i="88" s="1"/>
  <c r="AY20" i="88" s="1"/>
  <c r="BC46" i="99"/>
  <c r="BE12" i="144"/>
  <c r="AU12" i="88" s="1"/>
  <c r="AY12" i="88" s="1"/>
  <c r="AA23" i="30"/>
  <c r="AA24" i="30"/>
  <c r="AA8" i="30"/>
  <c r="AA34" i="30"/>
  <c r="AA26" i="30"/>
  <c r="AA22" i="30"/>
  <c r="O24" i="47"/>
  <c r="Y24" i="47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G31" i="114"/>
  <c r="I41" i="42" s="1"/>
  <c r="M41" i="42" s="1"/>
  <c r="AM10" i="89"/>
  <c r="AC10" i="89"/>
  <c r="I9" i="91"/>
  <c r="O9" i="91"/>
  <c r="CO10" i="82"/>
  <c r="CG10" i="82"/>
  <c r="BY8" i="84"/>
  <c r="BQ8" i="84"/>
  <c r="BE21" i="144"/>
  <c r="AU21" i="88" s="1"/>
  <c r="AY21" i="88" s="1"/>
  <c r="AA25" i="144"/>
  <c r="AA34" i="33"/>
  <c r="AA26" i="33"/>
  <c r="AA22" i="33"/>
  <c r="AA23" i="33"/>
  <c r="AA24" i="33"/>
  <c r="AA8" i="33"/>
  <c r="O21" i="47"/>
  <c r="Y21" i="47" s="1"/>
  <c r="AA23" i="41"/>
  <c r="AA24" i="41"/>
  <c r="AA34" i="41"/>
  <c r="AA26" i="41"/>
  <c r="AA8" i="41"/>
  <c r="AA22" i="41"/>
  <c r="O13" i="47"/>
  <c r="Y13" i="47" s="1"/>
  <c r="G30" i="114"/>
  <c r="I41" i="43" s="1"/>
  <c r="M41" i="43" s="1"/>
  <c r="E49" i="98"/>
  <c r="G13" i="116"/>
  <c r="I22" i="89"/>
  <c r="O22" i="89"/>
  <c r="BY21" i="84"/>
  <c r="BQ21" i="84"/>
  <c r="BY20" i="84"/>
  <c r="BQ20" i="84"/>
  <c r="BE18" i="84"/>
  <c r="AW18" i="84"/>
  <c r="BY16" i="84"/>
  <c r="BQ16" i="84"/>
  <c r="BY17" i="84"/>
  <c r="BQ17" i="84"/>
  <c r="BE14" i="84"/>
  <c r="AW14" i="84"/>
  <c r="G44" i="112"/>
  <c r="G52" i="112" s="1"/>
  <c r="E66" i="96" s="1"/>
  <c r="G28" i="112"/>
  <c r="E45" i="96" s="1"/>
  <c r="G29" i="111"/>
  <c r="I31" i="16" s="1"/>
  <c r="G33" i="114"/>
  <c r="I41" i="40" s="1"/>
  <c r="M41" i="40" s="1"/>
  <c r="E69" i="98"/>
  <c r="G53" i="116"/>
  <c r="I61" i="98"/>
  <c r="I53" i="98"/>
  <c r="AM18" i="89"/>
  <c r="AC18" i="89"/>
  <c r="AC15" i="89"/>
  <c r="AM15" i="89"/>
  <c r="I13" i="89"/>
  <c r="BY22" i="84"/>
  <c r="BQ22" i="84"/>
  <c r="BY18" i="84"/>
  <c r="BQ18" i="84"/>
  <c r="BY14" i="84"/>
  <c r="BQ14" i="84"/>
  <c r="BY12" i="84"/>
  <c r="BQ12" i="84"/>
  <c r="BA11" i="81"/>
  <c r="BE11" i="81" s="1"/>
  <c r="BA11" i="82"/>
  <c r="BE11" i="82" s="1"/>
  <c r="AS11" i="83"/>
  <c r="AW11" i="83" s="1"/>
  <c r="BA11" i="83" s="1"/>
  <c r="AS11" i="84"/>
  <c r="Q11" i="84"/>
  <c r="I11" i="84"/>
  <c r="S59" i="99"/>
  <c r="AM25" i="144"/>
  <c r="AU22" i="91" s="1"/>
  <c r="AY22" i="91" s="1"/>
  <c r="AA12" i="38"/>
  <c r="AA21" i="38"/>
  <c r="AA13" i="38"/>
  <c r="AA9" i="38"/>
  <c r="AA10" i="38"/>
  <c r="S16" i="47"/>
  <c r="AA24" i="46"/>
  <c r="AC24" i="46" s="1"/>
  <c r="AA8" i="46"/>
  <c r="AC8" i="46" s="1"/>
  <c r="O8" i="47"/>
  <c r="AA34" i="46"/>
  <c r="AC34" i="46" s="1"/>
  <c r="AA26" i="46"/>
  <c r="AC26" i="46" s="1"/>
  <c r="AA22" i="46"/>
  <c r="AC22" i="46" s="1"/>
  <c r="AA23" i="46"/>
  <c r="AC23" i="46" s="1"/>
  <c r="E21" i="106"/>
  <c r="AA30" i="102"/>
  <c r="I24" i="98"/>
  <c r="G35" i="112"/>
  <c r="G51" i="112" s="1"/>
  <c r="E54" i="96" s="1"/>
  <c r="G38" i="111"/>
  <c r="E63" i="96" s="1"/>
  <c r="G17" i="111"/>
  <c r="E39" i="96" s="1"/>
  <c r="G36" i="114"/>
  <c r="I41" i="37" s="1"/>
  <c r="M41" i="37" s="1"/>
  <c r="I41" i="101"/>
  <c r="BE10" i="84"/>
  <c r="AW10" i="84"/>
  <c r="AY14" i="144"/>
  <c r="AU14" i="89" s="1"/>
  <c r="AY14" i="89" s="1"/>
  <c r="I22" i="100"/>
  <c r="E17" i="109"/>
  <c r="E16" i="109"/>
  <c r="W46" i="50"/>
  <c r="W32" i="54"/>
  <c r="W13" i="54"/>
  <c r="K37" i="50"/>
  <c r="K36" i="50"/>
  <c r="K27" i="50"/>
  <c r="K23" i="50"/>
  <c r="W8" i="54"/>
  <c r="AO35" i="52"/>
  <c r="BY35" i="52"/>
  <c r="CC35" i="52" s="1"/>
  <c r="BM25" i="51"/>
  <c r="BQ25" i="51" s="1"/>
  <c r="AK25" i="51"/>
  <c r="AK16" i="51"/>
  <c r="BM16" i="51"/>
  <c r="BQ16" i="51" s="1"/>
  <c r="M14" i="8"/>
  <c r="AO15" i="52"/>
  <c r="BY15" i="52"/>
  <c r="CC15" i="52" s="1"/>
  <c r="Q23" i="80"/>
  <c r="S23" i="80" s="1"/>
  <c r="M23" i="80"/>
  <c r="BM16" i="80"/>
  <c r="BO16" i="80" s="1"/>
  <c r="BI16" i="80"/>
  <c r="AW13" i="80"/>
  <c r="AY13" i="80" s="1"/>
  <c r="AS13" i="80"/>
  <c r="AG10" i="80"/>
  <c r="AI10" i="80" s="1"/>
  <c r="AC10" i="80"/>
  <c r="Q16" i="80"/>
  <c r="S16" i="80" s="1"/>
  <c r="M16" i="80"/>
  <c r="CC12" i="80"/>
  <c r="CE12" i="80" s="1"/>
  <c r="BY12" i="80"/>
  <c r="BM22" i="80"/>
  <c r="BO22" i="80" s="1"/>
  <c r="BI22" i="80"/>
  <c r="AW19" i="80"/>
  <c r="AY19" i="80" s="1"/>
  <c r="AS19" i="80"/>
  <c r="Q13" i="80"/>
  <c r="S13" i="80" s="1"/>
  <c r="M13" i="80"/>
  <c r="CC9" i="80"/>
  <c r="CE9" i="80" s="1"/>
  <c r="BY9" i="80"/>
  <c r="BM19" i="80"/>
  <c r="BO19" i="80" s="1"/>
  <c r="BI19" i="80"/>
  <c r="AW16" i="80"/>
  <c r="AY16" i="80" s="1"/>
  <c r="AS16" i="80"/>
  <c r="AG13" i="80"/>
  <c r="AI13" i="80" s="1"/>
  <c r="AC13" i="80"/>
  <c r="Q10" i="80"/>
  <c r="S10" i="80" s="1"/>
  <c r="M10" i="80"/>
  <c r="U28" i="102"/>
  <c r="U30" i="102"/>
  <c r="E26" i="102"/>
  <c r="AE14" i="102"/>
  <c r="AE26" i="102" s="1"/>
  <c r="I45" i="98"/>
  <c r="E12" i="104"/>
  <c r="AA14" i="128"/>
  <c r="M8" i="20"/>
  <c r="M21" i="48"/>
  <c r="CM26" i="133"/>
  <c r="AM9" i="56"/>
  <c r="AC9" i="56"/>
  <c r="Q9" i="56"/>
  <c r="W9" i="56" s="1"/>
  <c r="AS9" i="56"/>
  <c r="AI9" i="56"/>
  <c r="Y9" i="56"/>
  <c r="G15" i="83"/>
  <c r="M15" i="92"/>
  <c r="O15" i="92" s="1"/>
  <c r="S15" i="92" s="1"/>
  <c r="S20" i="92"/>
  <c r="O16" i="89"/>
  <c r="S16" i="89" s="1"/>
  <c r="I16" i="89"/>
  <c r="I15" i="91"/>
  <c r="AM12" i="92"/>
  <c r="AC12" i="92"/>
  <c r="AC21" i="81"/>
  <c r="AG21" i="81" s="1"/>
  <c r="AC21" i="82"/>
  <c r="AG21" i="82" s="1"/>
  <c r="Y21" i="83"/>
  <c r="AC21" i="83" s="1"/>
  <c r="AG21" i="83" s="1"/>
  <c r="Y21" i="84"/>
  <c r="Q18" i="84"/>
  <c r="I18" i="84"/>
  <c r="AC16" i="81"/>
  <c r="AG16" i="81" s="1"/>
  <c r="AC16" i="82"/>
  <c r="AG16" i="82" s="1"/>
  <c r="Y16" i="83"/>
  <c r="AC16" i="83" s="1"/>
  <c r="AG16" i="83" s="1"/>
  <c r="Y16" i="84"/>
  <c r="Q14" i="84"/>
  <c r="I14" i="84"/>
  <c r="BY13" i="81"/>
  <c r="CC13" i="81" s="1"/>
  <c r="BY13" i="82"/>
  <c r="CC13" i="82" s="1"/>
  <c r="BM13" i="83"/>
  <c r="BM13" i="84"/>
  <c r="I10" i="83"/>
  <c r="M10" i="83" s="1"/>
  <c r="BA8" i="81"/>
  <c r="BE8" i="81" s="1"/>
  <c r="BA8" i="82"/>
  <c r="BE8" i="82" s="1"/>
  <c r="AS8" i="83"/>
  <c r="AS8" i="84"/>
  <c r="BA8" i="7"/>
  <c r="AK18" i="80"/>
  <c r="AO18" i="80" s="1"/>
  <c r="AK18" i="85"/>
  <c r="BA18" i="79" s="1"/>
  <c r="Q12" i="79"/>
  <c r="G12" i="85"/>
  <c r="I12" i="85" s="1"/>
  <c r="K12" i="85" s="1"/>
  <c r="M12" i="85" s="1"/>
  <c r="O12" i="85" s="1"/>
  <c r="Q12" i="85" s="1"/>
  <c r="I14" i="68"/>
  <c r="J12" i="57" s="1"/>
  <c r="U10" i="50"/>
  <c r="U14" i="50"/>
  <c r="U33" i="54"/>
  <c r="U29" i="54"/>
  <c r="U25" i="54"/>
  <c r="U21" i="54"/>
  <c r="U10" i="54"/>
  <c r="K12" i="3"/>
  <c r="G548" i="1" s="1"/>
  <c r="Q12" i="92"/>
  <c r="E17" i="107"/>
  <c r="E16" i="107"/>
  <c r="E21" i="117"/>
  <c r="S8" i="44"/>
  <c r="Q8" i="44"/>
  <c r="M50" i="50"/>
  <c r="AA20" i="83"/>
  <c r="M20" i="91"/>
  <c r="O20" i="91" s="1"/>
  <c r="S20" i="91" s="1"/>
  <c r="BO18" i="83"/>
  <c r="M18" i="89"/>
  <c r="O18" i="89" s="1"/>
  <c r="S18" i="89" s="1"/>
  <c r="M17" i="88"/>
  <c r="O17" i="88" s="1"/>
  <c r="S17" i="88" s="1"/>
  <c r="CI17" i="83"/>
  <c r="M14" i="92"/>
  <c r="O14" i="92" s="1"/>
  <c r="G14" i="83"/>
  <c r="I14" i="83" s="1"/>
  <c r="M14" i="83" s="1"/>
  <c r="AU11" i="83"/>
  <c r="M11" i="90"/>
  <c r="O11" i="90" s="1"/>
  <c r="S11" i="90" s="1"/>
  <c r="I15" i="88"/>
  <c r="I10" i="91"/>
  <c r="Q21" i="83"/>
  <c r="U21" i="83"/>
  <c r="W21" i="83" s="1"/>
  <c r="BA19" i="81"/>
  <c r="BE19" i="81" s="1"/>
  <c r="BA19" i="82"/>
  <c r="BE19" i="82" s="1"/>
  <c r="AS19" i="83"/>
  <c r="AW19" i="83" s="1"/>
  <c r="BA19" i="83" s="1"/>
  <c r="AS19" i="84"/>
  <c r="U16" i="82"/>
  <c r="M16" i="82"/>
  <c r="BA13" i="81"/>
  <c r="BE13" i="81" s="1"/>
  <c r="BA13" i="82"/>
  <c r="BE13" i="82" s="1"/>
  <c r="AS13" i="83"/>
  <c r="AW13" i="83" s="1"/>
  <c r="BA13" i="83" s="1"/>
  <c r="AS13" i="84"/>
  <c r="BE57" i="99"/>
  <c r="U56" i="99"/>
  <c r="AS54" i="99"/>
  <c r="Q20" i="89" s="1"/>
  <c r="AQ53" i="99"/>
  <c r="AS53" i="99" s="1"/>
  <c r="Q19" i="89" s="1"/>
  <c r="AY19" i="144"/>
  <c r="AU19" i="89" s="1"/>
  <c r="AY19" i="89" s="1"/>
  <c r="AE50" i="99"/>
  <c r="AG50" i="99" s="1"/>
  <c r="Q16" i="90" s="1"/>
  <c r="AS16" i="144"/>
  <c r="AU16" i="90" s="1"/>
  <c r="AY16" i="90" s="1"/>
  <c r="AG47" i="99"/>
  <c r="Q13" i="90" s="1"/>
  <c r="E12" i="87"/>
  <c r="AU12" i="92"/>
  <c r="AY12" i="92" s="1"/>
  <c r="BC44" i="99"/>
  <c r="BE44" i="99" s="1"/>
  <c r="Q10" i="88" s="1"/>
  <c r="BE10" i="144"/>
  <c r="AU10" i="88" s="1"/>
  <c r="AY10" i="88" s="1"/>
  <c r="S43" i="99"/>
  <c r="U43" i="99" s="1"/>
  <c r="Q9" i="91" s="1"/>
  <c r="AM9" i="144"/>
  <c r="AU9" i="91" s="1"/>
  <c r="AY9" i="91" s="1"/>
  <c r="K31" i="30"/>
  <c r="K27" i="30"/>
  <c r="K32" i="31"/>
  <c r="K28" i="31"/>
  <c r="K32" i="30"/>
  <c r="K28" i="30"/>
  <c r="K29" i="31"/>
  <c r="K25" i="31"/>
  <c r="K29" i="30"/>
  <c r="K25" i="30"/>
  <c r="K30" i="31"/>
  <c r="K29" i="33"/>
  <c r="K25" i="33"/>
  <c r="K29" i="32"/>
  <c r="K25" i="32"/>
  <c r="K30" i="33"/>
  <c r="K31" i="34"/>
  <c r="K27" i="34"/>
  <c r="K30" i="32"/>
  <c r="K32" i="34"/>
  <c r="K28" i="34"/>
  <c r="K31" i="32"/>
  <c r="K27" i="32"/>
  <c r="K32" i="33"/>
  <c r="K29" i="34"/>
  <c r="K25" i="34"/>
  <c r="K32" i="35"/>
  <c r="K28" i="35"/>
  <c r="K29" i="36"/>
  <c r="K25" i="36"/>
  <c r="K30" i="37"/>
  <c r="K30" i="35"/>
  <c r="K31" i="36"/>
  <c r="K27" i="36"/>
  <c r="K32" i="37"/>
  <c r="K28" i="37"/>
  <c r="K28" i="38"/>
  <c r="K29" i="39"/>
  <c r="K25" i="39"/>
  <c r="K31" i="41"/>
  <c r="K27" i="41"/>
  <c r="K31" i="38"/>
  <c r="K29" i="38"/>
  <c r="K25" i="38"/>
  <c r="K30" i="39"/>
  <c r="K31" i="40"/>
  <c r="K27" i="40"/>
  <c r="K32" i="41"/>
  <c r="K28" i="41"/>
  <c r="K29" i="41"/>
  <c r="K25" i="41"/>
  <c r="K31" i="42"/>
  <c r="K27" i="42"/>
  <c r="K32" i="43"/>
  <c r="K28" i="43"/>
  <c r="K29" i="44"/>
  <c r="K25" i="44"/>
  <c r="K31" i="46"/>
  <c r="K27" i="46"/>
  <c r="K29" i="42"/>
  <c r="K25" i="42"/>
  <c r="K31" i="44"/>
  <c r="K27" i="44"/>
  <c r="K32" i="45"/>
  <c r="K28" i="45"/>
  <c r="K29" i="46"/>
  <c r="K25" i="46"/>
  <c r="K30" i="42"/>
  <c r="K31" i="43"/>
  <c r="K27" i="43"/>
  <c r="K32" i="44"/>
  <c r="K28" i="44"/>
  <c r="K29" i="45"/>
  <c r="K25" i="45"/>
  <c r="K30" i="46"/>
  <c r="K59" i="52"/>
  <c r="K55" i="52"/>
  <c r="K61" i="52"/>
  <c r="K57" i="52"/>
  <c r="K62" i="52"/>
  <c r="K58" i="52"/>
  <c r="E24" i="93"/>
  <c r="G41" i="100"/>
  <c r="G21" i="100"/>
  <c r="G20" i="100"/>
  <c r="G19" i="100"/>
  <c r="G50" i="100"/>
  <c r="G46" i="100"/>
  <c r="G30" i="100"/>
  <c r="G22" i="100"/>
  <c r="K30" i="102"/>
  <c r="K26" i="102"/>
  <c r="K28" i="102"/>
  <c r="BA8" i="30"/>
  <c r="AK8" i="30"/>
  <c r="Q8" i="30"/>
  <c r="AU8" i="30"/>
  <c r="AE8" i="30"/>
  <c r="S8" i="45"/>
  <c r="Q8" i="45"/>
  <c r="M72" i="52"/>
  <c r="CM68" i="133"/>
  <c r="G64" i="56"/>
  <c r="AQ20" i="56"/>
  <c r="AQ64" i="56" s="1"/>
  <c r="E15" i="8" s="1"/>
  <c r="DE23" i="138"/>
  <c r="DG23" i="138" s="1"/>
  <c r="AA23" i="83" s="1"/>
  <c r="EO21" i="138"/>
  <c r="EQ21" i="138" s="1"/>
  <c r="DE19" i="138"/>
  <c r="DG19" i="138" s="1"/>
  <c r="EO17" i="138"/>
  <c r="EQ17" i="138" s="1"/>
  <c r="DE15" i="138"/>
  <c r="DG15" i="138" s="1"/>
  <c r="EO13" i="138"/>
  <c r="EQ13" i="138" s="1"/>
  <c r="DE11" i="138"/>
  <c r="DG11" i="138" s="1"/>
  <c r="EO9" i="138"/>
  <c r="EQ9" i="138" s="1"/>
  <c r="AM18" i="92"/>
  <c r="AC18" i="92"/>
  <c r="O14" i="88"/>
  <c r="S14" i="88" s="1"/>
  <c r="I14" i="88"/>
  <c r="O10" i="88"/>
  <c r="S10" i="88" s="1"/>
  <c r="I10" i="88"/>
  <c r="Q22" i="84"/>
  <c r="I22" i="84"/>
  <c r="U20" i="82"/>
  <c r="M20" i="82"/>
  <c r="Q17" i="84"/>
  <c r="I17" i="84"/>
  <c r="AC15" i="81"/>
  <c r="AG15" i="81" s="1"/>
  <c r="AC15" i="82"/>
  <c r="AG15" i="82" s="1"/>
  <c r="Y15" i="83"/>
  <c r="Y15" i="84"/>
  <c r="Q12" i="84"/>
  <c r="I12" i="84"/>
  <c r="S60" i="99"/>
  <c r="U60" i="99" s="1"/>
  <c r="AM26" i="144"/>
  <c r="BE58" i="99"/>
  <c r="U57" i="99"/>
  <c r="AS55" i="99"/>
  <c r="Q21" i="89" s="1"/>
  <c r="BE54" i="99"/>
  <c r="Q20" i="88" s="1"/>
  <c r="U53" i="99"/>
  <c r="Q19" i="91" s="1"/>
  <c r="BE50" i="99"/>
  <c r="Q16" i="88" s="1"/>
  <c r="AS47" i="99"/>
  <c r="Q13" i="89" s="1"/>
  <c r="BE46" i="99"/>
  <c r="Q12" i="88" s="1"/>
  <c r="U45" i="99"/>
  <c r="Q11" i="91" s="1"/>
  <c r="BE42" i="99"/>
  <c r="Q8" i="88" s="1"/>
  <c r="Q18" i="79"/>
  <c r="G18" i="85"/>
  <c r="I18" i="85" s="1"/>
  <c r="K18" i="85" s="1"/>
  <c r="M18" i="85" s="1"/>
  <c r="O18" i="85" s="1"/>
  <c r="Q18" i="85" s="1"/>
  <c r="BQ14" i="80"/>
  <c r="BU14" i="80" s="1"/>
  <c r="BQ14" i="85"/>
  <c r="CK14" i="79" s="1"/>
  <c r="U11" i="80"/>
  <c r="Y11" i="80" s="1"/>
  <c r="U11" i="85"/>
  <c r="AI11" i="79" s="1"/>
  <c r="M11" i="47" s="1"/>
  <c r="BA9" i="80"/>
  <c r="BE9" i="80" s="1"/>
  <c r="BA9" i="85"/>
  <c r="BS9" i="79" s="1"/>
  <c r="Q9" i="47" s="1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I52" i="99"/>
  <c r="G10" i="74"/>
  <c r="I10" i="74" s="1"/>
  <c r="G66" i="96"/>
  <c r="G65" i="96"/>
  <c r="G24" i="96"/>
  <c r="I14" i="105"/>
  <c r="K14" i="105" s="1"/>
  <c r="I10" i="105"/>
  <c r="K10" i="105" s="1"/>
  <c r="G55" i="117"/>
  <c r="E54" i="114"/>
  <c r="E55" i="114" s="1"/>
  <c r="G64" i="50"/>
  <c r="M8" i="50"/>
  <c r="E139" i="113"/>
  <c r="CK25" i="129"/>
  <c r="CK26" i="129" s="1"/>
  <c r="E10" i="113" s="1"/>
  <c r="E11" i="113" s="1"/>
  <c r="K22" i="135"/>
  <c r="K24" i="135" s="1"/>
  <c r="K16" i="135"/>
  <c r="K18" i="135" s="1"/>
  <c r="M21" i="90"/>
  <c r="O21" i="90" s="1"/>
  <c r="S21" i="90" s="1"/>
  <c r="AU21" i="83"/>
  <c r="M17" i="90"/>
  <c r="O17" i="90" s="1"/>
  <c r="S17" i="90" s="1"/>
  <c r="AU17" i="83"/>
  <c r="DE10" i="138"/>
  <c r="DG10" i="138" s="1"/>
  <c r="EQ8" i="138"/>
  <c r="I16" i="88"/>
  <c r="I15" i="90"/>
  <c r="O15" i="90"/>
  <c r="S15" i="90" s="1"/>
  <c r="Q19" i="84"/>
  <c r="I19" i="84"/>
  <c r="AC18" i="81"/>
  <c r="AG18" i="81" s="1"/>
  <c r="AC18" i="82"/>
  <c r="AG18" i="82" s="1"/>
  <c r="Y18" i="83"/>
  <c r="Y18" i="84"/>
  <c r="I15" i="83"/>
  <c r="M15" i="83" s="1"/>
  <c r="CW13" i="81"/>
  <c r="DA13" i="81" s="1"/>
  <c r="CW13" i="82"/>
  <c r="DA13" i="82" s="1"/>
  <c r="CG13" i="83"/>
  <c r="CK13" i="83" s="1"/>
  <c r="CO13" i="83" s="1"/>
  <c r="CG13" i="84"/>
  <c r="U13" i="81"/>
  <c r="M13" i="81"/>
  <c r="AC10" i="81"/>
  <c r="AG10" i="81" s="1"/>
  <c r="AC10" i="82"/>
  <c r="AG10" i="82" s="1"/>
  <c r="Y10" i="83"/>
  <c r="Y10" i="84"/>
  <c r="U9" i="82"/>
  <c r="M9" i="82"/>
  <c r="U58" i="99"/>
  <c r="AS22" i="144"/>
  <c r="AE56" i="99"/>
  <c r="AG56" i="99" s="1"/>
  <c r="U54" i="99"/>
  <c r="Q20" i="91" s="1"/>
  <c r="AS18" i="144"/>
  <c r="AU18" i="90" s="1"/>
  <c r="AY18" i="90" s="1"/>
  <c r="AE52" i="99"/>
  <c r="AG52" i="99" s="1"/>
  <c r="Q18" i="90" s="1"/>
  <c r="AY17" i="144"/>
  <c r="AU17" i="89" s="1"/>
  <c r="AY17" i="89" s="1"/>
  <c r="AQ51" i="99"/>
  <c r="AS51" i="99" s="1"/>
  <c r="Q17" i="89" s="1"/>
  <c r="S49" i="99"/>
  <c r="U49" i="99" s="1"/>
  <c r="Q15" i="91" s="1"/>
  <c r="AM15" i="144"/>
  <c r="AU15" i="91" s="1"/>
  <c r="AY15" i="91" s="1"/>
  <c r="BC14" i="92"/>
  <c r="U46" i="99"/>
  <c r="Q12" i="91" s="1"/>
  <c r="AS10" i="144"/>
  <c r="AU10" i="90" s="1"/>
  <c r="AY10" i="90" s="1"/>
  <c r="AE44" i="99"/>
  <c r="AG44" i="99" s="1"/>
  <c r="Q10" i="90" s="1"/>
  <c r="AY9" i="144"/>
  <c r="AU9" i="89" s="1"/>
  <c r="AY9" i="89" s="1"/>
  <c r="AQ43" i="99"/>
  <c r="AS43" i="99" s="1"/>
  <c r="Q9" i="89" s="1"/>
  <c r="AA10" i="33"/>
  <c r="AA12" i="33"/>
  <c r="AA21" i="33"/>
  <c r="AA13" i="33"/>
  <c r="AA9" i="33"/>
  <c r="S21" i="47"/>
  <c r="Q17" i="79"/>
  <c r="G17" i="85"/>
  <c r="I17" i="85" s="1"/>
  <c r="K17" i="85" s="1"/>
  <c r="M17" i="85" s="1"/>
  <c r="O17" i="85" s="1"/>
  <c r="Q17" i="85" s="1"/>
  <c r="AA34" i="39"/>
  <c r="AA26" i="39"/>
  <c r="AA22" i="39"/>
  <c r="AA23" i="39"/>
  <c r="AA24" i="39"/>
  <c r="AA8" i="39"/>
  <c r="O15" i="47"/>
  <c r="Y15" i="47" s="1"/>
  <c r="S13" i="47"/>
  <c r="AA12" i="41"/>
  <c r="AA21" i="41"/>
  <c r="AA13" i="41"/>
  <c r="AA9" i="41"/>
  <c r="AA10" i="41"/>
  <c r="Q9" i="79"/>
  <c r="G9" i="85"/>
  <c r="I9" i="85" s="1"/>
  <c r="K9" i="85" s="1"/>
  <c r="M9" i="85" s="1"/>
  <c r="O9" i="85" s="1"/>
  <c r="Q9" i="85" s="1"/>
  <c r="K85" i="52"/>
  <c r="M85" i="52" s="1"/>
  <c r="K81" i="52"/>
  <c r="M81" i="52" s="1"/>
  <c r="K83" i="52"/>
  <c r="M83" i="52" s="1"/>
  <c r="K84" i="52"/>
  <c r="M84" i="52" s="1"/>
  <c r="K80" i="52"/>
  <c r="M80" i="52" s="1"/>
  <c r="I31" i="21"/>
  <c r="M29" i="21"/>
  <c r="G43" i="114"/>
  <c r="I41" i="31" s="1"/>
  <c r="M41" i="31" s="1"/>
  <c r="G27" i="114"/>
  <c r="I41" i="46" s="1"/>
  <c r="M41" i="46" s="1"/>
  <c r="G68" i="116"/>
  <c r="G59" i="116"/>
  <c r="E9" i="117"/>
  <c r="E11" i="117" s="1"/>
  <c r="E12" i="117" s="1"/>
  <c r="G16" i="117" s="1"/>
  <c r="E69" i="96" s="1"/>
  <c r="AA50" i="127"/>
  <c r="I9" i="90"/>
  <c r="O9" i="90"/>
  <c r="S9" i="90" s="1"/>
  <c r="I9" i="92"/>
  <c r="O9" i="92"/>
  <c r="CO10" i="81"/>
  <c r="CG10" i="81"/>
  <c r="G35" i="100"/>
  <c r="G36" i="100" s="1"/>
  <c r="G25" i="111"/>
  <c r="G41" i="111" s="1"/>
  <c r="E53" i="96" s="1"/>
  <c r="G42" i="114"/>
  <c r="I19" i="51" s="1"/>
  <c r="M19" i="51" s="1"/>
  <c r="G85" i="115"/>
  <c r="G80" i="98" s="1"/>
  <c r="E44" i="115"/>
  <c r="E45" i="115" s="1"/>
  <c r="G46" i="115" s="1"/>
  <c r="DY8" i="138"/>
  <c r="O22" i="88"/>
  <c r="I22" i="88"/>
  <c r="AM8" i="89"/>
  <c r="AC8" i="89"/>
  <c r="I23" i="89"/>
  <c r="BQ20" i="83"/>
  <c r="BU20" i="83" s="1"/>
  <c r="BQ16" i="83"/>
  <c r="BU16" i="83" s="1"/>
  <c r="G40" i="112"/>
  <c r="E58" i="96" s="1"/>
  <c r="G24" i="112"/>
  <c r="E34" i="96" s="1"/>
  <c r="G24" i="111"/>
  <c r="E51" i="96" s="1"/>
  <c r="G29" i="114"/>
  <c r="I41" i="44" s="1"/>
  <c r="M41" i="44" s="1"/>
  <c r="G75" i="116"/>
  <c r="E78" i="98" s="1"/>
  <c r="I67" i="98"/>
  <c r="I59" i="98"/>
  <c r="S8" i="19"/>
  <c r="I13" i="88"/>
  <c r="O13" i="88"/>
  <c r="S13" i="88" s="1"/>
  <c r="BQ22" i="83"/>
  <c r="BU22" i="83" s="1"/>
  <c r="BQ18" i="83"/>
  <c r="BU18" i="83" s="1"/>
  <c r="BQ14" i="83"/>
  <c r="BU14" i="83" s="1"/>
  <c r="BQ12" i="83"/>
  <c r="BU12" i="83" s="1"/>
  <c r="BY11" i="81"/>
  <c r="CC11" i="81" s="1"/>
  <c r="BY11" i="82"/>
  <c r="CC11" i="82" s="1"/>
  <c r="BM11" i="83"/>
  <c r="BQ11" i="83" s="1"/>
  <c r="BU11" i="83" s="1"/>
  <c r="BM11" i="84"/>
  <c r="I11" i="83"/>
  <c r="M11" i="83" s="1"/>
  <c r="E23" i="81"/>
  <c r="I23" i="81" s="1"/>
  <c r="E23" i="82"/>
  <c r="I23" i="82" s="1"/>
  <c r="E23" i="83"/>
  <c r="I23" i="83" s="1"/>
  <c r="M23" i="83" s="1"/>
  <c r="E23" i="84"/>
  <c r="AM31" i="143"/>
  <c r="AK31" i="143"/>
  <c r="AI31" i="143"/>
  <c r="AO31" i="143"/>
  <c r="BE13" i="144"/>
  <c r="AU13" i="88" s="1"/>
  <c r="AY13" i="88" s="1"/>
  <c r="AU25" i="144"/>
  <c r="AA23" i="34"/>
  <c r="AA24" i="34"/>
  <c r="AA8" i="34"/>
  <c r="AA34" i="34"/>
  <c r="AA26" i="34"/>
  <c r="AA22" i="34"/>
  <c r="O20" i="47"/>
  <c r="Y20" i="47" s="1"/>
  <c r="AA12" i="42"/>
  <c r="AA21" i="42"/>
  <c r="AA13" i="42"/>
  <c r="AA9" i="42"/>
  <c r="AA10" i="42"/>
  <c r="S12" i="47"/>
  <c r="E18" i="106"/>
  <c r="BE17" i="144"/>
  <c r="AU17" i="88" s="1"/>
  <c r="AY17" i="88" s="1"/>
  <c r="E21" i="108"/>
  <c r="S30" i="102"/>
  <c r="G47" i="112"/>
  <c r="E62" i="96" s="1"/>
  <c r="G45" i="114"/>
  <c r="E15" i="97" s="1"/>
  <c r="G79" i="115"/>
  <c r="G79" i="98" s="1"/>
  <c r="AS15" i="144"/>
  <c r="AU15" i="90" s="1"/>
  <c r="AY15" i="90" s="1"/>
  <c r="K35" i="100"/>
  <c r="K36" i="100" s="1"/>
  <c r="G69" i="98" l="1"/>
  <c r="W17" i="90"/>
  <c r="W17" i="88"/>
  <c r="G30" i="113"/>
  <c r="G52" i="113"/>
  <c r="G77" i="113"/>
  <c r="G102" i="113"/>
  <c r="G124" i="113"/>
  <c r="G142" i="113"/>
  <c r="G13" i="113"/>
  <c r="G35" i="113"/>
  <c r="G67" i="113"/>
  <c r="G96" i="113"/>
  <c r="G125" i="113"/>
  <c r="G158" i="113"/>
  <c r="G14" i="113"/>
  <c r="G39" i="113"/>
  <c r="G61" i="113"/>
  <c r="G86" i="113"/>
  <c r="G111" i="113"/>
  <c r="G133" i="113"/>
  <c r="G15" i="113"/>
  <c r="G40" i="113"/>
  <c r="G62" i="113"/>
  <c r="G87" i="113"/>
  <c r="G112" i="113"/>
  <c r="G134" i="113"/>
  <c r="G34" i="113"/>
  <c r="G59" i="113"/>
  <c r="G84" i="113"/>
  <c r="G106" i="113"/>
  <c r="G108" i="113" s="1"/>
  <c r="I42" i="36" s="1"/>
  <c r="M42" i="36" s="1"/>
  <c r="G147" i="113"/>
  <c r="G17" i="113"/>
  <c r="G19" i="113" s="1"/>
  <c r="I43" i="46" s="1"/>
  <c r="M43" i="46" s="1"/>
  <c r="G49" i="113"/>
  <c r="G71" i="113"/>
  <c r="G73" i="113" s="1"/>
  <c r="I43" i="40" s="1"/>
  <c r="M43" i="40" s="1"/>
  <c r="G103" i="113"/>
  <c r="G132" i="113"/>
  <c r="G143" i="113"/>
  <c r="G21" i="113"/>
  <c r="G43" i="113"/>
  <c r="G68" i="113"/>
  <c r="G93" i="113"/>
  <c r="G115" i="113"/>
  <c r="G117" i="113" s="1"/>
  <c r="I42" i="35" s="1"/>
  <c r="M42" i="35" s="1"/>
  <c r="G150" i="113"/>
  <c r="G22" i="113"/>
  <c r="G44" i="113"/>
  <c r="G69" i="113"/>
  <c r="G74" i="113" s="1"/>
  <c r="I14" i="29" s="1"/>
  <c r="M14" i="29" s="1"/>
  <c r="S14" i="29" s="1"/>
  <c r="BA14" i="7" s="1"/>
  <c r="G94" i="113"/>
  <c r="G116" i="113"/>
  <c r="G148" i="113"/>
  <c r="G149" i="113" s="1"/>
  <c r="I22" i="29" s="1"/>
  <c r="M22" i="29" s="1"/>
  <c r="S22" i="29" s="1"/>
  <c r="BA22" i="7" s="1"/>
  <c r="G41" i="113"/>
  <c r="G66" i="113"/>
  <c r="G88" i="113"/>
  <c r="G113" i="113"/>
  <c r="G153" i="113"/>
  <c r="G24" i="113"/>
  <c r="G53" i="113"/>
  <c r="G85" i="113"/>
  <c r="G107" i="113"/>
  <c r="G151" i="113"/>
  <c r="G152" i="113" s="1"/>
  <c r="I23" i="29" s="1"/>
  <c r="M23" i="29" s="1"/>
  <c r="S23" i="29" s="1"/>
  <c r="BA23" i="7" s="1"/>
  <c r="G25" i="113"/>
  <c r="G27" i="113" s="1"/>
  <c r="I42" i="45" s="1"/>
  <c r="M42" i="45" s="1"/>
  <c r="G50" i="113"/>
  <c r="G75" i="113"/>
  <c r="G97" i="113"/>
  <c r="G99" i="113" s="1"/>
  <c r="I42" i="37" s="1"/>
  <c r="M42" i="37" s="1"/>
  <c r="G122" i="113"/>
  <c r="G155" i="113"/>
  <c r="G26" i="113"/>
  <c r="G28" i="113" s="1"/>
  <c r="I43" i="45" s="1"/>
  <c r="M43" i="45" s="1"/>
  <c r="G51" i="113"/>
  <c r="G76" i="113"/>
  <c r="G98" i="113"/>
  <c r="G100" i="113" s="1"/>
  <c r="I43" i="37" s="1"/>
  <c r="M43" i="37" s="1"/>
  <c r="G123" i="113"/>
  <c r="G128" i="113" s="1"/>
  <c r="I20" i="29" s="1"/>
  <c r="M20" i="29" s="1"/>
  <c r="S20" i="29" s="1"/>
  <c r="BA20" i="7" s="1"/>
  <c r="G156" i="113"/>
  <c r="G23" i="113"/>
  <c r="G48" i="113"/>
  <c r="G70" i="113"/>
  <c r="G72" i="113" s="1"/>
  <c r="I42" i="40" s="1"/>
  <c r="M42" i="40" s="1"/>
  <c r="G95" i="113"/>
  <c r="G120" i="113"/>
  <c r="G157" i="113"/>
  <c r="G31" i="113"/>
  <c r="G60" i="113"/>
  <c r="G89" i="113"/>
  <c r="G91" i="113" s="1"/>
  <c r="I43" i="38" s="1"/>
  <c r="M43" i="38" s="1"/>
  <c r="G121" i="113"/>
  <c r="G154" i="113"/>
  <c r="G32" i="113"/>
  <c r="G57" i="113"/>
  <c r="G79" i="113"/>
  <c r="G81" i="113" s="1"/>
  <c r="I42" i="39" s="1"/>
  <c r="M42" i="39" s="1"/>
  <c r="G104" i="113"/>
  <c r="G129" i="113"/>
  <c r="G138" i="113"/>
  <c r="G33" i="113"/>
  <c r="G38" i="113" s="1"/>
  <c r="I10" i="29" s="1"/>
  <c r="M10" i="29" s="1"/>
  <c r="S10" i="29" s="1"/>
  <c r="BA10" i="7" s="1"/>
  <c r="G58" i="113"/>
  <c r="G80" i="113"/>
  <c r="G82" i="113" s="1"/>
  <c r="I43" i="39" s="1"/>
  <c r="M43" i="39" s="1"/>
  <c r="G105" i="113"/>
  <c r="G110" i="113" s="1"/>
  <c r="I18" i="29" s="1"/>
  <c r="M18" i="29" s="1"/>
  <c r="S18" i="29" s="1"/>
  <c r="BA18" i="7" s="1"/>
  <c r="G130" i="113"/>
  <c r="G141" i="113"/>
  <c r="G146" i="113" s="1"/>
  <c r="I24" i="29" s="1"/>
  <c r="M24" i="29" s="1"/>
  <c r="S24" i="29" s="1"/>
  <c r="BA24" i="7" s="1"/>
  <c r="G16" i="113"/>
  <c r="G18" i="113" s="1"/>
  <c r="I42" i="46" s="1"/>
  <c r="M42" i="46" s="1"/>
  <c r="G140" i="113"/>
  <c r="G12" i="113"/>
  <c r="G131" i="113"/>
  <c r="G114" i="113"/>
  <c r="G119" i="113" s="1"/>
  <c r="I19" i="29" s="1"/>
  <c r="M19" i="29" s="1"/>
  <c r="S19" i="29" s="1"/>
  <c r="BA19" i="7" s="1"/>
  <c r="G78" i="113"/>
  <c r="G83" i="113" s="1"/>
  <c r="I15" i="29" s="1"/>
  <c r="M15" i="29" s="1"/>
  <c r="S15" i="29" s="1"/>
  <c r="BA15" i="7" s="1"/>
  <c r="G42" i="113"/>
  <c r="G47" i="113" s="1"/>
  <c r="I11" i="29" s="1"/>
  <c r="M11" i="29" s="1"/>
  <c r="S11" i="29" s="1"/>
  <c r="BA11" i="7" s="1"/>
  <c r="U14" i="83"/>
  <c r="W14" i="83" s="1"/>
  <c r="Q14" i="83"/>
  <c r="U18" i="83"/>
  <c r="W18" i="83" s="1"/>
  <c r="Q18" i="83"/>
  <c r="Q14" i="54"/>
  <c r="Y14" i="54"/>
  <c r="M18" i="54"/>
  <c r="Y18" i="54" s="1"/>
  <c r="U12" i="83"/>
  <c r="W12" i="83" s="1"/>
  <c r="Q12" i="83"/>
  <c r="W21" i="90"/>
  <c r="W11" i="90"/>
  <c r="W20" i="91"/>
  <c r="M40" i="103"/>
  <c r="M41" i="103"/>
  <c r="U22" i="83"/>
  <c r="W22" i="83" s="1"/>
  <c r="Q22" i="83"/>
  <c r="Q44" i="54"/>
  <c r="Y44" i="54"/>
  <c r="Q19" i="83"/>
  <c r="U19" i="83"/>
  <c r="W19" i="83" s="1"/>
  <c r="BO19" i="51"/>
  <c r="BG19" i="51"/>
  <c r="AY19" i="51"/>
  <c r="AQ19" i="51"/>
  <c r="AU19" i="51" s="1"/>
  <c r="AI19" i="51"/>
  <c r="AA19" i="51"/>
  <c r="Q19" i="51"/>
  <c r="CW23" i="81"/>
  <c r="DA23" i="81" s="1"/>
  <c r="CW23" i="82"/>
  <c r="DA23" i="82" s="1"/>
  <c r="CG23" i="83"/>
  <c r="CK23" i="83" s="1"/>
  <c r="CO23" i="83" s="1"/>
  <c r="CG23" i="84"/>
  <c r="Q23" i="84"/>
  <c r="I23" i="84"/>
  <c r="Q11" i="83"/>
  <c r="U11" i="83"/>
  <c r="W11" i="83" s="1"/>
  <c r="CO11" i="81"/>
  <c r="CG11" i="81"/>
  <c r="BY22" i="83"/>
  <c r="CC22" i="83"/>
  <c r="CE22" i="83" s="1"/>
  <c r="I78" i="98"/>
  <c r="K22" i="89"/>
  <c r="K18" i="89"/>
  <c r="K14" i="89"/>
  <c r="K10" i="89"/>
  <c r="K19" i="89"/>
  <c r="K15" i="89"/>
  <c r="K11" i="89"/>
  <c r="K23" i="89"/>
  <c r="K20" i="89"/>
  <c r="K16" i="89"/>
  <c r="K12" i="89"/>
  <c r="K8" i="89"/>
  <c r="K21" i="89"/>
  <c r="K17" i="89"/>
  <c r="K13" i="89"/>
  <c r="K9" i="89"/>
  <c r="AM22" i="88"/>
  <c r="AC22" i="88"/>
  <c r="AC9" i="92"/>
  <c r="AM9" i="92"/>
  <c r="S41" i="31"/>
  <c r="BQ83" i="52"/>
  <c r="BW83" i="52" s="1"/>
  <c r="AC83" i="52"/>
  <c r="AI83" i="52"/>
  <c r="AA45" i="45"/>
  <c r="AA43" i="45"/>
  <c r="AA37" i="45"/>
  <c r="AA31" i="45"/>
  <c r="AA27" i="45"/>
  <c r="AA19" i="45"/>
  <c r="AA15" i="45"/>
  <c r="AA11" i="45"/>
  <c r="K9" i="47"/>
  <c r="AA46" i="45"/>
  <c r="AA41" i="45"/>
  <c r="AA38" i="45"/>
  <c r="AA32" i="45"/>
  <c r="AA28" i="45"/>
  <c r="AA20" i="45"/>
  <c r="AA16" i="45"/>
  <c r="AA42" i="45"/>
  <c r="AA39" i="45"/>
  <c r="AA33" i="45"/>
  <c r="AA29" i="45"/>
  <c r="AA25" i="45"/>
  <c r="AA17" i="45"/>
  <c r="AA40" i="45"/>
  <c r="AA36" i="45"/>
  <c r="AA30" i="45"/>
  <c r="AA18" i="45"/>
  <c r="AA14" i="45"/>
  <c r="BC17" i="89"/>
  <c r="AS10" i="81"/>
  <c r="AK10" i="81"/>
  <c r="CS13" i="83"/>
  <c r="CW13" i="83"/>
  <c r="CY13" i="83" s="1"/>
  <c r="AK18" i="84"/>
  <c r="AC18" i="84"/>
  <c r="U19" i="84"/>
  <c r="M19" i="84"/>
  <c r="AA10" i="83"/>
  <c r="M10" i="91"/>
  <c r="O10" i="91" s="1"/>
  <c r="S10" i="91" s="1"/>
  <c r="G139" i="113"/>
  <c r="G91" i="114"/>
  <c r="G56" i="114"/>
  <c r="I15" i="24" s="1"/>
  <c r="M15" i="24" s="1"/>
  <c r="S15" i="24" s="1"/>
  <c r="G84" i="114"/>
  <c r="G57" i="114"/>
  <c r="I15" i="22" s="1"/>
  <c r="M15" i="22" s="1"/>
  <c r="S15" i="22" s="1"/>
  <c r="G89" i="114"/>
  <c r="G68" i="114"/>
  <c r="E68" i="96" s="1"/>
  <c r="G69" i="114"/>
  <c r="G86" i="114"/>
  <c r="G98" i="114" s="1"/>
  <c r="I28" i="24" s="1"/>
  <c r="M28" i="24" s="1"/>
  <c r="S28" i="24" s="1"/>
  <c r="G70" i="114"/>
  <c r="G88" i="114"/>
  <c r="G61" i="114"/>
  <c r="G77" i="114"/>
  <c r="G93" i="114"/>
  <c r="G101" i="114" s="1"/>
  <c r="I29" i="22" s="1"/>
  <c r="M29" i="22" s="1"/>
  <c r="S29" i="22" s="1"/>
  <c r="G58" i="114"/>
  <c r="I17" i="24" s="1"/>
  <c r="M17" i="24" s="1"/>
  <c r="S17" i="24" s="1"/>
  <c r="G74" i="114"/>
  <c r="G90" i="114"/>
  <c r="G59" i="114"/>
  <c r="I17" i="22" s="1"/>
  <c r="M17" i="22" s="1"/>
  <c r="S17" i="22" s="1"/>
  <c r="G83" i="114"/>
  <c r="G60" i="114"/>
  <c r="G76" i="114"/>
  <c r="G92" i="114"/>
  <c r="G100" i="114" s="1"/>
  <c r="I28" i="22" s="1"/>
  <c r="M28" i="22" s="1"/>
  <c r="S28" i="22" s="1"/>
  <c r="G65" i="114"/>
  <c r="I154" i="11" s="1"/>
  <c r="G81" i="114"/>
  <c r="G62" i="114"/>
  <c r="I150" i="11" s="1"/>
  <c r="G78" i="114"/>
  <c r="G63" i="114"/>
  <c r="I47" i="27" s="1"/>
  <c r="M47" i="27" s="1"/>
  <c r="G87" i="114"/>
  <c r="G99" i="114" s="1"/>
  <c r="I29" i="24" s="1"/>
  <c r="M29" i="24" s="1"/>
  <c r="S29" i="24" s="1"/>
  <c r="G64" i="114"/>
  <c r="I47" i="26" s="1"/>
  <c r="M47" i="26" s="1"/>
  <c r="G80" i="114"/>
  <c r="G96" i="114" s="1"/>
  <c r="I26" i="22" s="1"/>
  <c r="M26" i="22" s="1"/>
  <c r="S26" i="22" s="1"/>
  <c r="G85" i="114"/>
  <c r="G66" i="114"/>
  <c r="I152" i="11" s="1"/>
  <c r="G82" i="114"/>
  <c r="G9" i="74"/>
  <c r="I9" i="74" s="1"/>
  <c r="G60" i="96"/>
  <c r="G59" i="96"/>
  <c r="I59" i="96" s="1"/>
  <c r="G23" i="96"/>
  <c r="I17" i="52"/>
  <c r="K10" i="74"/>
  <c r="I13" i="50" s="1"/>
  <c r="BM9" i="80"/>
  <c r="BO9" i="80" s="1"/>
  <c r="BI9" i="80"/>
  <c r="CC14" i="80"/>
  <c r="CE14" i="80" s="1"/>
  <c r="BY14" i="80"/>
  <c r="AS15" i="81"/>
  <c r="AK15" i="81"/>
  <c r="W10" i="88"/>
  <c r="M11" i="91"/>
  <c r="O11" i="91" s="1"/>
  <c r="S11" i="91" s="1"/>
  <c r="AA11" i="83"/>
  <c r="M19" i="91"/>
  <c r="O19" i="91" s="1"/>
  <c r="S19" i="91" s="1"/>
  <c r="AA19" i="83"/>
  <c r="BC19" i="89"/>
  <c r="BQ13" i="81"/>
  <c r="BI13" i="81"/>
  <c r="BE19" i="83"/>
  <c r="BI19" i="83"/>
  <c r="BK19" i="83" s="1"/>
  <c r="AM15" i="88"/>
  <c r="AC15" i="88"/>
  <c r="Q50" i="50"/>
  <c r="W50" i="50" s="1"/>
  <c r="Y50" i="50"/>
  <c r="AA46" i="42"/>
  <c r="AA41" i="42"/>
  <c r="AA38" i="42"/>
  <c r="AA32" i="42"/>
  <c r="AA28" i="42"/>
  <c r="AA20" i="42"/>
  <c r="AA16" i="42"/>
  <c r="AA42" i="42"/>
  <c r="AA39" i="42"/>
  <c r="AA33" i="42"/>
  <c r="AA29" i="42"/>
  <c r="AA25" i="42"/>
  <c r="AA17" i="42"/>
  <c r="AA40" i="42"/>
  <c r="AA36" i="42"/>
  <c r="AA30" i="42"/>
  <c r="AA18" i="42"/>
  <c r="AA14" i="42"/>
  <c r="K12" i="47"/>
  <c r="AA45" i="42"/>
  <c r="AA43" i="42"/>
  <c r="AA37" i="42"/>
  <c r="AA31" i="42"/>
  <c r="AA27" i="42"/>
  <c r="AA19" i="42"/>
  <c r="AA15" i="42"/>
  <c r="AA11" i="42"/>
  <c r="BQ8" i="81"/>
  <c r="BI8" i="81"/>
  <c r="CO13" i="82"/>
  <c r="CG13" i="82"/>
  <c r="AK16" i="84"/>
  <c r="AC16" i="84"/>
  <c r="U18" i="84"/>
  <c r="M18" i="84"/>
  <c r="AS21" i="82"/>
  <c r="AK21" i="82"/>
  <c r="AM16" i="89"/>
  <c r="AC16" i="89"/>
  <c r="AA21" i="48"/>
  <c r="AE21" i="48" s="1"/>
  <c r="AI21" i="48"/>
  <c r="Q21" i="48"/>
  <c r="AE27" i="102"/>
  <c r="BC8" i="77" s="1"/>
  <c r="BE8" i="77" s="1"/>
  <c r="I8" i="11" s="1"/>
  <c r="I27" i="102"/>
  <c r="K8" i="77" s="1"/>
  <c r="M8" i="77" s="1"/>
  <c r="I22" i="54" s="1"/>
  <c r="O27" i="102"/>
  <c r="W8" i="77" s="1"/>
  <c r="Y8" i="77" s="1"/>
  <c r="E8" i="75" s="1"/>
  <c r="G27" i="102"/>
  <c r="G8" i="77" s="1"/>
  <c r="I8" i="77" s="1"/>
  <c r="I22" i="56" s="1"/>
  <c r="M27" i="102"/>
  <c r="S8" i="77" s="1"/>
  <c r="U8" i="77" s="1"/>
  <c r="E8" i="76" s="1"/>
  <c r="E27" i="102"/>
  <c r="K27" i="102"/>
  <c r="O8" i="77" s="1"/>
  <c r="Q8" i="77" s="1"/>
  <c r="E60" i="74" s="1"/>
  <c r="BC22" i="91"/>
  <c r="BE11" i="84"/>
  <c r="AW11" i="84"/>
  <c r="CC12" i="84"/>
  <c r="BU12" i="84"/>
  <c r="CC18" i="84"/>
  <c r="BU18" i="84"/>
  <c r="I69" i="98"/>
  <c r="M31" i="16"/>
  <c r="M33" i="16" s="1"/>
  <c r="G29" i="10" s="1"/>
  <c r="I33" i="16"/>
  <c r="AM22" i="89"/>
  <c r="AC22" i="89"/>
  <c r="CC8" i="84"/>
  <c r="BU8" i="84"/>
  <c r="S9" i="91"/>
  <c r="Y9" i="79"/>
  <c r="AI9" i="85"/>
  <c r="Y13" i="79"/>
  <c r="AI13" i="85"/>
  <c r="Y17" i="79"/>
  <c r="AI17" i="85"/>
  <c r="Y21" i="79"/>
  <c r="AI21" i="85"/>
  <c r="BC20" i="88"/>
  <c r="AK14" i="84"/>
  <c r="AC14" i="84"/>
  <c r="U15" i="84"/>
  <c r="M15" i="84"/>
  <c r="CS19" i="84"/>
  <c r="CK19" i="84"/>
  <c r="W19" i="90"/>
  <c r="G8" i="83"/>
  <c r="I8" i="83" s="1"/>
  <c r="M8" i="83" s="1"/>
  <c r="M8" i="92"/>
  <c r="O8" i="92" s="1"/>
  <c r="S8" i="92" s="1"/>
  <c r="AA14" i="83"/>
  <c r="M14" i="91"/>
  <c r="O14" i="91" s="1"/>
  <c r="S14" i="91" s="1"/>
  <c r="G46" i="96"/>
  <c r="I46" i="96" s="1"/>
  <c r="G40" i="96"/>
  <c r="I40" i="96" s="1"/>
  <c r="G14" i="96"/>
  <c r="Y42" i="56"/>
  <c r="AC42" i="56"/>
  <c r="AI42" i="56" s="1"/>
  <c r="AM42" i="56"/>
  <c r="AS42" i="56" s="1"/>
  <c r="Q42" i="56"/>
  <c r="W42" i="56" s="1"/>
  <c r="AA21" i="36"/>
  <c r="AA13" i="36"/>
  <c r="AA9" i="36"/>
  <c r="AA10" i="36"/>
  <c r="AA12" i="36"/>
  <c r="S18" i="47"/>
  <c r="BC9" i="92"/>
  <c r="BC13" i="92"/>
  <c r="BC17" i="92"/>
  <c r="BC21" i="92"/>
  <c r="DM17" i="81"/>
  <c r="DE17" i="81"/>
  <c r="DM22" i="81"/>
  <c r="DE22" i="81"/>
  <c r="W18" i="88"/>
  <c r="AA14" i="48"/>
  <c r="AI14" i="48"/>
  <c r="Q14" i="48"/>
  <c r="K30" i="104"/>
  <c r="K26" i="104"/>
  <c r="K22" i="104"/>
  <c r="K18" i="104"/>
  <c r="K14" i="104"/>
  <c r="K31" i="104"/>
  <c r="K27" i="104"/>
  <c r="K23" i="104"/>
  <c r="K19" i="104"/>
  <c r="K15" i="104"/>
  <c r="K28" i="104"/>
  <c r="K24" i="104"/>
  <c r="K20" i="104"/>
  <c r="K16" i="104"/>
  <c r="K29" i="104"/>
  <c r="K25" i="104"/>
  <c r="K21" i="104"/>
  <c r="K17" i="104"/>
  <c r="AK21" i="52"/>
  <c r="AK17" i="52"/>
  <c r="AK13" i="52"/>
  <c r="O11" i="52"/>
  <c r="U11" i="52" s="1"/>
  <c r="AK88" i="52"/>
  <c r="AK18" i="52"/>
  <c r="O21" i="52"/>
  <c r="U21" i="52" s="1"/>
  <c r="O17" i="52"/>
  <c r="U17" i="52" s="1"/>
  <c r="O13" i="52"/>
  <c r="U13" i="52" s="1"/>
  <c r="O96" i="52"/>
  <c r="U96" i="52" s="1"/>
  <c r="O88" i="52"/>
  <c r="U88" i="52" s="1"/>
  <c r="AK36" i="52"/>
  <c r="AK20" i="52"/>
  <c r="O18" i="52"/>
  <c r="U18" i="52" s="1"/>
  <c r="AK86" i="52"/>
  <c r="AK11" i="52"/>
  <c r="AK96" i="52"/>
  <c r="O20" i="52"/>
  <c r="U20" i="52" s="1"/>
  <c r="O36" i="52"/>
  <c r="U36" i="52" s="1"/>
  <c r="O86" i="52"/>
  <c r="U86" i="52" s="1"/>
  <c r="K21" i="3"/>
  <c r="G809" i="1" s="1"/>
  <c r="Q21" i="92"/>
  <c r="S21" i="92" s="1"/>
  <c r="BI11" i="79"/>
  <c r="BO11" i="85"/>
  <c r="BI15" i="79"/>
  <c r="BO15" i="85"/>
  <c r="BI19" i="79"/>
  <c r="BO19" i="85"/>
  <c r="BI23" i="79"/>
  <c r="BO23" i="85"/>
  <c r="K68" i="11"/>
  <c r="M68" i="11" s="1"/>
  <c r="K67" i="11"/>
  <c r="M67" i="11" s="1"/>
  <c r="AA42" i="43"/>
  <c r="AA39" i="43"/>
  <c r="AA33" i="43"/>
  <c r="AA29" i="43"/>
  <c r="AA25" i="43"/>
  <c r="AA17" i="43"/>
  <c r="K11" i="47"/>
  <c r="AA40" i="43"/>
  <c r="AA36" i="43"/>
  <c r="AA30" i="43"/>
  <c r="AA18" i="43"/>
  <c r="AA14" i="43"/>
  <c r="AA45" i="43"/>
  <c r="AA43" i="43"/>
  <c r="AA37" i="43"/>
  <c r="AA31" i="43"/>
  <c r="AA27" i="43"/>
  <c r="AA19" i="43"/>
  <c r="AA15" i="43"/>
  <c r="AA11" i="43"/>
  <c r="AA46" i="43"/>
  <c r="AA41" i="43"/>
  <c r="AA38" i="43"/>
  <c r="AA32" i="43"/>
  <c r="AA28" i="43"/>
  <c r="AA20" i="43"/>
  <c r="AA16" i="43"/>
  <c r="AA46" i="31"/>
  <c r="AA41" i="31"/>
  <c r="AA38" i="31"/>
  <c r="AA32" i="31"/>
  <c r="AA28" i="31"/>
  <c r="AA20" i="31"/>
  <c r="AA16" i="31"/>
  <c r="AA42" i="31"/>
  <c r="AA39" i="31"/>
  <c r="AA33" i="31"/>
  <c r="AA29" i="31"/>
  <c r="AA25" i="31"/>
  <c r="AA17" i="31"/>
  <c r="AA40" i="31"/>
  <c r="AA36" i="31"/>
  <c r="AA30" i="31"/>
  <c r="AA18" i="31"/>
  <c r="AA45" i="31"/>
  <c r="AA43" i="31"/>
  <c r="AA37" i="31"/>
  <c r="AA31" i="31"/>
  <c r="AA27" i="31"/>
  <c r="AA19" i="31"/>
  <c r="AA15" i="31"/>
  <c r="AA14" i="31"/>
  <c r="AA46" i="35"/>
  <c r="AA11" i="31"/>
  <c r="AA45" i="35"/>
  <c r="AA42" i="35"/>
  <c r="AA41" i="35"/>
  <c r="AA38" i="35"/>
  <c r="AA32" i="35"/>
  <c r="AA28" i="35"/>
  <c r="AA20" i="35"/>
  <c r="AA16" i="35"/>
  <c r="AA43" i="35"/>
  <c r="AA39" i="35"/>
  <c r="AA33" i="35"/>
  <c r="AA29" i="35"/>
  <c r="AA25" i="35"/>
  <c r="AA17" i="35"/>
  <c r="AA40" i="35"/>
  <c r="AA36" i="35"/>
  <c r="AA30" i="35"/>
  <c r="AA18" i="35"/>
  <c r="AA14" i="35"/>
  <c r="AA37" i="35"/>
  <c r="AA31" i="35"/>
  <c r="AA27" i="35"/>
  <c r="AA19" i="35"/>
  <c r="AA15" i="35"/>
  <c r="AA11" i="35"/>
  <c r="K23" i="47"/>
  <c r="K19" i="47"/>
  <c r="BC12" i="90"/>
  <c r="AK12" i="84"/>
  <c r="AC12" i="84"/>
  <c r="BE15" i="84"/>
  <c r="AW15" i="84"/>
  <c r="U16" i="83"/>
  <c r="W16" i="83" s="1"/>
  <c r="Q16" i="83"/>
  <c r="AS20" i="81"/>
  <c r="AK20" i="81"/>
  <c r="AM14" i="91"/>
  <c r="AC14" i="91"/>
  <c r="AM19" i="88"/>
  <c r="AC19" i="88"/>
  <c r="AQ11" i="79"/>
  <c r="AY11" i="85"/>
  <c r="AQ15" i="79"/>
  <c r="AY15" i="85"/>
  <c r="AQ19" i="79"/>
  <c r="AY19" i="85"/>
  <c r="AQ23" i="79"/>
  <c r="AY23" i="85"/>
  <c r="Y34" i="54"/>
  <c r="Q34" i="54"/>
  <c r="W34" i="54" s="1"/>
  <c r="AA46" i="46"/>
  <c r="AC46" i="46" s="1"/>
  <c r="AA41" i="46"/>
  <c r="AC41" i="46" s="1"/>
  <c r="AA38" i="46"/>
  <c r="AC38" i="46" s="1"/>
  <c r="AA32" i="46"/>
  <c r="AC32" i="46" s="1"/>
  <c r="AA28" i="46"/>
  <c r="AC28" i="46" s="1"/>
  <c r="AA20" i="46"/>
  <c r="AC20" i="46" s="1"/>
  <c r="AA16" i="46"/>
  <c r="AC16" i="46" s="1"/>
  <c r="AA42" i="46"/>
  <c r="AC42" i="46" s="1"/>
  <c r="AA39" i="46"/>
  <c r="AC39" i="46" s="1"/>
  <c r="AA33" i="46"/>
  <c r="AC33" i="46" s="1"/>
  <c r="AA29" i="46"/>
  <c r="AC29" i="46" s="1"/>
  <c r="AA25" i="46"/>
  <c r="AC25" i="46" s="1"/>
  <c r="AA17" i="46"/>
  <c r="AC17" i="46" s="1"/>
  <c r="AA40" i="46"/>
  <c r="AC40" i="46" s="1"/>
  <c r="AA36" i="46"/>
  <c r="AC36" i="46" s="1"/>
  <c r="AA30" i="46"/>
  <c r="AC30" i="46" s="1"/>
  <c r="AA18" i="46"/>
  <c r="AC18" i="46" s="1"/>
  <c r="AA14" i="46"/>
  <c r="AC14" i="46" s="1"/>
  <c r="K8" i="47"/>
  <c r="AA45" i="46"/>
  <c r="AC45" i="46" s="1"/>
  <c r="AA43" i="46"/>
  <c r="AC43" i="46" s="1"/>
  <c r="AA37" i="46"/>
  <c r="AC37" i="46" s="1"/>
  <c r="AA31" i="46"/>
  <c r="AC31" i="46" s="1"/>
  <c r="AA27" i="46"/>
  <c r="AC27" i="46" s="1"/>
  <c r="AA19" i="46"/>
  <c r="AC19" i="46" s="1"/>
  <c r="AA15" i="46"/>
  <c r="AC15" i="46" s="1"/>
  <c r="AA11" i="46"/>
  <c r="AC11" i="46" s="1"/>
  <c r="AC35" i="46" s="1"/>
  <c r="CO9" i="81"/>
  <c r="CG9" i="81"/>
  <c r="DM14" i="81"/>
  <c r="DE14" i="81"/>
  <c r="CW18" i="83"/>
  <c r="CY18" i="83" s="1"/>
  <c r="CS18" i="83"/>
  <c r="K32" i="77"/>
  <c r="M32" i="77" s="1"/>
  <c r="I13" i="21" s="1"/>
  <c r="M13" i="21" s="1"/>
  <c r="S13" i="21" s="1"/>
  <c r="K28" i="77"/>
  <c r="M28" i="77" s="1"/>
  <c r="I9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CE71" i="52"/>
  <c r="G14" i="117"/>
  <c r="S41" i="33"/>
  <c r="AK11" i="84"/>
  <c r="AC11" i="84"/>
  <c r="CS12" i="81"/>
  <c r="CU12" i="81" s="1"/>
  <c r="CK12" i="81"/>
  <c r="CS18" i="81"/>
  <c r="CU18" i="81" s="1"/>
  <c r="CK18" i="81"/>
  <c r="BU14" i="81"/>
  <c r="BW14" i="81" s="1"/>
  <c r="BM14" i="81"/>
  <c r="CS16" i="81"/>
  <c r="CU16" i="81" s="1"/>
  <c r="CK16" i="81"/>
  <c r="CS20" i="81"/>
  <c r="CU20" i="81" s="1"/>
  <c r="CK20" i="81"/>
  <c r="I41" i="96"/>
  <c r="I22" i="55" s="1"/>
  <c r="M22" i="55" s="1"/>
  <c r="AA40" i="33"/>
  <c r="AA36" i="33"/>
  <c r="AA30" i="33"/>
  <c r="AA18" i="33"/>
  <c r="AA14" i="33"/>
  <c r="AA45" i="33"/>
  <c r="AA43" i="33"/>
  <c r="AA37" i="33"/>
  <c r="AA31" i="33"/>
  <c r="AA27" i="33"/>
  <c r="AA19" i="33"/>
  <c r="AA15" i="33"/>
  <c r="AA11" i="33"/>
  <c r="AA46" i="33"/>
  <c r="AA41" i="33"/>
  <c r="AA38" i="33"/>
  <c r="AA32" i="33"/>
  <c r="AA28" i="33"/>
  <c r="AA20" i="33"/>
  <c r="AA16" i="33"/>
  <c r="AA42" i="33"/>
  <c r="AA39" i="33"/>
  <c r="AA33" i="33"/>
  <c r="AA29" i="33"/>
  <c r="AA25" i="33"/>
  <c r="AA17" i="33"/>
  <c r="K21" i="47"/>
  <c r="BC11" i="91"/>
  <c r="BC21" i="89"/>
  <c r="U9" i="84"/>
  <c r="M9" i="84"/>
  <c r="Y15" i="81"/>
  <c r="AA15" i="81" s="1"/>
  <c r="Q15" i="81"/>
  <c r="DM15" i="82"/>
  <c r="DE15" i="82"/>
  <c r="BE21" i="84"/>
  <c r="AW21" i="84"/>
  <c r="AM12" i="91"/>
  <c r="AC12" i="91"/>
  <c r="CI15" i="83"/>
  <c r="M15" i="88"/>
  <c r="O15" i="88" s="1"/>
  <c r="S15" i="88" s="1"/>
  <c r="S20" i="89"/>
  <c r="S8" i="21"/>
  <c r="M42" i="104"/>
  <c r="M38" i="104"/>
  <c r="M34" i="104"/>
  <c r="M43" i="104"/>
  <c r="M39" i="104"/>
  <c r="M35" i="104"/>
  <c r="M44" i="104"/>
  <c r="M40" i="104"/>
  <c r="M36" i="104"/>
  <c r="M32" i="104"/>
  <c r="M41" i="104"/>
  <c r="M37" i="104"/>
  <c r="M33" i="104"/>
  <c r="I51" i="98"/>
  <c r="G47" i="96"/>
  <c r="I47" i="96" s="1"/>
  <c r="G41" i="96"/>
  <c r="G15" i="96"/>
  <c r="K34" i="11"/>
  <c r="K30" i="11"/>
  <c r="K26" i="11"/>
  <c r="M26" i="11" s="1"/>
  <c r="K14" i="11"/>
  <c r="K10" i="11"/>
  <c r="K31" i="11"/>
  <c r="K27" i="11"/>
  <c r="K23" i="11"/>
  <c r="K15" i="11"/>
  <c r="K11" i="11"/>
  <c r="K32" i="11"/>
  <c r="K28" i="11"/>
  <c r="K24" i="11"/>
  <c r="K16" i="11"/>
  <c r="K12" i="11"/>
  <c r="M12" i="11" s="1"/>
  <c r="K8" i="11"/>
  <c r="K29" i="13"/>
  <c r="K18" i="13"/>
  <c r="K33" i="11"/>
  <c r="K29" i="11"/>
  <c r="K25" i="11"/>
  <c r="K13" i="11"/>
  <c r="K9" i="11"/>
  <c r="K20" i="13"/>
  <c r="K22" i="23"/>
  <c r="K16" i="23"/>
  <c r="K14" i="23"/>
  <c r="K12" i="23"/>
  <c r="K49" i="25"/>
  <c r="K25" i="25"/>
  <c r="K23" i="25"/>
  <c r="K21" i="25"/>
  <c r="K17" i="25"/>
  <c r="K15" i="25"/>
  <c r="K13" i="25"/>
  <c r="K20" i="26"/>
  <c r="K18" i="26"/>
  <c r="K29" i="27"/>
  <c r="K21" i="27"/>
  <c r="K17" i="27"/>
  <c r="K23" i="23"/>
  <c r="K21" i="23"/>
  <c r="K17" i="23"/>
  <c r="K15" i="23"/>
  <c r="K13" i="23"/>
  <c r="K50" i="25"/>
  <c r="K48" i="25"/>
  <c r="K26" i="25"/>
  <c r="K24" i="25"/>
  <c r="K22" i="25"/>
  <c r="K16" i="25"/>
  <c r="K14" i="25"/>
  <c r="K12" i="25"/>
  <c r="K29" i="26"/>
  <c r="K21" i="26"/>
  <c r="K17" i="26"/>
  <c r="K20" i="27"/>
  <c r="K18" i="27"/>
  <c r="K21" i="31"/>
  <c r="K21" i="30"/>
  <c r="K13" i="30"/>
  <c r="K9" i="30"/>
  <c r="K21" i="33"/>
  <c r="K13" i="33"/>
  <c r="K9" i="33"/>
  <c r="K13" i="31"/>
  <c r="K21" i="32"/>
  <c r="K13" i="32"/>
  <c r="K9" i="32"/>
  <c r="K10" i="33"/>
  <c r="K9" i="31"/>
  <c r="K10" i="32"/>
  <c r="K21" i="34"/>
  <c r="K13" i="34"/>
  <c r="K9" i="34"/>
  <c r="K21" i="36"/>
  <c r="K13" i="36"/>
  <c r="K9" i="36"/>
  <c r="K10" i="37"/>
  <c r="K10" i="35"/>
  <c r="K21" i="39"/>
  <c r="K13" i="39"/>
  <c r="K9" i="39"/>
  <c r="K10" i="40"/>
  <c r="K21" i="38"/>
  <c r="K13" i="38"/>
  <c r="K9" i="38"/>
  <c r="K10" i="39"/>
  <c r="K21" i="44"/>
  <c r="K13" i="44"/>
  <c r="K9" i="44"/>
  <c r="K10" i="45"/>
  <c r="K62" i="50"/>
  <c r="K54" i="50"/>
  <c r="K13" i="50"/>
  <c r="K21" i="42"/>
  <c r="K13" i="42"/>
  <c r="K9" i="42"/>
  <c r="K10" i="43"/>
  <c r="K21" i="46"/>
  <c r="K13" i="46"/>
  <c r="K9" i="46"/>
  <c r="K21" i="41"/>
  <c r="K13" i="41"/>
  <c r="K9" i="41"/>
  <c r="K10" i="42"/>
  <c r="K21" i="45"/>
  <c r="K13" i="45"/>
  <c r="K9" i="45"/>
  <c r="K10" i="46"/>
  <c r="K39" i="52"/>
  <c r="K11" i="52"/>
  <c r="K21" i="52"/>
  <c r="K13" i="52"/>
  <c r="K49" i="54"/>
  <c r="K30" i="54"/>
  <c r="K26" i="54"/>
  <c r="K22" i="54"/>
  <c r="K49" i="56"/>
  <c r="K32" i="56"/>
  <c r="M32" i="56" s="1"/>
  <c r="K28" i="56"/>
  <c r="K24" i="56"/>
  <c r="K10" i="50"/>
  <c r="K96" i="52"/>
  <c r="K88" i="52"/>
  <c r="K22" i="52"/>
  <c r="K14" i="52"/>
  <c r="K33" i="54"/>
  <c r="K29" i="54"/>
  <c r="K25" i="54"/>
  <c r="K21" i="54"/>
  <c r="K33" i="56"/>
  <c r="K25" i="56"/>
  <c r="K29" i="56"/>
  <c r="K21" i="56"/>
  <c r="K26" i="56"/>
  <c r="K28" i="54"/>
  <c r="K86" i="52"/>
  <c r="K23" i="54"/>
  <c r="K10" i="41"/>
  <c r="K13" i="40"/>
  <c r="K21" i="40"/>
  <c r="K9" i="37"/>
  <c r="K10" i="36"/>
  <c r="K10" i="30"/>
  <c r="K25" i="23"/>
  <c r="K50" i="23"/>
  <c r="K16" i="21"/>
  <c r="K18" i="17"/>
  <c r="K48" i="23"/>
  <c r="K18" i="16"/>
  <c r="K20" i="18"/>
  <c r="K18" i="21"/>
  <c r="K28" i="15"/>
  <c r="K30" i="56"/>
  <c r="K23" i="56"/>
  <c r="K52" i="50"/>
  <c r="K24" i="50"/>
  <c r="K9" i="43"/>
  <c r="K16" i="50"/>
  <c r="K21" i="43"/>
  <c r="K10" i="38"/>
  <c r="K9" i="35"/>
  <c r="K28" i="18"/>
  <c r="K26" i="21"/>
  <c r="K20" i="15"/>
  <c r="K13" i="43"/>
  <c r="K13" i="37"/>
  <c r="K21" i="35"/>
  <c r="K49" i="23"/>
  <c r="K18" i="18"/>
  <c r="K20" i="17"/>
  <c r="K22" i="56"/>
  <c r="K24" i="54"/>
  <c r="K36" i="52"/>
  <c r="K12" i="52"/>
  <c r="K17" i="52"/>
  <c r="K11" i="50"/>
  <c r="K10" i="44"/>
  <c r="K9" i="40"/>
  <c r="K13" i="35"/>
  <c r="K21" i="37"/>
  <c r="K10" i="31"/>
  <c r="K10" i="34"/>
  <c r="K18" i="15"/>
  <c r="K24" i="23"/>
  <c r="K28" i="17"/>
  <c r="K20" i="16"/>
  <c r="K28" i="16"/>
  <c r="K26" i="23"/>
  <c r="AA40" i="44"/>
  <c r="AA36" i="44"/>
  <c r="AA30" i="44"/>
  <c r="AA18" i="44"/>
  <c r="AA14" i="44"/>
  <c r="AA45" i="44"/>
  <c r="AA43" i="44"/>
  <c r="AA37" i="44"/>
  <c r="AA31" i="44"/>
  <c r="AA27" i="44"/>
  <c r="AA19" i="44"/>
  <c r="AA15" i="44"/>
  <c r="AA11" i="44"/>
  <c r="AA46" i="44"/>
  <c r="AA41" i="44"/>
  <c r="AA38" i="44"/>
  <c r="AA32" i="44"/>
  <c r="AA28" i="44"/>
  <c r="AA20" i="44"/>
  <c r="AA16" i="44"/>
  <c r="K10" i="47"/>
  <c r="AA42" i="44"/>
  <c r="AA39" i="44"/>
  <c r="AA33" i="44"/>
  <c r="AA29" i="44"/>
  <c r="AA25" i="44"/>
  <c r="AA17" i="44"/>
  <c r="AG19" i="80"/>
  <c r="AI19" i="80" s="1"/>
  <c r="AC19" i="80"/>
  <c r="DM8" i="81"/>
  <c r="DE8" i="81"/>
  <c r="AS19" i="81"/>
  <c r="AK19" i="81"/>
  <c r="S16" i="91"/>
  <c r="M10" i="90"/>
  <c r="O10" i="90" s="1"/>
  <c r="S10" i="90" s="1"/>
  <c r="AU10" i="83"/>
  <c r="AW10" i="83" s="1"/>
  <c r="BA10" i="83" s="1"/>
  <c r="M18" i="90"/>
  <c r="O18" i="90" s="1"/>
  <c r="S18" i="90" s="1"/>
  <c r="AU18" i="83"/>
  <c r="AW18" i="83" s="1"/>
  <c r="BA18" i="83" s="1"/>
  <c r="Q49" i="25"/>
  <c r="Q25" i="25"/>
  <c r="Q23" i="25"/>
  <c r="Q21" i="25"/>
  <c r="Q17" i="25"/>
  <c r="Q15" i="25"/>
  <c r="Q13" i="25"/>
  <c r="Q50" i="25"/>
  <c r="Q48" i="25"/>
  <c r="Q26" i="25"/>
  <c r="Q24" i="25"/>
  <c r="Q22" i="25"/>
  <c r="Q16" i="25"/>
  <c r="Q14" i="25"/>
  <c r="Q12" i="25"/>
  <c r="M18" i="135"/>
  <c r="E21" i="78"/>
  <c r="E20" i="78"/>
  <c r="E19" i="78"/>
  <c r="AA21" i="39"/>
  <c r="AA13" i="39"/>
  <c r="AA9" i="39"/>
  <c r="AA10" i="39"/>
  <c r="AA12" i="39"/>
  <c r="S15" i="47"/>
  <c r="G23" i="79"/>
  <c r="S23" i="85"/>
  <c r="AU25" i="3" s="1"/>
  <c r="G943" i="1" s="1"/>
  <c r="BC11" i="89"/>
  <c r="BE9" i="84"/>
  <c r="AW9" i="84"/>
  <c r="AK17" i="84"/>
  <c r="AC17" i="84"/>
  <c r="U16" i="84"/>
  <c r="M16" i="84"/>
  <c r="CS21" i="84"/>
  <c r="CK21" i="84"/>
  <c r="AQ15" i="92"/>
  <c r="W10" i="89"/>
  <c r="CA9" i="79"/>
  <c r="CE9" i="85"/>
  <c r="CA13" i="79"/>
  <c r="CE13" i="85"/>
  <c r="CA17" i="79"/>
  <c r="CE17" i="85"/>
  <c r="CA21" i="79"/>
  <c r="CE21" i="85"/>
  <c r="AW10" i="80"/>
  <c r="AY10" i="80" s="1"/>
  <c r="AS10" i="80"/>
  <c r="DM10" i="81"/>
  <c r="DE10" i="81"/>
  <c r="CC15" i="83"/>
  <c r="CE15" i="83" s="1"/>
  <c r="BY15" i="83"/>
  <c r="CO19" i="81"/>
  <c r="CG19" i="81"/>
  <c r="I23" i="92"/>
  <c r="AC19" i="91"/>
  <c r="AM19" i="91"/>
  <c r="Y43" i="50"/>
  <c r="Q43" i="50"/>
  <c r="W43" i="50" s="1"/>
  <c r="AQ12" i="89"/>
  <c r="I33" i="13"/>
  <c r="E34" i="12" s="1"/>
  <c r="M31" i="13"/>
  <c r="M33" i="13" s="1"/>
  <c r="AO48" i="52"/>
  <c r="BY48" i="52"/>
  <c r="CC48" i="52" s="1"/>
  <c r="BY50" i="52"/>
  <c r="CC50" i="52" s="1"/>
  <c r="AO50" i="52"/>
  <c r="BY25" i="52"/>
  <c r="CC25" i="52" s="1"/>
  <c r="AO25" i="52"/>
  <c r="BY33" i="52"/>
  <c r="CC33" i="52" s="1"/>
  <c r="AO33" i="52"/>
  <c r="BY73" i="52"/>
  <c r="AO73" i="52"/>
  <c r="DM11" i="81"/>
  <c r="DE11" i="81"/>
  <c r="AQ14" i="89"/>
  <c r="AG17" i="89"/>
  <c r="CS17" i="82"/>
  <c r="CU17" i="82" s="1"/>
  <c r="CK17" i="82"/>
  <c r="BU18" i="82"/>
  <c r="BW18" i="82" s="1"/>
  <c r="BM18" i="82"/>
  <c r="CS21" i="82"/>
  <c r="CU21" i="82" s="1"/>
  <c r="CK21" i="82"/>
  <c r="BC10" i="89"/>
  <c r="BC16" i="88"/>
  <c r="Y9" i="81"/>
  <c r="AA9" i="81" s="1"/>
  <c r="Q9" i="81"/>
  <c r="DM9" i="82"/>
  <c r="DE9" i="82"/>
  <c r="Y15" i="82"/>
  <c r="AA15" i="82" s="1"/>
  <c r="Q15" i="82"/>
  <c r="BQ16" i="82"/>
  <c r="BI16" i="82"/>
  <c r="AQ11" i="92"/>
  <c r="G16" i="87"/>
  <c r="I16" i="87" s="1"/>
  <c r="AY16" i="3" s="1"/>
  <c r="G684" i="1" s="1"/>
  <c r="W16" i="92"/>
  <c r="AW76" i="52"/>
  <c r="BA65" i="52"/>
  <c r="BA76" i="52" s="1"/>
  <c r="G58" i="96"/>
  <c r="I58" i="96" s="1"/>
  <c r="G57" i="96"/>
  <c r="I57" i="96" s="1"/>
  <c r="G22" i="96"/>
  <c r="K12" i="56"/>
  <c r="M12" i="56" s="1"/>
  <c r="K8" i="56"/>
  <c r="M8" i="56" s="1"/>
  <c r="K15" i="56"/>
  <c r="M15" i="56" s="1"/>
  <c r="K10" i="56"/>
  <c r="M10" i="56" s="1"/>
  <c r="K16" i="56"/>
  <c r="M16" i="56" s="1"/>
  <c r="K11" i="56"/>
  <c r="M11" i="56" s="1"/>
  <c r="K13" i="56"/>
  <c r="M13" i="56" s="1"/>
  <c r="CC10" i="80"/>
  <c r="CE10" i="80" s="1"/>
  <c r="BY10" i="80"/>
  <c r="BM21" i="80"/>
  <c r="BO21" i="80" s="1"/>
  <c r="BI21" i="80"/>
  <c r="BC13" i="90"/>
  <c r="BC20" i="89"/>
  <c r="AK9" i="84"/>
  <c r="AC9" i="84"/>
  <c r="AS13" i="81"/>
  <c r="AK13" i="81"/>
  <c r="DM20" i="81"/>
  <c r="DE20" i="81"/>
  <c r="I23" i="90"/>
  <c r="AM8" i="90"/>
  <c r="AC8" i="90"/>
  <c r="AQ10" i="92"/>
  <c r="AM21" i="91"/>
  <c r="AC21" i="91"/>
  <c r="AA12" i="30"/>
  <c r="AA21" i="30"/>
  <c r="AA13" i="30"/>
  <c r="AA9" i="30"/>
  <c r="AA10" i="30"/>
  <c r="S24" i="47"/>
  <c r="AS8" i="82"/>
  <c r="AK8" i="82"/>
  <c r="CS16" i="84"/>
  <c r="CK16" i="84"/>
  <c r="Y21" i="82"/>
  <c r="AA21" i="82" s="1"/>
  <c r="Q21" i="82"/>
  <c r="AQ19" i="92"/>
  <c r="G16" i="79"/>
  <c r="S16" i="85"/>
  <c r="AU16" i="3" s="1"/>
  <c r="G682" i="1" s="1"/>
  <c r="AY23" i="91"/>
  <c r="BC8" i="91"/>
  <c r="CC8" i="91"/>
  <c r="BC16" i="91"/>
  <c r="BE12" i="84"/>
  <c r="AW12" i="84"/>
  <c r="BQ17" i="81"/>
  <c r="BI17" i="81"/>
  <c r="BQ20" i="82"/>
  <c r="BI20" i="82"/>
  <c r="AM14" i="90"/>
  <c r="AC14" i="90"/>
  <c r="AG20" i="92"/>
  <c r="W11" i="92"/>
  <c r="G11" i="87"/>
  <c r="I11" i="87" s="1"/>
  <c r="AY11" i="3" s="1"/>
  <c r="G539" i="1" s="1"/>
  <c r="AU70" i="52"/>
  <c r="AU66" i="52"/>
  <c r="AU67" i="52"/>
  <c r="AU68" i="52"/>
  <c r="AU69" i="52"/>
  <c r="K42" i="94"/>
  <c r="I26" i="49" s="1"/>
  <c r="S41" i="44"/>
  <c r="CS10" i="81"/>
  <c r="CU10" i="81" s="1"/>
  <c r="CK10" i="81"/>
  <c r="BC10" i="90"/>
  <c r="AM16" i="88"/>
  <c r="AC16" i="88"/>
  <c r="Y8" i="50"/>
  <c r="Q8" i="50"/>
  <c r="G18" i="79"/>
  <c r="S18" i="85"/>
  <c r="AU18" i="3" s="1"/>
  <c r="G740" i="1" s="1"/>
  <c r="U17" i="84"/>
  <c r="M17" i="84"/>
  <c r="M13" i="89"/>
  <c r="O13" i="89" s="1"/>
  <c r="S13" i="89" s="1"/>
  <c r="BO13" i="83"/>
  <c r="G48" i="100"/>
  <c r="G47" i="100"/>
  <c r="BC10" i="88"/>
  <c r="BE13" i="84"/>
  <c r="AW13" i="84"/>
  <c r="Y16" i="82"/>
  <c r="AA16" i="82" s="1"/>
  <c r="Q16" i="82"/>
  <c r="BQ19" i="82"/>
  <c r="BI19" i="82"/>
  <c r="AA34" i="36"/>
  <c r="AA26" i="36"/>
  <c r="AA22" i="36"/>
  <c r="AA23" i="36"/>
  <c r="AA24" i="36"/>
  <c r="AA8" i="36"/>
  <c r="O18" i="47"/>
  <c r="Y18" i="47" s="1"/>
  <c r="BE8" i="84"/>
  <c r="AW8" i="84"/>
  <c r="U10" i="83"/>
  <c r="W10" i="83" s="1"/>
  <c r="Q10" i="83"/>
  <c r="CO13" i="81"/>
  <c r="CG13" i="81"/>
  <c r="AK16" i="83"/>
  <c r="AO16" i="83"/>
  <c r="AQ16" i="83" s="1"/>
  <c r="AS21" i="81"/>
  <c r="AK21" i="81"/>
  <c r="W16" i="89"/>
  <c r="I85" i="95"/>
  <c r="I9" i="95"/>
  <c r="I84" i="95"/>
  <c r="I8" i="95"/>
  <c r="BE11" i="83"/>
  <c r="BI11" i="83"/>
  <c r="BK11" i="83" s="1"/>
  <c r="AM13" i="89"/>
  <c r="AC13" i="89"/>
  <c r="AG15" i="89"/>
  <c r="CC17" i="84"/>
  <c r="BU17" i="84"/>
  <c r="BI18" i="84"/>
  <c r="BA18" i="84"/>
  <c r="CC21" i="84"/>
  <c r="BU21" i="84"/>
  <c r="AM9" i="91"/>
  <c r="AC9" i="91"/>
  <c r="S41" i="42"/>
  <c r="Y10" i="79"/>
  <c r="AI10" i="85"/>
  <c r="Y14" i="79"/>
  <c r="AI14" i="85"/>
  <c r="Y18" i="79"/>
  <c r="AI18" i="85"/>
  <c r="Y22" i="79"/>
  <c r="AI22" i="85"/>
  <c r="AC14" i="83"/>
  <c r="AG14" i="83" s="1"/>
  <c r="AM11" i="88"/>
  <c r="AC11" i="88"/>
  <c r="AM19" i="90"/>
  <c r="AC19" i="90"/>
  <c r="CI11" i="83"/>
  <c r="M11" i="88"/>
  <c r="O11" i="88" s="1"/>
  <c r="S11" i="88" s="1"/>
  <c r="Q10" i="48"/>
  <c r="AA10" i="48"/>
  <c r="AI10" i="48"/>
  <c r="AM10" i="48" s="1"/>
  <c r="G64" i="96"/>
  <c r="G63" i="96"/>
  <c r="I63" i="96" s="1"/>
  <c r="G26" i="96"/>
  <c r="K22" i="11"/>
  <c r="M22" i="11" s="1"/>
  <c r="K21" i="11"/>
  <c r="M21" i="11" s="1"/>
  <c r="BM13" i="80"/>
  <c r="BO13" i="80" s="1"/>
  <c r="BI13" i="80"/>
  <c r="CC18" i="80"/>
  <c r="CE18" i="80" s="1"/>
  <c r="BY18" i="80"/>
  <c r="CS17" i="84"/>
  <c r="CK17" i="84"/>
  <c r="CS22" i="84"/>
  <c r="CK22" i="84"/>
  <c r="G71" i="114"/>
  <c r="K9" i="3"/>
  <c r="G461" i="1" s="1"/>
  <c r="Q9" i="92"/>
  <c r="BI8" i="79"/>
  <c r="BO8" i="85"/>
  <c r="BI12" i="79"/>
  <c r="BO12" i="85"/>
  <c r="BI16" i="79"/>
  <c r="BO16" i="85"/>
  <c r="BI20" i="79"/>
  <c r="BO20" i="85"/>
  <c r="Q10" i="54"/>
  <c r="Y10" i="54"/>
  <c r="G15" i="79"/>
  <c r="S15" i="85"/>
  <c r="AU15" i="3" s="1"/>
  <c r="G653" i="1" s="1"/>
  <c r="CC8" i="92"/>
  <c r="BI8" i="3" s="1"/>
  <c r="G457" i="1" s="1"/>
  <c r="AY23" i="92"/>
  <c r="BC8" i="92"/>
  <c r="AK12" i="83"/>
  <c r="AO12" i="83"/>
  <c r="AQ12" i="83" s="1"/>
  <c r="BE15" i="83"/>
  <c r="BI15" i="83"/>
  <c r="BK15" i="83" s="1"/>
  <c r="AK20" i="84"/>
  <c r="AC20" i="84"/>
  <c r="U21" i="84"/>
  <c r="M21" i="84"/>
  <c r="AS22" i="82"/>
  <c r="AK22" i="82"/>
  <c r="S16" i="90"/>
  <c r="DG8" i="138"/>
  <c r="Q45" i="50"/>
  <c r="Y45" i="50"/>
  <c r="AQ8" i="79"/>
  <c r="AY8" i="85"/>
  <c r="AQ12" i="79"/>
  <c r="AY12" i="85"/>
  <c r="AQ16" i="79"/>
  <c r="AY16" i="85"/>
  <c r="AQ20" i="79"/>
  <c r="AY20" i="85"/>
  <c r="Y38" i="54"/>
  <c r="Q38" i="54"/>
  <c r="W38" i="54" s="1"/>
  <c r="AA34" i="40"/>
  <c r="AA26" i="40"/>
  <c r="AA22" i="40"/>
  <c r="AA23" i="40"/>
  <c r="AA24" i="40"/>
  <c r="AA8" i="40"/>
  <c r="O14" i="47"/>
  <c r="Y14" i="47" s="1"/>
  <c r="BC15" i="92"/>
  <c r="BY9" i="84"/>
  <c r="BQ9" i="84"/>
  <c r="U10" i="84"/>
  <c r="M10" i="84"/>
  <c r="CS14" i="84"/>
  <c r="CK14" i="84"/>
  <c r="Y18" i="81"/>
  <c r="AA18" i="81" s="1"/>
  <c r="Q18" i="81"/>
  <c r="DM18" i="82"/>
  <c r="DE18" i="82"/>
  <c r="BQ22" i="82"/>
  <c r="BI22" i="82"/>
  <c r="I23" i="88"/>
  <c r="AM8" i="88"/>
  <c r="AC8" i="88"/>
  <c r="AG17" i="92"/>
  <c r="AM20" i="88"/>
  <c r="AC20" i="88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28" i="77"/>
  <c r="Q28" i="77" s="1"/>
  <c r="I9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AQ71" i="52"/>
  <c r="BC19" i="90"/>
  <c r="AC11" i="83"/>
  <c r="AG11" i="83" s="1"/>
  <c r="AC13" i="92"/>
  <c r="AM13" i="92"/>
  <c r="K64" i="96"/>
  <c r="I36" i="53" s="1"/>
  <c r="M36" i="53" s="1"/>
  <c r="Q36" i="53" s="1"/>
  <c r="W36" i="53" s="1"/>
  <c r="I64" i="96"/>
  <c r="I36" i="55" s="1"/>
  <c r="M36" i="55" s="1"/>
  <c r="AM22" i="90"/>
  <c r="AC22" i="90"/>
  <c r="BY10" i="83"/>
  <c r="CC10" i="83"/>
  <c r="CE10" i="83" s="1"/>
  <c r="G13" i="117"/>
  <c r="I79" i="98"/>
  <c r="G13" i="79"/>
  <c r="S13" i="85"/>
  <c r="AU13" i="3" s="1"/>
  <c r="G595" i="1" s="1"/>
  <c r="BC14" i="90"/>
  <c r="BC19" i="91"/>
  <c r="K24" i="3"/>
  <c r="G896" i="1" s="1"/>
  <c r="Q22" i="92"/>
  <c r="S22" i="92" s="1"/>
  <c r="DM15" i="81"/>
  <c r="DE15" i="81"/>
  <c r="AW21" i="83"/>
  <c r="BA21" i="83" s="1"/>
  <c r="S12" i="91"/>
  <c r="CG76" i="52"/>
  <c r="BW76" i="52"/>
  <c r="BM76" i="52"/>
  <c r="BC76" i="52"/>
  <c r="AS76" i="52"/>
  <c r="AI76" i="52"/>
  <c r="Y76" i="52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AA21" i="32"/>
  <c r="AA13" i="32"/>
  <c r="AA9" i="32"/>
  <c r="AA10" i="32"/>
  <c r="AA12" i="32"/>
  <c r="S22" i="47"/>
  <c r="BC14" i="91"/>
  <c r="CS8" i="84"/>
  <c r="CK8" i="84"/>
  <c r="Y12" i="82"/>
  <c r="AA12" i="82" s="1"/>
  <c r="Q12" i="82"/>
  <c r="DM12" i="82"/>
  <c r="DE12" i="82"/>
  <c r="AK19" i="84"/>
  <c r="AC19" i="84"/>
  <c r="U20" i="84"/>
  <c r="M20" i="84"/>
  <c r="W20" i="90"/>
  <c r="CI12" i="83"/>
  <c r="CK12" i="83" s="1"/>
  <c r="CO12" i="83" s="1"/>
  <c r="M12" i="88"/>
  <c r="O12" i="88" s="1"/>
  <c r="S12" i="88" s="1"/>
  <c r="CI20" i="83"/>
  <c r="M20" i="88"/>
  <c r="O20" i="88" s="1"/>
  <c r="S20" i="88" s="1"/>
  <c r="AS14" i="56"/>
  <c r="AI14" i="56"/>
  <c r="Y14" i="56"/>
  <c r="AM14" i="56"/>
  <c r="AC14" i="56"/>
  <c r="Q14" i="56"/>
  <c r="W14" i="56" s="1"/>
  <c r="W18" i="56" s="1"/>
  <c r="G47" i="117"/>
  <c r="G57" i="117"/>
  <c r="I153" i="11" s="1"/>
  <c r="G60" i="117"/>
  <c r="E67" i="96" s="1"/>
  <c r="G50" i="117"/>
  <c r="G49" i="117"/>
  <c r="G54" i="117"/>
  <c r="G48" i="117"/>
  <c r="G53" i="117"/>
  <c r="G51" i="117"/>
  <c r="G52" i="117"/>
  <c r="E36" i="103" s="1"/>
  <c r="G58" i="117"/>
  <c r="I151" i="11" s="1"/>
  <c r="CC15" i="80"/>
  <c r="CE15" i="80" s="1"/>
  <c r="BY15" i="80"/>
  <c r="AA45" i="30"/>
  <c r="AA41" i="30"/>
  <c r="AA46" i="30"/>
  <c r="E27" i="28"/>
  <c r="AA37" i="30"/>
  <c r="AA31" i="30"/>
  <c r="AA27" i="30"/>
  <c r="AA19" i="30"/>
  <c r="AA15" i="30"/>
  <c r="AA11" i="30"/>
  <c r="AA38" i="30"/>
  <c r="AA32" i="30"/>
  <c r="AA28" i="30"/>
  <c r="AA20" i="30"/>
  <c r="AA16" i="30"/>
  <c r="AA39" i="30"/>
  <c r="AA33" i="30"/>
  <c r="AA29" i="30"/>
  <c r="AA25" i="30"/>
  <c r="AA17" i="30"/>
  <c r="AA36" i="30"/>
  <c r="AA30" i="30"/>
  <c r="AA18" i="30"/>
  <c r="AA14" i="30"/>
  <c r="K24" i="47"/>
  <c r="AA40" i="30"/>
  <c r="BC17" i="91"/>
  <c r="BC20" i="92"/>
  <c r="AW9" i="83"/>
  <c r="BA9" i="83" s="1"/>
  <c r="AO17" i="83"/>
  <c r="AQ17" i="83" s="1"/>
  <c r="AK17" i="83"/>
  <c r="CK21" i="83"/>
  <c r="CO21" i="83" s="1"/>
  <c r="AM11" i="90"/>
  <c r="AC11" i="90"/>
  <c r="AC21" i="90"/>
  <c r="AM21" i="90"/>
  <c r="S8" i="40"/>
  <c r="CA10" i="79"/>
  <c r="CE10" i="85"/>
  <c r="BS14" i="85"/>
  <c r="BU14" i="85" s="1"/>
  <c r="BW14" i="85" s="1"/>
  <c r="BY14" i="85" s="1"/>
  <c r="CA14" i="85" s="1"/>
  <c r="CC14" i="85" s="1"/>
  <c r="BS18" i="85"/>
  <c r="BU18" i="85" s="1"/>
  <c r="BW18" i="85" s="1"/>
  <c r="BY18" i="85" s="1"/>
  <c r="CA18" i="85" s="1"/>
  <c r="CC18" i="85" s="1"/>
  <c r="BS22" i="85"/>
  <c r="BU22" i="85" s="1"/>
  <c r="BW22" i="85" s="1"/>
  <c r="BY22" i="85" s="1"/>
  <c r="CA22" i="85" s="1"/>
  <c r="CC22" i="85" s="1"/>
  <c r="G20" i="79"/>
  <c r="S20" i="85"/>
  <c r="AU20" i="3" s="1"/>
  <c r="G798" i="1" s="1"/>
  <c r="CS10" i="84"/>
  <c r="CK10" i="84"/>
  <c r="Y14" i="82"/>
  <c r="AA14" i="82" s="1"/>
  <c r="Q14" i="82"/>
  <c r="CO15" i="82"/>
  <c r="CG15" i="82"/>
  <c r="BY19" i="84"/>
  <c r="BQ19" i="84"/>
  <c r="AG8" i="92"/>
  <c r="AM12" i="88"/>
  <c r="AC12" i="88"/>
  <c r="I28" i="48"/>
  <c r="M9" i="48"/>
  <c r="BY92" i="52"/>
  <c r="CC92" i="52" s="1"/>
  <c r="AO92" i="52"/>
  <c r="AK29" i="51"/>
  <c r="BM29" i="51"/>
  <c r="BQ29" i="51" s="1"/>
  <c r="BY49" i="52"/>
  <c r="CC49" i="52" s="1"/>
  <c r="AO49" i="52"/>
  <c r="BY87" i="52"/>
  <c r="CC87" i="52" s="1"/>
  <c r="AO87" i="52"/>
  <c r="BY95" i="52"/>
  <c r="CC95" i="52" s="1"/>
  <c r="AO95" i="52"/>
  <c r="BC59" i="99"/>
  <c r="BE25" i="144"/>
  <c r="AU22" i="88" s="1"/>
  <c r="AY22" i="88" s="1"/>
  <c r="CS11" i="84"/>
  <c r="CK11" i="84"/>
  <c r="CS12" i="82"/>
  <c r="CU12" i="82" s="1"/>
  <c r="CK12" i="82"/>
  <c r="CS18" i="82"/>
  <c r="CU18" i="82" s="1"/>
  <c r="CK18" i="82"/>
  <c r="W13" i="91"/>
  <c r="AQ17" i="89"/>
  <c r="I80" i="98"/>
  <c r="AM22" i="91"/>
  <c r="AC22" i="91"/>
  <c r="CS8" i="82"/>
  <c r="CU8" i="82" s="1"/>
  <c r="CK8" i="82"/>
  <c r="DM9" i="81"/>
  <c r="DE9" i="81"/>
  <c r="BQ16" i="81"/>
  <c r="BI16" i="81"/>
  <c r="AG21" i="92"/>
  <c r="G14" i="79"/>
  <c r="S14" i="85"/>
  <c r="AU14" i="3" s="1"/>
  <c r="G624" i="1" s="1"/>
  <c r="AY23" i="89"/>
  <c r="BC8" i="89"/>
  <c r="CC8" i="89"/>
  <c r="BC17" i="90"/>
  <c r="AO9" i="83"/>
  <c r="AQ9" i="83" s="1"/>
  <c r="AK9" i="83"/>
  <c r="AK13" i="84"/>
  <c r="AC13" i="84"/>
  <c r="CS20" i="84"/>
  <c r="CK20" i="84"/>
  <c r="S12" i="90"/>
  <c r="AG14" i="92"/>
  <c r="G75" i="114"/>
  <c r="G95" i="114" s="1"/>
  <c r="I27" i="24" s="1"/>
  <c r="M27" i="24" s="1"/>
  <c r="S27" i="24" s="1"/>
  <c r="AG8" i="80"/>
  <c r="AI8" i="80" s="1"/>
  <c r="AC8" i="80"/>
  <c r="AG16" i="80"/>
  <c r="AI16" i="80" s="1"/>
  <c r="AC16" i="80"/>
  <c r="CC23" i="80"/>
  <c r="CE23" i="80" s="1"/>
  <c r="BY23" i="80"/>
  <c r="BC14" i="88"/>
  <c r="BC20" i="90"/>
  <c r="AS8" i="81"/>
  <c r="AK8" i="81"/>
  <c r="S8" i="32"/>
  <c r="AA45" i="38"/>
  <c r="AA43" i="38"/>
  <c r="AA37" i="38"/>
  <c r="AA46" i="38"/>
  <c r="AA41" i="38"/>
  <c r="AA42" i="38"/>
  <c r="AA39" i="38"/>
  <c r="AA33" i="38"/>
  <c r="AA40" i="38"/>
  <c r="AA38" i="38"/>
  <c r="AA32" i="38"/>
  <c r="AA28" i="38"/>
  <c r="AA20" i="38"/>
  <c r="AA16" i="38"/>
  <c r="AA36" i="38"/>
  <c r="AA29" i="38"/>
  <c r="AA25" i="38"/>
  <c r="AA17" i="38"/>
  <c r="AA30" i="38"/>
  <c r="AA18" i="38"/>
  <c r="AA14" i="38"/>
  <c r="AA31" i="38"/>
  <c r="AA27" i="38"/>
  <c r="AA19" i="38"/>
  <c r="AA15" i="38"/>
  <c r="AA11" i="38"/>
  <c r="K16" i="47"/>
  <c r="BI12" i="83"/>
  <c r="BK12" i="83" s="1"/>
  <c r="BE12" i="83"/>
  <c r="BE17" i="84"/>
  <c r="AW17" i="84"/>
  <c r="BQ20" i="81"/>
  <c r="BI20" i="81"/>
  <c r="AQ20" i="92"/>
  <c r="K47" i="100"/>
  <c r="K48" i="100"/>
  <c r="BY69" i="52"/>
  <c r="BY70" i="52"/>
  <c r="BY66" i="52"/>
  <c r="BY67" i="52"/>
  <c r="BY68" i="52"/>
  <c r="BY31" i="52"/>
  <c r="CC31" i="52" s="1"/>
  <c r="BS17" i="51"/>
  <c r="M18" i="56"/>
  <c r="Q23" i="83"/>
  <c r="U23" i="83"/>
  <c r="W23" i="83" s="1"/>
  <c r="BY11" i="84"/>
  <c r="BQ11" i="84"/>
  <c r="W13" i="88"/>
  <c r="W9" i="90"/>
  <c r="M31" i="21"/>
  <c r="G34" i="10" s="1"/>
  <c r="S29" i="21"/>
  <c r="S31" i="21" s="1"/>
  <c r="I37" i="8" s="1"/>
  <c r="BQ81" i="52"/>
  <c r="AC81" i="52"/>
  <c r="AI81" i="52" s="1"/>
  <c r="BW81" i="52"/>
  <c r="BC15" i="91"/>
  <c r="AK10" i="84"/>
  <c r="AC10" i="84"/>
  <c r="DM13" i="82"/>
  <c r="DE13" i="82"/>
  <c r="I46" i="26"/>
  <c r="M46" i="26" s="1"/>
  <c r="E41" i="103"/>
  <c r="K18" i="3"/>
  <c r="G722" i="1" s="1"/>
  <c r="Q18" i="92"/>
  <c r="S18" i="92" s="1"/>
  <c r="AK15" i="84"/>
  <c r="AC15" i="84"/>
  <c r="U22" i="84"/>
  <c r="M22" i="84"/>
  <c r="AM14" i="88"/>
  <c r="AC14" i="88"/>
  <c r="AG18" i="92"/>
  <c r="M21" i="89"/>
  <c r="O21" i="89" s="1"/>
  <c r="S21" i="89" s="1"/>
  <c r="BO21" i="83"/>
  <c r="BQ21" i="83" s="1"/>
  <c r="BU21" i="83" s="1"/>
  <c r="AY25" i="144"/>
  <c r="AU22" i="89" s="1"/>
  <c r="AY22" i="89" s="1"/>
  <c r="AQ59" i="99"/>
  <c r="AS59" i="99" s="1"/>
  <c r="Q22" i="89" s="1"/>
  <c r="S22" i="89" s="1"/>
  <c r="BA23" i="81"/>
  <c r="BE23" i="81" s="1"/>
  <c r="BA23" i="82"/>
  <c r="BE23" i="82" s="1"/>
  <c r="AS23" i="83"/>
  <c r="AW23" i="83" s="1"/>
  <c r="BA23" i="83" s="1"/>
  <c r="AS23" i="84"/>
  <c r="U23" i="82"/>
  <c r="M23" i="82"/>
  <c r="CC11" i="83"/>
  <c r="CE11" i="83" s="1"/>
  <c r="BY11" i="83"/>
  <c r="BY14" i="83"/>
  <c r="CC14" i="83"/>
  <c r="CE14" i="83" s="1"/>
  <c r="AC13" i="88"/>
  <c r="AM13" i="88"/>
  <c r="AG8" i="89"/>
  <c r="AU8" i="83"/>
  <c r="AW8" i="83" s="1"/>
  <c r="BA8" i="83" s="1"/>
  <c r="M8" i="90"/>
  <c r="O8" i="90" s="1"/>
  <c r="S8" i="90" s="1"/>
  <c r="AC9" i="90"/>
  <c r="AM9" i="90"/>
  <c r="E37" i="98"/>
  <c r="G71" i="116"/>
  <c r="BQ80" i="52"/>
  <c r="AC80" i="52"/>
  <c r="AI80" i="52" s="1"/>
  <c r="BW80" i="52"/>
  <c r="BQ85" i="52"/>
  <c r="AC85" i="52"/>
  <c r="BW85" i="52"/>
  <c r="AI85" i="52"/>
  <c r="G17" i="79"/>
  <c r="S17" i="85"/>
  <c r="AU17" i="3" s="1"/>
  <c r="G711" i="1" s="1"/>
  <c r="BC18" i="90"/>
  <c r="AC10" i="83"/>
  <c r="AG10" i="83" s="1"/>
  <c r="DM13" i="81"/>
  <c r="DE13" i="81"/>
  <c r="AS18" i="82"/>
  <c r="AK18" i="82"/>
  <c r="W15" i="90"/>
  <c r="G66" i="50"/>
  <c r="AG11" i="80"/>
  <c r="AI11" i="80" s="1"/>
  <c r="AC11" i="80"/>
  <c r="AA42" i="36"/>
  <c r="AA39" i="36"/>
  <c r="AA33" i="36"/>
  <c r="AA29" i="36"/>
  <c r="AA25" i="36"/>
  <c r="AA17" i="36"/>
  <c r="AA40" i="36"/>
  <c r="AA36" i="36"/>
  <c r="AA30" i="36"/>
  <c r="AA18" i="36"/>
  <c r="AA14" i="36"/>
  <c r="AA45" i="36"/>
  <c r="AA43" i="36"/>
  <c r="AA37" i="36"/>
  <c r="AA31" i="36"/>
  <c r="AA27" i="36"/>
  <c r="AA19" i="36"/>
  <c r="AA15" i="36"/>
  <c r="AA11" i="36"/>
  <c r="AA46" i="36"/>
  <c r="AA41" i="36"/>
  <c r="AA38" i="36"/>
  <c r="AA32" i="36"/>
  <c r="AA28" i="36"/>
  <c r="AA20" i="36"/>
  <c r="AA16" i="36"/>
  <c r="K18" i="47"/>
  <c r="W14" i="88"/>
  <c r="AQ18" i="92"/>
  <c r="M15" i="91"/>
  <c r="O15" i="91" s="1"/>
  <c r="S15" i="91" s="1"/>
  <c r="AA15" i="83"/>
  <c r="AC15" i="83" s="1"/>
  <c r="AG15" i="83" s="1"/>
  <c r="BW72" i="52"/>
  <c r="BG72" i="52"/>
  <c r="AI72" i="52"/>
  <c r="Q72" i="52"/>
  <c r="W72" i="52" s="1"/>
  <c r="BM72" i="52"/>
  <c r="AW72" i="52"/>
  <c r="Y72" i="52"/>
  <c r="CA72" i="52"/>
  <c r="CE72" i="52" s="1"/>
  <c r="BC72" i="52"/>
  <c r="AM72" i="52"/>
  <c r="AQ72" i="52" s="1"/>
  <c r="CG72" i="52"/>
  <c r="BQ72" i="52"/>
  <c r="BQ78" i="52" s="1"/>
  <c r="BQ79" i="52" s="1"/>
  <c r="AS72" i="52"/>
  <c r="AC72" i="52"/>
  <c r="G67" i="114"/>
  <c r="E17" i="97" s="1"/>
  <c r="G52" i="100"/>
  <c r="G51" i="100"/>
  <c r="BC16" i="90"/>
  <c r="BE13" i="83"/>
  <c r="BI13" i="83"/>
  <c r="BK13" i="83" s="1"/>
  <c r="BQ19" i="81"/>
  <c r="BI19" i="81"/>
  <c r="AM10" i="91"/>
  <c r="AC10" i="91"/>
  <c r="G22" i="117"/>
  <c r="G38" i="117"/>
  <c r="G27" i="117"/>
  <c r="G41" i="117"/>
  <c r="E14" i="97" s="1"/>
  <c r="G32" i="117"/>
  <c r="G37" i="117"/>
  <c r="G26" i="117"/>
  <c r="G31" i="117"/>
  <c r="G36" i="117"/>
  <c r="G25" i="117"/>
  <c r="G30" i="117"/>
  <c r="G35" i="117"/>
  <c r="G24" i="117"/>
  <c r="G29" i="117"/>
  <c r="G34" i="117"/>
  <c r="G23" i="117"/>
  <c r="G39" i="117"/>
  <c r="G28" i="117"/>
  <c r="G33" i="117"/>
  <c r="W10" i="54"/>
  <c r="AW18" i="80"/>
  <c r="AY18" i="80" s="1"/>
  <c r="AS18" i="80"/>
  <c r="BY13" i="84"/>
  <c r="BQ13" i="84"/>
  <c r="U14" i="84"/>
  <c r="M14" i="84"/>
  <c r="AS16" i="82"/>
  <c r="AK16" i="82"/>
  <c r="AK21" i="84"/>
  <c r="AC21" i="84"/>
  <c r="AG12" i="92"/>
  <c r="G20" i="87"/>
  <c r="I20" i="87" s="1"/>
  <c r="AY20" i="3" s="1"/>
  <c r="G800" i="1" s="1"/>
  <c r="W20" i="92"/>
  <c r="BG20" i="92" s="1"/>
  <c r="BC14" i="89"/>
  <c r="S41" i="37"/>
  <c r="U11" i="84"/>
  <c r="M11" i="84"/>
  <c r="BQ11" i="82"/>
  <c r="BI11" i="82"/>
  <c r="CC14" i="84"/>
  <c r="BU14" i="84"/>
  <c r="CC22" i="84"/>
  <c r="BU22" i="84"/>
  <c r="AQ15" i="89"/>
  <c r="AG18" i="89"/>
  <c r="I66" i="96"/>
  <c r="I15" i="51" s="1"/>
  <c r="M15" i="51" s="1"/>
  <c r="CS10" i="82"/>
  <c r="CU10" i="82" s="1"/>
  <c r="CK10" i="82"/>
  <c r="AG10" i="89"/>
  <c r="W11" i="85"/>
  <c r="Y11" i="85" s="1"/>
  <c r="AA11" i="85" s="1"/>
  <c r="AC11" i="85" s="1"/>
  <c r="AE11" i="85" s="1"/>
  <c r="AG11" i="85" s="1"/>
  <c r="Y15" i="79"/>
  <c r="AI15" i="85"/>
  <c r="Y19" i="79"/>
  <c r="AI19" i="85"/>
  <c r="Y23" i="79"/>
  <c r="AI23" i="85"/>
  <c r="BC12" i="88"/>
  <c r="Y13" i="82"/>
  <c r="AA13" i="82" s="1"/>
  <c r="Q13" i="82"/>
  <c r="AS14" i="82"/>
  <c r="AK14" i="82"/>
  <c r="Y19" i="81"/>
  <c r="AA19" i="81" s="1"/>
  <c r="Q19" i="81"/>
  <c r="DM19" i="82"/>
  <c r="DE19" i="82"/>
  <c r="W17" i="91"/>
  <c r="W21" i="88"/>
  <c r="W12" i="89"/>
  <c r="M78" i="52"/>
  <c r="M79" i="52" s="1"/>
  <c r="G12" i="74"/>
  <c r="I12" i="74" s="1"/>
  <c r="G54" i="96"/>
  <c r="I54" i="96" s="1"/>
  <c r="G53" i="96"/>
  <c r="I53" i="96" s="1"/>
  <c r="G19" i="96"/>
  <c r="K29" i="50"/>
  <c r="K26" i="50"/>
  <c r="K9" i="52"/>
  <c r="M9" i="52" s="1"/>
  <c r="K8" i="52"/>
  <c r="K41" i="52"/>
  <c r="K44" i="52"/>
  <c r="AM36" i="56"/>
  <c r="AC36" i="56"/>
  <c r="AI36" i="56" s="1"/>
  <c r="Q36" i="56"/>
  <c r="W36" i="56" s="1"/>
  <c r="AS36" i="56"/>
  <c r="Y36" i="56"/>
  <c r="G22" i="79"/>
  <c r="S22" i="85"/>
  <c r="AU24" i="3" s="1"/>
  <c r="G914" i="1" s="1"/>
  <c r="Y12" i="81"/>
  <c r="AA12" i="81" s="1"/>
  <c r="Q12" i="81"/>
  <c r="CK17" i="83"/>
  <c r="CO17" i="83" s="1"/>
  <c r="CW22" i="83"/>
  <c r="CY22" i="83" s="1"/>
  <c r="CS22" i="83"/>
  <c r="AC17" i="90"/>
  <c r="AM17" i="90"/>
  <c r="S8" i="33"/>
  <c r="K13" i="3"/>
  <c r="G577" i="1" s="1"/>
  <c r="Q13" i="92"/>
  <c r="S13" i="92" s="1"/>
  <c r="BC9" i="85"/>
  <c r="BE9" i="85" s="1"/>
  <c r="BG9" i="85" s="1"/>
  <c r="BI9" i="85" s="1"/>
  <c r="BK9" i="85" s="1"/>
  <c r="BM9" i="85" s="1"/>
  <c r="BC13" i="85"/>
  <c r="BE13" i="85" s="1"/>
  <c r="BG13" i="85" s="1"/>
  <c r="BI13" i="85" s="1"/>
  <c r="BK13" i="85" s="1"/>
  <c r="BM13" i="85" s="1"/>
  <c r="BI17" i="79"/>
  <c r="BO17" i="85"/>
  <c r="BI21" i="79"/>
  <c r="BO21" i="85"/>
  <c r="Q11" i="54"/>
  <c r="W11" i="54" s="1"/>
  <c r="AA42" i="39"/>
  <c r="AA39" i="39"/>
  <c r="AA33" i="39"/>
  <c r="AA29" i="39"/>
  <c r="AA25" i="39"/>
  <c r="AA17" i="39"/>
  <c r="AA40" i="39"/>
  <c r="AA36" i="39"/>
  <c r="AA30" i="39"/>
  <c r="AA18" i="39"/>
  <c r="AA14" i="39"/>
  <c r="AA45" i="39"/>
  <c r="AA43" i="39"/>
  <c r="AA37" i="39"/>
  <c r="AA31" i="39"/>
  <c r="AA27" i="39"/>
  <c r="AA19" i="39"/>
  <c r="AA15" i="39"/>
  <c r="AA11" i="39"/>
  <c r="AA46" i="39"/>
  <c r="AA41" i="39"/>
  <c r="AA38" i="39"/>
  <c r="AA32" i="39"/>
  <c r="AA28" i="39"/>
  <c r="AA20" i="39"/>
  <c r="AA16" i="39"/>
  <c r="K15" i="47"/>
  <c r="BC15" i="89"/>
  <c r="AS12" i="82"/>
  <c r="AK12" i="82"/>
  <c r="BQ15" i="82"/>
  <c r="BI15" i="82"/>
  <c r="AC20" i="83"/>
  <c r="AG20" i="83" s="1"/>
  <c r="AS22" i="81"/>
  <c r="AK22" i="81"/>
  <c r="AM16" i="90"/>
  <c r="AC16" i="90"/>
  <c r="G50" i="115"/>
  <c r="G73" i="98" s="1"/>
  <c r="AQ9" i="79"/>
  <c r="AY9" i="85"/>
  <c r="AQ13" i="79"/>
  <c r="AY13" i="85"/>
  <c r="AQ17" i="79"/>
  <c r="AY17" i="85"/>
  <c r="AQ21" i="79"/>
  <c r="AY21" i="85"/>
  <c r="Q42" i="54"/>
  <c r="W42" i="54" s="1"/>
  <c r="AW14" i="80"/>
  <c r="AY14" i="80" s="1"/>
  <c r="AS14" i="80"/>
  <c r="CW14" i="83"/>
  <c r="CY14" i="83" s="1"/>
  <c r="CS14" i="83"/>
  <c r="DM18" i="81"/>
  <c r="DE18" i="81"/>
  <c r="BQ22" i="81"/>
  <c r="BI22" i="81"/>
  <c r="AQ17" i="92"/>
  <c r="AM18" i="90"/>
  <c r="AC18" i="90"/>
  <c r="W19" i="92"/>
  <c r="G19" i="87"/>
  <c r="I19" i="87" s="1"/>
  <c r="AY19" i="3" s="1"/>
  <c r="G771" i="1" s="1"/>
  <c r="BM70" i="52"/>
  <c r="M28" i="48"/>
  <c r="Q8" i="48"/>
  <c r="AA8" i="48"/>
  <c r="AI8" i="48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28" i="77"/>
  <c r="I28" i="77" s="1"/>
  <c r="I9" i="20" s="1"/>
  <c r="G33" i="77"/>
  <c r="I33" i="77" s="1"/>
  <c r="I14" i="20" s="1"/>
  <c r="M14" i="20" s="1"/>
  <c r="S14" i="20" s="1"/>
  <c r="G29" i="77"/>
  <c r="I29" i="77" s="1"/>
  <c r="I10" i="20" s="1"/>
  <c r="M10" i="20" s="1"/>
  <c r="S10" i="20" s="1"/>
  <c r="BC9" i="88"/>
  <c r="I32" i="96"/>
  <c r="I8" i="55" s="1"/>
  <c r="Y11" i="81"/>
  <c r="AA11" i="81" s="1"/>
  <c r="Q11" i="81"/>
  <c r="AS11" i="82"/>
  <c r="AK11" i="82"/>
  <c r="CS14" i="81"/>
  <c r="CU14" i="81" s="1"/>
  <c r="CK14" i="81"/>
  <c r="CS22" i="81"/>
  <c r="CU22" i="81" s="1"/>
  <c r="CK22" i="81"/>
  <c r="S13" i="90"/>
  <c r="AG20" i="89"/>
  <c r="S41" i="36"/>
  <c r="CS17" i="81"/>
  <c r="CU17" i="81" s="1"/>
  <c r="CK17" i="81"/>
  <c r="BU18" i="81"/>
  <c r="BW18" i="81" s="1"/>
  <c r="BM18" i="81"/>
  <c r="CS21" i="81"/>
  <c r="CU21" i="81" s="1"/>
  <c r="CK21" i="81"/>
  <c r="BC11" i="90"/>
  <c r="W9" i="88"/>
  <c r="G49" i="98"/>
  <c r="G13" i="115"/>
  <c r="I39" i="98"/>
  <c r="CA74" i="52"/>
  <c r="CE74" i="52" s="1"/>
  <c r="AM74" i="52"/>
  <c r="AS74" i="52" s="1"/>
  <c r="CG74" i="52"/>
  <c r="BQ74" i="52"/>
  <c r="AC74" i="52"/>
  <c r="AI74" i="52" s="1"/>
  <c r="BW74" i="52"/>
  <c r="BG74" i="52"/>
  <c r="BK74" i="52" s="1"/>
  <c r="Q74" i="52"/>
  <c r="Y74" i="52" s="1"/>
  <c r="BM74" i="52"/>
  <c r="E21" i="2" s="1"/>
  <c r="AW74" i="52"/>
  <c r="BC74" i="52" s="1"/>
  <c r="AA45" i="41"/>
  <c r="AA43" i="41"/>
  <c r="AA37" i="41"/>
  <c r="AA31" i="41"/>
  <c r="AA27" i="41"/>
  <c r="AA46" i="41"/>
  <c r="AA41" i="41"/>
  <c r="AA38" i="41"/>
  <c r="AA32" i="41"/>
  <c r="AA28" i="41"/>
  <c r="AA20" i="41"/>
  <c r="AA42" i="41"/>
  <c r="AA39" i="41"/>
  <c r="AA33" i="41"/>
  <c r="AA29" i="41"/>
  <c r="AA25" i="41"/>
  <c r="AA40" i="41"/>
  <c r="AA36" i="41"/>
  <c r="AA30" i="41"/>
  <c r="AA19" i="41"/>
  <c r="AA15" i="41"/>
  <c r="AA11" i="41"/>
  <c r="K13" i="47"/>
  <c r="AA16" i="41"/>
  <c r="AA17" i="41"/>
  <c r="AA18" i="41"/>
  <c r="AA14" i="41"/>
  <c r="CS15" i="84"/>
  <c r="CK15" i="84"/>
  <c r="Y19" i="82"/>
  <c r="AA19" i="82" s="1"/>
  <c r="Q19" i="82"/>
  <c r="BQ21" i="82"/>
  <c r="BI21" i="82"/>
  <c r="AG16" i="92"/>
  <c r="AM20" i="91"/>
  <c r="AC20" i="91"/>
  <c r="S12" i="92"/>
  <c r="AA22" i="83"/>
  <c r="AC22" i="83" s="1"/>
  <c r="AG22" i="83" s="1"/>
  <c r="M22" i="91"/>
  <c r="O22" i="91" s="1"/>
  <c r="E8" i="102"/>
  <c r="I16" i="105"/>
  <c r="K16" i="105" s="1"/>
  <c r="K10" i="3"/>
  <c r="G490" i="1" s="1"/>
  <c r="Q10" i="92"/>
  <c r="BM17" i="80"/>
  <c r="BO17" i="80" s="1"/>
  <c r="BI17" i="80"/>
  <c r="CC22" i="80"/>
  <c r="CE22" i="80" s="1"/>
  <c r="BY22" i="80"/>
  <c r="DM12" i="81"/>
  <c r="DE12" i="81"/>
  <c r="AC19" i="83"/>
  <c r="AG19" i="83" s="1"/>
  <c r="AC11" i="91"/>
  <c r="AM11" i="91"/>
  <c r="AM20" i="90"/>
  <c r="AC20" i="90"/>
  <c r="M14" i="90"/>
  <c r="O14" i="90" s="1"/>
  <c r="S14" i="90" s="1"/>
  <c r="AU14" i="83"/>
  <c r="AW14" i="83" s="1"/>
  <c r="BA14" i="83" s="1"/>
  <c r="M22" i="90"/>
  <c r="O22" i="90" s="1"/>
  <c r="S22" i="90" s="1"/>
  <c r="AU22" i="83"/>
  <c r="AW22" i="83" s="1"/>
  <c r="BA22" i="83" s="1"/>
  <c r="G73" i="114"/>
  <c r="G102" i="114" s="1"/>
  <c r="I30" i="24" s="1"/>
  <c r="M30" i="24" s="1"/>
  <c r="S30" i="24" s="1"/>
  <c r="AA21" i="43"/>
  <c r="AA13" i="43"/>
  <c r="AA9" i="43"/>
  <c r="S11" i="47"/>
  <c r="AA10" i="43"/>
  <c r="AA12" i="43"/>
  <c r="AA12" i="31"/>
  <c r="AA21" i="31"/>
  <c r="AA13" i="31"/>
  <c r="AA9" i="31"/>
  <c r="AA10" i="31"/>
  <c r="AA12" i="35"/>
  <c r="AA21" i="35"/>
  <c r="AA13" i="35"/>
  <c r="AA9" i="35"/>
  <c r="AA10" i="35"/>
  <c r="S23" i="47"/>
  <c r="S19" i="47"/>
  <c r="CC8" i="90"/>
  <c r="BC8" i="90"/>
  <c r="BQ9" i="82"/>
  <c r="BI9" i="82"/>
  <c r="AS17" i="82"/>
  <c r="AK17" i="82"/>
  <c r="Y21" i="81"/>
  <c r="AA21" i="81" s="1"/>
  <c r="Q21" i="81"/>
  <c r="DM21" i="82"/>
  <c r="DE21" i="82"/>
  <c r="BS11" i="85"/>
  <c r="BU11" i="85" s="1"/>
  <c r="BW11" i="85" s="1"/>
  <c r="BY11" i="85" s="1"/>
  <c r="CA11" i="85" s="1"/>
  <c r="CC11" i="85" s="1"/>
  <c r="BS15" i="85"/>
  <c r="BU15" i="85" s="1"/>
  <c r="BW15" i="85" s="1"/>
  <c r="BY15" i="85" s="1"/>
  <c r="CA15" i="85" s="1"/>
  <c r="CC15" i="85" s="1"/>
  <c r="BS19" i="85"/>
  <c r="BU19" i="85" s="1"/>
  <c r="BW19" i="85" s="1"/>
  <c r="BY19" i="85" s="1"/>
  <c r="CA19" i="85" s="1"/>
  <c r="CC19" i="85" s="1"/>
  <c r="CA23" i="79"/>
  <c r="CE23" i="85"/>
  <c r="AA45" i="34"/>
  <c r="AA43" i="34"/>
  <c r="AA37" i="34"/>
  <c r="AA31" i="34"/>
  <c r="AA27" i="34"/>
  <c r="AA19" i="34"/>
  <c r="AA15" i="34"/>
  <c r="AA11" i="34"/>
  <c r="AA46" i="34"/>
  <c r="AA41" i="34"/>
  <c r="AA38" i="34"/>
  <c r="AA32" i="34"/>
  <c r="AA28" i="34"/>
  <c r="AA20" i="34"/>
  <c r="AA16" i="34"/>
  <c r="AA42" i="34"/>
  <c r="AA39" i="34"/>
  <c r="AA33" i="34"/>
  <c r="AA29" i="34"/>
  <c r="AA25" i="34"/>
  <c r="AA17" i="34"/>
  <c r="AA40" i="34"/>
  <c r="AA36" i="34"/>
  <c r="AA30" i="34"/>
  <c r="AA18" i="34"/>
  <c r="AA14" i="34"/>
  <c r="K20" i="47"/>
  <c r="CW10" i="83"/>
  <c r="CY10" i="83" s="1"/>
  <c r="CS10" i="83"/>
  <c r="CO15" i="81"/>
  <c r="CG15" i="81"/>
  <c r="CC19" i="83"/>
  <c r="CE19" i="83" s="1"/>
  <c r="BY19" i="83"/>
  <c r="AQ8" i="92"/>
  <c r="AM10" i="90"/>
  <c r="AC10" i="90"/>
  <c r="AM21" i="89"/>
  <c r="AC21" i="89"/>
  <c r="Q11" i="48"/>
  <c r="AA11" i="48"/>
  <c r="AI11" i="48"/>
  <c r="AM11" i="48" s="1"/>
  <c r="O97" i="52"/>
  <c r="U97" i="52" s="1"/>
  <c r="AK41" i="52"/>
  <c r="AK37" i="52"/>
  <c r="AK9" i="52"/>
  <c r="AK42" i="52"/>
  <c r="O41" i="52"/>
  <c r="U41" i="52" s="1"/>
  <c r="O37" i="52"/>
  <c r="U37" i="52" s="1"/>
  <c r="O9" i="52"/>
  <c r="U9" i="52" s="1"/>
  <c r="AK52" i="52"/>
  <c r="AK44" i="52"/>
  <c r="O42" i="52"/>
  <c r="U42" i="52" s="1"/>
  <c r="AK8" i="52"/>
  <c r="O52" i="52"/>
  <c r="U52" i="52" s="1"/>
  <c r="AK97" i="52"/>
  <c r="O44" i="52"/>
  <c r="U44" i="52" s="1"/>
  <c r="O8" i="52"/>
  <c r="U8" i="52" s="1"/>
  <c r="BA41" i="45"/>
  <c r="AK41" i="45"/>
  <c r="S41" i="45"/>
  <c r="AU41" i="45"/>
  <c r="AE41" i="45"/>
  <c r="I60" i="96"/>
  <c r="I32" i="55" s="1"/>
  <c r="M32" i="55" s="1"/>
  <c r="BY29" i="52"/>
  <c r="CC29" i="52" s="1"/>
  <c r="AO29" i="52"/>
  <c r="BC18" i="89"/>
  <c r="CK11" i="83"/>
  <c r="CO11" i="83" s="1"/>
  <c r="AM13" i="91"/>
  <c r="AC13" i="91"/>
  <c r="AG19" i="89"/>
  <c r="S41" i="32"/>
  <c r="BU14" i="82"/>
  <c r="BW14" i="82" s="1"/>
  <c r="BM14" i="82"/>
  <c r="CS16" i="82"/>
  <c r="CU16" i="82" s="1"/>
  <c r="CK16" i="82"/>
  <c r="CS20" i="82"/>
  <c r="CU20" i="82" s="1"/>
  <c r="CK20" i="82"/>
  <c r="AM22" i="92"/>
  <c r="AC22" i="92"/>
  <c r="AM9" i="89"/>
  <c r="AC9" i="89"/>
  <c r="BA41" i="34"/>
  <c r="AK41" i="34"/>
  <c r="S41" i="34"/>
  <c r="AU41" i="34"/>
  <c r="AE41" i="34"/>
  <c r="CC8" i="88"/>
  <c r="AY23" i="88"/>
  <c r="BC8" i="88"/>
  <c r="CS9" i="84"/>
  <c r="CK9" i="84"/>
  <c r="U13" i="84"/>
  <c r="M13" i="84"/>
  <c r="E13" i="79" s="1"/>
  <c r="BE16" i="84"/>
  <c r="AW16" i="84"/>
  <c r="AQ21" i="92"/>
  <c r="CI19" i="83"/>
  <c r="CK19" i="83" s="1"/>
  <c r="CO19" i="83" s="1"/>
  <c r="M19" i="88"/>
  <c r="O19" i="88" s="1"/>
  <c r="S19" i="88" s="1"/>
  <c r="S8" i="46"/>
  <c r="G38" i="96"/>
  <c r="I38" i="96" s="1"/>
  <c r="G37" i="96"/>
  <c r="I37" i="96" s="1"/>
  <c r="G11" i="96"/>
  <c r="K14" i="3"/>
  <c r="G606" i="1" s="1"/>
  <c r="Q14" i="92"/>
  <c r="S14" i="92" s="1"/>
  <c r="AA40" i="40"/>
  <c r="AA36" i="40"/>
  <c r="AA30" i="40"/>
  <c r="AA18" i="40"/>
  <c r="AA14" i="40"/>
  <c r="AA45" i="40"/>
  <c r="AA43" i="40"/>
  <c r="AA37" i="40"/>
  <c r="AA31" i="40"/>
  <c r="AA27" i="40"/>
  <c r="AA19" i="40"/>
  <c r="AA15" i="40"/>
  <c r="AA11" i="40"/>
  <c r="AA46" i="40"/>
  <c r="AA41" i="40"/>
  <c r="AA38" i="40"/>
  <c r="AA32" i="40"/>
  <c r="AA28" i="40"/>
  <c r="AA20" i="40"/>
  <c r="AA16" i="40"/>
  <c r="AA42" i="40"/>
  <c r="AA39" i="40"/>
  <c r="AA33" i="40"/>
  <c r="AA29" i="40"/>
  <c r="AA25" i="40"/>
  <c r="AA17" i="40"/>
  <c r="K14" i="47"/>
  <c r="AG23" i="80"/>
  <c r="AI23" i="80" s="1"/>
  <c r="AC23" i="80"/>
  <c r="BC12" i="89"/>
  <c r="BC21" i="90"/>
  <c r="Y8" i="82"/>
  <c r="AA8" i="82" s="1"/>
  <c r="Q8" i="82"/>
  <c r="AS9" i="82"/>
  <c r="AK9" i="82"/>
  <c r="AO13" i="83"/>
  <c r="AQ13" i="83" s="1"/>
  <c r="AK13" i="83"/>
  <c r="CK20" i="83"/>
  <c r="CO20" i="83" s="1"/>
  <c r="AM12" i="90"/>
  <c r="AC12" i="90"/>
  <c r="AQ14" i="92"/>
  <c r="K12" i="31"/>
  <c r="K12" i="30"/>
  <c r="K12" i="34"/>
  <c r="K12" i="35"/>
  <c r="K12" i="37"/>
  <c r="K12" i="38"/>
  <c r="K12" i="40"/>
  <c r="K12" i="43"/>
  <c r="K12" i="45"/>
  <c r="K12" i="44"/>
  <c r="K19" i="52"/>
  <c r="K12" i="41"/>
  <c r="K12" i="36"/>
  <c r="K12" i="46"/>
  <c r="K12" i="42"/>
  <c r="K12" i="39"/>
  <c r="K12" i="33"/>
  <c r="K12" i="32"/>
  <c r="AK8" i="84"/>
  <c r="AC8" i="84"/>
  <c r="Y16" i="81"/>
  <c r="AA16" i="81" s="1"/>
  <c r="Q16" i="81"/>
  <c r="DM16" i="82"/>
  <c r="DE16" i="82"/>
  <c r="W14" i="89"/>
  <c r="W45" i="50"/>
  <c r="K14" i="50"/>
  <c r="K18" i="52"/>
  <c r="K20" i="52"/>
  <c r="K15" i="50"/>
  <c r="AA34" i="32"/>
  <c r="AA26" i="32"/>
  <c r="AA22" i="32"/>
  <c r="AA23" i="32"/>
  <c r="AA24" i="32"/>
  <c r="AA8" i="32"/>
  <c r="O22" i="47"/>
  <c r="Y22" i="47" s="1"/>
  <c r="BC12" i="91"/>
  <c r="BC20" i="91"/>
  <c r="Y10" i="82"/>
  <c r="AA10" i="82" s="1"/>
  <c r="Q10" i="82"/>
  <c r="BQ12" i="82"/>
  <c r="BI12" i="82"/>
  <c r="AW17" i="83"/>
  <c r="BA17" i="83" s="1"/>
  <c r="BE20" i="84"/>
  <c r="AW20" i="84"/>
  <c r="S11" i="89"/>
  <c r="Q67" i="25"/>
  <c r="Q65" i="25"/>
  <c r="Q63" i="25"/>
  <c r="Q59" i="25"/>
  <c r="Q57" i="25"/>
  <c r="Q55" i="25"/>
  <c r="Q53" i="25"/>
  <c r="Q51" i="25"/>
  <c r="Q11" i="25"/>
  <c r="Q9" i="25"/>
  <c r="S9" i="25" s="1"/>
  <c r="Q68" i="25"/>
  <c r="Q66" i="25"/>
  <c r="Q64" i="25"/>
  <c r="Q58" i="25"/>
  <c r="Q56" i="25"/>
  <c r="Q54" i="25"/>
  <c r="Q52" i="25"/>
  <c r="Q10" i="25"/>
  <c r="Q8" i="25"/>
  <c r="S8" i="25" s="1"/>
  <c r="I18" i="135"/>
  <c r="S8" i="35"/>
  <c r="AE28" i="102"/>
  <c r="AE30" i="102"/>
  <c r="K51" i="100"/>
  <c r="K52" i="100"/>
  <c r="BY51" i="52"/>
  <c r="CC51" i="52" s="1"/>
  <c r="BY93" i="52"/>
  <c r="CC93" i="52" s="1"/>
  <c r="AM17" i="51"/>
  <c r="M19" i="54"/>
  <c r="AM73" i="52"/>
  <c r="AS73" i="52" s="1"/>
  <c r="AC23" i="81"/>
  <c r="AG23" i="81" s="1"/>
  <c r="AC23" i="82"/>
  <c r="AG23" i="82" s="1"/>
  <c r="Y23" i="83"/>
  <c r="AC23" i="83" s="1"/>
  <c r="AG23" i="83" s="1"/>
  <c r="Y23" i="84"/>
  <c r="BY12" i="83"/>
  <c r="CC12" i="83"/>
  <c r="CE12" i="83" s="1"/>
  <c r="BY20" i="83"/>
  <c r="CC20" i="83"/>
  <c r="CE20" i="83" s="1"/>
  <c r="E76" i="98"/>
  <c r="G61" i="116"/>
  <c r="Y13" i="81"/>
  <c r="AA13" i="81" s="1"/>
  <c r="Q13" i="81"/>
  <c r="BC15" i="90"/>
  <c r="BC17" i="88"/>
  <c r="BC13" i="88"/>
  <c r="BY23" i="81"/>
  <c r="CC23" i="81" s="1"/>
  <c r="BY23" i="82"/>
  <c r="CC23" i="82" s="1"/>
  <c r="BM23" i="83"/>
  <c r="BQ23" i="83" s="1"/>
  <c r="BU23" i="83" s="1"/>
  <c r="BM23" i="84"/>
  <c r="U23" i="81"/>
  <c r="M23" i="81"/>
  <c r="CO11" i="82"/>
  <c r="CG11" i="82"/>
  <c r="BY18" i="83"/>
  <c r="CC18" i="83"/>
  <c r="CE18" i="83" s="1"/>
  <c r="BY16" i="83"/>
  <c r="CC16" i="83"/>
  <c r="CE16" i="83" s="1"/>
  <c r="AQ8" i="89"/>
  <c r="G49" i="115"/>
  <c r="G72" i="98" s="1"/>
  <c r="G51" i="115"/>
  <c r="G74" i="98" s="1"/>
  <c r="G48" i="115"/>
  <c r="G71" i="98" s="1"/>
  <c r="G52" i="115"/>
  <c r="G75" i="98" s="1"/>
  <c r="G47" i="115"/>
  <c r="G70" i="98" s="1"/>
  <c r="S9" i="92"/>
  <c r="AU41" i="46"/>
  <c r="AE41" i="46"/>
  <c r="BA41" i="46"/>
  <c r="AK41" i="46"/>
  <c r="S41" i="46"/>
  <c r="BQ84" i="52"/>
  <c r="AC84" i="52"/>
  <c r="AI84" i="52" s="1"/>
  <c r="BW84" i="52"/>
  <c r="G9" i="79"/>
  <c r="S9" i="85"/>
  <c r="AU9" i="3" s="1"/>
  <c r="G479" i="1" s="1"/>
  <c r="AA40" i="37"/>
  <c r="AA36" i="37"/>
  <c r="AA30" i="37"/>
  <c r="AA18" i="37"/>
  <c r="AA14" i="37"/>
  <c r="AA45" i="37"/>
  <c r="AA43" i="37"/>
  <c r="AA37" i="37"/>
  <c r="AA31" i="37"/>
  <c r="AA27" i="37"/>
  <c r="AA19" i="37"/>
  <c r="AA15" i="37"/>
  <c r="AA11" i="37"/>
  <c r="AA46" i="37"/>
  <c r="AA41" i="37"/>
  <c r="AA38" i="37"/>
  <c r="AA32" i="37"/>
  <c r="AA28" i="37"/>
  <c r="AA20" i="37"/>
  <c r="AA16" i="37"/>
  <c r="AA42" i="37"/>
  <c r="AA39" i="37"/>
  <c r="AA33" i="37"/>
  <c r="AA29" i="37"/>
  <c r="AA25" i="37"/>
  <c r="AA17" i="37"/>
  <c r="K17" i="47"/>
  <c r="BC9" i="89"/>
  <c r="Y9" i="82"/>
  <c r="AA9" i="82" s="1"/>
  <c r="Q9" i="82"/>
  <c r="AS10" i="82"/>
  <c r="AK10" i="82"/>
  <c r="CS13" i="84"/>
  <c r="CK13" i="84"/>
  <c r="Q15" i="83"/>
  <c r="U15" i="83"/>
  <c r="W15" i="83" s="1"/>
  <c r="AS18" i="81"/>
  <c r="AK18" i="81"/>
  <c r="AM15" i="90"/>
  <c r="AC15" i="90"/>
  <c r="BO8" i="83"/>
  <c r="BQ8" i="83" s="1"/>
  <c r="BU8" i="83" s="1"/>
  <c r="M8" i="89"/>
  <c r="O8" i="89" s="1"/>
  <c r="S8" i="89" s="1"/>
  <c r="G45" i="96"/>
  <c r="I45" i="96" s="1"/>
  <c r="G44" i="96"/>
  <c r="G43" i="96"/>
  <c r="I43" i="96" s="1"/>
  <c r="G39" i="96"/>
  <c r="I39" i="96" s="1"/>
  <c r="G13" i="96"/>
  <c r="G12" i="96"/>
  <c r="AA10" i="40"/>
  <c r="AA12" i="40"/>
  <c r="AA21" i="40"/>
  <c r="AA13" i="40"/>
  <c r="AA9" i="40"/>
  <c r="S14" i="47"/>
  <c r="U12" i="84"/>
  <c r="M12" i="84"/>
  <c r="E12" i="79" s="1"/>
  <c r="AS15" i="82"/>
  <c r="AK15" i="82"/>
  <c r="Y20" i="82"/>
  <c r="AA20" i="82" s="1"/>
  <c r="Q20" i="82"/>
  <c r="AM10" i="88"/>
  <c r="AC10" i="88"/>
  <c r="M9" i="89"/>
  <c r="O9" i="89" s="1"/>
  <c r="S9" i="89" s="1"/>
  <c r="BO9" i="83"/>
  <c r="BQ9" i="83" s="1"/>
  <c r="BU9" i="83" s="1"/>
  <c r="M17" i="89"/>
  <c r="O17" i="89" s="1"/>
  <c r="S17" i="89" s="1"/>
  <c r="BO17" i="83"/>
  <c r="BQ17" i="83" s="1"/>
  <c r="BU17" i="83" s="1"/>
  <c r="S8" i="30"/>
  <c r="G79" i="114"/>
  <c r="G103" i="114" s="1"/>
  <c r="I30" i="22" s="1"/>
  <c r="M30" i="22" s="1"/>
  <c r="S30" i="22" s="1"/>
  <c r="BC9" i="91"/>
  <c r="BC12" i="92"/>
  <c r="BQ13" i="82"/>
  <c r="BI13" i="82"/>
  <c r="BE19" i="84"/>
  <c r="AW19" i="84"/>
  <c r="W18" i="89"/>
  <c r="S8" i="20"/>
  <c r="G12" i="79"/>
  <c r="S12" i="85"/>
  <c r="AU12" i="3" s="1"/>
  <c r="G566" i="1" s="1"/>
  <c r="BQ8" i="82"/>
  <c r="BI8" i="82"/>
  <c r="BQ13" i="83"/>
  <c r="BU13" i="83" s="1"/>
  <c r="AS16" i="81"/>
  <c r="AK16" i="81"/>
  <c r="AO21" i="83"/>
  <c r="AQ21" i="83" s="1"/>
  <c r="AK21" i="83"/>
  <c r="AQ12" i="92"/>
  <c r="AC15" i="91"/>
  <c r="AM15" i="91"/>
  <c r="W15" i="92"/>
  <c r="G15" i="87"/>
  <c r="I15" i="87" s="1"/>
  <c r="AY15" i="3" s="1"/>
  <c r="G655" i="1" s="1"/>
  <c r="CM69" i="133"/>
  <c r="CM27" i="131" s="1"/>
  <c r="E8" i="12" s="1"/>
  <c r="E11" i="118"/>
  <c r="E13" i="118" s="1"/>
  <c r="E26" i="74" s="1"/>
  <c r="E9" i="104"/>
  <c r="AA50" i="128"/>
  <c r="E8" i="104" s="1"/>
  <c r="W17" i="54"/>
  <c r="BI10" i="84"/>
  <c r="BA10" i="84"/>
  <c r="G72" i="114"/>
  <c r="E76" i="96" s="1"/>
  <c r="W24" i="47"/>
  <c r="W22" i="47"/>
  <c r="W20" i="47"/>
  <c r="W18" i="47"/>
  <c r="W16" i="47"/>
  <c r="W14" i="47"/>
  <c r="W12" i="47"/>
  <c r="W10" i="47"/>
  <c r="W8" i="47"/>
  <c r="Y8" i="47"/>
  <c r="W13" i="47"/>
  <c r="W21" i="47"/>
  <c r="W15" i="47"/>
  <c r="W23" i="47"/>
  <c r="W9" i="47"/>
  <c r="W17" i="47"/>
  <c r="W11" i="47"/>
  <c r="W19" i="47"/>
  <c r="BQ11" i="81"/>
  <c r="BI11" i="81"/>
  <c r="AQ18" i="89"/>
  <c r="AU41" i="40"/>
  <c r="AE41" i="40"/>
  <c r="BA41" i="40"/>
  <c r="AK41" i="40"/>
  <c r="S41" i="40"/>
  <c r="BI14" i="84"/>
  <c r="BA14" i="84"/>
  <c r="CC16" i="84"/>
  <c r="BU16" i="84"/>
  <c r="BG16" i="79" s="1"/>
  <c r="BK16" i="79" s="1"/>
  <c r="BM16" i="79" s="1"/>
  <c r="CC20" i="84"/>
  <c r="BU20" i="84"/>
  <c r="BG20" i="79" s="1"/>
  <c r="BK20" i="79" s="1"/>
  <c r="BM20" i="79" s="1"/>
  <c r="AU41" i="43"/>
  <c r="AE41" i="43"/>
  <c r="BA41" i="43"/>
  <c r="AK41" i="43"/>
  <c r="S41" i="43"/>
  <c r="BC21" i="88"/>
  <c r="AQ10" i="89"/>
  <c r="Y8" i="79"/>
  <c r="AI8" i="85"/>
  <c r="Y12" i="79"/>
  <c r="AI12" i="85"/>
  <c r="Y16" i="79"/>
  <c r="AI16" i="85"/>
  <c r="Y20" i="79"/>
  <c r="AI20" i="85"/>
  <c r="AS14" i="81"/>
  <c r="AK14" i="81"/>
  <c r="DM19" i="81"/>
  <c r="DE19" i="81"/>
  <c r="AM17" i="91"/>
  <c r="AC17" i="91"/>
  <c r="AC21" i="88"/>
  <c r="AM21" i="88"/>
  <c r="S8" i="34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AI34" i="56"/>
  <c r="AC34" i="56"/>
  <c r="AM34" i="56"/>
  <c r="AS34" i="56" s="1"/>
  <c r="Q34" i="56"/>
  <c r="W34" i="56" s="1"/>
  <c r="AM40" i="56"/>
  <c r="AC40" i="56"/>
  <c r="Q40" i="56"/>
  <c r="W40" i="56" s="1"/>
  <c r="AS40" i="56"/>
  <c r="AI40" i="56"/>
  <c r="AG15" i="80"/>
  <c r="AI15" i="80" s="1"/>
  <c r="AC15" i="80"/>
  <c r="AA42" i="32"/>
  <c r="AA39" i="32"/>
  <c r="AA33" i="32"/>
  <c r="AA29" i="32"/>
  <c r="AA25" i="32"/>
  <c r="AA17" i="32"/>
  <c r="AA40" i="32"/>
  <c r="AA36" i="32"/>
  <c r="AA30" i="32"/>
  <c r="AA18" i="32"/>
  <c r="AA14" i="32"/>
  <c r="AA45" i="32"/>
  <c r="AA43" i="32"/>
  <c r="AA37" i="32"/>
  <c r="AA31" i="32"/>
  <c r="AA27" i="32"/>
  <c r="AA19" i="32"/>
  <c r="AA15" i="32"/>
  <c r="AA11" i="32"/>
  <c r="AA46" i="32"/>
  <c r="AA41" i="32"/>
  <c r="AA38" i="32"/>
  <c r="AA32" i="32"/>
  <c r="AA28" i="32"/>
  <c r="AA20" i="32"/>
  <c r="AA16" i="32"/>
  <c r="K22" i="47"/>
  <c r="BC11" i="88"/>
  <c r="BC15" i="88"/>
  <c r="BC19" i="88"/>
  <c r="U8" i="84"/>
  <c r="M8" i="84"/>
  <c r="Y17" i="81"/>
  <c r="AA17" i="81" s="1"/>
  <c r="Q17" i="81"/>
  <c r="DM17" i="82"/>
  <c r="DE17" i="82"/>
  <c r="Y22" i="81"/>
  <c r="AA22" i="81" s="1"/>
  <c r="Q22" i="81"/>
  <c r="DM22" i="82"/>
  <c r="DE22" i="82"/>
  <c r="AM18" i="88"/>
  <c r="AC18" i="88"/>
  <c r="K17" i="3"/>
  <c r="G693" i="1" s="1"/>
  <c r="Q17" i="92"/>
  <c r="S17" i="92" s="1"/>
  <c r="BI10" i="79"/>
  <c r="BO10" i="85"/>
  <c r="BI14" i="79"/>
  <c r="BO14" i="85"/>
  <c r="BI18" i="79"/>
  <c r="BO18" i="85"/>
  <c r="BI22" i="79"/>
  <c r="BO22" i="85"/>
  <c r="K81" i="11"/>
  <c r="K80" i="11"/>
  <c r="K79" i="11"/>
  <c r="K75" i="11"/>
  <c r="K74" i="11"/>
  <c r="K73" i="11"/>
  <c r="K72" i="11"/>
  <c r="K65" i="11"/>
  <c r="K64" i="11"/>
  <c r="K63" i="11"/>
  <c r="K67" i="25"/>
  <c r="K55" i="25"/>
  <c r="K53" i="25"/>
  <c r="K51" i="25"/>
  <c r="K34" i="26"/>
  <c r="K30" i="26"/>
  <c r="K31" i="27"/>
  <c r="K31" i="26"/>
  <c r="K34" i="27"/>
  <c r="K30" i="27"/>
  <c r="K22" i="31"/>
  <c r="K22" i="33"/>
  <c r="K22" i="32"/>
  <c r="K22" i="37"/>
  <c r="K22" i="35"/>
  <c r="K22" i="40"/>
  <c r="K22" i="39"/>
  <c r="K25" i="50"/>
  <c r="K22" i="43"/>
  <c r="K22" i="42"/>
  <c r="K22" i="46"/>
  <c r="K63" i="50"/>
  <c r="K97" i="52"/>
  <c r="K37" i="52"/>
  <c r="K52" i="54"/>
  <c r="K50" i="56"/>
  <c r="K55" i="56"/>
  <c r="K50" i="54"/>
  <c r="K55" i="54"/>
  <c r="K22" i="38"/>
  <c r="K22" i="36"/>
  <c r="K52" i="25"/>
  <c r="K68" i="25"/>
  <c r="K29" i="15"/>
  <c r="K66" i="23"/>
  <c r="K67" i="23"/>
  <c r="K51" i="56"/>
  <c r="K40" i="52"/>
  <c r="K52" i="56"/>
  <c r="K22" i="45"/>
  <c r="K22" i="41"/>
  <c r="K22" i="34"/>
  <c r="K56" i="25"/>
  <c r="K54" i="23"/>
  <c r="K27" i="21"/>
  <c r="K29" i="17"/>
  <c r="K52" i="23"/>
  <c r="K29" i="16"/>
  <c r="K22" i="30"/>
  <c r="K66" i="25"/>
  <c r="K68" i="23"/>
  <c r="K51" i="23"/>
  <c r="K56" i="23"/>
  <c r="K29" i="18"/>
  <c r="K51" i="54"/>
  <c r="K22" i="44"/>
  <c r="K54" i="25"/>
  <c r="K53" i="23"/>
  <c r="K55" i="23"/>
  <c r="G11" i="79"/>
  <c r="S11" i="85"/>
  <c r="AU11" i="3" s="1"/>
  <c r="G537" i="1" s="1"/>
  <c r="G19" i="79"/>
  <c r="S19" i="85"/>
  <c r="AU19" i="3" s="1"/>
  <c r="G769" i="1" s="1"/>
  <c r="BC21" i="91"/>
  <c r="AS12" i="81"/>
  <c r="AK12" i="81"/>
  <c r="BQ15" i="81"/>
  <c r="BI15" i="81"/>
  <c r="AS20" i="82"/>
  <c r="AK20" i="82"/>
  <c r="AK22" i="84"/>
  <c r="AC22" i="84"/>
  <c r="S8" i="36"/>
  <c r="AQ10" i="79"/>
  <c r="AY10" i="85"/>
  <c r="AM14" i="85"/>
  <c r="AO14" i="85" s="1"/>
  <c r="AQ14" i="85" s="1"/>
  <c r="AS14" i="85" s="1"/>
  <c r="AU14" i="85" s="1"/>
  <c r="AW14" i="85" s="1"/>
  <c r="AM18" i="85"/>
  <c r="AO18" i="85" s="1"/>
  <c r="AQ18" i="85" s="1"/>
  <c r="AS18" i="85" s="1"/>
  <c r="AU18" i="85" s="1"/>
  <c r="AW18" i="85" s="1"/>
  <c r="AQ22" i="79"/>
  <c r="AY22" i="85"/>
  <c r="G8" i="79"/>
  <c r="S8" i="85"/>
  <c r="AU8" i="3" s="1"/>
  <c r="G450" i="1" s="1"/>
  <c r="BC11" i="92"/>
  <c r="BC19" i="92"/>
  <c r="CO9" i="82"/>
  <c r="CG9" i="82"/>
  <c r="Y14" i="81"/>
  <c r="AA14" i="81" s="1"/>
  <c r="Q14" i="81"/>
  <c r="DM14" i="82"/>
  <c r="DE14" i="82"/>
  <c r="CS18" i="84"/>
  <c r="CK18" i="84"/>
  <c r="BE22" i="84"/>
  <c r="AW22" i="84"/>
  <c r="BU10" i="81"/>
  <c r="BW10" i="81" s="1"/>
  <c r="BM10" i="81"/>
  <c r="AS11" i="81"/>
  <c r="AK11" i="81"/>
  <c r="AC13" i="90"/>
  <c r="AM13" i="90"/>
  <c r="AQ20" i="89"/>
  <c r="I65" i="96"/>
  <c r="I14" i="51" s="1"/>
  <c r="M14" i="51" s="1"/>
  <c r="S41" i="39"/>
  <c r="CS8" i="81"/>
  <c r="CU8" i="81" s="1"/>
  <c r="CK8" i="81"/>
  <c r="AC9" i="88"/>
  <c r="AM9" i="88"/>
  <c r="BA41" i="38"/>
  <c r="AK41" i="38"/>
  <c r="S41" i="38"/>
  <c r="AU41" i="38"/>
  <c r="AE41" i="38"/>
  <c r="AW75" i="52"/>
  <c r="BC75" i="52" s="1"/>
  <c r="Y75" i="52"/>
  <c r="CA75" i="52"/>
  <c r="CE75" i="52" s="1"/>
  <c r="AM75" i="52"/>
  <c r="AS75" i="52" s="1"/>
  <c r="CG75" i="52"/>
  <c r="BQ75" i="52"/>
  <c r="AC75" i="52"/>
  <c r="AI75" i="52" s="1"/>
  <c r="BW75" i="52"/>
  <c r="BG75" i="52"/>
  <c r="BG78" i="52" s="1"/>
  <c r="BG79" i="52" s="1"/>
  <c r="Q75" i="52"/>
  <c r="Q78" i="52" s="1"/>
  <c r="Q79" i="52" s="1"/>
  <c r="G21" i="79"/>
  <c r="S21" i="85"/>
  <c r="AU21" i="3" s="1"/>
  <c r="G827" i="1" s="1"/>
  <c r="BC13" i="89"/>
  <c r="BE59" i="99"/>
  <c r="Q22" i="88" s="1"/>
  <c r="S22" i="88" s="1"/>
  <c r="U59" i="99"/>
  <c r="Q22" i="91" s="1"/>
  <c r="CK15" i="83"/>
  <c r="CO15" i="83" s="1"/>
  <c r="BQ21" i="81"/>
  <c r="BI21" i="81"/>
  <c r="AQ16" i="92"/>
  <c r="AA18" i="83"/>
  <c r="AC18" i="83" s="1"/>
  <c r="AG18" i="83" s="1"/>
  <c r="M18" i="91"/>
  <c r="O18" i="91" s="1"/>
  <c r="S18" i="91" s="1"/>
  <c r="G10" i="79"/>
  <c r="S10" i="85"/>
  <c r="AU10" i="3" s="1"/>
  <c r="G508" i="1" s="1"/>
  <c r="M23" i="47"/>
  <c r="M19" i="47"/>
  <c r="BC10" i="91"/>
  <c r="BC18" i="91"/>
  <c r="Y8" i="81"/>
  <c r="AA8" i="81" s="1"/>
  <c r="Q8" i="81"/>
  <c r="DM8" i="82"/>
  <c r="DE8" i="82"/>
  <c r="CS12" i="84"/>
  <c r="CK12" i="84"/>
  <c r="Y17" i="82"/>
  <c r="AA17" i="82" s="1"/>
  <c r="Q17" i="82"/>
  <c r="AS19" i="82"/>
  <c r="AK19" i="82"/>
  <c r="Y22" i="82"/>
  <c r="AA22" i="82" s="1"/>
  <c r="Q22" i="82"/>
  <c r="AM16" i="91"/>
  <c r="AC16" i="91"/>
  <c r="CI8" i="83"/>
  <c r="CK8" i="83" s="1"/>
  <c r="CO8" i="83" s="1"/>
  <c r="M8" i="88"/>
  <c r="O8" i="88" s="1"/>
  <c r="S8" i="88" s="1"/>
  <c r="CI16" i="83"/>
  <c r="CK16" i="83" s="1"/>
  <c r="CO16" i="83" s="1"/>
  <c r="M16" i="88"/>
  <c r="O16" i="88" s="1"/>
  <c r="S16" i="88" s="1"/>
  <c r="Q50" i="23"/>
  <c r="Q48" i="23"/>
  <c r="Q49" i="23"/>
  <c r="Q22" i="23"/>
  <c r="Q16" i="23"/>
  <c r="Q14" i="23"/>
  <c r="Q12" i="23"/>
  <c r="Q26" i="23"/>
  <c r="Q23" i="23"/>
  <c r="Q21" i="23"/>
  <c r="Q17" i="23"/>
  <c r="Q15" i="23"/>
  <c r="Q13" i="23"/>
  <c r="M24" i="135"/>
  <c r="Q24" i="23"/>
  <c r="Q25" i="23"/>
  <c r="Q12" i="48"/>
  <c r="AA12" i="48"/>
  <c r="AI12" i="48"/>
  <c r="AM12" i="48" s="1"/>
  <c r="CC11" i="80"/>
  <c r="CE11" i="80" s="1"/>
  <c r="BY11" i="80"/>
  <c r="CC19" i="80"/>
  <c r="CE19" i="80" s="1"/>
  <c r="BY19" i="80"/>
  <c r="BC18" i="88"/>
  <c r="BQ9" i="81"/>
  <c r="BI9" i="81"/>
  <c r="AS17" i="81"/>
  <c r="AK17" i="81"/>
  <c r="DM21" i="81"/>
  <c r="DE21" i="81"/>
  <c r="AG15" i="92"/>
  <c r="AM18" i="91"/>
  <c r="AC18" i="91"/>
  <c r="CA8" i="79"/>
  <c r="CE8" i="85"/>
  <c r="CA12" i="79"/>
  <c r="CE12" i="85"/>
  <c r="CA16" i="79"/>
  <c r="CE16" i="85"/>
  <c r="CA20" i="79"/>
  <c r="CE20" i="85"/>
  <c r="AA34" i="44"/>
  <c r="AA26" i="44"/>
  <c r="AA22" i="44"/>
  <c r="O10" i="47"/>
  <c r="Y10" i="47" s="1"/>
  <c r="AA23" i="44"/>
  <c r="AA24" i="44"/>
  <c r="AA8" i="44"/>
  <c r="Y10" i="81"/>
  <c r="AA10" i="81" s="1"/>
  <c r="Q10" i="81"/>
  <c r="DM10" i="82"/>
  <c r="DE10" i="82"/>
  <c r="BY15" i="84"/>
  <c r="BQ15" i="84"/>
  <c r="Y18" i="82"/>
  <c r="AA18" i="82" s="1"/>
  <c r="Q18" i="82"/>
  <c r="CO19" i="82"/>
  <c r="CG19" i="82"/>
  <c r="AA13" i="48"/>
  <c r="AI13" i="48"/>
  <c r="AM13" i="48" s="1"/>
  <c r="Q13" i="48"/>
  <c r="BU10" i="82"/>
  <c r="BW10" i="82" s="1"/>
  <c r="BM10" i="82"/>
  <c r="AG12" i="89"/>
  <c r="AU41" i="30"/>
  <c r="BA41" i="30"/>
  <c r="AK41" i="30"/>
  <c r="S41" i="30"/>
  <c r="AE41" i="30"/>
  <c r="BY46" i="52"/>
  <c r="CC46" i="52" s="1"/>
  <c r="AO46" i="52"/>
  <c r="BM28" i="51"/>
  <c r="BQ28" i="51" s="1"/>
  <c r="AK28" i="51"/>
  <c r="BY45" i="52"/>
  <c r="CC45" i="52" s="1"/>
  <c r="AO45" i="52"/>
  <c r="W71" i="52"/>
  <c r="W78" i="52" s="1"/>
  <c r="W79" i="52" s="1"/>
  <c r="BY91" i="52"/>
  <c r="CC91" i="52" s="1"/>
  <c r="AO91" i="52"/>
  <c r="Y11" i="82"/>
  <c r="AA11" i="82" s="1"/>
  <c r="Q11" i="82"/>
  <c r="DM11" i="82"/>
  <c r="DE11" i="82"/>
  <c r="CS14" i="82"/>
  <c r="CU14" i="82" s="1"/>
  <c r="CK14" i="82"/>
  <c r="CS22" i="82"/>
  <c r="CU22" i="82" s="1"/>
  <c r="CK22" i="82"/>
  <c r="AG14" i="89"/>
  <c r="AQ19" i="89"/>
  <c r="K44" i="96"/>
  <c r="I17" i="53" s="1"/>
  <c r="M17" i="53" s="1"/>
  <c r="Q17" i="53" s="1"/>
  <c r="W17" i="53" s="1"/>
  <c r="I44" i="96"/>
  <c r="I17" i="55" s="1"/>
  <c r="M17" i="55" s="1"/>
  <c r="BA41" i="35"/>
  <c r="AE41" i="35"/>
  <c r="AU41" i="35"/>
  <c r="AK41" i="35"/>
  <c r="S41" i="35"/>
  <c r="CC10" i="84"/>
  <c r="BU10" i="84"/>
  <c r="BG10" i="79" s="1"/>
  <c r="BK10" i="79" s="1"/>
  <c r="BM10" i="79" s="1"/>
  <c r="AM44" i="56"/>
  <c r="AC44" i="56"/>
  <c r="Q44" i="56"/>
  <c r="W44" i="56" s="1"/>
  <c r="AI44" i="56"/>
  <c r="AS44" i="56"/>
  <c r="Y44" i="56"/>
  <c r="CK9" i="83"/>
  <c r="CO9" i="83" s="1"/>
  <c r="BI16" i="83"/>
  <c r="BK16" i="83" s="1"/>
  <c r="BE16" i="83"/>
  <c r="AM8" i="91"/>
  <c r="AC8" i="91"/>
  <c r="I23" i="91"/>
  <c r="AG11" i="92"/>
  <c r="AS65" i="52"/>
  <c r="G48" i="96"/>
  <c r="I48" i="96" s="1"/>
  <c r="G42" i="96"/>
  <c r="I42" i="96" s="1"/>
  <c r="G16" i="96"/>
  <c r="AA10" i="44"/>
  <c r="AA12" i="44"/>
  <c r="S10" i="47"/>
  <c r="AA21" i="44"/>
  <c r="AA13" i="44"/>
  <c r="AA9" i="44"/>
  <c r="BC9" i="90"/>
  <c r="BC16" i="89"/>
  <c r="AS9" i="81"/>
  <c r="AK9" i="81"/>
  <c r="AS13" i="82"/>
  <c r="AK13" i="82"/>
  <c r="Y20" i="81"/>
  <c r="AA20" i="81" s="1"/>
  <c r="Q20" i="81"/>
  <c r="DM20" i="82"/>
  <c r="DE20" i="82"/>
  <c r="AG10" i="92"/>
  <c r="S21" i="91"/>
  <c r="AG12" i="80"/>
  <c r="AI12" i="80" s="1"/>
  <c r="AC12" i="80"/>
  <c r="AG20" i="80"/>
  <c r="AI20" i="80" s="1"/>
  <c r="AC20" i="80"/>
  <c r="BC13" i="91"/>
  <c r="BC16" i="92"/>
  <c r="DM16" i="81"/>
  <c r="DE16" i="81"/>
  <c r="AG19" i="92"/>
  <c r="S10" i="92"/>
  <c r="Q9" i="50"/>
  <c r="Y9" i="50"/>
  <c r="W14" i="54"/>
  <c r="W18" i="54" s="1"/>
  <c r="W44" i="54"/>
  <c r="U63" i="50"/>
  <c r="U8" i="50"/>
  <c r="W8" i="50" s="1"/>
  <c r="U26" i="50"/>
  <c r="U52" i="54"/>
  <c r="U53" i="54"/>
  <c r="U27" i="50"/>
  <c r="U37" i="50"/>
  <c r="U55" i="54"/>
  <c r="U50" i="54"/>
  <c r="U63" i="54"/>
  <c r="U29" i="50"/>
  <c r="U9" i="50"/>
  <c r="U25" i="50"/>
  <c r="U51" i="54"/>
  <c r="AW22" i="80"/>
  <c r="AY22" i="80" s="1"/>
  <c r="AS22" i="80"/>
  <c r="BQ12" i="81"/>
  <c r="BI12" i="81"/>
  <c r="BQ17" i="82"/>
  <c r="BI17" i="82"/>
  <c r="BI20" i="83"/>
  <c r="BK20" i="83" s="1"/>
  <c r="BE20" i="83"/>
  <c r="AC11" i="89"/>
  <c r="AM11" i="89"/>
  <c r="AC17" i="88"/>
  <c r="AM17" i="88"/>
  <c r="Q68" i="23"/>
  <c r="Q66" i="23"/>
  <c r="Q64" i="23"/>
  <c r="Q58" i="23"/>
  <c r="Q56" i="23"/>
  <c r="Q54" i="23"/>
  <c r="Q52" i="23"/>
  <c r="Q67" i="23"/>
  <c r="Q65" i="23"/>
  <c r="Q63" i="23"/>
  <c r="Q59" i="23"/>
  <c r="Q57" i="23"/>
  <c r="Q55" i="23"/>
  <c r="Q53" i="23"/>
  <c r="Q51" i="23"/>
  <c r="Q10" i="23"/>
  <c r="Q8" i="23"/>
  <c r="S8" i="23" s="1"/>
  <c r="Q11" i="23"/>
  <c r="Q9" i="23"/>
  <c r="S9" i="23" s="1"/>
  <c r="I24" i="135"/>
  <c r="AE29" i="102"/>
  <c r="W29" i="102"/>
  <c r="O29" i="102"/>
  <c r="AC29" i="102"/>
  <c r="U29" i="102"/>
  <c r="M29" i="102"/>
  <c r="AA29" i="102"/>
  <c r="S29" i="102"/>
  <c r="K29" i="102"/>
  <c r="Y29" i="102"/>
  <c r="Q29" i="102"/>
  <c r="E29" i="102"/>
  <c r="BY23" i="52"/>
  <c r="CC23" i="52" s="1"/>
  <c r="S19" i="89"/>
  <c r="BC22" i="92"/>
  <c r="K87" i="95"/>
  <c r="M87" i="95"/>
  <c r="M17" i="54"/>
  <c r="S15" i="89"/>
  <c r="AS25" i="144"/>
  <c r="AU22" i="90" s="1"/>
  <c r="AY22" i="90" s="1"/>
  <c r="AY23" i="90" s="1"/>
  <c r="W22" i="88" l="1"/>
  <c r="I16" i="55"/>
  <c r="M16" i="55" s="1"/>
  <c r="K43" i="96"/>
  <c r="I16" i="53" s="1"/>
  <c r="M16" i="53" s="1"/>
  <c r="Q16" i="53" s="1"/>
  <c r="W16" i="53" s="1"/>
  <c r="I9" i="51"/>
  <c r="M9" i="51" s="1"/>
  <c r="K54" i="96"/>
  <c r="I9" i="49" s="1"/>
  <c r="M9" i="49" s="1"/>
  <c r="Q9" i="49" s="1"/>
  <c r="W9" i="49" s="1"/>
  <c r="W22" i="89"/>
  <c r="CC9" i="83"/>
  <c r="CE9" i="83" s="1"/>
  <c r="BY9" i="83"/>
  <c r="BI22" i="83"/>
  <c r="BK22" i="83" s="1"/>
  <c r="BE22" i="83"/>
  <c r="AK22" i="83"/>
  <c r="AO22" i="83"/>
  <c r="AQ22" i="83" s="1"/>
  <c r="I32" i="18"/>
  <c r="M32" i="18" s="1"/>
  <c r="K58" i="96"/>
  <c r="I32" i="17" s="1"/>
  <c r="M32" i="17" s="1"/>
  <c r="S32" i="17" s="1"/>
  <c r="I18" i="55"/>
  <c r="M18" i="55" s="1"/>
  <c r="K45" i="96"/>
  <c r="I18" i="53" s="1"/>
  <c r="M18" i="53" s="1"/>
  <c r="Q18" i="53" s="1"/>
  <c r="W18" i="53" s="1"/>
  <c r="CS19" i="83"/>
  <c r="CW19" i="83"/>
  <c r="CY19" i="83" s="1"/>
  <c r="BW79" i="52"/>
  <c r="BM79" i="52"/>
  <c r="Y79" i="52"/>
  <c r="K79" i="52"/>
  <c r="BI8" i="83"/>
  <c r="BK8" i="83" s="1"/>
  <c r="BE8" i="83"/>
  <c r="CW12" i="83"/>
  <c r="CY12" i="83" s="1"/>
  <c r="CS12" i="83"/>
  <c r="CW8" i="83"/>
  <c r="CY8" i="83" s="1"/>
  <c r="CS8" i="83"/>
  <c r="CW16" i="83"/>
  <c r="CY16" i="83" s="1"/>
  <c r="CS16" i="83"/>
  <c r="AK18" i="83"/>
  <c r="AO18" i="83"/>
  <c r="AQ18" i="83" s="1"/>
  <c r="I15" i="55"/>
  <c r="M15" i="55" s="1"/>
  <c r="K39" i="96"/>
  <c r="I15" i="53" s="1"/>
  <c r="M15" i="53" s="1"/>
  <c r="Q15" i="53" s="1"/>
  <c r="W15" i="53" s="1"/>
  <c r="W14" i="92"/>
  <c r="BG14" i="92" s="1"/>
  <c r="G14" i="87"/>
  <c r="I14" i="87" s="1"/>
  <c r="AY14" i="3" s="1"/>
  <c r="G626" i="1" s="1"/>
  <c r="G13" i="87"/>
  <c r="I13" i="87" s="1"/>
  <c r="AY13" i="3" s="1"/>
  <c r="G597" i="1" s="1"/>
  <c r="W13" i="92"/>
  <c r="I8" i="51"/>
  <c r="K53" i="96"/>
  <c r="I8" i="49" s="1"/>
  <c r="AO15" i="83"/>
  <c r="AQ15" i="83" s="1"/>
  <c r="AK15" i="83"/>
  <c r="W18" i="92"/>
  <c r="BG18" i="92" s="1"/>
  <c r="G18" i="87"/>
  <c r="I18" i="87" s="1"/>
  <c r="AY18" i="3" s="1"/>
  <c r="G742" i="1" s="1"/>
  <c r="W22" i="92"/>
  <c r="G22" i="87"/>
  <c r="I22" i="87" s="1"/>
  <c r="AY24" i="3" s="1"/>
  <c r="G916" i="1" s="1"/>
  <c r="I35" i="55"/>
  <c r="M35" i="55" s="1"/>
  <c r="K63" i="96"/>
  <c r="I35" i="53" s="1"/>
  <c r="M35" i="53" s="1"/>
  <c r="Q35" i="53" s="1"/>
  <c r="W35" i="53" s="1"/>
  <c r="E8" i="7"/>
  <c r="W19" i="89"/>
  <c r="BG19" i="89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3" i="77"/>
  <c r="AO13" i="77" s="1"/>
  <c r="I20" i="21" s="1"/>
  <c r="M20" i="21" s="1"/>
  <c r="S20" i="21" s="1"/>
  <c r="AG11" i="89"/>
  <c r="AG18" i="91"/>
  <c r="AW17" i="81"/>
  <c r="AY17" i="81" s="1"/>
  <c r="AO17" i="81"/>
  <c r="AQ16" i="91"/>
  <c r="AQ40" i="44"/>
  <c r="AQ36" i="44"/>
  <c r="AQ30" i="44"/>
  <c r="AQ18" i="44"/>
  <c r="AQ14" i="44"/>
  <c r="AQ45" i="44"/>
  <c r="AQ43" i="44"/>
  <c r="AQ37" i="44"/>
  <c r="AQ31" i="44"/>
  <c r="AQ27" i="44"/>
  <c r="AQ19" i="44"/>
  <c r="AQ15" i="44"/>
  <c r="AQ11" i="44"/>
  <c r="AQ46" i="44"/>
  <c r="AQ41" i="44"/>
  <c r="AQ38" i="44"/>
  <c r="AQ32" i="44"/>
  <c r="AQ28" i="44"/>
  <c r="AQ20" i="44"/>
  <c r="AQ16" i="44"/>
  <c r="AQ42" i="44"/>
  <c r="AQ39" i="44"/>
  <c r="AQ33" i="44"/>
  <c r="AQ29" i="44"/>
  <c r="AQ25" i="44"/>
  <c r="AQ17" i="44"/>
  <c r="AQ9" i="88"/>
  <c r="BO14" i="51"/>
  <c r="BS14" i="51" s="1"/>
  <c r="BG14" i="51"/>
  <c r="AY14" i="51"/>
  <c r="AQ14" i="51"/>
  <c r="AI14" i="51"/>
  <c r="AM14" i="51" s="1"/>
  <c r="AA14" i="51"/>
  <c r="Q14" i="51"/>
  <c r="W14" i="51" s="1"/>
  <c r="AQ13" i="90"/>
  <c r="AW11" i="81"/>
  <c r="AY11" i="81" s="1"/>
  <c r="AO11" i="81"/>
  <c r="AQ34" i="32"/>
  <c r="AQ26" i="32"/>
  <c r="AQ22" i="32"/>
  <c r="AQ23" i="32"/>
  <c r="AQ24" i="32"/>
  <c r="AQ8" i="32"/>
  <c r="AQ34" i="44"/>
  <c r="AQ26" i="44"/>
  <c r="AQ22" i="44"/>
  <c r="AQ23" i="44"/>
  <c r="AQ24" i="44"/>
  <c r="AQ8" i="44"/>
  <c r="AW20" i="82"/>
  <c r="AY20" i="82" s="1"/>
  <c r="AO20" i="82"/>
  <c r="AW12" i="81"/>
  <c r="AY12" i="81" s="1"/>
  <c r="AO12" i="81"/>
  <c r="K63" i="54"/>
  <c r="K62" i="54"/>
  <c r="K53" i="54"/>
  <c r="AQ18" i="88"/>
  <c r="AG21" i="88"/>
  <c r="W25" i="47"/>
  <c r="W20" i="54"/>
  <c r="AQ15" i="91"/>
  <c r="AW16" i="81"/>
  <c r="AY16" i="81" s="1"/>
  <c r="AO16" i="81"/>
  <c r="BI19" i="84"/>
  <c r="BA19" i="84"/>
  <c r="AG10" i="88"/>
  <c r="AW15" i="82"/>
  <c r="AY15" i="82" s="1"/>
  <c r="AO15" i="82"/>
  <c r="W8" i="89"/>
  <c r="S23" i="89"/>
  <c r="BW8" i="89"/>
  <c r="AQ15" i="90"/>
  <c r="AW10" i="82"/>
  <c r="AY10" i="82" s="1"/>
  <c r="AO10" i="82"/>
  <c r="CS11" i="82"/>
  <c r="CU11" i="82" s="1"/>
  <c r="CK11" i="82"/>
  <c r="BY23" i="84"/>
  <c r="BQ23" i="84"/>
  <c r="AS23" i="82"/>
  <c r="AK23" i="82"/>
  <c r="Q19" i="54"/>
  <c r="Y19" i="54"/>
  <c r="K19" i="54"/>
  <c r="BI20" i="84"/>
  <c r="BA20" i="84"/>
  <c r="AQ12" i="90"/>
  <c r="AQ22" i="92"/>
  <c r="AQ13" i="91"/>
  <c r="AO52" i="52"/>
  <c r="BY52" i="52"/>
  <c r="CC52" i="52" s="1"/>
  <c r="BY42" i="52"/>
  <c r="CC42" i="52" s="1"/>
  <c r="AO42" i="52"/>
  <c r="CA11" i="79"/>
  <c r="CE11" i="85"/>
  <c r="W14" i="90"/>
  <c r="AG11" i="91"/>
  <c r="E30" i="102"/>
  <c r="G8" i="102"/>
  <c r="G30" i="102" s="1"/>
  <c r="G964" i="1"/>
  <c r="BG19" i="92"/>
  <c r="AQ18" i="90"/>
  <c r="AK20" i="83"/>
  <c r="AO20" i="83"/>
  <c r="AQ20" i="83" s="1"/>
  <c r="BI13" i="79"/>
  <c r="BO13" i="85"/>
  <c r="AG17" i="90"/>
  <c r="K51" i="52"/>
  <c r="K35" i="52"/>
  <c r="K52" i="52"/>
  <c r="K42" i="52"/>
  <c r="M8" i="52"/>
  <c r="BG12" i="89"/>
  <c r="BO15" i="51"/>
  <c r="BS15" i="51" s="1"/>
  <c r="BG15" i="51"/>
  <c r="AY15" i="51"/>
  <c r="AQ15" i="51"/>
  <c r="AI15" i="51"/>
  <c r="AM15" i="51" s="1"/>
  <c r="AA15" i="51"/>
  <c r="Q15" i="51"/>
  <c r="W15" i="51" s="1"/>
  <c r="BG14" i="79"/>
  <c r="BK14" i="79" s="1"/>
  <c r="BM14" i="79" s="1"/>
  <c r="E11" i="79"/>
  <c r="AW16" i="82"/>
  <c r="AY16" i="82" s="1"/>
  <c r="AO16" i="82"/>
  <c r="CC13" i="84"/>
  <c r="BU13" i="84"/>
  <c r="I40" i="40"/>
  <c r="M40" i="40" s="1"/>
  <c r="E18" i="103"/>
  <c r="I40" i="39"/>
  <c r="M40" i="39" s="1"/>
  <c r="E19" i="103"/>
  <c r="I40" i="43"/>
  <c r="M40" i="43" s="1"/>
  <c r="E15" i="103"/>
  <c r="I18" i="51"/>
  <c r="M18" i="51" s="1"/>
  <c r="E27" i="103"/>
  <c r="I40" i="31"/>
  <c r="M40" i="31" s="1"/>
  <c r="E28" i="103"/>
  <c r="AW18" i="82"/>
  <c r="AY18" i="82" s="1"/>
  <c r="AO18" i="82"/>
  <c r="AK10" i="83"/>
  <c r="AO10" i="83"/>
  <c r="AQ10" i="83" s="1"/>
  <c r="BW8" i="90"/>
  <c r="W8" i="90"/>
  <c r="S23" i="90"/>
  <c r="BQ23" i="81"/>
  <c r="BI23" i="81"/>
  <c r="AG14" i="88"/>
  <c r="BG14" i="88" s="1"/>
  <c r="AO15" i="84"/>
  <c r="AG15" i="84"/>
  <c r="AO10" i="84"/>
  <c r="AG10" i="84"/>
  <c r="Y18" i="56"/>
  <c r="AI18" i="56"/>
  <c r="AS18" i="56"/>
  <c r="CC68" i="52"/>
  <c r="CA68" i="52"/>
  <c r="CC69" i="52"/>
  <c r="CE69" i="52" s="1"/>
  <c r="CA69" i="52"/>
  <c r="AO13" i="84"/>
  <c r="AG13" i="84"/>
  <c r="CW11" i="84"/>
  <c r="CO11" i="84"/>
  <c r="AG12" i="88"/>
  <c r="AQ45" i="34"/>
  <c r="AQ43" i="34"/>
  <c r="AQ37" i="34"/>
  <c r="AQ31" i="34"/>
  <c r="AQ27" i="34"/>
  <c r="AQ19" i="34"/>
  <c r="AQ15" i="34"/>
  <c r="AQ11" i="34"/>
  <c r="AQ46" i="34"/>
  <c r="AQ41" i="34"/>
  <c r="AQ38" i="34"/>
  <c r="AQ32" i="34"/>
  <c r="AQ28" i="34"/>
  <c r="AQ20" i="34"/>
  <c r="AQ16" i="34"/>
  <c r="AQ42" i="34"/>
  <c r="AQ39" i="34"/>
  <c r="AQ33" i="34"/>
  <c r="AQ29" i="34"/>
  <c r="AQ25" i="34"/>
  <c r="AQ17" i="34"/>
  <c r="AQ40" i="34"/>
  <c r="AQ36" i="34"/>
  <c r="AQ30" i="34"/>
  <c r="AQ18" i="34"/>
  <c r="AQ14" i="34"/>
  <c r="AG11" i="90"/>
  <c r="I46" i="27"/>
  <c r="M46" i="27" s="1"/>
  <c r="E40" i="103"/>
  <c r="I10" i="27"/>
  <c r="M10" i="27" s="1"/>
  <c r="K28" i="74"/>
  <c r="I10" i="26" s="1"/>
  <c r="M10" i="26" s="1"/>
  <c r="I14" i="27"/>
  <c r="M14" i="27" s="1"/>
  <c r="K32" i="74"/>
  <c r="I14" i="26" s="1"/>
  <c r="M14" i="26" s="1"/>
  <c r="W12" i="91"/>
  <c r="I16" i="51"/>
  <c r="M16" i="51" s="1"/>
  <c r="G15" i="117"/>
  <c r="E9" i="103"/>
  <c r="AI36" i="55"/>
  <c r="Q36" i="55"/>
  <c r="W36" i="55" s="1"/>
  <c r="AA36" i="55"/>
  <c r="AQ20" i="88"/>
  <c r="K23" i="88"/>
  <c r="K20" i="88"/>
  <c r="K16" i="88"/>
  <c r="K12" i="88"/>
  <c r="K8" i="88"/>
  <c r="K21" i="88"/>
  <c r="K17" i="88"/>
  <c r="K13" i="88"/>
  <c r="K9" i="88"/>
  <c r="K22" i="88"/>
  <c r="K18" i="88"/>
  <c r="K14" i="88"/>
  <c r="K10" i="88"/>
  <c r="K19" i="88"/>
  <c r="K15" i="88"/>
  <c r="K11" i="88"/>
  <c r="DQ18" i="82"/>
  <c r="DS18" i="82" s="1"/>
  <c r="DI18" i="82"/>
  <c r="CW14" i="84"/>
  <c r="CO14" i="84"/>
  <c r="CC9" i="84"/>
  <c r="BU9" i="84"/>
  <c r="AQ24" i="38"/>
  <c r="AQ8" i="38"/>
  <c r="AQ26" i="38"/>
  <c r="AQ22" i="38"/>
  <c r="AQ23" i="38"/>
  <c r="AQ34" i="38"/>
  <c r="AQ24" i="46"/>
  <c r="AS24" i="46" s="1"/>
  <c r="AQ8" i="46"/>
  <c r="AS8" i="46" s="1"/>
  <c r="AQ34" i="46"/>
  <c r="AS34" i="46" s="1"/>
  <c r="AQ26" i="46"/>
  <c r="AS26" i="46" s="1"/>
  <c r="AQ22" i="46"/>
  <c r="AS22" i="46" s="1"/>
  <c r="AQ23" i="46"/>
  <c r="AS23" i="46" s="1"/>
  <c r="AA8" i="83"/>
  <c r="AC8" i="83" s="1"/>
  <c r="AG8" i="83" s="1"/>
  <c r="M8" i="91"/>
  <c r="O8" i="91" s="1"/>
  <c r="S8" i="91" s="1"/>
  <c r="E21" i="79"/>
  <c r="BC23" i="92"/>
  <c r="AQ42" i="39"/>
  <c r="AQ39" i="39"/>
  <c r="AQ33" i="39"/>
  <c r="AQ29" i="39"/>
  <c r="AQ25" i="39"/>
  <c r="AQ17" i="39"/>
  <c r="AQ40" i="39"/>
  <c r="AQ36" i="39"/>
  <c r="AQ30" i="39"/>
  <c r="AQ18" i="39"/>
  <c r="AQ14" i="39"/>
  <c r="AQ45" i="39"/>
  <c r="AQ43" i="39"/>
  <c r="AQ37" i="39"/>
  <c r="AQ31" i="39"/>
  <c r="AQ27" i="39"/>
  <c r="AQ19" i="39"/>
  <c r="AQ15" i="39"/>
  <c r="AQ11" i="39"/>
  <c r="AQ46" i="39"/>
  <c r="AQ41" i="39"/>
  <c r="AQ38" i="39"/>
  <c r="AQ32" i="39"/>
  <c r="AQ28" i="39"/>
  <c r="AQ20" i="39"/>
  <c r="AQ16" i="39"/>
  <c r="AQ9" i="91"/>
  <c r="M17" i="79"/>
  <c r="W17" i="84"/>
  <c r="O17" i="79" s="1"/>
  <c r="S17" i="79" s="1"/>
  <c r="U17" i="79" s="1"/>
  <c r="AY69" i="52"/>
  <c r="BA69" i="52" s="1"/>
  <c r="AW69" i="52"/>
  <c r="AY70" i="52"/>
  <c r="BA70" i="52" s="1"/>
  <c r="AW70" i="52"/>
  <c r="BC70" i="52" s="1"/>
  <c r="BU20" i="82"/>
  <c r="BW20" i="82" s="1"/>
  <c r="BM20" i="82"/>
  <c r="BI12" i="84"/>
  <c r="BA12" i="84"/>
  <c r="AQ45" i="38"/>
  <c r="AQ43" i="38"/>
  <c r="AQ37" i="38"/>
  <c r="AQ31" i="38"/>
  <c r="AQ46" i="38"/>
  <c r="AQ41" i="38"/>
  <c r="AQ42" i="38"/>
  <c r="AQ39" i="38"/>
  <c r="AQ33" i="38"/>
  <c r="AQ40" i="38"/>
  <c r="AQ32" i="38"/>
  <c r="AQ28" i="38"/>
  <c r="AQ20" i="38"/>
  <c r="AQ16" i="38"/>
  <c r="AQ36" i="38"/>
  <c r="AQ29" i="38"/>
  <c r="AQ25" i="38"/>
  <c r="AQ17" i="38"/>
  <c r="AQ38" i="38"/>
  <c r="AQ30" i="38"/>
  <c r="AQ18" i="38"/>
  <c r="AQ14" i="38"/>
  <c r="AQ27" i="38"/>
  <c r="AQ19" i="38"/>
  <c r="AQ15" i="38"/>
  <c r="AQ11" i="38"/>
  <c r="CW16" i="84"/>
  <c r="CO16" i="84"/>
  <c r="AQ8" i="90"/>
  <c r="AM23" i="90"/>
  <c r="DQ20" i="81"/>
  <c r="DS20" i="81" s="1"/>
  <c r="DI20" i="81"/>
  <c r="AO9" i="84"/>
  <c r="AG9" i="84"/>
  <c r="AS16" i="56"/>
  <c r="AM16" i="56"/>
  <c r="AC16" i="56"/>
  <c r="AI16" i="56" s="1"/>
  <c r="Q16" i="56"/>
  <c r="W16" i="56" s="1"/>
  <c r="AM12" i="56"/>
  <c r="AC12" i="56"/>
  <c r="AI12" i="56" s="1"/>
  <c r="Q12" i="56"/>
  <c r="W12" i="56" s="1"/>
  <c r="AS12" i="56"/>
  <c r="BG16" i="92"/>
  <c r="I71" i="98"/>
  <c r="AQ73" i="52"/>
  <c r="AG19" i="91"/>
  <c r="M16" i="79"/>
  <c r="W16" i="84"/>
  <c r="O16" i="79" s="1"/>
  <c r="S16" i="79" s="1"/>
  <c r="U16" i="79" s="1"/>
  <c r="AQ45" i="30"/>
  <c r="AQ41" i="30"/>
  <c r="E29" i="28"/>
  <c r="AQ46" i="30"/>
  <c r="AQ37" i="30"/>
  <c r="AQ31" i="30"/>
  <c r="AQ27" i="30"/>
  <c r="AQ19" i="30"/>
  <c r="AQ15" i="30"/>
  <c r="AQ11" i="30"/>
  <c r="AQ38" i="30"/>
  <c r="AQ32" i="30"/>
  <c r="AQ28" i="30"/>
  <c r="AQ20" i="30"/>
  <c r="AQ16" i="30"/>
  <c r="AQ39" i="30"/>
  <c r="AQ33" i="30"/>
  <c r="AQ29" i="30"/>
  <c r="AQ25" i="30"/>
  <c r="AQ17" i="30"/>
  <c r="AQ36" i="30"/>
  <c r="AQ30" i="30"/>
  <c r="AQ18" i="30"/>
  <c r="AQ14" i="30"/>
  <c r="AQ40" i="30"/>
  <c r="O26" i="77"/>
  <c r="Q26" i="77" s="1"/>
  <c r="I26" i="48" s="1"/>
  <c r="M26" i="48" s="1"/>
  <c r="O22" i="77"/>
  <c r="Q22" i="77" s="1"/>
  <c r="I22" i="48" s="1"/>
  <c r="M22" i="48" s="1"/>
  <c r="O27" i="77"/>
  <c r="Q27" i="77" s="1"/>
  <c r="I27" i="48" s="1"/>
  <c r="M27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W10" i="90"/>
  <c r="I21" i="55"/>
  <c r="M21" i="55" s="1"/>
  <c r="K47" i="96"/>
  <c r="I21" i="53" s="1"/>
  <c r="M21" i="53" s="1"/>
  <c r="Q21" i="53" s="1"/>
  <c r="W21" i="53" s="1"/>
  <c r="AA30" i="75"/>
  <c r="AC30" i="75" s="1"/>
  <c r="AA26" i="75"/>
  <c r="AC26" i="75" s="1"/>
  <c r="AA22" i="75"/>
  <c r="AC22" i="75" s="1"/>
  <c r="AA18" i="75"/>
  <c r="AA14" i="75"/>
  <c r="AA10" i="75"/>
  <c r="AA31" i="75"/>
  <c r="AC31" i="75" s="1"/>
  <c r="AA27" i="75"/>
  <c r="AC27" i="75" s="1"/>
  <c r="AA23" i="75"/>
  <c r="AC23" i="75" s="1"/>
  <c r="AA19" i="75"/>
  <c r="AA15" i="75"/>
  <c r="AA11" i="75"/>
  <c r="AC11" i="75" s="1"/>
  <c r="AA32" i="75"/>
  <c r="AC32" i="75" s="1"/>
  <c r="AA28" i="75"/>
  <c r="AC28" i="75" s="1"/>
  <c r="AA24" i="75"/>
  <c r="AC24" i="75" s="1"/>
  <c r="AA20" i="75"/>
  <c r="AA16" i="75"/>
  <c r="AA12" i="75"/>
  <c r="AA8" i="75"/>
  <c r="AA33" i="75"/>
  <c r="AC33" i="75" s="1"/>
  <c r="AA29" i="75"/>
  <c r="AC29" i="75" s="1"/>
  <c r="AA25" i="75"/>
  <c r="AC25" i="75" s="1"/>
  <c r="AA21" i="75"/>
  <c r="AA17" i="75"/>
  <c r="AA13" i="75"/>
  <c r="AA9" i="75"/>
  <c r="AQ30" i="75"/>
  <c r="AS30" i="75" s="1"/>
  <c r="I39" i="26" s="1"/>
  <c r="M39" i="26" s="1"/>
  <c r="AQ26" i="75"/>
  <c r="AS26" i="75" s="1"/>
  <c r="I35" i="26" s="1"/>
  <c r="M35" i="26" s="1"/>
  <c r="AQ22" i="75"/>
  <c r="AS22" i="75" s="1"/>
  <c r="I31" i="26" s="1"/>
  <c r="M31" i="26" s="1"/>
  <c r="AQ18" i="75"/>
  <c r="AQ14" i="75"/>
  <c r="AQ10" i="75"/>
  <c r="AQ31" i="75"/>
  <c r="AS31" i="75" s="1"/>
  <c r="I40" i="26" s="1"/>
  <c r="M40" i="26" s="1"/>
  <c r="AQ27" i="75"/>
  <c r="AS27" i="75" s="1"/>
  <c r="I36" i="26" s="1"/>
  <c r="M36" i="26" s="1"/>
  <c r="AQ23" i="75"/>
  <c r="AS23" i="75" s="1"/>
  <c r="I32" i="26" s="1"/>
  <c r="M32" i="26" s="1"/>
  <c r="AQ19" i="75"/>
  <c r="AQ15" i="75"/>
  <c r="AQ11" i="75"/>
  <c r="AS11" i="75" s="1"/>
  <c r="I20" i="26" s="1"/>
  <c r="M20" i="26" s="1"/>
  <c r="AQ32" i="75"/>
  <c r="AS32" i="75" s="1"/>
  <c r="I41" i="26" s="1"/>
  <c r="M41" i="26" s="1"/>
  <c r="AQ28" i="75"/>
  <c r="AS28" i="75" s="1"/>
  <c r="I37" i="26" s="1"/>
  <c r="M37" i="26" s="1"/>
  <c r="AQ24" i="75"/>
  <c r="AS24" i="75" s="1"/>
  <c r="I33" i="26" s="1"/>
  <c r="M33" i="26" s="1"/>
  <c r="AQ20" i="75"/>
  <c r="AQ16" i="75"/>
  <c r="AQ12" i="75"/>
  <c r="AQ8" i="75"/>
  <c r="AQ33" i="75"/>
  <c r="AS33" i="75" s="1"/>
  <c r="I42" i="26" s="1"/>
  <c r="M42" i="26" s="1"/>
  <c r="AQ29" i="75"/>
  <c r="AS29" i="75" s="1"/>
  <c r="I38" i="26" s="1"/>
  <c r="M38" i="26" s="1"/>
  <c r="AQ25" i="75"/>
  <c r="AS25" i="75" s="1"/>
  <c r="I34" i="26" s="1"/>
  <c r="M34" i="26" s="1"/>
  <c r="AQ21" i="75"/>
  <c r="AQ17" i="75"/>
  <c r="AQ13" i="75"/>
  <c r="AQ9" i="75"/>
  <c r="M45" i="97"/>
  <c r="W45" i="97" s="1"/>
  <c r="I48" i="26" s="1"/>
  <c r="M48" i="26" s="1"/>
  <c r="BC32" i="75"/>
  <c r="BE32" i="75" s="1"/>
  <c r="E58" i="74" s="1"/>
  <c r="BC28" i="75"/>
  <c r="BE28" i="75" s="1"/>
  <c r="E54" i="74" s="1"/>
  <c r="BC24" i="75"/>
  <c r="BE24" i="75" s="1"/>
  <c r="E50" i="74" s="1"/>
  <c r="BC20" i="75"/>
  <c r="BC16" i="75"/>
  <c r="BC12" i="75"/>
  <c r="BC8" i="75"/>
  <c r="BC33" i="75"/>
  <c r="BE33" i="75" s="1"/>
  <c r="E59" i="74" s="1"/>
  <c r="BC29" i="75"/>
  <c r="BE29" i="75" s="1"/>
  <c r="E55" i="74" s="1"/>
  <c r="BC25" i="75"/>
  <c r="BE25" i="75" s="1"/>
  <c r="E51" i="74" s="1"/>
  <c r="BC21" i="75"/>
  <c r="BC17" i="75"/>
  <c r="BC13" i="75"/>
  <c r="BC9" i="75"/>
  <c r="BC30" i="75"/>
  <c r="BE30" i="75" s="1"/>
  <c r="E56" i="74" s="1"/>
  <c r="BC26" i="75"/>
  <c r="BE26" i="75" s="1"/>
  <c r="E52" i="74" s="1"/>
  <c r="BC22" i="75"/>
  <c r="BE22" i="75" s="1"/>
  <c r="E48" i="74" s="1"/>
  <c r="BC18" i="75"/>
  <c r="BC14" i="75"/>
  <c r="BC10" i="75"/>
  <c r="BC31" i="75"/>
  <c r="BE31" i="75" s="1"/>
  <c r="E57" i="74" s="1"/>
  <c r="BC27" i="75"/>
  <c r="BE27" i="75" s="1"/>
  <c r="E53" i="74" s="1"/>
  <c r="BC23" i="75"/>
  <c r="BE23" i="75" s="1"/>
  <c r="E49" i="74" s="1"/>
  <c r="BC19" i="75"/>
  <c r="BC15" i="75"/>
  <c r="BC11" i="75"/>
  <c r="BE11" i="75" s="1"/>
  <c r="E37" i="74" s="1"/>
  <c r="M48" i="97"/>
  <c r="W48" i="97" s="1"/>
  <c r="E71" i="96" s="1"/>
  <c r="AQ12" i="91"/>
  <c r="M9" i="79"/>
  <c r="W9" i="84"/>
  <c r="O9" i="79" s="1"/>
  <c r="S9" i="79" s="1"/>
  <c r="U9" i="79" s="1"/>
  <c r="DQ14" i="81"/>
  <c r="DS14" i="81" s="1"/>
  <c r="DI14" i="81"/>
  <c r="AC44" i="46"/>
  <c r="U8" i="7" s="1"/>
  <c r="AQ24" i="31"/>
  <c r="AQ34" i="31"/>
  <c r="AQ26" i="31"/>
  <c r="AQ22" i="31"/>
  <c r="AQ23" i="31"/>
  <c r="AQ8" i="31"/>
  <c r="AQ24" i="35"/>
  <c r="AQ8" i="35"/>
  <c r="AQ34" i="35"/>
  <c r="AQ26" i="35"/>
  <c r="AQ22" i="35"/>
  <c r="AQ23" i="35"/>
  <c r="AQ34" i="43"/>
  <c r="AQ26" i="43"/>
  <c r="AQ22" i="43"/>
  <c r="AQ23" i="43"/>
  <c r="AQ24" i="43"/>
  <c r="AQ8" i="43"/>
  <c r="AO12" i="84"/>
  <c r="AG12" i="84"/>
  <c r="BY96" i="52"/>
  <c r="CC96" i="52" s="1"/>
  <c r="AO96" i="52"/>
  <c r="AO20" i="52"/>
  <c r="BY20" i="52"/>
  <c r="CC20" i="52" s="1"/>
  <c r="BY88" i="52"/>
  <c r="CC88" i="52" s="1"/>
  <c r="AO88" i="52"/>
  <c r="BY21" i="52"/>
  <c r="CC21" i="52" s="1"/>
  <c r="AO21" i="52"/>
  <c r="BO32" i="76"/>
  <c r="BQ32" i="76" s="1"/>
  <c r="I63" i="52" s="1"/>
  <c r="M63" i="52" s="1"/>
  <c r="BO28" i="76"/>
  <c r="BQ28" i="76" s="1"/>
  <c r="I59" i="52" s="1"/>
  <c r="M59" i="52" s="1"/>
  <c r="BO24" i="76"/>
  <c r="BQ24" i="76" s="1"/>
  <c r="I55" i="52" s="1"/>
  <c r="M55" i="52" s="1"/>
  <c r="BO20" i="76"/>
  <c r="BO16" i="76"/>
  <c r="BO12" i="76"/>
  <c r="BO8" i="76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11" i="76"/>
  <c r="BQ11" i="76" s="1"/>
  <c r="I19" i="52" s="1"/>
  <c r="M19" i="52" s="1"/>
  <c r="BO30" i="76"/>
  <c r="BQ30" i="76" s="1"/>
  <c r="I61" i="52" s="1"/>
  <c r="M61" i="52" s="1"/>
  <c r="BO26" i="76"/>
  <c r="BQ26" i="76" s="1"/>
  <c r="I57" i="52" s="1"/>
  <c r="M57" i="52" s="1"/>
  <c r="BO22" i="76"/>
  <c r="BQ22" i="76" s="1"/>
  <c r="I53" i="52" s="1"/>
  <c r="M53" i="52" s="1"/>
  <c r="BO18" i="76"/>
  <c r="BO14" i="76"/>
  <c r="BO10" i="76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9" i="76"/>
  <c r="BK30" i="76"/>
  <c r="BM30" i="76" s="1"/>
  <c r="I31" i="32" s="1"/>
  <c r="M31" i="32" s="1"/>
  <c r="BK26" i="76"/>
  <c r="BM26" i="76" s="1"/>
  <c r="I27" i="32" s="1"/>
  <c r="M27" i="32" s="1"/>
  <c r="BK22" i="76"/>
  <c r="BM22" i="76" s="1"/>
  <c r="I23" i="32" s="1"/>
  <c r="M23" i="32" s="1"/>
  <c r="BK18" i="76"/>
  <c r="BK14" i="76"/>
  <c r="BK10" i="76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13" i="76"/>
  <c r="BK9" i="76"/>
  <c r="BK32" i="76"/>
  <c r="BM32" i="76" s="1"/>
  <c r="I33" i="32" s="1"/>
  <c r="M33" i="32" s="1"/>
  <c r="BK28" i="76"/>
  <c r="BM28" i="76" s="1"/>
  <c r="I29" i="32" s="1"/>
  <c r="M29" i="32" s="1"/>
  <c r="BK24" i="76"/>
  <c r="BM24" i="76" s="1"/>
  <c r="I25" i="32" s="1"/>
  <c r="M25" i="32" s="1"/>
  <c r="BK20" i="76"/>
  <c r="BK16" i="76"/>
  <c r="BK12" i="76"/>
  <c r="BK8" i="76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11" i="76"/>
  <c r="BM11" i="76" s="1"/>
  <c r="I12" i="32" s="1"/>
  <c r="M12" i="32" s="1"/>
  <c r="BG32" i="76"/>
  <c r="BI32" i="76" s="1"/>
  <c r="I33" i="33" s="1"/>
  <c r="M33" i="33" s="1"/>
  <c r="BG28" i="76"/>
  <c r="BI28" i="76" s="1"/>
  <c r="I29" i="33" s="1"/>
  <c r="M29" i="33" s="1"/>
  <c r="BG24" i="76"/>
  <c r="BI24" i="76" s="1"/>
  <c r="I25" i="33" s="1"/>
  <c r="M25" i="33" s="1"/>
  <c r="BG20" i="76"/>
  <c r="BG16" i="76"/>
  <c r="BG12" i="76"/>
  <c r="BG8" i="76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11" i="76"/>
  <c r="BI11" i="76" s="1"/>
  <c r="I12" i="33" s="1"/>
  <c r="M12" i="33" s="1"/>
  <c r="BG30" i="76"/>
  <c r="BI30" i="76" s="1"/>
  <c r="I31" i="33" s="1"/>
  <c r="M31" i="33" s="1"/>
  <c r="BG26" i="76"/>
  <c r="BI26" i="76" s="1"/>
  <c r="I27" i="33" s="1"/>
  <c r="M27" i="33" s="1"/>
  <c r="BG22" i="76"/>
  <c r="BI22" i="76" s="1"/>
  <c r="I23" i="33" s="1"/>
  <c r="M23" i="33" s="1"/>
  <c r="BG18" i="76"/>
  <c r="BG14" i="76"/>
  <c r="BG10" i="76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9" i="76"/>
  <c r="AM30" i="76"/>
  <c r="AO30" i="76" s="1"/>
  <c r="I31" i="38" s="1"/>
  <c r="M31" i="38" s="1"/>
  <c r="AM26" i="76"/>
  <c r="AO26" i="76" s="1"/>
  <c r="I27" i="38" s="1"/>
  <c r="M27" i="38" s="1"/>
  <c r="AM22" i="76"/>
  <c r="AO22" i="76" s="1"/>
  <c r="I23" i="38" s="1"/>
  <c r="M23" i="38" s="1"/>
  <c r="AM18" i="76"/>
  <c r="AM14" i="76"/>
  <c r="AM10" i="76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13" i="76"/>
  <c r="AM9" i="76"/>
  <c r="AM32" i="76"/>
  <c r="AO32" i="76" s="1"/>
  <c r="I33" i="38" s="1"/>
  <c r="M33" i="38" s="1"/>
  <c r="AM28" i="76"/>
  <c r="AO28" i="76" s="1"/>
  <c r="I29" i="38" s="1"/>
  <c r="M29" i="38" s="1"/>
  <c r="AM24" i="76"/>
  <c r="AO24" i="76" s="1"/>
  <c r="I25" i="38" s="1"/>
  <c r="M25" i="38" s="1"/>
  <c r="AM20" i="76"/>
  <c r="AM16" i="76"/>
  <c r="AM12" i="76"/>
  <c r="AM8" i="76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11" i="76"/>
  <c r="AO11" i="76" s="1"/>
  <c r="I12" i="38" s="1"/>
  <c r="M12" i="38" s="1"/>
  <c r="G8" i="87"/>
  <c r="I8" i="87" s="1"/>
  <c r="AY8" i="3" s="1"/>
  <c r="G452" i="1" s="1"/>
  <c r="BW8" i="92"/>
  <c r="BC8" i="3" s="1"/>
  <c r="G454" i="1" s="1"/>
  <c r="W8" i="92"/>
  <c r="S23" i="92"/>
  <c r="CW19" i="84"/>
  <c r="CO19" i="84"/>
  <c r="AO14" i="84"/>
  <c r="AG14" i="84"/>
  <c r="CE8" i="84"/>
  <c r="AG22" i="89"/>
  <c r="BG18" i="79"/>
  <c r="BK18" i="79" s="1"/>
  <c r="BM18" i="79" s="1"/>
  <c r="BI11" i="84"/>
  <c r="BA11" i="84"/>
  <c r="M22" i="54"/>
  <c r="AQ16" i="89"/>
  <c r="M18" i="79"/>
  <c r="W18" i="84"/>
  <c r="O18" i="79" s="1"/>
  <c r="S18" i="79" s="1"/>
  <c r="U18" i="79" s="1"/>
  <c r="AG15" i="88"/>
  <c r="M13" i="50"/>
  <c r="AG9" i="92"/>
  <c r="AQ22" i="88"/>
  <c r="CS23" i="83"/>
  <c r="CW23" i="83"/>
  <c r="CY23" i="83" s="1"/>
  <c r="S42" i="40"/>
  <c r="Q42" i="40"/>
  <c r="S43" i="45"/>
  <c r="G109" i="113"/>
  <c r="I43" i="36" s="1"/>
  <c r="M43" i="36" s="1"/>
  <c r="Q42" i="35"/>
  <c r="S42" i="35" s="1"/>
  <c r="S43" i="40"/>
  <c r="Q42" i="36"/>
  <c r="S42" i="36"/>
  <c r="G136" i="113"/>
  <c r="I43" i="33" s="1"/>
  <c r="M43" i="33" s="1"/>
  <c r="G160" i="113"/>
  <c r="I43" i="31" s="1"/>
  <c r="M43" i="31" s="1"/>
  <c r="G37" i="113"/>
  <c r="I43" i="44" s="1"/>
  <c r="M43" i="44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E26" i="12"/>
  <c r="I61" i="53"/>
  <c r="AI16" i="77"/>
  <c r="AK16" i="77" s="1"/>
  <c r="I25" i="16" s="1"/>
  <c r="M25" i="16" s="1"/>
  <c r="AI12" i="77"/>
  <c r="AK12" i="77" s="1"/>
  <c r="I21" i="16" s="1"/>
  <c r="M21" i="16" s="1"/>
  <c r="AI17" i="77"/>
  <c r="AK17" i="77" s="1"/>
  <c r="I26" i="16" s="1"/>
  <c r="M26" i="16" s="1"/>
  <c r="AI13" i="77"/>
  <c r="AK13" i="77" s="1"/>
  <c r="I22" i="16" s="1"/>
  <c r="M22" i="16" s="1"/>
  <c r="AI14" i="77"/>
  <c r="AK14" i="77" s="1"/>
  <c r="I23" i="16" s="1"/>
  <c r="M23" i="16" s="1"/>
  <c r="AI10" i="77"/>
  <c r="AK10" i="77" s="1"/>
  <c r="I19" i="16" s="1"/>
  <c r="M19" i="16" s="1"/>
  <c r="AI15" i="77"/>
  <c r="AK15" i="77" s="1"/>
  <c r="I24" i="16" s="1"/>
  <c r="M24" i="16" s="1"/>
  <c r="AI11" i="77"/>
  <c r="AK11" i="77" s="1"/>
  <c r="I20" i="16" s="1"/>
  <c r="M20" i="16" s="1"/>
  <c r="AC23" i="91"/>
  <c r="AG8" i="91"/>
  <c r="AQ18" i="91"/>
  <c r="BU21" i="81"/>
  <c r="BW21" i="81" s="1"/>
  <c r="BM21" i="81"/>
  <c r="K65" i="96"/>
  <c r="I12" i="49" s="1"/>
  <c r="M12" i="49" s="1"/>
  <c r="Q12" i="49" s="1"/>
  <c r="W12" i="49" s="1"/>
  <c r="CW18" i="84"/>
  <c r="CO18" i="84"/>
  <c r="AQ18" i="79"/>
  <c r="AY18" i="85"/>
  <c r="AQ46" i="31"/>
  <c r="AQ41" i="31"/>
  <c r="AQ38" i="31"/>
  <c r="AQ32" i="31"/>
  <c r="AQ28" i="31"/>
  <c r="AQ20" i="31"/>
  <c r="AQ16" i="31"/>
  <c r="AQ42" i="31"/>
  <c r="AQ39" i="31"/>
  <c r="AQ33" i="31"/>
  <c r="AQ29" i="31"/>
  <c r="AQ25" i="31"/>
  <c r="AQ17" i="31"/>
  <c r="AQ40" i="31"/>
  <c r="AQ36" i="31"/>
  <c r="AQ30" i="31"/>
  <c r="AQ18" i="31"/>
  <c r="AQ45" i="31"/>
  <c r="AQ43" i="31"/>
  <c r="AQ37" i="31"/>
  <c r="AQ31" i="31"/>
  <c r="AQ27" i="31"/>
  <c r="AQ19" i="31"/>
  <c r="AQ15" i="31"/>
  <c r="AQ14" i="31"/>
  <c r="AQ46" i="35"/>
  <c r="AQ41" i="35"/>
  <c r="AQ42" i="35"/>
  <c r="AQ11" i="31"/>
  <c r="AQ45" i="35"/>
  <c r="AQ43" i="35"/>
  <c r="AQ38" i="35"/>
  <c r="AQ32" i="35"/>
  <c r="AQ28" i="35"/>
  <c r="AQ20" i="35"/>
  <c r="AQ16" i="35"/>
  <c r="AQ39" i="35"/>
  <c r="AQ33" i="35"/>
  <c r="AQ29" i="35"/>
  <c r="AQ25" i="35"/>
  <c r="AQ17" i="35"/>
  <c r="AQ40" i="35"/>
  <c r="AQ36" i="35"/>
  <c r="AQ30" i="35"/>
  <c r="AQ18" i="35"/>
  <c r="AQ14" i="35"/>
  <c r="AQ37" i="35"/>
  <c r="AQ31" i="35"/>
  <c r="AQ27" i="35"/>
  <c r="AQ19" i="35"/>
  <c r="AQ15" i="35"/>
  <c r="AQ11" i="35"/>
  <c r="G17" i="87"/>
  <c r="I17" i="87" s="1"/>
  <c r="AY17" i="3" s="1"/>
  <c r="G713" i="1" s="1"/>
  <c r="W17" i="92"/>
  <c r="BG17" i="92" s="1"/>
  <c r="DQ22" i="82"/>
  <c r="DS22" i="82" s="1"/>
  <c r="DI22" i="82"/>
  <c r="DQ17" i="82"/>
  <c r="DS17" i="82" s="1"/>
  <c r="DI17" i="82"/>
  <c r="I10" i="25"/>
  <c r="K73" i="74"/>
  <c r="I10" i="23" s="1"/>
  <c r="AQ21" i="88"/>
  <c r="DQ19" i="81"/>
  <c r="DS19" i="81" s="1"/>
  <c r="DI19" i="81"/>
  <c r="BO16" i="79"/>
  <c r="CE16" i="84"/>
  <c r="BQ16" i="79" s="1"/>
  <c r="BU16" i="79" s="1"/>
  <c r="BW16" i="79" s="1"/>
  <c r="I76" i="96"/>
  <c r="I19" i="24" s="1"/>
  <c r="M19" i="24" s="1"/>
  <c r="S19" i="24" s="1"/>
  <c r="W19" i="54"/>
  <c r="G41" i="104"/>
  <c r="E46" i="97" s="1"/>
  <c r="G37" i="104"/>
  <c r="G33" i="104"/>
  <c r="E39" i="97" s="1"/>
  <c r="G29" i="104"/>
  <c r="E35" i="97" s="1"/>
  <c r="G25" i="104"/>
  <c r="E31" i="97" s="1"/>
  <c r="G21" i="104"/>
  <c r="E27" i="97" s="1"/>
  <c r="G17" i="104"/>
  <c r="E23" i="97" s="1"/>
  <c r="G13" i="104"/>
  <c r="E19" i="97" s="1"/>
  <c r="G42" i="104"/>
  <c r="E47" i="97" s="1"/>
  <c r="G38" i="104"/>
  <c r="E43" i="97" s="1"/>
  <c r="G34" i="104"/>
  <c r="E40" i="97" s="1"/>
  <c r="G30" i="104"/>
  <c r="E36" i="97" s="1"/>
  <c r="G26" i="104"/>
  <c r="E32" i="97" s="1"/>
  <c r="G22" i="104"/>
  <c r="E28" i="97" s="1"/>
  <c r="G18" i="104"/>
  <c r="E24" i="97" s="1"/>
  <c r="G14" i="104"/>
  <c r="E20" i="97" s="1"/>
  <c r="G11" i="104"/>
  <c r="G9" i="104"/>
  <c r="G43" i="104"/>
  <c r="E48" i="97" s="1"/>
  <c r="G39" i="104"/>
  <c r="E44" i="97" s="1"/>
  <c r="G35" i="104"/>
  <c r="E41" i="97" s="1"/>
  <c r="G31" i="104"/>
  <c r="E37" i="97" s="1"/>
  <c r="G27" i="104"/>
  <c r="E33" i="97" s="1"/>
  <c r="G23" i="104"/>
  <c r="E29" i="97" s="1"/>
  <c r="G19" i="104"/>
  <c r="E25" i="97" s="1"/>
  <c r="G15" i="104"/>
  <c r="E21" i="97" s="1"/>
  <c r="G44" i="104"/>
  <c r="E42" i="97" s="1"/>
  <c r="G40" i="104"/>
  <c r="E45" i="97" s="1"/>
  <c r="G36" i="104"/>
  <c r="G32" i="104"/>
  <c r="E38" i="97" s="1"/>
  <c r="G28" i="104"/>
  <c r="E34" i="97" s="1"/>
  <c r="G24" i="104"/>
  <c r="E30" i="97" s="1"/>
  <c r="G20" i="104"/>
  <c r="E26" i="97" s="1"/>
  <c r="G16" i="104"/>
  <c r="E22" i="97" s="1"/>
  <c r="G12" i="104"/>
  <c r="E18" i="97" s="1"/>
  <c r="G10" i="104"/>
  <c r="W9" i="89"/>
  <c r="AQ10" i="88"/>
  <c r="BY8" i="83"/>
  <c r="CC8" i="83"/>
  <c r="CE8" i="83" s="1"/>
  <c r="AQ45" i="45"/>
  <c r="AQ43" i="45"/>
  <c r="AQ37" i="45"/>
  <c r="AQ31" i="45"/>
  <c r="AQ27" i="45"/>
  <c r="AQ19" i="45"/>
  <c r="AQ15" i="45"/>
  <c r="AQ11" i="45"/>
  <c r="AQ46" i="45"/>
  <c r="AQ41" i="45"/>
  <c r="AQ38" i="45"/>
  <c r="AQ32" i="45"/>
  <c r="AQ28" i="45"/>
  <c r="AQ20" i="45"/>
  <c r="AQ16" i="45"/>
  <c r="AQ42" i="45"/>
  <c r="AQ39" i="45"/>
  <c r="AQ33" i="45"/>
  <c r="AQ29" i="45"/>
  <c r="AQ25" i="45"/>
  <c r="AQ17" i="45"/>
  <c r="AQ40" i="45"/>
  <c r="AQ36" i="45"/>
  <c r="AQ30" i="45"/>
  <c r="AQ18" i="45"/>
  <c r="AQ14" i="45"/>
  <c r="G9" i="87"/>
  <c r="I9" i="87" s="1"/>
  <c r="AY9" i="3" s="1"/>
  <c r="G481" i="1" s="1"/>
  <c r="W9" i="92"/>
  <c r="I74" i="98"/>
  <c r="CC23" i="83"/>
  <c r="CE23" i="83" s="1"/>
  <c r="BY23" i="83"/>
  <c r="I76" i="98"/>
  <c r="AS23" i="81"/>
  <c r="AK23" i="81"/>
  <c r="DQ16" i="82"/>
  <c r="DS16" i="82" s="1"/>
  <c r="DI16" i="82"/>
  <c r="AO8" i="84"/>
  <c r="AG8" i="84"/>
  <c r="AW45" i="41"/>
  <c r="AW43" i="41"/>
  <c r="AW37" i="41"/>
  <c r="AW31" i="41"/>
  <c r="AW27" i="41"/>
  <c r="AW46" i="41"/>
  <c r="AW41" i="41"/>
  <c r="AW38" i="41"/>
  <c r="AW32" i="41"/>
  <c r="AW28" i="41"/>
  <c r="AW39" i="41"/>
  <c r="AW33" i="41"/>
  <c r="AW29" i="41"/>
  <c r="AW25" i="41"/>
  <c r="AW20" i="41"/>
  <c r="AW19" i="41"/>
  <c r="AW17" i="41"/>
  <c r="I13" i="79"/>
  <c r="K13" i="79" s="1"/>
  <c r="AM41" i="41" s="1"/>
  <c r="AW16" i="41"/>
  <c r="AW15" i="41"/>
  <c r="AW36" i="41"/>
  <c r="AW14" i="41"/>
  <c r="AW40" i="41"/>
  <c r="AW11" i="41"/>
  <c r="AW30" i="41"/>
  <c r="AW42" i="41"/>
  <c r="AW18" i="41"/>
  <c r="AO8" i="52"/>
  <c r="BY8" i="52"/>
  <c r="CC8" i="52" s="1"/>
  <c r="BY9" i="52"/>
  <c r="CC9" i="52" s="1"/>
  <c r="AO9" i="52"/>
  <c r="AG21" i="89"/>
  <c r="AM23" i="92"/>
  <c r="CS15" i="81"/>
  <c r="CU15" i="81" s="1"/>
  <c r="CK15" i="81"/>
  <c r="AQ12" i="30"/>
  <c r="AQ21" i="30"/>
  <c r="AQ13" i="30"/>
  <c r="AQ9" i="30"/>
  <c r="AQ10" i="30"/>
  <c r="DQ21" i="82"/>
  <c r="DS21" i="82" s="1"/>
  <c r="DI21" i="82"/>
  <c r="AW17" i="82"/>
  <c r="AY17" i="82" s="1"/>
  <c r="AO17" i="82"/>
  <c r="AG20" i="90"/>
  <c r="AQ11" i="91"/>
  <c r="AO19" i="83"/>
  <c r="AQ19" i="83" s="1"/>
  <c r="AK19" i="83"/>
  <c r="S22" i="91"/>
  <c r="W13" i="90"/>
  <c r="M8" i="55"/>
  <c r="M9" i="20"/>
  <c r="I15" i="20"/>
  <c r="AM8" i="48"/>
  <c r="DQ18" i="81"/>
  <c r="DS18" i="81" s="1"/>
  <c r="DI18" i="81"/>
  <c r="Y42" i="54"/>
  <c r="AQ34" i="37"/>
  <c r="AQ26" i="37"/>
  <c r="AQ22" i="37"/>
  <c r="AQ23" i="37"/>
  <c r="AQ24" i="37"/>
  <c r="AQ8" i="37"/>
  <c r="AQ23" i="45"/>
  <c r="AQ24" i="45"/>
  <c r="AQ8" i="45"/>
  <c r="AQ34" i="45"/>
  <c r="AQ26" i="45"/>
  <c r="AQ22" i="45"/>
  <c r="BU15" i="82"/>
  <c r="BW15" i="82" s="1"/>
  <c r="BM15" i="82"/>
  <c r="BI9" i="79"/>
  <c r="BO9" i="85"/>
  <c r="AQ17" i="90"/>
  <c r="CG9" i="52"/>
  <c r="BQ9" i="52"/>
  <c r="AS9" i="52"/>
  <c r="AC9" i="52"/>
  <c r="BW9" i="52"/>
  <c r="BG9" i="52"/>
  <c r="AI9" i="52"/>
  <c r="Q9" i="52"/>
  <c r="W9" i="52" s="1"/>
  <c r="BM9" i="52"/>
  <c r="AW9" i="52"/>
  <c r="Y9" i="52"/>
  <c r="CA9" i="52"/>
  <c r="BC9" i="52"/>
  <c r="AM9" i="52"/>
  <c r="DQ19" i="82"/>
  <c r="DS19" i="82" s="1"/>
  <c r="DI19" i="82"/>
  <c r="AW14" i="82"/>
  <c r="AY14" i="82" s="1"/>
  <c r="AO14" i="82"/>
  <c r="K66" i="96"/>
  <c r="I13" i="49" s="1"/>
  <c r="M13" i="49" s="1"/>
  <c r="Q13" i="49" s="1"/>
  <c r="W13" i="49" s="1"/>
  <c r="BO14" i="79"/>
  <c r="CE14" i="84"/>
  <c r="BQ14" i="79" s="1"/>
  <c r="BU14" i="79" s="1"/>
  <c r="BW14" i="79" s="1"/>
  <c r="M11" i="79"/>
  <c r="W11" i="84"/>
  <c r="O11" i="79" s="1"/>
  <c r="S11" i="79" s="1"/>
  <c r="U11" i="79" s="1"/>
  <c r="I40" i="30"/>
  <c r="M40" i="30" s="1"/>
  <c r="E29" i="103"/>
  <c r="I40" i="44"/>
  <c r="M40" i="44" s="1"/>
  <c r="E14" i="103"/>
  <c r="I40" i="32"/>
  <c r="M40" i="32" s="1"/>
  <c r="E26" i="103"/>
  <c r="I40" i="36"/>
  <c r="M40" i="36" s="1"/>
  <c r="E22" i="103"/>
  <c r="I40" i="46"/>
  <c r="M40" i="46" s="1"/>
  <c r="E12" i="103"/>
  <c r="G40" i="117"/>
  <c r="E11" i="103" s="1"/>
  <c r="W15" i="91"/>
  <c r="AQ40" i="37"/>
  <c r="AQ36" i="37"/>
  <c r="AQ30" i="37"/>
  <c r="AQ18" i="37"/>
  <c r="AQ14" i="37"/>
  <c r="AQ45" i="37"/>
  <c r="AQ43" i="37"/>
  <c r="AQ37" i="37"/>
  <c r="AQ31" i="37"/>
  <c r="AQ27" i="37"/>
  <c r="AQ19" i="37"/>
  <c r="AQ15" i="37"/>
  <c r="AQ11" i="37"/>
  <c r="AQ46" i="37"/>
  <c r="AQ41" i="37"/>
  <c r="AQ38" i="37"/>
  <c r="AQ32" i="37"/>
  <c r="AQ28" i="37"/>
  <c r="AQ20" i="37"/>
  <c r="AQ16" i="37"/>
  <c r="AQ42" i="37"/>
  <c r="AQ39" i="37"/>
  <c r="AQ33" i="37"/>
  <c r="AQ29" i="37"/>
  <c r="AQ25" i="37"/>
  <c r="AQ17" i="37"/>
  <c r="I37" i="98"/>
  <c r="E82" i="98"/>
  <c r="E81" i="98"/>
  <c r="AG9" i="90"/>
  <c r="BE23" i="84"/>
  <c r="AW23" i="84"/>
  <c r="AQ14" i="88"/>
  <c r="CC67" i="52"/>
  <c r="CA67" i="52"/>
  <c r="BU20" i="81"/>
  <c r="BW20" i="81" s="1"/>
  <c r="BM20" i="81"/>
  <c r="AW8" i="81"/>
  <c r="AY8" i="81" s="1"/>
  <c r="AO8" i="81"/>
  <c r="W12" i="90"/>
  <c r="DQ9" i="81"/>
  <c r="DS9" i="81" s="1"/>
  <c r="DI9" i="81"/>
  <c r="BK75" i="52"/>
  <c r="AQ12" i="88"/>
  <c r="CS15" i="82"/>
  <c r="CU15" i="82" s="1"/>
  <c r="CK15" i="82"/>
  <c r="CW10" i="84"/>
  <c r="CO10" i="84"/>
  <c r="CA22" i="79"/>
  <c r="CE22" i="85"/>
  <c r="AQ10" i="44"/>
  <c r="AQ12" i="44"/>
  <c r="AQ21" i="44"/>
  <c r="AQ13" i="44"/>
  <c r="AQ9" i="44"/>
  <c r="AQ11" i="90"/>
  <c r="G62" i="117"/>
  <c r="E75" i="96" s="1"/>
  <c r="E35" i="103"/>
  <c r="E38" i="103" s="1"/>
  <c r="I16" i="24"/>
  <c r="M16" i="24" s="1"/>
  <c r="S16" i="24" s="1"/>
  <c r="E33" i="103"/>
  <c r="I14" i="24"/>
  <c r="M14" i="24" s="1"/>
  <c r="S14" i="24" s="1"/>
  <c r="G61" i="117"/>
  <c r="E30" i="103" s="1"/>
  <c r="E31" i="103"/>
  <c r="W12" i="88"/>
  <c r="BG12" i="88" s="1"/>
  <c r="E20" i="79"/>
  <c r="DQ12" i="82"/>
  <c r="DS12" i="82" s="1"/>
  <c r="DI12" i="82"/>
  <c r="CW8" i="84"/>
  <c r="CO8" i="84"/>
  <c r="I11" i="27"/>
  <c r="M11" i="27" s="1"/>
  <c r="K29" i="74"/>
  <c r="I11" i="26" s="1"/>
  <c r="M11" i="26" s="1"/>
  <c r="I15" i="27"/>
  <c r="M15" i="27" s="1"/>
  <c r="K33" i="74"/>
  <c r="I15" i="26" s="1"/>
  <c r="M15" i="26" s="1"/>
  <c r="BE21" i="83"/>
  <c r="BI21" i="83"/>
  <c r="BK21" i="83" s="1"/>
  <c r="AG13" i="92"/>
  <c r="AQ78" i="52"/>
  <c r="AQ79" i="52" s="1"/>
  <c r="AC23" i="88"/>
  <c r="AG8" i="88"/>
  <c r="W16" i="90"/>
  <c r="M21" i="79"/>
  <c r="W21" i="84"/>
  <c r="O21" i="79" s="1"/>
  <c r="S21" i="79" s="1"/>
  <c r="U21" i="79" s="1"/>
  <c r="CW17" i="84"/>
  <c r="CO17" i="84"/>
  <c r="BK18" i="84"/>
  <c r="AG13" i="89"/>
  <c r="AY68" i="52"/>
  <c r="BA68" i="52" s="1"/>
  <c r="AW68" i="52"/>
  <c r="BG11" i="92"/>
  <c r="BC23" i="91"/>
  <c r="AI10" i="56"/>
  <c r="AM10" i="56"/>
  <c r="AS10" i="56" s="1"/>
  <c r="AC10" i="56"/>
  <c r="Q10" i="56"/>
  <c r="W10" i="56" s="1"/>
  <c r="BU16" i="82"/>
  <c r="BW16" i="82" s="1"/>
  <c r="BM16" i="82"/>
  <c r="DQ9" i="82"/>
  <c r="DS9" i="82" s="1"/>
  <c r="DI9" i="82"/>
  <c r="CC73" i="52"/>
  <c r="CE73" i="52" s="1"/>
  <c r="CA73" i="52"/>
  <c r="CG73" i="52" s="1"/>
  <c r="AQ19" i="91"/>
  <c r="K23" i="92"/>
  <c r="K20" i="92"/>
  <c r="K16" i="92"/>
  <c r="K12" i="92"/>
  <c r="K8" i="92"/>
  <c r="K21" i="92"/>
  <c r="K17" i="92"/>
  <c r="K13" i="92"/>
  <c r="K9" i="92"/>
  <c r="K22" i="92"/>
  <c r="K18" i="92"/>
  <c r="K14" i="92"/>
  <c r="K10" i="92"/>
  <c r="K19" i="92"/>
  <c r="K15" i="92"/>
  <c r="K11" i="92"/>
  <c r="AQ10" i="37"/>
  <c r="AQ12" i="37"/>
  <c r="AQ21" i="37"/>
  <c r="AQ13" i="37"/>
  <c r="AQ9" i="37"/>
  <c r="AQ12" i="45"/>
  <c r="AQ21" i="45"/>
  <c r="AQ13" i="45"/>
  <c r="AQ9" i="45"/>
  <c r="AQ10" i="45"/>
  <c r="BG10" i="89"/>
  <c r="CW21" i="84"/>
  <c r="CO21" i="84"/>
  <c r="AO17" i="84"/>
  <c r="AG17" i="84"/>
  <c r="W17" i="79" s="1"/>
  <c r="AA17" i="79" s="1"/>
  <c r="AC17" i="79" s="1"/>
  <c r="BI18" i="83"/>
  <c r="BK18" i="83" s="1"/>
  <c r="BE18" i="83"/>
  <c r="AO18" i="79" s="1"/>
  <c r="W16" i="91"/>
  <c r="DQ8" i="81"/>
  <c r="DS8" i="81" s="1"/>
  <c r="DI8" i="81"/>
  <c r="AU32" i="75"/>
  <c r="AW32" i="75" s="1"/>
  <c r="I104" i="11" s="1"/>
  <c r="AU28" i="75"/>
  <c r="AW28" i="75" s="1"/>
  <c r="I89" i="11" s="1"/>
  <c r="M89" i="11" s="1"/>
  <c r="AU24" i="75"/>
  <c r="AW24" i="75" s="1"/>
  <c r="I77" i="11" s="1"/>
  <c r="M77" i="11" s="1"/>
  <c r="AU20" i="75"/>
  <c r="AU16" i="75"/>
  <c r="AU12" i="75"/>
  <c r="AU8" i="75"/>
  <c r="AU33" i="75"/>
  <c r="AW33" i="75" s="1"/>
  <c r="I98" i="11" s="1"/>
  <c r="AU29" i="75"/>
  <c r="AW29" i="75" s="1"/>
  <c r="I92" i="11" s="1"/>
  <c r="M92" i="11" s="1"/>
  <c r="AU25" i="75"/>
  <c r="AW25" i="75" s="1"/>
  <c r="I80" i="11" s="1"/>
  <c r="M80" i="11" s="1"/>
  <c r="AU21" i="75"/>
  <c r="AU17" i="75"/>
  <c r="AU13" i="75"/>
  <c r="AU9" i="75"/>
  <c r="AU30" i="75"/>
  <c r="AW30" i="75" s="1"/>
  <c r="I95" i="11" s="1"/>
  <c r="M95" i="11" s="1"/>
  <c r="AU26" i="75"/>
  <c r="AW26" i="75" s="1"/>
  <c r="I83" i="11" s="1"/>
  <c r="M83" i="11" s="1"/>
  <c r="AU22" i="75"/>
  <c r="AW22" i="75" s="1"/>
  <c r="I64" i="11" s="1"/>
  <c r="M64" i="11" s="1"/>
  <c r="AU18" i="75"/>
  <c r="AU14" i="75"/>
  <c r="AU10" i="75"/>
  <c r="AU31" i="75"/>
  <c r="AW31" i="75" s="1"/>
  <c r="I101" i="11" s="1"/>
  <c r="M101" i="11" s="1"/>
  <c r="AU27" i="75"/>
  <c r="AW27" i="75" s="1"/>
  <c r="I86" i="11" s="1"/>
  <c r="M86" i="11" s="1"/>
  <c r="AU23" i="75"/>
  <c r="AW23" i="75" s="1"/>
  <c r="I70" i="11" s="1"/>
  <c r="AU19" i="75"/>
  <c r="AU15" i="75"/>
  <c r="AU11" i="75"/>
  <c r="AW11" i="75" s="1"/>
  <c r="I24" i="11" s="1"/>
  <c r="M24" i="11" s="1"/>
  <c r="M46" i="97"/>
  <c r="W46" i="97" s="1"/>
  <c r="I156" i="11" s="1"/>
  <c r="AE32" i="75"/>
  <c r="AG32" i="75" s="1"/>
  <c r="E33" i="73" s="1"/>
  <c r="AE28" i="75"/>
  <c r="AG28" i="75" s="1"/>
  <c r="E28" i="73" s="1"/>
  <c r="AE24" i="75"/>
  <c r="AG24" i="75" s="1"/>
  <c r="E24" i="73" s="1"/>
  <c r="AE20" i="75"/>
  <c r="AE16" i="75"/>
  <c r="AE12" i="75"/>
  <c r="AE8" i="75"/>
  <c r="AE33" i="75"/>
  <c r="AG33" i="75" s="1"/>
  <c r="E32" i="73" s="1"/>
  <c r="AE29" i="75"/>
  <c r="AG29" i="75" s="1"/>
  <c r="E29" i="73" s="1"/>
  <c r="AE25" i="75"/>
  <c r="AG25" i="75" s="1"/>
  <c r="E25" i="73" s="1"/>
  <c r="AE21" i="75"/>
  <c r="AE17" i="75"/>
  <c r="AE13" i="75"/>
  <c r="AE9" i="75"/>
  <c r="AE30" i="75"/>
  <c r="AG30" i="75" s="1"/>
  <c r="E30" i="73" s="1"/>
  <c r="AE26" i="75"/>
  <c r="AG26" i="75" s="1"/>
  <c r="E26" i="73" s="1"/>
  <c r="AE22" i="75"/>
  <c r="AG22" i="75" s="1"/>
  <c r="E22" i="73" s="1"/>
  <c r="AE18" i="75"/>
  <c r="AE14" i="75"/>
  <c r="AE10" i="75"/>
  <c r="AE31" i="75"/>
  <c r="AG31" i="75" s="1"/>
  <c r="E31" i="73" s="1"/>
  <c r="AE27" i="75"/>
  <c r="AG27" i="75" s="1"/>
  <c r="E27" i="73" s="1"/>
  <c r="AE23" i="75"/>
  <c r="AG23" i="75" s="1"/>
  <c r="E23" i="73" s="1"/>
  <c r="AE19" i="75"/>
  <c r="AE15" i="75"/>
  <c r="AE11" i="75"/>
  <c r="AG11" i="75" s="1"/>
  <c r="E11" i="73" s="1"/>
  <c r="M42" i="97"/>
  <c r="W42" i="97" s="1"/>
  <c r="E77" i="96" s="1"/>
  <c r="O32" i="75"/>
  <c r="Q32" i="75" s="1"/>
  <c r="I88" i="25" s="1"/>
  <c r="M88" i="25" s="1"/>
  <c r="S88" i="25" s="1"/>
  <c r="O28" i="75"/>
  <c r="Q28" i="75" s="1"/>
  <c r="I76" i="25" s="1"/>
  <c r="M76" i="25" s="1"/>
  <c r="S76" i="25" s="1"/>
  <c r="O24" i="75"/>
  <c r="Q24" i="75" s="1"/>
  <c r="I61" i="25" s="1"/>
  <c r="M61" i="25" s="1"/>
  <c r="S61" i="25" s="1"/>
  <c r="O20" i="75"/>
  <c r="O16" i="75"/>
  <c r="O12" i="75"/>
  <c r="O8" i="75"/>
  <c r="O33" i="75"/>
  <c r="Q33" i="75" s="1"/>
  <c r="I64" i="25" s="1"/>
  <c r="M64" i="25" s="1"/>
  <c r="O29" i="75"/>
  <c r="Q29" i="75" s="1"/>
  <c r="I79" i="25" s="1"/>
  <c r="M79" i="25" s="1"/>
  <c r="S79" i="25" s="1"/>
  <c r="O25" i="75"/>
  <c r="Q25" i="75" s="1"/>
  <c r="I67" i="25" s="1"/>
  <c r="M67" i="25" s="1"/>
  <c r="O21" i="75"/>
  <c r="O17" i="75"/>
  <c r="O13" i="75"/>
  <c r="O9" i="75"/>
  <c r="O30" i="75"/>
  <c r="Q30" i="75" s="1"/>
  <c r="I82" i="25" s="1"/>
  <c r="M82" i="25" s="1"/>
  <c r="S82" i="25" s="1"/>
  <c r="O26" i="75"/>
  <c r="Q26" i="75" s="1"/>
  <c r="I70" i="25" s="1"/>
  <c r="M70" i="25" s="1"/>
  <c r="S70" i="25" s="1"/>
  <c r="O22" i="75"/>
  <c r="Q22" i="75" s="1"/>
  <c r="I55" i="25" s="1"/>
  <c r="M55" i="25" s="1"/>
  <c r="S55" i="25" s="1"/>
  <c r="O18" i="75"/>
  <c r="O14" i="75"/>
  <c r="O10" i="75"/>
  <c r="O31" i="75"/>
  <c r="Q31" i="75" s="1"/>
  <c r="I85" i="25" s="1"/>
  <c r="M85" i="25" s="1"/>
  <c r="S85" i="25" s="1"/>
  <c r="O27" i="75"/>
  <c r="Q27" i="75" s="1"/>
  <c r="I73" i="25" s="1"/>
  <c r="M73" i="25" s="1"/>
  <c r="S73" i="25" s="1"/>
  <c r="O23" i="75"/>
  <c r="Q23" i="75" s="1"/>
  <c r="I58" i="25" s="1"/>
  <c r="M58" i="25" s="1"/>
  <c r="S58" i="25" s="1"/>
  <c r="O19" i="75"/>
  <c r="O15" i="75"/>
  <c r="O11" i="75"/>
  <c r="Q11" i="75" s="1"/>
  <c r="I22" i="25" s="1"/>
  <c r="M22" i="25" s="1"/>
  <c r="S22" i="25" s="1"/>
  <c r="M40" i="97"/>
  <c r="W40" i="97" s="1"/>
  <c r="I22" i="24" s="1"/>
  <c r="M22" i="24" s="1"/>
  <c r="S22" i="24" s="1"/>
  <c r="BI21" i="84"/>
  <c r="BA21" i="84"/>
  <c r="AO11" i="84"/>
  <c r="AG11" i="84"/>
  <c r="AG14" i="91"/>
  <c r="AO11" i="52"/>
  <c r="BY11" i="52"/>
  <c r="CC11" i="52" s="1"/>
  <c r="AO36" i="52"/>
  <c r="BY36" i="52"/>
  <c r="CC36" i="52" s="1"/>
  <c r="S32" i="76"/>
  <c r="U32" i="76" s="1"/>
  <c r="I33" i="43" s="1"/>
  <c r="M33" i="43" s="1"/>
  <c r="S28" i="76"/>
  <c r="U28" i="76" s="1"/>
  <c r="I29" i="43" s="1"/>
  <c r="M29" i="43" s="1"/>
  <c r="S24" i="76"/>
  <c r="U24" i="76" s="1"/>
  <c r="I25" i="43" s="1"/>
  <c r="M25" i="43" s="1"/>
  <c r="S20" i="76"/>
  <c r="S16" i="76"/>
  <c r="S12" i="76"/>
  <c r="S8" i="76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11" i="76"/>
  <c r="U11" i="76" s="1"/>
  <c r="I12" i="43" s="1"/>
  <c r="M12" i="43" s="1"/>
  <c r="S30" i="76"/>
  <c r="U30" i="76" s="1"/>
  <c r="I31" i="43" s="1"/>
  <c r="M31" i="43" s="1"/>
  <c r="S26" i="76"/>
  <c r="U26" i="76" s="1"/>
  <c r="I27" i="43" s="1"/>
  <c r="M27" i="43" s="1"/>
  <c r="S22" i="76"/>
  <c r="U22" i="76" s="1"/>
  <c r="I23" i="43" s="1"/>
  <c r="M23" i="43" s="1"/>
  <c r="S18" i="76"/>
  <c r="S14" i="76"/>
  <c r="S10" i="76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13" i="76"/>
  <c r="S9" i="76"/>
  <c r="O30" i="76"/>
  <c r="Q30" i="76" s="1"/>
  <c r="I31" i="44" s="1"/>
  <c r="M31" i="44" s="1"/>
  <c r="O26" i="76"/>
  <c r="Q26" i="76" s="1"/>
  <c r="I27" i="44" s="1"/>
  <c r="M27" i="44" s="1"/>
  <c r="O22" i="76"/>
  <c r="Q22" i="76" s="1"/>
  <c r="I23" i="44" s="1"/>
  <c r="M23" i="44" s="1"/>
  <c r="O18" i="76"/>
  <c r="O14" i="76"/>
  <c r="O10" i="76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13" i="76"/>
  <c r="O9" i="76"/>
  <c r="O32" i="76"/>
  <c r="Q32" i="76" s="1"/>
  <c r="I33" i="44" s="1"/>
  <c r="M33" i="44" s="1"/>
  <c r="O28" i="76"/>
  <c r="Q28" i="76" s="1"/>
  <c r="I29" i="44" s="1"/>
  <c r="M29" i="44" s="1"/>
  <c r="O24" i="76"/>
  <c r="Q24" i="76" s="1"/>
  <c r="I25" i="44" s="1"/>
  <c r="M25" i="44" s="1"/>
  <c r="O20" i="76"/>
  <c r="O16" i="76"/>
  <c r="O12" i="76"/>
  <c r="O8" i="76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11" i="76"/>
  <c r="Q11" i="76" s="1"/>
  <c r="I12" i="44" s="1"/>
  <c r="M12" i="44" s="1"/>
  <c r="K32" i="76"/>
  <c r="M32" i="76" s="1"/>
  <c r="I33" i="45" s="1"/>
  <c r="M33" i="45" s="1"/>
  <c r="K28" i="76"/>
  <c r="M28" i="76" s="1"/>
  <c r="I29" i="45" s="1"/>
  <c r="M29" i="45" s="1"/>
  <c r="K24" i="76"/>
  <c r="M24" i="76" s="1"/>
  <c r="I25" i="45" s="1"/>
  <c r="M25" i="45" s="1"/>
  <c r="K20" i="76"/>
  <c r="K16" i="76"/>
  <c r="K12" i="76"/>
  <c r="K8" i="76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11" i="76"/>
  <c r="M11" i="76" s="1"/>
  <c r="I12" i="45" s="1"/>
  <c r="M12" i="45" s="1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8" i="76"/>
  <c r="K14" i="76"/>
  <c r="K10" i="76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13" i="76"/>
  <c r="K9" i="76"/>
  <c r="BW32" i="76"/>
  <c r="BY32" i="76" s="1"/>
  <c r="I33" i="30" s="1"/>
  <c r="M33" i="30" s="1"/>
  <c r="BW28" i="76"/>
  <c r="BY28" i="76" s="1"/>
  <c r="I29" i="30" s="1"/>
  <c r="M29" i="30" s="1"/>
  <c r="BW24" i="76"/>
  <c r="BY24" i="76" s="1"/>
  <c r="I25" i="30" s="1"/>
  <c r="M25" i="30" s="1"/>
  <c r="BW20" i="76"/>
  <c r="BW16" i="76"/>
  <c r="BW12" i="76"/>
  <c r="BW8" i="76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11" i="76"/>
  <c r="BY11" i="76" s="1"/>
  <c r="I12" i="30" s="1"/>
  <c r="M12" i="30" s="1"/>
  <c r="BW30" i="76"/>
  <c r="BY30" i="76" s="1"/>
  <c r="I31" i="30" s="1"/>
  <c r="M31" i="30" s="1"/>
  <c r="BW26" i="76"/>
  <c r="BY26" i="76" s="1"/>
  <c r="I27" i="30" s="1"/>
  <c r="M27" i="30" s="1"/>
  <c r="BW22" i="76"/>
  <c r="BY22" i="76" s="1"/>
  <c r="I23" i="30" s="1"/>
  <c r="M23" i="30" s="1"/>
  <c r="BW18" i="76"/>
  <c r="BW14" i="76"/>
  <c r="BW10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9" i="76"/>
  <c r="BC30" i="76"/>
  <c r="BE30" i="76" s="1"/>
  <c r="I31" i="34" s="1"/>
  <c r="M31" i="34" s="1"/>
  <c r="BC26" i="76"/>
  <c r="BE26" i="76" s="1"/>
  <c r="I27" i="34" s="1"/>
  <c r="M27" i="34" s="1"/>
  <c r="BC22" i="76"/>
  <c r="BE22" i="76" s="1"/>
  <c r="I23" i="34" s="1"/>
  <c r="M23" i="34" s="1"/>
  <c r="BC18" i="76"/>
  <c r="BC14" i="76"/>
  <c r="BC10" i="76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13" i="76"/>
  <c r="BC9" i="76"/>
  <c r="BC32" i="76"/>
  <c r="BE32" i="76" s="1"/>
  <c r="I33" i="34" s="1"/>
  <c r="M33" i="34" s="1"/>
  <c r="BC28" i="76"/>
  <c r="BE28" i="76" s="1"/>
  <c r="I29" i="34" s="1"/>
  <c r="M29" i="34" s="1"/>
  <c r="BC24" i="76"/>
  <c r="BE24" i="76" s="1"/>
  <c r="I25" i="34" s="1"/>
  <c r="M25" i="34" s="1"/>
  <c r="BC20" i="76"/>
  <c r="BC16" i="76"/>
  <c r="BC12" i="76"/>
  <c r="BC8" i="76"/>
  <c r="BE8" i="76" s="1"/>
  <c r="I9" i="34" s="1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11" i="76"/>
  <c r="BE11" i="76" s="1"/>
  <c r="I12" i="34" s="1"/>
  <c r="M12" i="34" s="1"/>
  <c r="DQ22" i="81"/>
  <c r="DS22" i="81" s="1"/>
  <c r="DI22" i="81"/>
  <c r="U8" i="83"/>
  <c r="W8" i="83" s="1"/>
  <c r="Q8" i="83"/>
  <c r="E8" i="79" s="1"/>
  <c r="AQ22" i="89"/>
  <c r="BO18" i="79"/>
  <c r="CE18" i="84"/>
  <c r="BQ18" i="79" s="1"/>
  <c r="BU18" i="79" s="1"/>
  <c r="BW18" i="79" s="1"/>
  <c r="BM8" i="76"/>
  <c r="I9" i="32" s="1"/>
  <c r="AO8" i="76"/>
  <c r="I9" i="38" s="1"/>
  <c r="Q8" i="76"/>
  <c r="I9" i="44" s="1"/>
  <c r="BY8" i="76"/>
  <c r="I9" i="30" s="1"/>
  <c r="BQ8" i="76"/>
  <c r="I12" i="52" s="1"/>
  <c r="M12" i="52" s="1"/>
  <c r="BI8" i="76"/>
  <c r="I9" i="33" s="1"/>
  <c r="U8" i="76"/>
  <c r="I9" i="43" s="1"/>
  <c r="M8" i="76"/>
  <c r="I9" i="45" s="1"/>
  <c r="M8" i="11"/>
  <c r="AW21" i="82"/>
  <c r="AY21" i="82" s="1"/>
  <c r="AO21" i="82"/>
  <c r="AO16" i="84"/>
  <c r="AG16" i="84"/>
  <c r="W16" i="79" s="1"/>
  <c r="AA16" i="79" s="1"/>
  <c r="AC16" i="79" s="1"/>
  <c r="BU8" i="81"/>
  <c r="BW8" i="81" s="1"/>
  <c r="BM8" i="81"/>
  <c r="AQ15" i="88"/>
  <c r="BU13" i="81"/>
  <c r="BW13" i="81" s="1"/>
  <c r="BM13" i="81"/>
  <c r="W19" i="91"/>
  <c r="BG19" i="91" s="1"/>
  <c r="M17" i="52"/>
  <c r="I24" i="56"/>
  <c r="M24" i="56" s="1"/>
  <c r="K9" i="74"/>
  <c r="I24" i="54" s="1"/>
  <c r="M24" i="54" s="1"/>
  <c r="E19" i="79"/>
  <c r="AQ9" i="92"/>
  <c r="CS11" i="81"/>
  <c r="CU11" i="81" s="1"/>
  <c r="CK11" i="81"/>
  <c r="U23" i="84"/>
  <c r="M23" i="84"/>
  <c r="DM23" i="82"/>
  <c r="DE23" i="82"/>
  <c r="AM78" i="52"/>
  <c r="AM79" i="52" s="1"/>
  <c r="AS79" i="52" s="1"/>
  <c r="G82" i="98"/>
  <c r="AC78" i="52"/>
  <c r="AC79" i="52" s="1"/>
  <c r="AI79" i="52" s="1"/>
  <c r="Q42" i="39"/>
  <c r="S42" i="39"/>
  <c r="G159" i="113"/>
  <c r="I42" i="31" s="1"/>
  <c r="M42" i="31" s="1"/>
  <c r="S43" i="37"/>
  <c r="G46" i="113"/>
  <c r="I43" i="43" s="1"/>
  <c r="M43" i="43" s="1"/>
  <c r="G145" i="113"/>
  <c r="I43" i="32" s="1"/>
  <c r="M43" i="32" s="1"/>
  <c r="G20" i="113"/>
  <c r="I8" i="29" s="1"/>
  <c r="G63" i="113"/>
  <c r="I42" i="41" s="1"/>
  <c r="M42" i="41" s="1"/>
  <c r="G127" i="113"/>
  <c r="I43" i="34" s="1"/>
  <c r="M43" i="34" s="1"/>
  <c r="AG17" i="88"/>
  <c r="BC14" i="77"/>
  <c r="BE14" i="77" s="1"/>
  <c r="I43" i="11" s="1"/>
  <c r="M43" i="11" s="1"/>
  <c r="BC10" i="77"/>
  <c r="BE10" i="77" s="1"/>
  <c r="I17" i="11" s="1"/>
  <c r="M17" i="11" s="1"/>
  <c r="BC15" i="77"/>
  <c r="BE15" i="77" s="1"/>
  <c r="I47" i="11" s="1"/>
  <c r="M47" i="11" s="1"/>
  <c r="BC11" i="77"/>
  <c r="BE11" i="77" s="1"/>
  <c r="I31" i="11" s="1"/>
  <c r="M31" i="11" s="1"/>
  <c r="BC16" i="77"/>
  <c r="BE16" i="77" s="1"/>
  <c r="I51" i="11" s="1"/>
  <c r="M51" i="11" s="1"/>
  <c r="BC12" i="77"/>
  <c r="BE12" i="77" s="1"/>
  <c r="I35" i="11" s="1"/>
  <c r="M35" i="11" s="1"/>
  <c r="BC17" i="77"/>
  <c r="BE17" i="77" s="1"/>
  <c r="I55" i="11" s="1"/>
  <c r="M55" i="11" s="1"/>
  <c r="BC13" i="77"/>
  <c r="BE13" i="77" s="1"/>
  <c r="I39" i="11" s="1"/>
  <c r="M39" i="11" s="1"/>
  <c r="AQ17" i="88"/>
  <c r="BU12" i="81"/>
  <c r="BW12" i="81" s="1"/>
  <c r="BM12" i="81"/>
  <c r="I24" i="55"/>
  <c r="M24" i="55" s="1"/>
  <c r="K42" i="96"/>
  <c r="I24" i="53" s="1"/>
  <c r="M24" i="53" s="1"/>
  <c r="Q24" i="53" s="1"/>
  <c r="W24" i="53" s="1"/>
  <c r="AQ12" i="34"/>
  <c r="AQ21" i="34"/>
  <c r="AQ13" i="34"/>
  <c r="AQ9" i="34"/>
  <c r="AQ10" i="34"/>
  <c r="AQ12" i="42"/>
  <c r="AQ21" i="42"/>
  <c r="AQ13" i="42"/>
  <c r="AQ9" i="42"/>
  <c r="AQ10" i="42"/>
  <c r="W16" i="88"/>
  <c r="DQ8" i="82"/>
  <c r="DS8" i="82" s="1"/>
  <c r="DI8" i="82"/>
  <c r="AQ40" i="33"/>
  <c r="AQ36" i="33"/>
  <c r="AQ30" i="33"/>
  <c r="AQ18" i="33"/>
  <c r="AQ14" i="33"/>
  <c r="AQ45" i="33"/>
  <c r="AQ43" i="33"/>
  <c r="AQ37" i="33"/>
  <c r="AQ31" i="33"/>
  <c r="AQ27" i="33"/>
  <c r="AQ19" i="33"/>
  <c r="AQ15" i="33"/>
  <c r="AQ11" i="33"/>
  <c r="AQ46" i="33"/>
  <c r="AQ41" i="33"/>
  <c r="AQ38" i="33"/>
  <c r="AQ32" i="33"/>
  <c r="AQ28" i="33"/>
  <c r="AQ20" i="33"/>
  <c r="AQ16" i="33"/>
  <c r="AQ42" i="33"/>
  <c r="AQ39" i="33"/>
  <c r="AQ33" i="33"/>
  <c r="AQ29" i="33"/>
  <c r="AQ25" i="33"/>
  <c r="AQ17" i="33"/>
  <c r="W15" i="89"/>
  <c r="BG15" i="89" s="1"/>
  <c r="AE14" i="77"/>
  <c r="AG14" i="77" s="1"/>
  <c r="I23" i="17" s="1"/>
  <c r="M23" i="17" s="1"/>
  <c r="S23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3" i="77"/>
  <c r="AG13" i="77" s="1"/>
  <c r="I22" i="17" s="1"/>
  <c r="M22" i="17" s="1"/>
  <c r="S22" i="17" s="1"/>
  <c r="AY16" i="77"/>
  <c r="BA16" i="77" s="1"/>
  <c r="E85" i="74" s="1"/>
  <c r="AY12" i="77"/>
  <c r="BA12" i="77" s="1"/>
  <c r="E81" i="74" s="1"/>
  <c r="AY17" i="77"/>
  <c r="BA17" i="77" s="1"/>
  <c r="E86" i="74" s="1"/>
  <c r="AY13" i="77"/>
  <c r="BA13" i="77" s="1"/>
  <c r="E82" i="74" s="1"/>
  <c r="AY14" i="77"/>
  <c r="BA14" i="77" s="1"/>
  <c r="E83" i="74" s="1"/>
  <c r="AY10" i="77"/>
  <c r="BA10" i="77" s="1"/>
  <c r="E79" i="74" s="1"/>
  <c r="AY15" i="77"/>
  <c r="BA15" i="77" s="1"/>
  <c r="E84" i="74" s="1"/>
  <c r="AY11" i="77"/>
  <c r="BA11" i="77" s="1"/>
  <c r="E80" i="74" s="1"/>
  <c r="W10" i="92"/>
  <c r="BG10" i="92" s="1"/>
  <c r="G10" i="87"/>
  <c r="I10" i="87" s="1"/>
  <c r="AY10" i="3" s="1"/>
  <c r="G510" i="1" s="1"/>
  <c r="DQ20" i="82"/>
  <c r="DS20" i="82" s="1"/>
  <c r="DI20" i="82"/>
  <c r="AW13" i="82"/>
  <c r="AY13" i="82" s="1"/>
  <c r="AO13" i="82"/>
  <c r="I23" i="55"/>
  <c r="M23" i="55" s="1"/>
  <c r="K48" i="96"/>
  <c r="I23" i="53" s="1"/>
  <c r="M23" i="53" s="1"/>
  <c r="Q23" i="53" s="1"/>
  <c r="W23" i="53" s="1"/>
  <c r="AQ8" i="91"/>
  <c r="AM23" i="91"/>
  <c r="DQ21" i="81"/>
  <c r="DS21" i="81" s="1"/>
  <c r="DI21" i="81"/>
  <c r="BU9" i="81"/>
  <c r="BW9" i="81" s="1"/>
  <c r="BM9" i="81"/>
  <c r="BM75" i="52"/>
  <c r="E22" i="2" s="1"/>
  <c r="G965" i="1" s="1"/>
  <c r="AQ46" i="46"/>
  <c r="AS46" i="46" s="1"/>
  <c r="AQ41" i="46"/>
  <c r="AS41" i="46" s="1"/>
  <c r="AQ38" i="46"/>
  <c r="AS38" i="46" s="1"/>
  <c r="AQ32" i="46"/>
  <c r="AS32" i="46" s="1"/>
  <c r="AQ28" i="46"/>
  <c r="AS28" i="46" s="1"/>
  <c r="AQ20" i="46"/>
  <c r="AS20" i="46" s="1"/>
  <c r="AQ16" i="46"/>
  <c r="AS16" i="46" s="1"/>
  <c r="AQ42" i="46"/>
  <c r="AS42" i="46" s="1"/>
  <c r="AQ39" i="46"/>
  <c r="AS39" i="46" s="1"/>
  <c r="AQ33" i="46"/>
  <c r="AS33" i="46" s="1"/>
  <c r="AQ29" i="46"/>
  <c r="AS29" i="46" s="1"/>
  <c r="AQ25" i="46"/>
  <c r="AS25" i="46" s="1"/>
  <c r="AQ17" i="46"/>
  <c r="AS17" i="46" s="1"/>
  <c r="AQ40" i="46"/>
  <c r="AS40" i="46" s="1"/>
  <c r="AQ36" i="46"/>
  <c r="AS36" i="46" s="1"/>
  <c r="AS44" i="46" s="1"/>
  <c r="AC8" i="7" s="1"/>
  <c r="AQ30" i="46"/>
  <c r="AS30" i="46" s="1"/>
  <c r="AQ18" i="46"/>
  <c r="AS18" i="46" s="1"/>
  <c r="AQ14" i="46"/>
  <c r="AS14" i="46" s="1"/>
  <c r="AQ45" i="46"/>
  <c r="AS45" i="46" s="1"/>
  <c r="AS47" i="46" s="1"/>
  <c r="AS8" i="7" s="1"/>
  <c r="AQ43" i="46"/>
  <c r="AS43" i="46" s="1"/>
  <c r="AQ37" i="46"/>
  <c r="AS37" i="46" s="1"/>
  <c r="AQ31" i="46"/>
  <c r="AS31" i="46" s="1"/>
  <c r="AQ27" i="46"/>
  <c r="AS27" i="46" s="1"/>
  <c r="AQ19" i="46"/>
  <c r="AS19" i="46" s="1"/>
  <c r="AQ15" i="46"/>
  <c r="AS15" i="46" s="1"/>
  <c r="AQ11" i="46"/>
  <c r="AS11" i="46" s="1"/>
  <c r="AQ14" i="79"/>
  <c r="AY14" i="85"/>
  <c r="AO22" i="84"/>
  <c r="AG22" i="84"/>
  <c r="BU15" i="81"/>
  <c r="BW15" i="81" s="1"/>
  <c r="BM15" i="81"/>
  <c r="K63" i="56"/>
  <c r="K53" i="56"/>
  <c r="K62" i="56"/>
  <c r="M8" i="79"/>
  <c r="W8" i="84"/>
  <c r="O8" i="79" s="1"/>
  <c r="S8" i="79" s="1"/>
  <c r="U8" i="79" s="1"/>
  <c r="I11" i="25"/>
  <c r="M11" i="25" s="1"/>
  <c r="K74" i="74"/>
  <c r="I11" i="23" s="1"/>
  <c r="M11" i="23" s="1"/>
  <c r="AG17" i="91"/>
  <c r="I12" i="104"/>
  <c r="I13" i="104"/>
  <c r="M19" i="97" s="1"/>
  <c r="CC13" i="83"/>
  <c r="CE13" i="83" s="1"/>
  <c r="BY13" i="83"/>
  <c r="AQ46" i="42"/>
  <c r="AQ41" i="42"/>
  <c r="AQ38" i="42"/>
  <c r="AQ32" i="42"/>
  <c r="AQ28" i="42"/>
  <c r="AQ20" i="42"/>
  <c r="AQ16" i="42"/>
  <c r="AQ42" i="42"/>
  <c r="AQ39" i="42"/>
  <c r="AQ33" i="42"/>
  <c r="AQ29" i="42"/>
  <c r="AQ25" i="42"/>
  <c r="AQ17" i="42"/>
  <c r="AQ40" i="42"/>
  <c r="AQ36" i="42"/>
  <c r="AQ30" i="42"/>
  <c r="AQ18" i="42"/>
  <c r="AQ14" i="42"/>
  <c r="AQ45" i="42"/>
  <c r="AQ43" i="42"/>
  <c r="AQ37" i="42"/>
  <c r="AQ31" i="42"/>
  <c r="AQ27" i="42"/>
  <c r="AQ19" i="42"/>
  <c r="AQ15" i="42"/>
  <c r="AQ11" i="42"/>
  <c r="BG18" i="89"/>
  <c r="BU13" i="82"/>
  <c r="BW13" i="82" s="1"/>
  <c r="BM13" i="82"/>
  <c r="CC17" i="83"/>
  <c r="CE17" i="83" s="1"/>
  <c r="BY17" i="83"/>
  <c r="AW45" i="42"/>
  <c r="AW43" i="42"/>
  <c r="AW37" i="42"/>
  <c r="AW31" i="42"/>
  <c r="AW27" i="42"/>
  <c r="AW19" i="42"/>
  <c r="AW15" i="42"/>
  <c r="AW11" i="42"/>
  <c r="AW39" i="42"/>
  <c r="AW33" i="42"/>
  <c r="AW29" i="42"/>
  <c r="AW25" i="42"/>
  <c r="AW17" i="42"/>
  <c r="AW40" i="42"/>
  <c r="AW36" i="42"/>
  <c r="AW30" i="42"/>
  <c r="AW18" i="42"/>
  <c r="AW14" i="42"/>
  <c r="I12" i="79"/>
  <c r="K12" i="79" s="1"/>
  <c r="AM41" i="42" s="1"/>
  <c r="AW32" i="42"/>
  <c r="AW38" i="42"/>
  <c r="AW46" i="42"/>
  <c r="AW42" i="42"/>
  <c r="AW20" i="42"/>
  <c r="AW16" i="42"/>
  <c r="AW28" i="42"/>
  <c r="AW41" i="42"/>
  <c r="AW18" i="81"/>
  <c r="AY18" i="81" s="1"/>
  <c r="AO18" i="81"/>
  <c r="CW13" i="84"/>
  <c r="CO13" i="84"/>
  <c r="I70" i="98"/>
  <c r="I72" i="98"/>
  <c r="Y23" i="81"/>
  <c r="AA23" i="81" s="1"/>
  <c r="Q23" i="81"/>
  <c r="CO23" i="82"/>
  <c r="CG23" i="82"/>
  <c r="AK23" i="84"/>
  <c r="AC23" i="84"/>
  <c r="S64" i="25"/>
  <c r="S11" i="25"/>
  <c r="S67" i="25"/>
  <c r="BE17" i="83"/>
  <c r="BI17" i="83"/>
  <c r="BK17" i="83" s="1"/>
  <c r="AW9" i="82"/>
  <c r="AY9" i="82" s="1"/>
  <c r="AO9" i="82"/>
  <c r="I13" i="55"/>
  <c r="M13" i="55" s="1"/>
  <c r="K37" i="96"/>
  <c r="I13" i="53" s="1"/>
  <c r="M13" i="53" s="1"/>
  <c r="Q13" i="53" s="1"/>
  <c r="W13" i="53" s="1"/>
  <c r="M13" i="79"/>
  <c r="W13" i="84"/>
  <c r="O13" i="79" s="1"/>
  <c r="S13" i="79" s="1"/>
  <c r="U13" i="79" s="1"/>
  <c r="AG9" i="89"/>
  <c r="CS11" i="83"/>
  <c r="CW11" i="83"/>
  <c r="CY11" i="83" s="1"/>
  <c r="AI32" i="55"/>
  <c r="Q32" i="55"/>
  <c r="W32" i="55" s="1"/>
  <c r="AA32" i="55"/>
  <c r="BY37" i="52"/>
  <c r="CC37" i="52" s="1"/>
  <c r="AO37" i="52"/>
  <c r="AQ21" i="89"/>
  <c r="AG10" i="90"/>
  <c r="CA19" i="79"/>
  <c r="CE19" i="85"/>
  <c r="W22" i="90"/>
  <c r="AQ20" i="90"/>
  <c r="DQ12" i="81"/>
  <c r="DS12" i="81" s="1"/>
  <c r="DI12" i="81"/>
  <c r="AG20" i="91"/>
  <c r="BU21" i="82"/>
  <c r="BW21" i="82" s="1"/>
  <c r="BM21" i="82"/>
  <c r="CW15" i="84"/>
  <c r="CO15" i="84"/>
  <c r="AW11" i="82"/>
  <c r="AY11" i="82" s="1"/>
  <c r="AO11" i="82"/>
  <c r="K32" i="96"/>
  <c r="I8" i="53" s="1"/>
  <c r="AA28" i="48"/>
  <c r="E22" i="10" s="1"/>
  <c r="I73" i="98"/>
  <c r="AG16" i="90"/>
  <c r="AW22" i="81"/>
  <c r="AY22" i="81" s="1"/>
  <c r="AO22" i="81"/>
  <c r="Y11" i="79"/>
  <c r="AI11" i="85"/>
  <c r="I49" i="98"/>
  <c r="BG22" i="79"/>
  <c r="BK22" i="79" s="1"/>
  <c r="BM22" i="79" s="1"/>
  <c r="BU11" i="82"/>
  <c r="BW11" i="82" s="1"/>
  <c r="BM11" i="82"/>
  <c r="AO21" i="84"/>
  <c r="AG21" i="84"/>
  <c r="E14" i="79"/>
  <c r="I40" i="45"/>
  <c r="M40" i="45" s="1"/>
  <c r="E13" i="103"/>
  <c r="I40" i="33"/>
  <c r="M40" i="33" s="1"/>
  <c r="E25" i="103"/>
  <c r="I40" i="37"/>
  <c r="M40" i="37" s="1"/>
  <c r="E21" i="103"/>
  <c r="AG10" i="91"/>
  <c r="BU19" i="81"/>
  <c r="BW19" i="81" s="1"/>
  <c r="BM19" i="81"/>
  <c r="Y48" i="97"/>
  <c r="E72" i="96" s="1"/>
  <c r="Y40" i="97"/>
  <c r="I23" i="24" s="1"/>
  <c r="M23" i="24" s="1"/>
  <c r="S23" i="24" s="1"/>
  <c r="Y46" i="97"/>
  <c r="I159" i="11" s="1"/>
  <c r="Y42" i="97"/>
  <c r="E78" i="96" s="1"/>
  <c r="Y45" i="97"/>
  <c r="I49" i="26" s="1"/>
  <c r="M49" i="26" s="1"/>
  <c r="DQ13" i="81"/>
  <c r="DS13" i="81" s="1"/>
  <c r="DI13" i="81"/>
  <c r="AQ9" i="90"/>
  <c r="AG13" i="88"/>
  <c r="BE23" i="83"/>
  <c r="BI23" i="83"/>
  <c r="BK23" i="83" s="1"/>
  <c r="BC22" i="89"/>
  <c r="CC21" i="83"/>
  <c r="CE21" i="83" s="1"/>
  <c r="BY21" i="83"/>
  <c r="E22" i="79"/>
  <c r="DQ13" i="82"/>
  <c r="DS13" i="82" s="1"/>
  <c r="DI13" i="82"/>
  <c r="CC66" i="52"/>
  <c r="CE66" i="52" s="1"/>
  <c r="CA66" i="52"/>
  <c r="CW20" i="84"/>
  <c r="CO20" i="84"/>
  <c r="AQ40" i="40"/>
  <c r="AQ36" i="40"/>
  <c r="AQ30" i="40"/>
  <c r="AQ18" i="40"/>
  <c r="AQ14" i="40"/>
  <c r="AQ45" i="40"/>
  <c r="AQ43" i="40"/>
  <c r="AQ37" i="40"/>
  <c r="AQ31" i="40"/>
  <c r="AQ27" i="40"/>
  <c r="AQ19" i="40"/>
  <c r="AQ15" i="40"/>
  <c r="AQ11" i="40"/>
  <c r="AQ46" i="40"/>
  <c r="AQ41" i="40"/>
  <c r="AQ38" i="40"/>
  <c r="AQ32" i="40"/>
  <c r="AQ28" i="40"/>
  <c r="AQ20" i="40"/>
  <c r="AQ16" i="40"/>
  <c r="AQ42" i="40"/>
  <c r="AQ39" i="40"/>
  <c r="AQ33" i="40"/>
  <c r="AQ29" i="40"/>
  <c r="AQ25" i="40"/>
  <c r="AQ17" i="40"/>
  <c r="AG22" i="91"/>
  <c r="BC22" i="88"/>
  <c r="BC23" i="88" s="1"/>
  <c r="Q9" i="48"/>
  <c r="AA9" i="48"/>
  <c r="AI9" i="48"/>
  <c r="AM9" i="48" s="1"/>
  <c r="AC23" i="92"/>
  <c r="CA18" i="79"/>
  <c r="CE18" i="85"/>
  <c r="AG21" i="90"/>
  <c r="BE9" i="83"/>
  <c r="BI9" i="83"/>
  <c r="BK9" i="83" s="1"/>
  <c r="I149" i="11"/>
  <c r="E37" i="103"/>
  <c r="I16" i="22"/>
  <c r="M16" i="22" s="1"/>
  <c r="S16" i="22" s="1"/>
  <c r="E34" i="103"/>
  <c r="M20" i="79"/>
  <c r="W20" i="84"/>
  <c r="O20" i="79" s="1"/>
  <c r="S20" i="79" s="1"/>
  <c r="U20" i="79" s="1"/>
  <c r="I12" i="27"/>
  <c r="M12" i="27" s="1"/>
  <c r="K30" i="74"/>
  <c r="I12" i="26" s="1"/>
  <c r="M12" i="26" s="1"/>
  <c r="BE79" i="52"/>
  <c r="DQ15" i="81"/>
  <c r="DS15" i="81" s="1"/>
  <c r="DI15" i="81"/>
  <c r="AG22" i="90"/>
  <c r="AQ13" i="92"/>
  <c r="AQ23" i="92" s="1"/>
  <c r="AO11" i="83"/>
  <c r="AQ11" i="83" s="1"/>
  <c r="AK11" i="83"/>
  <c r="AQ8" i="88"/>
  <c r="AM23" i="88"/>
  <c r="BU22" i="82"/>
  <c r="BW22" i="82" s="1"/>
  <c r="BM22" i="82"/>
  <c r="E10" i="79"/>
  <c r="AQ23" i="34"/>
  <c r="AQ24" i="34"/>
  <c r="AQ8" i="34"/>
  <c r="AQ34" i="34"/>
  <c r="AQ26" i="34"/>
  <c r="AQ22" i="34"/>
  <c r="AQ24" i="42"/>
  <c r="AQ8" i="42"/>
  <c r="AQ34" i="42"/>
  <c r="AQ26" i="42"/>
  <c r="AQ22" i="42"/>
  <c r="AQ23" i="42"/>
  <c r="AW22" i="82"/>
  <c r="AY22" i="82" s="1"/>
  <c r="AO22" i="82"/>
  <c r="AO20" i="84"/>
  <c r="AG20" i="84"/>
  <c r="AG19" i="90"/>
  <c r="AG11" i="88"/>
  <c r="AK14" i="83"/>
  <c r="AO14" i="83"/>
  <c r="AQ14" i="83" s="1"/>
  <c r="BG21" i="79"/>
  <c r="BK21" i="79" s="1"/>
  <c r="BM21" i="79" s="1"/>
  <c r="BG17" i="79"/>
  <c r="BK17" i="79" s="1"/>
  <c r="BM17" i="79" s="1"/>
  <c r="AQ13" i="89"/>
  <c r="AW21" i="81"/>
  <c r="AY21" i="81" s="1"/>
  <c r="AO21" i="81"/>
  <c r="CS13" i="81"/>
  <c r="CU13" i="81" s="1"/>
  <c r="CK13" i="81"/>
  <c r="BI8" i="84"/>
  <c r="BA8" i="84"/>
  <c r="W13" i="89"/>
  <c r="BG13" i="89" s="1"/>
  <c r="AQ42" i="36"/>
  <c r="AQ39" i="36"/>
  <c r="AQ33" i="36"/>
  <c r="AQ29" i="36"/>
  <c r="AQ25" i="36"/>
  <c r="AQ17" i="36"/>
  <c r="AQ40" i="36"/>
  <c r="AQ36" i="36"/>
  <c r="AQ30" i="36"/>
  <c r="AQ18" i="36"/>
  <c r="AQ14" i="36"/>
  <c r="AQ45" i="36"/>
  <c r="AQ43" i="36"/>
  <c r="AQ37" i="36"/>
  <c r="AQ31" i="36"/>
  <c r="AQ27" i="36"/>
  <c r="AQ19" i="36"/>
  <c r="AQ15" i="36"/>
  <c r="AQ11" i="36"/>
  <c r="AQ46" i="36"/>
  <c r="AQ41" i="36"/>
  <c r="AQ38" i="36"/>
  <c r="AQ32" i="36"/>
  <c r="AQ28" i="36"/>
  <c r="AQ20" i="36"/>
  <c r="AQ16" i="36"/>
  <c r="AG16" i="88"/>
  <c r="M42" i="94"/>
  <c r="AY67" i="52"/>
  <c r="AW67" i="52"/>
  <c r="AG14" i="90"/>
  <c r="BU17" i="81"/>
  <c r="BW17" i="81" s="1"/>
  <c r="BM17" i="81"/>
  <c r="AW8" i="82"/>
  <c r="AY8" i="82" s="1"/>
  <c r="AO8" i="82"/>
  <c r="AG21" i="91"/>
  <c r="K23" i="90"/>
  <c r="K20" i="90"/>
  <c r="K16" i="90"/>
  <c r="K12" i="90"/>
  <c r="K8" i="90"/>
  <c r="K21" i="90"/>
  <c r="K17" i="90"/>
  <c r="K13" i="90"/>
  <c r="K9" i="90"/>
  <c r="K22" i="90"/>
  <c r="K18" i="90"/>
  <c r="K14" i="90"/>
  <c r="K10" i="90"/>
  <c r="K19" i="90"/>
  <c r="K15" i="90"/>
  <c r="K11" i="90"/>
  <c r="AW13" i="81"/>
  <c r="AY13" i="81" s="1"/>
  <c r="AO13" i="81"/>
  <c r="AM13" i="56"/>
  <c r="AC13" i="56"/>
  <c r="AI13" i="56" s="1"/>
  <c r="Q13" i="56"/>
  <c r="W13" i="56" s="1"/>
  <c r="AS13" i="56"/>
  <c r="Y13" i="56"/>
  <c r="AM15" i="56"/>
  <c r="AS15" i="56" s="1"/>
  <c r="AC15" i="56"/>
  <c r="AI15" i="56" s="1"/>
  <c r="Q15" i="56"/>
  <c r="W15" i="56" s="1"/>
  <c r="I31" i="18"/>
  <c r="K57" i="96"/>
  <c r="I31" i="17" s="1"/>
  <c r="DQ11" i="81"/>
  <c r="DS11" i="81" s="1"/>
  <c r="DI11" i="81"/>
  <c r="G81" i="98"/>
  <c r="CS19" i="81"/>
  <c r="CU19" i="81" s="1"/>
  <c r="CK19" i="81"/>
  <c r="DQ10" i="81"/>
  <c r="DS10" i="81" s="1"/>
  <c r="DI10" i="8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W18" i="90"/>
  <c r="AW19" i="81"/>
  <c r="AY19" i="81" s="1"/>
  <c r="AO19" i="81"/>
  <c r="AM32" i="56"/>
  <c r="AC32" i="56"/>
  <c r="Q32" i="56"/>
  <c r="W32" i="56" s="1"/>
  <c r="AS32" i="56"/>
  <c r="Y32" i="56"/>
  <c r="AI32" i="56"/>
  <c r="G32" i="75"/>
  <c r="I32" i="75" s="1"/>
  <c r="I87" i="25" s="1"/>
  <c r="M87" i="25" s="1"/>
  <c r="S87" i="25" s="1"/>
  <c r="G28" i="75"/>
  <c r="I28" i="75" s="1"/>
  <c r="I75" i="25" s="1"/>
  <c r="M75" i="25" s="1"/>
  <c r="S75" i="25" s="1"/>
  <c r="G24" i="75"/>
  <c r="I24" i="75" s="1"/>
  <c r="I60" i="25" s="1"/>
  <c r="M60" i="25" s="1"/>
  <c r="S60" i="25" s="1"/>
  <c r="G20" i="75"/>
  <c r="G16" i="75"/>
  <c r="G12" i="75"/>
  <c r="G8" i="75"/>
  <c r="G33" i="75"/>
  <c r="I33" i="75" s="1"/>
  <c r="I63" i="25" s="1"/>
  <c r="M63" i="25" s="1"/>
  <c r="S63" i="25" s="1"/>
  <c r="G29" i="75"/>
  <c r="I29" i="75" s="1"/>
  <c r="I78" i="25" s="1"/>
  <c r="M78" i="25" s="1"/>
  <c r="S78" i="25" s="1"/>
  <c r="G25" i="75"/>
  <c r="I25" i="75" s="1"/>
  <c r="I66" i="25" s="1"/>
  <c r="M66" i="25" s="1"/>
  <c r="G21" i="75"/>
  <c r="G17" i="75"/>
  <c r="G13" i="75"/>
  <c r="G9" i="75"/>
  <c r="G30" i="75"/>
  <c r="I30" i="75" s="1"/>
  <c r="I81" i="25" s="1"/>
  <c r="M81" i="25" s="1"/>
  <c r="S81" i="25" s="1"/>
  <c r="G26" i="75"/>
  <c r="I26" i="75" s="1"/>
  <c r="I69" i="25" s="1"/>
  <c r="M69" i="25" s="1"/>
  <c r="S69" i="25" s="1"/>
  <c r="G22" i="75"/>
  <c r="I22" i="75" s="1"/>
  <c r="I54" i="25" s="1"/>
  <c r="M54" i="25" s="1"/>
  <c r="G18" i="75"/>
  <c r="G14" i="75"/>
  <c r="G10" i="75"/>
  <c r="G31" i="75"/>
  <c r="I31" i="75" s="1"/>
  <c r="I84" i="25" s="1"/>
  <c r="M84" i="25" s="1"/>
  <c r="S84" i="25" s="1"/>
  <c r="G27" i="75"/>
  <c r="I27" i="75" s="1"/>
  <c r="I72" i="25" s="1"/>
  <c r="M72" i="25" s="1"/>
  <c r="S72" i="25" s="1"/>
  <c r="G23" i="75"/>
  <c r="I23" i="75" s="1"/>
  <c r="I57" i="25" s="1"/>
  <c r="M57" i="25" s="1"/>
  <c r="S57" i="25" s="1"/>
  <c r="G19" i="75"/>
  <c r="G15" i="75"/>
  <c r="G11" i="75"/>
  <c r="I11" i="75" s="1"/>
  <c r="I21" i="25" s="1"/>
  <c r="M21" i="25" s="1"/>
  <c r="S21" i="25" s="1"/>
  <c r="M38" i="97"/>
  <c r="W38" i="97" s="1"/>
  <c r="I20" i="24" s="1"/>
  <c r="M20" i="24" s="1"/>
  <c r="S20" i="24" s="1"/>
  <c r="S30" i="75"/>
  <c r="U30" i="75" s="1"/>
  <c r="I82" i="23" s="1"/>
  <c r="M82" i="23" s="1"/>
  <c r="S82" i="23" s="1"/>
  <c r="S26" i="75"/>
  <c r="U26" i="75" s="1"/>
  <c r="I70" i="23" s="1"/>
  <c r="M70" i="23" s="1"/>
  <c r="S70" i="23" s="1"/>
  <c r="S22" i="75"/>
  <c r="U22" i="75" s="1"/>
  <c r="I55" i="23" s="1"/>
  <c r="M55" i="23" s="1"/>
  <c r="S18" i="75"/>
  <c r="S14" i="75"/>
  <c r="S10" i="75"/>
  <c r="S31" i="75"/>
  <c r="U31" i="75" s="1"/>
  <c r="I85" i="23" s="1"/>
  <c r="M85" i="23" s="1"/>
  <c r="S85" i="23" s="1"/>
  <c r="S27" i="75"/>
  <c r="U27" i="75" s="1"/>
  <c r="I73" i="23" s="1"/>
  <c r="M73" i="23" s="1"/>
  <c r="S73" i="23" s="1"/>
  <c r="S23" i="75"/>
  <c r="U23" i="75" s="1"/>
  <c r="I58" i="23" s="1"/>
  <c r="M58" i="23" s="1"/>
  <c r="S58" i="23" s="1"/>
  <c r="S19" i="75"/>
  <c r="S15" i="75"/>
  <c r="S11" i="75"/>
  <c r="U11" i="75" s="1"/>
  <c r="I22" i="23" s="1"/>
  <c r="M22" i="23" s="1"/>
  <c r="S32" i="75"/>
  <c r="U32" i="75" s="1"/>
  <c r="I88" i="23" s="1"/>
  <c r="M88" i="23" s="1"/>
  <c r="S88" i="23" s="1"/>
  <c r="S28" i="75"/>
  <c r="U28" i="75" s="1"/>
  <c r="I76" i="23" s="1"/>
  <c r="M76" i="23" s="1"/>
  <c r="S76" i="23" s="1"/>
  <c r="S24" i="75"/>
  <c r="U24" i="75" s="1"/>
  <c r="I61" i="23" s="1"/>
  <c r="M61" i="23" s="1"/>
  <c r="S61" i="23" s="1"/>
  <c r="S20" i="75"/>
  <c r="S16" i="75"/>
  <c r="S12" i="75"/>
  <c r="S8" i="75"/>
  <c r="S33" i="75"/>
  <c r="U33" i="75" s="1"/>
  <c r="I64" i="23" s="1"/>
  <c r="M64" i="23" s="1"/>
  <c r="S64" i="23" s="1"/>
  <c r="S29" i="75"/>
  <c r="U29" i="75" s="1"/>
  <c r="I79" i="23" s="1"/>
  <c r="M79" i="23" s="1"/>
  <c r="S79" i="23" s="1"/>
  <c r="S25" i="75"/>
  <c r="U25" i="75" s="1"/>
  <c r="I67" i="23" s="1"/>
  <c r="M67" i="23" s="1"/>
  <c r="S21" i="75"/>
  <c r="S17" i="75"/>
  <c r="S13" i="75"/>
  <c r="S9" i="75"/>
  <c r="M41" i="97"/>
  <c r="W41" i="97" s="1"/>
  <c r="I22" i="22" s="1"/>
  <c r="M22" i="22" s="1"/>
  <c r="S22" i="22" s="1"/>
  <c r="AI30" i="75"/>
  <c r="AK30" i="75" s="1"/>
  <c r="I94" i="11" s="1"/>
  <c r="M94" i="11" s="1"/>
  <c r="AI26" i="75"/>
  <c r="AK26" i="75" s="1"/>
  <c r="I82" i="11" s="1"/>
  <c r="M82" i="11" s="1"/>
  <c r="AI22" i="75"/>
  <c r="AK22" i="75" s="1"/>
  <c r="I63" i="11" s="1"/>
  <c r="M63" i="11" s="1"/>
  <c r="AI18" i="75"/>
  <c r="AI14" i="75"/>
  <c r="AI10" i="75"/>
  <c r="AI31" i="75"/>
  <c r="AK31" i="75" s="1"/>
  <c r="I100" i="11" s="1"/>
  <c r="M100" i="11" s="1"/>
  <c r="AI27" i="75"/>
  <c r="AK27" i="75" s="1"/>
  <c r="I85" i="11" s="1"/>
  <c r="M85" i="11" s="1"/>
  <c r="AI23" i="75"/>
  <c r="AK23" i="75" s="1"/>
  <c r="I69" i="11" s="1"/>
  <c r="AI19" i="75"/>
  <c r="AI15" i="75"/>
  <c r="AI11" i="75"/>
  <c r="AK11" i="75" s="1"/>
  <c r="I23" i="11" s="1"/>
  <c r="M23" i="11" s="1"/>
  <c r="AI32" i="75"/>
  <c r="AK32" i="75" s="1"/>
  <c r="I103" i="11" s="1"/>
  <c r="AI28" i="75"/>
  <c r="AK28" i="75" s="1"/>
  <c r="I88" i="11" s="1"/>
  <c r="M88" i="11" s="1"/>
  <c r="AI24" i="75"/>
  <c r="AK24" i="75" s="1"/>
  <c r="I76" i="11" s="1"/>
  <c r="M76" i="11" s="1"/>
  <c r="AI20" i="75"/>
  <c r="AI16" i="75"/>
  <c r="AI12" i="75"/>
  <c r="AI8" i="75"/>
  <c r="AI33" i="75"/>
  <c r="AK33" i="75" s="1"/>
  <c r="I97" i="11" s="1"/>
  <c r="AI29" i="75"/>
  <c r="AK29" i="75" s="1"/>
  <c r="I91" i="11" s="1"/>
  <c r="M91" i="11" s="1"/>
  <c r="AI25" i="75"/>
  <c r="AK25" i="75" s="1"/>
  <c r="I79" i="11" s="1"/>
  <c r="M79" i="11" s="1"/>
  <c r="AI21" i="75"/>
  <c r="AI17" i="75"/>
  <c r="AI13" i="75"/>
  <c r="AI9" i="75"/>
  <c r="M43" i="97"/>
  <c r="W43" i="97" s="1"/>
  <c r="I155" i="11" s="1"/>
  <c r="W20" i="89"/>
  <c r="BG20" i="89" s="1"/>
  <c r="AI22" i="55"/>
  <c r="Q22" i="55"/>
  <c r="W22" i="55" s="1"/>
  <c r="AA22" i="55"/>
  <c r="I14" i="49"/>
  <c r="M14" i="49" s="1"/>
  <c r="Q14" i="49" s="1"/>
  <c r="W14" i="49" s="1"/>
  <c r="E10" i="103"/>
  <c r="CS9" i="81"/>
  <c r="CU9" i="81" s="1"/>
  <c r="CK9" i="81"/>
  <c r="AQ23" i="30"/>
  <c r="AQ24" i="30"/>
  <c r="AQ8" i="30"/>
  <c r="AQ34" i="30"/>
  <c r="AQ26" i="30"/>
  <c r="AQ22" i="30"/>
  <c r="AQ34" i="39"/>
  <c r="AQ26" i="39"/>
  <c r="AQ22" i="39"/>
  <c r="AQ23" i="39"/>
  <c r="AQ24" i="39"/>
  <c r="AQ8" i="39"/>
  <c r="AG19" i="88"/>
  <c r="AQ14" i="91"/>
  <c r="AW20" i="81"/>
  <c r="AY20" i="81" s="1"/>
  <c r="AO20" i="81"/>
  <c r="BI15" i="84"/>
  <c r="BA15" i="84"/>
  <c r="AO15" i="79" s="1"/>
  <c r="AO86" i="52"/>
  <c r="BY86" i="52"/>
  <c r="CC86" i="52" s="1"/>
  <c r="BY13" i="52"/>
  <c r="CC13" i="52" s="1"/>
  <c r="AO13" i="52"/>
  <c r="AI32" i="76"/>
  <c r="AK32" i="76" s="1"/>
  <c r="I33" i="39" s="1"/>
  <c r="M33" i="39" s="1"/>
  <c r="AI28" i="76"/>
  <c r="AK28" i="76" s="1"/>
  <c r="I29" i="39" s="1"/>
  <c r="M29" i="39" s="1"/>
  <c r="AI24" i="76"/>
  <c r="AK24" i="76" s="1"/>
  <c r="I25" i="39" s="1"/>
  <c r="M25" i="39" s="1"/>
  <c r="AI20" i="76"/>
  <c r="AI16" i="76"/>
  <c r="AI12" i="76"/>
  <c r="AI8" i="76"/>
  <c r="AK8" i="76" s="1"/>
  <c r="I9" i="39" s="1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11" i="76"/>
  <c r="AK11" i="76" s="1"/>
  <c r="I12" i="39" s="1"/>
  <c r="M12" i="39" s="1"/>
  <c r="AI30" i="76"/>
  <c r="AK30" i="76" s="1"/>
  <c r="I31" i="39" s="1"/>
  <c r="M31" i="39" s="1"/>
  <c r="AI26" i="76"/>
  <c r="AK26" i="76" s="1"/>
  <c r="I27" i="39" s="1"/>
  <c r="M27" i="39" s="1"/>
  <c r="AI22" i="76"/>
  <c r="AK22" i="76" s="1"/>
  <c r="I23" i="39" s="1"/>
  <c r="M23" i="39" s="1"/>
  <c r="AI18" i="76"/>
  <c r="AI14" i="76"/>
  <c r="AI10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13" i="76"/>
  <c r="AI9" i="76"/>
  <c r="AE30" i="76"/>
  <c r="AG30" i="76" s="1"/>
  <c r="I31" i="40" s="1"/>
  <c r="M31" i="40" s="1"/>
  <c r="AE26" i="76"/>
  <c r="AG26" i="76" s="1"/>
  <c r="I27" i="40" s="1"/>
  <c r="M27" i="40" s="1"/>
  <c r="AE22" i="76"/>
  <c r="AG22" i="76" s="1"/>
  <c r="I23" i="40" s="1"/>
  <c r="M23" i="40" s="1"/>
  <c r="AE18" i="76"/>
  <c r="AE14" i="76"/>
  <c r="AE10" i="76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13" i="76"/>
  <c r="AE9" i="76"/>
  <c r="AE32" i="76"/>
  <c r="AG32" i="76" s="1"/>
  <c r="I33" i="40" s="1"/>
  <c r="M33" i="40" s="1"/>
  <c r="AE28" i="76"/>
  <c r="AG28" i="76" s="1"/>
  <c r="I29" i="40" s="1"/>
  <c r="M29" i="40" s="1"/>
  <c r="AE24" i="76"/>
  <c r="AG24" i="76" s="1"/>
  <c r="I25" i="40" s="1"/>
  <c r="M25" i="40" s="1"/>
  <c r="AE20" i="76"/>
  <c r="AE16" i="76"/>
  <c r="AE12" i="76"/>
  <c r="AE8" i="76"/>
  <c r="AG8" i="76" s="1"/>
  <c r="I9" i="40" s="1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11" i="76"/>
  <c r="AG11" i="76" s="1"/>
  <c r="I12" i="40" s="1"/>
  <c r="M12" i="40" s="1"/>
  <c r="AA32" i="76"/>
  <c r="AC32" i="76" s="1"/>
  <c r="I33" i="41" s="1"/>
  <c r="M33" i="41" s="1"/>
  <c r="AA28" i="76"/>
  <c r="AC28" i="76" s="1"/>
  <c r="I29" i="41" s="1"/>
  <c r="M29" i="41" s="1"/>
  <c r="AA24" i="76"/>
  <c r="AC24" i="76" s="1"/>
  <c r="I25" i="41" s="1"/>
  <c r="M25" i="41" s="1"/>
  <c r="AA20" i="76"/>
  <c r="AA16" i="76"/>
  <c r="AA12" i="76"/>
  <c r="AA8" i="76"/>
  <c r="AC8" i="76" s="1"/>
  <c r="I9" i="41" s="1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11" i="76"/>
  <c r="AC11" i="76" s="1"/>
  <c r="I12" i="41" s="1"/>
  <c r="M12" i="41" s="1"/>
  <c r="AA30" i="76"/>
  <c r="AC30" i="76" s="1"/>
  <c r="I31" i="41" s="1"/>
  <c r="M31" i="41" s="1"/>
  <c r="AA26" i="76"/>
  <c r="AC26" i="76" s="1"/>
  <c r="I27" i="41" s="1"/>
  <c r="M27" i="41" s="1"/>
  <c r="AA22" i="76"/>
  <c r="AC22" i="76" s="1"/>
  <c r="I23" i="41" s="1"/>
  <c r="M23" i="41" s="1"/>
  <c r="AA18" i="76"/>
  <c r="AA14" i="76"/>
  <c r="AA10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13" i="76"/>
  <c r="AA9" i="76"/>
  <c r="G30" i="76"/>
  <c r="I30" i="76" s="1"/>
  <c r="I31" i="46" s="1"/>
  <c r="M31" i="46" s="1"/>
  <c r="G26" i="76"/>
  <c r="I26" i="76" s="1"/>
  <c r="I27" i="46" s="1"/>
  <c r="M27" i="46" s="1"/>
  <c r="G22" i="76"/>
  <c r="I22" i="76" s="1"/>
  <c r="I23" i="46" s="1"/>
  <c r="M23" i="46" s="1"/>
  <c r="G18" i="76"/>
  <c r="G14" i="76"/>
  <c r="G10" i="76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13" i="76"/>
  <c r="G9" i="76"/>
  <c r="G32" i="76"/>
  <c r="I32" i="76" s="1"/>
  <c r="I33" i="46" s="1"/>
  <c r="M33" i="46" s="1"/>
  <c r="G28" i="76"/>
  <c r="I28" i="76" s="1"/>
  <c r="I29" i="46" s="1"/>
  <c r="M29" i="46" s="1"/>
  <c r="G24" i="76"/>
  <c r="I24" i="76" s="1"/>
  <c r="I25" i="46" s="1"/>
  <c r="M25" i="46" s="1"/>
  <c r="G20" i="76"/>
  <c r="G16" i="76"/>
  <c r="G12" i="76"/>
  <c r="G8" i="76"/>
  <c r="I8" i="76" s="1"/>
  <c r="I9" i="46" s="1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11" i="76"/>
  <c r="I11" i="76" s="1"/>
  <c r="I12" i="46" s="1"/>
  <c r="M12" i="46" s="1"/>
  <c r="BS30" i="76"/>
  <c r="BU30" i="76" s="1"/>
  <c r="I31" i="31" s="1"/>
  <c r="M31" i="31" s="1"/>
  <c r="BS26" i="76"/>
  <c r="BU26" i="76" s="1"/>
  <c r="I27" i="31" s="1"/>
  <c r="M27" i="31" s="1"/>
  <c r="BS22" i="76"/>
  <c r="BU22" i="76" s="1"/>
  <c r="I23" i="31" s="1"/>
  <c r="M23" i="31" s="1"/>
  <c r="BS18" i="76"/>
  <c r="BS14" i="76"/>
  <c r="BS10" i="76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13" i="76"/>
  <c r="BS9" i="76"/>
  <c r="BS32" i="76"/>
  <c r="BU32" i="76" s="1"/>
  <c r="I33" i="31" s="1"/>
  <c r="M33" i="31" s="1"/>
  <c r="BS28" i="76"/>
  <c r="BU28" i="76" s="1"/>
  <c r="I29" i="31" s="1"/>
  <c r="M29" i="31" s="1"/>
  <c r="BS24" i="76"/>
  <c r="BU24" i="76" s="1"/>
  <c r="I25" i="31" s="1"/>
  <c r="M25" i="31" s="1"/>
  <c r="BS20" i="76"/>
  <c r="BS16" i="76"/>
  <c r="BS12" i="76"/>
  <c r="BS8" i="76"/>
  <c r="BU8" i="76" s="1"/>
  <c r="I9" i="31" s="1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11" i="76"/>
  <c r="BU11" i="76" s="1"/>
  <c r="I12" i="31" s="1"/>
  <c r="M12" i="31" s="1"/>
  <c r="AE14" i="48"/>
  <c r="I20" i="55"/>
  <c r="M20" i="55" s="1"/>
  <c r="K40" i="96"/>
  <c r="I20" i="53" s="1"/>
  <c r="M20" i="53" s="1"/>
  <c r="Q20" i="53" s="1"/>
  <c r="W20" i="53" s="1"/>
  <c r="W14" i="91"/>
  <c r="BG14" i="91" s="1"/>
  <c r="E15" i="79"/>
  <c r="W9" i="91"/>
  <c r="BG12" i="79"/>
  <c r="BK12" i="79" s="1"/>
  <c r="BM12" i="79" s="1"/>
  <c r="M22" i="56"/>
  <c r="AW15" i="81"/>
  <c r="AY15" i="81" s="1"/>
  <c r="AO15" i="81"/>
  <c r="M19" i="79"/>
  <c r="W19" i="84"/>
  <c r="O19" i="79" s="1"/>
  <c r="S19" i="79" s="1"/>
  <c r="U19" i="79" s="1"/>
  <c r="DM23" i="81"/>
  <c r="DE23" i="81"/>
  <c r="S43" i="38"/>
  <c r="Q42" i="45"/>
  <c r="G55" i="113"/>
  <c r="I43" i="42" s="1"/>
  <c r="M43" i="42" s="1"/>
  <c r="G90" i="113"/>
  <c r="I42" i="38" s="1"/>
  <c r="M42" i="38" s="1"/>
  <c r="G118" i="113"/>
  <c r="I43" i="35" s="1"/>
  <c r="M43" i="35" s="1"/>
  <c r="G137" i="113"/>
  <c r="I21" i="29" s="1"/>
  <c r="M21" i="29" s="1"/>
  <c r="S21" i="29" s="1"/>
  <c r="BA21" i="7" s="1"/>
  <c r="AU43" i="46"/>
  <c r="AE43" i="46"/>
  <c r="BA43" i="46"/>
  <c r="AK43" i="46"/>
  <c r="S43" i="46"/>
  <c r="G92" i="113"/>
  <c r="I16" i="29" s="1"/>
  <c r="M16" i="29" s="1"/>
  <c r="S16" i="29" s="1"/>
  <c r="BA16" i="7" s="1"/>
  <c r="G135" i="113"/>
  <c r="I42" i="33" s="1"/>
  <c r="M42" i="33" s="1"/>
  <c r="G101" i="113"/>
  <c r="I17" i="29" s="1"/>
  <c r="M17" i="29" s="1"/>
  <c r="S17" i="29" s="1"/>
  <c r="BA17" i="7" s="1"/>
  <c r="G144" i="113"/>
  <c r="I42" i="32" s="1"/>
  <c r="M42" i="32" s="1"/>
  <c r="G54" i="113"/>
  <c r="I42" i="42" s="1"/>
  <c r="M42" i="42" s="1"/>
  <c r="G53" i="115"/>
  <c r="S16" i="77"/>
  <c r="U16" i="77" s="1"/>
  <c r="E17" i="76" s="1"/>
  <c r="S12" i="77"/>
  <c r="U12" i="77" s="1"/>
  <c r="E13" i="76" s="1"/>
  <c r="S17" i="77"/>
  <c r="U17" i="77" s="1"/>
  <c r="E18" i="76" s="1"/>
  <c r="S13" i="77"/>
  <c r="U13" i="77" s="1"/>
  <c r="E14" i="76" s="1"/>
  <c r="S14" i="77"/>
  <c r="U14" i="77" s="1"/>
  <c r="E15" i="76" s="1"/>
  <c r="S10" i="77"/>
  <c r="U10" i="77" s="1"/>
  <c r="E10" i="76" s="1"/>
  <c r="S15" i="77"/>
  <c r="U15" i="77" s="1"/>
  <c r="E16" i="76" s="1"/>
  <c r="S11" i="77"/>
  <c r="U11" i="77" s="1"/>
  <c r="E12" i="76" s="1"/>
  <c r="S55" i="23"/>
  <c r="AW9" i="81"/>
  <c r="AY9" i="81" s="1"/>
  <c r="AO9" i="81"/>
  <c r="BC22" i="90"/>
  <c r="BC23" i="90" s="1"/>
  <c r="O14" i="77"/>
  <c r="Q14" i="77" s="1"/>
  <c r="E66" i="74" s="1"/>
  <c r="O10" i="77"/>
  <c r="Q10" i="77" s="1"/>
  <c r="E62" i="74" s="1"/>
  <c r="O15" i="77"/>
  <c r="Q15" i="77" s="1"/>
  <c r="E67" i="74" s="1"/>
  <c r="O11" i="77"/>
  <c r="Q11" i="77" s="1"/>
  <c r="E63" i="74" s="1"/>
  <c r="O16" i="77"/>
  <c r="Q16" i="77" s="1"/>
  <c r="E68" i="74" s="1"/>
  <c r="O12" i="77"/>
  <c r="Q12" i="77" s="1"/>
  <c r="E64" i="74" s="1"/>
  <c r="O17" i="77"/>
  <c r="Q17" i="77" s="1"/>
  <c r="E69" i="74" s="1"/>
  <c r="O13" i="77"/>
  <c r="Q13" i="77" s="1"/>
  <c r="E65" i="74" s="1"/>
  <c r="S67" i="23"/>
  <c r="AQ11" i="89"/>
  <c r="DQ16" i="81"/>
  <c r="DS16" i="81" s="1"/>
  <c r="DI16" i="81"/>
  <c r="CS9" i="83"/>
  <c r="CW9" i="83"/>
  <c r="CY9" i="83" s="1"/>
  <c r="BO10" i="79"/>
  <c r="CE10" i="84"/>
  <c r="BQ10" i="79" s="1"/>
  <c r="BU10" i="79" s="1"/>
  <c r="BW10" i="79" s="1"/>
  <c r="DQ11" i="82"/>
  <c r="DS11" i="82" s="1"/>
  <c r="DI11" i="82"/>
  <c r="DQ10" i="82"/>
  <c r="DS10" i="82" s="1"/>
  <c r="DI10" i="82"/>
  <c r="S22" i="23"/>
  <c r="W18" i="91"/>
  <c r="BG18" i="91" s="1"/>
  <c r="K17" i="54"/>
  <c r="Q17" i="54"/>
  <c r="M20" i="54"/>
  <c r="Y17" i="54"/>
  <c r="AA16" i="77"/>
  <c r="AC16" i="77" s="1"/>
  <c r="I25" i="18" s="1"/>
  <c r="M25" i="18" s="1"/>
  <c r="AA12" i="77"/>
  <c r="AC12" i="77" s="1"/>
  <c r="I21" i="18" s="1"/>
  <c r="M21" i="18" s="1"/>
  <c r="AA17" i="77"/>
  <c r="AC17" i="77" s="1"/>
  <c r="I26" i="18" s="1"/>
  <c r="M26" i="18" s="1"/>
  <c r="AA13" i="77"/>
  <c r="AC13" i="77" s="1"/>
  <c r="I22" i="18" s="1"/>
  <c r="M22" i="18" s="1"/>
  <c r="AA14" i="77"/>
  <c r="AC14" i="77" s="1"/>
  <c r="I23" i="18" s="1"/>
  <c r="M23" i="18" s="1"/>
  <c r="AA10" i="77"/>
  <c r="AC10" i="77" s="1"/>
  <c r="I19" i="18" s="1"/>
  <c r="M19" i="18" s="1"/>
  <c r="AA15" i="77"/>
  <c r="AC15" i="77" s="1"/>
  <c r="I24" i="18" s="1"/>
  <c r="M24" i="18" s="1"/>
  <c r="AA11" i="77"/>
  <c r="AC11" i="77" s="1"/>
  <c r="I20" i="18" s="1"/>
  <c r="M20" i="18" s="1"/>
  <c r="AU14" i="77"/>
  <c r="AW14" i="77" s="1"/>
  <c r="I23" i="13" s="1"/>
  <c r="M23" i="13" s="1"/>
  <c r="AU10" i="77"/>
  <c r="AW10" i="77" s="1"/>
  <c r="I19" i="13" s="1"/>
  <c r="M19" i="13" s="1"/>
  <c r="AU15" i="77"/>
  <c r="AW15" i="77" s="1"/>
  <c r="I24" i="13" s="1"/>
  <c r="M24" i="13" s="1"/>
  <c r="AU11" i="77"/>
  <c r="AW11" i="77" s="1"/>
  <c r="I20" i="13" s="1"/>
  <c r="M20" i="13" s="1"/>
  <c r="AU16" i="77"/>
  <c r="AW16" i="77" s="1"/>
  <c r="I25" i="13" s="1"/>
  <c r="M25" i="13" s="1"/>
  <c r="AU12" i="77"/>
  <c r="AW12" i="77" s="1"/>
  <c r="I21" i="13" s="1"/>
  <c r="M21" i="13" s="1"/>
  <c r="AU17" i="77"/>
  <c r="AW17" i="77" s="1"/>
  <c r="I26" i="13" s="1"/>
  <c r="M26" i="13" s="1"/>
  <c r="AU13" i="77"/>
  <c r="AW13" i="77" s="1"/>
  <c r="I22" i="13" s="1"/>
  <c r="M22" i="13" s="1"/>
  <c r="W14" i="77"/>
  <c r="Y14" i="77" s="1"/>
  <c r="E15" i="75" s="1"/>
  <c r="W10" i="77"/>
  <c r="Y10" i="77" s="1"/>
  <c r="E10" i="75" s="1"/>
  <c r="W15" i="77"/>
  <c r="Y15" i="77" s="1"/>
  <c r="E16" i="75" s="1"/>
  <c r="W11" i="77"/>
  <c r="Y11" i="77" s="1"/>
  <c r="E12" i="75" s="1"/>
  <c r="W16" i="77"/>
  <c r="Y16" i="77" s="1"/>
  <c r="E17" i="75" s="1"/>
  <c r="W12" i="77"/>
  <c r="Y12" i="77" s="1"/>
  <c r="E13" i="75" s="1"/>
  <c r="W17" i="77"/>
  <c r="Y17" i="77" s="1"/>
  <c r="E18" i="75" s="1"/>
  <c r="W13" i="77"/>
  <c r="Y13" i="77" s="1"/>
  <c r="E14" i="75" s="1"/>
  <c r="S11" i="23"/>
  <c r="BU17" i="82"/>
  <c r="BW17" i="82" s="1"/>
  <c r="BM17" i="82"/>
  <c r="W9" i="50"/>
  <c r="W21" i="91"/>
  <c r="K22" i="91"/>
  <c r="K18" i="91"/>
  <c r="K14" i="91"/>
  <c r="K10" i="91"/>
  <c r="K19" i="91"/>
  <c r="K15" i="91"/>
  <c r="K11" i="91"/>
  <c r="K23" i="91"/>
  <c r="K20" i="91"/>
  <c r="K16" i="91"/>
  <c r="K12" i="91"/>
  <c r="K8" i="91"/>
  <c r="K21" i="91"/>
  <c r="K17" i="91"/>
  <c r="K13" i="91"/>
  <c r="K9" i="91"/>
  <c r="AI17" i="55"/>
  <c r="Q17" i="55"/>
  <c r="W17" i="55" s="1"/>
  <c r="AA17" i="55"/>
  <c r="CS19" i="82"/>
  <c r="CU19" i="82" s="1"/>
  <c r="CK19" i="82"/>
  <c r="CC15" i="84"/>
  <c r="BU15" i="84"/>
  <c r="BG15" i="79" s="1"/>
  <c r="BK15" i="79" s="1"/>
  <c r="BM15" i="79" s="1"/>
  <c r="AQ12" i="38"/>
  <c r="AQ21" i="38"/>
  <c r="AQ13" i="38"/>
  <c r="AQ9" i="38"/>
  <c r="AQ10" i="38"/>
  <c r="AQ12" i="46"/>
  <c r="AS12" i="46" s="1"/>
  <c r="AQ21" i="46"/>
  <c r="AS21" i="46" s="1"/>
  <c r="AQ13" i="46"/>
  <c r="AS13" i="46" s="1"/>
  <c r="AQ9" i="46"/>
  <c r="AS9" i="46" s="1"/>
  <c r="AQ10" i="46"/>
  <c r="AS10" i="46" s="1"/>
  <c r="BW8" i="88"/>
  <c r="W8" i="88"/>
  <c r="S23" i="88"/>
  <c r="AG16" i="91"/>
  <c r="AW19" i="82"/>
  <c r="AY19" i="82" s="1"/>
  <c r="AO19" i="82"/>
  <c r="CW12" i="84"/>
  <c r="CO12" i="84"/>
  <c r="BY12" i="79" s="1"/>
  <c r="CS15" i="83"/>
  <c r="CW15" i="83"/>
  <c r="CY15" i="83" s="1"/>
  <c r="AG9" i="88"/>
  <c r="BG9" i="88" s="1"/>
  <c r="AG13" i="90"/>
  <c r="BI22" i="84"/>
  <c r="BA22" i="84"/>
  <c r="DQ14" i="82"/>
  <c r="DS14" i="82" s="1"/>
  <c r="DI14" i="82"/>
  <c r="CS9" i="82"/>
  <c r="CU9" i="82" s="1"/>
  <c r="CK9" i="82"/>
  <c r="AQ42" i="43"/>
  <c r="AQ39" i="43"/>
  <c r="AQ33" i="43"/>
  <c r="AQ29" i="43"/>
  <c r="AQ25" i="43"/>
  <c r="AQ17" i="43"/>
  <c r="AQ40" i="43"/>
  <c r="AQ36" i="43"/>
  <c r="AQ30" i="43"/>
  <c r="AQ18" i="43"/>
  <c r="AQ14" i="43"/>
  <c r="AQ45" i="43"/>
  <c r="AQ43" i="43"/>
  <c r="AQ37" i="43"/>
  <c r="AQ31" i="43"/>
  <c r="AQ27" i="43"/>
  <c r="AQ19" i="43"/>
  <c r="AQ15" i="43"/>
  <c r="AQ11" i="43"/>
  <c r="AQ46" i="43"/>
  <c r="AQ41" i="43"/>
  <c r="AQ38" i="43"/>
  <c r="AQ32" i="43"/>
  <c r="AQ28" i="43"/>
  <c r="AQ20" i="43"/>
  <c r="AQ16" i="43"/>
  <c r="AG18" i="88"/>
  <c r="BG18" i="88" s="1"/>
  <c r="Y40" i="56"/>
  <c r="Y34" i="56"/>
  <c r="AQ17" i="91"/>
  <c r="AW14" i="81"/>
  <c r="AY14" i="81" s="1"/>
  <c r="AO14" i="81"/>
  <c r="BO20" i="79"/>
  <c r="CE20" i="84"/>
  <c r="BQ20" i="79" s="1"/>
  <c r="BU20" i="79" s="1"/>
  <c r="BW20" i="79" s="1"/>
  <c r="BK14" i="84"/>
  <c r="BU11" i="81"/>
  <c r="BW11" i="81" s="1"/>
  <c r="BM11" i="81"/>
  <c r="Y25" i="47"/>
  <c r="BK10" i="84"/>
  <c r="BG15" i="92"/>
  <c r="AG15" i="91"/>
  <c r="BU8" i="82"/>
  <c r="BW8" i="82" s="1"/>
  <c r="BM8" i="82"/>
  <c r="W17" i="89"/>
  <c r="BG17" i="89" s="1"/>
  <c r="M12" i="79"/>
  <c r="W12" i="84"/>
  <c r="O12" i="79" s="1"/>
  <c r="S12" i="79" s="1"/>
  <c r="U12" i="79" s="1"/>
  <c r="AG15" i="90"/>
  <c r="BG15" i="90" s="1"/>
  <c r="I75" i="98"/>
  <c r="AM23" i="89"/>
  <c r="CO23" i="81"/>
  <c r="CG23" i="81"/>
  <c r="AO23" i="83"/>
  <c r="AQ23" i="83" s="1"/>
  <c r="AK23" i="83"/>
  <c r="S54" i="25"/>
  <c r="S66" i="25"/>
  <c r="W11" i="89"/>
  <c r="BG11" i="89" s="1"/>
  <c r="BU12" i="82"/>
  <c r="BW12" i="82" s="1"/>
  <c r="BM12" i="82"/>
  <c r="BG14" i="89"/>
  <c r="AG12" i="90"/>
  <c r="CW20" i="83"/>
  <c r="CY20" i="83" s="1"/>
  <c r="CS20" i="83"/>
  <c r="I14" i="55"/>
  <c r="M14" i="55" s="1"/>
  <c r="K38" i="96"/>
  <c r="I14" i="53" s="1"/>
  <c r="M14" i="53" s="1"/>
  <c r="Q14" i="53" s="1"/>
  <c r="W14" i="53" s="1"/>
  <c r="W19" i="88"/>
  <c r="BI16" i="84"/>
  <c r="BA16" i="84"/>
  <c r="CW9" i="84"/>
  <c r="CO9" i="84"/>
  <c r="BY9" i="79" s="1"/>
  <c r="AQ9" i="89"/>
  <c r="AQ23" i="89" s="1"/>
  <c r="AG22" i="92"/>
  <c r="AG23" i="92" s="1"/>
  <c r="AG13" i="91"/>
  <c r="BG13" i="91" s="1"/>
  <c r="K60" i="96"/>
  <c r="I32" i="53" s="1"/>
  <c r="M32" i="53" s="1"/>
  <c r="Q32" i="53" s="1"/>
  <c r="W32" i="53" s="1"/>
  <c r="AO97" i="52"/>
  <c r="BY97" i="52"/>
  <c r="CC97" i="52" s="1"/>
  <c r="AO44" i="52"/>
  <c r="BY44" i="52"/>
  <c r="CC44" i="52" s="1"/>
  <c r="BY41" i="52"/>
  <c r="CC41" i="52" s="1"/>
  <c r="AO41" i="52"/>
  <c r="AQ10" i="90"/>
  <c r="CA15" i="79"/>
  <c r="CE15" i="85"/>
  <c r="BU9" i="82"/>
  <c r="BW9" i="82" s="1"/>
  <c r="BM9" i="82"/>
  <c r="BI14" i="83"/>
  <c r="BK14" i="83" s="1"/>
  <c r="BE14" i="83"/>
  <c r="AO14" i="79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G12" i="87"/>
  <c r="I12" i="87" s="1"/>
  <c r="AY12" i="3" s="1"/>
  <c r="G568" i="1" s="1"/>
  <c r="W12" i="92"/>
  <c r="BG12" i="92" s="1"/>
  <c r="AQ20" i="91"/>
  <c r="Q28" i="48"/>
  <c r="E12" i="10" s="1"/>
  <c r="AG18" i="90"/>
  <c r="BU22" i="81"/>
  <c r="BW22" i="81" s="1"/>
  <c r="BM22" i="81"/>
  <c r="AQ34" i="33"/>
  <c r="AQ26" i="33"/>
  <c r="AQ22" i="33"/>
  <c r="AQ23" i="33"/>
  <c r="AQ24" i="33"/>
  <c r="AQ8" i="33"/>
  <c r="AQ23" i="41"/>
  <c r="AQ24" i="41"/>
  <c r="AQ34" i="41"/>
  <c r="AQ26" i="41"/>
  <c r="AQ8" i="41"/>
  <c r="AQ22" i="41"/>
  <c r="AQ16" i="90"/>
  <c r="AW12" i="82"/>
  <c r="AY12" i="82" s="1"/>
  <c r="AO12" i="82"/>
  <c r="Y11" i="54"/>
  <c r="CS17" i="83"/>
  <c r="CW17" i="83"/>
  <c r="CY17" i="83" s="1"/>
  <c r="AQ42" i="32"/>
  <c r="AQ39" i="32"/>
  <c r="AQ33" i="32"/>
  <c r="AQ29" i="32"/>
  <c r="AQ25" i="32"/>
  <c r="AQ17" i="32"/>
  <c r="AQ40" i="32"/>
  <c r="AQ36" i="32"/>
  <c r="AQ30" i="32"/>
  <c r="AQ18" i="32"/>
  <c r="AQ14" i="32"/>
  <c r="AQ45" i="32"/>
  <c r="AQ43" i="32"/>
  <c r="AQ37" i="32"/>
  <c r="AQ31" i="32"/>
  <c r="AQ27" i="32"/>
  <c r="AQ19" i="32"/>
  <c r="AQ15" i="32"/>
  <c r="AQ11" i="32"/>
  <c r="AQ46" i="32"/>
  <c r="AQ41" i="32"/>
  <c r="AQ38" i="32"/>
  <c r="AQ32" i="32"/>
  <c r="AQ28" i="32"/>
  <c r="AQ20" i="32"/>
  <c r="AQ16" i="32"/>
  <c r="I20" i="52"/>
  <c r="M20" i="52" s="1"/>
  <c r="K12" i="74"/>
  <c r="I15" i="50" s="1"/>
  <c r="M15" i="50" s="1"/>
  <c r="BO22" i="79"/>
  <c r="CE22" i="84"/>
  <c r="BQ22" i="79" s="1"/>
  <c r="BU22" i="79" s="1"/>
  <c r="BW22" i="79" s="1"/>
  <c r="M14" i="79"/>
  <c r="W14" i="84"/>
  <c r="O14" i="79" s="1"/>
  <c r="S14" i="79" s="1"/>
  <c r="U14" i="79" s="1"/>
  <c r="I40" i="35"/>
  <c r="M40" i="35" s="1"/>
  <c r="E23" i="103"/>
  <c r="I40" i="34"/>
  <c r="M40" i="34" s="1"/>
  <c r="E24" i="103"/>
  <c r="I40" i="38"/>
  <c r="M40" i="38" s="1"/>
  <c r="E20" i="103"/>
  <c r="I40" i="42"/>
  <c r="M40" i="42" s="1"/>
  <c r="E16" i="103"/>
  <c r="I40" i="41"/>
  <c r="M40" i="41" s="1"/>
  <c r="E17" i="103"/>
  <c r="AQ10" i="91"/>
  <c r="AC23" i="89"/>
  <c r="AQ13" i="88"/>
  <c r="Y23" i="82"/>
  <c r="AA23" i="82" s="1"/>
  <c r="Q23" i="82"/>
  <c r="BQ23" i="82"/>
  <c r="BI23" i="82"/>
  <c r="W21" i="89"/>
  <c r="BG21" i="89" s="1"/>
  <c r="M22" i="79"/>
  <c r="W22" i="84"/>
  <c r="O22" i="79" s="1"/>
  <c r="S22" i="79" s="1"/>
  <c r="U22" i="79" s="1"/>
  <c r="CC11" i="84"/>
  <c r="BU11" i="84"/>
  <c r="BG11" i="79" s="1"/>
  <c r="BK11" i="79" s="1"/>
  <c r="BM11" i="79" s="1"/>
  <c r="CC70" i="52"/>
  <c r="CE70" i="52" s="1"/>
  <c r="CA70" i="52"/>
  <c r="CG70" i="52" s="1"/>
  <c r="BI17" i="84"/>
  <c r="BA17" i="84"/>
  <c r="AO17" i="79" s="1"/>
  <c r="BC23" i="89"/>
  <c r="BU16" i="81"/>
  <c r="BW16" i="81" s="1"/>
  <c r="BM16" i="81"/>
  <c r="AQ22" i="91"/>
  <c r="CC19" i="84"/>
  <c r="BU19" i="84"/>
  <c r="BG19" i="79" s="1"/>
  <c r="BK19" i="79" s="1"/>
  <c r="BM19" i="79" s="1"/>
  <c r="CA14" i="79"/>
  <c r="CE14" i="85"/>
  <c r="AQ21" i="90"/>
  <c r="CS21" i="83"/>
  <c r="CW21" i="83"/>
  <c r="CY21" i="83" s="1"/>
  <c r="I14" i="22"/>
  <c r="M14" i="22" s="1"/>
  <c r="S14" i="22" s="1"/>
  <c r="E32" i="103"/>
  <c r="I67" i="96"/>
  <c r="I37" i="55" s="1"/>
  <c r="M37" i="55" s="1"/>
  <c r="W20" i="88"/>
  <c r="AO19" i="84"/>
  <c r="AG19" i="84"/>
  <c r="W19" i="79" s="1"/>
  <c r="AA19" i="79" s="1"/>
  <c r="AC19" i="79" s="1"/>
  <c r="I9" i="27"/>
  <c r="K27" i="74"/>
  <c r="I9" i="26" s="1"/>
  <c r="I13" i="27"/>
  <c r="M13" i="27" s="1"/>
  <c r="K31" i="74"/>
  <c r="I13" i="26" s="1"/>
  <c r="M13" i="26" s="1"/>
  <c r="O79" i="52"/>
  <c r="AQ45" i="41"/>
  <c r="AQ43" i="41"/>
  <c r="AQ37" i="41"/>
  <c r="AQ31" i="41"/>
  <c r="AQ27" i="41"/>
  <c r="AQ46" i="41"/>
  <c r="AQ41" i="41"/>
  <c r="AS41" i="41" s="1"/>
  <c r="AQ38" i="41"/>
  <c r="AQ32" i="41"/>
  <c r="AQ28" i="41"/>
  <c r="AQ20" i="41"/>
  <c r="AQ42" i="41"/>
  <c r="AQ39" i="41"/>
  <c r="AQ33" i="41"/>
  <c r="AQ29" i="41"/>
  <c r="AQ25" i="41"/>
  <c r="AQ40" i="41"/>
  <c r="AQ36" i="41"/>
  <c r="AQ30" i="41"/>
  <c r="AQ19" i="41"/>
  <c r="AQ15" i="41"/>
  <c r="AQ11" i="41"/>
  <c r="AQ16" i="41"/>
  <c r="AQ17" i="41"/>
  <c r="AQ18" i="41"/>
  <c r="AQ14" i="41"/>
  <c r="AQ22" i="90"/>
  <c r="M9" i="19"/>
  <c r="I15" i="19"/>
  <c r="AG20" i="88"/>
  <c r="M10" i="79"/>
  <c r="W10" i="84"/>
  <c r="O10" i="79" s="1"/>
  <c r="S10" i="79" s="1"/>
  <c r="U10" i="79" s="1"/>
  <c r="CW22" i="84"/>
  <c r="CO22" i="84"/>
  <c r="BY22" i="79" s="1"/>
  <c r="M132" i="11"/>
  <c r="W11" i="88"/>
  <c r="BG11" i="88" s="1"/>
  <c r="AQ19" i="90"/>
  <c r="AQ11" i="88"/>
  <c r="AG9" i="91"/>
  <c r="BO21" i="79"/>
  <c r="CE21" i="84"/>
  <c r="BQ21" i="79" s="1"/>
  <c r="BU21" i="79" s="1"/>
  <c r="BW21" i="79" s="1"/>
  <c r="BO17" i="79"/>
  <c r="CE17" i="84"/>
  <c r="BQ17" i="79" s="1"/>
  <c r="BU17" i="79" s="1"/>
  <c r="BW17" i="79" s="1"/>
  <c r="BU19" i="82"/>
  <c r="BW19" i="82" s="1"/>
  <c r="BM19" i="82"/>
  <c r="BI13" i="84"/>
  <c r="BA13" i="84"/>
  <c r="AO13" i="79" s="1"/>
  <c r="E17" i="79"/>
  <c r="AQ16" i="88"/>
  <c r="AY66" i="52"/>
  <c r="BA66" i="52" s="1"/>
  <c r="AW66" i="52"/>
  <c r="AW78" i="52" s="1"/>
  <c r="AW79" i="52" s="1"/>
  <c r="BC79" i="52" s="1"/>
  <c r="AQ14" i="90"/>
  <c r="AQ21" i="91"/>
  <c r="AC23" i="90"/>
  <c r="AG8" i="90"/>
  <c r="AG23" i="90" s="1"/>
  <c r="AI11" i="56"/>
  <c r="AM11" i="56"/>
  <c r="AS11" i="56" s="1"/>
  <c r="AC11" i="56"/>
  <c r="Q11" i="56"/>
  <c r="W11" i="56" s="1"/>
  <c r="M19" i="56"/>
  <c r="AM8" i="56"/>
  <c r="AC8" i="56"/>
  <c r="Q8" i="56"/>
  <c r="W8" i="56" s="1"/>
  <c r="AS8" i="56"/>
  <c r="AI8" i="56"/>
  <c r="M17" i="56"/>
  <c r="AQ10" i="33"/>
  <c r="AQ12" i="33"/>
  <c r="AQ21" i="33"/>
  <c r="AQ13" i="33"/>
  <c r="AQ9" i="33"/>
  <c r="AQ12" i="41"/>
  <c r="AQ21" i="41"/>
  <c r="AQ13" i="41"/>
  <c r="AQ9" i="41"/>
  <c r="AQ10" i="41"/>
  <c r="E16" i="79"/>
  <c r="BI9" i="84"/>
  <c r="BA9" i="84"/>
  <c r="AO9" i="79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2" i="77"/>
  <c r="M22" i="77" s="1"/>
  <c r="I106" i="11" s="1"/>
  <c r="M106" i="11" s="1"/>
  <c r="K27" i="77"/>
  <c r="M27" i="77" s="1"/>
  <c r="I112" i="11" s="1"/>
  <c r="M112" i="11" s="1"/>
  <c r="K23" i="77"/>
  <c r="M23" i="77" s="1"/>
  <c r="I108" i="11" s="1"/>
  <c r="M108" i="11" s="1"/>
  <c r="BI10" i="83"/>
  <c r="BK10" i="83" s="1"/>
  <c r="BE10" i="83"/>
  <c r="AO10" i="79" s="1"/>
  <c r="K30" i="75"/>
  <c r="M30" i="75" s="1"/>
  <c r="I81" i="23" s="1"/>
  <c r="M81" i="23" s="1"/>
  <c r="S81" i="23" s="1"/>
  <c r="K26" i="75"/>
  <c r="M26" i="75" s="1"/>
  <c r="I69" i="23" s="1"/>
  <c r="M69" i="23" s="1"/>
  <c r="S69" i="23" s="1"/>
  <c r="K22" i="75"/>
  <c r="M22" i="75" s="1"/>
  <c r="I54" i="23" s="1"/>
  <c r="M54" i="23" s="1"/>
  <c r="S54" i="23" s="1"/>
  <c r="K18" i="75"/>
  <c r="K14" i="75"/>
  <c r="K10" i="75"/>
  <c r="K31" i="75"/>
  <c r="M31" i="75" s="1"/>
  <c r="I84" i="23" s="1"/>
  <c r="M84" i="23" s="1"/>
  <c r="S84" i="23" s="1"/>
  <c r="K27" i="75"/>
  <c r="M27" i="75" s="1"/>
  <c r="I72" i="23" s="1"/>
  <c r="M72" i="23" s="1"/>
  <c r="S72" i="23" s="1"/>
  <c r="K23" i="75"/>
  <c r="M23" i="75" s="1"/>
  <c r="I57" i="23" s="1"/>
  <c r="M57" i="23" s="1"/>
  <c r="S57" i="23" s="1"/>
  <c r="K19" i="75"/>
  <c r="K15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24" i="75"/>
  <c r="M24" i="75" s="1"/>
  <c r="I60" i="23" s="1"/>
  <c r="M60" i="23" s="1"/>
  <c r="S60" i="23" s="1"/>
  <c r="K20" i="75"/>
  <c r="K16" i="75"/>
  <c r="K12" i="75"/>
  <c r="K8" i="75"/>
  <c r="K33" i="75"/>
  <c r="M33" i="75" s="1"/>
  <c r="I63" i="23" s="1"/>
  <c r="M63" i="23" s="1"/>
  <c r="S63" i="23" s="1"/>
  <c r="K29" i="75"/>
  <c r="M29" i="75" s="1"/>
  <c r="I78" i="23" s="1"/>
  <c r="M78" i="23" s="1"/>
  <c r="S78" i="23" s="1"/>
  <c r="K25" i="75"/>
  <c r="M25" i="75" s="1"/>
  <c r="I66" i="23" s="1"/>
  <c r="M66" i="23" s="1"/>
  <c r="S66" i="23" s="1"/>
  <c r="K21" i="75"/>
  <c r="K17" i="75"/>
  <c r="K13" i="75"/>
  <c r="K9" i="75"/>
  <c r="M39" i="97"/>
  <c r="W39" i="97" s="1"/>
  <c r="I20" i="22" s="1"/>
  <c r="M20" i="22" s="1"/>
  <c r="S20" i="22" s="1"/>
  <c r="W32" i="75"/>
  <c r="Y32" i="75" s="1"/>
  <c r="W28" i="75"/>
  <c r="Y28" i="75" s="1"/>
  <c r="W24" i="75"/>
  <c r="Y24" i="75" s="1"/>
  <c r="W20" i="75"/>
  <c r="W16" i="75"/>
  <c r="W12" i="75"/>
  <c r="W8" i="75"/>
  <c r="W33" i="75"/>
  <c r="Y33" i="75" s="1"/>
  <c r="W29" i="75"/>
  <c r="Y29" i="75" s="1"/>
  <c r="W25" i="75"/>
  <c r="Y25" i="75" s="1"/>
  <c r="W21" i="75"/>
  <c r="W17" i="75"/>
  <c r="W13" i="75"/>
  <c r="W9" i="75"/>
  <c r="W30" i="75"/>
  <c r="Y30" i="75" s="1"/>
  <c r="W26" i="75"/>
  <c r="Y26" i="75" s="1"/>
  <c r="W22" i="75"/>
  <c r="Y22" i="75" s="1"/>
  <c r="W18" i="75"/>
  <c r="W14" i="75"/>
  <c r="W10" i="75"/>
  <c r="W31" i="75"/>
  <c r="Y31" i="75" s="1"/>
  <c r="W27" i="75"/>
  <c r="Y27" i="75" s="1"/>
  <c r="W23" i="75"/>
  <c r="Y23" i="75" s="1"/>
  <c r="W19" i="75"/>
  <c r="W15" i="75"/>
  <c r="W11" i="75"/>
  <c r="Y11" i="75" s="1"/>
  <c r="AM32" i="75"/>
  <c r="AO32" i="75" s="1"/>
  <c r="I41" i="27" s="1"/>
  <c r="M41" i="27" s="1"/>
  <c r="AM28" i="75"/>
  <c r="AO28" i="75" s="1"/>
  <c r="I37" i="27" s="1"/>
  <c r="M37" i="27" s="1"/>
  <c r="AM24" i="75"/>
  <c r="AO24" i="75" s="1"/>
  <c r="I33" i="27" s="1"/>
  <c r="M33" i="27" s="1"/>
  <c r="AM20" i="75"/>
  <c r="AM16" i="75"/>
  <c r="AM12" i="75"/>
  <c r="AM8" i="75"/>
  <c r="AM33" i="75"/>
  <c r="AO33" i="75" s="1"/>
  <c r="I42" i="27" s="1"/>
  <c r="M42" i="27" s="1"/>
  <c r="AM29" i="75"/>
  <c r="AO29" i="75" s="1"/>
  <c r="I38" i="27" s="1"/>
  <c r="M38" i="27" s="1"/>
  <c r="AM25" i="75"/>
  <c r="AO25" i="75" s="1"/>
  <c r="I34" i="27" s="1"/>
  <c r="M34" i="27" s="1"/>
  <c r="AM21" i="75"/>
  <c r="AM17" i="75"/>
  <c r="AM13" i="75"/>
  <c r="AM9" i="75"/>
  <c r="AM30" i="75"/>
  <c r="AO30" i="75" s="1"/>
  <c r="I39" i="27" s="1"/>
  <c r="M39" i="27" s="1"/>
  <c r="AM26" i="75"/>
  <c r="AO26" i="75" s="1"/>
  <c r="I35" i="27" s="1"/>
  <c r="M35" i="27" s="1"/>
  <c r="AM22" i="75"/>
  <c r="AO22" i="75" s="1"/>
  <c r="I31" i="27" s="1"/>
  <c r="M31" i="27" s="1"/>
  <c r="AM18" i="75"/>
  <c r="AM14" i="75"/>
  <c r="AM10" i="75"/>
  <c r="AM31" i="75"/>
  <c r="AO31" i="75" s="1"/>
  <c r="I40" i="27" s="1"/>
  <c r="M40" i="27" s="1"/>
  <c r="AM27" i="75"/>
  <c r="AO27" i="75" s="1"/>
  <c r="I36" i="27" s="1"/>
  <c r="M36" i="27" s="1"/>
  <c r="AM23" i="75"/>
  <c r="AO23" i="75" s="1"/>
  <c r="I32" i="27" s="1"/>
  <c r="M32" i="27" s="1"/>
  <c r="AM19" i="75"/>
  <c r="AM15" i="75"/>
  <c r="AM11" i="75"/>
  <c r="AO11" i="75" s="1"/>
  <c r="I20" i="27" s="1"/>
  <c r="M20" i="27" s="1"/>
  <c r="M44" i="97"/>
  <c r="W44" i="97" s="1"/>
  <c r="I48" i="27" s="1"/>
  <c r="M48" i="27" s="1"/>
  <c r="AY30" i="75"/>
  <c r="BA30" i="75" s="1"/>
  <c r="I96" i="11" s="1"/>
  <c r="M96" i="11" s="1"/>
  <c r="AY26" i="75"/>
  <c r="BA26" i="75" s="1"/>
  <c r="I84" i="11" s="1"/>
  <c r="M84" i="11" s="1"/>
  <c r="AY22" i="75"/>
  <c r="BA22" i="75" s="1"/>
  <c r="I65" i="11" s="1"/>
  <c r="M65" i="11" s="1"/>
  <c r="AY18" i="75"/>
  <c r="AY14" i="75"/>
  <c r="AY10" i="75"/>
  <c r="AY31" i="75"/>
  <c r="BA31" i="75" s="1"/>
  <c r="I102" i="11" s="1"/>
  <c r="M102" i="11" s="1"/>
  <c r="AY27" i="75"/>
  <c r="BA27" i="75" s="1"/>
  <c r="I87" i="11" s="1"/>
  <c r="M87" i="11" s="1"/>
  <c r="AY23" i="75"/>
  <c r="BA23" i="75" s="1"/>
  <c r="I71" i="11" s="1"/>
  <c r="AY19" i="75"/>
  <c r="AY15" i="75"/>
  <c r="AY11" i="75"/>
  <c r="BA11" i="75" s="1"/>
  <c r="I25" i="11" s="1"/>
  <c r="M25" i="11" s="1"/>
  <c r="AY32" i="75"/>
  <c r="BA32" i="75" s="1"/>
  <c r="I105" i="11" s="1"/>
  <c r="AY28" i="75"/>
  <c r="BA28" i="75" s="1"/>
  <c r="I90" i="11" s="1"/>
  <c r="M90" i="11" s="1"/>
  <c r="AY24" i="75"/>
  <c r="BA24" i="75" s="1"/>
  <c r="I78" i="11" s="1"/>
  <c r="M78" i="11" s="1"/>
  <c r="AY20" i="75"/>
  <c r="AY16" i="75"/>
  <c r="AY12" i="75"/>
  <c r="AY8" i="75"/>
  <c r="AY33" i="75"/>
  <c r="BA33" i="75" s="1"/>
  <c r="I99" i="11" s="1"/>
  <c r="AY29" i="75"/>
  <c r="BA29" i="75" s="1"/>
  <c r="I93" i="11" s="1"/>
  <c r="M93" i="11" s="1"/>
  <c r="AY25" i="75"/>
  <c r="BA25" i="75" s="1"/>
  <c r="I81" i="11" s="1"/>
  <c r="M81" i="11" s="1"/>
  <c r="AY21" i="75"/>
  <c r="AY17" i="75"/>
  <c r="AY13" i="75"/>
  <c r="AY9" i="75"/>
  <c r="M47" i="97"/>
  <c r="W47" i="97" s="1"/>
  <c r="I157" i="11" s="1"/>
  <c r="W15" i="88"/>
  <c r="BG15" i="88" s="1"/>
  <c r="AG12" i="91"/>
  <c r="DQ15" i="82"/>
  <c r="DS15" i="82" s="1"/>
  <c r="DI15" i="82"/>
  <c r="E9" i="79"/>
  <c r="K41" i="96"/>
  <c r="I22" i="53" s="1"/>
  <c r="M22" i="53" s="1"/>
  <c r="Q22" i="53" s="1"/>
  <c r="W22" i="53" s="1"/>
  <c r="M9" i="21"/>
  <c r="AC47" i="46"/>
  <c r="AK8" i="7" s="1"/>
  <c r="AQ19" i="88"/>
  <c r="G21" i="87"/>
  <c r="I21" i="87" s="1"/>
  <c r="AY21" i="3" s="1"/>
  <c r="G829" i="1" s="1"/>
  <c r="W21" i="92"/>
  <c r="BG21" i="92" s="1"/>
  <c r="BY18" i="52"/>
  <c r="CC18" i="52" s="1"/>
  <c r="AO18" i="52"/>
  <c r="BY17" i="52"/>
  <c r="CC17" i="52" s="1"/>
  <c r="AO17" i="52"/>
  <c r="AY32" i="76"/>
  <c r="BA32" i="76" s="1"/>
  <c r="I33" i="35" s="1"/>
  <c r="M33" i="35" s="1"/>
  <c r="AY28" i="76"/>
  <c r="BA28" i="76" s="1"/>
  <c r="I29" i="35" s="1"/>
  <c r="M29" i="35" s="1"/>
  <c r="AY24" i="76"/>
  <c r="BA24" i="76" s="1"/>
  <c r="I25" i="35" s="1"/>
  <c r="M25" i="35" s="1"/>
  <c r="AY20" i="76"/>
  <c r="AY16" i="76"/>
  <c r="AY12" i="76"/>
  <c r="AY8" i="76"/>
  <c r="BA8" i="76" s="1"/>
  <c r="I9" i="35" s="1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11" i="76"/>
  <c r="BA11" i="76" s="1"/>
  <c r="I12" i="35" s="1"/>
  <c r="M12" i="35" s="1"/>
  <c r="AY30" i="76"/>
  <c r="BA30" i="76" s="1"/>
  <c r="I31" i="35" s="1"/>
  <c r="M31" i="35" s="1"/>
  <c r="AY26" i="76"/>
  <c r="BA26" i="76" s="1"/>
  <c r="I27" i="35" s="1"/>
  <c r="M27" i="35" s="1"/>
  <c r="AY22" i="76"/>
  <c r="BA22" i="76" s="1"/>
  <c r="I23" i="35" s="1"/>
  <c r="M23" i="35" s="1"/>
  <c r="AY18" i="76"/>
  <c r="AY14" i="76"/>
  <c r="AY10" i="76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13" i="76"/>
  <c r="AY9" i="76"/>
  <c r="AU30" i="76"/>
  <c r="AW30" i="76" s="1"/>
  <c r="I31" i="36" s="1"/>
  <c r="M31" i="36" s="1"/>
  <c r="AU26" i="76"/>
  <c r="AW26" i="76" s="1"/>
  <c r="I27" i="36" s="1"/>
  <c r="M27" i="36" s="1"/>
  <c r="AU22" i="76"/>
  <c r="AW22" i="76" s="1"/>
  <c r="I23" i="36" s="1"/>
  <c r="M23" i="36" s="1"/>
  <c r="AU18" i="76"/>
  <c r="AU14" i="76"/>
  <c r="AU10" i="76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13" i="76"/>
  <c r="AU9" i="76"/>
  <c r="AU32" i="76"/>
  <c r="AW32" i="76" s="1"/>
  <c r="I33" i="36" s="1"/>
  <c r="M33" i="36" s="1"/>
  <c r="AU28" i="76"/>
  <c r="AW28" i="76" s="1"/>
  <c r="I29" i="36" s="1"/>
  <c r="M29" i="36" s="1"/>
  <c r="AU24" i="76"/>
  <c r="AW24" i="76" s="1"/>
  <c r="I25" i="36" s="1"/>
  <c r="M25" i="36" s="1"/>
  <c r="AU20" i="76"/>
  <c r="AU16" i="76"/>
  <c r="AU12" i="76"/>
  <c r="AU8" i="76"/>
  <c r="AW8" i="76" s="1"/>
  <c r="I9" i="36" s="1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11" i="76"/>
  <c r="AW11" i="76" s="1"/>
  <c r="I12" i="36" s="1"/>
  <c r="M12" i="36" s="1"/>
  <c r="AQ32" i="76"/>
  <c r="AS32" i="76" s="1"/>
  <c r="I33" i="37" s="1"/>
  <c r="M33" i="37" s="1"/>
  <c r="AQ28" i="76"/>
  <c r="AS28" i="76" s="1"/>
  <c r="I29" i="37" s="1"/>
  <c r="M29" i="37" s="1"/>
  <c r="AQ24" i="76"/>
  <c r="AS24" i="76" s="1"/>
  <c r="I25" i="37" s="1"/>
  <c r="M25" i="37" s="1"/>
  <c r="AQ20" i="76"/>
  <c r="AQ16" i="76"/>
  <c r="AQ12" i="76"/>
  <c r="AQ8" i="76"/>
  <c r="AS8" i="76" s="1"/>
  <c r="I9" i="37" s="1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11" i="76"/>
  <c r="AS11" i="76" s="1"/>
  <c r="I12" i="37" s="1"/>
  <c r="M12" i="37" s="1"/>
  <c r="AQ30" i="76"/>
  <c r="AS30" i="76" s="1"/>
  <c r="I31" i="37" s="1"/>
  <c r="M31" i="37" s="1"/>
  <c r="AQ26" i="76"/>
  <c r="AS26" i="76" s="1"/>
  <c r="I27" i="37" s="1"/>
  <c r="M27" i="37" s="1"/>
  <c r="AQ22" i="76"/>
  <c r="AS22" i="76" s="1"/>
  <c r="I23" i="37" s="1"/>
  <c r="M23" i="37" s="1"/>
  <c r="AQ18" i="76"/>
  <c r="AQ14" i="76"/>
  <c r="AQ10" i="76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13" i="76"/>
  <c r="AQ9" i="76"/>
  <c r="W30" i="76"/>
  <c r="Y30" i="76" s="1"/>
  <c r="I31" i="42" s="1"/>
  <c r="M31" i="42" s="1"/>
  <c r="W26" i="76"/>
  <c r="Y26" i="76" s="1"/>
  <c r="I27" i="42" s="1"/>
  <c r="M27" i="42" s="1"/>
  <c r="W22" i="76"/>
  <c r="Y22" i="76" s="1"/>
  <c r="I23" i="42" s="1"/>
  <c r="M23" i="42" s="1"/>
  <c r="W18" i="76"/>
  <c r="W14" i="76"/>
  <c r="W10" i="76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13" i="76"/>
  <c r="W9" i="76"/>
  <c r="W32" i="76"/>
  <c r="Y32" i="76" s="1"/>
  <c r="I33" i="42" s="1"/>
  <c r="M33" i="42" s="1"/>
  <c r="W28" i="76"/>
  <c r="Y28" i="76" s="1"/>
  <c r="I29" i="42" s="1"/>
  <c r="M29" i="42" s="1"/>
  <c r="W24" i="76"/>
  <c r="Y24" i="76" s="1"/>
  <c r="I25" i="42" s="1"/>
  <c r="M25" i="42" s="1"/>
  <c r="W20" i="76"/>
  <c r="W16" i="76"/>
  <c r="W12" i="76"/>
  <c r="W8" i="76"/>
  <c r="Y8" i="76" s="1"/>
  <c r="I9" i="42" s="1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11" i="76"/>
  <c r="Y11" i="76" s="1"/>
  <c r="I12" i="42" s="1"/>
  <c r="M12" i="42" s="1"/>
  <c r="DQ17" i="81"/>
  <c r="DS17" i="81" s="1"/>
  <c r="DI17" i="81"/>
  <c r="I19" i="55"/>
  <c r="M19" i="55" s="1"/>
  <c r="K46" i="96"/>
  <c r="I19" i="53" s="1"/>
  <c r="M19" i="53" s="1"/>
  <c r="Q19" i="53" s="1"/>
  <c r="W19" i="53" s="1"/>
  <c r="M15" i="79"/>
  <c r="W15" i="84"/>
  <c r="O15" i="79" s="1"/>
  <c r="S15" i="79" s="1"/>
  <c r="U15" i="79" s="1"/>
  <c r="BG8" i="79"/>
  <c r="BK8" i="79" s="1"/>
  <c r="BM8" i="79" s="1"/>
  <c r="BO12" i="79"/>
  <c r="CE12" i="84"/>
  <c r="BQ12" i="79" s="1"/>
  <c r="BU12" i="79" s="1"/>
  <c r="BW12" i="79" s="1"/>
  <c r="BA8" i="75"/>
  <c r="I11" i="11" s="1"/>
  <c r="M11" i="11" s="1"/>
  <c r="AS8" i="75"/>
  <c r="I17" i="26" s="1"/>
  <c r="M17" i="26" s="1"/>
  <c r="AK8" i="75"/>
  <c r="I9" i="11" s="1"/>
  <c r="M9" i="11" s="1"/>
  <c r="AC8" i="75"/>
  <c r="U8" i="75"/>
  <c r="I13" i="23" s="1"/>
  <c r="M13" i="23" s="1"/>
  <c r="S13" i="23" s="1"/>
  <c r="M8" i="75"/>
  <c r="I12" i="23" s="1"/>
  <c r="M12" i="23" s="1"/>
  <c r="S12" i="23" s="1"/>
  <c r="BE8" i="75"/>
  <c r="E34" i="74" s="1"/>
  <c r="AW8" i="75"/>
  <c r="I10" i="11" s="1"/>
  <c r="M10" i="11" s="1"/>
  <c r="AO8" i="75"/>
  <c r="I17" i="27" s="1"/>
  <c r="M17" i="27" s="1"/>
  <c r="AG8" i="75"/>
  <c r="E8" i="73" s="1"/>
  <c r="Y8" i="75"/>
  <c r="Q8" i="75"/>
  <c r="I13" i="25" s="1"/>
  <c r="M13" i="25" s="1"/>
  <c r="S13" i="25" s="1"/>
  <c r="I8" i="75"/>
  <c r="I12" i="25" s="1"/>
  <c r="M12" i="25" s="1"/>
  <c r="S12" i="25" s="1"/>
  <c r="AG16" i="89"/>
  <c r="BG16" i="89" s="1"/>
  <c r="E18" i="79"/>
  <c r="CS13" i="82"/>
  <c r="CU13" i="82" s="1"/>
  <c r="CK13" i="82"/>
  <c r="W11" i="91"/>
  <c r="BG11" i="91" s="1"/>
  <c r="I31" i="55"/>
  <c r="M31" i="55" s="1"/>
  <c r="K59" i="96"/>
  <c r="I31" i="53" s="1"/>
  <c r="M31" i="53" s="1"/>
  <c r="Q31" i="53" s="1"/>
  <c r="W31" i="53" s="1"/>
  <c r="G97" i="114"/>
  <c r="I27" i="22" s="1"/>
  <c r="M27" i="22" s="1"/>
  <c r="S27" i="22" s="1"/>
  <c r="G94" i="114"/>
  <c r="I26" i="24" s="1"/>
  <c r="M26" i="24" s="1"/>
  <c r="S26" i="24" s="1"/>
  <c r="W10" i="91"/>
  <c r="BG10" i="91" s="1"/>
  <c r="AO18" i="84"/>
  <c r="AG18" i="84"/>
  <c r="W18" i="79" s="1"/>
  <c r="AA18" i="79" s="1"/>
  <c r="AC18" i="79" s="1"/>
  <c r="AW10" i="81"/>
  <c r="AY10" i="81" s="1"/>
  <c r="AO10" i="81"/>
  <c r="AG22" i="88"/>
  <c r="CS23" i="84"/>
  <c r="CK23" i="84"/>
  <c r="BA42" i="46"/>
  <c r="AK42" i="46"/>
  <c r="Q42" i="46"/>
  <c r="S42" i="46" s="1"/>
  <c r="AU42" i="46"/>
  <c r="AE42" i="46"/>
  <c r="S43" i="39"/>
  <c r="G65" i="113"/>
  <c r="I13" i="29" s="1"/>
  <c r="M13" i="29" s="1"/>
  <c r="S13" i="29" s="1"/>
  <c r="BA13" i="7" s="1"/>
  <c r="G161" i="113"/>
  <c r="I25" i="29" s="1"/>
  <c r="M25" i="29" s="1"/>
  <c r="S25" i="29" s="1"/>
  <c r="BA25" i="7" s="1"/>
  <c r="G56" i="113"/>
  <c r="I12" i="29" s="1"/>
  <c r="M12" i="29" s="1"/>
  <c r="S12" i="29" s="1"/>
  <c r="BA12" i="7" s="1"/>
  <c r="Q42" i="37"/>
  <c r="S42" i="37" s="1"/>
  <c r="G29" i="113"/>
  <c r="I9" i="29" s="1"/>
  <c r="M9" i="29" s="1"/>
  <c r="S9" i="29" s="1"/>
  <c r="G45" i="113"/>
  <c r="I42" i="43" s="1"/>
  <c r="M42" i="43" s="1"/>
  <c r="G36" i="113"/>
  <c r="I42" i="44" s="1"/>
  <c r="M42" i="44" s="1"/>
  <c r="G64" i="113"/>
  <c r="I43" i="41" s="1"/>
  <c r="M43" i="41" s="1"/>
  <c r="G126" i="113"/>
  <c r="I42" i="34" s="1"/>
  <c r="M42" i="34" s="1"/>
  <c r="M9" i="31" l="1"/>
  <c r="BE23" i="88"/>
  <c r="BE19" i="88"/>
  <c r="BE15" i="88"/>
  <c r="BE11" i="88"/>
  <c r="BE20" i="88"/>
  <c r="BE16" i="88"/>
  <c r="BE12" i="88"/>
  <c r="BE8" i="88"/>
  <c r="BE21" i="88"/>
  <c r="BE17" i="88"/>
  <c r="BE13" i="88"/>
  <c r="BE9" i="88"/>
  <c r="BE22" i="88"/>
  <c r="BE18" i="88"/>
  <c r="BE14" i="88"/>
  <c r="BE10" i="88"/>
  <c r="M9" i="35"/>
  <c r="M9" i="41"/>
  <c r="M9" i="39"/>
  <c r="M9" i="34"/>
  <c r="AI20" i="92"/>
  <c r="AI16" i="92"/>
  <c r="AI12" i="92"/>
  <c r="AI8" i="92"/>
  <c r="AI21" i="92"/>
  <c r="AI17" i="92"/>
  <c r="AI13" i="92"/>
  <c r="AI9" i="92"/>
  <c r="AI23" i="92"/>
  <c r="AI22" i="92"/>
  <c r="AI18" i="92"/>
  <c r="AI14" i="92"/>
  <c r="AI10" i="92"/>
  <c r="AI19" i="92"/>
  <c r="AI15" i="92"/>
  <c r="AI11" i="92"/>
  <c r="M9" i="46"/>
  <c r="M9" i="40"/>
  <c r="AS21" i="92"/>
  <c r="AS17" i="92"/>
  <c r="AS13" i="92"/>
  <c r="AS9" i="92"/>
  <c r="AS22" i="92"/>
  <c r="AS18" i="92"/>
  <c r="AS14" i="92"/>
  <c r="AS10" i="92"/>
  <c r="AS19" i="92"/>
  <c r="AS15" i="92"/>
  <c r="AS11" i="92"/>
  <c r="AS23" i="92"/>
  <c r="AS20" i="92"/>
  <c r="AS16" i="92"/>
  <c r="AS12" i="92"/>
  <c r="AS8" i="92"/>
  <c r="AW23" i="36"/>
  <c r="AS18" i="79"/>
  <c r="AU18" i="79" s="1"/>
  <c r="AM8" i="36" s="1"/>
  <c r="AW24" i="36"/>
  <c r="AW34" i="36"/>
  <c r="AW22" i="36"/>
  <c r="AW8" i="36"/>
  <c r="AW26" i="36"/>
  <c r="M9" i="37"/>
  <c r="M9" i="42"/>
  <c r="M9" i="36"/>
  <c r="AW23" i="44"/>
  <c r="AW24" i="44"/>
  <c r="AW8" i="44"/>
  <c r="AS10" i="79"/>
  <c r="AU10" i="79" s="1"/>
  <c r="AM8" i="44" s="1"/>
  <c r="AW26" i="44"/>
  <c r="AW34" i="44"/>
  <c r="AW22" i="44"/>
  <c r="I38" i="55"/>
  <c r="M38" i="55" s="1"/>
  <c r="K68" i="96"/>
  <c r="I38" i="53" s="1"/>
  <c r="M38" i="53" s="1"/>
  <c r="Q38" i="53" s="1"/>
  <c r="W38" i="53" s="1"/>
  <c r="AW26" i="40"/>
  <c r="AW22" i="40"/>
  <c r="AW23" i="40"/>
  <c r="AW24" i="40"/>
  <c r="AW8" i="40"/>
  <c r="AS14" i="79"/>
  <c r="AU14" i="79" s="1"/>
  <c r="AM8" i="40" s="1"/>
  <c r="AW34" i="40"/>
  <c r="AS19" i="89"/>
  <c r="AS15" i="89"/>
  <c r="AS11" i="89"/>
  <c r="AS23" i="89"/>
  <c r="AS20" i="89"/>
  <c r="AS16" i="89"/>
  <c r="AS12" i="89"/>
  <c r="AS8" i="89"/>
  <c r="AS21" i="89"/>
  <c r="AS17" i="89"/>
  <c r="AS13" i="89"/>
  <c r="AS9" i="89"/>
  <c r="AS22" i="89"/>
  <c r="AS18" i="89"/>
  <c r="AS14" i="89"/>
  <c r="AS10" i="89"/>
  <c r="BE23" i="90"/>
  <c r="BE19" i="90"/>
  <c r="BE15" i="90"/>
  <c r="BE11" i="90"/>
  <c r="BE20" i="90"/>
  <c r="BE16" i="90"/>
  <c r="BE12" i="90"/>
  <c r="BE8" i="90"/>
  <c r="BE21" i="90"/>
  <c r="BE17" i="90"/>
  <c r="BE13" i="90"/>
  <c r="BE9" i="90"/>
  <c r="BE22" i="90"/>
  <c r="BE18" i="90"/>
  <c r="BE14" i="90"/>
  <c r="BE10" i="90"/>
  <c r="AU41" i="42"/>
  <c r="AO41" i="42"/>
  <c r="BA41" i="42" s="1"/>
  <c r="AW45" i="46"/>
  <c r="AW37" i="46"/>
  <c r="AW31" i="46"/>
  <c r="AW27" i="46"/>
  <c r="AW19" i="46"/>
  <c r="AW15" i="46"/>
  <c r="AW11" i="46"/>
  <c r="AW33" i="46"/>
  <c r="AW29" i="46"/>
  <c r="AW25" i="46"/>
  <c r="AW17" i="46"/>
  <c r="AW40" i="46"/>
  <c r="AW36" i="46"/>
  <c r="AW30" i="46"/>
  <c r="AW18" i="46"/>
  <c r="AW14" i="46"/>
  <c r="I8" i="79"/>
  <c r="K8" i="79" s="1"/>
  <c r="AM41" i="46" s="1"/>
  <c r="AO41" i="46" s="1"/>
  <c r="AW20" i="46"/>
  <c r="AW32" i="46"/>
  <c r="AW38" i="46"/>
  <c r="AW46" i="46"/>
  <c r="AW39" i="46"/>
  <c r="AW42" i="46"/>
  <c r="AW16" i="46"/>
  <c r="AW28" i="46"/>
  <c r="AW41" i="46"/>
  <c r="AY41" i="46" s="1"/>
  <c r="AW43" i="46"/>
  <c r="AU30" i="42"/>
  <c r="AE30" i="42"/>
  <c r="BA30" i="42"/>
  <c r="AK30" i="42"/>
  <c r="Q30" i="42"/>
  <c r="S24" i="37"/>
  <c r="Q24" i="37"/>
  <c r="Q25" i="36"/>
  <c r="S25" i="36"/>
  <c r="Q24" i="35"/>
  <c r="BA29" i="35"/>
  <c r="AK29" i="35"/>
  <c r="S29" i="35"/>
  <c r="Q29" i="35"/>
  <c r="AU29" i="35"/>
  <c r="AE29" i="35"/>
  <c r="AW45" i="38"/>
  <c r="AW43" i="38"/>
  <c r="AW42" i="38"/>
  <c r="AW39" i="38"/>
  <c r="AW31" i="38"/>
  <c r="AW28" i="38"/>
  <c r="AW20" i="38"/>
  <c r="AW16" i="38"/>
  <c r="AW29" i="38"/>
  <c r="AW25" i="38"/>
  <c r="AW17" i="38"/>
  <c r="AW37" i="38"/>
  <c r="AW33" i="38"/>
  <c r="I16" i="79"/>
  <c r="K16" i="79" s="1"/>
  <c r="AM41" i="38" s="1"/>
  <c r="AO41" i="38" s="1"/>
  <c r="AW41" i="38"/>
  <c r="AY41" i="38" s="1"/>
  <c r="AW11" i="38"/>
  <c r="AW19" i="38"/>
  <c r="AW27" i="38"/>
  <c r="AW36" i="38"/>
  <c r="AW14" i="38"/>
  <c r="AW30" i="38"/>
  <c r="AW40" i="38"/>
  <c r="AW15" i="38"/>
  <c r="AW32" i="38"/>
  <c r="AW18" i="38"/>
  <c r="AW38" i="38"/>
  <c r="AW46" i="38"/>
  <c r="M20" i="56"/>
  <c r="K17" i="56"/>
  <c r="AM17" i="56"/>
  <c r="AS17" i="56" s="1"/>
  <c r="AC17" i="56"/>
  <c r="Q17" i="56"/>
  <c r="AI17" i="56"/>
  <c r="Y17" i="56"/>
  <c r="W19" i="56"/>
  <c r="W17" i="56"/>
  <c r="W20" i="56" s="1"/>
  <c r="AW21" i="32"/>
  <c r="AW13" i="32"/>
  <c r="AW9" i="32"/>
  <c r="AW10" i="32"/>
  <c r="CC22" i="79"/>
  <c r="CE22" i="79" s="1"/>
  <c r="AW12" i="32"/>
  <c r="AG33" i="44"/>
  <c r="AG29" i="44"/>
  <c r="AG25" i="44"/>
  <c r="AG17" i="44"/>
  <c r="AG45" i="44"/>
  <c r="AG43" i="44"/>
  <c r="AG37" i="44"/>
  <c r="AG31" i="44"/>
  <c r="AG27" i="44"/>
  <c r="AG19" i="44"/>
  <c r="AG15" i="44"/>
  <c r="AG11" i="44"/>
  <c r="AG46" i="44"/>
  <c r="AG41" i="44"/>
  <c r="AG38" i="44"/>
  <c r="AG32" i="44"/>
  <c r="AG28" i="44"/>
  <c r="AG20" i="44"/>
  <c r="AG16" i="44"/>
  <c r="AG18" i="44"/>
  <c r="AG36" i="44"/>
  <c r="AG14" i="44"/>
  <c r="AG30" i="44"/>
  <c r="AG40" i="44"/>
  <c r="AG39" i="44"/>
  <c r="AG42" i="44"/>
  <c r="S9" i="19"/>
  <c r="S15" i="19" s="1"/>
  <c r="E40" i="8" s="1"/>
  <c r="M15" i="19"/>
  <c r="E31" i="10" s="1"/>
  <c r="AI37" i="55"/>
  <c r="Q37" i="55"/>
  <c r="W37" i="55" s="1"/>
  <c r="AA37" i="55"/>
  <c r="AG42" i="32"/>
  <c r="AG39" i="32"/>
  <c r="AG33" i="32"/>
  <c r="AG29" i="32"/>
  <c r="AG25" i="32"/>
  <c r="AG17" i="32"/>
  <c r="AG40" i="32"/>
  <c r="AG36" i="32"/>
  <c r="AG30" i="32"/>
  <c r="AG18" i="32"/>
  <c r="AG14" i="32"/>
  <c r="AG45" i="32"/>
  <c r="AG37" i="32"/>
  <c r="AG31" i="32"/>
  <c r="AG27" i="32"/>
  <c r="AG43" i="32"/>
  <c r="AG16" i="32"/>
  <c r="AG28" i="32"/>
  <c r="AG38" i="32"/>
  <c r="AG19" i="32"/>
  <c r="AG11" i="32"/>
  <c r="AG41" i="32"/>
  <c r="AG20" i="32"/>
  <c r="AG32" i="32"/>
  <c r="AG46" i="32"/>
  <c r="AG15" i="32"/>
  <c r="W43" i="40"/>
  <c r="W41" i="40"/>
  <c r="Y15" i="50"/>
  <c r="Q15" i="50"/>
  <c r="W15" i="50" s="1"/>
  <c r="I9" i="55"/>
  <c r="K33" i="96"/>
  <c r="I9" i="53" s="1"/>
  <c r="I25" i="55"/>
  <c r="M25" i="55" s="1"/>
  <c r="K49" i="96"/>
  <c r="I25" i="53" s="1"/>
  <c r="M25" i="53" s="1"/>
  <c r="Q25" i="53" s="1"/>
  <c r="W25" i="53" s="1"/>
  <c r="I21" i="56"/>
  <c r="K8" i="74"/>
  <c r="I21" i="54" s="1"/>
  <c r="AW16" i="79"/>
  <c r="BK16" i="84"/>
  <c r="AY16" i="79" s="1"/>
  <c r="BC16" i="79" s="1"/>
  <c r="BE16" i="79" s="1"/>
  <c r="W8" i="38" s="1"/>
  <c r="AY10" i="79"/>
  <c r="BC10" i="79" s="1"/>
  <c r="BE10" i="79" s="1"/>
  <c r="W8" i="44" s="1"/>
  <c r="CG12" i="79"/>
  <c r="CY12" i="84"/>
  <c r="CI12" i="79" s="1"/>
  <c r="CM12" i="79" s="1"/>
  <c r="CO12" i="79" s="1"/>
  <c r="BO15" i="79"/>
  <c r="CE15" i="84"/>
  <c r="BQ15" i="79" s="1"/>
  <c r="BU15" i="79" s="1"/>
  <c r="BW15" i="79" s="1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W42" i="45"/>
  <c r="Y42" i="45"/>
  <c r="AK42" i="45" s="1"/>
  <c r="BG9" i="91"/>
  <c r="S25" i="31"/>
  <c r="Q25" i="31"/>
  <c r="AU30" i="31"/>
  <c r="AE30" i="31"/>
  <c r="BA30" i="31"/>
  <c r="AK30" i="31"/>
  <c r="S30" i="31"/>
  <c r="Q30" i="31"/>
  <c r="Q12" i="46"/>
  <c r="S12" i="46"/>
  <c r="Q28" i="46"/>
  <c r="S28" i="46" s="1"/>
  <c r="AU28" i="46"/>
  <c r="AE28" i="46"/>
  <c r="BA28" i="46"/>
  <c r="AK28" i="46"/>
  <c r="S33" i="46"/>
  <c r="Q33" i="46"/>
  <c r="S27" i="46"/>
  <c r="Q27" i="46"/>
  <c r="Q34" i="41"/>
  <c r="Q23" i="41"/>
  <c r="S23" i="41" s="1"/>
  <c r="BA32" i="41"/>
  <c r="AK32" i="41"/>
  <c r="S32" i="41"/>
  <c r="Q32" i="41"/>
  <c r="AU32" i="41"/>
  <c r="AE32" i="41"/>
  <c r="S12" i="40"/>
  <c r="Q12" i="40"/>
  <c r="AU28" i="40"/>
  <c r="AE28" i="40"/>
  <c r="BA28" i="40"/>
  <c r="AK28" i="40"/>
  <c r="Q28" i="40"/>
  <c r="S33" i="40"/>
  <c r="Q33" i="40"/>
  <c r="S27" i="40"/>
  <c r="Q27" i="40"/>
  <c r="Q34" i="39"/>
  <c r="Q23" i="39"/>
  <c r="AU32" i="39"/>
  <c r="AE32" i="39"/>
  <c r="BA32" i="39"/>
  <c r="AK32" i="39"/>
  <c r="S32" i="39"/>
  <c r="Q32" i="39"/>
  <c r="AA17" i="48"/>
  <c r="AE17" i="48" s="1"/>
  <c r="AI17" i="48"/>
  <c r="Q17" i="48"/>
  <c r="AA19" i="48"/>
  <c r="AE19" i="48" s="1"/>
  <c r="AI19" i="48"/>
  <c r="Q19" i="48"/>
  <c r="I33" i="17"/>
  <c r="M31" i="17"/>
  <c r="BG19" i="90"/>
  <c r="AQ23" i="88"/>
  <c r="BG21" i="90"/>
  <c r="CG20" i="79"/>
  <c r="CY20" i="84"/>
  <c r="CI20" i="79" s="1"/>
  <c r="CM20" i="79" s="1"/>
  <c r="CO20" i="79" s="1"/>
  <c r="AW33" i="32"/>
  <c r="AW29" i="32"/>
  <c r="AW25" i="32"/>
  <c r="AW17" i="32"/>
  <c r="AW40" i="32"/>
  <c r="AW36" i="32"/>
  <c r="AW30" i="32"/>
  <c r="AW18" i="32"/>
  <c r="AW14" i="32"/>
  <c r="AW31" i="32"/>
  <c r="AW27" i="32"/>
  <c r="I22" i="79"/>
  <c r="K22" i="79" s="1"/>
  <c r="AM41" i="32" s="1"/>
  <c r="AW41" i="32"/>
  <c r="AW20" i="32"/>
  <c r="AW45" i="32"/>
  <c r="AW15" i="32"/>
  <c r="AW16" i="32"/>
  <c r="AW28" i="32"/>
  <c r="AW38" i="32"/>
  <c r="AW46" i="32"/>
  <c r="AW39" i="32"/>
  <c r="AW42" i="32"/>
  <c r="AW11" i="32"/>
  <c r="AW19" i="32"/>
  <c r="AW37" i="32"/>
  <c r="AW43" i="32"/>
  <c r="AW32" i="32"/>
  <c r="Y41" i="97"/>
  <c r="I23" i="22" s="1"/>
  <c r="M23" i="22" s="1"/>
  <c r="S23" i="22" s="1"/>
  <c r="Q40" i="33"/>
  <c r="S40" i="33"/>
  <c r="W21" i="79"/>
  <c r="AA21" i="79" s="1"/>
  <c r="AC21" i="79" s="1"/>
  <c r="BG22" i="90"/>
  <c r="CS23" i="82"/>
  <c r="CU23" i="82" s="1"/>
  <c r="CK23" i="82"/>
  <c r="G89" i="74"/>
  <c r="G88" i="74"/>
  <c r="G87" i="74"/>
  <c r="G86" i="74"/>
  <c r="G85" i="74"/>
  <c r="G84" i="74"/>
  <c r="G83" i="74"/>
  <c r="G82" i="74"/>
  <c r="G81" i="74"/>
  <c r="G80" i="74"/>
  <c r="G79" i="74"/>
  <c r="G78" i="74"/>
  <c r="G72" i="74"/>
  <c r="G71" i="74"/>
  <c r="G70" i="74"/>
  <c r="G69" i="74"/>
  <c r="G68" i="74"/>
  <c r="I68" i="74" s="1"/>
  <c r="G67" i="74"/>
  <c r="G66" i="74"/>
  <c r="I66" i="74" s="1"/>
  <c r="G65" i="74"/>
  <c r="G64" i="74"/>
  <c r="G63" i="74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BG17" i="91"/>
  <c r="AQ34" i="40"/>
  <c r="AQ26" i="40"/>
  <c r="AQ22" i="40"/>
  <c r="AQ23" i="40"/>
  <c r="AQ24" i="40"/>
  <c r="AQ8" i="40"/>
  <c r="AS8" i="40" s="1"/>
  <c r="AI23" i="55"/>
  <c r="Q23" i="55"/>
  <c r="W23" i="55" s="1"/>
  <c r="AA23" i="55"/>
  <c r="I79" i="74"/>
  <c r="I87" i="52" s="1"/>
  <c r="M87" i="52" s="1"/>
  <c r="K81" i="74"/>
  <c r="I55" i="50" s="1"/>
  <c r="M55" i="50" s="1"/>
  <c r="I81" i="74"/>
  <c r="I89" i="52" s="1"/>
  <c r="M89" i="52" s="1"/>
  <c r="BG16" i="88"/>
  <c r="AI24" i="55"/>
  <c r="Q24" i="55"/>
  <c r="W24" i="55" s="1"/>
  <c r="AA24" i="55"/>
  <c r="S43" i="34"/>
  <c r="S43" i="43"/>
  <c r="CG17" i="52"/>
  <c r="BQ17" i="52"/>
  <c r="AS17" i="52"/>
  <c r="AC17" i="52"/>
  <c r="BW17" i="52"/>
  <c r="BG17" i="52"/>
  <c r="AI17" i="52"/>
  <c r="Q17" i="52"/>
  <c r="W17" i="52" s="1"/>
  <c r="BM17" i="52"/>
  <c r="AW17" i="52"/>
  <c r="Y17" i="52"/>
  <c r="CA17" i="52"/>
  <c r="BC17" i="52"/>
  <c r="AM17" i="52"/>
  <c r="M9" i="33"/>
  <c r="M9" i="44"/>
  <c r="S25" i="34"/>
  <c r="Q25" i="34"/>
  <c r="AU30" i="34"/>
  <c r="AE30" i="34"/>
  <c r="BA30" i="34"/>
  <c r="AK30" i="34"/>
  <c r="Q30" i="34"/>
  <c r="S30" i="34" s="1"/>
  <c r="AU26" i="30"/>
  <c r="AE26" i="30"/>
  <c r="BA26" i="30"/>
  <c r="AK26" i="30"/>
  <c r="S26" i="30"/>
  <c r="Q26" i="30"/>
  <c r="Q31" i="30"/>
  <c r="AU31" i="30"/>
  <c r="AE31" i="30"/>
  <c r="BA31" i="30"/>
  <c r="AK31" i="30"/>
  <c r="S31" i="30"/>
  <c r="BA24" i="30"/>
  <c r="AK24" i="30"/>
  <c r="Q24" i="30"/>
  <c r="S24" i="30" s="1"/>
  <c r="AU24" i="30"/>
  <c r="AE24" i="30"/>
  <c r="AU29" i="30"/>
  <c r="AE29" i="30"/>
  <c r="BA29" i="30"/>
  <c r="AK29" i="30"/>
  <c r="Q29" i="30"/>
  <c r="S29" i="30" s="1"/>
  <c r="S34" i="45"/>
  <c r="Q34" i="45"/>
  <c r="Q23" i="45"/>
  <c r="S23" i="45"/>
  <c r="BA32" i="45"/>
  <c r="AK32" i="45"/>
  <c r="Q32" i="45"/>
  <c r="S32" i="45" s="1"/>
  <c r="AU32" i="45"/>
  <c r="AE32" i="45"/>
  <c r="Q12" i="44"/>
  <c r="S12" i="44" s="1"/>
  <c r="AU28" i="44"/>
  <c r="AE28" i="44"/>
  <c r="BA28" i="44"/>
  <c r="AK28" i="44"/>
  <c r="S28" i="44"/>
  <c r="Q28" i="44"/>
  <c r="Q33" i="44"/>
  <c r="S33" i="44" s="1"/>
  <c r="Q27" i="44"/>
  <c r="S27" i="44" s="1"/>
  <c r="S34" i="43"/>
  <c r="Q34" i="43"/>
  <c r="S23" i="43"/>
  <c r="Q23" i="43"/>
  <c r="AU32" i="43"/>
  <c r="AE32" i="43"/>
  <c r="BA32" i="43"/>
  <c r="AK32" i="43"/>
  <c r="Q32" i="43"/>
  <c r="S32" i="43" s="1"/>
  <c r="I11" i="73"/>
  <c r="I23" i="25" s="1"/>
  <c r="M23" i="25" s="1"/>
  <c r="S23" i="25" s="1"/>
  <c r="K27" i="73"/>
  <c r="I74" i="23" s="1"/>
  <c r="M74" i="23" s="1"/>
  <c r="S74" i="23" s="1"/>
  <c r="I27" i="73"/>
  <c r="I74" i="25" s="1"/>
  <c r="M74" i="25" s="1"/>
  <c r="S74" i="25" s="1"/>
  <c r="I25" i="73"/>
  <c r="I68" i="25" s="1"/>
  <c r="M68" i="25" s="1"/>
  <c r="S68" i="25" s="1"/>
  <c r="K28" i="73"/>
  <c r="I77" i="23" s="1"/>
  <c r="M77" i="23" s="1"/>
  <c r="S77" i="23" s="1"/>
  <c r="I28" i="73"/>
  <c r="I77" i="25" s="1"/>
  <c r="M77" i="25" s="1"/>
  <c r="S77" i="25" s="1"/>
  <c r="BY21" i="79"/>
  <c r="AY18" i="79"/>
  <c r="BC18" i="79" s="1"/>
  <c r="BE18" i="79" s="1"/>
  <c r="W8" i="36" s="1"/>
  <c r="BY17" i="79"/>
  <c r="AG33" i="33"/>
  <c r="AG29" i="33"/>
  <c r="AG25" i="33"/>
  <c r="AG17" i="33"/>
  <c r="AG40" i="33"/>
  <c r="AG36" i="33"/>
  <c r="AG30" i="33"/>
  <c r="AG18" i="33"/>
  <c r="AG14" i="33"/>
  <c r="AG45" i="33"/>
  <c r="AG43" i="33"/>
  <c r="AG37" i="33"/>
  <c r="AG27" i="33"/>
  <c r="AG19" i="33"/>
  <c r="AG15" i="33"/>
  <c r="AG11" i="33"/>
  <c r="AG46" i="33"/>
  <c r="AG41" i="33"/>
  <c r="AG38" i="33"/>
  <c r="AG32" i="33"/>
  <c r="AG28" i="33"/>
  <c r="AG20" i="33"/>
  <c r="AG16" i="33"/>
  <c r="AG39" i="33"/>
  <c r="AG42" i="33"/>
  <c r="AG31" i="33"/>
  <c r="CG8" i="79"/>
  <c r="CY8" i="84"/>
  <c r="CI8" i="79" s="1"/>
  <c r="CM8" i="79" s="1"/>
  <c r="CO8" i="79" s="1"/>
  <c r="K75" i="96"/>
  <c r="I18" i="22" s="1"/>
  <c r="M18" i="22" s="1"/>
  <c r="S18" i="22" s="1"/>
  <c r="I75" i="96"/>
  <c r="I18" i="24" s="1"/>
  <c r="M18" i="24" s="1"/>
  <c r="S18" i="24" s="1"/>
  <c r="CE67" i="52"/>
  <c r="CE78" i="52" s="1"/>
  <c r="CE79" i="52" s="1"/>
  <c r="BG15" i="91"/>
  <c r="AU40" i="46"/>
  <c r="AE40" i="46"/>
  <c r="BA40" i="46"/>
  <c r="AK40" i="46"/>
  <c r="S40" i="46"/>
  <c r="Q40" i="46"/>
  <c r="S40" i="32"/>
  <c r="Q40" i="32"/>
  <c r="S40" i="30"/>
  <c r="Q40" i="30"/>
  <c r="AG46" i="43"/>
  <c r="AG41" i="43"/>
  <c r="AG38" i="43"/>
  <c r="AG32" i="43"/>
  <c r="AG28" i="43"/>
  <c r="AG20" i="43"/>
  <c r="AG16" i="43"/>
  <c r="AG40" i="43"/>
  <c r="AG36" i="43"/>
  <c r="AG18" i="43"/>
  <c r="AG14" i="43"/>
  <c r="AG45" i="43"/>
  <c r="AG43" i="43"/>
  <c r="AG37" i="43"/>
  <c r="AG31" i="43"/>
  <c r="AG27" i="43"/>
  <c r="AG19" i="43"/>
  <c r="AG15" i="43"/>
  <c r="AG11" i="43"/>
  <c r="AG30" i="43"/>
  <c r="AG39" i="43"/>
  <c r="AG29" i="43"/>
  <c r="AG42" i="43"/>
  <c r="AG17" i="43"/>
  <c r="AG25" i="43"/>
  <c r="AG33" i="43"/>
  <c r="BG13" i="90"/>
  <c r="BG9" i="89"/>
  <c r="K26" i="97"/>
  <c r="I37" i="40" s="1"/>
  <c r="M37" i="40" s="1"/>
  <c r="I26" i="97"/>
  <c r="I36" i="40" s="1"/>
  <c r="K25" i="97"/>
  <c r="I37" i="41" s="1"/>
  <c r="M37" i="41" s="1"/>
  <c r="I25" i="97"/>
  <c r="I36" i="41" s="1"/>
  <c r="K41" i="97"/>
  <c r="I12" i="22" s="1"/>
  <c r="M12" i="22" s="1"/>
  <c r="S12" i="22" s="1"/>
  <c r="I41" i="97"/>
  <c r="I9" i="22" s="1"/>
  <c r="M9" i="22" s="1"/>
  <c r="S9" i="22" s="1"/>
  <c r="I32" i="97"/>
  <c r="I36" i="34" s="1"/>
  <c r="K32" i="97"/>
  <c r="I37" i="34" s="1"/>
  <c r="M37" i="34" s="1"/>
  <c r="K47" i="97"/>
  <c r="I142" i="11" s="1"/>
  <c r="I47" i="97"/>
  <c r="I139" i="11" s="1"/>
  <c r="K31" i="97"/>
  <c r="I37" i="35" s="1"/>
  <c r="M37" i="35" s="1"/>
  <c r="I31" i="97"/>
  <c r="I36" i="35" s="1"/>
  <c r="I46" i="97"/>
  <c r="I138" i="11" s="1"/>
  <c r="K46" i="97"/>
  <c r="I141" i="11" s="1"/>
  <c r="CG18" i="79"/>
  <c r="CY18" i="84"/>
  <c r="CI18" i="79" s="1"/>
  <c r="CM18" i="79" s="1"/>
  <c r="CO18" i="79" s="1"/>
  <c r="AG42" i="36"/>
  <c r="AG39" i="36"/>
  <c r="AG33" i="36"/>
  <c r="AG29" i="36"/>
  <c r="AG25" i="36"/>
  <c r="AG17" i="36"/>
  <c r="AG45" i="36"/>
  <c r="AG43" i="36"/>
  <c r="AG37" i="36"/>
  <c r="AG31" i="36"/>
  <c r="AG27" i="36"/>
  <c r="AG19" i="36"/>
  <c r="AG15" i="36"/>
  <c r="AG11" i="36"/>
  <c r="AG14" i="36"/>
  <c r="AG30" i="36"/>
  <c r="AG40" i="36"/>
  <c r="AG16" i="36"/>
  <c r="AG28" i="36"/>
  <c r="AG38" i="36"/>
  <c r="AG18" i="36"/>
  <c r="AG41" i="36"/>
  <c r="AG36" i="36"/>
  <c r="AG20" i="36"/>
  <c r="AG32" i="36"/>
  <c r="AG46" i="36"/>
  <c r="AO11" i="79"/>
  <c r="AE14" i="79"/>
  <c r="AQ14" i="84"/>
  <c r="AG14" i="79" s="1"/>
  <c r="AK14" i="79" s="1"/>
  <c r="AM14" i="79" s="1"/>
  <c r="W23" i="92"/>
  <c r="BG8" i="92"/>
  <c r="Q12" i="38"/>
  <c r="S12" i="38"/>
  <c r="Q28" i="38"/>
  <c r="S28" i="38" s="1"/>
  <c r="AU28" i="38"/>
  <c r="AE28" i="38"/>
  <c r="BA28" i="38"/>
  <c r="AK28" i="38"/>
  <c r="Q33" i="38"/>
  <c r="S33" i="38" s="1"/>
  <c r="S27" i="38"/>
  <c r="Q27" i="38"/>
  <c r="Q34" i="33"/>
  <c r="S34" i="33"/>
  <c r="Q23" i="33"/>
  <c r="AU32" i="33"/>
  <c r="AE32" i="33"/>
  <c r="BA32" i="33"/>
  <c r="AK32" i="33"/>
  <c r="Q32" i="33"/>
  <c r="S12" i="32"/>
  <c r="Q12" i="32"/>
  <c r="AU28" i="32"/>
  <c r="AE28" i="32"/>
  <c r="BA28" i="32"/>
  <c r="AK28" i="32"/>
  <c r="Q28" i="32"/>
  <c r="Q33" i="32"/>
  <c r="S33" i="32" s="1"/>
  <c r="Q27" i="32"/>
  <c r="BW64" i="52"/>
  <c r="BG64" i="52"/>
  <c r="Q64" i="52"/>
  <c r="Y64" i="52" s="1"/>
  <c r="BM64" i="52"/>
  <c r="AW64" i="52"/>
  <c r="BA64" i="52" s="1"/>
  <c r="CA64" i="52"/>
  <c r="CG64" i="52" s="1"/>
  <c r="BC64" i="52"/>
  <c r="AM64" i="52"/>
  <c r="BQ64" i="52"/>
  <c r="AS64" i="52"/>
  <c r="AC64" i="52"/>
  <c r="AI64" i="52" s="1"/>
  <c r="BQ53" i="52"/>
  <c r="BW53" i="52" s="1"/>
  <c r="AS53" i="52"/>
  <c r="AC53" i="52"/>
  <c r="BG53" i="52"/>
  <c r="BM53" i="52" s="1"/>
  <c r="AI53" i="52"/>
  <c r="Q53" i="52"/>
  <c r="AW53" i="52"/>
  <c r="BA53" i="52" s="1"/>
  <c r="Y53" i="52"/>
  <c r="CA53" i="52"/>
  <c r="CG53" i="52" s="1"/>
  <c r="AM53" i="52"/>
  <c r="CA62" i="52"/>
  <c r="BC62" i="52"/>
  <c r="AM62" i="52"/>
  <c r="CG62" i="52"/>
  <c r="BQ62" i="52"/>
  <c r="AS62" i="52"/>
  <c r="AC62" i="52"/>
  <c r="BW62" i="52"/>
  <c r="BG62" i="52"/>
  <c r="AI62" i="52"/>
  <c r="Q62" i="52"/>
  <c r="BM62" i="52"/>
  <c r="AW62" i="52"/>
  <c r="BA62" i="52" s="1"/>
  <c r="Y62" i="52"/>
  <c r="AG40" i="45"/>
  <c r="AG36" i="45"/>
  <c r="AG30" i="45"/>
  <c r="AG18" i="45"/>
  <c r="AG14" i="45"/>
  <c r="AG46" i="45"/>
  <c r="AG41" i="45"/>
  <c r="AG38" i="45"/>
  <c r="AG32" i="45"/>
  <c r="AG28" i="45"/>
  <c r="AG20" i="45"/>
  <c r="AG16" i="45"/>
  <c r="AG42" i="45"/>
  <c r="AI42" i="45" s="1"/>
  <c r="AG39" i="45"/>
  <c r="AG33" i="45"/>
  <c r="AG29" i="45"/>
  <c r="AG25" i="45"/>
  <c r="AG17" i="45"/>
  <c r="AG11" i="45"/>
  <c r="AG19" i="45"/>
  <c r="AG27" i="45"/>
  <c r="AG37" i="45"/>
  <c r="AG43" i="45"/>
  <c r="AG15" i="45"/>
  <c r="AG31" i="45"/>
  <c r="AG45" i="45"/>
  <c r="I71" i="96"/>
  <c r="I39" i="55" s="1"/>
  <c r="M39" i="55" s="1"/>
  <c r="K49" i="74"/>
  <c r="I53" i="54" s="1"/>
  <c r="M53" i="54" s="1"/>
  <c r="I49" i="74"/>
  <c r="I53" i="56" s="1"/>
  <c r="M53" i="56" s="1"/>
  <c r="I56" i="74"/>
  <c r="I60" i="56" s="1"/>
  <c r="M60" i="56" s="1"/>
  <c r="K50" i="74"/>
  <c r="I54" i="54" s="1"/>
  <c r="M54" i="54" s="1"/>
  <c r="I50" i="74"/>
  <c r="I54" i="56" s="1"/>
  <c r="M54" i="56" s="1"/>
  <c r="AA23" i="48"/>
  <c r="AE23" i="48" s="1"/>
  <c r="AI23" i="48"/>
  <c r="Q23" i="48"/>
  <c r="Y12" i="56"/>
  <c r="W9" i="79"/>
  <c r="AA9" i="79" s="1"/>
  <c r="AC9" i="79" s="1"/>
  <c r="BY16" i="79"/>
  <c r="AO12" i="79"/>
  <c r="W41" i="37"/>
  <c r="W43" i="37"/>
  <c r="BE23" i="92"/>
  <c r="BE19" i="92"/>
  <c r="BE15" i="92"/>
  <c r="BE11" i="92"/>
  <c r="BE20" i="92"/>
  <c r="BE16" i="92"/>
  <c r="BE12" i="92"/>
  <c r="BE8" i="92"/>
  <c r="BE21" i="92"/>
  <c r="BE17" i="92"/>
  <c r="BE13" i="92"/>
  <c r="BE9" i="92"/>
  <c r="BE22" i="92"/>
  <c r="BE18" i="92"/>
  <c r="BE14" i="92"/>
  <c r="BE10" i="92"/>
  <c r="AS35" i="46"/>
  <c r="CG14" i="79"/>
  <c r="CY14" i="84"/>
  <c r="CI14" i="79" s="1"/>
  <c r="CM14" i="79" s="1"/>
  <c r="CO14" i="79" s="1"/>
  <c r="W13" i="79"/>
  <c r="AA13" i="79" s="1"/>
  <c r="AC13" i="79" s="1"/>
  <c r="CE68" i="52"/>
  <c r="AE15" i="79"/>
  <c r="AQ15" i="84"/>
  <c r="AG15" i="79" s="1"/>
  <c r="AK15" i="79" s="1"/>
  <c r="AM15" i="79" s="1"/>
  <c r="S40" i="31"/>
  <c r="Q40" i="31"/>
  <c r="S40" i="43"/>
  <c r="Q40" i="43"/>
  <c r="Q40" i="40"/>
  <c r="S40" i="40" s="1"/>
  <c r="BG17" i="90"/>
  <c r="AE31" i="102"/>
  <c r="W31" i="102"/>
  <c r="O31" i="102"/>
  <c r="G31" i="102"/>
  <c r="AC31" i="102"/>
  <c r="U31" i="102"/>
  <c r="M31" i="102"/>
  <c r="E31" i="102"/>
  <c r="AA31" i="102"/>
  <c r="S31" i="102"/>
  <c r="K31" i="102"/>
  <c r="Y31" i="102"/>
  <c r="Q31" i="102"/>
  <c r="I31" i="102"/>
  <c r="BG14" i="90"/>
  <c r="AW23" i="82"/>
  <c r="AY23" i="82" s="1"/>
  <c r="AO23" i="82"/>
  <c r="AO19" i="79"/>
  <c r="BG21" i="88"/>
  <c r="BG22" i="92"/>
  <c r="BG13" i="92"/>
  <c r="AI15" i="55"/>
  <c r="Q15" i="55"/>
  <c r="W15" i="55" s="1"/>
  <c r="AA15" i="55"/>
  <c r="BK78" i="52"/>
  <c r="BK79" i="52" s="1"/>
  <c r="BG22" i="89"/>
  <c r="Q26" i="37"/>
  <c r="S26" i="37" s="1"/>
  <c r="BA31" i="37"/>
  <c r="AK31" i="37"/>
  <c r="S31" i="37"/>
  <c r="Q31" i="37"/>
  <c r="AU31" i="37"/>
  <c r="AE31" i="37"/>
  <c r="AU29" i="37"/>
  <c r="AE29" i="37"/>
  <c r="BA29" i="37"/>
  <c r="AK29" i="37"/>
  <c r="S29" i="37"/>
  <c r="Q29" i="37"/>
  <c r="BA30" i="36"/>
  <c r="AK30" i="36"/>
  <c r="S30" i="36"/>
  <c r="Q30" i="36"/>
  <c r="AU30" i="36"/>
  <c r="AE30" i="36"/>
  <c r="S26" i="35"/>
  <c r="Q26" i="35"/>
  <c r="AU31" i="35"/>
  <c r="AE31" i="35"/>
  <c r="BA31" i="35"/>
  <c r="AK31" i="35"/>
  <c r="S31" i="35"/>
  <c r="Q31" i="35"/>
  <c r="S9" i="21"/>
  <c r="Q42" i="43"/>
  <c r="S42" i="43"/>
  <c r="CW23" i="84"/>
  <c r="CO23" i="84"/>
  <c r="AW42" i="36"/>
  <c r="AW39" i="36"/>
  <c r="AW33" i="36"/>
  <c r="AW29" i="36"/>
  <c r="AW25" i="36"/>
  <c r="AW17" i="36"/>
  <c r="AW45" i="36"/>
  <c r="AW43" i="36"/>
  <c r="AW37" i="36"/>
  <c r="AW31" i="36"/>
  <c r="AW27" i="36"/>
  <c r="AW19" i="36"/>
  <c r="AW15" i="36"/>
  <c r="AW11" i="36"/>
  <c r="I18" i="79"/>
  <c r="K18" i="79" s="1"/>
  <c r="AM41" i="36" s="1"/>
  <c r="AW46" i="36"/>
  <c r="AW32" i="36"/>
  <c r="AW38" i="36"/>
  <c r="AW14" i="36"/>
  <c r="AW30" i="36"/>
  <c r="AW36" i="36"/>
  <c r="AW16" i="36"/>
  <c r="AW28" i="36"/>
  <c r="AW41" i="36"/>
  <c r="AW40" i="36"/>
  <c r="AW20" i="36"/>
  <c r="AW18" i="36"/>
  <c r="AI19" i="55"/>
  <c r="Q19" i="55"/>
  <c r="W19" i="55" s="1"/>
  <c r="AA19" i="55"/>
  <c r="Q24" i="42"/>
  <c r="S24" i="42"/>
  <c r="BA29" i="42"/>
  <c r="AK29" i="42"/>
  <c r="Q29" i="42"/>
  <c r="S29" i="42" s="1"/>
  <c r="AU29" i="42"/>
  <c r="AE29" i="42"/>
  <c r="Q34" i="42"/>
  <c r="S34" i="42" s="1"/>
  <c r="S23" i="42"/>
  <c r="Q23" i="42"/>
  <c r="Q30" i="37"/>
  <c r="AU30" i="37"/>
  <c r="AE30" i="37"/>
  <c r="BA30" i="37"/>
  <c r="AK30" i="37"/>
  <c r="S30" i="37"/>
  <c r="S12" i="37"/>
  <c r="Q12" i="37"/>
  <c r="AU28" i="37"/>
  <c r="AE28" i="37"/>
  <c r="BA28" i="37"/>
  <c r="AK28" i="37"/>
  <c r="Q28" i="37"/>
  <c r="S28" i="37" s="1"/>
  <c r="S33" i="37"/>
  <c r="Q33" i="37"/>
  <c r="Q24" i="36"/>
  <c r="S24" i="36" s="1"/>
  <c r="Q29" i="36"/>
  <c r="S29" i="36" s="1"/>
  <c r="AU29" i="36"/>
  <c r="AE29" i="36"/>
  <c r="BA29" i="36"/>
  <c r="AK29" i="36"/>
  <c r="S34" i="36"/>
  <c r="Q34" i="36"/>
  <c r="S23" i="36"/>
  <c r="Q23" i="36"/>
  <c r="AU30" i="35"/>
  <c r="AE30" i="35"/>
  <c r="BA30" i="35"/>
  <c r="AK30" i="35"/>
  <c r="Q30" i="35"/>
  <c r="S30" i="35" s="1"/>
  <c r="Q12" i="35"/>
  <c r="S12" i="35" s="1"/>
  <c r="Q28" i="35"/>
  <c r="AU28" i="35"/>
  <c r="AE28" i="35"/>
  <c r="BA28" i="35"/>
  <c r="AK28" i="35"/>
  <c r="S28" i="35"/>
  <c r="Q33" i="35"/>
  <c r="S33" i="35" s="1"/>
  <c r="AW40" i="45"/>
  <c r="AW36" i="45"/>
  <c r="AW18" i="45"/>
  <c r="AW14" i="45"/>
  <c r="AW46" i="45"/>
  <c r="AW41" i="45"/>
  <c r="AW38" i="45"/>
  <c r="AW32" i="45"/>
  <c r="AW28" i="45"/>
  <c r="AW20" i="45"/>
  <c r="AW16" i="45"/>
  <c r="AW42" i="45"/>
  <c r="AW39" i="45"/>
  <c r="AW33" i="45"/>
  <c r="AW29" i="45"/>
  <c r="AW25" i="45"/>
  <c r="AW17" i="45"/>
  <c r="I9" i="79"/>
  <c r="K9" i="79" s="1"/>
  <c r="AM41" i="45" s="1"/>
  <c r="AO41" i="45" s="1"/>
  <c r="AW15" i="45"/>
  <c r="AW31" i="45"/>
  <c r="AW30" i="45"/>
  <c r="AW37" i="45"/>
  <c r="AW43" i="45"/>
  <c r="AW11" i="45"/>
  <c r="AW19" i="45"/>
  <c r="AW27" i="45"/>
  <c r="AW45" i="45"/>
  <c r="Y8" i="56"/>
  <c r="AW40" i="37"/>
  <c r="AW36" i="37"/>
  <c r="AW30" i="37"/>
  <c r="AW18" i="37"/>
  <c r="AW14" i="37"/>
  <c r="AW46" i="37"/>
  <c r="AW41" i="37"/>
  <c r="AW38" i="37"/>
  <c r="AW32" i="37"/>
  <c r="AW28" i="37"/>
  <c r="AW20" i="37"/>
  <c r="AW16" i="37"/>
  <c r="I17" i="79"/>
  <c r="K17" i="79" s="1"/>
  <c r="AM41" i="37" s="1"/>
  <c r="AW11" i="37"/>
  <c r="AW19" i="37"/>
  <c r="AW27" i="37"/>
  <c r="AW17" i="37"/>
  <c r="AW25" i="37"/>
  <c r="AW43" i="37"/>
  <c r="AW37" i="37"/>
  <c r="AW33" i="37"/>
  <c r="AW45" i="37"/>
  <c r="AW42" i="37"/>
  <c r="AW15" i="37"/>
  <c r="AW31" i="37"/>
  <c r="AW29" i="37"/>
  <c r="AW39" i="37"/>
  <c r="CG22" i="79"/>
  <c r="CY22" i="84"/>
  <c r="CI22" i="79" s="1"/>
  <c r="CM22" i="79" s="1"/>
  <c r="CO22" i="79" s="1"/>
  <c r="M9" i="26"/>
  <c r="AE19" i="79"/>
  <c r="AQ19" i="84"/>
  <c r="AG19" i="79" s="1"/>
  <c r="AK19" i="79" s="1"/>
  <c r="AM19" i="79" s="1"/>
  <c r="K67" i="96"/>
  <c r="I37" i="53" s="1"/>
  <c r="M37" i="53" s="1"/>
  <c r="Q37" i="53" s="1"/>
  <c r="W37" i="53" s="1"/>
  <c r="AQ10" i="40"/>
  <c r="AQ12" i="40"/>
  <c r="AQ21" i="40"/>
  <c r="AQ13" i="40"/>
  <c r="AQ9" i="40"/>
  <c r="AW34" i="37"/>
  <c r="AW26" i="37"/>
  <c r="AW22" i="37"/>
  <c r="AW24" i="37"/>
  <c r="AW8" i="37"/>
  <c r="AS17" i="79"/>
  <c r="AU17" i="79" s="1"/>
  <c r="AM8" i="37" s="1"/>
  <c r="AW23" i="37"/>
  <c r="Q40" i="42"/>
  <c r="S40" i="42" s="1"/>
  <c r="S40" i="34"/>
  <c r="Q40" i="34"/>
  <c r="AG40" i="40"/>
  <c r="AG36" i="40"/>
  <c r="AG30" i="40"/>
  <c r="AG18" i="40"/>
  <c r="AG14" i="40"/>
  <c r="AG45" i="40"/>
  <c r="AG43" i="40"/>
  <c r="AG37" i="40"/>
  <c r="AG31" i="40"/>
  <c r="AG27" i="40"/>
  <c r="AG19" i="40"/>
  <c r="AG15" i="40"/>
  <c r="AG11" i="40"/>
  <c r="AG46" i="40"/>
  <c r="AG41" i="40"/>
  <c r="AG38" i="40"/>
  <c r="AG32" i="40"/>
  <c r="AG28" i="40"/>
  <c r="AG20" i="40"/>
  <c r="AG16" i="40"/>
  <c r="AG29" i="40"/>
  <c r="AG42" i="40"/>
  <c r="AG17" i="40"/>
  <c r="AG25" i="40"/>
  <c r="AG33" i="40"/>
  <c r="AG39" i="40"/>
  <c r="BW20" i="52"/>
  <c r="BG20" i="52"/>
  <c r="Q20" i="52"/>
  <c r="W20" i="52" s="1"/>
  <c r="BM20" i="52"/>
  <c r="AW20" i="52"/>
  <c r="CA20" i="52"/>
  <c r="CG20" i="52" s="1"/>
  <c r="BC20" i="52"/>
  <c r="AM20" i="52"/>
  <c r="BQ20" i="52"/>
  <c r="AS20" i="52"/>
  <c r="AC20" i="52"/>
  <c r="AI20" i="52" s="1"/>
  <c r="I10" i="55"/>
  <c r="M10" i="55" s="1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I29" i="56"/>
  <c r="M29" i="56" s="1"/>
  <c r="K13" i="74"/>
  <c r="I29" i="54" s="1"/>
  <c r="M29" i="54" s="1"/>
  <c r="AW10" i="45"/>
  <c r="AW12" i="45"/>
  <c r="AW21" i="45"/>
  <c r="AW13" i="45"/>
  <c r="AW9" i="45"/>
  <c r="CC9" i="79"/>
  <c r="CE9" i="79" s="1"/>
  <c r="W41" i="42"/>
  <c r="W43" i="42"/>
  <c r="AW10" i="79"/>
  <c r="AY14" i="79"/>
  <c r="BC14" i="79" s="1"/>
  <c r="BE14" i="79" s="1"/>
  <c r="W8" i="40" s="1"/>
  <c r="AO22" i="79"/>
  <c r="BG21" i="91"/>
  <c r="BE18" i="75"/>
  <c r="E44" i="74" s="1"/>
  <c r="AW18" i="75"/>
  <c r="I57" i="11" s="1"/>
  <c r="M57" i="11" s="1"/>
  <c r="AO18" i="75"/>
  <c r="I27" i="27" s="1"/>
  <c r="M27" i="27" s="1"/>
  <c r="AG18" i="75"/>
  <c r="E18" i="73" s="1"/>
  <c r="Y18" i="75"/>
  <c r="Q18" i="75"/>
  <c r="I43" i="25" s="1"/>
  <c r="M43" i="25" s="1"/>
  <c r="S43" i="25" s="1"/>
  <c r="I18" i="75"/>
  <c r="I42" i="25" s="1"/>
  <c r="M42" i="25" s="1"/>
  <c r="S42" i="25" s="1"/>
  <c r="BA18" i="75"/>
  <c r="I58" i="11" s="1"/>
  <c r="M58" i="11" s="1"/>
  <c r="AS18" i="75"/>
  <c r="I27" i="26" s="1"/>
  <c r="M27" i="26" s="1"/>
  <c r="AK18" i="75"/>
  <c r="I56" i="11" s="1"/>
  <c r="M56" i="11" s="1"/>
  <c r="AC18" i="75"/>
  <c r="U18" i="75"/>
  <c r="I43" i="23" s="1"/>
  <c r="M43" i="23" s="1"/>
  <c r="S43" i="23" s="1"/>
  <c r="M18" i="75"/>
  <c r="I42" i="23" s="1"/>
  <c r="M42" i="23" s="1"/>
  <c r="S42" i="23" s="1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BE16" i="75"/>
  <c r="E42" i="74" s="1"/>
  <c r="AW16" i="75"/>
  <c r="I49" i="11" s="1"/>
  <c r="M49" i="11" s="1"/>
  <c r="AO16" i="75"/>
  <c r="I25" i="27" s="1"/>
  <c r="M25" i="27" s="1"/>
  <c r="AG16" i="75"/>
  <c r="E16" i="73" s="1"/>
  <c r="Y16" i="75"/>
  <c r="Q16" i="75"/>
  <c r="I37" i="25" s="1"/>
  <c r="M37" i="25" s="1"/>
  <c r="S37" i="25" s="1"/>
  <c r="I16" i="75"/>
  <c r="I36" i="25" s="1"/>
  <c r="M36" i="25" s="1"/>
  <c r="S36" i="25" s="1"/>
  <c r="Q20" i="54"/>
  <c r="Y20" i="54" s="1"/>
  <c r="K20" i="54"/>
  <c r="K65" i="74"/>
  <c r="I18" i="50" s="1"/>
  <c r="M18" i="50" s="1"/>
  <c r="I65" i="74"/>
  <c r="I25" i="52" s="1"/>
  <c r="M25" i="52" s="1"/>
  <c r="I63" i="74"/>
  <c r="I21" i="52" s="1"/>
  <c r="M21" i="52" s="1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S42" i="33"/>
  <c r="Q42" i="33"/>
  <c r="S43" i="35"/>
  <c r="S42" i="45"/>
  <c r="DQ23" i="81"/>
  <c r="DS23" i="81" s="1"/>
  <c r="DI23" i="81"/>
  <c r="W41" i="31"/>
  <c r="W41" i="35"/>
  <c r="W43" i="35"/>
  <c r="W43" i="31"/>
  <c r="AI22" i="56"/>
  <c r="Y22" i="56"/>
  <c r="Q22" i="56"/>
  <c r="W22" i="56" s="1"/>
  <c r="AC22" i="56"/>
  <c r="AM22" i="56"/>
  <c r="AS22" i="56" s="1"/>
  <c r="AW39" i="39"/>
  <c r="AW33" i="39"/>
  <c r="AW29" i="39"/>
  <c r="AW25" i="39"/>
  <c r="AW17" i="39"/>
  <c r="AW40" i="39"/>
  <c r="AW36" i="39"/>
  <c r="AW30" i="39"/>
  <c r="AW18" i="39"/>
  <c r="AW14" i="39"/>
  <c r="AW19" i="39"/>
  <c r="AW15" i="39"/>
  <c r="AW11" i="39"/>
  <c r="I15" i="79"/>
  <c r="K15" i="79" s="1"/>
  <c r="AM41" i="39" s="1"/>
  <c r="AW45" i="39"/>
  <c r="AW42" i="39"/>
  <c r="AW27" i="39"/>
  <c r="AW20" i="39"/>
  <c r="AW37" i="39"/>
  <c r="AW31" i="39"/>
  <c r="AW16" i="39"/>
  <c r="AW28" i="39"/>
  <c r="AW41" i="39"/>
  <c r="AW46" i="39"/>
  <c r="AW43" i="39"/>
  <c r="AW38" i="39"/>
  <c r="AW32" i="39"/>
  <c r="AI20" i="55"/>
  <c r="Q20" i="55"/>
  <c r="W20" i="55" s="1"/>
  <c r="AA20" i="55"/>
  <c r="Q24" i="31"/>
  <c r="S24" i="31"/>
  <c r="BA29" i="31"/>
  <c r="AK29" i="31"/>
  <c r="Q29" i="31"/>
  <c r="S29" i="31" s="1"/>
  <c r="AU29" i="31"/>
  <c r="AE29" i="31"/>
  <c r="Q34" i="31"/>
  <c r="S34" i="31" s="1"/>
  <c r="S23" i="31"/>
  <c r="Q23" i="31"/>
  <c r="Q32" i="46"/>
  <c r="AU32" i="46"/>
  <c r="AE32" i="46"/>
  <c r="BA32" i="46"/>
  <c r="AK32" i="46"/>
  <c r="S32" i="46"/>
  <c r="S26" i="46"/>
  <c r="Q26" i="46"/>
  <c r="AU31" i="46"/>
  <c r="AE31" i="46"/>
  <c r="BA31" i="46"/>
  <c r="AK31" i="46"/>
  <c r="Q31" i="46"/>
  <c r="S31" i="46" s="1"/>
  <c r="Q27" i="41"/>
  <c r="S27" i="41" s="1"/>
  <c r="Q25" i="41"/>
  <c r="S25" i="41" s="1"/>
  <c r="AU32" i="40"/>
  <c r="AE32" i="40"/>
  <c r="BA32" i="40"/>
  <c r="AK32" i="40"/>
  <c r="S32" i="40"/>
  <c r="Q32" i="40"/>
  <c r="Q26" i="40"/>
  <c r="S26" i="40"/>
  <c r="BA31" i="40"/>
  <c r="AK31" i="40"/>
  <c r="Q31" i="40"/>
  <c r="S31" i="40" s="1"/>
  <c r="AU31" i="40"/>
  <c r="AE31" i="40"/>
  <c r="Q27" i="39"/>
  <c r="S27" i="39" s="1"/>
  <c r="Q25" i="39"/>
  <c r="S25" i="39" s="1"/>
  <c r="AA16" i="48"/>
  <c r="AE16" i="48" s="1"/>
  <c r="AI16" i="48"/>
  <c r="Q16" i="48"/>
  <c r="M31" i="18"/>
  <c r="M33" i="18" s="1"/>
  <c r="G27" i="10" s="1"/>
  <c r="I33" i="18"/>
  <c r="Y15" i="56"/>
  <c r="AO8" i="79"/>
  <c r="W20" i="79"/>
  <c r="AA20" i="79" s="1"/>
  <c r="AC20" i="79" s="1"/>
  <c r="BE85" i="52"/>
  <c r="BE81" i="52"/>
  <c r="BE82" i="52"/>
  <c r="BE83" i="52"/>
  <c r="BE84" i="52"/>
  <c r="BE80" i="52"/>
  <c r="AG23" i="89"/>
  <c r="Y39" i="97"/>
  <c r="I21" i="22" s="1"/>
  <c r="M21" i="22" s="1"/>
  <c r="S21" i="22" s="1"/>
  <c r="Y44" i="97"/>
  <c r="I49" i="27" s="1"/>
  <c r="M49" i="27" s="1"/>
  <c r="AE21" i="79"/>
  <c r="AQ21" i="84"/>
  <c r="AG21" i="79" s="1"/>
  <c r="AK21" i="79" s="1"/>
  <c r="AM21" i="79" s="1"/>
  <c r="M8" i="53"/>
  <c r="Q8" i="53" s="1"/>
  <c r="W8" i="53" s="1"/>
  <c r="BY15" i="79"/>
  <c r="BG20" i="91"/>
  <c r="AQ12" i="31"/>
  <c r="AQ21" i="31"/>
  <c r="AQ13" i="31"/>
  <c r="AQ9" i="31"/>
  <c r="AQ10" i="31"/>
  <c r="AQ12" i="35"/>
  <c r="AQ21" i="35"/>
  <c r="AQ13" i="35"/>
  <c r="AQ9" i="35"/>
  <c r="AQ10" i="35"/>
  <c r="AI13" i="55"/>
  <c r="Q13" i="55"/>
  <c r="W13" i="55" s="1"/>
  <c r="AA13" i="55"/>
  <c r="W22" i="79"/>
  <c r="AA22" i="79" s="1"/>
  <c r="AC22" i="79" s="1"/>
  <c r="AQ23" i="91"/>
  <c r="I83" i="74"/>
  <c r="I91" i="52" s="1"/>
  <c r="M91" i="52" s="1"/>
  <c r="K85" i="74"/>
  <c r="I59" i="50" s="1"/>
  <c r="M59" i="50" s="1"/>
  <c r="I85" i="74"/>
  <c r="I93" i="52" s="1"/>
  <c r="M93" i="52" s="1"/>
  <c r="BG17" i="88"/>
  <c r="S42" i="41"/>
  <c r="Q42" i="41"/>
  <c r="W42" i="39"/>
  <c r="E23" i="79"/>
  <c r="AW46" i="31"/>
  <c r="AW41" i="31"/>
  <c r="AW38" i="31"/>
  <c r="AW32" i="31"/>
  <c r="AW28" i="31"/>
  <c r="AW20" i="31"/>
  <c r="AW16" i="31"/>
  <c r="AW42" i="31"/>
  <c r="AW39" i="31"/>
  <c r="AW33" i="31"/>
  <c r="AW29" i="31"/>
  <c r="AW25" i="31"/>
  <c r="AW17" i="31"/>
  <c r="AW40" i="31"/>
  <c r="AW36" i="31"/>
  <c r="AW30" i="31"/>
  <c r="AW18" i="31"/>
  <c r="AW46" i="35"/>
  <c r="AW14" i="31"/>
  <c r="AW38" i="35"/>
  <c r="AW32" i="35"/>
  <c r="AW28" i="35"/>
  <c r="AW20" i="35"/>
  <c r="AW16" i="35"/>
  <c r="AW42" i="35"/>
  <c r="AW41" i="35"/>
  <c r="AW40" i="35"/>
  <c r="AW36" i="35"/>
  <c r="AW30" i="35"/>
  <c r="AW18" i="35"/>
  <c r="AW14" i="35"/>
  <c r="I19" i="79"/>
  <c r="K19" i="79" s="1"/>
  <c r="AM42" i="35" s="1"/>
  <c r="AW37" i="35"/>
  <c r="AW29" i="35"/>
  <c r="AW45" i="31"/>
  <c r="AW37" i="31"/>
  <c r="AW19" i="31"/>
  <c r="AW27" i="31"/>
  <c r="AW11" i="31"/>
  <c r="AW33" i="35"/>
  <c r="AW43" i="35"/>
  <c r="AW11" i="35"/>
  <c r="AW19" i="35"/>
  <c r="AW27" i="35"/>
  <c r="AW39" i="35"/>
  <c r="AW17" i="35"/>
  <c r="AW25" i="35"/>
  <c r="AW45" i="35"/>
  <c r="AW15" i="31"/>
  <c r="AW31" i="31"/>
  <c r="AW43" i="31"/>
  <c r="AW15" i="35"/>
  <c r="AW31" i="35"/>
  <c r="AE16" i="79"/>
  <c r="AQ16" i="84"/>
  <c r="AG16" i="79" s="1"/>
  <c r="AK16" i="79" s="1"/>
  <c r="AM16" i="79" s="1"/>
  <c r="BG12" i="52"/>
  <c r="BM12" i="52" s="1"/>
  <c r="AI12" i="52"/>
  <c r="Q12" i="52"/>
  <c r="AW12" i="52"/>
  <c r="BA12" i="52" s="1"/>
  <c r="Y12" i="52"/>
  <c r="CA12" i="52"/>
  <c r="AM12" i="52"/>
  <c r="AS12" i="52" s="1"/>
  <c r="CG12" i="52"/>
  <c r="BQ12" i="52"/>
  <c r="BW12" i="52" s="1"/>
  <c r="AC12" i="52"/>
  <c r="Q24" i="34"/>
  <c r="S24" i="34" s="1"/>
  <c r="AU29" i="34"/>
  <c r="AE29" i="34"/>
  <c r="BA29" i="34"/>
  <c r="AK29" i="34"/>
  <c r="Q29" i="34"/>
  <c r="S29" i="34" s="1"/>
  <c r="S34" i="34"/>
  <c r="Q34" i="34"/>
  <c r="Q23" i="34"/>
  <c r="S23" i="34"/>
  <c r="AU30" i="30"/>
  <c r="AE30" i="30"/>
  <c r="BA30" i="30"/>
  <c r="AK30" i="30"/>
  <c r="S30" i="30"/>
  <c r="Q30" i="30"/>
  <c r="BA12" i="30"/>
  <c r="AK12" i="30"/>
  <c r="S12" i="30"/>
  <c r="Q12" i="30"/>
  <c r="AU12" i="30"/>
  <c r="AE12" i="30"/>
  <c r="BA28" i="30"/>
  <c r="AK28" i="30"/>
  <c r="Q28" i="30"/>
  <c r="S28" i="30" s="1"/>
  <c r="AU28" i="30"/>
  <c r="AE28" i="30"/>
  <c r="AU33" i="30"/>
  <c r="AE33" i="30"/>
  <c r="BA33" i="30"/>
  <c r="AK33" i="30"/>
  <c r="Q33" i="30"/>
  <c r="S33" i="30" s="1"/>
  <c r="Q27" i="45"/>
  <c r="S27" i="45" s="1"/>
  <c r="Q25" i="45"/>
  <c r="S25" i="45" s="1"/>
  <c r="AU32" i="44"/>
  <c r="AE32" i="44"/>
  <c r="BA32" i="44"/>
  <c r="AK32" i="44"/>
  <c r="S32" i="44"/>
  <c r="Q32" i="44"/>
  <c r="Q26" i="44"/>
  <c r="S26" i="44"/>
  <c r="BA31" i="44"/>
  <c r="AK31" i="44"/>
  <c r="Q31" i="44"/>
  <c r="S31" i="44" s="1"/>
  <c r="AU31" i="44"/>
  <c r="AE31" i="44"/>
  <c r="Q27" i="43"/>
  <c r="S27" i="43" s="1"/>
  <c r="Q25" i="43"/>
  <c r="S25" i="43" s="1"/>
  <c r="I31" i="73"/>
  <c r="I86" i="25" s="1"/>
  <c r="M86" i="25" s="1"/>
  <c r="S86" i="25" s="1"/>
  <c r="K22" i="73"/>
  <c r="I56" i="23" s="1"/>
  <c r="M56" i="23" s="1"/>
  <c r="S56" i="23" s="1"/>
  <c r="I22" i="73"/>
  <c r="I56" i="25" s="1"/>
  <c r="M56" i="25" s="1"/>
  <c r="S56" i="25" s="1"/>
  <c r="I29" i="73"/>
  <c r="I80" i="25" s="1"/>
  <c r="M80" i="25" s="1"/>
  <c r="S80" i="25" s="1"/>
  <c r="K33" i="73"/>
  <c r="I65" i="23" s="1"/>
  <c r="M65" i="23" s="1"/>
  <c r="S65" i="23" s="1"/>
  <c r="I33" i="73"/>
  <c r="I65" i="25" s="1"/>
  <c r="M65" i="25" s="1"/>
  <c r="S65" i="25" s="1"/>
  <c r="CG21" i="79"/>
  <c r="CY21" i="84"/>
  <c r="CI21" i="79" s="1"/>
  <c r="CM21" i="79" s="1"/>
  <c r="CO21" i="79" s="1"/>
  <c r="AW18" i="79"/>
  <c r="CG17" i="79"/>
  <c r="CY17" i="84"/>
  <c r="CI17" i="79" s="1"/>
  <c r="CM17" i="79" s="1"/>
  <c r="CO17" i="79" s="1"/>
  <c r="BG16" i="90"/>
  <c r="AU79" i="52"/>
  <c r="AQ21" i="32"/>
  <c r="AQ13" i="32"/>
  <c r="AQ9" i="32"/>
  <c r="AQ10" i="32"/>
  <c r="AQ12" i="32"/>
  <c r="BG9" i="90"/>
  <c r="I81" i="98"/>
  <c r="I82" i="98"/>
  <c r="AS8" i="37"/>
  <c r="S9" i="20"/>
  <c r="S15" i="20" s="1"/>
  <c r="E41" i="8" s="1"/>
  <c r="M15" i="20"/>
  <c r="E35" i="10" s="1"/>
  <c r="W22" i="91"/>
  <c r="BG22" i="91" s="1"/>
  <c r="AQ9" i="52"/>
  <c r="AU41" i="41"/>
  <c r="AO41" i="41"/>
  <c r="BA41" i="41" s="1"/>
  <c r="AW23" i="81"/>
  <c r="AY23" i="81" s="1"/>
  <c r="AO23" i="81"/>
  <c r="BG9" i="92"/>
  <c r="I30" i="97"/>
  <c r="I36" i="36" s="1"/>
  <c r="K30" i="97"/>
  <c r="I37" i="36" s="1"/>
  <c r="M37" i="36" s="1"/>
  <c r="I45" i="97"/>
  <c r="I44" i="26" s="1"/>
  <c r="K45" i="97"/>
  <c r="I45" i="26" s="1"/>
  <c r="M45" i="26" s="1"/>
  <c r="I29" i="97"/>
  <c r="I36" i="37" s="1"/>
  <c r="K29" i="97"/>
  <c r="I37" i="37" s="1"/>
  <c r="M37" i="37" s="1"/>
  <c r="K44" i="97"/>
  <c r="I45" i="27" s="1"/>
  <c r="M45" i="27" s="1"/>
  <c r="I44" i="97"/>
  <c r="I44" i="27" s="1"/>
  <c r="I20" i="97"/>
  <c r="I36" i="46" s="1"/>
  <c r="K20" i="97"/>
  <c r="I37" i="46" s="1"/>
  <c r="M37" i="46" s="1"/>
  <c r="I36" i="97"/>
  <c r="I36" i="31" s="1"/>
  <c r="K36" i="97"/>
  <c r="I37" i="31" s="1"/>
  <c r="M37" i="31" s="1"/>
  <c r="I19" i="97"/>
  <c r="I10" i="49" s="1"/>
  <c r="M10" i="49" s="1"/>
  <c r="Q10" i="49" s="1"/>
  <c r="W10" i="49" s="1"/>
  <c r="K19" i="97"/>
  <c r="I11" i="49" s="1"/>
  <c r="M11" i="49" s="1"/>
  <c r="Q11" i="49" s="1"/>
  <c r="W11" i="49" s="1"/>
  <c r="I35" i="97"/>
  <c r="I12" i="51" s="1"/>
  <c r="M12" i="51" s="1"/>
  <c r="K35" i="97"/>
  <c r="I13" i="51" s="1"/>
  <c r="M13" i="51" s="1"/>
  <c r="S43" i="44"/>
  <c r="Y42" i="36"/>
  <c r="AK42" i="36" s="1"/>
  <c r="W42" i="36"/>
  <c r="W42" i="40"/>
  <c r="Y42" i="40" s="1"/>
  <c r="AK42" i="40" s="1"/>
  <c r="AW11" i="79"/>
  <c r="BK11" i="84"/>
  <c r="AY11" i="79" s="1"/>
  <c r="BC11" i="79" s="1"/>
  <c r="BE11" i="79" s="1"/>
  <c r="W8" i="43" s="1"/>
  <c r="BQ8" i="79"/>
  <c r="BU8" i="79" s="1"/>
  <c r="BW8" i="79" s="1"/>
  <c r="BY19" i="79"/>
  <c r="BA32" i="38"/>
  <c r="AK32" i="38"/>
  <c r="Q32" i="38"/>
  <c r="S32" i="38" s="1"/>
  <c r="AU32" i="38"/>
  <c r="AE32" i="38"/>
  <c r="Q26" i="38"/>
  <c r="S26" i="38" s="1"/>
  <c r="AU31" i="38"/>
  <c r="AE31" i="38"/>
  <c r="BA31" i="38"/>
  <c r="AK31" i="38"/>
  <c r="Q31" i="38"/>
  <c r="S31" i="38" s="1"/>
  <c r="S27" i="33"/>
  <c r="Q27" i="33"/>
  <c r="S25" i="33"/>
  <c r="Q25" i="33"/>
  <c r="AU32" i="32"/>
  <c r="AE32" i="32"/>
  <c r="BA32" i="32"/>
  <c r="AK32" i="32"/>
  <c r="Q32" i="32"/>
  <c r="S32" i="32" s="1"/>
  <c r="Q26" i="32"/>
  <c r="S26" i="32" s="1"/>
  <c r="AU31" i="32"/>
  <c r="AE31" i="32"/>
  <c r="BA31" i="32"/>
  <c r="AK31" i="32"/>
  <c r="Q31" i="32"/>
  <c r="S31" i="32" s="1"/>
  <c r="CG57" i="52"/>
  <c r="BQ57" i="52"/>
  <c r="AC57" i="52"/>
  <c r="AI57" i="52" s="1"/>
  <c r="BW57" i="52"/>
  <c r="BG57" i="52"/>
  <c r="Q57" i="52"/>
  <c r="Y57" i="52" s="1"/>
  <c r="BM57" i="52"/>
  <c r="AW57" i="52"/>
  <c r="BA57" i="52" s="1"/>
  <c r="CA57" i="52"/>
  <c r="BC57" i="52"/>
  <c r="AM57" i="52"/>
  <c r="AS57" i="52" s="1"/>
  <c r="AW55" i="52"/>
  <c r="BA55" i="52" s="1"/>
  <c r="Y55" i="52"/>
  <c r="CA55" i="52"/>
  <c r="AM55" i="52"/>
  <c r="AS55" i="52" s="1"/>
  <c r="CG55" i="52"/>
  <c r="BQ55" i="52"/>
  <c r="AC55" i="52"/>
  <c r="AI55" i="52" s="1"/>
  <c r="BW55" i="52"/>
  <c r="BG55" i="52"/>
  <c r="BM55" i="52" s="1"/>
  <c r="Q55" i="52"/>
  <c r="CE20" i="52"/>
  <c r="W12" i="79"/>
  <c r="AA12" i="79" s="1"/>
  <c r="AC12" i="79" s="1"/>
  <c r="K37" i="74"/>
  <c r="I28" i="54" s="1"/>
  <c r="M28" i="54" s="1"/>
  <c r="I37" i="74"/>
  <c r="I28" i="56" s="1"/>
  <c r="M28" i="56" s="1"/>
  <c r="I53" i="74"/>
  <c r="I57" i="56" s="1"/>
  <c r="M57" i="56" s="1"/>
  <c r="K51" i="74"/>
  <c r="I55" i="54" s="1"/>
  <c r="M55" i="54" s="1"/>
  <c r="I51" i="74"/>
  <c r="I55" i="56" s="1"/>
  <c r="M55" i="56" s="1"/>
  <c r="I54" i="74"/>
  <c r="I58" i="56" s="1"/>
  <c r="M58" i="56" s="1"/>
  <c r="AI21" i="55"/>
  <c r="Q21" i="55"/>
  <c r="W21" i="55" s="1"/>
  <c r="AA21" i="55"/>
  <c r="BG10" i="90"/>
  <c r="AA27" i="48"/>
  <c r="AE27" i="48" s="1"/>
  <c r="AI27" i="48"/>
  <c r="Q27" i="48"/>
  <c r="Y16" i="56"/>
  <c r="AE9" i="79"/>
  <c r="AQ9" i="84"/>
  <c r="AG9" i="79" s="1"/>
  <c r="AK9" i="79" s="1"/>
  <c r="AM9" i="79" s="1"/>
  <c r="CG16" i="79"/>
  <c r="CY16" i="84"/>
  <c r="CI16" i="79" s="1"/>
  <c r="CM16" i="79" s="1"/>
  <c r="CO16" i="79" s="1"/>
  <c r="AW12" i="79"/>
  <c r="BK12" i="84"/>
  <c r="AY12" i="79" s="1"/>
  <c r="BC12" i="79" s="1"/>
  <c r="BE12" i="79" s="1"/>
  <c r="W8" i="42" s="1"/>
  <c r="AG40" i="37"/>
  <c r="AG36" i="37"/>
  <c r="AG30" i="37"/>
  <c r="AG18" i="37"/>
  <c r="AG14" i="37"/>
  <c r="AG46" i="37"/>
  <c r="AG41" i="37"/>
  <c r="AG38" i="37"/>
  <c r="AG32" i="37"/>
  <c r="AG28" i="37"/>
  <c r="AG20" i="37"/>
  <c r="AG16" i="37"/>
  <c r="AG43" i="37"/>
  <c r="AG39" i="37"/>
  <c r="AG15" i="37"/>
  <c r="AG31" i="37"/>
  <c r="AG45" i="37"/>
  <c r="AG29" i="37"/>
  <c r="AG42" i="37"/>
  <c r="AG11" i="37"/>
  <c r="AG19" i="37"/>
  <c r="AG27" i="37"/>
  <c r="AG37" i="37"/>
  <c r="AG17" i="37"/>
  <c r="AG25" i="37"/>
  <c r="AG33" i="37"/>
  <c r="AW33" i="33"/>
  <c r="AW29" i="33"/>
  <c r="AW25" i="33"/>
  <c r="AW17" i="33"/>
  <c r="AW40" i="33"/>
  <c r="AW36" i="33"/>
  <c r="AW30" i="33"/>
  <c r="AW18" i="33"/>
  <c r="AW14" i="33"/>
  <c r="AW45" i="33"/>
  <c r="AW43" i="33"/>
  <c r="AW37" i="33"/>
  <c r="AW19" i="33"/>
  <c r="AW15" i="33"/>
  <c r="AW11" i="33"/>
  <c r="AW46" i="33"/>
  <c r="AW41" i="33"/>
  <c r="AW38" i="33"/>
  <c r="AW32" i="33"/>
  <c r="AW28" i="33"/>
  <c r="I21" i="79"/>
  <c r="K21" i="79" s="1"/>
  <c r="AM41" i="33" s="1"/>
  <c r="AW39" i="33"/>
  <c r="AW16" i="33"/>
  <c r="AW42" i="33"/>
  <c r="AW27" i="33"/>
  <c r="AW20" i="33"/>
  <c r="AW31" i="33"/>
  <c r="BG9" i="79"/>
  <c r="BK9" i="79" s="1"/>
  <c r="BM9" i="79" s="1"/>
  <c r="BG12" i="91"/>
  <c r="AE13" i="79"/>
  <c r="AQ13" i="84"/>
  <c r="AG13" i="79" s="1"/>
  <c r="AK13" i="79" s="1"/>
  <c r="AM13" i="79" s="1"/>
  <c r="W10" i="79"/>
  <c r="AA10" i="79" s="1"/>
  <c r="AC10" i="79" s="1"/>
  <c r="BG13" i="79"/>
  <c r="BK13" i="79" s="1"/>
  <c r="BM13" i="79" s="1"/>
  <c r="AW46" i="43"/>
  <c r="AW41" i="43"/>
  <c r="AY41" i="43" s="1"/>
  <c r="AW38" i="43"/>
  <c r="AW32" i="43"/>
  <c r="AW28" i="43"/>
  <c r="AW20" i="43"/>
  <c r="AW16" i="43"/>
  <c r="AW40" i="43"/>
  <c r="AW36" i="43"/>
  <c r="AW18" i="43"/>
  <c r="AW14" i="43"/>
  <c r="AW45" i="43"/>
  <c r="AW43" i="43"/>
  <c r="AW37" i="43"/>
  <c r="AW31" i="43"/>
  <c r="AW27" i="43"/>
  <c r="AW19" i="43"/>
  <c r="AW15" i="43"/>
  <c r="AW11" i="43"/>
  <c r="I11" i="79"/>
  <c r="K11" i="79" s="1"/>
  <c r="AM41" i="43" s="1"/>
  <c r="AO41" i="43" s="1"/>
  <c r="AW33" i="43"/>
  <c r="AW17" i="43"/>
  <c r="AW25" i="43"/>
  <c r="AW39" i="43"/>
  <c r="AW42" i="43"/>
  <c r="AW30" i="43"/>
  <c r="AW29" i="43"/>
  <c r="AW19" i="79"/>
  <c r="BK19" i="84"/>
  <c r="AY19" i="79" s="1"/>
  <c r="BC19" i="79" s="1"/>
  <c r="BE19" i="79" s="1"/>
  <c r="AS8" i="44"/>
  <c r="AI35" i="55"/>
  <c r="Q35" i="55"/>
  <c r="W35" i="55" s="1"/>
  <c r="AA35" i="55"/>
  <c r="AI16" i="55"/>
  <c r="Q16" i="55"/>
  <c r="W16" i="55" s="1"/>
  <c r="AA16" i="55"/>
  <c r="Q25" i="42"/>
  <c r="S25" i="42" s="1"/>
  <c r="Q42" i="34"/>
  <c r="S42" i="34" s="1"/>
  <c r="BA9" i="7"/>
  <c r="S26" i="29"/>
  <c r="AI31" i="55"/>
  <c r="Q31" i="55"/>
  <c r="W31" i="55" s="1"/>
  <c r="AA31" i="55"/>
  <c r="I34" i="74"/>
  <c r="I23" i="56" s="1"/>
  <c r="M23" i="56" s="1"/>
  <c r="W41" i="39"/>
  <c r="W43" i="39"/>
  <c r="Q12" i="42"/>
  <c r="S12" i="42"/>
  <c r="Q28" i="42"/>
  <c r="S28" i="42" s="1"/>
  <c r="AU28" i="42"/>
  <c r="AE28" i="42"/>
  <c r="BA28" i="42"/>
  <c r="AK28" i="42"/>
  <c r="S33" i="42"/>
  <c r="Q33" i="42"/>
  <c r="S27" i="42"/>
  <c r="Q27" i="42"/>
  <c r="Q34" i="37"/>
  <c r="S34" i="37"/>
  <c r="Q23" i="37"/>
  <c r="S23" i="37" s="1"/>
  <c r="AU32" i="37"/>
  <c r="AE32" i="37"/>
  <c r="BA32" i="37"/>
  <c r="AK32" i="37"/>
  <c r="Q32" i="37"/>
  <c r="S32" i="37" s="1"/>
  <c r="S12" i="36"/>
  <c r="Q12" i="36"/>
  <c r="AU28" i="36"/>
  <c r="AE28" i="36"/>
  <c r="BA28" i="36"/>
  <c r="AK28" i="36"/>
  <c r="Q28" i="36"/>
  <c r="S28" i="36" s="1"/>
  <c r="Q33" i="36"/>
  <c r="S33" i="36" s="1"/>
  <c r="Q27" i="36"/>
  <c r="S27" i="36" s="1"/>
  <c r="S34" i="35"/>
  <c r="Q34" i="35"/>
  <c r="Q23" i="35"/>
  <c r="S23" i="35" s="1"/>
  <c r="Q32" i="35"/>
  <c r="S32" i="35" s="1"/>
  <c r="AU32" i="35"/>
  <c r="AE32" i="35"/>
  <c r="BA32" i="35"/>
  <c r="AK32" i="35"/>
  <c r="AQ17" i="52"/>
  <c r="AW24" i="45"/>
  <c r="AW8" i="45"/>
  <c r="AS9" i="79"/>
  <c r="AU9" i="79" s="1"/>
  <c r="AM8" i="45" s="1"/>
  <c r="AW23" i="45"/>
  <c r="AW22" i="45"/>
  <c r="AW34" i="45"/>
  <c r="AW26" i="45"/>
  <c r="AW23" i="41"/>
  <c r="AW24" i="41"/>
  <c r="AS13" i="79"/>
  <c r="AU13" i="79" s="1"/>
  <c r="AM8" i="41" s="1"/>
  <c r="AW34" i="41"/>
  <c r="AW26" i="41"/>
  <c r="AW22" i="41"/>
  <c r="AW8" i="41"/>
  <c r="O85" i="52"/>
  <c r="O81" i="52"/>
  <c r="O82" i="52"/>
  <c r="O83" i="52"/>
  <c r="O84" i="52"/>
  <c r="O80" i="52"/>
  <c r="M9" i="27"/>
  <c r="BG20" i="88"/>
  <c r="AW17" i="79"/>
  <c r="BK17" i="84"/>
  <c r="AY17" i="79" s="1"/>
  <c r="BC17" i="79" s="1"/>
  <c r="BE17" i="79" s="1"/>
  <c r="W8" i="37" s="1"/>
  <c r="BO11" i="79"/>
  <c r="CE11" i="84"/>
  <c r="BQ11" i="79" s="1"/>
  <c r="BU11" i="79" s="1"/>
  <c r="BW11" i="79" s="1"/>
  <c r="AS8" i="41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31" i="56"/>
  <c r="M31" i="56" s="1"/>
  <c r="K14" i="74"/>
  <c r="I31" i="54" s="1"/>
  <c r="M31" i="54" s="1"/>
  <c r="AQ21" i="39"/>
  <c r="AQ13" i="39"/>
  <c r="AQ9" i="39"/>
  <c r="AQ10" i="39"/>
  <c r="AQ12" i="39"/>
  <c r="CG9" i="79"/>
  <c r="CY9" i="84"/>
  <c r="CI9" i="79" s="1"/>
  <c r="CM9" i="79" s="1"/>
  <c r="CO9" i="79" s="1"/>
  <c r="BG19" i="88"/>
  <c r="AG45" i="42"/>
  <c r="AG43" i="42"/>
  <c r="AG37" i="42"/>
  <c r="AG31" i="42"/>
  <c r="AG27" i="42"/>
  <c r="AG19" i="42"/>
  <c r="AG15" i="42"/>
  <c r="AG11" i="42"/>
  <c r="AG42" i="42"/>
  <c r="AG39" i="42"/>
  <c r="AG33" i="42"/>
  <c r="AG29" i="42"/>
  <c r="AG25" i="42"/>
  <c r="AG17" i="42"/>
  <c r="AG40" i="42"/>
  <c r="AG36" i="42"/>
  <c r="AG30" i="42"/>
  <c r="AG18" i="42"/>
  <c r="AG14" i="42"/>
  <c r="AG46" i="42"/>
  <c r="AG16" i="42"/>
  <c r="AG28" i="42"/>
  <c r="AG38" i="42"/>
  <c r="AG41" i="42"/>
  <c r="AG20" i="42"/>
  <c r="AG32" i="42"/>
  <c r="AW14" i="79"/>
  <c r="AW22" i="79"/>
  <c r="BK22" i="84"/>
  <c r="AY22" i="79" s="1"/>
  <c r="BC22" i="79" s="1"/>
  <c r="BE22" i="79" s="1"/>
  <c r="W8" i="32" s="1"/>
  <c r="W23" i="88"/>
  <c r="BG8" i="88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BA13" i="75"/>
  <c r="I38" i="11" s="1"/>
  <c r="M38" i="11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M13" i="75"/>
  <c r="I27" i="23" s="1"/>
  <c r="M27" i="23" s="1"/>
  <c r="S27" i="23" s="1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K69" i="74"/>
  <c r="I22" i="50" s="1"/>
  <c r="M22" i="50" s="1"/>
  <c r="I69" i="74"/>
  <c r="I33" i="52" s="1"/>
  <c r="M33" i="52" s="1"/>
  <c r="I67" i="74"/>
  <c r="I29" i="52" s="1"/>
  <c r="M29" i="52" s="1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BU13" i="76"/>
  <c r="I14" i="31" s="1"/>
  <c r="M14" i="31" s="1"/>
  <c r="BM13" i="76"/>
  <c r="I14" i="32" s="1"/>
  <c r="M14" i="3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BY13" i="76"/>
  <c r="I14" i="30" s="1"/>
  <c r="M14" i="30" s="1"/>
  <c r="BQ13" i="76"/>
  <c r="I24" i="52" s="1"/>
  <c r="M24" i="52" s="1"/>
  <c r="BI13" i="76"/>
  <c r="I14" i="33" s="1"/>
  <c r="M14" i="33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Q42" i="42"/>
  <c r="S42" i="42" s="1"/>
  <c r="Q42" i="38"/>
  <c r="AO43" i="38"/>
  <c r="BA43" i="38" s="1"/>
  <c r="AM43" i="38"/>
  <c r="AU43" i="38" s="1"/>
  <c r="AG46" i="31"/>
  <c r="AG41" i="31"/>
  <c r="AG38" i="31"/>
  <c r="AG32" i="31"/>
  <c r="AG28" i="31"/>
  <c r="AG20" i="31"/>
  <c r="AG16" i="31"/>
  <c r="AG42" i="31"/>
  <c r="AG39" i="31"/>
  <c r="AG33" i="31"/>
  <c r="AG29" i="31"/>
  <c r="AG25" i="31"/>
  <c r="AG17" i="31"/>
  <c r="AG40" i="31"/>
  <c r="AG36" i="31"/>
  <c r="AG30" i="31"/>
  <c r="AG18" i="31"/>
  <c r="AG46" i="35"/>
  <c r="AG14" i="31"/>
  <c r="AG41" i="35"/>
  <c r="AG38" i="35"/>
  <c r="AG32" i="35"/>
  <c r="AG28" i="35"/>
  <c r="AG20" i="35"/>
  <c r="AG16" i="35"/>
  <c r="AG42" i="35"/>
  <c r="AG40" i="35"/>
  <c r="AG36" i="35"/>
  <c r="AG30" i="35"/>
  <c r="AG18" i="35"/>
  <c r="AG14" i="35"/>
  <c r="AG11" i="35"/>
  <c r="AG19" i="35"/>
  <c r="AG27" i="35"/>
  <c r="AG37" i="35"/>
  <c r="AG43" i="31"/>
  <c r="AG43" i="35"/>
  <c r="AG15" i="31"/>
  <c r="AG45" i="31"/>
  <c r="AG17" i="35"/>
  <c r="AG25" i="35"/>
  <c r="AG33" i="35"/>
  <c r="AG31" i="31"/>
  <c r="AG39" i="35"/>
  <c r="AG15" i="35"/>
  <c r="AG31" i="35"/>
  <c r="AG11" i="31"/>
  <c r="AG45" i="35"/>
  <c r="AG27" i="31"/>
  <c r="AG29" i="35"/>
  <c r="AG19" i="31"/>
  <c r="AG37" i="31"/>
  <c r="Q12" i="31"/>
  <c r="S12" i="31"/>
  <c r="Q28" i="31"/>
  <c r="S28" i="31" s="1"/>
  <c r="AU28" i="31"/>
  <c r="AE28" i="31"/>
  <c r="BA28" i="31"/>
  <c r="AK28" i="31"/>
  <c r="S33" i="31"/>
  <c r="Q33" i="31"/>
  <c r="S27" i="31"/>
  <c r="Q27" i="31"/>
  <c r="S25" i="46"/>
  <c r="Q25" i="46"/>
  <c r="AU30" i="46"/>
  <c r="AE30" i="46"/>
  <c r="BA30" i="46"/>
  <c r="AK30" i="46"/>
  <c r="S30" i="46"/>
  <c r="Q30" i="46"/>
  <c r="Q26" i="41"/>
  <c r="Q31" i="41"/>
  <c r="S31" i="41" s="1"/>
  <c r="AU31" i="41"/>
  <c r="AE31" i="41"/>
  <c r="BA31" i="41"/>
  <c r="AK31" i="41"/>
  <c r="S24" i="41"/>
  <c r="Q24" i="41"/>
  <c r="AU29" i="41"/>
  <c r="AE29" i="41"/>
  <c r="BA29" i="41"/>
  <c r="AK29" i="41"/>
  <c r="S29" i="41"/>
  <c r="Q29" i="41"/>
  <c r="Q25" i="40"/>
  <c r="Q30" i="40"/>
  <c r="S30" i="40" s="1"/>
  <c r="AU30" i="40"/>
  <c r="AE30" i="40"/>
  <c r="BA30" i="40"/>
  <c r="AK30" i="40"/>
  <c r="S26" i="39"/>
  <c r="Q26" i="39"/>
  <c r="AU31" i="39"/>
  <c r="AE31" i="39"/>
  <c r="BA31" i="39"/>
  <c r="AK31" i="39"/>
  <c r="S31" i="39"/>
  <c r="Q31" i="39"/>
  <c r="Q24" i="39"/>
  <c r="Q29" i="39"/>
  <c r="S29" i="39" s="1"/>
  <c r="AU29" i="39"/>
  <c r="AE29" i="39"/>
  <c r="BA29" i="39"/>
  <c r="AK29" i="39"/>
  <c r="AW34" i="39"/>
  <c r="AW26" i="39"/>
  <c r="AW22" i="39"/>
  <c r="AS15" i="79"/>
  <c r="AU15" i="79" s="1"/>
  <c r="AM8" i="39" s="1"/>
  <c r="AW24" i="39"/>
  <c r="AW8" i="39"/>
  <c r="AW23" i="39"/>
  <c r="AS8" i="39"/>
  <c r="BG18" i="90"/>
  <c r="AA20" i="48"/>
  <c r="AE20" i="48" s="1"/>
  <c r="AI20" i="48"/>
  <c r="Q20" i="48"/>
  <c r="AW8" i="79"/>
  <c r="BK8" i="84"/>
  <c r="AY8" i="79" s="1"/>
  <c r="BC8" i="79" s="1"/>
  <c r="BE8" i="79" s="1"/>
  <c r="W8" i="46" s="1"/>
  <c r="AE20" i="79"/>
  <c r="AQ20" i="84"/>
  <c r="AG20" i="79" s="1"/>
  <c r="AK20" i="79" s="1"/>
  <c r="AM20" i="79" s="1"/>
  <c r="W43" i="34"/>
  <c r="W41" i="34"/>
  <c r="AQ21" i="36"/>
  <c r="AQ13" i="36"/>
  <c r="AQ9" i="36"/>
  <c r="AQ10" i="36"/>
  <c r="AQ12" i="36"/>
  <c r="Y38" i="97"/>
  <c r="I21" i="24" s="1"/>
  <c r="M21" i="24" s="1"/>
  <c r="S21" i="24" s="1"/>
  <c r="Y43" i="97"/>
  <c r="I158" i="11" s="1"/>
  <c r="I72" i="96"/>
  <c r="I40" i="55" s="1"/>
  <c r="M40" i="55" s="1"/>
  <c r="Q40" i="37"/>
  <c r="S40" i="37" s="1"/>
  <c r="AU40" i="45"/>
  <c r="AE40" i="45"/>
  <c r="BA40" i="45"/>
  <c r="AK40" i="45"/>
  <c r="Q40" i="45"/>
  <c r="S40" i="45" s="1"/>
  <c r="CG15" i="79"/>
  <c r="CY15" i="84"/>
  <c r="CI15" i="79" s="1"/>
  <c r="CM15" i="79" s="1"/>
  <c r="CO15" i="79" s="1"/>
  <c r="W43" i="41"/>
  <c r="W41" i="41"/>
  <c r="AO23" i="84"/>
  <c r="AG23" i="84"/>
  <c r="W23" i="79" s="1"/>
  <c r="AA23" i="79" s="1"/>
  <c r="AC23" i="79" s="1"/>
  <c r="BY13" i="79"/>
  <c r="W41" i="46"/>
  <c r="Y41" i="46" s="1"/>
  <c r="W43" i="46"/>
  <c r="Y43" i="46" s="1"/>
  <c r="AE22" i="79"/>
  <c r="AQ22" i="84"/>
  <c r="AG22" i="79" s="1"/>
  <c r="AK22" i="79" s="1"/>
  <c r="AM22" i="79" s="1"/>
  <c r="K80" i="74"/>
  <c r="I54" i="50" s="1"/>
  <c r="M54" i="50" s="1"/>
  <c r="I80" i="74"/>
  <c r="I88" i="52" s="1"/>
  <c r="M88" i="52" s="1"/>
  <c r="I82" i="74"/>
  <c r="I90" i="52" s="1"/>
  <c r="M90" i="52" s="1"/>
  <c r="I26" i="29"/>
  <c r="M8" i="29"/>
  <c r="M26" i="29" s="1"/>
  <c r="M23" i="79"/>
  <c r="W23" i="84"/>
  <c r="O23" i="79" s="1"/>
  <c r="S23" i="79" s="1"/>
  <c r="U23" i="79" s="1"/>
  <c r="W41" i="30" s="1"/>
  <c r="Q24" i="54"/>
  <c r="W24" i="54" s="1"/>
  <c r="M9" i="45"/>
  <c r="M9" i="30"/>
  <c r="M9" i="32"/>
  <c r="Q12" i="34"/>
  <c r="S12" i="34" s="1"/>
  <c r="BA28" i="34"/>
  <c r="AK28" i="34"/>
  <c r="S28" i="34"/>
  <c r="Q28" i="34"/>
  <c r="AU28" i="34"/>
  <c r="AE28" i="34"/>
  <c r="S33" i="34"/>
  <c r="Q33" i="34"/>
  <c r="Q27" i="34"/>
  <c r="S27" i="34"/>
  <c r="AU34" i="30"/>
  <c r="AE34" i="30"/>
  <c r="BA34" i="30"/>
  <c r="AK34" i="30"/>
  <c r="S34" i="30"/>
  <c r="Q34" i="30"/>
  <c r="Q23" i="30"/>
  <c r="AU23" i="30"/>
  <c r="AE23" i="30"/>
  <c r="BA23" i="30"/>
  <c r="AK23" i="30"/>
  <c r="S23" i="30"/>
  <c r="BA32" i="30"/>
  <c r="AK32" i="30"/>
  <c r="Q32" i="30"/>
  <c r="S32" i="30" s="1"/>
  <c r="AU32" i="30"/>
  <c r="AE32" i="30"/>
  <c r="Q26" i="45"/>
  <c r="S26" i="45" s="1"/>
  <c r="Q31" i="45"/>
  <c r="S31" i="45" s="1"/>
  <c r="AU31" i="45"/>
  <c r="AE31" i="45"/>
  <c r="BA31" i="45"/>
  <c r="AK31" i="45"/>
  <c r="S24" i="45"/>
  <c r="Q24" i="45"/>
  <c r="AU29" i="45"/>
  <c r="AE29" i="45"/>
  <c r="BA29" i="45"/>
  <c r="AK29" i="45"/>
  <c r="S29" i="45"/>
  <c r="Q29" i="45"/>
  <c r="Q25" i="44"/>
  <c r="S25" i="44" s="1"/>
  <c r="Q30" i="44"/>
  <c r="S30" i="44" s="1"/>
  <c r="AU30" i="44"/>
  <c r="AE30" i="44"/>
  <c r="BA30" i="44"/>
  <c r="AK30" i="44"/>
  <c r="S26" i="43"/>
  <c r="Q26" i="43"/>
  <c r="AU31" i="43"/>
  <c r="AE31" i="43"/>
  <c r="BA31" i="43"/>
  <c r="AK31" i="43"/>
  <c r="S31" i="43"/>
  <c r="Q31" i="43"/>
  <c r="Q24" i="43"/>
  <c r="S24" i="43" s="1"/>
  <c r="Q29" i="43"/>
  <c r="S29" i="43" s="1"/>
  <c r="AU29" i="43"/>
  <c r="AE29" i="43"/>
  <c r="BA29" i="43"/>
  <c r="AK29" i="43"/>
  <c r="W11" i="79"/>
  <c r="AA11" i="79" s="1"/>
  <c r="AC11" i="79" s="1"/>
  <c r="AO21" i="79"/>
  <c r="K26" i="73"/>
  <c r="I71" i="23" s="1"/>
  <c r="M71" i="23" s="1"/>
  <c r="S71" i="23" s="1"/>
  <c r="I26" i="73"/>
  <c r="I71" i="25" s="1"/>
  <c r="M71" i="25" s="1"/>
  <c r="S71" i="25" s="1"/>
  <c r="I32" i="73"/>
  <c r="I89" i="25" s="1"/>
  <c r="M89" i="25" s="1"/>
  <c r="S89" i="25" s="1"/>
  <c r="Y10" i="56"/>
  <c r="AG23" i="88"/>
  <c r="BY10" i="79"/>
  <c r="BG12" i="90"/>
  <c r="AS41" i="37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S40" i="36"/>
  <c r="Q40" i="36"/>
  <c r="Q40" i="44"/>
  <c r="S40" i="44" s="1"/>
  <c r="AS8" i="45"/>
  <c r="AM28" i="48"/>
  <c r="E21" i="8" s="1"/>
  <c r="E22" i="8" s="1"/>
  <c r="AI8" i="55"/>
  <c r="Q8" i="55"/>
  <c r="AA8" i="55"/>
  <c r="CE9" i="52"/>
  <c r="I18" i="97"/>
  <c r="I10" i="51" s="1"/>
  <c r="M10" i="51" s="1"/>
  <c r="K18" i="97"/>
  <c r="I11" i="51" s="1"/>
  <c r="M11" i="51" s="1"/>
  <c r="I34" i="97"/>
  <c r="I36" i="32" s="1"/>
  <c r="K34" i="97"/>
  <c r="I37" i="32" s="1"/>
  <c r="M37" i="32" s="1"/>
  <c r="K42" i="97"/>
  <c r="E74" i="96" s="1"/>
  <c r="I42" i="97"/>
  <c r="E73" i="96" s="1"/>
  <c r="I33" i="97"/>
  <c r="I36" i="33" s="1"/>
  <c r="K33" i="97"/>
  <c r="I37" i="33" s="1"/>
  <c r="M37" i="33" s="1"/>
  <c r="I48" i="97"/>
  <c r="E55" i="96" s="1"/>
  <c r="K48" i="97"/>
  <c r="E56" i="96" s="1"/>
  <c r="I24" i="97"/>
  <c r="I36" i="42" s="1"/>
  <c r="K24" i="97"/>
  <c r="I37" i="42" s="1"/>
  <c r="M37" i="42" s="1"/>
  <c r="I40" i="97"/>
  <c r="I9" i="24" s="1"/>
  <c r="M9" i="24" s="1"/>
  <c r="S9" i="24" s="1"/>
  <c r="K40" i="97"/>
  <c r="I12" i="24" s="1"/>
  <c r="M12" i="24" s="1"/>
  <c r="S12" i="24" s="1"/>
  <c r="I23" i="97"/>
  <c r="I36" i="43" s="1"/>
  <c r="K23" i="97"/>
  <c r="I37" i="43" s="1"/>
  <c r="M37" i="43" s="1"/>
  <c r="I39" i="97"/>
  <c r="I8" i="22" s="1"/>
  <c r="K39" i="97"/>
  <c r="I11" i="22" s="1"/>
  <c r="M11" i="22" s="1"/>
  <c r="S11" i="22" s="1"/>
  <c r="M10" i="23"/>
  <c r="AQ34" i="36"/>
  <c r="AQ26" i="36"/>
  <c r="AQ22" i="36"/>
  <c r="AQ23" i="36"/>
  <c r="AQ24" i="36"/>
  <c r="AQ8" i="36"/>
  <c r="AS8" i="36" s="1"/>
  <c r="AE43" i="31"/>
  <c r="S43" i="31"/>
  <c r="S43" i="36"/>
  <c r="Q13" i="50"/>
  <c r="W13" i="50" s="1"/>
  <c r="BO8" i="79"/>
  <c r="CG19" i="79"/>
  <c r="CY19" i="84"/>
  <c r="CI19" i="79" s="1"/>
  <c r="CM19" i="79" s="1"/>
  <c r="CO19" i="79" s="1"/>
  <c r="Q25" i="38"/>
  <c r="AU30" i="38"/>
  <c r="AE30" i="38"/>
  <c r="BA30" i="38"/>
  <c r="AK30" i="38"/>
  <c r="Q30" i="38"/>
  <c r="Q26" i="33"/>
  <c r="S26" i="33"/>
  <c r="BA31" i="33"/>
  <c r="AK31" i="33"/>
  <c r="Q31" i="33"/>
  <c r="AU31" i="33"/>
  <c r="AE31" i="33"/>
  <c r="Q24" i="33"/>
  <c r="AU29" i="33"/>
  <c r="AE29" i="33"/>
  <c r="BA29" i="33"/>
  <c r="AK29" i="33"/>
  <c r="Q29" i="33"/>
  <c r="Q25" i="32"/>
  <c r="S25" i="32"/>
  <c r="BA30" i="32"/>
  <c r="AK30" i="32"/>
  <c r="Q30" i="32"/>
  <c r="AU30" i="32"/>
  <c r="AE30" i="32"/>
  <c r="BG56" i="52"/>
  <c r="BM56" i="52" s="1"/>
  <c r="Q56" i="52"/>
  <c r="Y56" i="52" s="1"/>
  <c r="AW56" i="52"/>
  <c r="BA56" i="52" s="1"/>
  <c r="CA56" i="52"/>
  <c r="CG56" i="52" s="1"/>
  <c r="AM56" i="52"/>
  <c r="AS56" i="52" s="1"/>
  <c r="BQ56" i="52"/>
  <c r="BW56" i="52" s="1"/>
  <c r="AC56" i="52"/>
  <c r="AI56" i="52" s="1"/>
  <c r="CG61" i="52"/>
  <c r="BQ61" i="52"/>
  <c r="AS61" i="52"/>
  <c r="AC61" i="52"/>
  <c r="BW61" i="52"/>
  <c r="BG61" i="52"/>
  <c r="AI61" i="52"/>
  <c r="Q61" i="52"/>
  <c r="BM61" i="52"/>
  <c r="AW61" i="52"/>
  <c r="BA61" i="52" s="1"/>
  <c r="Y61" i="52"/>
  <c r="CA61" i="52"/>
  <c r="BC61" i="52"/>
  <c r="AM61" i="52"/>
  <c r="CA54" i="52"/>
  <c r="BC54" i="52"/>
  <c r="AM54" i="52"/>
  <c r="CG54" i="52"/>
  <c r="BQ54" i="52"/>
  <c r="AS54" i="52"/>
  <c r="AC54" i="52"/>
  <c r="BW54" i="52"/>
  <c r="BG54" i="52"/>
  <c r="AI54" i="52"/>
  <c r="Q54" i="52"/>
  <c r="BM54" i="52"/>
  <c r="AW54" i="52"/>
  <c r="BA54" i="52" s="1"/>
  <c r="Y54" i="52"/>
  <c r="BM59" i="52"/>
  <c r="AW59" i="52"/>
  <c r="BA59" i="52" s="1"/>
  <c r="Y59" i="52"/>
  <c r="CA59" i="52"/>
  <c r="BC59" i="52"/>
  <c r="AM59" i="52"/>
  <c r="CG59" i="52"/>
  <c r="BQ59" i="52"/>
  <c r="AS59" i="52"/>
  <c r="AC59" i="52"/>
  <c r="BW59" i="52"/>
  <c r="BG59" i="52"/>
  <c r="AI59" i="52"/>
  <c r="Q59" i="52"/>
  <c r="AQ20" i="52"/>
  <c r="AE12" i="79"/>
  <c r="AQ12" i="84"/>
  <c r="AG12" i="79" s="1"/>
  <c r="AK12" i="79" s="1"/>
  <c r="AM12" i="79" s="1"/>
  <c r="I57" i="74"/>
  <c r="I61" i="56" s="1"/>
  <c r="M61" i="56" s="1"/>
  <c r="I48" i="74"/>
  <c r="I52" i="56" s="1"/>
  <c r="M52" i="56" s="1"/>
  <c r="I55" i="74"/>
  <c r="I59" i="56" s="1"/>
  <c r="M59" i="56" s="1"/>
  <c r="I58" i="74"/>
  <c r="I62" i="56" s="1"/>
  <c r="M62" i="56" s="1"/>
  <c r="AA25" i="48"/>
  <c r="AE25" i="48" s="1"/>
  <c r="AI25" i="48"/>
  <c r="Q25" i="48"/>
  <c r="AA22" i="48"/>
  <c r="AE22" i="48" s="1"/>
  <c r="AI22" i="48"/>
  <c r="Q22" i="48"/>
  <c r="W43" i="38"/>
  <c r="W41" i="38"/>
  <c r="AQ23" i="90"/>
  <c r="AS41" i="38"/>
  <c r="AS43" i="38"/>
  <c r="W8" i="91"/>
  <c r="S23" i="91"/>
  <c r="BW8" i="91"/>
  <c r="BO9" i="79"/>
  <c r="CE9" i="84"/>
  <c r="BQ9" i="79" s="1"/>
  <c r="BU9" i="79" s="1"/>
  <c r="BW9" i="79" s="1"/>
  <c r="E8" i="103"/>
  <c r="G63" i="117"/>
  <c r="AK79" i="52"/>
  <c r="BG11" i="90"/>
  <c r="BY11" i="79"/>
  <c r="AE10" i="79"/>
  <c r="AQ10" i="84"/>
  <c r="AG10" i="79" s="1"/>
  <c r="AK10" i="79" s="1"/>
  <c r="AM10" i="79" s="1"/>
  <c r="W23" i="90"/>
  <c r="BG8" i="90"/>
  <c r="BO18" i="51"/>
  <c r="BG18" i="51"/>
  <c r="AY18" i="51"/>
  <c r="AQ18" i="51"/>
  <c r="AU18" i="51" s="1"/>
  <c r="AI18" i="51"/>
  <c r="AA18" i="51"/>
  <c r="Q18" i="51"/>
  <c r="Q40" i="39"/>
  <c r="BO13" i="79"/>
  <c r="CE13" i="84"/>
  <c r="BQ13" i="79" s="1"/>
  <c r="BU13" i="79" s="1"/>
  <c r="BW13" i="79" s="1"/>
  <c r="AQ21" i="43"/>
  <c r="AQ13" i="43"/>
  <c r="AQ9" i="43"/>
  <c r="AQ10" i="43"/>
  <c r="AQ12" i="43"/>
  <c r="AO20" i="79"/>
  <c r="CC23" i="84"/>
  <c r="BU23" i="84"/>
  <c r="W23" i="89"/>
  <c r="BG8" i="89"/>
  <c r="BG10" i="88"/>
  <c r="AC48" i="46"/>
  <c r="M8" i="49"/>
  <c r="AI18" i="55"/>
  <c r="Q18" i="55"/>
  <c r="W18" i="55" s="1"/>
  <c r="AA18" i="55"/>
  <c r="Q42" i="44"/>
  <c r="W42" i="37"/>
  <c r="W42" i="46"/>
  <c r="Y42" i="46" s="1"/>
  <c r="AE43" i="41"/>
  <c r="S43" i="41"/>
  <c r="AE18" i="79"/>
  <c r="AQ18" i="84"/>
  <c r="AG18" i="79" s="1"/>
  <c r="AK18" i="79" s="1"/>
  <c r="AM18" i="79" s="1"/>
  <c r="I8" i="73"/>
  <c r="I14" i="25" s="1"/>
  <c r="M14" i="25" s="1"/>
  <c r="S14" i="25" s="1"/>
  <c r="AG42" i="39"/>
  <c r="AG39" i="39"/>
  <c r="AG33" i="39"/>
  <c r="AG29" i="39"/>
  <c r="AG25" i="39"/>
  <c r="AG17" i="39"/>
  <c r="AG40" i="39"/>
  <c r="AG36" i="39"/>
  <c r="AG30" i="39"/>
  <c r="AG18" i="39"/>
  <c r="AG14" i="39"/>
  <c r="AG31" i="39"/>
  <c r="AG27" i="39"/>
  <c r="AG19" i="39"/>
  <c r="AG15" i="39"/>
  <c r="AG11" i="39"/>
  <c r="AG43" i="39"/>
  <c r="AG16" i="39"/>
  <c r="AG28" i="39"/>
  <c r="AG38" i="39"/>
  <c r="AG45" i="39"/>
  <c r="AG41" i="39"/>
  <c r="AG37" i="39"/>
  <c r="AG20" i="39"/>
  <c r="AG32" i="39"/>
  <c r="AG46" i="39"/>
  <c r="Q32" i="42"/>
  <c r="AU32" i="42"/>
  <c r="AE32" i="42"/>
  <c r="BA32" i="42"/>
  <c r="AK32" i="42"/>
  <c r="S32" i="42"/>
  <c r="Q26" i="42"/>
  <c r="AU31" i="42"/>
  <c r="AE31" i="42"/>
  <c r="BA31" i="42"/>
  <c r="AK31" i="42"/>
  <c r="Q31" i="42"/>
  <c r="Q27" i="37"/>
  <c r="Q25" i="37"/>
  <c r="AU32" i="36"/>
  <c r="AE32" i="36"/>
  <c r="BA32" i="36"/>
  <c r="AK32" i="36"/>
  <c r="Q32" i="36"/>
  <c r="Q26" i="36"/>
  <c r="AU31" i="36"/>
  <c r="AE31" i="36"/>
  <c r="BA31" i="36"/>
  <c r="AK31" i="36"/>
  <c r="Q31" i="36"/>
  <c r="Q27" i="35"/>
  <c r="Q25" i="35"/>
  <c r="CE17" i="52"/>
  <c r="AW9" i="79"/>
  <c r="BK9" i="84"/>
  <c r="AY9" i="79" s="1"/>
  <c r="BC9" i="79" s="1"/>
  <c r="BE9" i="79" s="1"/>
  <c r="W8" i="45" s="1"/>
  <c r="AI19" i="56"/>
  <c r="K19" i="56"/>
  <c r="AM19" i="56"/>
  <c r="AS19" i="56" s="1"/>
  <c r="Q19" i="56"/>
  <c r="Y19" i="56" s="1"/>
  <c r="AC19" i="56"/>
  <c r="Y11" i="56"/>
  <c r="AI20" i="90"/>
  <c r="AI16" i="90"/>
  <c r="AI12" i="90"/>
  <c r="AI8" i="90"/>
  <c r="AI21" i="90"/>
  <c r="AI17" i="90"/>
  <c r="AI13" i="90"/>
  <c r="AI9" i="90"/>
  <c r="AI23" i="90"/>
  <c r="AI22" i="90"/>
  <c r="AI18" i="90"/>
  <c r="AI14" i="90"/>
  <c r="AI10" i="90"/>
  <c r="AI19" i="90"/>
  <c r="AI15" i="90"/>
  <c r="AI11" i="90"/>
  <c r="AW13" i="79"/>
  <c r="BK13" i="84"/>
  <c r="AY13" i="79" s="1"/>
  <c r="BC13" i="79" s="1"/>
  <c r="BE13" i="79" s="1"/>
  <c r="W8" i="41" s="1"/>
  <c r="E44" i="10"/>
  <c r="W41" i="44"/>
  <c r="W43" i="44"/>
  <c r="BO19" i="79"/>
  <c r="CE19" i="84"/>
  <c r="BQ19" i="79" s="1"/>
  <c r="BU19" i="79" s="1"/>
  <c r="BW19" i="79" s="1"/>
  <c r="BE21" i="89"/>
  <c r="BE17" i="89"/>
  <c r="BE13" i="89"/>
  <c r="BE9" i="89"/>
  <c r="BE22" i="89"/>
  <c r="BE18" i="89"/>
  <c r="BE14" i="89"/>
  <c r="BE10" i="89"/>
  <c r="BE23" i="89"/>
  <c r="BE19" i="89"/>
  <c r="BE15" i="89"/>
  <c r="BE11" i="89"/>
  <c r="BE20" i="89"/>
  <c r="BE16" i="89"/>
  <c r="BE12" i="89"/>
  <c r="BE8" i="89"/>
  <c r="W43" i="32"/>
  <c r="W41" i="32"/>
  <c r="BU23" i="82"/>
  <c r="BW23" i="82" s="1"/>
  <c r="BM23" i="82"/>
  <c r="Q40" i="41"/>
  <c r="Q40" i="38"/>
  <c r="Q40" i="35"/>
  <c r="AS41" i="32"/>
  <c r="I12" i="55"/>
  <c r="M12" i="55" s="1"/>
  <c r="K36" i="96"/>
  <c r="I12" i="53" s="1"/>
  <c r="M12" i="53" s="1"/>
  <c r="Q12" i="53" s="1"/>
  <c r="W12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AO16" i="79"/>
  <c r="AI14" i="55"/>
  <c r="Q14" i="55"/>
  <c r="W14" i="55" s="1"/>
  <c r="AA14" i="55"/>
  <c r="CS23" i="81"/>
  <c r="CU23" i="81" s="1"/>
  <c r="CK23" i="81"/>
  <c r="AW21" i="42"/>
  <c r="AW13" i="42"/>
  <c r="AW9" i="42"/>
  <c r="AW10" i="42"/>
  <c r="CC12" i="79"/>
  <c r="CE12" i="79" s="1"/>
  <c r="AW12" i="42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I17" i="75"/>
  <c r="I39" i="25" s="1"/>
  <c r="M39" i="25" s="1"/>
  <c r="S39" i="25" s="1"/>
  <c r="BA17" i="75"/>
  <c r="I54" i="11" s="1"/>
  <c r="M54" i="11" s="1"/>
  <c r="AS17" i="75"/>
  <c r="I26" i="26" s="1"/>
  <c r="M26" i="26" s="1"/>
  <c r="AK17" i="75"/>
  <c r="I52" i="11" s="1"/>
  <c r="M52" i="11" s="1"/>
  <c r="AC17" i="75"/>
  <c r="U17" i="75"/>
  <c r="I40" i="23" s="1"/>
  <c r="M40" i="23" s="1"/>
  <c r="S40" i="23" s="1"/>
  <c r="M17" i="75"/>
  <c r="I39" i="23" s="1"/>
  <c r="M39" i="23" s="1"/>
  <c r="S39" i="23" s="1"/>
  <c r="BA15" i="75"/>
  <c r="I46" i="11" s="1"/>
  <c r="M46" i="11" s="1"/>
  <c r="AS15" i="75"/>
  <c r="I24" i="26" s="1"/>
  <c r="M24" i="26" s="1"/>
  <c r="AK15" i="75"/>
  <c r="I44" i="11" s="1"/>
  <c r="M44" i="11" s="1"/>
  <c r="AC15" i="75"/>
  <c r="U15" i="75"/>
  <c r="I34" i="23" s="1"/>
  <c r="M34" i="23" s="1"/>
  <c r="S34" i="23" s="1"/>
  <c r="M15" i="75"/>
  <c r="I33" i="23" s="1"/>
  <c r="M33" i="23" s="1"/>
  <c r="S33" i="23" s="1"/>
  <c r="BE15" i="75"/>
  <c r="E41" i="74" s="1"/>
  <c r="AW15" i="75"/>
  <c r="I45" i="11" s="1"/>
  <c r="M45" i="11" s="1"/>
  <c r="AO15" i="75"/>
  <c r="I24" i="27" s="1"/>
  <c r="M24" i="27" s="1"/>
  <c r="AG15" i="75"/>
  <c r="E15" i="73" s="1"/>
  <c r="Y15" i="75"/>
  <c r="Q15" i="75"/>
  <c r="I34" i="25" s="1"/>
  <c r="M34" i="25" s="1"/>
  <c r="S34" i="25" s="1"/>
  <c r="I15" i="75"/>
  <c r="I33" i="25" s="1"/>
  <c r="M33" i="25" s="1"/>
  <c r="S33" i="25" s="1"/>
  <c r="K64" i="74"/>
  <c r="I17" i="50" s="1"/>
  <c r="M17" i="50" s="1"/>
  <c r="I64" i="74"/>
  <c r="I23" i="52" s="1"/>
  <c r="M23" i="52" s="1"/>
  <c r="K62" i="74"/>
  <c r="I12" i="50" s="1"/>
  <c r="M12" i="50" s="1"/>
  <c r="I62" i="74"/>
  <c r="I15" i="52" s="1"/>
  <c r="M15" i="52" s="1"/>
  <c r="BY15" i="76"/>
  <c r="I16" i="30" s="1"/>
  <c r="M16" i="30" s="1"/>
  <c r="BQ15" i="76"/>
  <c r="I28" i="52" s="1"/>
  <c r="M28" i="52" s="1"/>
  <c r="BI15" i="76"/>
  <c r="I16" i="33" s="1"/>
  <c r="M16" i="33" s="1"/>
  <c r="BA15" i="76"/>
  <c r="I16" i="35" s="1"/>
  <c r="M16" i="35" s="1"/>
  <c r="AS15" i="76"/>
  <c r="I16" i="37" s="1"/>
  <c r="M16" i="37" s="1"/>
  <c r="AK15" i="76"/>
  <c r="I16" i="39" s="1"/>
  <c r="M16" i="39" s="1"/>
  <c r="AC15" i="76"/>
  <c r="I16" i="41" s="1"/>
  <c r="M16" i="41" s="1"/>
  <c r="U15" i="76"/>
  <c r="I16" i="43" s="1"/>
  <c r="M16" i="43" s="1"/>
  <c r="M15" i="76"/>
  <c r="I16" i="45" s="1"/>
  <c r="M16" i="45" s="1"/>
  <c r="BU15" i="76"/>
  <c r="I16" i="31" s="1"/>
  <c r="M16" i="31" s="1"/>
  <c r="BM15" i="76"/>
  <c r="I16" i="32" s="1"/>
  <c r="M16" i="32" s="1"/>
  <c r="BE15" i="76"/>
  <c r="I16" i="34" s="1"/>
  <c r="M16" i="34" s="1"/>
  <c r="AW15" i="76"/>
  <c r="I16" i="36" s="1"/>
  <c r="M16" i="36" s="1"/>
  <c r="AO15" i="76"/>
  <c r="I16" i="38" s="1"/>
  <c r="M16" i="38" s="1"/>
  <c r="AG15" i="76"/>
  <c r="I16" i="40" s="1"/>
  <c r="M16" i="40" s="1"/>
  <c r="Y15" i="76"/>
  <c r="I16" i="42" s="1"/>
  <c r="M16" i="42" s="1"/>
  <c r="Q15" i="76"/>
  <c r="I16" i="44" s="1"/>
  <c r="M16" i="44" s="1"/>
  <c r="I15" i="76"/>
  <c r="I16" i="46" s="1"/>
  <c r="M16" i="46" s="1"/>
  <c r="BU17" i="76"/>
  <c r="I18" i="31" s="1"/>
  <c r="M18" i="31" s="1"/>
  <c r="BM17" i="76"/>
  <c r="I18" i="32" s="1"/>
  <c r="M18" i="32" s="1"/>
  <c r="BE17" i="76"/>
  <c r="I18" i="34" s="1"/>
  <c r="M18" i="34" s="1"/>
  <c r="AW17" i="76"/>
  <c r="I18" i="36" s="1"/>
  <c r="M18" i="36" s="1"/>
  <c r="AO17" i="76"/>
  <c r="I18" i="38" s="1"/>
  <c r="M18" i="38" s="1"/>
  <c r="AG17" i="76"/>
  <c r="I18" i="40" s="1"/>
  <c r="M18" i="40" s="1"/>
  <c r="Y17" i="76"/>
  <c r="I18" i="42" s="1"/>
  <c r="M18" i="42" s="1"/>
  <c r="Q17" i="76"/>
  <c r="I18" i="44" s="1"/>
  <c r="M18" i="44" s="1"/>
  <c r="I17" i="76"/>
  <c r="I18" i="46" s="1"/>
  <c r="M18" i="46" s="1"/>
  <c r="BY17" i="76"/>
  <c r="I18" i="30" s="1"/>
  <c r="M18" i="30" s="1"/>
  <c r="BQ17" i="76"/>
  <c r="I32" i="52" s="1"/>
  <c r="M32" i="52" s="1"/>
  <c r="BI17" i="76"/>
  <c r="I18" i="33" s="1"/>
  <c r="M18" i="33" s="1"/>
  <c r="BA17" i="76"/>
  <c r="I18" i="35" s="1"/>
  <c r="M18" i="35" s="1"/>
  <c r="AS17" i="76"/>
  <c r="I18" i="37" s="1"/>
  <c r="M18" i="37" s="1"/>
  <c r="AK17" i="76"/>
  <c r="I18" i="39" s="1"/>
  <c r="M18" i="39" s="1"/>
  <c r="AC17" i="76"/>
  <c r="I18" i="41" s="1"/>
  <c r="M18" i="41" s="1"/>
  <c r="U17" i="76"/>
  <c r="I18" i="43" s="1"/>
  <c r="M18" i="43" s="1"/>
  <c r="M17" i="76"/>
  <c r="I18" i="45" s="1"/>
  <c r="M18" i="45" s="1"/>
  <c r="Q42" i="32"/>
  <c r="S42" i="32" s="1"/>
  <c r="AO43" i="46"/>
  <c r="AM43" i="46"/>
  <c r="AE43" i="42"/>
  <c r="S43" i="42"/>
  <c r="Q32" i="31"/>
  <c r="AU32" i="31"/>
  <c r="AE32" i="31"/>
  <c r="BA32" i="31"/>
  <c r="AK32" i="31"/>
  <c r="S32" i="31"/>
  <c r="Q26" i="31"/>
  <c r="AU31" i="31"/>
  <c r="AE31" i="31"/>
  <c r="BA31" i="31"/>
  <c r="AK31" i="31"/>
  <c r="Q31" i="31"/>
  <c r="Q24" i="46"/>
  <c r="S24" i="46"/>
  <c r="BA29" i="46"/>
  <c r="AK29" i="46"/>
  <c r="Q29" i="46"/>
  <c r="AU29" i="46"/>
  <c r="AE29" i="46"/>
  <c r="Q34" i="46"/>
  <c r="Q23" i="46"/>
  <c r="AU30" i="41"/>
  <c r="AE30" i="41"/>
  <c r="BA30" i="41"/>
  <c r="AK30" i="41"/>
  <c r="Q30" i="41"/>
  <c r="Q12" i="41"/>
  <c r="BA28" i="41"/>
  <c r="AK28" i="41"/>
  <c r="Q28" i="41"/>
  <c r="AU28" i="41"/>
  <c r="AE28" i="41"/>
  <c r="Q33" i="41"/>
  <c r="Q24" i="40"/>
  <c r="AU29" i="40"/>
  <c r="AE29" i="40"/>
  <c r="BA29" i="40"/>
  <c r="AK29" i="40"/>
  <c r="Q29" i="40"/>
  <c r="Q34" i="40"/>
  <c r="S34" i="40"/>
  <c r="Q23" i="40"/>
  <c r="BA30" i="39"/>
  <c r="AK30" i="39"/>
  <c r="Q30" i="39"/>
  <c r="AU30" i="39"/>
  <c r="AE30" i="39"/>
  <c r="Q12" i="39"/>
  <c r="AU28" i="39"/>
  <c r="AE28" i="39"/>
  <c r="BA28" i="39"/>
  <c r="AK28" i="39"/>
  <c r="Q28" i="39"/>
  <c r="Q33" i="39"/>
  <c r="S33" i="39"/>
  <c r="AW15" i="79"/>
  <c r="BK15" i="84"/>
  <c r="AY15" i="79" s="1"/>
  <c r="BC15" i="79" s="1"/>
  <c r="BE15" i="79" s="1"/>
  <c r="W8" i="39" s="1"/>
  <c r="AA18" i="48"/>
  <c r="AE18" i="48" s="1"/>
  <c r="AI18" i="48"/>
  <c r="Q18" i="48"/>
  <c r="M15" i="48"/>
  <c r="I29" i="48"/>
  <c r="BA67" i="52"/>
  <c r="BA78" i="52" s="1"/>
  <c r="BA79" i="52" s="1"/>
  <c r="AW33" i="44"/>
  <c r="AW29" i="44"/>
  <c r="AW25" i="44"/>
  <c r="AW17" i="44"/>
  <c r="AW45" i="44"/>
  <c r="AW43" i="44"/>
  <c r="AW37" i="44"/>
  <c r="AW31" i="44"/>
  <c r="AW27" i="44"/>
  <c r="AW19" i="44"/>
  <c r="AW15" i="44"/>
  <c r="AW11" i="44"/>
  <c r="AW46" i="44"/>
  <c r="AW41" i="44"/>
  <c r="AW38" i="44"/>
  <c r="AW32" i="44"/>
  <c r="AW28" i="44"/>
  <c r="AW20" i="44"/>
  <c r="AW16" i="44"/>
  <c r="I10" i="79"/>
  <c r="K10" i="79" s="1"/>
  <c r="AM41" i="44" s="1"/>
  <c r="AS41" i="44" s="1"/>
  <c r="AW40" i="44"/>
  <c r="AW39" i="44"/>
  <c r="AW18" i="44"/>
  <c r="AW42" i="44"/>
  <c r="AW36" i="44"/>
  <c r="AW14" i="44"/>
  <c r="AW30" i="44"/>
  <c r="AG40" i="34"/>
  <c r="AG36" i="34"/>
  <c r="AG45" i="34"/>
  <c r="AG43" i="34"/>
  <c r="AG37" i="34"/>
  <c r="AG31" i="34"/>
  <c r="AG27" i="34"/>
  <c r="AG19" i="34"/>
  <c r="AG15" i="34"/>
  <c r="AG11" i="34"/>
  <c r="AG46" i="34"/>
  <c r="AG41" i="34"/>
  <c r="AG38" i="34"/>
  <c r="AG32" i="34"/>
  <c r="AG28" i="34"/>
  <c r="AG20" i="34"/>
  <c r="AG16" i="34"/>
  <c r="AG33" i="34"/>
  <c r="AG29" i="34"/>
  <c r="AG25" i="34"/>
  <c r="AG17" i="34"/>
  <c r="AG39" i="34"/>
  <c r="AG14" i="34"/>
  <c r="AG30" i="34"/>
  <c r="AG42" i="34"/>
  <c r="AG18" i="34"/>
  <c r="BY20" i="79"/>
  <c r="CA78" i="52"/>
  <c r="BG13" i="88"/>
  <c r="K78" i="96"/>
  <c r="I25" i="22" s="1"/>
  <c r="M25" i="22" s="1"/>
  <c r="S25" i="22" s="1"/>
  <c r="I78" i="96"/>
  <c r="I25" i="24" s="1"/>
  <c r="M25" i="24" s="1"/>
  <c r="S25" i="24" s="1"/>
  <c r="Y47" i="97"/>
  <c r="I160" i="11" s="1"/>
  <c r="AW40" i="40"/>
  <c r="AW36" i="40"/>
  <c r="AW18" i="40"/>
  <c r="AW14" i="40"/>
  <c r="AW45" i="40"/>
  <c r="AW43" i="40"/>
  <c r="AW37" i="40"/>
  <c r="AW31" i="40"/>
  <c r="AW27" i="40"/>
  <c r="AW19" i="40"/>
  <c r="AW15" i="40"/>
  <c r="AW11" i="40"/>
  <c r="AW46" i="40"/>
  <c r="AW41" i="40"/>
  <c r="AW38" i="40"/>
  <c r="AW32" i="40"/>
  <c r="AW28" i="40"/>
  <c r="AW20" i="40"/>
  <c r="AW16" i="40"/>
  <c r="I14" i="79"/>
  <c r="K14" i="79" s="1"/>
  <c r="AM41" i="40" s="1"/>
  <c r="AO41" i="40" s="1"/>
  <c r="AW42" i="40"/>
  <c r="AW33" i="40"/>
  <c r="AW29" i="40"/>
  <c r="AW39" i="40"/>
  <c r="AW30" i="40"/>
  <c r="AW17" i="40"/>
  <c r="AW25" i="40"/>
  <c r="AG45" i="41"/>
  <c r="AG43" i="41"/>
  <c r="AG37" i="41"/>
  <c r="AG31" i="41"/>
  <c r="AG27" i="41"/>
  <c r="AG46" i="41"/>
  <c r="AG41" i="41"/>
  <c r="AG38" i="41"/>
  <c r="AG32" i="41"/>
  <c r="AG28" i="41"/>
  <c r="AG39" i="41"/>
  <c r="AG33" i="41"/>
  <c r="AG29" i="41"/>
  <c r="AG14" i="41"/>
  <c r="AG25" i="41"/>
  <c r="AG20" i="41"/>
  <c r="AG19" i="41"/>
  <c r="AG17" i="41"/>
  <c r="AG36" i="41"/>
  <c r="AG11" i="41"/>
  <c r="AG42" i="41"/>
  <c r="AG30" i="41"/>
  <c r="AG40" i="41"/>
  <c r="AG18" i="41"/>
  <c r="AG16" i="41"/>
  <c r="AG15" i="41"/>
  <c r="CG13" i="79"/>
  <c r="CY13" i="84"/>
  <c r="CI13" i="79" s="1"/>
  <c r="CM13" i="79" s="1"/>
  <c r="CO13" i="79" s="1"/>
  <c r="AY41" i="42"/>
  <c r="AS41" i="42"/>
  <c r="AG45" i="46"/>
  <c r="AG43" i="46"/>
  <c r="AI43" i="46" s="1"/>
  <c r="AG37" i="46"/>
  <c r="AG31" i="46"/>
  <c r="AG27" i="46"/>
  <c r="AG19" i="46"/>
  <c r="AG15" i="46"/>
  <c r="AG11" i="46"/>
  <c r="AG42" i="46"/>
  <c r="AG39" i="46"/>
  <c r="AG33" i="46"/>
  <c r="AG29" i="46"/>
  <c r="AG25" i="46"/>
  <c r="AG17" i="46"/>
  <c r="AG40" i="46"/>
  <c r="AG36" i="46"/>
  <c r="AG30" i="46"/>
  <c r="AG18" i="46"/>
  <c r="AG14" i="46"/>
  <c r="AG46" i="46"/>
  <c r="AG16" i="46"/>
  <c r="AG28" i="46"/>
  <c r="AG38" i="46"/>
  <c r="AG41" i="46"/>
  <c r="AI41" i="46" s="1"/>
  <c r="AG20" i="46"/>
  <c r="AG32" i="46"/>
  <c r="K84" i="74"/>
  <c r="I58" i="50" s="1"/>
  <c r="M58" i="50" s="1"/>
  <c r="I84" i="74"/>
  <c r="I92" i="52" s="1"/>
  <c r="M92" i="52" s="1"/>
  <c r="K86" i="74"/>
  <c r="I60" i="50" s="1"/>
  <c r="M60" i="50" s="1"/>
  <c r="I86" i="74"/>
  <c r="I94" i="52" s="1"/>
  <c r="M94" i="52" s="1"/>
  <c r="AS41" i="33"/>
  <c r="AE43" i="32"/>
  <c r="S43" i="32"/>
  <c r="BA42" i="31"/>
  <c r="AK42" i="31"/>
  <c r="S42" i="31"/>
  <c r="Q42" i="31"/>
  <c r="AU42" i="31"/>
  <c r="AE42" i="31"/>
  <c r="DQ23" i="82"/>
  <c r="DS23" i="82" s="1"/>
  <c r="DI23" i="82"/>
  <c r="AM24" i="56"/>
  <c r="AS24" i="56" s="1"/>
  <c r="AC24" i="56"/>
  <c r="Q24" i="56"/>
  <c r="W24" i="56" s="1"/>
  <c r="AI24" i="56"/>
  <c r="M9" i="43"/>
  <c r="M9" i="38"/>
  <c r="BA32" i="34"/>
  <c r="AK32" i="34"/>
  <c r="S32" i="34"/>
  <c r="Q32" i="34"/>
  <c r="AU32" i="34"/>
  <c r="AE32" i="34"/>
  <c r="S26" i="34"/>
  <c r="Q26" i="34"/>
  <c r="Q31" i="34"/>
  <c r="S31" i="34" s="1"/>
  <c r="AU31" i="34"/>
  <c r="AE31" i="34"/>
  <c r="BA31" i="34"/>
  <c r="AK31" i="34"/>
  <c r="Q27" i="30"/>
  <c r="AU27" i="30"/>
  <c r="AE27" i="30"/>
  <c r="BA27" i="30"/>
  <c r="AK27" i="30"/>
  <c r="AU25" i="30"/>
  <c r="AE25" i="30"/>
  <c r="BA25" i="30"/>
  <c r="AK25" i="30"/>
  <c r="S25" i="30"/>
  <c r="Q25" i="30"/>
  <c r="AU30" i="45"/>
  <c r="AE30" i="45"/>
  <c r="BA30" i="45"/>
  <c r="AK30" i="45"/>
  <c r="S30" i="45"/>
  <c r="Q30" i="45"/>
  <c r="S12" i="45"/>
  <c r="Q12" i="45"/>
  <c r="BA28" i="45"/>
  <c r="AK28" i="45"/>
  <c r="S28" i="45"/>
  <c r="Q28" i="45"/>
  <c r="AU28" i="45"/>
  <c r="AE28" i="45"/>
  <c r="S33" i="45"/>
  <c r="Q33" i="45"/>
  <c r="S24" i="44"/>
  <c r="Q24" i="44"/>
  <c r="AU29" i="44"/>
  <c r="AE29" i="44"/>
  <c r="BA29" i="44"/>
  <c r="AK29" i="44"/>
  <c r="S29" i="44"/>
  <c r="Q29" i="44"/>
  <c r="Q34" i="44"/>
  <c r="S23" i="44"/>
  <c r="Q23" i="44"/>
  <c r="BA30" i="43"/>
  <c r="AK30" i="43"/>
  <c r="S30" i="43"/>
  <c r="Q30" i="43"/>
  <c r="AU30" i="43"/>
  <c r="AE30" i="43"/>
  <c r="S12" i="43"/>
  <c r="Q12" i="43"/>
  <c r="AU28" i="43"/>
  <c r="AE28" i="43"/>
  <c r="BA28" i="43"/>
  <c r="AK28" i="43"/>
  <c r="S28" i="43"/>
  <c r="Q28" i="43"/>
  <c r="Q33" i="43"/>
  <c r="S33" i="43" s="1"/>
  <c r="AE11" i="79"/>
  <c r="AQ11" i="84"/>
  <c r="AG11" i="79" s="1"/>
  <c r="AK11" i="79" s="1"/>
  <c r="AM11" i="79" s="1"/>
  <c r="AW21" i="79"/>
  <c r="BK21" i="84"/>
  <c r="AY21" i="79" s="1"/>
  <c r="BC21" i="79" s="1"/>
  <c r="BE21" i="79" s="1"/>
  <c r="W8" i="33" s="1"/>
  <c r="I77" i="96"/>
  <c r="I24" i="24" s="1"/>
  <c r="M24" i="24" s="1"/>
  <c r="S24" i="24" s="1"/>
  <c r="I23" i="73"/>
  <c r="I59" i="25" s="1"/>
  <c r="M59" i="25" s="1"/>
  <c r="S59" i="25" s="1"/>
  <c r="I30" i="73"/>
  <c r="I83" i="25" s="1"/>
  <c r="M83" i="25" s="1"/>
  <c r="S83" i="25" s="1"/>
  <c r="I24" i="73"/>
  <c r="I62" i="25" s="1"/>
  <c r="M62" i="25" s="1"/>
  <c r="S62" i="25" s="1"/>
  <c r="BG16" i="91"/>
  <c r="AE17" i="79"/>
  <c r="AQ17" i="84"/>
  <c r="AG17" i="79" s="1"/>
  <c r="AK17" i="79" s="1"/>
  <c r="AM17" i="79" s="1"/>
  <c r="BE21" i="91"/>
  <c r="BE17" i="91"/>
  <c r="BE13" i="91"/>
  <c r="BE9" i="91"/>
  <c r="BE22" i="91"/>
  <c r="BE18" i="91"/>
  <c r="BE14" i="91"/>
  <c r="BE10" i="91"/>
  <c r="BE23" i="91"/>
  <c r="BE19" i="91"/>
  <c r="BE15" i="91"/>
  <c r="BE11" i="91"/>
  <c r="BE20" i="91"/>
  <c r="BE16" i="91"/>
  <c r="BE12" i="91"/>
  <c r="BE8" i="91"/>
  <c r="W43" i="33"/>
  <c r="W41" i="33"/>
  <c r="BY8" i="79"/>
  <c r="AW40" i="34"/>
  <c r="AW36" i="34"/>
  <c r="AW45" i="34"/>
  <c r="AW43" i="34"/>
  <c r="AW37" i="34"/>
  <c r="AW31" i="34"/>
  <c r="AW27" i="34"/>
  <c r="AW19" i="34"/>
  <c r="AW15" i="34"/>
  <c r="AW11" i="34"/>
  <c r="AW46" i="34"/>
  <c r="AW41" i="34"/>
  <c r="AW38" i="34"/>
  <c r="AW32" i="34"/>
  <c r="AW28" i="34"/>
  <c r="AW20" i="34"/>
  <c r="AW16" i="34"/>
  <c r="AW33" i="34"/>
  <c r="AW29" i="34"/>
  <c r="AW25" i="34"/>
  <c r="AW17" i="34"/>
  <c r="I20" i="79"/>
  <c r="K20" i="79" s="1"/>
  <c r="AM41" i="34" s="1"/>
  <c r="AO41" i="34" s="1"/>
  <c r="AW18" i="34"/>
  <c r="AW42" i="34"/>
  <c r="AW39" i="34"/>
  <c r="AW14" i="34"/>
  <c r="AW30" i="34"/>
  <c r="K38" i="103"/>
  <c r="K36" i="103"/>
  <c r="K34" i="103"/>
  <c r="K32" i="103"/>
  <c r="K37" i="103"/>
  <c r="K35" i="103"/>
  <c r="K33" i="103"/>
  <c r="K31" i="103"/>
  <c r="CG10" i="79"/>
  <c r="CY10" i="84"/>
  <c r="CI10" i="79" s="1"/>
  <c r="CM10" i="79" s="1"/>
  <c r="CO10" i="79" s="1"/>
  <c r="BI23" i="84"/>
  <c r="BA23" i="84"/>
  <c r="AO23" i="79" s="1"/>
  <c r="W43" i="43"/>
  <c r="W41" i="43"/>
  <c r="AI28" i="48"/>
  <c r="E21" i="10" s="1"/>
  <c r="BG20" i="90"/>
  <c r="AQ8" i="84"/>
  <c r="AG8" i="79" s="1"/>
  <c r="AK8" i="79" s="1"/>
  <c r="AM8" i="79" s="1"/>
  <c r="K22" i="97"/>
  <c r="I37" i="44" s="1"/>
  <c r="M37" i="44" s="1"/>
  <c r="I22" i="97"/>
  <c r="I36" i="44" s="1"/>
  <c r="K38" i="97"/>
  <c r="I11" i="24" s="1"/>
  <c r="M11" i="24" s="1"/>
  <c r="S11" i="24" s="1"/>
  <c r="I38" i="97"/>
  <c r="I8" i="24" s="1"/>
  <c r="K21" i="97"/>
  <c r="I37" i="45" s="1"/>
  <c r="M37" i="45" s="1"/>
  <c r="I21" i="97"/>
  <c r="I36" i="45" s="1"/>
  <c r="K37" i="97"/>
  <c r="I37" i="30" s="1"/>
  <c r="M37" i="30" s="1"/>
  <c r="I37" i="97"/>
  <c r="I36" i="30" s="1"/>
  <c r="K28" i="97"/>
  <c r="I37" i="38" s="1"/>
  <c r="M37" i="38" s="1"/>
  <c r="I28" i="97"/>
  <c r="I36" i="38" s="1"/>
  <c r="K43" i="97"/>
  <c r="I140" i="11" s="1"/>
  <c r="I43" i="97"/>
  <c r="I137" i="11" s="1"/>
  <c r="K27" i="97"/>
  <c r="I37" i="39" s="1"/>
  <c r="M37" i="39" s="1"/>
  <c r="I27" i="97"/>
  <c r="I36" i="39" s="1"/>
  <c r="K76" i="96"/>
  <c r="I19" i="22" s="1"/>
  <c r="M19" i="22" s="1"/>
  <c r="S19" i="22" s="1"/>
  <c r="M10" i="25"/>
  <c r="BY18" i="79"/>
  <c r="AG23" i="91"/>
  <c r="S43" i="33"/>
  <c r="AE43" i="33"/>
  <c r="Y42" i="35"/>
  <c r="AK42" i="35" s="1"/>
  <c r="W42" i="35"/>
  <c r="AO43" i="45"/>
  <c r="BA43" i="45" s="1"/>
  <c r="AM43" i="45"/>
  <c r="AU43" i="45" s="1"/>
  <c r="W43" i="36"/>
  <c r="W41" i="36"/>
  <c r="Y22" i="54"/>
  <c r="Q22" i="54"/>
  <c r="W22" i="54" s="1"/>
  <c r="W14" i="79"/>
  <c r="AA14" i="79" s="1"/>
  <c r="AC14" i="79" s="1"/>
  <c r="G23" i="87"/>
  <c r="I23" i="87" s="1"/>
  <c r="AY25" i="3" s="1"/>
  <c r="G945" i="1" s="1"/>
  <c r="Q24" i="38"/>
  <c r="S24" i="38"/>
  <c r="BA29" i="38"/>
  <c r="AK29" i="38"/>
  <c r="Q29" i="38"/>
  <c r="AU29" i="38"/>
  <c r="AE29" i="38"/>
  <c r="Q34" i="38"/>
  <c r="Q23" i="38"/>
  <c r="Q30" i="33"/>
  <c r="AU30" i="33"/>
  <c r="AE30" i="33"/>
  <c r="BA30" i="33"/>
  <c r="AK30" i="33"/>
  <c r="S30" i="33"/>
  <c r="Q12" i="33"/>
  <c r="AU28" i="33"/>
  <c r="AE28" i="33"/>
  <c r="BA28" i="33"/>
  <c r="AK28" i="33"/>
  <c r="Q28" i="33"/>
  <c r="Q33" i="33"/>
  <c r="Q24" i="32"/>
  <c r="Q29" i="32"/>
  <c r="AU29" i="32"/>
  <c r="AE29" i="32"/>
  <c r="BA29" i="32"/>
  <c r="AK29" i="32"/>
  <c r="S29" i="32"/>
  <c r="Q34" i="32"/>
  <c r="Q23" i="32"/>
  <c r="BW60" i="52"/>
  <c r="BG60" i="52"/>
  <c r="AI60" i="52"/>
  <c r="Q60" i="52"/>
  <c r="BM60" i="52"/>
  <c r="AW60" i="52"/>
  <c r="BA60" i="52" s="1"/>
  <c r="Y60" i="52"/>
  <c r="CA60" i="52"/>
  <c r="BC60" i="52"/>
  <c r="AM60" i="52"/>
  <c r="CG60" i="52"/>
  <c r="BQ60" i="52"/>
  <c r="AS60" i="52"/>
  <c r="AC60" i="52"/>
  <c r="AW19" i="52"/>
  <c r="BA19" i="52" s="1"/>
  <c r="CA19" i="52"/>
  <c r="CG19" i="52" s="1"/>
  <c r="AM19" i="52"/>
  <c r="AS19" i="52" s="1"/>
  <c r="BQ19" i="52"/>
  <c r="BW19" i="52" s="1"/>
  <c r="AC19" i="52"/>
  <c r="AI19" i="52" s="1"/>
  <c r="BG19" i="52"/>
  <c r="BM19" i="52" s="1"/>
  <c r="Q19" i="52"/>
  <c r="Y19" i="52" s="1"/>
  <c r="CA58" i="52"/>
  <c r="BC58" i="52"/>
  <c r="AM58" i="52"/>
  <c r="CG58" i="52"/>
  <c r="BQ58" i="52"/>
  <c r="AS58" i="52"/>
  <c r="AC58" i="52"/>
  <c r="BW58" i="52"/>
  <c r="BG58" i="52"/>
  <c r="AI58" i="52"/>
  <c r="Q58" i="52"/>
  <c r="BM58" i="52"/>
  <c r="AW58" i="52"/>
  <c r="BA58" i="52" s="1"/>
  <c r="Y58" i="52"/>
  <c r="AW63" i="52"/>
  <c r="BA63" i="52" s="1"/>
  <c r="CA63" i="52"/>
  <c r="CG63" i="52" s="1"/>
  <c r="AM63" i="52"/>
  <c r="AS63" i="52" s="1"/>
  <c r="BQ63" i="52"/>
  <c r="BW63" i="52" s="1"/>
  <c r="AC63" i="52"/>
  <c r="AI63" i="52" s="1"/>
  <c r="BG63" i="52"/>
  <c r="BM63" i="52" s="1"/>
  <c r="Q63" i="52"/>
  <c r="Y63" i="52" s="1"/>
  <c r="W41" i="45"/>
  <c r="W43" i="45"/>
  <c r="K52" i="74"/>
  <c r="I56" i="54" s="1"/>
  <c r="M56" i="54" s="1"/>
  <c r="I52" i="74"/>
  <c r="I56" i="56" s="1"/>
  <c r="M56" i="56" s="1"/>
  <c r="K59" i="74"/>
  <c r="I63" i="54" s="1"/>
  <c r="M63" i="54" s="1"/>
  <c r="I59" i="74"/>
  <c r="I63" i="56" s="1"/>
  <c r="M63" i="56" s="1"/>
  <c r="AA24" i="48"/>
  <c r="AE24" i="48" s="1"/>
  <c r="AI24" i="48"/>
  <c r="Q24" i="48"/>
  <c r="AA26" i="48"/>
  <c r="AE26" i="48" s="1"/>
  <c r="AI26" i="48"/>
  <c r="Q26" i="48"/>
  <c r="AG45" i="38"/>
  <c r="AG43" i="38"/>
  <c r="AG42" i="38"/>
  <c r="AG39" i="38"/>
  <c r="AG31" i="38"/>
  <c r="AG28" i="38"/>
  <c r="AG20" i="38"/>
  <c r="AG16" i="38"/>
  <c r="AG29" i="38"/>
  <c r="AG25" i="38"/>
  <c r="AG17" i="38"/>
  <c r="AG37" i="38"/>
  <c r="AG33" i="38"/>
  <c r="AG14" i="38"/>
  <c r="AG30" i="38"/>
  <c r="AG38" i="38"/>
  <c r="AG15" i="38"/>
  <c r="AG36" i="38"/>
  <c r="AG41" i="38"/>
  <c r="AG18" i="38"/>
  <c r="AG46" i="38"/>
  <c r="AG40" i="38"/>
  <c r="AG11" i="38"/>
  <c r="AG19" i="38"/>
  <c r="AG27" i="38"/>
  <c r="AG32" i="38"/>
  <c r="AS41" i="39"/>
  <c r="AK8" i="83"/>
  <c r="W8" i="79" s="1"/>
  <c r="AA8" i="79" s="1"/>
  <c r="AC8" i="79" s="1"/>
  <c r="AO8" i="83"/>
  <c r="AQ8" i="83" s="1"/>
  <c r="BY14" i="79"/>
  <c r="BO16" i="51"/>
  <c r="BS16" i="51" s="1"/>
  <c r="BG16" i="51"/>
  <c r="AY16" i="51"/>
  <c r="AQ16" i="51"/>
  <c r="AI16" i="51"/>
  <c r="AM16" i="51" s="1"/>
  <c r="AA16" i="51"/>
  <c r="Q16" i="51"/>
  <c r="W16" i="51" s="1"/>
  <c r="AS41" i="34"/>
  <c r="CG11" i="79"/>
  <c r="CY11" i="84"/>
  <c r="CI11" i="79" s="1"/>
  <c r="CM11" i="79" s="1"/>
  <c r="CO11" i="79" s="1"/>
  <c r="W15" i="79"/>
  <c r="AA15" i="79" s="1"/>
  <c r="AC15" i="79" s="1"/>
  <c r="BU23" i="81"/>
  <c r="BW23" i="81" s="1"/>
  <c r="BM23" i="81"/>
  <c r="BG8" i="52"/>
  <c r="AI8" i="52"/>
  <c r="Q8" i="52"/>
  <c r="BM8" i="52"/>
  <c r="AW8" i="52"/>
  <c r="Y8" i="52"/>
  <c r="CA8" i="52"/>
  <c r="BC8" i="52"/>
  <c r="AM8" i="52"/>
  <c r="AQ8" i="52" s="1"/>
  <c r="BQ8" i="52"/>
  <c r="AC8" i="52"/>
  <c r="E23" i="2"/>
  <c r="AW20" i="79"/>
  <c r="BK20" i="84"/>
  <c r="AY20" i="79" s="1"/>
  <c r="BC20" i="79" s="1"/>
  <c r="BE20" i="79" s="1"/>
  <c r="W8" i="34" s="1"/>
  <c r="M8" i="51"/>
  <c r="BO9" i="51"/>
  <c r="BS9" i="51" s="1"/>
  <c r="BG9" i="51"/>
  <c r="AY9" i="51"/>
  <c r="AQ9" i="51"/>
  <c r="AI9" i="51"/>
  <c r="AM9" i="51" s="1"/>
  <c r="AA9" i="51"/>
  <c r="Q9" i="51"/>
  <c r="W9" i="51" s="1"/>
  <c r="BG22" i="88"/>
  <c r="AM33" i="43" l="1"/>
  <c r="AO42" i="32"/>
  <c r="BA42" i="32" s="1"/>
  <c r="AM42" i="32"/>
  <c r="AM29" i="43"/>
  <c r="AS29" i="43" s="1"/>
  <c r="AO31" i="45"/>
  <c r="AM31" i="45"/>
  <c r="AS31" i="45" s="1"/>
  <c r="AO40" i="45"/>
  <c r="AM40" i="45"/>
  <c r="AS40" i="45" s="1"/>
  <c r="AM29" i="39"/>
  <c r="AS29" i="39" s="1"/>
  <c r="AM31" i="41"/>
  <c r="AS31" i="41" s="1"/>
  <c r="AM42" i="42"/>
  <c r="AM31" i="38"/>
  <c r="AS31" i="38" s="1"/>
  <c r="AO31" i="38"/>
  <c r="AM32" i="38"/>
  <c r="AS32" i="38" s="1"/>
  <c r="AU42" i="35"/>
  <c r="AO42" i="35"/>
  <c r="BA42" i="35" s="1"/>
  <c r="AS42" i="35"/>
  <c r="AM25" i="41"/>
  <c r="AO25" i="41" s="1"/>
  <c r="AO29" i="31"/>
  <c r="AM29" i="31"/>
  <c r="AS29" i="31" s="1"/>
  <c r="AM33" i="35"/>
  <c r="AM30" i="35"/>
  <c r="AS30" i="35" s="1"/>
  <c r="AM33" i="38"/>
  <c r="AO33" i="44"/>
  <c r="BA33" i="44" s="1"/>
  <c r="AM33" i="44"/>
  <c r="AO23" i="41"/>
  <c r="BA23" i="41" s="1"/>
  <c r="AM23" i="41"/>
  <c r="AO31" i="34"/>
  <c r="AM31" i="34"/>
  <c r="AS31" i="34" s="1"/>
  <c r="AO40" i="44"/>
  <c r="BA40" i="44" s="1"/>
  <c r="AM40" i="44"/>
  <c r="AO26" i="45"/>
  <c r="BA26" i="45" s="1"/>
  <c r="AM26" i="45"/>
  <c r="AO40" i="37"/>
  <c r="BA40" i="37" s="1"/>
  <c r="AM40" i="37"/>
  <c r="AO32" i="35"/>
  <c r="AM32" i="35"/>
  <c r="AS32" i="35" s="1"/>
  <c r="AM27" i="36"/>
  <c r="AO27" i="36" s="1"/>
  <c r="AM42" i="34"/>
  <c r="AM31" i="32"/>
  <c r="AS31" i="32" s="1"/>
  <c r="AM25" i="45"/>
  <c r="AO25" i="45" s="1"/>
  <c r="AM29" i="34"/>
  <c r="AS29" i="34" s="1"/>
  <c r="AO25" i="39"/>
  <c r="BA25" i="39" s="1"/>
  <c r="AM25" i="39"/>
  <c r="AO31" i="40"/>
  <c r="AM31" i="40"/>
  <c r="AS31" i="40" s="1"/>
  <c r="AO27" i="41"/>
  <c r="AM27" i="41"/>
  <c r="AO29" i="36"/>
  <c r="AM29" i="36"/>
  <c r="AS29" i="36" s="1"/>
  <c r="AM28" i="37"/>
  <c r="AS28" i="37" s="1"/>
  <c r="AO26" i="37"/>
  <c r="BA26" i="37" s="1"/>
  <c r="AM26" i="37"/>
  <c r="AO40" i="40"/>
  <c r="BA40" i="40" s="1"/>
  <c r="AM40" i="40"/>
  <c r="AO28" i="38"/>
  <c r="AM28" i="38"/>
  <c r="AS28" i="38" s="1"/>
  <c r="I27" i="52"/>
  <c r="M27" i="52" s="1"/>
  <c r="K66" i="74"/>
  <c r="I19" i="50" s="1"/>
  <c r="M19" i="50" s="1"/>
  <c r="AO30" i="44"/>
  <c r="AM30" i="44"/>
  <c r="AS30" i="44" s="1"/>
  <c r="AM30" i="40"/>
  <c r="AS30" i="40" s="1"/>
  <c r="AO28" i="31"/>
  <c r="AM28" i="31"/>
  <c r="AS28" i="31" s="1"/>
  <c r="AO33" i="36"/>
  <c r="BA33" i="36" s="1"/>
  <c r="AM33" i="36"/>
  <c r="AM32" i="37"/>
  <c r="AS32" i="37" s="1"/>
  <c r="AO32" i="37"/>
  <c r="AO28" i="42"/>
  <c r="AY28" i="42" s="1"/>
  <c r="AM28" i="42"/>
  <c r="AS28" i="42" s="1"/>
  <c r="AM25" i="42"/>
  <c r="AM25" i="43"/>
  <c r="AO31" i="44"/>
  <c r="AM31" i="44"/>
  <c r="AS31" i="44" s="1"/>
  <c r="AM27" i="45"/>
  <c r="AM27" i="39"/>
  <c r="AM31" i="46"/>
  <c r="AO31" i="46" s="1"/>
  <c r="AY31" i="46" s="1"/>
  <c r="AM40" i="42"/>
  <c r="AM24" i="36"/>
  <c r="AU24" i="36" s="1"/>
  <c r="AO33" i="32"/>
  <c r="BA33" i="32" s="1"/>
  <c r="AM33" i="32"/>
  <c r="AM32" i="43"/>
  <c r="AS32" i="43" s="1"/>
  <c r="AO32" i="45"/>
  <c r="AM32" i="45"/>
  <c r="AS32" i="45" s="1"/>
  <c r="AM28" i="46"/>
  <c r="AO28" i="46" s="1"/>
  <c r="AY28" i="46" s="1"/>
  <c r="AM25" i="44"/>
  <c r="AM28" i="36"/>
  <c r="AS28" i="36" s="1"/>
  <c r="AM23" i="37"/>
  <c r="AM32" i="32"/>
  <c r="AS32" i="32" s="1"/>
  <c r="AM27" i="43"/>
  <c r="AO27" i="43"/>
  <c r="BA27" i="43" s="1"/>
  <c r="AM29" i="42"/>
  <c r="AS29" i="42" s="1"/>
  <c r="AM27" i="44"/>
  <c r="AM30" i="34"/>
  <c r="AS30" i="34" s="1"/>
  <c r="I31" i="52"/>
  <c r="M31" i="52" s="1"/>
  <c r="K68" i="74"/>
  <c r="I21" i="50" s="1"/>
  <c r="M21" i="50" s="1"/>
  <c r="Q63" i="54"/>
  <c r="W63" i="54" s="1"/>
  <c r="Y63" i="54"/>
  <c r="AI23" i="91"/>
  <c r="AI22" i="91"/>
  <c r="AI18" i="91"/>
  <c r="AI14" i="91"/>
  <c r="AI10" i="91"/>
  <c r="AI19" i="91"/>
  <c r="AI15" i="91"/>
  <c r="AI11" i="91"/>
  <c r="AI20" i="91"/>
  <c r="AI16" i="91"/>
  <c r="AI12" i="91"/>
  <c r="AI8" i="91"/>
  <c r="AI21" i="91"/>
  <c r="AI17" i="91"/>
  <c r="AI13" i="91"/>
  <c r="AI9" i="91"/>
  <c r="S10" i="25"/>
  <c r="I162" i="11"/>
  <c r="I163" i="11" s="1"/>
  <c r="G53" i="10" s="1"/>
  <c r="M8" i="24"/>
  <c r="Y41" i="43"/>
  <c r="AC41" i="43"/>
  <c r="Y41" i="33"/>
  <c r="AK41" i="33" s="1"/>
  <c r="AE41" i="33"/>
  <c r="AC41" i="33"/>
  <c r="AE8" i="33"/>
  <c r="AC8" i="33"/>
  <c r="Y8" i="33"/>
  <c r="AM28" i="43"/>
  <c r="AS28" i="43" s="1"/>
  <c r="AM23" i="44"/>
  <c r="W34" i="44"/>
  <c r="AM24" i="44"/>
  <c r="AO24" i="44"/>
  <c r="BA24" i="44" s="1"/>
  <c r="AM12" i="45"/>
  <c r="AM30" i="45"/>
  <c r="AS30" i="45" s="1"/>
  <c r="W27" i="30"/>
  <c r="AC27" i="30" s="1"/>
  <c r="AM32" i="34"/>
  <c r="AS32" i="34" s="1"/>
  <c r="Q9" i="38"/>
  <c r="Y24" i="56"/>
  <c r="Y60" i="50"/>
  <c r="Q60" i="50"/>
  <c r="W60" i="50" s="1"/>
  <c r="AI42" i="46"/>
  <c r="AY41" i="40"/>
  <c r="AY40" i="44"/>
  <c r="AY33" i="44"/>
  <c r="AO33" i="39"/>
  <c r="BA33" i="39" s="1"/>
  <c r="AM33" i="39"/>
  <c r="Y12" i="39"/>
  <c r="AK12" i="39" s="1"/>
  <c r="W12" i="39"/>
  <c r="Y30" i="39"/>
  <c r="W30" i="39"/>
  <c r="AC30" i="39" s="1"/>
  <c r="Y29" i="40"/>
  <c r="W29" i="40"/>
  <c r="AC29" i="40" s="1"/>
  <c r="W33" i="41"/>
  <c r="W28" i="41"/>
  <c r="AC28" i="41" s="1"/>
  <c r="Y23" i="46"/>
  <c r="AK23" i="46" s="1"/>
  <c r="W23" i="46"/>
  <c r="AE23" i="46" s="1"/>
  <c r="W31" i="31"/>
  <c r="AC31" i="31" s="1"/>
  <c r="AO32" i="31"/>
  <c r="AM32" i="31"/>
  <c r="AS32" i="31" s="1"/>
  <c r="BA18" i="43"/>
  <c r="AK18" i="43"/>
  <c r="S18" i="43"/>
  <c r="Q18" i="43"/>
  <c r="AU18" i="43"/>
  <c r="AE18" i="43"/>
  <c r="AU18" i="35"/>
  <c r="AE18" i="35"/>
  <c r="BA18" i="35"/>
  <c r="AK18" i="35"/>
  <c r="S18" i="35"/>
  <c r="Q18" i="35"/>
  <c r="AU18" i="46"/>
  <c r="AE18" i="46"/>
  <c r="BA18" i="46"/>
  <c r="AK18" i="46"/>
  <c r="Q18" i="46"/>
  <c r="AU18" i="38"/>
  <c r="AE18" i="38"/>
  <c r="BA18" i="38"/>
  <c r="AK18" i="38"/>
  <c r="S18" i="38"/>
  <c r="Q18" i="38"/>
  <c r="AU18" i="31"/>
  <c r="AE18" i="31"/>
  <c r="BA18" i="31"/>
  <c r="AK18" i="31"/>
  <c r="Q18" i="31"/>
  <c r="S16" i="40"/>
  <c r="Q16" i="40"/>
  <c r="Q16" i="32"/>
  <c r="Q16" i="41"/>
  <c r="Q16" i="33"/>
  <c r="Q12" i="50"/>
  <c r="W12" i="50" s="1"/>
  <c r="Y12" i="50"/>
  <c r="I43" i="74"/>
  <c r="I43" i="56" s="1"/>
  <c r="M43" i="56" s="1"/>
  <c r="AW24" i="38"/>
  <c r="AW8" i="38"/>
  <c r="AS16" i="79"/>
  <c r="AU16" i="79" s="1"/>
  <c r="AM8" i="38" s="1"/>
  <c r="AW22" i="38"/>
  <c r="AW34" i="38"/>
  <c r="AW23" i="38"/>
  <c r="AW26" i="38"/>
  <c r="Y40" i="38"/>
  <c r="AK40" i="38" s="1"/>
  <c r="W40" i="38"/>
  <c r="W25" i="35"/>
  <c r="Y27" i="35"/>
  <c r="AK27" i="35" s="1"/>
  <c r="W27" i="35"/>
  <c r="W25" i="37"/>
  <c r="Y27" i="37"/>
  <c r="AK27" i="37" s="1"/>
  <c r="W27" i="37"/>
  <c r="W31" i="42"/>
  <c r="AC31" i="42" s="1"/>
  <c r="AO32" i="42"/>
  <c r="AY32" i="42" s="1"/>
  <c r="AM32" i="42"/>
  <c r="AS32" i="42" s="1"/>
  <c r="AC42" i="37"/>
  <c r="AE42" i="37"/>
  <c r="Q8" i="49"/>
  <c r="Y21" i="89"/>
  <c r="Y17" i="89"/>
  <c r="Y13" i="89"/>
  <c r="Y9" i="89"/>
  <c r="Y22" i="89"/>
  <c r="Y18" i="89"/>
  <c r="Y14" i="89"/>
  <c r="Y10" i="89"/>
  <c r="Y19" i="89"/>
  <c r="Y15" i="89"/>
  <c r="Y11" i="89"/>
  <c r="Y23" i="89"/>
  <c r="Y20" i="89"/>
  <c r="Y16" i="89"/>
  <c r="Y12" i="89"/>
  <c r="Y8" i="89"/>
  <c r="BG23" i="89"/>
  <c r="AS62" i="56"/>
  <c r="AI62" i="56"/>
  <c r="AM62" i="56"/>
  <c r="AC62" i="56"/>
  <c r="Q62" i="56"/>
  <c r="W62" i="56" s="1"/>
  <c r="AM52" i="56"/>
  <c r="AC52" i="56"/>
  <c r="Q52" i="56"/>
  <c r="W52" i="56" s="1"/>
  <c r="AI52" i="56"/>
  <c r="AS52" i="56"/>
  <c r="W29" i="33"/>
  <c r="AC29" i="33" s="1"/>
  <c r="W30" i="38"/>
  <c r="AC30" i="38" s="1"/>
  <c r="Y30" i="38"/>
  <c r="W25" i="38"/>
  <c r="AM43" i="31"/>
  <c r="AU37" i="43"/>
  <c r="AE37" i="43"/>
  <c r="BA37" i="43"/>
  <c r="AK37" i="43"/>
  <c r="S37" i="43"/>
  <c r="Q37" i="43"/>
  <c r="AU37" i="42"/>
  <c r="AE37" i="42"/>
  <c r="BA37" i="42"/>
  <c r="AK37" i="42"/>
  <c r="Q37" i="42"/>
  <c r="BA37" i="33"/>
  <c r="AK37" i="33"/>
  <c r="Q37" i="33"/>
  <c r="AU37" i="33"/>
  <c r="AE37" i="33"/>
  <c r="AU37" i="32"/>
  <c r="AE37" i="32"/>
  <c r="BA37" i="32"/>
  <c r="AK37" i="32"/>
  <c r="Q37" i="32"/>
  <c r="S26" i="97"/>
  <c r="I39" i="40" s="1"/>
  <c r="M39" i="40" s="1"/>
  <c r="Q26" i="97"/>
  <c r="I38" i="40" s="1"/>
  <c r="M38" i="40" s="1"/>
  <c r="S34" i="97"/>
  <c r="I39" i="32" s="1"/>
  <c r="M39" i="32" s="1"/>
  <c r="Q34" i="97"/>
  <c r="I38" i="32" s="1"/>
  <c r="M38" i="32" s="1"/>
  <c r="S25" i="97"/>
  <c r="I39" i="41" s="1"/>
  <c r="M39" i="41" s="1"/>
  <c r="Q25" i="97"/>
  <c r="I38" i="41" s="1"/>
  <c r="M38" i="41" s="1"/>
  <c r="S33" i="97"/>
  <c r="I39" i="33" s="1"/>
  <c r="M39" i="33" s="1"/>
  <c r="Q33" i="97"/>
  <c r="I38" i="33" s="1"/>
  <c r="M38" i="33" s="1"/>
  <c r="AI20" i="88"/>
  <c r="AI16" i="88"/>
  <c r="AI12" i="88"/>
  <c r="AI8" i="88"/>
  <c r="AI21" i="88"/>
  <c r="AI17" i="88"/>
  <c r="AI13" i="88"/>
  <c r="AI9" i="88"/>
  <c r="AI23" i="88"/>
  <c r="AI22" i="88"/>
  <c r="AI18" i="88"/>
  <c r="AI14" i="88"/>
  <c r="AI10" i="88"/>
  <c r="AI19" i="88"/>
  <c r="AI15" i="88"/>
  <c r="AI11" i="88"/>
  <c r="W27" i="34"/>
  <c r="Q9" i="32"/>
  <c r="S9" i="32"/>
  <c r="S9" i="45"/>
  <c r="Q9" i="45"/>
  <c r="AG45" i="30"/>
  <c r="E28" i="28"/>
  <c r="AG46" i="30"/>
  <c r="AG37" i="30"/>
  <c r="AG31" i="30"/>
  <c r="AG27" i="30"/>
  <c r="AG19" i="30"/>
  <c r="AG15" i="30"/>
  <c r="AG11" i="30"/>
  <c r="AG38" i="30"/>
  <c r="AG32" i="30"/>
  <c r="AG28" i="30"/>
  <c r="AG20" i="30"/>
  <c r="AG16" i="30"/>
  <c r="AG33" i="30"/>
  <c r="AG29" i="30"/>
  <c r="AG25" i="30"/>
  <c r="AG17" i="30"/>
  <c r="AG39" i="30"/>
  <c r="AG14" i="30"/>
  <c r="AG30" i="30"/>
  <c r="AG41" i="30"/>
  <c r="AG40" i="30"/>
  <c r="AG18" i="30"/>
  <c r="AG36" i="30"/>
  <c r="K82" i="74"/>
  <c r="I56" i="50" s="1"/>
  <c r="M56" i="50" s="1"/>
  <c r="K72" i="96"/>
  <c r="I40" i="53" s="1"/>
  <c r="M40" i="53" s="1"/>
  <c r="Q40" i="53" s="1"/>
  <c r="W40" i="53" s="1"/>
  <c r="Y43" i="34"/>
  <c r="AK43" i="34" s="1"/>
  <c r="AC43" i="34"/>
  <c r="AU8" i="39"/>
  <c r="AO8" i="39"/>
  <c r="W31" i="39"/>
  <c r="AC31" i="39" s="1"/>
  <c r="Y31" i="39"/>
  <c r="AI31" i="39" s="1"/>
  <c r="W26" i="39"/>
  <c r="W29" i="41"/>
  <c r="AC29" i="41" s="1"/>
  <c r="Y29" i="41"/>
  <c r="W24" i="41"/>
  <c r="W30" i="46"/>
  <c r="Y30" i="46"/>
  <c r="AI30" i="46" s="1"/>
  <c r="W25" i="46"/>
  <c r="AE25" i="46" s="1"/>
  <c r="W27" i="31"/>
  <c r="W33" i="31"/>
  <c r="S14" i="43"/>
  <c r="Q14" i="43"/>
  <c r="S14" i="35"/>
  <c r="Q14" i="35"/>
  <c r="Q14" i="46"/>
  <c r="S14" i="38"/>
  <c r="Q14" i="38"/>
  <c r="Q14" i="31"/>
  <c r="BA11" i="40"/>
  <c r="AK11" i="40"/>
  <c r="Q11" i="40"/>
  <c r="AU11" i="40"/>
  <c r="AE11" i="40"/>
  <c r="AU11" i="32"/>
  <c r="AE11" i="32"/>
  <c r="BA11" i="32"/>
  <c r="AK11" i="32"/>
  <c r="Q11" i="32"/>
  <c r="Q11" i="41"/>
  <c r="AU11" i="41"/>
  <c r="AE11" i="41"/>
  <c r="BA11" i="41"/>
  <c r="AK11" i="41"/>
  <c r="BA11" i="33"/>
  <c r="AK11" i="33"/>
  <c r="S11" i="33"/>
  <c r="Q11" i="33"/>
  <c r="AU11" i="33"/>
  <c r="AE11" i="33"/>
  <c r="K67" i="74"/>
  <c r="I20" i="50" s="1"/>
  <c r="M20" i="50" s="1"/>
  <c r="I10" i="73"/>
  <c r="I20" i="25" s="1"/>
  <c r="M20" i="25" s="1"/>
  <c r="S20" i="25" s="1"/>
  <c r="I39" i="74"/>
  <c r="I35" i="56" s="1"/>
  <c r="M35" i="56" s="1"/>
  <c r="AE8" i="32"/>
  <c r="Y8" i="32"/>
  <c r="AC8" i="32"/>
  <c r="AG26" i="40"/>
  <c r="AG22" i="40"/>
  <c r="AG23" i="40"/>
  <c r="AG24" i="40"/>
  <c r="AG8" i="40"/>
  <c r="AG34" i="40"/>
  <c r="Q31" i="54"/>
  <c r="W31" i="54" s="1"/>
  <c r="AE8" i="37"/>
  <c r="Y8" i="37"/>
  <c r="AC8" i="37"/>
  <c r="U82" i="52"/>
  <c r="Q82" i="52"/>
  <c r="Y82" i="52" s="1"/>
  <c r="AU8" i="41"/>
  <c r="AO8" i="41"/>
  <c r="AY8" i="41" s="1"/>
  <c r="W34" i="37"/>
  <c r="W12" i="42"/>
  <c r="K34" i="74"/>
  <c r="I23" i="54" s="1"/>
  <c r="M23" i="54" s="1"/>
  <c r="AY27" i="43"/>
  <c r="AE8" i="42"/>
  <c r="AC8" i="42"/>
  <c r="Y8" i="42"/>
  <c r="K54" i="74"/>
  <c r="I58" i="54" s="1"/>
  <c r="M58" i="54" s="1"/>
  <c r="K53" i="74"/>
  <c r="I57" i="54" s="1"/>
  <c r="M57" i="54" s="1"/>
  <c r="BC55" i="52"/>
  <c r="AU37" i="46"/>
  <c r="AE37" i="46"/>
  <c r="BA37" i="46"/>
  <c r="AK37" i="46"/>
  <c r="S37" i="46"/>
  <c r="Q37" i="46"/>
  <c r="BA37" i="37"/>
  <c r="AK37" i="37"/>
  <c r="S37" i="37"/>
  <c r="Q37" i="37"/>
  <c r="AU37" i="37"/>
  <c r="AE37" i="37"/>
  <c r="AU37" i="36"/>
  <c r="AE37" i="36"/>
  <c r="BA37" i="36"/>
  <c r="AK37" i="36"/>
  <c r="S37" i="36"/>
  <c r="Q37" i="36"/>
  <c r="Y26" i="44"/>
  <c r="AK26" i="44" s="1"/>
  <c r="W26" i="44"/>
  <c r="Y23" i="34"/>
  <c r="AK23" i="34" s="1"/>
  <c r="W23" i="34"/>
  <c r="BC12" i="52"/>
  <c r="AY42" i="35"/>
  <c r="AY32" i="35"/>
  <c r="AY28" i="31"/>
  <c r="W42" i="41"/>
  <c r="Y42" i="41"/>
  <c r="AK42" i="41" s="1"/>
  <c r="BM93" i="52"/>
  <c r="AW93" i="52"/>
  <c r="Y93" i="52"/>
  <c r="CA93" i="52"/>
  <c r="CE93" i="52" s="1"/>
  <c r="BC93" i="52"/>
  <c r="AM93" i="52"/>
  <c r="AQ93" i="52" s="1"/>
  <c r="CG93" i="52"/>
  <c r="BQ93" i="52"/>
  <c r="AS93" i="52"/>
  <c r="AC93" i="52"/>
  <c r="BW93" i="52"/>
  <c r="BG93" i="52"/>
  <c r="AI93" i="52"/>
  <c r="Q93" i="52"/>
  <c r="W93" i="52" s="1"/>
  <c r="AS19" i="91"/>
  <c r="AS15" i="91"/>
  <c r="AS11" i="91"/>
  <c r="AS23" i="91"/>
  <c r="AS20" i="91"/>
  <c r="AS16" i="91"/>
  <c r="AS12" i="91"/>
  <c r="AS8" i="91"/>
  <c r="AS21" i="91"/>
  <c r="AS17" i="91"/>
  <c r="AS13" i="91"/>
  <c r="AS9" i="91"/>
  <c r="AS22" i="91"/>
  <c r="AS18" i="91"/>
  <c r="AS14" i="91"/>
  <c r="AS10" i="91"/>
  <c r="AI23" i="89"/>
  <c r="AI22" i="89"/>
  <c r="AI18" i="89"/>
  <c r="AI14" i="89"/>
  <c r="AI10" i="89"/>
  <c r="AI19" i="89"/>
  <c r="AI15" i="89"/>
  <c r="AI11" i="89"/>
  <c r="AI20" i="89"/>
  <c r="AI16" i="89"/>
  <c r="AI12" i="89"/>
  <c r="AI8" i="89"/>
  <c r="AI21" i="89"/>
  <c r="AI17" i="89"/>
  <c r="AI13" i="89"/>
  <c r="AI9" i="89"/>
  <c r="BI80" i="52"/>
  <c r="BG80" i="52"/>
  <c r="BM80" i="52" s="1"/>
  <c r="BI81" i="52"/>
  <c r="BG81" i="52"/>
  <c r="BM81" i="52" s="1"/>
  <c r="W26" i="40"/>
  <c r="W32" i="46"/>
  <c r="Y32" i="46" s="1"/>
  <c r="AI32" i="46" s="1"/>
  <c r="W24" i="31"/>
  <c r="Y41" i="31"/>
  <c r="AK41" i="31" s="1"/>
  <c r="AE41" i="31"/>
  <c r="AC41" i="31"/>
  <c r="AM43" i="35"/>
  <c r="BA19" i="44"/>
  <c r="AK19" i="44"/>
  <c r="Q19" i="44"/>
  <c r="AU19" i="44"/>
  <c r="AE19" i="44"/>
  <c r="AU19" i="36"/>
  <c r="AE19" i="36"/>
  <c r="BA19" i="36"/>
  <c r="AK19" i="36"/>
  <c r="Q19" i="36"/>
  <c r="Q19" i="45"/>
  <c r="AU19" i="45"/>
  <c r="AE19" i="45"/>
  <c r="BA19" i="45"/>
  <c r="AK19" i="45"/>
  <c r="S19" i="45"/>
  <c r="BA19" i="37"/>
  <c r="AK19" i="37"/>
  <c r="Q19" i="37"/>
  <c r="AU19" i="37"/>
  <c r="AE19" i="37"/>
  <c r="Q19" i="30"/>
  <c r="AU19" i="30"/>
  <c r="AE19" i="30"/>
  <c r="BA19" i="30"/>
  <c r="AK19" i="30"/>
  <c r="S19" i="30"/>
  <c r="Q17" i="39"/>
  <c r="AU17" i="39"/>
  <c r="AE17" i="39"/>
  <c r="BA17" i="39"/>
  <c r="AK17" i="39"/>
  <c r="S17" i="39"/>
  <c r="CA30" i="52"/>
  <c r="BC30" i="52"/>
  <c r="AM30" i="52"/>
  <c r="CG30" i="52"/>
  <c r="BQ30" i="52"/>
  <c r="AS30" i="52"/>
  <c r="AC30" i="52"/>
  <c r="BW30" i="52"/>
  <c r="BG30" i="52"/>
  <c r="AI30" i="52"/>
  <c r="Q30" i="52"/>
  <c r="BM30" i="52"/>
  <c r="AW30" i="52"/>
  <c r="BA30" i="52" s="1"/>
  <c r="Y30" i="52"/>
  <c r="BA17" i="42"/>
  <c r="AK17" i="42"/>
  <c r="Q17" i="42"/>
  <c r="AU17" i="42"/>
  <c r="AE17" i="42"/>
  <c r="AU17" i="34"/>
  <c r="AE17" i="34"/>
  <c r="BA17" i="34"/>
  <c r="AK17" i="34"/>
  <c r="Q17" i="34"/>
  <c r="K63" i="74"/>
  <c r="I16" i="50" s="1"/>
  <c r="M16" i="50" s="1"/>
  <c r="K44" i="74"/>
  <c r="I45" i="54" s="1"/>
  <c r="M45" i="54" s="1"/>
  <c r="I44" i="74"/>
  <c r="I45" i="56" s="1"/>
  <c r="M45" i="56" s="1"/>
  <c r="Y43" i="42"/>
  <c r="AK43" i="42" s="1"/>
  <c r="AC43" i="42"/>
  <c r="Y20" i="52"/>
  <c r="AI29" i="40"/>
  <c r="AU41" i="37"/>
  <c r="AO41" i="37"/>
  <c r="BA41" i="37" s="1"/>
  <c r="AY32" i="37"/>
  <c r="AY40" i="37"/>
  <c r="AY31" i="45"/>
  <c r="AY32" i="45"/>
  <c r="Y28" i="35"/>
  <c r="W28" i="35"/>
  <c r="AC28" i="35" s="1"/>
  <c r="Y30" i="37"/>
  <c r="W30" i="37"/>
  <c r="AC30" i="37" s="1"/>
  <c r="Y24" i="42"/>
  <c r="AK24" i="42" s="1"/>
  <c r="W24" i="42"/>
  <c r="AU41" i="36"/>
  <c r="AO41" i="36"/>
  <c r="BA41" i="36" s="1"/>
  <c r="AY33" i="36"/>
  <c r="CG23" i="79"/>
  <c r="CY23" i="84"/>
  <c r="CI23" i="79" s="1"/>
  <c r="CM23" i="79" s="1"/>
  <c r="CO23" i="79" s="1"/>
  <c r="Y42" i="43"/>
  <c r="AK42" i="43" s="1"/>
  <c r="W42" i="43"/>
  <c r="Y31" i="35"/>
  <c r="W31" i="35"/>
  <c r="AC31" i="35" s="1"/>
  <c r="AQ20" i="77"/>
  <c r="AS20" i="77" s="1"/>
  <c r="I29" i="15" s="1"/>
  <c r="M29" i="15" s="1"/>
  <c r="S29" i="15" s="1"/>
  <c r="AQ9" i="77"/>
  <c r="AS9" i="77" s="1"/>
  <c r="I18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G18" i="77"/>
  <c r="I18" i="77" s="1"/>
  <c r="I47" i="56" s="1"/>
  <c r="G19" i="77"/>
  <c r="I19" i="77" s="1"/>
  <c r="I30" i="56" s="1"/>
  <c r="M30" i="56" s="1"/>
  <c r="G20" i="77"/>
  <c r="I20" i="77" s="1"/>
  <c r="I51" i="56" s="1"/>
  <c r="M51" i="56" s="1"/>
  <c r="G9" i="77"/>
  <c r="I9" i="77" s="1"/>
  <c r="I25" i="56" s="1"/>
  <c r="M25" i="56" s="1"/>
  <c r="Y43" i="37"/>
  <c r="AK43" i="37" s="1"/>
  <c r="AE43" i="37"/>
  <c r="AC43" i="37"/>
  <c r="K56" i="74"/>
  <c r="I60" i="54" s="1"/>
  <c r="M60" i="54" s="1"/>
  <c r="K71" i="96"/>
  <c r="I39" i="53" s="1"/>
  <c r="M39" i="53" s="1"/>
  <c r="Q39" i="53" s="1"/>
  <c r="W39" i="53" s="1"/>
  <c r="W27" i="32"/>
  <c r="Y27" i="32"/>
  <c r="AK27" i="32" s="1"/>
  <c r="W28" i="32"/>
  <c r="AC28" i="32" s="1"/>
  <c r="W32" i="33"/>
  <c r="AC32" i="33" s="1"/>
  <c r="Y32" i="33"/>
  <c r="W23" i="33"/>
  <c r="AI42" i="36"/>
  <c r="I44" i="40"/>
  <c r="M36" i="40"/>
  <c r="AG21" i="46"/>
  <c r="AG13" i="46"/>
  <c r="AG9" i="46"/>
  <c r="AG10" i="46"/>
  <c r="AG12" i="46"/>
  <c r="AE8" i="36"/>
  <c r="Y8" i="36"/>
  <c r="AC8" i="36"/>
  <c r="AW21" i="33"/>
  <c r="AW13" i="33"/>
  <c r="AW9" i="33"/>
  <c r="AW10" i="33"/>
  <c r="CC21" i="79"/>
  <c r="CE21" i="79" s="1"/>
  <c r="AW12" i="33"/>
  <c r="Y23" i="45"/>
  <c r="AK23" i="45" s="1"/>
  <c r="W23" i="45"/>
  <c r="Y31" i="30"/>
  <c r="W31" i="30"/>
  <c r="AC31" i="30" s="1"/>
  <c r="S9" i="44"/>
  <c r="Q9" i="44"/>
  <c r="AM43" i="37"/>
  <c r="CG87" i="52"/>
  <c r="BQ87" i="52"/>
  <c r="AS87" i="52"/>
  <c r="AC87" i="52"/>
  <c r="BW87" i="52"/>
  <c r="BG87" i="52"/>
  <c r="AI87" i="52"/>
  <c r="Q87" i="52"/>
  <c r="W87" i="52" s="1"/>
  <c r="BM87" i="52"/>
  <c r="AW87" i="52"/>
  <c r="Y87" i="52"/>
  <c r="CA87" i="52"/>
  <c r="CE87" i="52" s="1"/>
  <c r="BC87" i="52"/>
  <c r="AM87" i="52"/>
  <c r="AQ87" i="52" s="1"/>
  <c r="I41" i="52"/>
  <c r="M41" i="52" s="1"/>
  <c r="K15" i="74"/>
  <c r="I26" i="50" s="1"/>
  <c r="M26" i="50" s="1"/>
  <c r="I45" i="52"/>
  <c r="M45" i="52" s="1"/>
  <c r="K19" i="74"/>
  <c r="I30" i="50" s="1"/>
  <c r="M30" i="50" s="1"/>
  <c r="I49" i="52"/>
  <c r="M49" i="52" s="1"/>
  <c r="K23" i="74"/>
  <c r="I34" i="50" s="1"/>
  <c r="M34" i="50" s="1"/>
  <c r="I11" i="52"/>
  <c r="K60" i="74"/>
  <c r="I10" i="50" s="1"/>
  <c r="Y40" i="33"/>
  <c r="AK40" i="33" s="1"/>
  <c r="W40" i="33"/>
  <c r="AY42" i="32"/>
  <c r="AG12" i="34"/>
  <c r="AG21" i="34"/>
  <c r="AG13" i="34"/>
  <c r="AG9" i="34"/>
  <c r="AG10" i="34"/>
  <c r="AS41" i="40"/>
  <c r="AS21" i="88"/>
  <c r="AS17" i="88"/>
  <c r="AS13" i="88"/>
  <c r="AS9" i="88"/>
  <c r="AS22" i="88"/>
  <c r="AS18" i="88"/>
  <c r="AS14" i="88"/>
  <c r="AS10" i="88"/>
  <c r="AS19" i="88"/>
  <c r="AS15" i="88"/>
  <c r="AS11" i="88"/>
  <c r="AS23" i="88"/>
  <c r="AS20" i="88"/>
  <c r="AS16" i="88"/>
  <c r="AS12" i="88"/>
  <c r="AS8" i="88"/>
  <c r="M33" i="17"/>
  <c r="G28" i="10" s="1"/>
  <c r="S31" i="17"/>
  <c r="S33" i="17" s="1"/>
  <c r="I33" i="8" s="1"/>
  <c r="W23" i="39"/>
  <c r="Y23" i="39"/>
  <c r="AK23" i="39" s="1"/>
  <c r="W34" i="39"/>
  <c r="W28" i="40"/>
  <c r="AC28" i="40" s="1"/>
  <c r="Y28" i="40"/>
  <c r="W34" i="41"/>
  <c r="Q15" i="46"/>
  <c r="Q15" i="38"/>
  <c r="Q15" i="31"/>
  <c r="Q15" i="39"/>
  <c r="CA26" i="52"/>
  <c r="BC26" i="52"/>
  <c r="AM26" i="52"/>
  <c r="CG26" i="52"/>
  <c r="BQ26" i="52"/>
  <c r="AS26" i="52"/>
  <c r="AC26" i="52"/>
  <c r="BW26" i="52"/>
  <c r="BG26" i="52"/>
  <c r="AI26" i="52"/>
  <c r="Q26" i="52"/>
  <c r="BM26" i="52"/>
  <c r="AW26" i="52"/>
  <c r="BA26" i="52" s="1"/>
  <c r="Y26" i="52"/>
  <c r="Q13" i="41"/>
  <c r="Q13" i="33"/>
  <c r="Q13" i="44"/>
  <c r="Q13" i="36"/>
  <c r="S13" i="36"/>
  <c r="AE8" i="38"/>
  <c r="AC8" i="38"/>
  <c r="Y8" i="38"/>
  <c r="M21" i="54"/>
  <c r="M9" i="53"/>
  <c r="AO29" i="35"/>
  <c r="AM29" i="35"/>
  <c r="AS29" i="35" s="1"/>
  <c r="Y24" i="35"/>
  <c r="AK24" i="35" s="1"/>
  <c r="W24" i="35"/>
  <c r="AM24" i="37"/>
  <c r="AY43" i="46"/>
  <c r="S9" i="42"/>
  <c r="Q9" i="42"/>
  <c r="Q9" i="37"/>
  <c r="Q9" i="39"/>
  <c r="S9" i="39"/>
  <c r="AM42" i="37"/>
  <c r="BW8" i="52"/>
  <c r="AW10" i="40"/>
  <c r="AW12" i="40"/>
  <c r="CC14" i="79"/>
  <c r="CE14" i="79" s="1"/>
  <c r="AW13" i="40"/>
  <c r="AW21" i="40"/>
  <c r="AW9" i="40"/>
  <c r="Y41" i="45"/>
  <c r="AI41" i="45" s="1"/>
  <c r="AC41" i="45"/>
  <c r="W23" i="32"/>
  <c r="Y23" i="32" s="1"/>
  <c r="AK23" i="32" s="1"/>
  <c r="Y34" i="32"/>
  <c r="AK34" i="32" s="1"/>
  <c r="W34" i="32"/>
  <c r="AO29" i="32"/>
  <c r="AY29" i="32" s="1"/>
  <c r="AM29" i="32"/>
  <c r="AS29" i="32" s="1"/>
  <c r="Y33" i="33"/>
  <c r="AK33" i="33" s="1"/>
  <c r="W33" i="33"/>
  <c r="W12" i="33"/>
  <c r="Y12" i="33" s="1"/>
  <c r="AK12" i="33" s="1"/>
  <c r="Y23" i="38"/>
  <c r="AK23" i="38" s="1"/>
  <c r="W23" i="38"/>
  <c r="Y34" i="38"/>
  <c r="AK34" i="38" s="1"/>
  <c r="W34" i="38"/>
  <c r="M36" i="30"/>
  <c r="BO8" i="51"/>
  <c r="BG8" i="51"/>
  <c r="AY8" i="51"/>
  <c r="AQ8" i="51"/>
  <c r="AI8" i="51"/>
  <c r="AA8" i="51"/>
  <c r="Q8" i="51"/>
  <c r="G966" i="1"/>
  <c r="E25" i="2"/>
  <c r="G968" i="1" s="1"/>
  <c r="CG8" i="52"/>
  <c r="W8" i="52"/>
  <c r="AG12" i="43"/>
  <c r="AG10" i="43"/>
  <c r="AG13" i="43"/>
  <c r="AG21" i="43"/>
  <c r="AG9" i="43"/>
  <c r="AM56" i="56"/>
  <c r="AS56" i="56" s="1"/>
  <c r="AC56" i="56"/>
  <c r="Q56" i="56"/>
  <c r="W56" i="56" s="1"/>
  <c r="AI56" i="56"/>
  <c r="BC63" i="52"/>
  <c r="BC19" i="52"/>
  <c r="S23" i="32"/>
  <c r="S34" i="32"/>
  <c r="Y29" i="32"/>
  <c r="W29" i="32"/>
  <c r="AC29" i="32" s="1"/>
  <c r="S33" i="33"/>
  <c r="S12" i="33"/>
  <c r="S23" i="38"/>
  <c r="S34" i="38"/>
  <c r="Y41" i="36"/>
  <c r="AK41" i="36" s="1"/>
  <c r="AE41" i="36"/>
  <c r="AC41" i="36"/>
  <c r="AE42" i="35"/>
  <c r="AC42" i="35"/>
  <c r="AM43" i="33"/>
  <c r="AW21" i="36"/>
  <c r="AW13" i="36"/>
  <c r="AW9" i="36"/>
  <c r="CC18" i="79"/>
  <c r="CE18" i="79" s="1"/>
  <c r="AW12" i="36"/>
  <c r="AW10" i="36"/>
  <c r="Q37" i="30"/>
  <c r="AU37" i="30"/>
  <c r="AE37" i="30"/>
  <c r="BA37" i="30"/>
  <c r="AK37" i="30"/>
  <c r="Y43" i="43"/>
  <c r="AK43" i="43" s="1"/>
  <c r="AC43" i="43"/>
  <c r="AG21" i="44"/>
  <c r="AG13" i="44"/>
  <c r="AG9" i="44"/>
  <c r="AG12" i="44"/>
  <c r="AG10" i="44"/>
  <c r="AY31" i="34"/>
  <c r="Y43" i="33"/>
  <c r="AK43" i="33" s="1"/>
  <c r="AC43" i="33"/>
  <c r="K24" i="73"/>
  <c r="I62" i="23" s="1"/>
  <c r="M62" i="23" s="1"/>
  <c r="S62" i="23" s="1"/>
  <c r="K23" i="73"/>
  <c r="I59" i="23" s="1"/>
  <c r="M59" i="23" s="1"/>
  <c r="S59" i="23" s="1"/>
  <c r="AG34" i="33"/>
  <c r="AG26" i="33"/>
  <c r="AG22" i="33"/>
  <c r="AG23" i="33"/>
  <c r="AG24" i="33"/>
  <c r="AG8" i="33"/>
  <c r="AI8" i="33" s="1"/>
  <c r="W12" i="43"/>
  <c r="W30" i="43"/>
  <c r="AC30" i="43" s="1"/>
  <c r="W29" i="44"/>
  <c r="AC29" i="44" s="1"/>
  <c r="W33" i="45"/>
  <c r="Y33" i="45"/>
  <c r="AK33" i="45" s="1"/>
  <c r="W28" i="45"/>
  <c r="AC28" i="45" s="1"/>
  <c r="W25" i="30"/>
  <c r="AC25" i="30" s="1"/>
  <c r="Y25" i="30"/>
  <c r="W42" i="31"/>
  <c r="AC42" i="31" s="1"/>
  <c r="AM43" i="32"/>
  <c r="AO43" i="32"/>
  <c r="BA43" i="32" s="1"/>
  <c r="CA92" i="52"/>
  <c r="CE92" i="52" s="1"/>
  <c r="BC92" i="52"/>
  <c r="AM92" i="52"/>
  <c r="AQ92" i="52" s="1"/>
  <c r="CG92" i="52"/>
  <c r="BQ92" i="52"/>
  <c r="AS92" i="52"/>
  <c r="AC92" i="52"/>
  <c r="BW92" i="52"/>
  <c r="BG92" i="52"/>
  <c r="AI92" i="52"/>
  <c r="Q92" i="52"/>
  <c r="W92" i="52" s="1"/>
  <c r="BM92" i="52"/>
  <c r="AW92" i="52"/>
  <c r="Y92" i="52"/>
  <c r="AI42" i="41"/>
  <c r="AI29" i="41"/>
  <c r="AY40" i="40"/>
  <c r="AU41" i="44"/>
  <c r="AO41" i="44"/>
  <c r="BA41" i="44" s="1"/>
  <c r="AY31" i="44"/>
  <c r="AA15" i="48"/>
  <c r="AI15" i="48"/>
  <c r="AI29" i="48" s="1"/>
  <c r="E19" i="10" s="1"/>
  <c r="Q15" i="48"/>
  <c r="Q29" i="48" s="1"/>
  <c r="E17" i="10" s="1"/>
  <c r="M29" i="48"/>
  <c r="Y33" i="39"/>
  <c r="AK33" i="39" s="1"/>
  <c r="W33" i="39"/>
  <c r="S12" i="39"/>
  <c r="S30" i="39"/>
  <c r="S29" i="40"/>
  <c r="S33" i="41"/>
  <c r="S28" i="41"/>
  <c r="S23" i="46"/>
  <c r="S31" i="31"/>
  <c r="W32" i="31"/>
  <c r="AC32" i="31" s="1"/>
  <c r="AU18" i="41"/>
  <c r="AE18" i="41"/>
  <c r="BA18" i="41"/>
  <c r="AK18" i="41"/>
  <c r="Q18" i="41"/>
  <c r="Q18" i="33"/>
  <c r="AU18" i="33"/>
  <c r="AE18" i="33"/>
  <c r="BA18" i="33"/>
  <c r="AK18" i="33"/>
  <c r="S18" i="33"/>
  <c r="Q18" i="44"/>
  <c r="AU18" i="44"/>
  <c r="AE18" i="44"/>
  <c r="BA18" i="44"/>
  <c r="AK18" i="44"/>
  <c r="S18" i="44"/>
  <c r="BA18" i="36"/>
  <c r="AK18" i="36"/>
  <c r="Q18" i="36"/>
  <c r="AU18" i="36"/>
  <c r="AE18" i="36"/>
  <c r="Q16" i="46"/>
  <c r="S16" i="46"/>
  <c r="Q16" i="38"/>
  <c r="S16" i="38"/>
  <c r="Q16" i="31"/>
  <c r="S16" i="31"/>
  <c r="Q16" i="39"/>
  <c r="BG28" i="52"/>
  <c r="BM28" i="52" s="1"/>
  <c r="Q28" i="52"/>
  <c r="Y28" i="52" s="1"/>
  <c r="AW28" i="52"/>
  <c r="BA28" i="52" s="1"/>
  <c r="CA28" i="52"/>
  <c r="CG28" i="52" s="1"/>
  <c r="AM28" i="52"/>
  <c r="AS28" i="52" s="1"/>
  <c r="BQ28" i="52"/>
  <c r="BW28" i="52" s="1"/>
  <c r="AC28" i="52"/>
  <c r="AI28" i="52" s="1"/>
  <c r="AW23" i="52"/>
  <c r="BC23" i="52" s="1"/>
  <c r="CA23" i="52"/>
  <c r="CE23" i="52" s="1"/>
  <c r="AM23" i="52"/>
  <c r="AQ23" i="52" s="1"/>
  <c r="BQ23" i="52"/>
  <c r="BW23" i="52" s="1"/>
  <c r="AC23" i="52"/>
  <c r="AI23" i="52" s="1"/>
  <c r="BG23" i="52"/>
  <c r="BM23" i="52" s="1"/>
  <c r="Q23" i="52"/>
  <c r="W23" i="52" s="1"/>
  <c r="I41" i="74"/>
  <c r="I39" i="56" s="1"/>
  <c r="M39" i="56" s="1"/>
  <c r="I17" i="73"/>
  <c r="I41" i="25" s="1"/>
  <c r="M41" i="25" s="1"/>
  <c r="S41" i="25" s="1"/>
  <c r="AI28" i="55"/>
  <c r="Q28" i="55"/>
  <c r="W28" i="55" s="1"/>
  <c r="AA28" i="55"/>
  <c r="S40" i="38"/>
  <c r="Y43" i="44"/>
  <c r="AK43" i="44" s="1"/>
  <c r="AC43" i="44"/>
  <c r="AE8" i="41"/>
  <c r="AC8" i="41"/>
  <c r="Y8" i="41"/>
  <c r="S25" i="35"/>
  <c r="S27" i="35"/>
  <c r="S25" i="37"/>
  <c r="S27" i="37"/>
  <c r="S31" i="42"/>
  <c r="W32" i="42"/>
  <c r="AC32" i="42" s="1"/>
  <c r="AI33" i="39"/>
  <c r="K8" i="73"/>
  <c r="I14" i="23" s="1"/>
  <c r="AO43" i="41"/>
  <c r="AM43" i="41"/>
  <c r="Y42" i="37"/>
  <c r="AK42" i="37" s="1"/>
  <c r="BG23" i="79"/>
  <c r="BK23" i="79" s="1"/>
  <c r="BM23" i="79" s="1"/>
  <c r="AW12" i="43"/>
  <c r="AW10" i="43"/>
  <c r="CC11" i="79"/>
  <c r="CE11" i="79" s="1"/>
  <c r="AW9" i="43"/>
  <c r="AW13" i="43"/>
  <c r="AW21" i="43"/>
  <c r="AK83" i="52"/>
  <c r="AK84" i="52"/>
  <c r="AK80" i="52"/>
  <c r="AK85" i="52"/>
  <c r="AK81" i="52"/>
  <c r="AK82" i="52"/>
  <c r="AS21" i="90"/>
  <c r="AS17" i="90"/>
  <c r="AS13" i="90"/>
  <c r="AS9" i="90"/>
  <c r="AS22" i="90"/>
  <c r="AS18" i="90"/>
  <c r="AS14" i="90"/>
  <c r="AS10" i="90"/>
  <c r="AS19" i="90"/>
  <c r="AS15" i="90"/>
  <c r="AS11" i="90"/>
  <c r="AS23" i="90"/>
  <c r="AS20" i="90"/>
  <c r="AS16" i="90"/>
  <c r="AS12" i="90"/>
  <c r="AS8" i="90"/>
  <c r="K58" i="74"/>
  <c r="I62" i="54" s="1"/>
  <c r="M62" i="54" s="1"/>
  <c r="K48" i="74"/>
  <c r="I52" i="54" s="1"/>
  <c r="M52" i="54" s="1"/>
  <c r="S29" i="33"/>
  <c r="S30" i="38"/>
  <c r="S25" i="38"/>
  <c r="AG12" i="31"/>
  <c r="AG21" i="31"/>
  <c r="AG9" i="31"/>
  <c r="AG13" i="31"/>
  <c r="AG10" i="31"/>
  <c r="AG12" i="35"/>
  <c r="AG10" i="35"/>
  <c r="AG9" i="35"/>
  <c r="AG13" i="35"/>
  <c r="AG21" i="35"/>
  <c r="AM42" i="40"/>
  <c r="S10" i="23"/>
  <c r="M36" i="43"/>
  <c r="M36" i="42"/>
  <c r="I44" i="33"/>
  <c r="M36" i="33"/>
  <c r="I44" i="32"/>
  <c r="M36" i="32"/>
  <c r="Y40" i="36"/>
  <c r="AK40" i="36" s="1"/>
  <c r="W40" i="36"/>
  <c r="S20" i="97"/>
  <c r="I39" i="46" s="1"/>
  <c r="M39" i="46" s="1"/>
  <c r="Q20" i="97"/>
  <c r="I38" i="46" s="1"/>
  <c r="M38" i="46" s="1"/>
  <c r="S28" i="97"/>
  <c r="I39" i="38" s="1"/>
  <c r="M39" i="38" s="1"/>
  <c r="Q28" i="97"/>
  <c r="I38" i="38" s="1"/>
  <c r="M38" i="38" s="1"/>
  <c r="S36" i="97"/>
  <c r="I39" i="31" s="1"/>
  <c r="M39" i="31" s="1"/>
  <c r="Q36" i="97"/>
  <c r="I38" i="31" s="1"/>
  <c r="M38" i="31" s="1"/>
  <c r="S27" i="97"/>
  <c r="I39" i="39" s="1"/>
  <c r="M39" i="39" s="1"/>
  <c r="Q27" i="97"/>
  <c r="I38" i="39" s="1"/>
  <c r="M38" i="39" s="1"/>
  <c r="S35" i="97"/>
  <c r="I23" i="51" s="1"/>
  <c r="M23" i="51" s="1"/>
  <c r="Q35" i="97"/>
  <c r="I22" i="51" s="1"/>
  <c r="M22" i="51" s="1"/>
  <c r="W31" i="43"/>
  <c r="AC31" i="43" s="1"/>
  <c r="Y26" i="43"/>
  <c r="AK26" i="43" s="1"/>
  <c r="W26" i="43"/>
  <c r="W29" i="45"/>
  <c r="AC29" i="45" s="1"/>
  <c r="Y24" i="45"/>
  <c r="AK24" i="45" s="1"/>
  <c r="W24" i="45"/>
  <c r="W33" i="34"/>
  <c r="Y33" i="34" s="1"/>
  <c r="Y28" i="34"/>
  <c r="W28" i="34"/>
  <c r="AC28" i="34" s="1"/>
  <c r="Y24" i="54"/>
  <c r="BA27" i="7"/>
  <c r="G41" i="10"/>
  <c r="CA88" i="52"/>
  <c r="CE88" i="52" s="1"/>
  <c r="BC88" i="52"/>
  <c r="AM88" i="52"/>
  <c r="AQ88" i="52" s="1"/>
  <c r="CG88" i="52"/>
  <c r="BQ88" i="52"/>
  <c r="AS88" i="52"/>
  <c r="AC88" i="52"/>
  <c r="BW88" i="52"/>
  <c r="BG88" i="52"/>
  <c r="AI88" i="52"/>
  <c r="Q88" i="52"/>
  <c r="W88" i="52" s="1"/>
  <c r="BM88" i="52"/>
  <c r="AW88" i="52"/>
  <c r="Y88" i="52"/>
  <c r="AE23" i="79"/>
  <c r="AQ23" i="84"/>
  <c r="AG23" i="79" s="1"/>
  <c r="AK23" i="79" s="1"/>
  <c r="AM23" i="79" s="1"/>
  <c r="W29" i="39"/>
  <c r="AC29" i="39" s="1"/>
  <c r="AM31" i="39"/>
  <c r="AS31" i="39" s="1"/>
  <c r="AO31" i="39"/>
  <c r="AM26" i="39"/>
  <c r="W30" i="40"/>
  <c r="AC30" i="40" s="1"/>
  <c r="AM29" i="41"/>
  <c r="AS29" i="41" s="1"/>
  <c r="AO29" i="41"/>
  <c r="AY29" i="41" s="1"/>
  <c r="AM24" i="41"/>
  <c r="W31" i="41"/>
  <c r="AC31" i="41" s="1"/>
  <c r="AM30" i="46"/>
  <c r="AO30" i="46"/>
  <c r="AM25" i="46"/>
  <c r="AU25" i="46" s="1"/>
  <c r="AM27" i="31"/>
  <c r="AM33" i="31"/>
  <c r="W28" i="31"/>
  <c r="AC28" i="31" s="1"/>
  <c r="AI28" i="35"/>
  <c r="S14" i="41"/>
  <c r="Q14" i="41"/>
  <c r="Q14" i="33"/>
  <c r="Q14" i="44"/>
  <c r="S14" i="44" s="1"/>
  <c r="S14" i="36"/>
  <c r="Q14" i="36"/>
  <c r="AU11" i="46"/>
  <c r="AE11" i="46"/>
  <c r="BA11" i="46"/>
  <c r="AK11" i="46"/>
  <c r="S11" i="46"/>
  <c r="Q11" i="46"/>
  <c r="AU11" i="38"/>
  <c r="AE11" i="38"/>
  <c r="BA11" i="38"/>
  <c r="AK11" i="38"/>
  <c r="S11" i="38"/>
  <c r="Q11" i="38"/>
  <c r="AU11" i="31"/>
  <c r="AE11" i="31"/>
  <c r="Q11" i="31"/>
  <c r="BA11" i="31"/>
  <c r="AK11" i="31"/>
  <c r="AU11" i="39"/>
  <c r="AE11" i="39"/>
  <c r="BA11" i="39"/>
  <c r="AK11" i="39"/>
  <c r="S11" i="39"/>
  <c r="Q11" i="39"/>
  <c r="BW16" i="52"/>
  <c r="BG16" i="52"/>
  <c r="AI16" i="52"/>
  <c r="Q16" i="52"/>
  <c r="BM16" i="52"/>
  <c r="AW16" i="52"/>
  <c r="BA16" i="52" s="1"/>
  <c r="Y16" i="52"/>
  <c r="CA16" i="52"/>
  <c r="BC16" i="52"/>
  <c r="AM16" i="52"/>
  <c r="CG16" i="52"/>
  <c r="BQ16" i="52"/>
  <c r="AS16" i="52"/>
  <c r="AC16" i="52"/>
  <c r="CG33" i="52"/>
  <c r="BQ33" i="52"/>
  <c r="AS33" i="52"/>
  <c r="AC33" i="52"/>
  <c r="BW33" i="52"/>
  <c r="BG33" i="52"/>
  <c r="AI33" i="52"/>
  <c r="Q33" i="52"/>
  <c r="W33" i="52" s="1"/>
  <c r="BM33" i="52"/>
  <c r="AW33" i="52"/>
  <c r="Y33" i="52"/>
  <c r="CA33" i="52"/>
  <c r="CE33" i="52" s="1"/>
  <c r="BC33" i="52"/>
  <c r="AM33" i="52"/>
  <c r="AQ33" i="52" s="1"/>
  <c r="K13" i="73"/>
  <c r="I29" i="23" s="1"/>
  <c r="M29" i="23" s="1"/>
  <c r="S29" i="23" s="1"/>
  <c r="I13" i="73"/>
  <c r="I29" i="25" s="1"/>
  <c r="M29" i="25" s="1"/>
  <c r="S29" i="25" s="1"/>
  <c r="AG34" i="32"/>
  <c r="AI34" i="32" s="1"/>
  <c r="AG26" i="32"/>
  <c r="AG22" i="32"/>
  <c r="AG23" i="32"/>
  <c r="AG8" i="32"/>
  <c r="AI8" i="32" s="1"/>
  <c r="AG24" i="32"/>
  <c r="AI43" i="42"/>
  <c r="AG10" i="45"/>
  <c r="AG12" i="45"/>
  <c r="AG21" i="45"/>
  <c r="AG13" i="45"/>
  <c r="AG9" i="45"/>
  <c r="AM31" i="56"/>
  <c r="AC31" i="56"/>
  <c r="Q31" i="56"/>
  <c r="W31" i="56" s="1"/>
  <c r="AI31" i="56"/>
  <c r="AS31" i="56"/>
  <c r="Y31" i="56"/>
  <c r="AI27" i="55"/>
  <c r="Q27" i="55"/>
  <c r="W27" i="55" s="1"/>
  <c r="AA27" i="55"/>
  <c r="AG34" i="37"/>
  <c r="AG26" i="37"/>
  <c r="AG22" i="37"/>
  <c r="AG24" i="37"/>
  <c r="AG8" i="37"/>
  <c r="AI8" i="37" s="1"/>
  <c r="AG23" i="37"/>
  <c r="U80" i="52"/>
  <c r="W80" i="52" s="1"/>
  <c r="Q80" i="52"/>
  <c r="Y80" i="52" s="1"/>
  <c r="U81" i="52"/>
  <c r="W81" i="52" s="1"/>
  <c r="Q81" i="52"/>
  <c r="Y81" i="52" s="1"/>
  <c r="W34" i="35"/>
  <c r="Y34" i="35"/>
  <c r="AK34" i="35" s="1"/>
  <c r="W12" i="36"/>
  <c r="W27" i="42"/>
  <c r="W33" i="42"/>
  <c r="Y43" i="39"/>
  <c r="AK43" i="39" s="1"/>
  <c r="AE43" i="39"/>
  <c r="AC43" i="39"/>
  <c r="AI42" i="37"/>
  <c r="AI30" i="37"/>
  <c r="AG23" i="42"/>
  <c r="AG34" i="42"/>
  <c r="AG26" i="42"/>
  <c r="AG22" i="42"/>
  <c r="AG24" i="42"/>
  <c r="AI24" i="42" s="1"/>
  <c r="AG8" i="42"/>
  <c r="AI8" i="42" s="1"/>
  <c r="AG12" i="38"/>
  <c r="AG21" i="38"/>
  <c r="AG13" i="38"/>
  <c r="AG9" i="38"/>
  <c r="AG10" i="38"/>
  <c r="Y55" i="56"/>
  <c r="AC55" i="56"/>
  <c r="AI55" i="56" s="1"/>
  <c r="AM55" i="56"/>
  <c r="AS55" i="56" s="1"/>
  <c r="Q55" i="56"/>
  <c r="W55" i="56" s="1"/>
  <c r="AM28" i="56"/>
  <c r="AC28" i="56"/>
  <c r="Q28" i="56"/>
  <c r="W28" i="56" s="1"/>
  <c r="AI28" i="56"/>
  <c r="AS28" i="56"/>
  <c r="Y25" i="33"/>
  <c r="AK25" i="33" s="1"/>
  <c r="W25" i="33"/>
  <c r="Y27" i="33"/>
  <c r="AK27" i="33" s="1"/>
  <c r="W27" i="33"/>
  <c r="Y31" i="38"/>
  <c r="AI31" i="38" s="1"/>
  <c r="W31" i="38"/>
  <c r="AC31" i="38" s="1"/>
  <c r="AE8" i="43"/>
  <c r="Y8" i="43"/>
  <c r="AC8" i="43"/>
  <c r="AE42" i="36"/>
  <c r="AC42" i="36"/>
  <c r="AO43" i="44"/>
  <c r="BA43" i="44" s="1"/>
  <c r="AM43" i="44"/>
  <c r="M36" i="46"/>
  <c r="I44" i="46"/>
  <c r="M36" i="37"/>
  <c r="M36" i="36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1" i="98"/>
  <c r="M45" i="98"/>
  <c r="Q45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25" i="98"/>
  <c r="Q25" i="98" s="1"/>
  <c r="AG10" i="37"/>
  <c r="AG12" i="37"/>
  <c r="AG13" i="37"/>
  <c r="AG21" i="37"/>
  <c r="AG9" i="37"/>
  <c r="W32" i="44"/>
  <c r="AC32" i="44" s="1"/>
  <c r="Y12" i="30"/>
  <c r="W12" i="30"/>
  <c r="AC12" i="30" s="1"/>
  <c r="Y30" i="30"/>
  <c r="W30" i="30"/>
  <c r="AC30" i="30" s="1"/>
  <c r="Y34" i="34"/>
  <c r="AK34" i="34" s="1"/>
  <c r="W34" i="34"/>
  <c r="AM41" i="31"/>
  <c r="AM41" i="35"/>
  <c r="AY32" i="31"/>
  <c r="E30" i="28"/>
  <c r="AW46" i="30"/>
  <c r="AW37" i="30"/>
  <c r="AW31" i="30"/>
  <c r="AW27" i="30"/>
  <c r="AW19" i="30"/>
  <c r="AW15" i="30"/>
  <c r="AW11" i="30"/>
  <c r="AW38" i="30"/>
  <c r="AW32" i="30"/>
  <c r="AW28" i="30"/>
  <c r="AW20" i="30"/>
  <c r="AW16" i="30"/>
  <c r="AW33" i="30"/>
  <c r="AW29" i="30"/>
  <c r="AW25" i="30"/>
  <c r="AW17" i="30"/>
  <c r="I23" i="79"/>
  <c r="K23" i="79" s="1"/>
  <c r="AM41" i="30" s="1"/>
  <c r="AW36" i="30"/>
  <c r="AW40" i="30"/>
  <c r="AW41" i="30"/>
  <c r="AW14" i="30"/>
  <c r="AW30" i="30"/>
  <c r="AW45" i="30"/>
  <c r="AW39" i="30"/>
  <c r="AW18" i="30"/>
  <c r="AM42" i="41"/>
  <c r="Q59" i="50"/>
  <c r="W59" i="50" s="1"/>
  <c r="Y59" i="50"/>
  <c r="AW21" i="39"/>
  <c r="AW13" i="39"/>
  <c r="AW9" i="39"/>
  <c r="AW10" i="39"/>
  <c r="CC15" i="79"/>
  <c r="CE15" i="79" s="1"/>
  <c r="AW12" i="39"/>
  <c r="BI84" i="52"/>
  <c r="BK84" i="52" s="1"/>
  <c r="BG84" i="52"/>
  <c r="BM84" i="52" s="1"/>
  <c r="BI85" i="52"/>
  <c r="BK85" i="52" s="1"/>
  <c r="BG85" i="52"/>
  <c r="BM85" i="52" s="1"/>
  <c r="W32" i="40"/>
  <c r="AC32" i="40" s="1"/>
  <c r="W26" i="46"/>
  <c r="AE26" i="46" s="1"/>
  <c r="Y23" i="31"/>
  <c r="AK23" i="31" s="1"/>
  <c r="W23" i="31"/>
  <c r="AU41" i="39"/>
  <c r="AO41" i="39"/>
  <c r="BA41" i="39" s="1"/>
  <c r="AY33" i="39"/>
  <c r="Y43" i="31"/>
  <c r="AK43" i="31" s="1"/>
  <c r="AC43" i="31"/>
  <c r="Y42" i="33"/>
  <c r="AK42" i="33" s="1"/>
  <c r="W42" i="33"/>
  <c r="AU19" i="42"/>
  <c r="AE19" i="42"/>
  <c r="BA19" i="42"/>
  <c r="AK19" i="42"/>
  <c r="S19" i="42"/>
  <c r="Q19" i="42"/>
  <c r="Q19" i="34"/>
  <c r="AU19" i="34"/>
  <c r="AE19" i="34"/>
  <c r="BA19" i="34"/>
  <c r="AK19" i="34"/>
  <c r="AU19" i="43"/>
  <c r="AE19" i="43"/>
  <c r="BA19" i="43"/>
  <c r="AK19" i="43"/>
  <c r="S19" i="43"/>
  <c r="Q19" i="43"/>
  <c r="AU19" i="35"/>
  <c r="AE19" i="35"/>
  <c r="BA19" i="35"/>
  <c r="AK19" i="35"/>
  <c r="S19" i="35"/>
  <c r="Q19" i="35"/>
  <c r="AU17" i="45"/>
  <c r="AE17" i="45"/>
  <c r="BA17" i="45"/>
  <c r="AK17" i="45"/>
  <c r="S17" i="45"/>
  <c r="Q17" i="45"/>
  <c r="AU17" i="37"/>
  <c r="AE17" i="37"/>
  <c r="BA17" i="37"/>
  <c r="AK17" i="37"/>
  <c r="S17" i="37"/>
  <c r="Q17" i="37"/>
  <c r="AU17" i="30"/>
  <c r="AE17" i="30"/>
  <c r="BA17" i="30"/>
  <c r="AK17" i="30"/>
  <c r="S17" i="30"/>
  <c r="Q17" i="30"/>
  <c r="AU17" i="40"/>
  <c r="AE17" i="40"/>
  <c r="BA17" i="40"/>
  <c r="AK17" i="40"/>
  <c r="S17" i="40"/>
  <c r="Q17" i="40"/>
  <c r="Q17" i="32"/>
  <c r="S17" i="32" s="1"/>
  <c r="AU17" i="32"/>
  <c r="AE17" i="32"/>
  <c r="BA17" i="32"/>
  <c r="AK17" i="32"/>
  <c r="CG25" i="52"/>
  <c r="BQ25" i="52"/>
  <c r="AS25" i="52"/>
  <c r="AC25" i="52"/>
  <c r="BW25" i="52"/>
  <c r="BG25" i="52"/>
  <c r="AI25" i="52"/>
  <c r="Q25" i="52"/>
  <c r="W25" i="52" s="1"/>
  <c r="BM25" i="52"/>
  <c r="AW25" i="52"/>
  <c r="Y25" i="52"/>
  <c r="CA25" i="52"/>
  <c r="CE25" i="52" s="1"/>
  <c r="BC25" i="52"/>
  <c r="AM25" i="52"/>
  <c r="AQ25" i="52" s="1"/>
  <c r="K42" i="74"/>
  <c r="I41" i="54" s="1"/>
  <c r="M41" i="54" s="1"/>
  <c r="I42" i="74"/>
  <c r="I41" i="56" s="1"/>
  <c r="M41" i="56" s="1"/>
  <c r="K18" i="73"/>
  <c r="I44" i="23" s="1"/>
  <c r="M44" i="23" s="1"/>
  <c r="S44" i="23" s="1"/>
  <c r="I18" i="73"/>
  <c r="I44" i="25" s="1"/>
  <c r="M44" i="25" s="1"/>
  <c r="S44" i="25" s="1"/>
  <c r="Y41" i="42"/>
  <c r="AK41" i="42" s="1"/>
  <c r="AE41" i="42"/>
  <c r="AC41" i="42"/>
  <c r="AI26" i="55"/>
  <c r="Q26" i="55"/>
  <c r="W26" i="55" s="1"/>
  <c r="AA26" i="55"/>
  <c r="W40" i="34"/>
  <c r="AG12" i="32"/>
  <c r="AG21" i="32"/>
  <c r="AG13" i="32"/>
  <c r="AG9" i="32"/>
  <c r="AG10" i="32"/>
  <c r="AY43" i="45"/>
  <c r="W23" i="36"/>
  <c r="Y23" i="36"/>
  <c r="AK23" i="36" s="1"/>
  <c r="W34" i="36"/>
  <c r="W33" i="37"/>
  <c r="W12" i="37"/>
  <c r="Y12" i="37"/>
  <c r="AK12" i="37" s="1"/>
  <c r="W23" i="42"/>
  <c r="AO31" i="35"/>
  <c r="AY31" i="35" s="1"/>
  <c r="AM31" i="35"/>
  <c r="AS31" i="35" s="1"/>
  <c r="AW24" i="31"/>
  <c r="AW34" i="31"/>
  <c r="AW26" i="31"/>
  <c r="AW22" i="31"/>
  <c r="AW8" i="31"/>
  <c r="AW24" i="35"/>
  <c r="AW8" i="35"/>
  <c r="AW34" i="35"/>
  <c r="AW26" i="35"/>
  <c r="AW22" i="35"/>
  <c r="AS19" i="79"/>
  <c r="AU19" i="79" s="1"/>
  <c r="AW23" i="31"/>
  <c r="AW23" i="35"/>
  <c r="O18" i="77"/>
  <c r="Q18" i="77" s="1"/>
  <c r="E70" i="74" s="1"/>
  <c r="O19" i="77"/>
  <c r="Q19" i="77" s="1"/>
  <c r="E71" i="74" s="1"/>
  <c r="O20" i="77"/>
  <c r="Q20" i="77" s="1"/>
  <c r="E72" i="74" s="1"/>
  <c r="O9" i="77"/>
  <c r="Q9" i="77" s="1"/>
  <c r="E61" i="74" s="1"/>
  <c r="S20" i="77"/>
  <c r="U20" i="77" s="1"/>
  <c r="E21" i="76" s="1"/>
  <c r="S9" i="77"/>
  <c r="U9" i="77" s="1"/>
  <c r="E9" i="76" s="1"/>
  <c r="S18" i="77"/>
  <c r="U18" i="77" s="1"/>
  <c r="E19" i="76" s="1"/>
  <c r="S19" i="77"/>
  <c r="U19" i="77" s="1"/>
  <c r="E20" i="76" s="1"/>
  <c r="W18" i="77"/>
  <c r="Y18" i="77" s="1"/>
  <c r="E19" i="75" s="1"/>
  <c r="W19" i="77"/>
  <c r="Y19" i="77" s="1"/>
  <c r="E20" i="75" s="1"/>
  <c r="W20" i="77"/>
  <c r="Y20" i="77" s="1"/>
  <c r="E21" i="75" s="1"/>
  <c r="W9" i="77"/>
  <c r="Y9" i="77" s="1"/>
  <c r="E9" i="75" s="1"/>
  <c r="W40" i="43"/>
  <c r="W40" i="31"/>
  <c r="Y40" i="31"/>
  <c r="AK40" i="31" s="1"/>
  <c r="M8" i="7"/>
  <c r="AS48" i="46"/>
  <c r="Y41" i="37"/>
  <c r="AK41" i="37" s="1"/>
  <c r="AE41" i="37"/>
  <c r="AC41" i="37"/>
  <c r="AW12" i="38"/>
  <c r="AW21" i="38"/>
  <c r="AW13" i="38"/>
  <c r="AW9" i="38"/>
  <c r="CC16" i="79"/>
  <c r="CE16" i="79" s="1"/>
  <c r="AM12" i="38" s="1"/>
  <c r="AW10" i="38"/>
  <c r="AI54" i="56"/>
  <c r="Y54" i="56"/>
  <c r="AC54" i="56"/>
  <c r="AM54" i="56"/>
  <c r="AS54" i="56" s="1"/>
  <c r="Q54" i="56"/>
  <c r="W54" i="56" s="1"/>
  <c r="AM53" i="56"/>
  <c r="AS53" i="56" s="1"/>
  <c r="AC53" i="56"/>
  <c r="Q53" i="56"/>
  <c r="W53" i="56" s="1"/>
  <c r="AI53" i="56"/>
  <c r="BC53" i="52"/>
  <c r="S27" i="32"/>
  <c r="S28" i="32"/>
  <c r="S32" i="33"/>
  <c r="S23" i="33"/>
  <c r="Y34" i="33"/>
  <c r="AK34" i="33" s="1"/>
  <c r="W34" i="33"/>
  <c r="Y12" i="38"/>
  <c r="AK12" i="38" s="1"/>
  <c r="W12" i="38"/>
  <c r="AM43" i="40"/>
  <c r="BA37" i="40"/>
  <c r="AK37" i="40"/>
  <c r="Q37" i="40"/>
  <c r="AU37" i="40"/>
  <c r="AE37" i="40"/>
  <c r="AS41" i="45"/>
  <c r="CE8" i="52"/>
  <c r="W40" i="30"/>
  <c r="W40" i="32"/>
  <c r="W40" i="46"/>
  <c r="Y40" i="46"/>
  <c r="AI40" i="46" s="1"/>
  <c r="AI41" i="33"/>
  <c r="K25" i="73"/>
  <c r="I68" i="23" s="1"/>
  <c r="M68" i="23" s="1"/>
  <c r="S68" i="23" s="1"/>
  <c r="K11" i="73"/>
  <c r="I23" i="23" s="1"/>
  <c r="M23" i="23" s="1"/>
  <c r="S23" i="23" s="1"/>
  <c r="W23" i="43"/>
  <c r="Y34" i="43"/>
  <c r="AK34" i="43" s="1"/>
  <c r="W34" i="43"/>
  <c r="W28" i="44"/>
  <c r="AC28" i="44" s="1"/>
  <c r="Y34" i="45"/>
  <c r="AK34" i="45" s="1"/>
  <c r="W34" i="45"/>
  <c r="W25" i="34"/>
  <c r="Y25" i="34" s="1"/>
  <c r="AE43" i="43"/>
  <c r="K79" i="74"/>
  <c r="I53" i="50" s="1"/>
  <c r="M53" i="50" s="1"/>
  <c r="I42" i="52"/>
  <c r="M42" i="52" s="1"/>
  <c r="K16" i="74"/>
  <c r="I27" i="50" s="1"/>
  <c r="M27" i="50" s="1"/>
  <c r="I46" i="52"/>
  <c r="M46" i="52" s="1"/>
  <c r="K20" i="74"/>
  <c r="I31" i="50" s="1"/>
  <c r="M31" i="50" s="1"/>
  <c r="I50" i="52"/>
  <c r="M50" i="52" s="1"/>
  <c r="K24" i="74"/>
  <c r="I35" i="50" s="1"/>
  <c r="M35" i="50" s="1"/>
  <c r="AY33" i="32"/>
  <c r="S23" i="39"/>
  <c r="S34" i="39"/>
  <c r="S28" i="40"/>
  <c r="S34" i="41"/>
  <c r="Y12" i="46"/>
  <c r="AK12" i="46" s="1"/>
  <c r="W12" i="46"/>
  <c r="AE12" i="46" s="1"/>
  <c r="AC42" i="45"/>
  <c r="AE42" i="45"/>
  <c r="S15" i="44"/>
  <c r="Q15" i="44"/>
  <c r="S15" i="36"/>
  <c r="Q15" i="36"/>
  <c r="Q15" i="45"/>
  <c r="S15" i="37"/>
  <c r="Q15" i="37"/>
  <c r="Q15" i="30"/>
  <c r="AU15" i="30"/>
  <c r="AE15" i="30"/>
  <c r="BA15" i="30"/>
  <c r="AK15" i="30"/>
  <c r="Q13" i="39"/>
  <c r="S13" i="39" s="1"/>
  <c r="CA22" i="52"/>
  <c r="CG22" i="52" s="1"/>
  <c r="AM22" i="52"/>
  <c r="AS22" i="52" s="1"/>
  <c r="BQ22" i="52"/>
  <c r="BW22" i="52" s="1"/>
  <c r="AC22" i="52"/>
  <c r="AI22" i="52" s="1"/>
  <c r="BG22" i="52"/>
  <c r="BM22" i="52" s="1"/>
  <c r="Q22" i="52"/>
  <c r="Y22" i="52" s="1"/>
  <c r="AW22" i="52"/>
  <c r="BA22" i="52" s="1"/>
  <c r="S13" i="42"/>
  <c r="Q13" i="42"/>
  <c r="S13" i="34"/>
  <c r="Q13" i="34"/>
  <c r="K40" i="74"/>
  <c r="I37" i="54" s="1"/>
  <c r="M37" i="54" s="1"/>
  <c r="I40" i="74"/>
  <c r="I37" i="56" s="1"/>
  <c r="M37" i="56" s="1"/>
  <c r="AS41" i="43"/>
  <c r="AG24" i="38"/>
  <c r="AG8" i="38"/>
  <c r="AI8" i="38" s="1"/>
  <c r="AG22" i="38"/>
  <c r="AG23" i="38"/>
  <c r="AI23" i="38" s="1"/>
  <c r="AG26" i="38"/>
  <c r="AG34" i="38"/>
  <c r="AI34" i="38" s="1"/>
  <c r="M21" i="56"/>
  <c r="M9" i="55"/>
  <c r="Y41" i="40"/>
  <c r="AC41" i="40"/>
  <c r="AI29" i="32"/>
  <c r="AI41" i="44"/>
  <c r="AI43" i="44"/>
  <c r="AO25" i="36"/>
  <c r="BA25" i="36" s="1"/>
  <c r="AM25" i="36"/>
  <c r="W30" i="42"/>
  <c r="AC30" i="42" s="1"/>
  <c r="AY30" i="46"/>
  <c r="AI38" i="55"/>
  <c r="Q38" i="55"/>
  <c r="W38" i="55" s="1"/>
  <c r="AA38" i="55"/>
  <c r="AU8" i="44"/>
  <c r="AO8" i="44"/>
  <c r="AM42" i="46"/>
  <c r="AO42" i="46" s="1"/>
  <c r="AY42" i="46" s="1"/>
  <c r="Q9" i="40"/>
  <c r="Q56" i="54"/>
  <c r="W56" i="54" s="1"/>
  <c r="Y24" i="32"/>
  <c r="AK24" i="32" s="1"/>
  <c r="W24" i="32"/>
  <c r="AO30" i="33"/>
  <c r="AY30" i="33" s="1"/>
  <c r="AM30" i="33"/>
  <c r="AS30" i="33" s="1"/>
  <c r="Y29" i="38"/>
  <c r="AI29" i="38" s="1"/>
  <c r="W29" i="38"/>
  <c r="AC29" i="38" s="1"/>
  <c r="Y43" i="36"/>
  <c r="AK43" i="36" s="1"/>
  <c r="AC43" i="36"/>
  <c r="M36" i="45"/>
  <c r="AW23" i="30"/>
  <c r="AW24" i="30"/>
  <c r="AW8" i="30"/>
  <c r="AS23" i="79"/>
  <c r="AU23" i="79" s="1"/>
  <c r="AM8" i="30" s="1"/>
  <c r="AW22" i="30"/>
  <c r="AW34" i="30"/>
  <c r="AW26" i="30"/>
  <c r="Y33" i="43"/>
  <c r="AK33" i="43" s="1"/>
  <c r="W33" i="43"/>
  <c r="AO12" i="43"/>
  <c r="BA12" i="43" s="1"/>
  <c r="AM12" i="43"/>
  <c r="AU12" i="43" s="1"/>
  <c r="AO30" i="43"/>
  <c r="AM30" i="43"/>
  <c r="AS30" i="43" s="1"/>
  <c r="AO29" i="44"/>
  <c r="AM29" i="44"/>
  <c r="AS29" i="44" s="1"/>
  <c r="AM33" i="45"/>
  <c r="AO28" i="45"/>
  <c r="AM28" i="45"/>
  <c r="AS28" i="45" s="1"/>
  <c r="AM25" i="30"/>
  <c r="AS25" i="30" s="1"/>
  <c r="Y31" i="34"/>
  <c r="AI31" i="34" s="1"/>
  <c r="W31" i="34"/>
  <c r="AC31" i="34" s="1"/>
  <c r="Q9" i="43"/>
  <c r="AM42" i="31"/>
  <c r="AS42" i="31" s="1"/>
  <c r="Q58" i="50"/>
  <c r="W58" i="50" s="1"/>
  <c r="Y58" i="50"/>
  <c r="AY31" i="40"/>
  <c r="CA79" i="52"/>
  <c r="CG79" i="52" s="1"/>
  <c r="BY79" i="52"/>
  <c r="AI43" i="34"/>
  <c r="AY30" i="44"/>
  <c r="AE8" i="39"/>
  <c r="Y8" i="39"/>
  <c r="AC8" i="39"/>
  <c r="Y28" i="39"/>
  <c r="AI28" i="39" s="1"/>
  <c r="W28" i="39"/>
  <c r="AC28" i="39" s="1"/>
  <c r="Y23" i="40"/>
  <c r="AK23" i="40" s="1"/>
  <c r="W23" i="40"/>
  <c r="AO34" i="40"/>
  <c r="BA34" i="40" s="1"/>
  <c r="AM34" i="40"/>
  <c r="AU34" i="40" s="1"/>
  <c r="W24" i="40"/>
  <c r="Y24" i="40" s="1"/>
  <c r="AK24" i="40" s="1"/>
  <c r="Y12" i="41"/>
  <c r="AK12" i="41" s="1"/>
  <c r="W12" i="41"/>
  <c r="Y30" i="41"/>
  <c r="AI30" i="41" s="1"/>
  <c r="W30" i="41"/>
  <c r="AC30" i="41" s="1"/>
  <c r="W34" i="46"/>
  <c r="AE34" i="46" s="1"/>
  <c r="Y29" i="46"/>
  <c r="AI29" i="46" s="1"/>
  <c r="W29" i="46"/>
  <c r="W26" i="31"/>
  <c r="Y26" i="31" s="1"/>
  <c r="AK26" i="31" s="1"/>
  <c r="AO43" i="42"/>
  <c r="AM43" i="42"/>
  <c r="Y42" i="32"/>
  <c r="AK42" i="32" s="1"/>
  <c r="W42" i="32"/>
  <c r="BA18" i="39"/>
  <c r="AK18" i="39"/>
  <c r="S18" i="39"/>
  <c r="Q18" i="39"/>
  <c r="AU18" i="39"/>
  <c r="AE18" i="39"/>
  <c r="BW32" i="52"/>
  <c r="BG32" i="52"/>
  <c r="AI32" i="52"/>
  <c r="Q32" i="52"/>
  <c r="BM32" i="52"/>
  <c r="AW32" i="52"/>
  <c r="BA32" i="52" s="1"/>
  <c r="Y32" i="52"/>
  <c r="CA32" i="52"/>
  <c r="BC32" i="52"/>
  <c r="AM32" i="52"/>
  <c r="CG32" i="52"/>
  <c r="BQ32" i="52"/>
  <c r="AS32" i="52"/>
  <c r="AC32" i="52"/>
  <c r="AU18" i="42"/>
  <c r="AE18" i="42"/>
  <c r="BA18" i="42"/>
  <c r="AK18" i="42"/>
  <c r="S18" i="42"/>
  <c r="Q18" i="42"/>
  <c r="AU18" i="34"/>
  <c r="AE18" i="34"/>
  <c r="BA18" i="34"/>
  <c r="AK18" i="34"/>
  <c r="S18" i="34"/>
  <c r="Q18" i="34"/>
  <c r="S16" i="44"/>
  <c r="Q16" i="44"/>
  <c r="S16" i="36"/>
  <c r="Q16" i="36"/>
  <c r="S16" i="45"/>
  <c r="Q16" i="45"/>
  <c r="S16" i="37"/>
  <c r="Q16" i="37"/>
  <c r="BA16" i="30"/>
  <c r="AK16" i="30"/>
  <c r="S16" i="30"/>
  <c r="Q16" i="30"/>
  <c r="AU16" i="30"/>
  <c r="AE16" i="30"/>
  <c r="Q17" i="50"/>
  <c r="W17" i="50" s="1"/>
  <c r="Y17" i="50"/>
  <c r="K15" i="73"/>
  <c r="I35" i="23" s="1"/>
  <c r="M35" i="23" s="1"/>
  <c r="S35" i="23" s="1"/>
  <c r="I15" i="73"/>
  <c r="I35" i="25" s="1"/>
  <c r="M35" i="25" s="1"/>
  <c r="S35" i="25" s="1"/>
  <c r="W40" i="35"/>
  <c r="Y40" i="41"/>
  <c r="AK40" i="41" s="1"/>
  <c r="W40" i="41"/>
  <c r="Y41" i="32"/>
  <c r="AK41" i="32" s="1"/>
  <c r="AE41" i="32"/>
  <c r="AC41" i="32"/>
  <c r="Y41" i="44"/>
  <c r="AK41" i="44" s="1"/>
  <c r="AE41" i="44"/>
  <c r="AC41" i="44"/>
  <c r="AG23" i="41"/>
  <c r="AG24" i="41"/>
  <c r="AG8" i="41"/>
  <c r="AI8" i="41" s="1"/>
  <c r="AG22" i="41"/>
  <c r="AG26" i="41"/>
  <c r="AG34" i="41"/>
  <c r="AE8" i="45"/>
  <c r="AC8" i="45"/>
  <c r="Y8" i="45"/>
  <c r="W31" i="36"/>
  <c r="AC31" i="36" s="1"/>
  <c r="Y26" i="36"/>
  <c r="AK26" i="36" s="1"/>
  <c r="W26" i="36"/>
  <c r="Y32" i="36"/>
  <c r="AI32" i="36" s="1"/>
  <c r="W32" i="36"/>
  <c r="AC32" i="36" s="1"/>
  <c r="W26" i="42"/>
  <c r="Y26" i="42" s="1"/>
  <c r="AK26" i="42" s="1"/>
  <c r="W42" i="44"/>
  <c r="BO23" i="79"/>
  <c r="CE23" i="84"/>
  <c r="BQ23" i="79" s="1"/>
  <c r="BU23" i="79" s="1"/>
  <c r="BW23" i="79" s="1"/>
  <c r="Y40" i="39"/>
  <c r="AK40" i="39" s="1"/>
  <c r="W40" i="39"/>
  <c r="Y19" i="90"/>
  <c r="Y15" i="90"/>
  <c r="Y11" i="90"/>
  <c r="Y23" i="90"/>
  <c r="Y20" i="90"/>
  <c r="Y16" i="90"/>
  <c r="Y12" i="90"/>
  <c r="Y8" i="90"/>
  <c r="Y21" i="90"/>
  <c r="Y17" i="90"/>
  <c r="Y13" i="90"/>
  <c r="Y9" i="90"/>
  <c r="Y22" i="90"/>
  <c r="Y18" i="90"/>
  <c r="Y14" i="90"/>
  <c r="Y10" i="90"/>
  <c r="BG23" i="90"/>
  <c r="W23" i="91"/>
  <c r="BG8" i="91"/>
  <c r="Y41" i="38"/>
  <c r="AI41" i="38" s="1"/>
  <c r="AC41" i="38"/>
  <c r="AM59" i="56"/>
  <c r="AC59" i="56"/>
  <c r="AI59" i="56" s="1"/>
  <c r="Q59" i="56"/>
  <c r="W59" i="56" s="1"/>
  <c r="AS59" i="56"/>
  <c r="Y59" i="56"/>
  <c r="AS61" i="56"/>
  <c r="AI61" i="56"/>
  <c r="Y61" i="56"/>
  <c r="AM61" i="56"/>
  <c r="AC61" i="56"/>
  <c r="Q61" i="56"/>
  <c r="W61" i="56" s="1"/>
  <c r="W30" i="32"/>
  <c r="AC30" i="32" s="1"/>
  <c r="AM25" i="32"/>
  <c r="W24" i="33"/>
  <c r="Y24" i="33"/>
  <c r="AK24" i="33" s="1"/>
  <c r="W31" i="33"/>
  <c r="AC31" i="33" s="1"/>
  <c r="AM26" i="33"/>
  <c r="AE43" i="36"/>
  <c r="AS24" i="36"/>
  <c r="K56" i="96"/>
  <c r="I30" i="53" s="1"/>
  <c r="M30" i="53" s="1"/>
  <c r="Q30" i="53" s="1"/>
  <c r="W30" i="53" s="1"/>
  <c r="I56" i="96"/>
  <c r="I30" i="55" s="1"/>
  <c r="M30" i="55" s="1"/>
  <c r="K73" i="96"/>
  <c r="I10" i="22" s="1"/>
  <c r="M10" i="22" s="1"/>
  <c r="S10" i="22" s="1"/>
  <c r="I73" i="96"/>
  <c r="I10" i="24" s="1"/>
  <c r="M10" i="24" s="1"/>
  <c r="S10" i="24" s="1"/>
  <c r="BO11" i="51"/>
  <c r="BS11" i="51" s="1"/>
  <c r="BG11" i="51"/>
  <c r="AY11" i="51"/>
  <c r="AQ11" i="51"/>
  <c r="AI11" i="51"/>
  <c r="AM11" i="51" s="1"/>
  <c r="AA11" i="51"/>
  <c r="Q11" i="51"/>
  <c r="W11" i="51" s="1"/>
  <c r="W8" i="55"/>
  <c r="W40" i="44"/>
  <c r="AM40" i="36"/>
  <c r="S22" i="97"/>
  <c r="I39" i="44" s="1"/>
  <c r="M39" i="44" s="1"/>
  <c r="Q22" i="97"/>
  <c r="I38" i="44" s="1"/>
  <c r="M38" i="44" s="1"/>
  <c r="S30" i="97"/>
  <c r="I39" i="36" s="1"/>
  <c r="M39" i="36" s="1"/>
  <c r="Q30" i="97"/>
  <c r="I38" i="36" s="1"/>
  <c r="M38" i="36" s="1"/>
  <c r="S21" i="97"/>
  <c r="I39" i="45" s="1"/>
  <c r="M39" i="45" s="1"/>
  <c r="Q21" i="97"/>
  <c r="I38" i="45" s="1"/>
  <c r="M38" i="45" s="1"/>
  <c r="S29" i="97"/>
  <c r="I39" i="37" s="1"/>
  <c r="M39" i="37" s="1"/>
  <c r="Q29" i="97"/>
  <c r="I38" i="37" s="1"/>
  <c r="M38" i="37" s="1"/>
  <c r="S37" i="97"/>
  <c r="I39" i="30" s="1"/>
  <c r="M39" i="30" s="1"/>
  <c r="Q37" i="97"/>
  <c r="I38" i="30" s="1"/>
  <c r="M38" i="30" s="1"/>
  <c r="AW21" i="44"/>
  <c r="AW13" i="44"/>
  <c r="AW9" i="44"/>
  <c r="AW12" i="44"/>
  <c r="CC10" i="79"/>
  <c r="CE10" i="79" s="1"/>
  <c r="AM12" i="44" s="1"/>
  <c r="AW10" i="44"/>
  <c r="AW34" i="33"/>
  <c r="AW26" i="33"/>
  <c r="AW22" i="33"/>
  <c r="AW23" i="33"/>
  <c r="AS21" i="79"/>
  <c r="AU21" i="79" s="1"/>
  <c r="AM8" i="33" s="1"/>
  <c r="AW8" i="33"/>
  <c r="AW24" i="33"/>
  <c r="Y29" i="43"/>
  <c r="W29" i="43"/>
  <c r="AC29" i="43" s="1"/>
  <c r="AM31" i="43"/>
  <c r="AS31" i="43" s="1"/>
  <c r="Y30" i="44"/>
  <c r="AI30" i="44" s="1"/>
  <c r="W30" i="44"/>
  <c r="AC30" i="44" s="1"/>
  <c r="AM29" i="45"/>
  <c r="AS29" i="45" s="1"/>
  <c r="AO24" i="45"/>
  <c r="BA24" i="45" s="1"/>
  <c r="AM24" i="45"/>
  <c r="Y31" i="45"/>
  <c r="W31" i="45"/>
  <c r="AC31" i="45" s="1"/>
  <c r="AO34" i="30"/>
  <c r="AM34" i="30"/>
  <c r="AS34" i="30" s="1"/>
  <c r="AM33" i="34"/>
  <c r="AO28" i="34"/>
  <c r="AY28" i="34" s="1"/>
  <c r="AM28" i="34"/>
  <c r="AS28" i="34" s="1"/>
  <c r="AU9" i="30"/>
  <c r="AE9" i="30"/>
  <c r="BA9" i="30"/>
  <c r="AK9" i="30"/>
  <c r="S9" i="30"/>
  <c r="Q9" i="30"/>
  <c r="Q54" i="50"/>
  <c r="W54" i="50" s="1"/>
  <c r="Y54" i="50"/>
  <c r="Y41" i="41"/>
  <c r="AK41" i="41" s="1"/>
  <c r="AE41" i="41"/>
  <c r="AC41" i="41"/>
  <c r="AG21" i="39"/>
  <c r="AG13" i="39"/>
  <c r="AG9" i="39"/>
  <c r="AG10" i="39"/>
  <c r="AG12" i="39"/>
  <c r="AI12" i="39" s="1"/>
  <c r="W40" i="37"/>
  <c r="AE8" i="46"/>
  <c r="Y8" i="46"/>
  <c r="AY8" i="39"/>
  <c r="Y24" i="39"/>
  <c r="AK24" i="39" s="1"/>
  <c r="W24" i="39"/>
  <c r="Y25" i="40"/>
  <c r="AK25" i="40" s="1"/>
  <c r="W25" i="40"/>
  <c r="Y26" i="41"/>
  <c r="AK26" i="41" s="1"/>
  <c r="W26" i="41"/>
  <c r="AI31" i="35"/>
  <c r="AI27" i="35"/>
  <c r="AI42" i="35"/>
  <c r="AI40" i="31"/>
  <c r="AI41" i="31"/>
  <c r="W42" i="38"/>
  <c r="Y42" i="38"/>
  <c r="AK42" i="38" s="1"/>
  <c r="Q14" i="39"/>
  <c r="BG24" i="52"/>
  <c r="BM24" i="52" s="1"/>
  <c r="Q24" i="52"/>
  <c r="Y24" i="52" s="1"/>
  <c r="AW24" i="52"/>
  <c r="BA24" i="52" s="1"/>
  <c r="CA24" i="52"/>
  <c r="CG24" i="52" s="1"/>
  <c r="AM24" i="52"/>
  <c r="AS24" i="52" s="1"/>
  <c r="BQ24" i="52"/>
  <c r="BW24" i="52" s="1"/>
  <c r="AC24" i="52"/>
  <c r="AI24" i="52" s="1"/>
  <c r="Q14" i="42"/>
  <c r="Q14" i="34"/>
  <c r="BA11" i="44"/>
  <c r="AK11" i="44"/>
  <c r="Q11" i="44"/>
  <c r="AU11" i="44"/>
  <c r="AE11" i="44"/>
  <c r="AU11" i="36"/>
  <c r="AE11" i="36"/>
  <c r="BA11" i="36"/>
  <c r="AK11" i="36"/>
  <c r="Q11" i="36"/>
  <c r="Q11" i="45"/>
  <c r="AU11" i="45"/>
  <c r="AE11" i="45"/>
  <c r="BA11" i="45"/>
  <c r="AK11" i="45"/>
  <c r="S11" i="45"/>
  <c r="BA11" i="37"/>
  <c r="AK11" i="37"/>
  <c r="Q11" i="37"/>
  <c r="AU11" i="37"/>
  <c r="AE11" i="37"/>
  <c r="Q11" i="30"/>
  <c r="AU11" i="30"/>
  <c r="AE11" i="30"/>
  <c r="BA11" i="30"/>
  <c r="AK11" i="30"/>
  <c r="S11" i="30"/>
  <c r="Q22" i="50"/>
  <c r="W22" i="50" s="1"/>
  <c r="Y22" i="50"/>
  <c r="U84" i="52"/>
  <c r="W84" i="52" s="1"/>
  <c r="Q84" i="52"/>
  <c r="Y84" i="52" s="1"/>
  <c r="U85" i="52"/>
  <c r="W85" i="52" s="1"/>
  <c r="Q85" i="52"/>
  <c r="Y85" i="52" s="1"/>
  <c r="AY23" i="41"/>
  <c r="AY26" i="45"/>
  <c r="AU8" i="45"/>
  <c r="AO8" i="45"/>
  <c r="Y32" i="35"/>
  <c r="AI32" i="35" s="1"/>
  <c r="W32" i="35"/>
  <c r="AC32" i="35" s="1"/>
  <c r="AM34" i="35"/>
  <c r="AO34" i="35" s="1"/>
  <c r="BA34" i="35" s="1"/>
  <c r="Y33" i="36"/>
  <c r="AK33" i="36" s="1"/>
  <c r="W33" i="36"/>
  <c r="AO12" i="36"/>
  <c r="BA12" i="36" s="1"/>
  <c r="AM12" i="36"/>
  <c r="AU12" i="36" s="1"/>
  <c r="AO27" i="42"/>
  <c r="AM27" i="42"/>
  <c r="AO33" i="42"/>
  <c r="AM33" i="42"/>
  <c r="Y28" i="42"/>
  <c r="AI28" i="42" s="1"/>
  <c r="W28" i="42"/>
  <c r="AC28" i="42" s="1"/>
  <c r="Y41" i="39"/>
  <c r="AK41" i="39" s="1"/>
  <c r="AE41" i="39"/>
  <c r="AC41" i="39"/>
  <c r="W8" i="31"/>
  <c r="W8" i="35"/>
  <c r="AY30" i="43"/>
  <c r="AI27" i="37"/>
  <c r="Q55" i="54"/>
  <c r="W55" i="54" s="1"/>
  <c r="Q28" i="54"/>
  <c r="W28" i="54" s="1"/>
  <c r="AO25" i="33"/>
  <c r="BA25" i="33" s="1"/>
  <c r="AM25" i="33"/>
  <c r="AO27" i="33"/>
  <c r="BA27" i="33" s="1"/>
  <c r="AM27" i="33"/>
  <c r="AG24" i="43"/>
  <c r="AG8" i="43"/>
  <c r="AI8" i="43" s="1"/>
  <c r="AG26" i="43"/>
  <c r="AI26" i="43" s="1"/>
  <c r="AG22" i="43"/>
  <c r="AG23" i="43"/>
  <c r="AG34" i="43"/>
  <c r="AI34" i="43" s="1"/>
  <c r="BO13" i="51"/>
  <c r="BG13" i="51"/>
  <c r="AY13" i="51"/>
  <c r="AQ13" i="51"/>
  <c r="AU13" i="51" s="1"/>
  <c r="AI13" i="51"/>
  <c r="AA13" i="51"/>
  <c r="Q13" i="51"/>
  <c r="AU37" i="31"/>
  <c r="AE37" i="31"/>
  <c r="BA37" i="31"/>
  <c r="AK37" i="31"/>
  <c r="Q37" i="31"/>
  <c r="M44" i="27"/>
  <c r="M50" i="27" s="1"/>
  <c r="G26" i="10" s="1"/>
  <c r="I50" i="27"/>
  <c r="K46" i="98"/>
  <c r="O46" i="98" s="1"/>
  <c r="S46" i="98" s="1"/>
  <c r="E84" i="95" s="1"/>
  <c r="G84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7" i="98"/>
  <c r="O47" i="98" s="1"/>
  <c r="S47" i="98" s="1"/>
  <c r="K41" i="98"/>
  <c r="K48" i="98"/>
  <c r="O48" i="98" s="1"/>
  <c r="S48" i="98" s="1"/>
  <c r="E85" i="95" s="1"/>
  <c r="G85" i="95" s="1"/>
  <c r="K45" i="98"/>
  <c r="O45" i="98" s="1"/>
  <c r="S45" i="98" s="1"/>
  <c r="E83" i="95" s="1"/>
  <c r="G83" i="95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10" i="98"/>
  <c r="O10" i="98" s="1"/>
  <c r="S10" i="98" s="1"/>
  <c r="E8" i="96" s="1"/>
  <c r="K31" i="98"/>
  <c r="O31" i="98" s="1"/>
  <c r="S31" i="98" s="1"/>
  <c r="E23" i="96" s="1"/>
  <c r="K26" i="98"/>
  <c r="O26" i="98" s="1"/>
  <c r="S26" i="98" s="1"/>
  <c r="E68" i="95" s="1"/>
  <c r="G68" i="95" s="1"/>
  <c r="K34" i="98"/>
  <c r="O34" i="98" s="1"/>
  <c r="S34" i="98" s="1"/>
  <c r="E78" i="95" s="1"/>
  <c r="G78" i="95" s="1"/>
  <c r="K24" i="98"/>
  <c r="O24" i="98" s="1"/>
  <c r="S24" i="98" s="1"/>
  <c r="E19" i="96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35" i="98"/>
  <c r="O35" i="98" s="1"/>
  <c r="S35" i="98" s="1"/>
  <c r="E25" i="96" s="1"/>
  <c r="K25" i="98"/>
  <c r="O25" i="98" s="1"/>
  <c r="S25" i="98" s="1"/>
  <c r="E8" i="97" s="1"/>
  <c r="AU84" i="52"/>
  <c r="AU80" i="52"/>
  <c r="AU85" i="52"/>
  <c r="AU81" i="52"/>
  <c r="AU82" i="52"/>
  <c r="AU83" i="52"/>
  <c r="AG23" i="36"/>
  <c r="AI23" i="36" s="1"/>
  <c r="AG22" i="36"/>
  <c r="AG24" i="36"/>
  <c r="AG26" i="36"/>
  <c r="AI26" i="36" s="1"/>
  <c r="AG34" i="36"/>
  <c r="AG8" i="36"/>
  <c r="AI8" i="36" s="1"/>
  <c r="AG21" i="33"/>
  <c r="AG13" i="33"/>
  <c r="AG9" i="33"/>
  <c r="AG10" i="33"/>
  <c r="AG12" i="33"/>
  <c r="Y25" i="43"/>
  <c r="AK25" i="43" s="1"/>
  <c r="W25" i="43"/>
  <c r="AM32" i="44"/>
  <c r="AS32" i="44" s="1"/>
  <c r="Y27" i="45"/>
  <c r="AK27" i="45" s="1"/>
  <c r="W27" i="45"/>
  <c r="AO30" i="30"/>
  <c r="AM30" i="30"/>
  <c r="AS30" i="30" s="1"/>
  <c r="AY29" i="31"/>
  <c r="AE42" i="39"/>
  <c r="AC42" i="39"/>
  <c r="BQ91" i="52"/>
  <c r="BW91" i="52" s="1"/>
  <c r="AC91" i="52"/>
  <c r="AI91" i="52" s="1"/>
  <c r="BG91" i="52"/>
  <c r="BM91" i="52" s="1"/>
  <c r="Q91" i="52"/>
  <c r="W91" i="52" s="1"/>
  <c r="AW91" i="52"/>
  <c r="BC91" i="52" s="1"/>
  <c r="CA91" i="52"/>
  <c r="CE91" i="52" s="1"/>
  <c r="AM91" i="52"/>
  <c r="AQ91" i="52" s="1"/>
  <c r="BI83" i="52"/>
  <c r="BG83" i="52"/>
  <c r="BM83" i="52" s="1"/>
  <c r="AW23" i="46"/>
  <c r="AW34" i="46"/>
  <c r="AW26" i="46"/>
  <c r="AW22" i="46"/>
  <c r="AS8" i="79"/>
  <c r="AU8" i="79" s="1"/>
  <c r="AM8" i="46" s="1"/>
  <c r="AW24" i="46"/>
  <c r="AW8" i="46"/>
  <c r="Y25" i="39"/>
  <c r="AK25" i="39" s="1"/>
  <c r="W25" i="39"/>
  <c r="AM32" i="40"/>
  <c r="AS32" i="40" s="1"/>
  <c r="Y27" i="41"/>
  <c r="AK27" i="41" s="1"/>
  <c r="W27" i="41"/>
  <c r="AM26" i="46"/>
  <c r="AU26" i="46" s="1"/>
  <c r="AO23" i="31"/>
  <c r="BA23" i="31" s="1"/>
  <c r="AM23" i="31"/>
  <c r="Y43" i="35"/>
  <c r="AK43" i="35" s="1"/>
  <c r="AC43" i="35"/>
  <c r="AM42" i="33"/>
  <c r="BA19" i="40"/>
  <c r="AK19" i="40"/>
  <c r="Q19" i="40"/>
  <c r="AU19" i="40"/>
  <c r="AE19" i="40"/>
  <c r="AU19" i="32"/>
  <c r="AE19" i="32"/>
  <c r="BA19" i="32"/>
  <c r="AK19" i="32"/>
  <c r="Q19" i="32"/>
  <c r="Q19" i="41"/>
  <c r="AU19" i="41"/>
  <c r="AE19" i="41"/>
  <c r="BA19" i="41"/>
  <c r="AK19" i="41"/>
  <c r="S19" i="41"/>
  <c r="BA19" i="33"/>
  <c r="AK19" i="33"/>
  <c r="Q19" i="33"/>
  <c r="AU19" i="33"/>
  <c r="AE19" i="33"/>
  <c r="Q17" i="43"/>
  <c r="AU17" i="43"/>
  <c r="AE17" i="43"/>
  <c r="BA17" i="43"/>
  <c r="AK17" i="43"/>
  <c r="S17" i="43"/>
  <c r="BA17" i="35"/>
  <c r="AK17" i="35"/>
  <c r="Q17" i="35"/>
  <c r="AU17" i="35"/>
  <c r="AE17" i="35"/>
  <c r="BA17" i="46"/>
  <c r="AK17" i="46"/>
  <c r="Q17" i="46"/>
  <c r="AU17" i="46"/>
  <c r="AE17" i="46"/>
  <c r="BA17" i="38"/>
  <c r="AK17" i="38"/>
  <c r="Q17" i="38"/>
  <c r="AU17" i="38"/>
  <c r="AE17" i="38"/>
  <c r="BA17" i="31"/>
  <c r="AK17" i="31"/>
  <c r="Q17" i="31"/>
  <c r="AU17" i="31"/>
  <c r="AE17" i="31"/>
  <c r="Q18" i="50"/>
  <c r="W18" i="50" s="1"/>
  <c r="Y18" i="50"/>
  <c r="K16" i="73"/>
  <c r="I38" i="23" s="1"/>
  <c r="M38" i="23" s="1"/>
  <c r="S38" i="23" s="1"/>
  <c r="I16" i="73"/>
  <c r="I38" i="25" s="1"/>
  <c r="M38" i="25" s="1"/>
  <c r="S38" i="25" s="1"/>
  <c r="AE8" i="40"/>
  <c r="Y8" i="40"/>
  <c r="AC8" i="40"/>
  <c r="Q29" i="54"/>
  <c r="W29" i="54" s="1"/>
  <c r="Y29" i="54"/>
  <c r="AI41" i="40"/>
  <c r="AM40" i="34"/>
  <c r="AU8" i="37"/>
  <c r="AO8" i="37"/>
  <c r="AY26" i="37"/>
  <c r="AY41" i="37"/>
  <c r="AY41" i="45"/>
  <c r="W12" i="35"/>
  <c r="AM23" i="36"/>
  <c r="AU23" i="36" s="1"/>
  <c r="AO23" i="36"/>
  <c r="BA23" i="36" s="1"/>
  <c r="AM34" i="36"/>
  <c r="AU34" i="36" s="1"/>
  <c r="W29" i="36"/>
  <c r="AC29" i="36" s="1"/>
  <c r="AM33" i="37"/>
  <c r="AY25" i="36"/>
  <c r="AM43" i="39"/>
  <c r="W26" i="35"/>
  <c r="Y30" i="36"/>
  <c r="AI30" i="36" s="1"/>
  <c r="W30" i="36"/>
  <c r="AC30" i="36" s="1"/>
  <c r="Y29" i="37"/>
  <c r="AI29" i="37" s="1"/>
  <c r="W29" i="37"/>
  <c r="AC29" i="37" s="1"/>
  <c r="Y31" i="37"/>
  <c r="AI31" i="37" s="1"/>
  <c r="W31" i="37"/>
  <c r="AC31" i="37" s="1"/>
  <c r="K20" i="77"/>
  <c r="M20" i="77" s="1"/>
  <c r="I51" i="54" s="1"/>
  <c r="M51" i="54" s="1"/>
  <c r="K9" i="77"/>
  <c r="M9" i="77" s="1"/>
  <c r="I25" i="54" s="1"/>
  <c r="M25" i="54" s="1"/>
  <c r="K18" i="77"/>
  <c r="M18" i="77" s="1"/>
  <c r="I47" i="54" s="1"/>
  <c r="K19" i="77"/>
  <c r="M19" i="77" s="1"/>
  <c r="I30" i="54" s="1"/>
  <c r="M30" i="54" s="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9" i="77"/>
  <c r="AG9" i="77" s="1"/>
  <c r="I18" i="17" s="1"/>
  <c r="AI20" i="77"/>
  <c r="AK20" i="77" s="1"/>
  <c r="I29" i="16" s="1"/>
  <c r="M29" i="16" s="1"/>
  <c r="AI9" i="77"/>
  <c r="AK9" i="77" s="1"/>
  <c r="I18" i="16" s="1"/>
  <c r="AI18" i="77"/>
  <c r="AK18" i="77" s="1"/>
  <c r="I27" i="16" s="1"/>
  <c r="M27" i="16" s="1"/>
  <c r="AI19" i="77"/>
  <c r="AK19" i="77" s="1"/>
  <c r="I28" i="16" s="1"/>
  <c r="M28" i="16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9" i="77"/>
  <c r="AO9" i="77" s="1"/>
  <c r="I16" i="21" s="1"/>
  <c r="Y40" i="40"/>
  <c r="AK40" i="40" s="1"/>
  <c r="W40" i="40"/>
  <c r="AO40" i="43"/>
  <c r="BA40" i="43" s="1"/>
  <c r="AM40" i="43"/>
  <c r="AM40" i="31"/>
  <c r="AW23" i="42"/>
  <c r="AW34" i="42"/>
  <c r="AW26" i="42"/>
  <c r="AW22" i="42"/>
  <c r="AS12" i="79"/>
  <c r="AU12" i="79" s="1"/>
  <c r="AM8" i="42" s="1"/>
  <c r="AW24" i="42"/>
  <c r="AW8" i="42"/>
  <c r="Q54" i="54"/>
  <c r="W54" i="54" s="1"/>
  <c r="Y54" i="54"/>
  <c r="Q53" i="54"/>
  <c r="W53" i="54" s="1"/>
  <c r="AI31" i="45"/>
  <c r="AI27" i="45"/>
  <c r="W12" i="32"/>
  <c r="W27" i="38"/>
  <c r="AW24" i="43"/>
  <c r="AW8" i="43"/>
  <c r="AW26" i="43"/>
  <c r="AW22" i="43"/>
  <c r="AW23" i="43"/>
  <c r="AS11" i="79"/>
  <c r="AU11" i="79" s="1"/>
  <c r="AM8" i="43" s="1"/>
  <c r="AW34" i="43"/>
  <c r="AI33" i="36"/>
  <c r="AG21" i="36"/>
  <c r="AG13" i="36"/>
  <c r="AG9" i="36"/>
  <c r="AG10" i="36"/>
  <c r="AG12" i="36"/>
  <c r="M36" i="35"/>
  <c r="Q37" i="34"/>
  <c r="AU37" i="34"/>
  <c r="AE37" i="34"/>
  <c r="BA37" i="34"/>
  <c r="AK37" i="34"/>
  <c r="S37" i="34"/>
  <c r="M36" i="41"/>
  <c r="I44" i="41"/>
  <c r="AI42" i="43"/>
  <c r="AM40" i="32"/>
  <c r="AM40" i="46"/>
  <c r="AO40" i="46"/>
  <c r="AI42" i="33"/>
  <c r="AI27" i="33"/>
  <c r="AI40" i="33"/>
  <c r="AI33" i="33"/>
  <c r="AM23" i="43"/>
  <c r="AM28" i="44"/>
  <c r="AS28" i="44" s="1"/>
  <c r="AO34" i="45"/>
  <c r="BA34" i="45" s="1"/>
  <c r="AM34" i="45"/>
  <c r="AO26" i="30"/>
  <c r="AM26" i="30"/>
  <c r="AS26" i="30" s="1"/>
  <c r="AM25" i="34"/>
  <c r="AO25" i="34" s="1"/>
  <c r="S9" i="33"/>
  <c r="Q9" i="33"/>
  <c r="AM42" i="39"/>
  <c r="AM43" i="43"/>
  <c r="AE43" i="34"/>
  <c r="AW89" i="52"/>
  <c r="BC89" i="52" s="1"/>
  <c r="CA89" i="52"/>
  <c r="CE89" i="52" s="1"/>
  <c r="AM89" i="52"/>
  <c r="AQ89" i="52" s="1"/>
  <c r="BQ89" i="52"/>
  <c r="BW89" i="52" s="1"/>
  <c r="AC89" i="52"/>
  <c r="AI89" i="52" s="1"/>
  <c r="BG89" i="52"/>
  <c r="BM89" i="52" s="1"/>
  <c r="Q89" i="52"/>
  <c r="W89" i="52" s="1"/>
  <c r="I43" i="52"/>
  <c r="M43" i="52" s="1"/>
  <c r="K17" i="74"/>
  <c r="I28" i="50" s="1"/>
  <c r="M28" i="50" s="1"/>
  <c r="I47" i="52"/>
  <c r="M47" i="52" s="1"/>
  <c r="K21" i="74"/>
  <c r="I32" i="50" s="1"/>
  <c r="M32" i="50" s="1"/>
  <c r="I51" i="52"/>
  <c r="M51" i="52" s="1"/>
  <c r="K25" i="74"/>
  <c r="I36" i="50" s="1"/>
  <c r="M36" i="50" s="1"/>
  <c r="AU41" i="32"/>
  <c r="AO41" i="32"/>
  <c r="BA41" i="32" s="1"/>
  <c r="AS41" i="36"/>
  <c r="Y32" i="39"/>
  <c r="W32" i="39"/>
  <c r="AC32" i="39" s="1"/>
  <c r="Y27" i="40"/>
  <c r="AK27" i="40" s="1"/>
  <c r="W27" i="40"/>
  <c r="Y33" i="40"/>
  <c r="AK33" i="40" s="1"/>
  <c r="W33" i="40"/>
  <c r="W12" i="40"/>
  <c r="Y12" i="40" s="1"/>
  <c r="AK12" i="40" s="1"/>
  <c r="Y32" i="41"/>
  <c r="AI32" i="41" s="1"/>
  <c r="W32" i="41"/>
  <c r="AC32" i="41" s="1"/>
  <c r="Y27" i="46"/>
  <c r="AK27" i="46" s="1"/>
  <c r="W27" i="46"/>
  <c r="AE27" i="46" s="1"/>
  <c r="Y33" i="46"/>
  <c r="AK33" i="46" s="1"/>
  <c r="W33" i="46"/>
  <c r="AE33" i="46" s="1"/>
  <c r="W30" i="31"/>
  <c r="AC30" i="31" s="1"/>
  <c r="Y25" i="31"/>
  <c r="AK25" i="31" s="1"/>
  <c r="W25" i="31"/>
  <c r="S15" i="42"/>
  <c r="Q15" i="42"/>
  <c r="Q15" i="34"/>
  <c r="S15" i="43"/>
  <c r="Q15" i="43"/>
  <c r="S15" i="35"/>
  <c r="Q15" i="35"/>
  <c r="S13" i="45"/>
  <c r="Q13" i="45"/>
  <c r="S13" i="37"/>
  <c r="Q13" i="37"/>
  <c r="AU13" i="30"/>
  <c r="AE13" i="30"/>
  <c r="BA13" i="30"/>
  <c r="AK13" i="30"/>
  <c r="S13" i="30"/>
  <c r="Q13" i="30"/>
  <c r="S13" i="40"/>
  <c r="Q13" i="40"/>
  <c r="Q13" i="32"/>
  <c r="S13" i="32" s="1"/>
  <c r="K38" i="74"/>
  <c r="I33" i="54" s="1"/>
  <c r="M33" i="54" s="1"/>
  <c r="I38" i="74"/>
  <c r="I33" i="56" s="1"/>
  <c r="M33" i="56" s="1"/>
  <c r="K14" i="73"/>
  <c r="I32" i="23" s="1"/>
  <c r="M32" i="23" s="1"/>
  <c r="S32" i="23" s="1"/>
  <c r="I14" i="73"/>
  <c r="I32" i="25" s="1"/>
  <c r="M32" i="25" s="1"/>
  <c r="S32" i="25" s="1"/>
  <c r="Y43" i="40"/>
  <c r="AK43" i="40" s="1"/>
  <c r="AE43" i="40"/>
  <c r="AC43" i="40"/>
  <c r="AI27" i="32"/>
  <c r="K20" i="56"/>
  <c r="AM20" i="56"/>
  <c r="Q20" i="56"/>
  <c r="AC20" i="56"/>
  <c r="AY28" i="38"/>
  <c r="AY43" i="38"/>
  <c r="W25" i="36"/>
  <c r="S30" i="42"/>
  <c r="AU8" i="40"/>
  <c r="AO8" i="40"/>
  <c r="AY8" i="44"/>
  <c r="Q9" i="36"/>
  <c r="S9" i="36" s="1"/>
  <c r="AU8" i="36"/>
  <c r="AO8" i="36"/>
  <c r="Q9" i="34"/>
  <c r="S9" i="41"/>
  <c r="Q9" i="41"/>
  <c r="AE8" i="34"/>
  <c r="AC8" i="34"/>
  <c r="Y8" i="34"/>
  <c r="AI30" i="38"/>
  <c r="W28" i="33"/>
  <c r="AC28" i="33" s="1"/>
  <c r="AO24" i="38"/>
  <c r="BA24" i="38" s="1"/>
  <c r="AM24" i="38"/>
  <c r="I44" i="39"/>
  <c r="M36" i="39"/>
  <c r="I44" i="38"/>
  <c r="M36" i="38"/>
  <c r="I44" i="44"/>
  <c r="M36" i="44"/>
  <c r="AG23" i="34"/>
  <c r="AI23" i="34" s="1"/>
  <c r="AG24" i="34"/>
  <c r="AG8" i="34"/>
  <c r="AI8" i="34" s="1"/>
  <c r="AG22" i="34"/>
  <c r="AG26" i="34"/>
  <c r="AG34" i="34"/>
  <c r="AI34" i="34" s="1"/>
  <c r="AS8" i="52"/>
  <c r="AI40" i="38"/>
  <c r="AM63" i="56"/>
  <c r="AS63" i="56" s="1"/>
  <c r="AC63" i="56"/>
  <c r="Q63" i="56"/>
  <c r="W63" i="56" s="1"/>
  <c r="AI63" i="56"/>
  <c r="Y43" i="45"/>
  <c r="AK43" i="45" s="1"/>
  <c r="AE43" i="45"/>
  <c r="AC43" i="45"/>
  <c r="S24" i="32"/>
  <c r="S28" i="33"/>
  <c r="W30" i="33"/>
  <c r="AC30" i="33" s="1"/>
  <c r="S29" i="38"/>
  <c r="Y24" i="38"/>
  <c r="AK24" i="38" s="1"/>
  <c r="W24" i="38"/>
  <c r="AU37" i="39"/>
  <c r="AE37" i="39"/>
  <c r="BA37" i="39"/>
  <c r="AK37" i="39"/>
  <c r="S37" i="39"/>
  <c r="Q37" i="39"/>
  <c r="Q37" i="38"/>
  <c r="S37" i="38" s="1"/>
  <c r="AU37" i="38"/>
  <c r="AE37" i="38"/>
  <c r="BA37" i="38"/>
  <c r="AK37" i="38"/>
  <c r="Q37" i="45"/>
  <c r="AU37" i="45"/>
  <c r="AE37" i="45"/>
  <c r="BA37" i="45"/>
  <c r="AK37" i="45"/>
  <c r="BA37" i="44"/>
  <c r="AK37" i="44"/>
  <c r="S37" i="44"/>
  <c r="Q37" i="44"/>
  <c r="AU37" i="44"/>
  <c r="AE37" i="44"/>
  <c r="AE8" i="79"/>
  <c r="AW23" i="79"/>
  <c r="BK23" i="84"/>
  <c r="AY23" i="79" s="1"/>
  <c r="BC23" i="79" s="1"/>
  <c r="BE23" i="79" s="1"/>
  <c r="W8" i="30" s="1"/>
  <c r="AY41" i="34"/>
  <c r="AW21" i="46"/>
  <c r="AW13" i="46"/>
  <c r="AW9" i="46"/>
  <c r="AW10" i="46"/>
  <c r="CC8" i="79"/>
  <c r="CE8" i="79" s="1"/>
  <c r="AM12" i="46" s="1"/>
  <c r="AW12" i="46"/>
  <c r="K30" i="73"/>
  <c r="I83" i="23" s="1"/>
  <c r="M83" i="23" s="1"/>
  <c r="S83" i="23" s="1"/>
  <c r="K77" i="96"/>
  <c r="I24" i="22" s="1"/>
  <c r="M24" i="22" s="1"/>
  <c r="S24" i="22" s="1"/>
  <c r="W28" i="43"/>
  <c r="AC28" i="43" s="1"/>
  <c r="W23" i="44"/>
  <c r="S34" i="44"/>
  <c r="W24" i="44"/>
  <c r="Y24" i="44" s="1"/>
  <c r="AK24" i="44" s="1"/>
  <c r="Y12" i="45"/>
  <c r="AK12" i="45" s="1"/>
  <c r="W12" i="45"/>
  <c r="Y30" i="45"/>
  <c r="AI30" i="45" s="1"/>
  <c r="W30" i="45"/>
  <c r="AC30" i="45" s="1"/>
  <c r="S27" i="30"/>
  <c r="W26" i="34"/>
  <c r="W32" i="34"/>
  <c r="AC32" i="34" s="1"/>
  <c r="BW94" i="52"/>
  <c r="BG94" i="52"/>
  <c r="AI94" i="52"/>
  <c r="Q94" i="52"/>
  <c r="W94" i="52" s="1"/>
  <c r="BM94" i="52"/>
  <c r="AW94" i="52"/>
  <c r="Y94" i="52"/>
  <c r="CA94" i="52"/>
  <c r="CE94" i="52" s="1"/>
  <c r="BC94" i="52"/>
  <c r="AM94" i="52"/>
  <c r="AQ94" i="52" s="1"/>
  <c r="CG94" i="52"/>
  <c r="BQ94" i="52"/>
  <c r="AS94" i="52"/>
  <c r="AC94" i="52"/>
  <c r="AG10" i="41"/>
  <c r="AG21" i="41"/>
  <c r="AG13" i="41"/>
  <c r="AG9" i="41"/>
  <c r="AG12" i="41"/>
  <c r="AI12" i="41" s="1"/>
  <c r="AI40" i="41"/>
  <c r="AI41" i="41"/>
  <c r="AW12" i="34"/>
  <c r="AW21" i="34"/>
  <c r="AW13" i="34"/>
  <c r="AW9" i="34"/>
  <c r="CC20" i="79"/>
  <c r="CE20" i="79" s="1"/>
  <c r="AM12" i="34" s="1"/>
  <c r="AW10" i="34"/>
  <c r="AI28" i="34"/>
  <c r="AY41" i="44"/>
  <c r="AY43" i="44"/>
  <c r="AY29" i="44"/>
  <c r="AG34" i="39"/>
  <c r="AG26" i="39"/>
  <c r="AG22" i="39"/>
  <c r="AG23" i="39"/>
  <c r="AI23" i="39" s="1"/>
  <c r="AG8" i="39"/>
  <c r="AI8" i="39" s="1"/>
  <c r="AG24" i="39"/>
  <c r="AI24" i="39" s="1"/>
  <c r="S28" i="39"/>
  <c r="S23" i="40"/>
  <c r="Y34" i="40"/>
  <c r="AK34" i="40" s="1"/>
  <c r="W34" i="40"/>
  <c r="S24" i="40"/>
  <c r="S12" i="41"/>
  <c r="S30" i="41"/>
  <c r="S34" i="46"/>
  <c r="S29" i="46"/>
  <c r="W24" i="46"/>
  <c r="AE24" i="46" s="1"/>
  <c r="S26" i="31"/>
  <c r="AU18" i="45"/>
  <c r="AE18" i="45"/>
  <c r="BA18" i="45"/>
  <c r="AK18" i="45"/>
  <c r="S18" i="45"/>
  <c r="Q18" i="45"/>
  <c r="Q18" i="37"/>
  <c r="S18" i="37" s="1"/>
  <c r="AU18" i="37"/>
  <c r="AE18" i="37"/>
  <c r="BA18" i="37"/>
  <c r="AK18" i="37"/>
  <c r="AU18" i="30"/>
  <c r="AE18" i="30"/>
  <c r="BA18" i="30"/>
  <c r="AK18" i="30"/>
  <c r="S18" i="30"/>
  <c r="Q18" i="30"/>
  <c r="Q18" i="40"/>
  <c r="S18" i="40" s="1"/>
  <c r="AU18" i="40"/>
  <c r="AE18" i="40"/>
  <c r="BA18" i="40"/>
  <c r="AK18" i="40"/>
  <c r="BA18" i="32"/>
  <c r="AK18" i="32"/>
  <c r="S18" i="32"/>
  <c r="Q18" i="32"/>
  <c r="AU18" i="32"/>
  <c r="AE18" i="32"/>
  <c r="Q16" i="42"/>
  <c r="S16" i="42" s="1"/>
  <c r="S16" i="34"/>
  <c r="Q16" i="34"/>
  <c r="S16" i="43"/>
  <c r="Q16" i="43"/>
  <c r="Q16" i="35"/>
  <c r="BM15" i="52"/>
  <c r="AW15" i="52"/>
  <c r="Y15" i="52"/>
  <c r="CA15" i="52"/>
  <c r="CE15" i="52" s="1"/>
  <c r="BC15" i="52"/>
  <c r="AM15" i="52"/>
  <c r="AQ15" i="52" s="1"/>
  <c r="CG15" i="52"/>
  <c r="BQ15" i="52"/>
  <c r="AS15" i="52"/>
  <c r="AC15" i="52"/>
  <c r="BW15" i="52"/>
  <c r="BG15" i="52"/>
  <c r="AI15" i="52"/>
  <c r="Q15" i="52"/>
  <c r="W15" i="52" s="1"/>
  <c r="AI34" i="55"/>
  <c r="Q34" i="55"/>
  <c r="W34" i="55" s="1"/>
  <c r="AA34" i="55"/>
  <c r="AI12" i="55"/>
  <c r="Q12" i="55"/>
  <c r="W12" i="55" s="1"/>
  <c r="AA12" i="55"/>
  <c r="S40" i="35"/>
  <c r="S40" i="41"/>
  <c r="Y43" i="32"/>
  <c r="AK43" i="32" s="1"/>
  <c r="AC43" i="32"/>
  <c r="AG26" i="45"/>
  <c r="AG22" i="45"/>
  <c r="AG24" i="45"/>
  <c r="AI24" i="45" s="1"/>
  <c r="AG8" i="45"/>
  <c r="AI8" i="45" s="1"/>
  <c r="AG34" i="45"/>
  <c r="AI34" i="45" s="1"/>
  <c r="AG23" i="45"/>
  <c r="AI23" i="45" s="1"/>
  <c r="S31" i="36"/>
  <c r="S26" i="36"/>
  <c r="S32" i="36"/>
  <c r="S26" i="42"/>
  <c r="AI32" i="39"/>
  <c r="AI43" i="39"/>
  <c r="AI30" i="39"/>
  <c r="AI25" i="39"/>
  <c r="S42" i="44"/>
  <c r="AW23" i="34"/>
  <c r="AW24" i="34"/>
  <c r="AW8" i="34"/>
  <c r="AS20" i="79"/>
  <c r="AU20" i="79" s="1"/>
  <c r="AM8" i="34" s="1"/>
  <c r="AW26" i="34"/>
  <c r="AW34" i="34"/>
  <c r="AW22" i="34"/>
  <c r="S40" i="39"/>
  <c r="G9" i="103"/>
  <c r="G10" i="103"/>
  <c r="Y43" i="38"/>
  <c r="AK43" i="38" s="1"/>
  <c r="AC43" i="38"/>
  <c r="AE43" i="38"/>
  <c r="K55" i="74"/>
  <c r="I59" i="54" s="1"/>
  <c r="M59" i="54" s="1"/>
  <c r="K57" i="74"/>
  <c r="I61" i="54" s="1"/>
  <c r="M61" i="54" s="1"/>
  <c r="BC56" i="52"/>
  <c r="S30" i="32"/>
  <c r="W25" i="32"/>
  <c r="S24" i="33"/>
  <c r="S31" i="33"/>
  <c r="W26" i="33"/>
  <c r="Y13" i="50"/>
  <c r="AM43" i="36"/>
  <c r="AO43" i="36" s="1"/>
  <c r="AS23" i="36"/>
  <c r="M8" i="22"/>
  <c r="I55" i="96"/>
  <c r="I29" i="55" s="1"/>
  <c r="M29" i="55" s="1"/>
  <c r="I74" i="96"/>
  <c r="I13" i="24" s="1"/>
  <c r="M13" i="24" s="1"/>
  <c r="S13" i="24" s="1"/>
  <c r="BO10" i="51"/>
  <c r="BS10" i="51" s="1"/>
  <c r="BG10" i="51"/>
  <c r="AY10" i="51"/>
  <c r="AQ10" i="51"/>
  <c r="AI10" i="51"/>
  <c r="AM10" i="51" s="1"/>
  <c r="AA10" i="51"/>
  <c r="Q10" i="51"/>
  <c r="W10" i="51" s="1"/>
  <c r="S24" i="97"/>
  <c r="I39" i="42" s="1"/>
  <c r="M39" i="42" s="1"/>
  <c r="Q24" i="97"/>
  <c r="I38" i="42" s="1"/>
  <c r="M38" i="42" s="1"/>
  <c r="S32" i="97"/>
  <c r="I39" i="34" s="1"/>
  <c r="M39" i="34" s="1"/>
  <c r="Q32" i="97"/>
  <c r="I38" i="34" s="1"/>
  <c r="M38" i="34" s="1"/>
  <c r="S23" i="97"/>
  <c r="I39" i="43" s="1"/>
  <c r="M39" i="43" s="1"/>
  <c r="Q23" i="97"/>
  <c r="I38" i="43" s="1"/>
  <c r="M38" i="43" s="1"/>
  <c r="S31" i="97"/>
  <c r="I39" i="35" s="1"/>
  <c r="M39" i="35" s="1"/>
  <c r="Q31" i="97"/>
  <c r="I38" i="35" s="1"/>
  <c r="M38" i="35" s="1"/>
  <c r="K32" i="73"/>
  <c r="I89" i="23" s="1"/>
  <c r="M89" i="23" s="1"/>
  <c r="S89" i="23" s="1"/>
  <c r="Y24" i="43"/>
  <c r="AK24" i="43" s="1"/>
  <c r="W24" i="43"/>
  <c r="Y25" i="44"/>
  <c r="AK25" i="44" s="1"/>
  <c r="W25" i="44"/>
  <c r="Y26" i="45"/>
  <c r="AK26" i="45" s="1"/>
  <c r="W26" i="45"/>
  <c r="Y32" i="30"/>
  <c r="W32" i="30"/>
  <c r="AC32" i="30" s="1"/>
  <c r="AO23" i="30"/>
  <c r="AM23" i="30"/>
  <c r="AS23" i="30" s="1"/>
  <c r="AO27" i="34"/>
  <c r="BA27" i="34" s="1"/>
  <c r="AM27" i="34"/>
  <c r="Y12" i="34"/>
  <c r="AK12" i="34" s="1"/>
  <c r="W12" i="34"/>
  <c r="Y41" i="30"/>
  <c r="AC41" i="30"/>
  <c r="BW90" i="52"/>
  <c r="BG90" i="52"/>
  <c r="AI90" i="52"/>
  <c r="Q90" i="52"/>
  <c r="W90" i="52" s="1"/>
  <c r="BM90" i="52"/>
  <c r="AW90" i="52"/>
  <c r="Y90" i="52"/>
  <c r="CA90" i="52"/>
  <c r="CE90" i="52" s="1"/>
  <c r="BC90" i="52"/>
  <c r="AM90" i="52"/>
  <c r="AQ90" i="52" s="1"/>
  <c r="CG90" i="52"/>
  <c r="BQ90" i="52"/>
  <c r="AS90" i="52"/>
  <c r="AC90" i="52"/>
  <c r="AW21" i="41"/>
  <c r="AW13" i="41"/>
  <c r="AW9" i="41"/>
  <c r="CC13" i="79"/>
  <c r="CE13" i="79" s="1"/>
  <c r="AW10" i="41"/>
  <c r="AW12" i="41"/>
  <c r="Y43" i="41"/>
  <c r="AK43" i="41" s="1"/>
  <c r="AC43" i="41"/>
  <c r="Y40" i="45"/>
  <c r="AI40" i="45" s="1"/>
  <c r="W40" i="45"/>
  <c r="AC40" i="45" s="1"/>
  <c r="AI40" i="55"/>
  <c r="Q40" i="55"/>
  <c r="W40" i="55" s="1"/>
  <c r="AA40" i="55"/>
  <c r="Y41" i="34"/>
  <c r="AI41" i="34" s="1"/>
  <c r="AC41" i="34"/>
  <c r="AG23" i="46"/>
  <c r="AI23" i="46" s="1"/>
  <c r="AG34" i="46"/>
  <c r="AG26" i="46"/>
  <c r="AG22" i="46"/>
  <c r="AG24" i="46"/>
  <c r="AG8" i="46"/>
  <c r="AI8" i="46" s="1"/>
  <c r="S24" i="39"/>
  <c r="S25" i="40"/>
  <c r="S26" i="41"/>
  <c r="W12" i="31"/>
  <c r="AI43" i="35"/>
  <c r="S42" i="38"/>
  <c r="W42" i="42"/>
  <c r="Q14" i="45"/>
  <c r="Q14" i="37"/>
  <c r="S14" i="37"/>
  <c r="AU14" i="30"/>
  <c r="AE14" i="30"/>
  <c r="BA14" i="30"/>
  <c r="AK14" i="30"/>
  <c r="Q14" i="30"/>
  <c r="Q14" i="40"/>
  <c r="S14" i="40"/>
  <c r="Q14" i="32"/>
  <c r="AU11" i="42"/>
  <c r="AE11" i="42"/>
  <c r="BA11" i="42"/>
  <c r="AK11" i="42"/>
  <c r="Q11" i="42"/>
  <c r="Q11" i="34"/>
  <c r="AU11" i="34"/>
  <c r="AE11" i="34"/>
  <c r="BA11" i="34"/>
  <c r="AK11" i="34"/>
  <c r="S11" i="34"/>
  <c r="AU11" i="43"/>
  <c r="AE11" i="43"/>
  <c r="BA11" i="43"/>
  <c r="AK11" i="43"/>
  <c r="Q11" i="43"/>
  <c r="AU11" i="35"/>
  <c r="AE11" i="35"/>
  <c r="BA11" i="35"/>
  <c r="AK11" i="35"/>
  <c r="Q11" i="35"/>
  <c r="CG29" i="52"/>
  <c r="BQ29" i="52"/>
  <c r="AS29" i="52"/>
  <c r="AC29" i="52"/>
  <c r="BW29" i="52"/>
  <c r="BG29" i="52"/>
  <c r="AI29" i="52"/>
  <c r="Q29" i="52"/>
  <c r="W29" i="52" s="1"/>
  <c r="BM29" i="52"/>
  <c r="AW29" i="52"/>
  <c r="Y29" i="52"/>
  <c r="CA29" i="52"/>
  <c r="CE29" i="52" s="1"/>
  <c r="BC29" i="52"/>
  <c r="AM29" i="52"/>
  <c r="AQ29" i="52" s="1"/>
  <c r="I36" i="74"/>
  <c r="I27" i="56" s="1"/>
  <c r="M27" i="56" s="1"/>
  <c r="Y19" i="88"/>
  <c r="Y15" i="88"/>
  <c r="Y11" i="88"/>
  <c r="Y23" i="88"/>
  <c r="Y20" i="88"/>
  <c r="Y16" i="88"/>
  <c r="Y12" i="88"/>
  <c r="Y8" i="88"/>
  <c r="Y21" i="88"/>
  <c r="Y17" i="88"/>
  <c r="Y13" i="88"/>
  <c r="Y9" i="88"/>
  <c r="Y22" i="88"/>
  <c r="Y18" i="88"/>
  <c r="Y14" i="88"/>
  <c r="Y10" i="88"/>
  <c r="BG23" i="88"/>
  <c r="AI41" i="42"/>
  <c r="AI33" i="55"/>
  <c r="Q33" i="55"/>
  <c r="W33" i="55" s="1"/>
  <c r="AA33" i="55"/>
  <c r="AI11" i="55"/>
  <c r="Q11" i="55"/>
  <c r="W11" i="55" s="1"/>
  <c r="AA11" i="55"/>
  <c r="U83" i="52"/>
  <c r="W83" i="52" s="1"/>
  <c r="Q83" i="52"/>
  <c r="Y83" i="52" s="1"/>
  <c r="AY34" i="45"/>
  <c r="AY8" i="45"/>
  <c r="W23" i="35"/>
  <c r="W27" i="36"/>
  <c r="Y27" i="36"/>
  <c r="AK27" i="36" s="1"/>
  <c r="W28" i="36"/>
  <c r="AC28" i="36" s="1"/>
  <c r="W32" i="37"/>
  <c r="AC32" i="37" s="1"/>
  <c r="Y32" i="37"/>
  <c r="W23" i="37"/>
  <c r="AM34" i="37"/>
  <c r="AM12" i="42"/>
  <c r="AM23" i="56"/>
  <c r="AC23" i="56"/>
  <c r="Q23" i="56"/>
  <c r="W23" i="56" s="1"/>
  <c r="AI23" i="56"/>
  <c r="AS23" i="56"/>
  <c r="Y23" i="56"/>
  <c r="W42" i="34"/>
  <c r="Y42" i="34"/>
  <c r="AK42" i="34" s="1"/>
  <c r="W25" i="42"/>
  <c r="AG24" i="31"/>
  <c r="AG34" i="31"/>
  <c r="AG26" i="31"/>
  <c r="AG22" i="31"/>
  <c r="AG8" i="31"/>
  <c r="AG24" i="35"/>
  <c r="AI24" i="35" s="1"/>
  <c r="AG8" i="35"/>
  <c r="AG34" i="35"/>
  <c r="AI34" i="35" s="1"/>
  <c r="AG26" i="35"/>
  <c r="AG22" i="35"/>
  <c r="AG23" i="31"/>
  <c r="AI23" i="31" s="1"/>
  <c r="AG23" i="35"/>
  <c r="AY27" i="33"/>
  <c r="AU41" i="33"/>
  <c r="AO41" i="33"/>
  <c r="BA41" i="33" s="1"/>
  <c r="AI43" i="37"/>
  <c r="AI32" i="37"/>
  <c r="AS58" i="56"/>
  <c r="AI58" i="56"/>
  <c r="Y58" i="56"/>
  <c r="AC58" i="56"/>
  <c r="AM58" i="56"/>
  <c r="Q58" i="56"/>
  <c r="W58" i="56" s="1"/>
  <c r="AS57" i="56"/>
  <c r="AM57" i="56"/>
  <c r="AC57" i="56"/>
  <c r="Q57" i="56"/>
  <c r="W57" i="56" s="1"/>
  <c r="AI57" i="56"/>
  <c r="Y57" i="56"/>
  <c r="W31" i="32"/>
  <c r="AC31" i="32" s="1"/>
  <c r="Y31" i="32"/>
  <c r="W26" i="32"/>
  <c r="W32" i="32"/>
  <c r="AC32" i="32" s="1"/>
  <c r="W26" i="38"/>
  <c r="Y26" i="38"/>
  <c r="AK26" i="38" s="1"/>
  <c r="W32" i="38"/>
  <c r="AC32" i="38" s="1"/>
  <c r="AW12" i="31"/>
  <c r="AW21" i="31"/>
  <c r="AW9" i="31"/>
  <c r="AW13" i="31"/>
  <c r="AW10" i="31"/>
  <c r="AW12" i="35"/>
  <c r="AW10" i="35"/>
  <c r="CC19" i="79"/>
  <c r="CE19" i="79" s="1"/>
  <c r="AM12" i="31" s="1"/>
  <c r="AW13" i="35"/>
  <c r="AW21" i="35"/>
  <c r="AW9" i="35"/>
  <c r="AC42" i="40"/>
  <c r="AE42" i="40"/>
  <c r="AE43" i="44"/>
  <c r="BO12" i="51"/>
  <c r="BG12" i="51"/>
  <c r="AY12" i="51"/>
  <c r="AQ12" i="51"/>
  <c r="AU12" i="51" s="1"/>
  <c r="AI12" i="51"/>
  <c r="AA12" i="51"/>
  <c r="Q12" i="51"/>
  <c r="M36" i="31"/>
  <c r="I44" i="31"/>
  <c r="I50" i="26"/>
  <c r="E31" i="12" s="1"/>
  <c r="E38" i="12" s="1"/>
  <c r="E41" i="12" s="1"/>
  <c r="G52" i="10" s="1"/>
  <c r="G54" i="10" s="1"/>
  <c r="M44" i="26"/>
  <c r="M50" i="26" s="1"/>
  <c r="K29" i="73"/>
  <c r="I80" i="23" s="1"/>
  <c r="M80" i="23" s="1"/>
  <c r="S80" i="23" s="1"/>
  <c r="K31" i="73"/>
  <c r="I86" i="23" s="1"/>
  <c r="M86" i="23" s="1"/>
  <c r="S86" i="23" s="1"/>
  <c r="W27" i="43"/>
  <c r="Y27" i="43" s="1"/>
  <c r="Y31" i="44"/>
  <c r="W31" i="44"/>
  <c r="AC31" i="44" s="1"/>
  <c r="AO26" i="44"/>
  <c r="BA26" i="44" s="1"/>
  <c r="AM26" i="44"/>
  <c r="W25" i="45"/>
  <c r="W33" i="30"/>
  <c r="AC33" i="30" s="1"/>
  <c r="Y28" i="30"/>
  <c r="W28" i="30"/>
  <c r="AC28" i="30" s="1"/>
  <c r="W29" i="34"/>
  <c r="AC29" i="34" s="1"/>
  <c r="Y24" i="34"/>
  <c r="AK24" i="34" s="1"/>
  <c r="W24" i="34"/>
  <c r="AY29" i="35"/>
  <c r="Y42" i="39"/>
  <c r="AK42" i="39" s="1"/>
  <c r="K83" i="74"/>
  <c r="I57" i="50" s="1"/>
  <c r="M57" i="50" s="1"/>
  <c r="BI82" i="52"/>
  <c r="BG82" i="52"/>
  <c r="BM82" i="52" s="1"/>
  <c r="W27" i="39"/>
  <c r="Y27" i="39"/>
  <c r="AK27" i="39" s="1"/>
  <c r="W31" i="40"/>
  <c r="AC31" i="40" s="1"/>
  <c r="AM26" i="40"/>
  <c r="AU26" i="40" s="1"/>
  <c r="W25" i="41"/>
  <c r="Y25" i="41"/>
  <c r="AK25" i="41" s="1"/>
  <c r="W31" i="46"/>
  <c r="Y31" i="46" s="1"/>
  <c r="AI31" i="46" s="1"/>
  <c r="AM32" i="46"/>
  <c r="AO32" i="46" s="1"/>
  <c r="AY32" i="46" s="1"/>
  <c r="W34" i="31"/>
  <c r="Y34" i="31"/>
  <c r="AK34" i="31" s="1"/>
  <c r="W29" i="31"/>
  <c r="AC29" i="31" s="1"/>
  <c r="AM24" i="31"/>
  <c r="AY31" i="39"/>
  <c r="AY25" i="39"/>
  <c r="Y41" i="35"/>
  <c r="AI41" i="35" s="1"/>
  <c r="AC41" i="35"/>
  <c r="AM42" i="45"/>
  <c r="AO42" i="45"/>
  <c r="BA42" i="45" s="1"/>
  <c r="AE43" i="35"/>
  <c r="AU19" i="46"/>
  <c r="AE19" i="46"/>
  <c r="BA19" i="46"/>
  <c r="AK19" i="46"/>
  <c r="S19" i="46"/>
  <c r="Q19" i="46"/>
  <c r="AU19" i="38"/>
  <c r="AE19" i="38"/>
  <c r="BA19" i="38"/>
  <c r="AK19" i="38"/>
  <c r="S19" i="38"/>
  <c r="Q19" i="38"/>
  <c r="AU19" i="31"/>
  <c r="AE19" i="31"/>
  <c r="BA19" i="31"/>
  <c r="AK19" i="31"/>
  <c r="S19" i="31"/>
  <c r="Q19" i="31"/>
  <c r="AU19" i="39"/>
  <c r="AE19" i="39"/>
  <c r="BA19" i="39"/>
  <c r="AK19" i="39"/>
  <c r="S19" i="39"/>
  <c r="Q19" i="39"/>
  <c r="CA34" i="52"/>
  <c r="BC34" i="52"/>
  <c r="AM34" i="52"/>
  <c r="CG34" i="52"/>
  <c r="BQ34" i="52"/>
  <c r="AS34" i="52"/>
  <c r="AC34" i="52"/>
  <c r="BW34" i="52"/>
  <c r="BG34" i="52"/>
  <c r="AI34" i="52"/>
  <c r="Q34" i="52"/>
  <c r="BM34" i="52"/>
  <c r="AW34" i="52"/>
  <c r="BA34" i="52" s="1"/>
  <c r="Y34" i="52"/>
  <c r="AU17" i="41"/>
  <c r="AE17" i="41"/>
  <c r="BA17" i="41"/>
  <c r="AK17" i="41"/>
  <c r="S17" i="41"/>
  <c r="Q17" i="41"/>
  <c r="AU17" i="33"/>
  <c r="AE17" i="33"/>
  <c r="BA17" i="33"/>
  <c r="AK17" i="33"/>
  <c r="S17" i="33"/>
  <c r="Q17" i="33"/>
  <c r="AU17" i="44"/>
  <c r="AE17" i="44"/>
  <c r="BA17" i="44"/>
  <c r="AK17" i="44"/>
  <c r="S17" i="44"/>
  <c r="Q17" i="44"/>
  <c r="Q17" i="36"/>
  <c r="S17" i="36" s="1"/>
  <c r="AU17" i="36"/>
  <c r="AE17" i="36"/>
  <c r="BA17" i="36"/>
  <c r="AK17" i="36"/>
  <c r="CG21" i="52"/>
  <c r="BQ21" i="52"/>
  <c r="AS21" i="52"/>
  <c r="AC21" i="52"/>
  <c r="BW21" i="52"/>
  <c r="BG21" i="52"/>
  <c r="AI21" i="52"/>
  <c r="Q21" i="52"/>
  <c r="W21" i="52" s="1"/>
  <c r="BM21" i="52"/>
  <c r="AW21" i="52"/>
  <c r="Y21" i="52"/>
  <c r="CA21" i="52"/>
  <c r="CE21" i="52" s="1"/>
  <c r="BC21" i="52"/>
  <c r="AM21" i="52"/>
  <c r="AQ21" i="52" s="1"/>
  <c r="K47" i="54"/>
  <c r="K46" i="54"/>
  <c r="M46" i="54" s="1"/>
  <c r="K48" i="54"/>
  <c r="AW34" i="32"/>
  <c r="AW26" i="32"/>
  <c r="AW22" i="32"/>
  <c r="AW23" i="32"/>
  <c r="AS22" i="79"/>
  <c r="AU22" i="79" s="1"/>
  <c r="AM8" i="32" s="1"/>
  <c r="AW24" i="32"/>
  <c r="AW8" i="32"/>
  <c r="AG23" i="44"/>
  <c r="AG24" i="44"/>
  <c r="AG8" i="44"/>
  <c r="AG26" i="44"/>
  <c r="AI26" i="44" s="1"/>
  <c r="AG34" i="44"/>
  <c r="AG22" i="44"/>
  <c r="AS29" i="56"/>
  <c r="AM29" i="56"/>
  <c r="Q29" i="56"/>
  <c r="W29" i="56" s="1"/>
  <c r="AC29" i="56"/>
  <c r="AI29" i="56" s="1"/>
  <c r="AI10" i="55"/>
  <c r="Q10" i="55"/>
  <c r="W10" i="55" s="1"/>
  <c r="AA10" i="55"/>
  <c r="AI42" i="40"/>
  <c r="AI28" i="40"/>
  <c r="AI27" i="40"/>
  <c r="W40" i="42"/>
  <c r="AY8" i="37"/>
  <c r="AS12" i="40"/>
  <c r="AY28" i="45"/>
  <c r="AY40" i="45"/>
  <c r="W33" i="35"/>
  <c r="AM28" i="35"/>
  <c r="AS28" i="35" s="1"/>
  <c r="W30" i="35"/>
  <c r="AC30" i="35" s="1"/>
  <c r="Y30" i="35"/>
  <c r="AI30" i="35" s="1"/>
  <c r="W24" i="36"/>
  <c r="W28" i="37"/>
  <c r="AC28" i="37" s="1"/>
  <c r="Y28" i="37"/>
  <c r="AI28" i="37" s="1"/>
  <c r="AM30" i="37"/>
  <c r="AS30" i="37" s="1"/>
  <c r="W34" i="42"/>
  <c r="Y34" i="42"/>
  <c r="AK34" i="42" s="1"/>
  <c r="W29" i="42"/>
  <c r="AC29" i="42" s="1"/>
  <c r="AM24" i="42"/>
  <c r="AY41" i="36"/>
  <c r="AY29" i="36"/>
  <c r="BY23" i="79"/>
  <c r="AO42" i="43"/>
  <c r="BA42" i="43" s="1"/>
  <c r="AM42" i="43"/>
  <c r="AM26" i="35"/>
  <c r="AO26" i="35" s="1"/>
  <c r="BA26" i="35" s="1"/>
  <c r="AO30" i="36"/>
  <c r="AY30" i="36" s="1"/>
  <c r="AM30" i="36"/>
  <c r="AS30" i="36" s="1"/>
  <c r="AO29" i="37"/>
  <c r="AY29" i="37" s="1"/>
  <c r="AM29" i="37"/>
  <c r="AS29" i="37" s="1"/>
  <c r="AO31" i="37"/>
  <c r="AY31" i="37" s="1"/>
  <c r="AM31" i="37"/>
  <c r="AS31" i="37" s="1"/>
  <c r="Y26" i="37"/>
  <c r="AK26" i="37" s="1"/>
  <c r="W26" i="37"/>
  <c r="AA20" i="77"/>
  <c r="AC20" i="77" s="1"/>
  <c r="I29" i="18" s="1"/>
  <c r="M29" i="18" s="1"/>
  <c r="AA9" i="77"/>
  <c r="AC9" i="77" s="1"/>
  <c r="I18" i="18" s="1"/>
  <c r="AA18" i="77"/>
  <c r="AC18" i="77" s="1"/>
  <c r="I27" i="18" s="1"/>
  <c r="M27" i="18" s="1"/>
  <c r="AA19" i="77"/>
  <c r="AC19" i="77" s="1"/>
  <c r="I28" i="18" s="1"/>
  <c r="M28" i="18" s="1"/>
  <c r="AU18" i="77"/>
  <c r="AW18" i="77" s="1"/>
  <c r="I27" i="13" s="1"/>
  <c r="M27" i="13" s="1"/>
  <c r="AU19" i="77"/>
  <c r="AW19" i="77" s="1"/>
  <c r="I28" i="13" s="1"/>
  <c r="M28" i="13" s="1"/>
  <c r="AU20" i="77"/>
  <c r="AW20" i="77" s="1"/>
  <c r="I29" i="13" s="1"/>
  <c r="M29" i="13" s="1"/>
  <c r="AU9" i="77"/>
  <c r="AW9" i="77" s="1"/>
  <c r="I18" i="13" s="1"/>
  <c r="AY20" i="77"/>
  <c r="BA20" i="77" s="1"/>
  <c r="E89" i="74" s="1"/>
  <c r="AY9" i="77"/>
  <c r="BA9" i="77" s="1"/>
  <c r="E78" i="74" s="1"/>
  <c r="AY18" i="77"/>
  <c r="BA18" i="77" s="1"/>
  <c r="E87" i="74" s="1"/>
  <c r="AY19" i="77"/>
  <c r="BA19" i="77" s="1"/>
  <c r="E88" i="74" s="1"/>
  <c r="BC18" i="77"/>
  <c r="BE18" i="77" s="1"/>
  <c r="I59" i="11" s="1"/>
  <c r="BC19" i="77"/>
  <c r="BE19" i="77" s="1"/>
  <c r="I27" i="11" s="1"/>
  <c r="M27" i="11" s="1"/>
  <c r="BC20" i="77"/>
  <c r="BE20" i="77" s="1"/>
  <c r="I72" i="11" s="1"/>
  <c r="M72" i="11" s="1"/>
  <c r="BC9" i="77"/>
  <c r="BE9" i="77" s="1"/>
  <c r="I13" i="11" s="1"/>
  <c r="AG10" i="40"/>
  <c r="AG12" i="40"/>
  <c r="AG13" i="40"/>
  <c r="AG21" i="40"/>
  <c r="AG9" i="40"/>
  <c r="AM60" i="56"/>
  <c r="AC60" i="56"/>
  <c r="Q60" i="56"/>
  <c r="W60" i="56" s="1"/>
  <c r="AS60" i="56"/>
  <c r="AI60" i="56"/>
  <c r="Y60" i="56"/>
  <c r="AI39" i="55"/>
  <c r="Q39" i="55"/>
  <c r="W39" i="55" s="1"/>
  <c r="AA39" i="55"/>
  <c r="Y33" i="32"/>
  <c r="AK33" i="32" s="1"/>
  <c r="W33" i="32"/>
  <c r="AO12" i="32"/>
  <c r="BA12" i="32" s="1"/>
  <c r="AM12" i="32"/>
  <c r="AU12" i="32" s="1"/>
  <c r="AO27" i="38"/>
  <c r="BA27" i="38" s="1"/>
  <c r="AM27" i="38"/>
  <c r="W33" i="38"/>
  <c r="Y33" i="38" s="1"/>
  <c r="Y28" i="38"/>
  <c r="AI28" i="38" s="1"/>
  <c r="W28" i="38"/>
  <c r="AC28" i="38" s="1"/>
  <c r="Y19" i="92"/>
  <c r="Y15" i="92"/>
  <c r="Y11" i="92"/>
  <c r="Y23" i="92"/>
  <c r="Y20" i="92"/>
  <c r="Y16" i="92"/>
  <c r="Y12" i="92"/>
  <c r="Y8" i="92"/>
  <c r="Y21" i="92"/>
  <c r="Y17" i="92"/>
  <c r="Y13" i="92"/>
  <c r="Y9" i="92"/>
  <c r="Y22" i="92"/>
  <c r="Y18" i="92"/>
  <c r="Y14" i="92"/>
  <c r="Y10" i="92"/>
  <c r="BG23" i="92"/>
  <c r="AI41" i="36"/>
  <c r="AM42" i="36"/>
  <c r="AU37" i="35"/>
  <c r="AE37" i="35"/>
  <c r="BA37" i="35"/>
  <c r="AK37" i="35"/>
  <c r="Q37" i="35"/>
  <c r="M36" i="34"/>
  <c r="I44" i="34"/>
  <c r="Q37" i="41"/>
  <c r="AU37" i="41"/>
  <c r="AE37" i="41"/>
  <c r="BA37" i="41"/>
  <c r="AK37" i="41"/>
  <c r="S37" i="41"/>
  <c r="AS43" i="45"/>
  <c r="AY41" i="41"/>
  <c r="AI33" i="43"/>
  <c r="AI29" i="43"/>
  <c r="AI41" i="43"/>
  <c r="AI32" i="33"/>
  <c r="AW10" i="37"/>
  <c r="AW12" i="37"/>
  <c r="CC17" i="79"/>
  <c r="CE17" i="79" s="1"/>
  <c r="AM12" i="37" s="1"/>
  <c r="AW9" i="37"/>
  <c r="AW13" i="37"/>
  <c r="AW21" i="37"/>
  <c r="Y32" i="43"/>
  <c r="AI32" i="43" s="1"/>
  <c r="W32" i="43"/>
  <c r="AC32" i="43" s="1"/>
  <c r="Y27" i="44"/>
  <c r="AK27" i="44" s="1"/>
  <c r="W27" i="44"/>
  <c r="Y33" i="44"/>
  <c r="AK33" i="44" s="1"/>
  <c r="W33" i="44"/>
  <c r="W12" i="44"/>
  <c r="Y32" i="45"/>
  <c r="AI32" i="45" s="1"/>
  <c r="W32" i="45"/>
  <c r="AC32" i="45" s="1"/>
  <c r="AO23" i="45"/>
  <c r="BA23" i="45" s="1"/>
  <c r="AM23" i="45"/>
  <c r="W29" i="30"/>
  <c r="AC29" i="30" s="1"/>
  <c r="Y24" i="30"/>
  <c r="W24" i="30"/>
  <c r="AC24" i="30" s="1"/>
  <c r="AO31" i="30"/>
  <c r="AM31" i="30"/>
  <c r="AS31" i="30" s="1"/>
  <c r="Y30" i="34"/>
  <c r="AI30" i="34" s="1"/>
  <c r="W30" i="34"/>
  <c r="AC30" i="34" s="1"/>
  <c r="AO43" i="34"/>
  <c r="BA43" i="34" s="1"/>
  <c r="AM43" i="34"/>
  <c r="Q55" i="50"/>
  <c r="W55" i="50" s="1"/>
  <c r="Y55" i="50"/>
  <c r="I18" i="52"/>
  <c r="M18" i="52" s="1"/>
  <c r="K11" i="74"/>
  <c r="I14" i="50" s="1"/>
  <c r="M14" i="50" s="1"/>
  <c r="I44" i="52"/>
  <c r="M44" i="52" s="1"/>
  <c r="K18" i="74"/>
  <c r="I29" i="50" s="1"/>
  <c r="M29" i="50" s="1"/>
  <c r="I48" i="52"/>
  <c r="M48" i="52" s="1"/>
  <c r="K22" i="74"/>
  <c r="I33" i="50" s="1"/>
  <c r="M33" i="50" s="1"/>
  <c r="I52" i="52"/>
  <c r="M52" i="52" s="1"/>
  <c r="K26" i="74"/>
  <c r="I37" i="50" s="1"/>
  <c r="M37" i="50" s="1"/>
  <c r="AO40" i="33"/>
  <c r="BA40" i="33" s="1"/>
  <c r="AM40" i="33"/>
  <c r="AM32" i="39"/>
  <c r="AS32" i="39" s="1"/>
  <c r="AM27" i="40"/>
  <c r="AM33" i="40"/>
  <c r="AM12" i="40"/>
  <c r="AU12" i="40" s="1"/>
  <c r="AO12" i="40"/>
  <c r="BA12" i="40" s="1"/>
  <c r="AM32" i="41"/>
  <c r="AS32" i="41" s="1"/>
  <c r="W23" i="41"/>
  <c r="AM27" i="46"/>
  <c r="AU27" i="46" s="1"/>
  <c r="AM33" i="46"/>
  <c r="AU33" i="46" s="1"/>
  <c r="W28" i="46"/>
  <c r="Y28" i="46" s="1"/>
  <c r="AI28" i="46" s="1"/>
  <c r="AM30" i="31"/>
  <c r="AS30" i="31" s="1"/>
  <c r="AO30" i="31"/>
  <c r="AY30" i="31" s="1"/>
  <c r="AM25" i="31"/>
  <c r="Q15" i="40"/>
  <c r="Q15" i="32"/>
  <c r="Q15" i="41"/>
  <c r="S15" i="41"/>
  <c r="Q15" i="33"/>
  <c r="Q13" i="43"/>
  <c r="S13" i="43"/>
  <c r="Q13" i="35"/>
  <c r="Q13" i="46"/>
  <c r="Q13" i="38"/>
  <c r="Q13" i="31"/>
  <c r="I12" i="73"/>
  <c r="I26" i="25" s="1"/>
  <c r="M26" i="25" s="1"/>
  <c r="S26" i="25" s="1"/>
  <c r="AG21" i="42"/>
  <c r="AG13" i="42"/>
  <c r="AG9" i="42"/>
  <c r="AG10" i="42"/>
  <c r="AG12" i="42"/>
  <c r="AE8" i="44"/>
  <c r="Y8" i="44"/>
  <c r="AC8" i="44"/>
  <c r="AI25" i="55"/>
  <c r="Q25" i="55"/>
  <c r="W25" i="55" s="1"/>
  <c r="AA25" i="55"/>
  <c r="AI41" i="32"/>
  <c r="AI31" i="32"/>
  <c r="AI31" i="44"/>
  <c r="AY12" i="32"/>
  <c r="AY31" i="38"/>
  <c r="W29" i="35"/>
  <c r="AC29" i="35" s="1"/>
  <c r="S24" i="35"/>
  <c r="W24" i="37"/>
  <c r="AY40" i="46"/>
  <c r="AY8" i="40"/>
  <c r="AY24" i="44"/>
  <c r="AY23" i="36"/>
  <c r="S9" i="46"/>
  <c r="Q9" i="46"/>
  <c r="Q9" i="35"/>
  <c r="S9" i="31"/>
  <c r="Q9" i="31"/>
  <c r="AU12" i="37" l="1"/>
  <c r="AS12" i="37"/>
  <c r="AO12" i="37"/>
  <c r="BA12" i="37" s="1"/>
  <c r="AO18" i="40"/>
  <c r="AY18" i="40" s="1"/>
  <c r="AM18" i="40"/>
  <c r="AS18" i="40" s="1"/>
  <c r="AM37" i="38"/>
  <c r="AS37" i="38" s="1"/>
  <c r="AO37" i="38"/>
  <c r="AY37" i="38" s="1"/>
  <c r="AO16" i="42"/>
  <c r="AM16" i="42"/>
  <c r="AK25" i="34"/>
  <c r="AI25" i="34"/>
  <c r="AS12" i="38"/>
  <c r="AU12" i="38"/>
  <c r="AO12" i="38"/>
  <c r="BA12" i="38" s="1"/>
  <c r="BA43" i="36"/>
  <c r="AY43" i="36"/>
  <c r="AM9" i="36"/>
  <c r="AM13" i="32"/>
  <c r="AK33" i="38"/>
  <c r="AI33" i="38"/>
  <c r="AM17" i="36"/>
  <c r="AS17" i="36" s="1"/>
  <c r="AK27" i="43"/>
  <c r="AI27" i="43"/>
  <c r="AU12" i="31"/>
  <c r="AS12" i="31"/>
  <c r="AO12" i="31"/>
  <c r="BA12" i="31" s="1"/>
  <c r="AO18" i="37"/>
  <c r="AY18" i="37" s="1"/>
  <c r="AM18" i="37"/>
  <c r="AS18" i="37" s="1"/>
  <c r="BA25" i="34"/>
  <c r="AY25" i="34"/>
  <c r="AS12" i="44"/>
  <c r="AU12" i="44"/>
  <c r="AO12" i="44"/>
  <c r="BA12" i="44" s="1"/>
  <c r="AM13" i="39"/>
  <c r="AM14" i="44"/>
  <c r="BA27" i="36"/>
  <c r="AY27" i="36"/>
  <c r="AY25" i="41"/>
  <c r="BA25" i="41"/>
  <c r="AS12" i="34"/>
  <c r="AU12" i="34"/>
  <c r="AO12" i="34"/>
  <c r="BA12" i="34" s="1"/>
  <c r="AU12" i="46"/>
  <c r="AO12" i="46"/>
  <c r="BA12" i="46" s="1"/>
  <c r="AO17" i="32"/>
  <c r="AY17" i="32" s="1"/>
  <c r="AM17" i="32"/>
  <c r="AS17" i="32" s="1"/>
  <c r="AK33" i="34"/>
  <c r="AI33" i="34"/>
  <c r="BA25" i="45"/>
  <c r="AY25" i="45"/>
  <c r="Y13" i="35"/>
  <c r="AK13" i="35" s="1"/>
  <c r="W13" i="35"/>
  <c r="Y15" i="33"/>
  <c r="W15" i="33"/>
  <c r="AC23" i="41"/>
  <c r="AE23" i="41"/>
  <c r="AS27" i="40"/>
  <c r="AU27" i="40"/>
  <c r="CA18" i="52"/>
  <c r="CE18" i="52" s="1"/>
  <c r="AM18" i="52"/>
  <c r="AQ18" i="52" s="1"/>
  <c r="BQ18" i="52"/>
  <c r="BW18" i="52" s="1"/>
  <c r="AC18" i="52"/>
  <c r="AI18" i="52" s="1"/>
  <c r="BG18" i="52"/>
  <c r="BM18" i="52" s="1"/>
  <c r="Q18" i="52"/>
  <c r="W18" i="52" s="1"/>
  <c r="AW18" i="52"/>
  <c r="BC18" i="52" s="1"/>
  <c r="K89" i="74"/>
  <c r="I63" i="50" s="1"/>
  <c r="M63" i="50" s="1"/>
  <c r="I89" i="74"/>
  <c r="I97" i="52" s="1"/>
  <c r="M97" i="52" s="1"/>
  <c r="AC33" i="35"/>
  <c r="AE33" i="35"/>
  <c r="AC40" i="42"/>
  <c r="AE40" i="42"/>
  <c r="AO17" i="44"/>
  <c r="AY17" i="44" s="1"/>
  <c r="AM17" i="44"/>
  <c r="AS17" i="44" s="1"/>
  <c r="AM19" i="39"/>
  <c r="AS19" i="39" s="1"/>
  <c r="AC25" i="45"/>
  <c r="AE25" i="45"/>
  <c r="AC25" i="42"/>
  <c r="AE25" i="42"/>
  <c r="AU34" i="37"/>
  <c r="AS34" i="37"/>
  <c r="AM27" i="56"/>
  <c r="AC27" i="56"/>
  <c r="Q27" i="56"/>
  <c r="W27" i="56" s="1"/>
  <c r="Y27" i="56"/>
  <c r="AI27" i="56"/>
  <c r="AS27" i="56"/>
  <c r="W11" i="35"/>
  <c r="AC11" i="35" s="1"/>
  <c r="AM11" i="34"/>
  <c r="AS11" i="34" s="1"/>
  <c r="W14" i="30"/>
  <c r="AC14" i="30" s="1"/>
  <c r="W14" i="45"/>
  <c r="AM42" i="38"/>
  <c r="AO42" i="38"/>
  <c r="AM26" i="41"/>
  <c r="Q38" i="43"/>
  <c r="Q38" i="42"/>
  <c r="S38" i="42"/>
  <c r="AI29" i="55"/>
  <c r="Q29" i="55"/>
  <c r="W29" i="55" s="1"/>
  <c r="AA29" i="55"/>
  <c r="AC26" i="33"/>
  <c r="AE26" i="33"/>
  <c r="AC25" i="32"/>
  <c r="AE25" i="32"/>
  <c r="Y61" i="54"/>
  <c r="Q61" i="54"/>
  <c r="W61" i="54" s="1"/>
  <c r="AU8" i="34"/>
  <c r="AO8" i="34"/>
  <c r="AS8" i="34"/>
  <c r="AO42" i="44"/>
  <c r="AM42" i="44"/>
  <c r="AI27" i="39"/>
  <c r="AM26" i="42"/>
  <c r="AO26" i="42"/>
  <c r="BA26" i="42" s="1"/>
  <c r="AO40" i="41"/>
  <c r="AM40" i="41"/>
  <c r="Y16" i="35"/>
  <c r="W16" i="35"/>
  <c r="AO18" i="30"/>
  <c r="AM18" i="30"/>
  <c r="AS18" i="30" s="1"/>
  <c r="AO18" i="45"/>
  <c r="AY18" i="45" s="1"/>
  <c r="AM18" i="45"/>
  <c r="AS18" i="45" s="1"/>
  <c r="AO29" i="46"/>
  <c r="AY29" i="46" s="1"/>
  <c r="AM29" i="46"/>
  <c r="AM24" i="40"/>
  <c r="AO28" i="39"/>
  <c r="AY28" i="39" s="1"/>
  <c r="AM28" i="39"/>
  <c r="AS28" i="39" s="1"/>
  <c r="AI25" i="41"/>
  <c r="AO27" i="30"/>
  <c r="AM27" i="30"/>
  <c r="AS27" i="30" s="1"/>
  <c r="AC23" i="44"/>
  <c r="AE23" i="44"/>
  <c r="AY43" i="34"/>
  <c r="AM37" i="44"/>
  <c r="AS37" i="44" s="1"/>
  <c r="Y37" i="45"/>
  <c r="AI37" i="45" s="1"/>
  <c r="W37" i="45"/>
  <c r="AC37" i="45" s="1"/>
  <c r="AM37" i="39"/>
  <c r="AS37" i="39" s="1"/>
  <c r="AO37" i="39"/>
  <c r="AY37" i="39" s="1"/>
  <c r="AM9" i="41"/>
  <c r="AO9" i="41" s="1"/>
  <c r="BA8" i="36"/>
  <c r="AC25" i="36"/>
  <c r="AE25" i="36"/>
  <c r="K48" i="56"/>
  <c r="K46" i="56"/>
  <c r="M46" i="56" s="1"/>
  <c r="K47" i="56"/>
  <c r="AI33" i="32"/>
  <c r="Q33" i="54"/>
  <c r="W33" i="54" s="1"/>
  <c r="AO13" i="40"/>
  <c r="BA13" i="40" s="1"/>
  <c r="AM13" i="40"/>
  <c r="AO13" i="37"/>
  <c r="BA13" i="37" s="1"/>
  <c r="AM13" i="37"/>
  <c r="AM15" i="35"/>
  <c r="AO15" i="35" s="1"/>
  <c r="Y15" i="34"/>
  <c r="W15" i="34"/>
  <c r="BM47" i="52"/>
  <c r="AW47" i="52"/>
  <c r="Y47" i="52"/>
  <c r="CA47" i="52"/>
  <c r="CE47" i="52" s="1"/>
  <c r="BC47" i="52"/>
  <c r="AM47" i="52"/>
  <c r="AQ47" i="52" s="1"/>
  <c r="CG47" i="52"/>
  <c r="BQ47" i="52"/>
  <c r="AS47" i="52"/>
  <c r="AC47" i="52"/>
  <c r="BW47" i="52"/>
  <c r="BG47" i="52"/>
  <c r="AI47" i="52"/>
  <c r="Q47" i="52"/>
  <c r="W47" i="52" s="1"/>
  <c r="AS43" i="43"/>
  <c r="AU43" i="43"/>
  <c r="AM9" i="33"/>
  <c r="AO9" i="33" s="1"/>
  <c r="AS23" i="43"/>
  <c r="AU23" i="43"/>
  <c r="AO37" i="34"/>
  <c r="AY37" i="34" s="1"/>
  <c r="AM37" i="34"/>
  <c r="AS37" i="34" s="1"/>
  <c r="AU8" i="43"/>
  <c r="AO8" i="43"/>
  <c r="AS8" i="43"/>
  <c r="AY8" i="43"/>
  <c r="AC12" i="32"/>
  <c r="AE12" i="32"/>
  <c r="AY26" i="42"/>
  <c r="AS40" i="31"/>
  <c r="AU40" i="31"/>
  <c r="Q51" i="54"/>
  <c r="W51" i="54" s="1"/>
  <c r="Y51" i="54"/>
  <c r="AC26" i="35"/>
  <c r="AE26" i="35"/>
  <c r="W17" i="31"/>
  <c r="AC17" i="31" s="1"/>
  <c r="Y17" i="46"/>
  <c r="AI17" i="46" s="1"/>
  <c r="W17" i="46"/>
  <c r="W19" i="32"/>
  <c r="AC19" i="32" s="1"/>
  <c r="Y19" i="32"/>
  <c r="AI19" i="32" s="1"/>
  <c r="Y19" i="40"/>
  <c r="AI19" i="40" s="1"/>
  <c r="W19" i="40"/>
  <c r="AC19" i="40" s="1"/>
  <c r="AU42" i="33"/>
  <c r="AS42" i="33"/>
  <c r="AY81" i="52"/>
  <c r="BA81" i="52" s="1"/>
  <c r="AW81" i="52"/>
  <c r="BC81" i="52" s="1"/>
  <c r="K10" i="96"/>
  <c r="E13" i="95" s="1"/>
  <c r="G13" i="95" s="1"/>
  <c r="I10" i="96"/>
  <c r="E12" i="95" s="1"/>
  <c r="G12" i="95" s="1"/>
  <c r="K14" i="96"/>
  <c r="E21" i="95" s="1"/>
  <c r="G21" i="95" s="1"/>
  <c r="I14" i="96"/>
  <c r="E20" i="95" s="1"/>
  <c r="G20" i="95" s="1"/>
  <c r="M28" i="95"/>
  <c r="K28" i="95"/>
  <c r="I164" i="11" s="1"/>
  <c r="M68" i="95"/>
  <c r="K68" i="95"/>
  <c r="I34" i="13" s="1"/>
  <c r="K22" i="96"/>
  <c r="E71" i="95" s="1"/>
  <c r="G71" i="95" s="1"/>
  <c r="I22" i="96"/>
  <c r="E70" i="95" s="1"/>
  <c r="G70" i="95" s="1"/>
  <c r="M85" i="95"/>
  <c r="K85" i="95"/>
  <c r="I174" i="11" s="1"/>
  <c r="I28" i="96"/>
  <c r="K28" i="96" s="1"/>
  <c r="E9" i="94" s="1"/>
  <c r="G9" i="94" s="1"/>
  <c r="M13" i="94"/>
  <c r="K13" i="94"/>
  <c r="I46" i="43" s="1"/>
  <c r="M46" i="43" s="1"/>
  <c r="K17" i="94"/>
  <c r="I46" i="39" s="1"/>
  <c r="M46" i="39" s="1"/>
  <c r="M21" i="94"/>
  <c r="K21" i="94"/>
  <c r="I46" i="35" s="1"/>
  <c r="M46" i="35" s="1"/>
  <c r="K25" i="94"/>
  <c r="I30" i="51" s="1"/>
  <c r="M30" i="51" s="1"/>
  <c r="M29" i="94"/>
  <c r="K29" i="94"/>
  <c r="I35" i="22" s="1"/>
  <c r="M35" i="22" s="1"/>
  <c r="S35" i="22" s="1"/>
  <c r="K38" i="94"/>
  <c r="I172" i="11" s="1"/>
  <c r="U19" i="97"/>
  <c r="U18" i="97"/>
  <c r="AI24" i="43"/>
  <c r="AY27" i="42"/>
  <c r="BA27" i="42"/>
  <c r="W11" i="36"/>
  <c r="AC11" i="36" s="1"/>
  <c r="Y11" i="36"/>
  <c r="AI11" i="36" s="1"/>
  <c r="Y11" i="44"/>
  <c r="AI11" i="44" s="1"/>
  <c r="W11" i="44"/>
  <c r="AC11" i="44" s="1"/>
  <c r="W14" i="34"/>
  <c r="Y14" i="34" s="1"/>
  <c r="Y14" i="39"/>
  <c r="W14" i="39"/>
  <c r="AS33" i="34"/>
  <c r="AU33" i="34"/>
  <c r="S38" i="37"/>
  <c r="Q38" i="37"/>
  <c r="Q38" i="36"/>
  <c r="S38" i="36" s="1"/>
  <c r="AS40" i="36"/>
  <c r="AU40" i="36"/>
  <c r="AU26" i="33"/>
  <c r="AS26" i="33"/>
  <c r="AC42" i="44"/>
  <c r="AE42" i="44"/>
  <c r="AC40" i="35"/>
  <c r="AE40" i="35"/>
  <c r="AM16" i="44"/>
  <c r="AO16" i="44"/>
  <c r="AM18" i="42"/>
  <c r="AS18" i="42" s="1"/>
  <c r="AY43" i="42"/>
  <c r="BA43" i="42"/>
  <c r="Y9" i="43"/>
  <c r="AK9" i="43" s="1"/>
  <c r="W9" i="43"/>
  <c r="AS33" i="45"/>
  <c r="AU33" i="45"/>
  <c r="AY26" i="30"/>
  <c r="S36" i="45"/>
  <c r="M44" i="45"/>
  <c r="Q36" i="45"/>
  <c r="W9" i="40"/>
  <c r="Y9" i="40" s="1"/>
  <c r="AY34" i="40"/>
  <c r="AM13" i="34"/>
  <c r="AO13" i="34"/>
  <c r="BA13" i="34" s="1"/>
  <c r="AO13" i="42"/>
  <c r="AM13" i="42"/>
  <c r="W15" i="30"/>
  <c r="AC15" i="30" s="1"/>
  <c r="AO15" i="37"/>
  <c r="AM15" i="37"/>
  <c r="W15" i="45"/>
  <c r="Y15" i="45" s="1"/>
  <c r="AM23" i="39"/>
  <c r="AO23" i="39" s="1"/>
  <c r="AY41" i="32"/>
  <c r="Y35" i="50"/>
  <c r="Q35" i="50"/>
  <c r="W35" i="50" s="1"/>
  <c r="Y27" i="50"/>
  <c r="Q27" i="50"/>
  <c r="W27" i="50" s="1"/>
  <c r="AC23" i="43"/>
  <c r="AE23" i="43"/>
  <c r="AC40" i="32"/>
  <c r="AE40" i="32"/>
  <c r="AU43" i="40"/>
  <c r="AS43" i="40"/>
  <c r="AO43" i="40"/>
  <c r="AM32" i="33"/>
  <c r="AS32" i="33" s="1"/>
  <c r="AO32" i="33"/>
  <c r="AY32" i="33" s="1"/>
  <c r="Y53" i="56"/>
  <c r="AY12" i="38"/>
  <c r="AC40" i="43"/>
  <c r="AE40" i="43"/>
  <c r="BA20" i="75"/>
  <c r="I30" i="11" s="1"/>
  <c r="M30" i="11" s="1"/>
  <c r="AS20" i="75"/>
  <c r="I29" i="26" s="1"/>
  <c r="M29" i="26" s="1"/>
  <c r="AK20" i="75"/>
  <c r="I28" i="11" s="1"/>
  <c r="M28" i="11" s="1"/>
  <c r="AC20" i="75"/>
  <c r="U20" i="75"/>
  <c r="I49" i="23" s="1"/>
  <c r="M49" i="23" s="1"/>
  <c r="S49" i="23" s="1"/>
  <c r="M20" i="75"/>
  <c r="I48" i="23" s="1"/>
  <c r="M48" i="23" s="1"/>
  <c r="S48" i="23" s="1"/>
  <c r="BE20" i="75"/>
  <c r="E46" i="74" s="1"/>
  <c r="AW20" i="75"/>
  <c r="I29" i="11" s="1"/>
  <c r="M29" i="11" s="1"/>
  <c r="AO20" i="75"/>
  <c r="I29" i="27" s="1"/>
  <c r="M29" i="27" s="1"/>
  <c r="AG20" i="75"/>
  <c r="E20" i="73" s="1"/>
  <c r="Y20" i="75"/>
  <c r="Q20" i="75"/>
  <c r="I49" i="25" s="1"/>
  <c r="M49" i="25" s="1"/>
  <c r="S49" i="25" s="1"/>
  <c r="I20" i="75"/>
  <c r="I48" i="25" s="1"/>
  <c r="M48" i="25" s="1"/>
  <c r="S48" i="25" s="1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I71" i="74"/>
  <c r="I36" i="52" s="1"/>
  <c r="M36" i="52" s="1"/>
  <c r="AM8" i="31"/>
  <c r="AM8" i="35"/>
  <c r="AC23" i="42"/>
  <c r="AE23" i="42"/>
  <c r="AC33" i="37"/>
  <c r="AE33" i="37"/>
  <c r="AC40" i="34"/>
  <c r="AE40" i="34"/>
  <c r="AO17" i="40"/>
  <c r="AY17" i="40" s="1"/>
  <c r="AM17" i="40"/>
  <c r="AS17" i="40" s="1"/>
  <c r="AO17" i="37"/>
  <c r="AY17" i="37" s="1"/>
  <c r="AM17" i="37"/>
  <c r="AS17" i="37" s="1"/>
  <c r="AO19" i="35"/>
  <c r="AY19" i="35" s="1"/>
  <c r="AM19" i="35"/>
  <c r="AS19" i="35" s="1"/>
  <c r="Y19" i="34"/>
  <c r="AI19" i="34" s="1"/>
  <c r="W19" i="34"/>
  <c r="AC19" i="34" s="1"/>
  <c r="AU42" i="41"/>
  <c r="AS42" i="41"/>
  <c r="AY30" i="30"/>
  <c r="AI12" i="37"/>
  <c r="I44" i="37"/>
  <c r="AK8" i="43"/>
  <c r="AC33" i="42"/>
  <c r="AE33" i="42"/>
  <c r="AC12" i="36"/>
  <c r="AE12" i="36"/>
  <c r="AY23" i="45"/>
  <c r="AM11" i="39"/>
  <c r="AS11" i="39" s="1"/>
  <c r="Y11" i="31"/>
  <c r="AI11" i="31" s="1"/>
  <c r="W11" i="31"/>
  <c r="AC11" i="31" s="1"/>
  <c r="AO11" i="38"/>
  <c r="AY11" i="38" s="1"/>
  <c r="AM11" i="38"/>
  <c r="AS11" i="38" s="1"/>
  <c r="Y14" i="33"/>
  <c r="W14" i="33"/>
  <c r="AU27" i="31"/>
  <c r="AS27" i="31"/>
  <c r="AU24" i="41"/>
  <c r="AS24" i="41"/>
  <c r="Q39" i="39"/>
  <c r="S39" i="39" s="1"/>
  <c r="AU39" i="39"/>
  <c r="AE39" i="39"/>
  <c r="BA39" i="39"/>
  <c r="AK39" i="39"/>
  <c r="AU39" i="38"/>
  <c r="AE39" i="38"/>
  <c r="BA39" i="38"/>
  <c r="AK39" i="38"/>
  <c r="S39" i="38"/>
  <c r="Q39" i="38"/>
  <c r="S36" i="42"/>
  <c r="M44" i="42"/>
  <c r="Q36" i="42"/>
  <c r="AO29" i="33"/>
  <c r="AY29" i="33" s="1"/>
  <c r="AM29" i="33"/>
  <c r="AS29" i="33" s="1"/>
  <c r="AO81" i="52"/>
  <c r="AQ81" i="52" s="1"/>
  <c r="AM81" i="52"/>
  <c r="AS81" i="52" s="1"/>
  <c r="AO83" i="52"/>
  <c r="AQ83" i="52" s="1"/>
  <c r="AM83" i="52"/>
  <c r="AS83" i="52" s="1"/>
  <c r="AS12" i="43"/>
  <c r="BA43" i="41"/>
  <c r="AY43" i="41"/>
  <c r="AM25" i="37"/>
  <c r="AM39" i="56"/>
  <c r="AC39" i="56"/>
  <c r="Q39" i="56"/>
  <c r="W39" i="56" s="1"/>
  <c r="AI39" i="56"/>
  <c r="AS39" i="56"/>
  <c r="AO16" i="31"/>
  <c r="AM16" i="31"/>
  <c r="AO16" i="46"/>
  <c r="AM16" i="46"/>
  <c r="AU16" i="46" s="1"/>
  <c r="Y18" i="36"/>
  <c r="AI18" i="36" s="1"/>
  <c r="W18" i="36"/>
  <c r="AC18" i="36" s="1"/>
  <c r="AO18" i="44"/>
  <c r="AY18" i="44" s="1"/>
  <c r="AM18" i="44"/>
  <c r="AS18" i="44" s="1"/>
  <c r="Y18" i="41"/>
  <c r="AI18" i="41" s="1"/>
  <c r="W18" i="41"/>
  <c r="AC18" i="41" s="1"/>
  <c r="AO31" i="31"/>
  <c r="AY31" i="31" s="1"/>
  <c r="AM31" i="31"/>
  <c r="AS31" i="31" s="1"/>
  <c r="AO29" i="40"/>
  <c r="AY29" i="40" s="1"/>
  <c r="AM29" i="40"/>
  <c r="AS29" i="40" s="1"/>
  <c r="AE15" i="48"/>
  <c r="AE29" i="48" s="1"/>
  <c r="E26" i="8" s="1"/>
  <c r="AA29" i="48"/>
  <c r="E18" i="10" s="1"/>
  <c r="Y37" i="30"/>
  <c r="W37" i="30"/>
  <c r="AC37" i="30" s="1"/>
  <c r="AS43" i="33"/>
  <c r="AU43" i="33"/>
  <c r="AO23" i="38"/>
  <c r="BA23" i="38" s="1"/>
  <c r="AM23" i="38"/>
  <c r="W8" i="51"/>
  <c r="I44" i="30"/>
  <c r="AM9" i="39"/>
  <c r="Y9" i="37"/>
  <c r="AK9" i="37" s="1"/>
  <c r="W9" i="37"/>
  <c r="AS24" i="37"/>
  <c r="AU24" i="37"/>
  <c r="AI25" i="44"/>
  <c r="W13" i="44"/>
  <c r="W13" i="41"/>
  <c r="Y13" i="41"/>
  <c r="AK13" i="41" s="1"/>
  <c r="W15" i="39"/>
  <c r="Y15" i="39"/>
  <c r="W15" i="38"/>
  <c r="AY43" i="32"/>
  <c r="M11" i="52"/>
  <c r="BQ45" i="52"/>
  <c r="BW45" i="52" s="1"/>
  <c r="AC45" i="52"/>
  <c r="AI45" i="52" s="1"/>
  <c r="BG45" i="52"/>
  <c r="BM45" i="52" s="1"/>
  <c r="Q45" i="52"/>
  <c r="W45" i="52" s="1"/>
  <c r="AW45" i="52"/>
  <c r="BC45" i="52" s="1"/>
  <c r="CA45" i="52"/>
  <c r="CE45" i="52" s="1"/>
  <c r="AM45" i="52"/>
  <c r="AQ45" i="52" s="1"/>
  <c r="AM40" i="30"/>
  <c r="AI25" i="43"/>
  <c r="AC23" i="33"/>
  <c r="AE23" i="33"/>
  <c r="AI51" i="56"/>
  <c r="Q51" i="56"/>
  <c r="W51" i="56" s="1"/>
  <c r="AC51" i="56"/>
  <c r="AM51" i="56"/>
  <c r="AS51" i="56" s="1"/>
  <c r="AG12" i="30"/>
  <c r="AI12" i="30" s="1"/>
  <c r="AG21" i="30"/>
  <c r="AG13" i="30"/>
  <c r="AG9" i="30"/>
  <c r="AG10" i="30"/>
  <c r="AI40" i="40"/>
  <c r="Y45" i="54"/>
  <c r="Q45" i="54"/>
  <c r="W45" i="54" s="1"/>
  <c r="AM17" i="39"/>
  <c r="AS17" i="39" s="1"/>
  <c r="W19" i="36"/>
  <c r="AC19" i="36" s="1"/>
  <c r="Y19" i="36"/>
  <c r="AI19" i="36" s="1"/>
  <c r="W19" i="44"/>
  <c r="AC19" i="44" s="1"/>
  <c r="AS43" i="35"/>
  <c r="AU43" i="35"/>
  <c r="AC24" i="31"/>
  <c r="AE24" i="31"/>
  <c r="AC26" i="40"/>
  <c r="AE26" i="40"/>
  <c r="AS12" i="32"/>
  <c r="Y57" i="54"/>
  <c r="Q57" i="54"/>
  <c r="W57" i="54" s="1"/>
  <c r="AC12" i="42"/>
  <c r="AE12" i="42"/>
  <c r="AY24" i="45"/>
  <c r="AI24" i="40"/>
  <c r="AM35" i="56"/>
  <c r="AC35" i="56"/>
  <c r="AI35" i="56" s="1"/>
  <c r="Q35" i="56"/>
  <c r="W35" i="56" s="1"/>
  <c r="Y35" i="56"/>
  <c r="AS35" i="56"/>
  <c r="Q20" i="50"/>
  <c r="W20" i="50" s="1"/>
  <c r="Y20" i="50"/>
  <c r="AM11" i="33"/>
  <c r="AS11" i="33" s="1"/>
  <c r="W11" i="41"/>
  <c r="AC11" i="41" s="1"/>
  <c r="AM14" i="38"/>
  <c r="AO14" i="38"/>
  <c r="AM14" i="35"/>
  <c r="AO14" i="35"/>
  <c r="AM14" i="43"/>
  <c r="AC33" i="31"/>
  <c r="AE33" i="31"/>
  <c r="AC24" i="41"/>
  <c r="AE24" i="41"/>
  <c r="AC26" i="39"/>
  <c r="AE26" i="39"/>
  <c r="BA8" i="39"/>
  <c r="Y56" i="50"/>
  <c r="Q56" i="50"/>
  <c r="W56" i="50" s="1"/>
  <c r="AI41" i="30"/>
  <c r="AM9" i="45"/>
  <c r="AO9" i="45"/>
  <c r="AC27" i="34"/>
  <c r="AE27" i="34"/>
  <c r="S38" i="33"/>
  <c r="Q38" i="33"/>
  <c r="S38" i="32"/>
  <c r="Q38" i="32"/>
  <c r="AM37" i="43"/>
  <c r="AS37" i="43" s="1"/>
  <c r="AC25" i="38"/>
  <c r="AE25" i="38"/>
  <c r="AM16" i="40"/>
  <c r="AO16" i="40"/>
  <c r="AM18" i="38"/>
  <c r="AS18" i="38" s="1"/>
  <c r="AO18" i="38"/>
  <c r="AY18" i="38" s="1"/>
  <c r="AM18" i="35"/>
  <c r="AS18" i="35" s="1"/>
  <c r="AO18" i="35"/>
  <c r="AY18" i="35" s="1"/>
  <c r="AM18" i="43"/>
  <c r="AS18" i="43" s="1"/>
  <c r="AC33" i="41"/>
  <c r="AE33" i="41"/>
  <c r="AM26" i="34"/>
  <c r="AU23" i="44"/>
  <c r="AS23" i="44"/>
  <c r="AK8" i="33"/>
  <c r="AY27" i="34"/>
  <c r="M31" i="24"/>
  <c r="G32" i="10" s="1"/>
  <c r="S8" i="24"/>
  <c r="S31" i="24" s="1"/>
  <c r="I38" i="8" s="1"/>
  <c r="Q21" i="50"/>
  <c r="W21" i="50" s="1"/>
  <c r="Y21" i="50"/>
  <c r="AU40" i="42"/>
  <c r="AS40" i="42"/>
  <c r="AS27" i="39"/>
  <c r="AU27" i="39"/>
  <c r="AM29" i="30"/>
  <c r="AM34" i="31"/>
  <c r="AM26" i="38"/>
  <c r="AS42" i="34"/>
  <c r="AU42" i="34"/>
  <c r="AS33" i="38"/>
  <c r="AU33" i="38"/>
  <c r="AS42" i="32"/>
  <c r="AU42" i="32"/>
  <c r="W9" i="35"/>
  <c r="AO9" i="46"/>
  <c r="BA9" i="46" s="1"/>
  <c r="AM9" i="46"/>
  <c r="AU9" i="46" s="1"/>
  <c r="AC24" i="37"/>
  <c r="AE24" i="37"/>
  <c r="W13" i="38"/>
  <c r="AM15" i="41"/>
  <c r="BG48" i="52"/>
  <c r="BM48" i="52" s="1"/>
  <c r="Q48" i="52"/>
  <c r="W48" i="52" s="1"/>
  <c r="AW48" i="52"/>
  <c r="BC48" i="52" s="1"/>
  <c r="CA48" i="52"/>
  <c r="CE48" i="52" s="1"/>
  <c r="AM48" i="52"/>
  <c r="AQ48" i="52" s="1"/>
  <c r="BQ48" i="52"/>
  <c r="BW48" i="52" s="1"/>
  <c r="AC48" i="52"/>
  <c r="AI48" i="52" s="1"/>
  <c r="AC12" i="44"/>
  <c r="AE12" i="44"/>
  <c r="AO37" i="41"/>
  <c r="AY37" i="41" s="1"/>
  <c r="AM37" i="41"/>
  <c r="AS37" i="41" s="1"/>
  <c r="Y37" i="35"/>
  <c r="AI37" i="35" s="1"/>
  <c r="W37" i="35"/>
  <c r="AC37" i="35" s="1"/>
  <c r="AU24" i="42"/>
  <c r="AS24" i="42"/>
  <c r="AM17" i="41"/>
  <c r="AS17" i="41" s="1"/>
  <c r="AO17" i="41"/>
  <c r="AY17" i="41" s="1"/>
  <c r="AM19" i="38"/>
  <c r="AS19" i="38" s="1"/>
  <c r="W9" i="31"/>
  <c r="S9" i="35"/>
  <c r="AM24" i="35"/>
  <c r="S13" i="38"/>
  <c r="S13" i="35"/>
  <c r="Y13" i="43"/>
  <c r="AK13" i="43" s="1"/>
  <c r="W13" i="43"/>
  <c r="S15" i="33"/>
  <c r="W15" i="41"/>
  <c r="AO33" i="46"/>
  <c r="Y23" i="41"/>
  <c r="AK23" i="41" s="1"/>
  <c r="AO27" i="40"/>
  <c r="Q37" i="50"/>
  <c r="W37" i="50" s="1"/>
  <c r="Y37" i="50"/>
  <c r="Q29" i="50"/>
  <c r="W29" i="50" s="1"/>
  <c r="Y29" i="50"/>
  <c r="AS26" i="40"/>
  <c r="AU43" i="34"/>
  <c r="AS43" i="34"/>
  <c r="Y29" i="30"/>
  <c r="AC33" i="44"/>
  <c r="AE33" i="44"/>
  <c r="W37" i="41"/>
  <c r="AC37" i="41" s="1"/>
  <c r="S37" i="35"/>
  <c r="M13" i="11"/>
  <c r="I88" i="74"/>
  <c r="I96" i="52" s="1"/>
  <c r="M96" i="52" s="1"/>
  <c r="M18" i="13"/>
  <c r="M30" i="13" s="1"/>
  <c r="I30" i="13"/>
  <c r="E33" i="12" s="1"/>
  <c r="AC26" i="37"/>
  <c r="AE26" i="37"/>
  <c r="AW12" i="30"/>
  <c r="AW21" i="30"/>
  <c r="AW13" i="30"/>
  <c r="AW9" i="30"/>
  <c r="CC23" i="79"/>
  <c r="CE23" i="79" s="1"/>
  <c r="AM12" i="30" s="1"/>
  <c r="AW10" i="30"/>
  <c r="AO24" i="42"/>
  <c r="BA24" i="42" s="1"/>
  <c r="AC34" i="42"/>
  <c r="AE34" i="42"/>
  <c r="Y33" i="35"/>
  <c r="Q46" i="54"/>
  <c r="W46" i="54" s="1"/>
  <c r="Y46" i="54"/>
  <c r="W17" i="33"/>
  <c r="AC17" i="33" s="1"/>
  <c r="W19" i="31"/>
  <c r="AC19" i="31" s="1"/>
  <c r="W19" i="46"/>
  <c r="Y19" i="46" s="1"/>
  <c r="AI19" i="46" s="1"/>
  <c r="AU42" i="45"/>
  <c r="AS42" i="45"/>
  <c r="Y29" i="31"/>
  <c r="AI29" i="31" s="1"/>
  <c r="AC25" i="41"/>
  <c r="AE25" i="41"/>
  <c r="Y31" i="40"/>
  <c r="AI31" i="40" s="1"/>
  <c r="BK82" i="52"/>
  <c r="Q57" i="50"/>
  <c r="W57" i="50" s="1"/>
  <c r="Y57" i="50"/>
  <c r="AC24" i="34"/>
  <c r="AE24" i="34"/>
  <c r="AM23" i="34"/>
  <c r="Y33" i="30"/>
  <c r="AU26" i="44"/>
  <c r="AS26" i="44"/>
  <c r="Y32" i="38"/>
  <c r="AI32" i="38" s="1"/>
  <c r="Y32" i="32"/>
  <c r="AI32" i="32" s="1"/>
  <c r="AY41" i="33"/>
  <c r="AI26" i="31"/>
  <c r="Y25" i="42"/>
  <c r="AO34" i="37"/>
  <c r="AC27" i="36"/>
  <c r="AE27" i="36"/>
  <c r="K36" i="74"/>
  <c r="I27" i="54" s="1"/>
  <c r="M27" i="54" s="1"/>
  <c r="S11" i="35"/>
  <c r="Y11" i="34"/>
  <c r="AI11" i="34" s="1"/>
  <c r="W11" i="34"/>
  <c r="AC11" i="34" s="1"/>
  <c r="S14" i="30"/>
  <c r="S14" i="45"/>
  <c r="AO25" i="40"/>
  <c r="AM25" i="40"/>
  <c r="AU27" i="34"/>
  <c r="AS27" i="34"/>
  <c r="AC25" i="44"/>
  <c r="AE25" i="44"/>
  <c r="Q39" i="43"/>
  <c r="AU39" i="43"/>
  <c r="AE39" i="43"/>
  <c r="BA39" i="43"/>
  <c r="AK39" i="43"/>
  <c r="BA39" i="42"/>
  <c r="AK39" i="42"/>
  <c r="S39" i="42"/>
  <c r="Q39" i="42"/>
  <c r="AU39" i="42"/>
  <c r="AE39" i="42"/>
  <c r="K55" i="96"/>
  <c r="I29" i="53" s="1"/>
  <c r="Y26" i="33"/>
  <c r="AK26" i="33" s="1"/>
  <c r="Y25" i="32"/>
  <c r="Q59" i="54"/>
  <c r="W59" i="54" s="1"/>
  <c r="Y59" i="54"/>
  <c r="AY8" i="34"/>
  <c r="AI42" i="39"/>
  <c r="AO32" i="36"/>
  <c r="AY32" i="36" s="1"/>
  <c r="AM32" i="36"/>
  <c r="AS32" i="36" s="1"/>
  <c r="AI26" i="45"/>
  <c r="AM40" i="35"/>
  <c r="AO40" i="35"/>
  <c r="W16" i="43"/>
  <c r="W16" i="34"/>
  <c r="W18" i="32"/>
  <c r="AC18" i="32" s="1"/>
  <c r="AM26" i="31"/>
  <c r="AO26" i="31"/>
  <c r="BA26" i="31" s="1"/>
  <c r="AM34" i="46"/>
  <c r="AU34" i="46" s="1"/>
  <c r="AO34" i="46"/>
  <c r="BA34" i="46" s="1"/>
  <c r="AC34" i="40"/>
  <c r="AE34" i="40"/>
  <c r="AY12" i="34"/>
  <c r="AI13" i="41"/>
  <c r="Y32" i="34"/>
  <c r="AI32" i="34" s="1"/>
  <c r="Y23" i="44"/>
  <c r="AK23" i="44" s="1"/>
  <c r="AY9" i="46"/>
  <c r="AC24" i="38"/>
  <c r="AE24" i="38"/>
  <c r="Y30" i="33"/>
  <c r="AI30" i="33" s="1"/>
  <c r="AI43" i="38"/>
  <c r="M44" i="44"/>
  <c r="Q36" i="44"/>
  <c r="S36" i="44"/>
  <c r="S36" i="39"/>
  <c r="M44" i="39"/>
  <c r="Q36" i="39"/>
  <c r="Y28" i="33"/>
  <c r="AI28" i="33" s="1"/>
  <c r="Y25" i="36"/>
  <c r="AY27" i="38"/>
  <c r="Y20" i="56"/>
  <c r="AI33" i="44"/>
  <c r="W13" i="30"/>
  <c r="AC13" i="30" s="1"/>
  <c r="W13" i="45"/>
  <c r="Y13" i="45" s="1"/>
  <c r="W15" i="43"/>
  <c r="Y15" i="42"/>
  <c r="W15" i="42"/>
  <c r="Y30" i="31"/>
  <c r="AI30" i="31" s="1"/>
  <c r="AC27" i="40"/>
  <c r="AE27" i="40"/>
  <c r="Q36" i="50"/>
  <c r="W36" i="50" s="1"/>
  <c r="Y36" i="50"/>
  <c r="Q28" i="50"/>
  <c r="W28" i="50" s="1"/>
  <c r="Y28" i="50"/>
  <c r="AS89" i="52"/>
  <c r="AU42" i="39"/>
  <c r="AO42" i="39"/>
  <c r="AS42" i="39"/>
  <c r="AU34" i="45"/>
  <c r="AS34" i="45"/>
  <c r="AM34" i="43"/>
  <c r="Y37" i="34"/>
  <c r="AI37" i="34" s="1"/>
  <c r="W37" i="34"/>
  <c r="AC37" i="34" s="1"/>
  <c r="Y12" i="32"/>
  <c r="AK12" i="32" s="1"/>
  <c r="Y53" i="54"/>
  <c r="AY24" i="42"/>
  <c r="AS40" i="43"/>
  <c r="AU40" i="43"/>
  <c r="M16" i="21"/>
  <c r="I28" i="21"/>
  <c r="M18" i="17"/>
  <c r="I30" i="17"/>
  <c r="Q30" i="54"/>
  <c r="W30" i="54" s="1"/>
  <c r="Y29" i="36"/>
  <c r="AI29" i="36" s="1"/>
  <c r="AI43" i="40"/>
  <c r="S17" i="31"/>
  <c r="S17" i="46"/>
  <c r="S19" i="32"/>
  <c r="S19" i="40"/>
  <c r="AO42" i="33"/>
  <c r="AO26" i="46"/>
  <c r="BA26" i="46" s="1"/>
  <c r="AO32" i="40"/>
  <c r="AY32" i="40" s="1"/>
  <c r="AY26" i="46"/>
  <c r="BK83" i="52"/>
  <c r="Y91" i="52"/>
  <c r="AS91" i="52"/>
  <c r="AC27" i="45"/>
  <c r="AE27" i="45"/>
  <c r="AC25" i="43"/>
  <c r="AE25" i="43"/>
  <c r="AY85" i="52"/>
  <c r="BA85" i="52" s="1"/>
  <c r="AW85" i="52"/>
  <c r="BC85" i="52" s="1"/>
  <c r="G45" i="97"/>
  <c r="G41" i="97"/>
  <c r="G37" i="97"/>
  <c r="AC37" i="97" s="1"/>
  <c r="E52" i="95" s="1"/>
  <c r="G52" i="95" s="1"/>
  <c r="G33" i="97"/>
  <c r="G29" i="97"/>
  <c r="AC29" i="97" s="1"/>
  <c r="E44" i="95" s="1"/>
  <c r="G44" i="95" s="1"/>
  <c r="G25" i="97"/>
  <c r="G21" i="97"/>
  <c r="AC21" i="97" s="1"/>
  <c r="E36" i="95" s="1"/>
  <c r="G36" i="95" s="1"/>
  <c r="G19" i="97"/>
  <c r="AC19" i="97" s="1"/>
  <c r="E34" i="95" s="1"/>
  <c r="G34" i="95" s="1"/>
  <c r="G48" i="97"/>
  <c r="G44" i="97"/>
  <c r="G40" i="97"/>
  <c r="G36" i="97"/>
  <c r="G32" i="97"/>
  <c r="AC32" i="97" s="1"/>
  <c r="E47" i="95" s="1"/>
  <c r="G47" i="95" s="1"/>
  <c r="G28" i="97"/>
  <c r="G24" i="97"/>
  <c r="AC24" i="97" s="1"/>
  <c r="E39" i="95" s="1"/>
  <c r="G39" i="95" s="1"/>
  <c r="G20" i="97"/>
  <c r="G47" i="97"/>
  <c r="G43" i="97"/>
  <c r="G39" i="97"/>
  <c r="G35" i="97"/>
  <c r="G31" i="97"/>
  <c r="G27" i="97"/>
  <c r="G23" i="97"/>
  <c r="G46" i="97"/>
  <c r="G42" i="97"/>
  <c r="G38" i="97"/>
  <c r="G34" i="97"/>
  <c r="AC34" i="97" s="1"/>
  <c r="E49" i="95" s="1"/>
  <c r="G49" i="95" s="1"/>
  <c r="G30" i="97"/>
  <c r="G26" i="97"/>
  <c r="AC26" i="97" s="1"/>
  <c r="E41" i="95" s="1"/>
  <c r="G41" i="95" s="1"/>
  <c r="G22" i="97"/>
  <c r="G18" i="97"/>
  <c r="AC18" i="97" s="1"/>
  <c r="E33" i="95" s="1"/>
  <c r="G33" i="95" s="1"/>
  <c r="I11" i="96"/>
  <c r="E14" i="95" s="1"/>
  <c r="G14" i="95" s="1"/>
  <c r="I15" i="96"/>
  <c r="E22" i="95" s="1"/>
  <c r="G22" i="95" s="1"/>
  <c r="I18" i="96"/>
  <c r="E29" i="95" s="1"/>
  <c r="G29" i="95" s="1"/>
  <c r="I23" i="96"/>
  <c r="E74" i="95" s="1"/>
  <c r="G74" i="95" s="1"/>
  <c r="K72" i="95"/>
  <c r="I32" i="21" s="1"/>
  <c r="M32" i="21" s="1"/>
  <c r="K81" i="98"/>
  <c r="O41" i="98"/>
  <c r="K10" i="94"/>
  <c r="I46" i="46" s="1"/>
  <c r="M46" i="46" s="1"/>
  <c r="K14" i="94"/>
  <c r="I46" i="42" s="1"/>
  <c r="M46" i="42" s="1"/>
  <c r="K18" i="94"/>
  <c r="I46" i="38" s="1"/>
  <c r="M46" i="38" s="1"/>
  <c r="K22" i="94"/>
  <c r="I46" i="34" s="1"/>
  <c r="M46" i="34" s="1"/>
  <c r="K26" i="94"/>
  <c r="I46" i="31" s="1"/>
  <c r="M46" i="31" s="1"/>
  <c r="E30" i="94"/>
  <c r="G30" i="94" s="1"/>
  <c r="E33" i="94"/>
  <c r="G33" i="94" s="1"/>
  <c r="K34" i="94"/>
  <c r="I171" i="11" s="1"/>
  <c r="K37" i="94"/>
  <c r="M37" i="94" s="1"/>
  <c r="O37" i="97"/>
  <c r="O33" i="97"/>
  <c r="O29" i="97"/>
  <c r="O25" i="97"/>
  <c r="O21" i="97"/>
  <c r="O36" i="97"/>
  <c r="O32" i="97"/>
  <c r="O28" i="97"/>
  <c r="O24" i="97"/>
  <c r="O20" i="97"/>
  <c r="O35" i="97"/>
  <c r="O31" i="97"/>
  <c r="O27" i="97"/>
  <c r="O23" i="97"/>
  <c r="O34" i="97"/>
  <c r="O30" i="97"/>
  <c r="O26" i="97"/>
  <c r="O22" i="97"/>
  <c r="AS27" i="33"/>
  <c r="AU27" i="33"/>
  <c r="Y28" i="54"/>
  <c r="AE8" i="35"/>
  <c r="AC8" i="35"/>
  <c r="Y8" i="35"/>
  <c r="AS33" i="42"/>
  <c r="AU33" i="42"/>
  <c r="BA8" i="45"/>
  <c r="S11" i="36"/>
  <c r="S11" i="44"/>
  <c r="S14" i="34"/>
  <c r="BC24" i="52"/>
  <c r="S14" i="39"/>
  <c r="AC42" i="38"/>
  <c r="AE42" i="38"/>
  <c r="AC26" i="41"/>
  <c r="AE26" i="41"/>
  <c r="AC24" i="39"/>
  <c r="AE24" i="39"/>
  <c r="AK8" i="46"/>
  <c r="AS12" i="36"/>
  <c r="AS24" i="45"/>
  <c r="AU24" i="45"/>
  <c r="AO31" i="43"/>
  <c r="AY31" i="43" s="1"/>
  <c r="AU39" i="37"/>
  <c r="AE39" i="37"/>
  <c r="BA39" i="37"/>
  <c r="AK39" i="37"/>
  <c r="S39" i="37"/>
  <c r="Q39" i="37"/>
  <c r="Q39" i="36"/>
  <c r="S39" i="36" s="1"/>
  <c r="AU39" i="36"/>
  <c r="AE39" i="36"/>
  <c r="BA39" i="36"/>
  <c r="AK39" i="36"/>
  <c r="AO40" i="36"/>
  <c r="AS34" i="36"/>
  <c r="AO26" i="33"/>
  <c r="BA26" i="33" s="1"/>
  <c r="AC24" i="33"/>
  <c r="AE24" i="33"/>
  <c r="Y30" i="32"/>
  <c r="AI30" i="32" s="1"/>
  <c r="Y21" i="91"/>
  <c r="Y17" i="91"/>
  <c r="Y13" i="91"/>
  <c r="Y9" i="91"/>
  <c r="Y22" i="91"/>
  <c r="Y18" i="91"/>
  <c r="Y14" i="91"/>
  <c r="Y10" i="91"/>
  <c r="Y19" i="91"/>
  <c r="Y15" i="91"/>
  <c r="Y11" i="91"/>
  <c r="Y23" i="91"/>
  <c r="Y20" i="91"/>
  <c r="Y16" i="91"/>
  <c r="Y12" i="91"/>
  <c r="Y8" i="91"/>
  <c r="BG23" i="91"/>
  <c r="Y42" i="44"/>
  <c r="AC26" i="36"/>
  <c r="AE26" i="36"/>
  <c r="AK8" i="45"/>
  <c r="AC40" i="41"/>
  <c r="AE40" i="41"/>
  <c r="Y16" i="30"/>
  <c r="AI16" i="30" s="1"/>
  <c r="W16" i="30"/>
  <c r="AC16" i="30" s="1"/>
  <c r="W16" i="37"/>
  <c r="Y16" i="37" s="1"/>
  <c r="Y16" i="45"/>
  <c r="W16" i="45"/>
  <c r="Y16" i="36"/>
  <c r="W16" i="36"/>
  <c r="Y18" i="34"/>
  <c r="AI18" i="34" s="1"/>
  <c r="W18" i="34"/>
  <c r="AC18" i="34" s="1"/>
  <c r="Y18" i="39"/>
  <c r="AI18" i="39" s="1"/>
  <c r="W18" i="39"/>
  <c r="AC18" i="39" s="1"/>
  <c r="AC42" i="32"/>
  <c r="AE42" i="32"/>
  <c r="AC23" i="40"/>
  <c r="AE23" i="40"/>
  <c r="AO42" i="31"/>
  <c r="AY42" i="31" s="1"/>
  <c r="AY34" i="30"/>
  <c r="Y56" i="54"/>
  <c r="S9" i="40"/>
  <c r="BA8" i="44"/>
  <c r="AS25" i="36"/>
  <c r="AU25" i="36"/>
  <c r="AI43" i="32"/>
  <c r="AM21" i="56"/>
  <c r="AS21" i="56" s="1"/>
  <c r="Q21" i="56"/>
  <c r="W21" i="56" s="1"/>
  <c r="AC21" i="56"/>
  <c r="AS37" i="56"/>
  <c r="AM37" i="56"/>
  <c r="Q37" i="56"/>
  <c r="W37" i="56" s="1"/>
  <c r="AC37" i="56"/>
  <c r="AI37" i="56" s="1"/>
  <c r="W15" i="36"/>
  <c r="Y15" i="44"/>
  <c r="W15" i="44"/>
  <c r="AO34" i="41"/>
  <c r="AM34" i="41"/>
  <c r="CA50" i="52"/>
  <c r="CE50" i="52" s="1"/>
  <c r="BC50" i="52"/>
  <c r="AM50" i="52"/>
  <c r="AQ50" i="52" s="1"/>
  <c r="CG50" i="52"/>
  <c r="BQ50" i="52"/>
  <c r="AS50" i="52"/>
  <c r="AC50" i="52"/>
  <c r="BW50" i="52"/>
  <c r="BG50" i="52"/>
  <c r="AI50" i="52"/>
  <c r="Q50" i="52"/>
  <c r="W50" i="52" s="1"/>
  <c r="BM50" i="52"/>
  <c r="AW50" i="52"/>
  <c r="Y50" i="52"/>
  <c r="CA42" i="52"/>
  <c r="CE42" i="52" s="1"/>
  <c r="AM42" i="52"/>
  <c r="AQ42" i="52" s="1"/>
  <c r="BQ42" i="52"/>
  <c r="BW42" i="52" s="1"/>
  <c r="AC42" i="52"/>
  <c r="AI42" i="52" s="1"/>
  <c r="BG42" i="52"/>
  <c r="BM42" i="52" s="1"/>
  <c r="Q42" i="52"/>
  <c r="W42" i="52" s="1"/>
  <c r="AW42" i="52"/>
  <c r="BC42" i="52" s="1"/>
  <c r="AC34" i="45"/>
  <c r="AE34" i="45"/>
  <c r="AC34" i="43"/>
  <c r="AE34" i="43"/>
  <c r="Y40" i="32"/>
  <c r="AC34" i="33"/>
  <c r="AE34" i="33"/>
  <c r="AM28" i="32"/>
  <c r="AS28" i="32" s="1"/>
  <c r="Y40" i="43"/>
  <c r="BA19" i="75"/>
  <c r="I62" i="11" s="1"/>
  <c r="AS19" i="75"/>
  <c r="I28" i="26" s="1"/>
  <c r="M28" i="26" s="1"/>
  <c r="AK19" i="75"/>
  <c r="I60" i="11" s="1"/>
  <c r="AC19" i="75"/>
  <c r="U19" i="75"/>
  <c r="I46" i="23" s="1"/>
  <c r="M46" i="23" s="1"/>
  <c r="S46" i="23" s="1"/>
  <c r="M19" i="75"/>
  <c r="I45" i="23" s="1"/>
  <c r="M45" i="23" s="1"/>
  <c r="S45" i="23" s="1"/>
  <c r="BE19" i="75"/>
  <c r="E45" i="74" s="1"/>
  <c r="AW19" i="75"/>
  <c r="I61" i="11" s="1"/>
  <c r="AO19" i="75"/>
  <c r="I28" i="27" s="1"/>
  <c r="M28" i="27" s="1"/>
  <c r="AG19" i="75"/>
  <c r="E19" i="73" s="1"/>
  <c r="Y19" i="75"/>
  <c r="Q19" i="75"/>
  <c r="I46" i="25" s="1"/>
  <c r="M46" i="25" s="1"/>
  <c r="S46" i="25" s="1"/>
  <c r="I19" i="75"/>
  <c r="I45" i="25" s="1"/>
  <c r="M45" i="25" s="1"/>
  <c r="S45" i="25" s="1"/>
  <c r="BU21" i="76"/>
  <c r="I22" i="31" s="1"/>
  <c r="M22" i="31" s="1"/>
  <c r="BM21" i="76"/>
  <c r="I22" i="32" s="1"/>
  <c r="M22" i="32" s="1"/>
  <c r="BE21" i="76"/>
  <c r="I22" i="34" s="1"/>
  <c r="M22" i="34" s="1"/>
  <c r="AW21" i="76"/>
  <c r="I22" i="36" s="1"/>
  <c r="M22" i="36" s="1"/>
  <c r="AO21" i="76"/>
  <c r="I22" i="38" s="1"/>
  <c r="M22" i="38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S21" i="76"/>
  <c r="I22" i="37" s="1"/>
  <c r="M22" i="37" s="1"/>
  <c r="AK21" i="76"/>
  <c r="I22" i="39" s="1"/>
  <c r="M22" i="39" s="1"/>
  <c r="AC21" i="76"/>
  <c r="I22" i="41" s="1"/>
  <c r="M22" i="41" s="1"/>
  <c r="U21" i="76"/>
  <c r="I22" i="43" s="1"/>
  <c r="M22" i="43" s="1"/>
  <c r="M21" i="76"/>
  <c r="I22" i="45" s="1"/>
  <c r="M22" i="45" s="1"/>
  <c r="I70" i="74"/>
  <c r="I35" i="52" s="1"/>
  <c r="M35" i="52" s="1"/>
  <c r="Y23" i="42"/>
  <c r="AK23" i="42" s="1"/>
  <c r="Y33" i="37"/>
  <c r="AC23" i="36"/>
  <c r="AE23" i="36"/>
  <c r="Y40" i="34"/>
  <c r="AS41" i="56"/>
  <c r="AI41" i="56"/>
  <c r="Y41" i="56"/>
  <c r="AC41" i="56"/>
  <c r="AM41" i="56"/>
  <c r="Q41" i="56"/>
  <c r="W41" i="56" s="1"/>
  <c r="W17" i="30"/>
  <c r="AC17" i="30" s="1"/>
  <c r="W17" i="45"/>
  <c r="AC17" i="45" s="1"/>
  <c r="W19" i="43"/>
  <c r="AC19" i="43" s="1"/>
  <c r="Y19" i="42"/>
  <c r="AI19" i="42" s="1"/>
  <c r="W19" i="42"/>
  <c r="AC19" i="42" s="1"/>
  <c r="Y26" i="46"/>
  <c r="AK26" i="46" s="1"/>
  <c r="AY18" i="30"/>
  <c r="AO41" i="30"/>
  <c r="AS41" i="30"/>
  <c r="AC34" i="34"/>
  <c r="AE34" i="34"/>
  <c r="AI9" i="37"/>
  <c r="M82" i="98"/>
  <c r="Q41" i="98"/>
  <c r="Q82" i="98" s="1"/>
  <c r="S36" i="36"/>
  <c r="M44" i="36"/>
  <c r="Q36" i="36"/>
  <c r="AC27" i="33"/>
  <c r="AE27" i="33"/>
  <c r="Y28" i="56"/>
  <c r="AI12" i="38"/>
  <c r="AI26" i="42"/>
  <c r="AI41" i="37"/>
  <c r="Y33" i="42"/>
  <c r="Y12" i="36"/>
  <c r="AK12" i="36" s="1"/>
  <c r="AI23" i="32"/>
  <c r="S11" i="31"/>
  <c r="W11" i="46"/>
  <c r="Y11" i="46" s="1"/>
  <c r="AI11" i="46" s="1"/>
  <c r="W14" i="36"/>
  <c r="W14" i="41"/>
  <c r="Y28" i="31"/>
  <c r="AI28" i="31" s="1"/>
  <c r="AO27" i="31"/>
  <c r="AO24" i="41"/>
  <c r="Y30" i="40"/>
  <c r="AI30" i="40" s="1"/>
  <c r="AC24" i="45"/>
  <c r="AE24" i="45"/>
  <c r="AC26" i="43"/>
  <c r="AE26" i="43"/>
  <c r="BO22" i="51"/>
  <c r="BG22" i="51"/>
  <c r="AY22" i="51"/>
  <c r="AQ22" i="51"/>
  <c r="AU22" i="51" s="1"/>
  <c r="AI22" i="51"/>
  <c r="AA22" i="51"/>
  <c r="Q22" i="51"/>
  <c r="Q38" i="31"/>
  <c r="S38" i="31"/>
  <c r="Q38" i="46"/>
  <c r="AU38" i="46"/>
  <c r="AE38" i="46"/>
  <c r="BA38" i="46"/>
  <c r="AK38" i="46"/>
  <c r="S38" i="46"/>
  <c r="M44" i="33"/>
  <c r="Q36" i="33"/>
  <c r="S36" i="33" s="1"/>
  <c r="M44" i="43"/>
  <c r="Q36" i="43"/>
  <c r="AI13" i="35"/>
  <c r="Q52" i="54"/>
  <c r="W52" i="54" s="1"/>
  <c r="AO85" i="52"/>
  <c r="AQ85" i="52" s="1"/>
  <c r="AM85" i="52"/>
  <c r="AS85" i="52" s="1"/>
  <c r="M14" i="23"/>
  <c r="Y32" i="42"/>
  <c r="AI32" i="42" s="1"/>
  <c r="AM27" i="35"/>
  <c r="AM40" i="38"/>
  <c r="K41" i="74"/>
  <c r="I39" i="54" s="1"/>
  <c r="M39" i="54" s="1"/>
  <c r="CG23" i="52"/>
  <c r="Y23" i="52"/>
  <c r="BC28" i="52"/>
  <c r="W16" i="31"/>
  <c r="W16" i="46"/>
  <c r="AE16" i="46" s="1"/>
  <c r="S18" i="36"/>
  <c r="Y18" i="44"/>
  <c r="AI18" i="44" s="1"/>
  <c r="W18" i="44"/>
  <c r="AC18" i="44" s="1"/>
  <c r="S18" i="41"/>
  <c r="AM23" i="46"/>
  <c r="AU23" i="46" s="1"/>
  <c r="AM30" i="39"/>
  <c r="AS30" i="39" s="1"/>
  <c r="AS43" i="32"/>
  <c r="AU43" i="32"/>
  <c r="AC33" i="45"/>
  <c r="AE33" i="45"/>
  <c r="Y30" i="43"/>
  <c r="AI30" i="43" s="1"/>
  <c r="AI24" i="33"/>
  <c r="AI34" i="33"/>
  <c r="AO43" i="33"/>
  <c r="AM12" i="33"/>
  <c r="AO12" i="33"/>
  <c r="BA12" i="33" s="1"/>
  <c r="AM34" i="32"/>
  <c r="AI9" i="43"/>
  <c r="AC34" i="38"/>
  <c r="AE34" i="38"/>
  <c r="AY12" i="40"/>
  <c r="W9" i="39"/>
  <c r="S9" i="37"/>
  <c r="W9" i="42"/>
  <c r="AC24" i="35"/>
  <c r="AE24" i="35"/>
  <c r="Q21" i="54"/>
  <c r="Y21" i="54" s="1"/>
  <c r="S13" i="44"/>
  <c r="S13" i="41"/>
  <c r="S15" i="39"/>
  <c r="S15" i="38"/>
  <c r="AC23" i="39"/>
  <c r="AE23" i="39"/>
  <c r="AI12" i="34"/>
  <c r="AC40" i="33"/>
  <c r="AE40" i="33"/>
  <c r="Q34" i="50"/>
  <c r="W34" i="50" s="1"/>
  <c r="Y34" i="50"/>
  <c r="Q26" i="50"/>
  <c r="W26" i="50" s="1"/>
  <c r="Y26" i="50"/>
  <c r="W9" i="44"/>
  <c r="AC23" i="45"/>
  <c r="AE23" i="45"/>
  <c r="AI25" i="33"/>
  <c r="AI43" i="43"/>
  <c r="M44" i="40"/>
  <c r="Q36" i="40"/>
  <c r="S36" i="40" s="1"/>
  <c r="AI40" i="36"/>
  <c r="Y23" i="33"/>
  <c r="AK23" i="33" s="1"/>
  <c r="Y28" i="32"/>
  <c r="AI28" i="32" s="1"/>
  <c r="AI43" i="45"/>
  <c r="AS30" i="56"/>
  <c r="Y30" i="56"/>
  <c r="Q30" i="56"/>
  <c r="W30" i="56" s="1"/>
  <c r="AC30" i="56"/>
  <c r="AI30" i="56" s="1"/>
  <c r="AM30" i="56"/>
  <c r="M18" i="15"/>
  <c r="I30" i="15"/>
  <c r="AC42" i="43"/>
  <c r="AE42" i="43"/>
  <c r="AC24" i="42"/>
  <c r="AE24" i="42"/>
  <c r="AY42" i="45"/>
  <c r="Q16" i="50"/>
  <c r="W16" i="50" s="1"/>
  <c r="Y16" i="50"/>
  <c r="W17" i="39"/>
  <c r="AC17" i="39" s="1"/>
  <c r="S19" i="36"/>
  <c r="S19" i="44"/>
  <c r="AO43" i="35"/>
  <c r="Y24" i="31"/>
  <c r="AK24" i="31" s="1"/>
  <c r="Y26" i="40"/>
  <c r="AK26" i="40" s="1"/>
  <c r="BK80" i="52"/>
  <c r="AC26" i="44"/>
  <c r="AE26" i="44"/>
  <c r="W37" i="36"/>
  <c r="AC37" i="36" s="1"/>
  <c r="Y37" i="36"/>
  <c r="AI37" i="36" s="1"/>
  <c r="W37" i="37"/>
  <c r="AC37" i="37" s="1"/>
  <c r="W37" i="46"/>
  <c r="Y37" i="46" s="1"/>
  <c r="AI37" i="46" s="1"/>
  <c r="Q58" i="54"/>
  <c r="W58" i="54" s="1"/>
  <c r="Y58" i="54"/>
  <c r="Y12" i="42"/>
  <c r="AK12" i="42" s="1"/>
  <c r="Y31" i="54"/>
  <c r="AI23" i="40"/>
  <c r="AK8" i="32"/>
  <c r="K39" i="74"/>
  <c r="I35" i="54" s="1"/>
  <c r="M35" i="54" s="1"/>
  <c r="W11" i="32"/>
  <c r="AC11" i="32" s="1"/>
  <c r="Y11" i="40"/>
  <c r="AI11" i="40" s="1"/>
  <c r="W11" i="40"/>
  <c r="AC11" i="40" s="1"/>
  <c r="W14" i="31"/>
  <c r="W14" i="46"/>
  <c r="AE14" i="46" s="1"/>
  <c r="AI25" i="31"/>
  <c r="Y33" i="31"/>
  <c r="Y25" i="46"/>
  <c r="Y24" i="41"/>
  <c r="AK24" i="41" s="1"/>
  <c r="Y26" i="39"/>
  <c r="AK26" i="39" s="1"/>
  <c r="AI30" i="30"/>
  <c r="AI25" i="30"/>
  <c r="AI31" i="30"/>
  <c r="Y27" i="34"/>
  <c r="AU39" i="33"/>
  <c r="AE39" i="33"/>
  <c r="BA39" i="33"/>
  <c r="AK39" i="33"/>
  <c r="Q39" i="33"/>
  <c r="Q39" i="32"/>
  <c r="AU39" i="32"/>
  <c r="AE39" i="32"/>
  <c r="BA39" i="32"/>
  <c r="AK39" i="32"/>
  <c r="S39" i="32"/>
  <c r="W37" i="32"/>
  <c r="AC37" i="32" s="1"/>
  <c r="Y37" i="32"/>
  <c r="AI37" i="32" s="1"/>
  <c r="W37" i="33"/>
  <c r="AC37" i="33" s="1"/>
  <c r="W37" i="42"/>
  <c r="AC37" i="42" s="1"/>
  <c r="Y25" i="38"/>
  <c r="Y29" i="33"/>
  <c r="AI29" i="33" s="1"/>
  <c r="AC25" i="37"/>
  <c r="AE25" i="37"/>
  <c r="AC25" i="35"/>
  <c r="AE25" i="35"/>
  <c r="AU8" i="38"/>
  <c r="AO8" i="38"/>
  <c r="AS8" i="38"/>
  <c r="AM43" i="56"/>
  <c r="AC43" i="56"/>
  <c r="Q43" i="56"/>
  <c r="W43" i="56" s="1"/>
  <c r="Y43" i="56"/>
  <c r="AI43" i="56"/>
  <c r="AS43" i="56"/>
  <c r="W16" i="33"/>
  <c r="Y16" i="41"/>
  <c r="W16" i="41"/>
  <c r="Y16" i="32"/>
  <c r="W16" i="32"/>
  <c r="W18" i="31"/>
  <c r="AC18" i="31" s="1"/>
  <c r="W18" i="46"/>
  <c r="Y18" i="46" s="1"/>
  <c r="AI18" i="46" s="1"/>
  <c r="AC12" i="39"/>
  <c r="AE12" i="39"/>
  <c r="AO30" i="45"/>
  <c r="AY30" i="45" s="1"/>
  <c r="AS24" i="44"/>
  <c r="AU24" i="44"/>
  <c r="AO23" i="44"/>
  <c r="I31" i="24"/>
  <c r="BM31" i="52"/>
  <c r="AW31" i="52"/>
  <c r="Y31" i="52"/>
  <c r="CA31" i="52"/>
  <c r="CE31" i="52" s="1"/>
  <c r="BC31" i="52"/>
  <c r="AM31" i="52"/>
  <c r="AQ31" i="52" s="1"/>
  <c r="CG31" i="52"/>
  <c r="BQ31" i="52"/>
  <c r="AS31" i="52"/>
  <c r="AC31" i="52"/>
  <c r="BW31" i="52"/>
  <c r="BG31" i="52"/>
  <c r="AI31" i="52"/>
  <c r="Q31" i="52"/>
  <c r="W31" i="52" s="1"/>
  <c r="AO29" i="42"/>
  <c r="AY29" i="42" s="1"/>
  <c r="AM33" i="30"/>
  <c r="AO32" i="32"/>
  <c r="AY32" i="32" s="1"/>
  <c r="AO28" i="36"/>
  <c r="AY28" i="36" s="1"/>
  <c r="AM24" i="34"/>
  <c r="AS27" i="45"/>
  <c r="AU27" i="45"/>
  <c r="AS25" i="43"/>
  <c r="AU25" i="43"/>
  <c r="AU25" i="42"/>
  <c r="AS25" i="42"/>
  <c r="AM23" i="35"/>
  <c r="Y19" i="50"/>
  <c r="Q19" i="50"/>
  <c r="W19" i="50" s="1"/>
  <c r="AU26" i="37"/>
  <c r="AS26" i="37"/>
  <c r="AS27" i="41"/>
  <c r="AU27" i="41"/>
  <c r="AS25" i="39"/>
  <c r="AU25" i="39"/>
  <c r="AO31" i="32"/>
  <c r="AY31" i="32" s="1"/>
  <c r="AU40" i="37"/>
  <c r="AS40" i="37"/>
  <c r="AS26" i="45"/>
  <c r="AU26" i="45"/>
  <c r="AU40" i="44"/>
  <c r="AS40" i="44"/>
  <c r="AU23" i="41"/>
  <c r="AS23" i="41"/>
  <c r="AS33" i="44"/>
  <c r="AU33" i="44"/>
  <c r="AU33" i="35"/>
  <c r="AS33" i="35"/>
  <c r="AO31" i="41"/>
  <c r="AY31" i="41" s="1"/>
  <c r="AK8" i="44"/>
  <c r="W13" i="31"/>
  <c r="W15" i="32"/>
  <c r="Y15" i="32"/>
  <c r="W15" i="40"/>
  <c r="AU25" i="31"/>
  <c r="AS25" i="31"/>
  <c r="BG52" i="52"/>
  <c r="BM52" i="52" s="1"/>
  <c r="Q52" i="52"/>
  <c r="W52" i="52" s="1"/>
  <c r="AW52" i="52"/>
  <c r="BC52" i="52" s="1"/>
  <c r="CA52" i="52"/>
  <c r="CE52" i="52" s="1"/>
  <c r="AM52" i="52"/>
  <c r="AQ52" i="52" s="1"/>
  <c r="BQ52" i="52"/>
  <c r="BW52" i="52" s="1"/>
  <c r="AC52" i="52"/>
  <c r="AI52" i="52" s="1"/>
  <c r="W24" i="92"/>
  <c r="W25" i="92" s="1"/>
  <c r="BC24" i="92"/>
  <c r="BC25" i="92" s="1"/>
  <c r="I24" i="92"/>
  <c r="I25" i="92" s="1"/>
  <c r="AQ24" i="92"/>
  <c r="AQ25" i="92" s="1"/>
  <c r="AG24" i="92"/>
  <c r="AG25" i="92" s="1"/>
  <c r="I87" i="74"/>
  <c r="I95" i="52" s="1"/>
  <c r="M95" i="52" s="1"/>
  <c r="AC24" i="36"/>
  <c r="AE24" i="36"/>
  <c r="AI8" i="44"/>
  <c r="AM17" i="33"/>
  <c r="AS17" i="33" s="1"/>
  <c r="S36" i="31"/>
  <c r="M44" i="31"/>
  <c r="Q36" i="31"/>
  <c r="AC26" i="32"/>
  <c r="AE26" i="32"/>
  <c r="AY40" i="33"/>
  <c r="AI34" i="31"/>
  <c r="AU12" i="42"/>
  <c r="AS12" i="42"/>
  <c r="AC23" i="37"/>
  <c r="AE23" i="37"/>
  <c r="AC23" i="35"/>
  <c r="AE23" i="35"/>
  <c r="W11" i="43"/>
  <c r="AC11" i="43" s="1"/>
  <c r="Y11" i="43"/>
  <c r="AI11" i="43" s="1"/>
  <c r="W11" i="42"/>
  <c r="AC11" i="42" s="1"/>
  <c r="W14" i="32"/>
  <c r="AM14" i="40"/>
  <c r="AM14" i="37"/>
  <c r="AC42" i="42"/>
  <c r="AE42" i="42"/>
  <c r="AC12" i="31"/>
  <c r="AE12" i="31"/>
  <c r="AM24" i="39"/>
  <c r="Q38" i="35"/>
  <c r="S38" i="35" s="1"/>
  <c r="S38" i="34"/>
  <c r="Q38" i="34"/>
  <c r="S8" i="22"/>
  <c r="AU43" i="36"/>
  <c r="AS43" i="36"/>
  <c r="AO31" i="33"/>
  <c r="AY31" i="33" s="1"/>
  <c r="AM31" i="33"/>
  <c r="AS31" i="33" s="1"/>
  <c r="AO30" i="32"/>
  <c r="AY30" i="32" s="1"/>
  <c r="AM30" i="32"/>
  <c r="AS30" i="32" s="1"/>
  <c r="G70" i="96"/>
  <c r="I70" i="96" s="1"/>
  <c r="G69" i="96"/>
  <c r="I69" i="96" s="1"/>
  <c r="AO26" i="36"/>
  <c r="AM26" i="36"/>
  <c r="AM16" i="43"/>
  <c r="AM16" i="34"/>
  <c r="W16" i="42"/>
  <c r="AM18" i="32"/>
  <c r="AS18" i="32" s="1"/>
  <c r="W18" i="40"/>
  <c r="AC18" i="40" s="1"/>
  <c r="W18" i="37"/>
  <c r="AC18" i="37" s="1"/>
  <c r="AM30" i="41"/>
  <c r="AS30" i="41" s="1"/>
  <c r="AC26" i="34"/>
  <c r="AE26" i="34"/>
  <c r="AC24" i="44"/>
  <c r="AE24" i="44"/>
  <c r="AY12" i="46"/>
  <c r="AC8" i="30"/>
  <c r="Y8" i="30"/>
  <c r="W37" i="38"/>
  <c r="AC37" i="38" s="1"/>
  <c r="AM28" i="33"/>
  <c r="AS28" i="33" s="1"/>
  <c r="AK8" i="34"/>
  <c r="W9" i="34"/>
  <c r="Y9" i="34"/>
  <c r="AK9" i="34" s="1"/>
  <c r="Y9" i="36"/>
  <c r="AK9" i="36" s="1"/>
  <c r="W9" i="36"/>
  <c r="BA8" i="40"/>
  <c r="AI20" i="56"/>
  <c r="W13" i="32"/>
  <c r="AM13" i="30"/>
  <c r="AS13" i="30" s="1"/>
  <c r="AO13" i="30"/>
  <c r="AM13" i="45"/>
  <c r="AO13" i="45"/>
  <c r="AM15" i="43"/>
  <c r="AO15" i="43"/>
  <c r="AM15" i="42"/>
  <c r="AC12" i="40"/>
  <c r="AE12" i="40"/>
  <c r="AW51" i="52"/>
  <c r="BC51" i="52" s="1"/>
  <c r="CA51" i="52"/>
  <c r="CE51" i="52" s="1"/>
  <c r="AM51" i="52"/>
  <c r="AQ51" i="52" s="1"/>
  <c r="BQ51" i="52"/>
  <c r="BW51" i="52" s="1"/>
  <c r="AC51" i="52"/>
  <c r="AI51" i="52" s="1"/>
  <c r="BG51" i="52"/>
  <c r="BM51" i="52" s="1"/>
  <c r="Q51" i="52"/>
  <c r="W51" i="52" s="1"/>
  <c r="AW43" i="52"/>
  <c r="BC43" i="52" s="1"/>
  <c r="CA43" i="52"/>
  <c r="CE43" i="52" s="1"/>
  <c r="AM43" i="52"/>
  <c r="AQ43" i="52" s="1"/>
  <c r="BQ43" i="52"/>
  <c r="BW43" i="52" s="1"/>
  <c r="AC43" i="52"/>
  <c r="AI43" i="52" s="1"/>
  <c r="BG43" i="52"/>
  <c r="BM43" i="52" s="1"/>
  <c r="Q43" i="52"/>
  <c r="W43" i="52" s="1"/>
  <c r="AU25" i="34"/>
  <c r="AS25" i="34"/>
  <c r="AU40" i="32"/>
  <c r="AS40" i="32"/>
  <c r="M44" i="35"/>
  <c r="S36" i="35"/>
  <c r="Q36" i="35"/>
  <c r="AI9" i="36"/>
  <c r="AC27" i="38"/>
  <c r="AE27" i="38"/>
  <c r="AU8" i="42"/>
  <c r="AO8" i="42"/>
  <c r="AY8" i="42" s="1"/>
  <c r="AS8" i="42"/>
  <c r="M47" i="54"/>
  <c r="AU43" i="39"/>
  <c r="AO43" i="39"/>
  <c r="AS43" i="39"/>
  <c r="AM23" i="42"/>
  <c r="AU33" i="37"/>
  <c r="AS33" i="37"/>
  <c r="AC12" i="35"/>
  <c r="AE12" i="35"/>
  <c r="AS40" i="34"/>
  <c r="AU40" i="34"/>
  <c r="AK8" i="40"/>
  <c r="Y17" i="38"/>
  <c r="AI17" i="38" s="1"/>
  <c r="W17" i="38"/>
  <c r="AC17" i="38" s="1"/>
  <c r="Y17" i="35"/>
  <c r="AI17" i="35" s="1"/>
  <c r="W17" i="35"/>
  <c r="AC17" i="35" s="1"/>
  <c r="AO17" i="43"/>
  <c r="AY17" i="43" s="1"/>
  <c r="AM17" i="43"/>
  <c r="AS17" i="43" s="1"/>
  <c r="Y19" i="33"/>
  <c r="AI19" i="33" s="1"/>
  <c r="W19" i="33"/>
  <c r="AC19" i="33" s="1"/>
  <c r="AO19" i="41"/>
  <c r="AY19" i="41" s="1"/>
  <c r="AM19" i="41"/>
  <c r="AS19" i="41" s="1"/>
  <c r="AY34" i="46"/>
  <c r="AY83" i="52"/>
  <c r="AW83" i="52"/>
  <c r="BC83" i="52" s="1"/>
  <c r="AY80" i="52"/>
  <c r="AW80" i="52"/>
  <c r="BC80" i="52" s="1"/>
  <c r="I25" i="96"/>
  <c r="E79" i="95" s="1"/>
  <c r="G79" i="95" s="1"/>
  <c r="I12" i="96"/>
  <c r="E16" i="95" s="1"/>
  <c r="G16" i="95" s="1"/>
  <c r="I16" i="96"/>
  <c r="E24" i="95" s="1"/>
  <c r="G24" i="95" s="1"/>
  <c r="I19" i="96"/>
  <c r="E31" i="95" s="1"/>
  <c r="G31" i="95" s="1"/>
  <c r="I8" i="96"/>
  <c r="E8" i="95" s="1"/>
  <c r="K73" i="95"/>
  <c r="I168" i="11" s="1"/>
  <c r="K11" i="94"/>
  <c r="I46" i="45" s="1"/>
  <c r="M46" i="45" s="1"/>
  <c r="M11" i="94"/>
  <c r="K15" i="94"/>
  <c r="I46" i="41" s="1"/>
  <c r="M46" i="41" s="1"/>
  <c r="M15" i="94"/>
  <c r="K19" i="94"/>
  <c r="I46" i="37" s="1"/>
  <c r="M46" i="37" s="1"/>
  <c r="M19" i="94"/>
  <c r="K23" i="94"/>
  <c r="I46" i="33" s="1"/>
  <c r="M46" i="33" s="1"/>
  <c r="M23" i="94"/>
  <c r="K27" i="94"/>
  <c r="I46" i="30" s="1"/>
  <c r="M46" i="30" s="1"/>
  <c r="M27" i="94"/>
  <c r="K31" i="94"/>
  <c r="I36" i="22" s="1"/>
  <c r="M36" i="22" s="1"/>
  <c r="S36" i="22" s="1"/>
  <c r="M31" i="94"/>
  <c r="I29" i="96"/>
  <c r="E35" i="94" s="1"/>
  <c r="G35" i="94" s="1"/>
  <c r="I31" i="96"/>
  <c r="E39" i="94" s="1"/>
  <c r="G39" i="94" s="1"/>
  <c r="AA47" i="97"/>
  <c r="AA43" i="97"/>
  <c r="AA39" i="97"/>
  <c r="AA46" i="97"/>
  <c r="AA42" i="97"/>
  <c r="AA38" i="97"/>
  <c r="AA45" i="97"/>
  <c r="AA41" i="97"/>
  <c r="AA48" i="97"/>
  <c r="AA44" i="97"/>
  <c r="AA40" i="97"/>
  <c r="Y37" i="31"/>
  <c r="AI37" i="31" s="1"/>
  <c r="W37" i="31"/>
  <c r="AC37" i="31" s="1"/>
  <c r="AE8" i="31"/>
  <c r="AC8" i="31"/>
  <c r="Y8" i="31"/>
  <c r="AY33" i="42"/>
  <c r="BA33" i="42"/>
  <c r="AU34" i="35"/>
  <c r="AS34" i="35"/>
  <c r="AO11" i="30"/>
  <c r="AM11" i="30"/>
  <c r="AS11" i="30" s="1"/>
  <c r="Y11" i="37"/>
  <c r="AI11" i="37" s="1"/>
  <c r="W11" i="37"/>
  <c r="AC11" i="37" s="1"/>
  <c r="AO11" i="45"/>
  <c r="AY11" i="45" s="1"/>
  <c r="AM11" i="45"/>
  <c r="AS11" i="45" s="1"/>
  <c r="W14" i="42"/>
  <c r="Y14" i="42" s="1"/>
  <c r="AC40" i="37"/>
  <c r="AE40" i="37"/>
  <c r="AY26" i="33"/>
  <c r="AY12" i="44"/>
  <c r="S38" i="30"/>
  <c r="Q38" i="30"/>
  <c r="BA38" i="45"/>
  <c r="AK38" i="45"/>
  <c r="S38" i="45"/>
  <c r="Q38" i="45"/>
  <c r="AU38" i="45"/>
  <c r="AE38" i="45"/>
  <c r="S38" i="44"/>
  <c r="Q38" i="44"/>
  <c r="AC40" i="44"/>
  <c r="AE40" i="44"/>
  <c r="AU25" i="32"/>
  <c r="AS25" i="32"/>
  <c r="W24" i="90"/>
  <c r="W25" i="90" s="1"/>
  <c r="BC24" i="90"/>
  <c r="BC25" i="90" s="1"/>
  <c r="I24" i="90"/>
  <c r="I25" i="90" s="1"/>
  <c r="AQ24" i="90"/>
  <c r="AQ25" i="90" s="1"/>
  <c r="AG24" i="90"/>
  <c r="AG25" i="90" s="1"/>
  <c r="AC26" i="42"/>
  <c r="AE26" i="42"/>
  <c r="AI26" i="41"/>
  <c r="AI23" i="41"/>
  <c r="AO16" i="30"/>
  <c r="AM16" i="30"/>
  <c r="AS16" i="30" s="1"/>
  <c r="AM16" i="37"/>
  <c r="AO16" i="45"/>
  <c r="AM16" i="45"/>
  <c r="AO16" i="36"/>
  <c r="AM16" i="36"/>
  <c r="AO18" i="34"/>
  <c r="AY18" i="34" s="1"/>
  <c r="AM18" i="34"/>
  <c r="AS18" i="34" s="1"/>
  <c r="AO18" i="39"/>
  <c r="AY18" i="39" s="1"/>
  <c r="AM18" i="39"/>
  <c r="AS18" i="39" s="1"/>
  <c r="AC26" i="31"/>
  <c r="AE26" i="31"/>
  <c r="AC24" i="40"/>
  <c r="AE24" i="40"/>
  <c r="AK8" i="39"/>
  <c r="BY83" i="52"/>
  <c r="BY84" i="52"/>
  <c r="BY80" i="52"/>
  <c r="BY85" i="52"/>
  <c r="BY81" i="52"/>
  <c r="BY82" i="52"/>
  <c r="AI33" i="46"/>
  <c r="AY23" i="30"/>
  <c r="I41" i="55"/>
  <c r="Q37" i="54"/>
  <c r="W37" i="54" s="1"/>
  <c r="Y37" i="54"/>
  <c r="W13" i="39"/>
  <c r="AM15" i="36"/>
  <c r="AO15" i="36"/>
  <c r="AM15" i="44"/>
  <c r="AM28" i="40"/>
  <c r="AS28" i="40" s="1"/>
  <c r="AO28" i="40"/>
  <c r="AY28" i="40" s="1"/>
  <c r="Y31" i="50"/>
  <c r="Q31" i="50"/>
  <c r="W31" i="50" s="1"/>
  <c r="AC25" i="34"/>
  <c r="AE25" i="34"/>
  <c r="AC40" i="30"/>
  <c r="AE40" i="30"/>
  <c r="Y37" i="40"/>
  <c r="AI37" i="40" s="1"/>
  <c r="W37" i="40"/>
  <c r="AC37" i="40" s="1"/>
  <c r="AI43" i="36"/>
  <c r="AM27" i="32"/>
  <c r="AO27" i="32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BA9" i="75"/>
  <c r="I16" i="11" s="1"/>
  <c r="M16" i="11" s="1"/>
  <c r="AS9" i="75"/>
  <c r="I18" i="26" s="1"/>
  <c r="AK9" i="75"/>
  <c r="I14" i="11" s="1"/>
  <c r="M14" i="11" s="1"/>
  <c r="AC9" i="75"/>
  <c r="U9" i="75"/>
  <c r="I16" i="23" s="1"/>
  <c r="M16" i="23" s="1"/>
  <c r="S16" i="23" s="1"/>
  <c r="M9" i="75"/>
  <c r="I15" i="23" s="1"/>
  <c r="M15" i="23" s="1"/>
  <c r="S15" i="23" s="1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I61" i="74"/>
  <c r="I13" i="52" s="1"/>
  <c r="M13" i="52" s="1"/>
  <c r="AY26" i="35"/>
  <c r="AC34" i="36"/>
  <c r="AE34" i="36"/>
  <c r="Q41" i="54"/>
  <c r="W41" i="54" s="1"/>
  <c r="Y41" i="54"/>
  <c r="Y17" i="32"/>
  <c r="AI17" i="32" s="1"/>
  <c r="W17" i="32"/>
  <c r="AC17" i="32" s="1"/>
  <c r="AM17" i="30"/>
  <c r="AS17" i="30" s="1"/>
  <c r="AM17" i="45"/>
  <c r="AS17" i="45" s="1"/>
  <c r="AM19" i="43"/>
  <c r="AS19" i="43" s="1"/>
  <c r="AO19" i="42"/>
  <c r="AY19" i="42" s="1"/>
  <c r="AM19" i="42"/>
  <c r="AS19" i="42" s="1"/>
  <c r="AY41" i="30"/>
  <c r="AY16" i="30"/>
  <c r="AY27" i="30"/>
  <c r="AO41" i="35"/>
  <c r="AY41" i="35" s="1"/>
  <c r="AS41" i="35"/>
  <c r="I44" i="36"/>
  <c r="S36" i="46"/>
  <c r="M44" i="46"/>
  <c r="Q36" i="46"/>
  <c r="AI34" i="42"/>
  <c r="AY25" i="33"/>
  <c r="AC27" i="42"/>
  <c r="AE27" i="42"/>
  <c r="AI12" i="45"/>
  <c r="AO11" i="46"/>
  <c r="AY11" i="46" s="1"/>
  <c r="AM11" i="46"/>
  <c r="AO14" i="36"/>
  <c r="AM14" i="36"/>
  <c r="Y14" i="44"/>
  <c r="W14" i="44"/>
  <c r="AO14" i="41"/>
  <c r="AM14" i="41"/>
  <c r="AU33" i="31"/>
  <c r="AS33" i="31"/>
  <c r="AU26" i="39"/>
  <c r="AS26" i="39"/>
  <c r="AC33" i="34"/>
  <c r="AE33" i="34"/>
  <c r="BO23" i="51"/>
  <c r="BG23" i="51"/>
  <c r="AY23" i="51"/>
  <c r="AQ23" i="51"/>
  <c r="AU23" i="51" s="1"/>
  <c r="AU24" i="51" s="1"/>
  <c r="I16" i="8" s="1"/>
  <c r="I17" i="8" s="1"/>
  <c r="AI23" i="51"/>
  <c r="AA23" i="51"/>
  <c r="Q23" i="51"/>
  <c r="BA39" i="31"/>
  <c r="AK39" i="31"/>
  <c r="Q39" i="31"/>
  <c r="AU39" i="31"/>
  <c r="AE39" i="31"/>
  <c r="BA39" i="46"/>
  <c r="AK39" i="46"/>
  <c r="Q39" i="46"/>
  <c r="AU39" i="46"/>
  <c r="AE39" i="46"/>
  <c r="I44" i="43"/>
  <c r="AO25" i="38"/>
  <c r="AM25" i="38"/>
  <c r="Q62" i="54"/>
  <c r="W62" i="54" s="1"/>
  <c r="AO80" i="52"/>
  <c r="AQ80" i="52" s="1"/>
  <c r="AM80" i="52"/>
  <c r="AS80" i="52" s="1"/>
  <c r="AY12" i="43"/>
  <c r="AO31" i="42"/>
  <c r="AY31" i="42" s="1"/>
  <c r="AM31" i="42"/>
  <c r="AS31" i="42" s="1"/>
  <c r="AO25" i="35"/>
  <c r="AM25" i="35"/>
  <c r="Y16" i="39"/>
  <c r="W16" i="39"/>
  <c r="AO16" i="38"/>
  <c r="AM16" i="38"/>
  <c r="AO18" i="33"/>
  <c r="AY18" i="33" s="1"/>
  <c r="AM18" i="33"/>
  <c r="AS18" i="33" s="1"/>
  <c r="AO28" i="41"/>
  <c r="AY28" i="41" s="1"/>
  <c r="AM28" i="41"/>
  <c r="AS28" i="41" s="1"/>
  <c r="AO12" i="39"/>
  <c r="BA12" i="39" s="1"/>
  <c r="AM12" i="39"/>
  <c r="AI42" i="34"/>
  <c r="AC12" i="43"/>
  <c r="AE12" i="43"/>
  <c r="AI23" i="33"/>
  <c r="AM33" i="33"/>
  <c r="AM23" i="32"/>
  <c r="AO23" i="32"/>
  <c r="BA23" i="32" s="1"/>
  <c r="AM8" i="51"/>
  <c r="BS8" i="51"/>
  <c r="AC12" i="33"/>
  <c r="AE12" i="33"/>
  <c r="AC23" i="32"/>
  <c r="AE23" i="32"/>
  <c r="AU42" i="37"/>
  <c r="AO42" i="37"/>
  <c r="AS42" i="37"/>
  <c r="AO9" i="42"/>
  <c r="AM9" i="42"/>
  <c r="AY26" i="44"/>
  <c r="Q9" i="53"/>
  <c r="AK8" i="38"/>
  <c r="AO13" i="36"/>
  <c r="BA13" i="36" s="1"/>
  <c r="AM13" i="36"/>
  <c r="Y13" i="33"/>
  <c r="AK13" i="33" s="1"/>
  <c r="W13" i="33"/>
  <c r="Y15" i="31"/>
  <c r="W15" i="31"/>
  <c r="Y15" i="46"/>
  <c r="W15" i="46"/>
  <c r="AE15" i="46" s="1"/>
  <c r="AC34" i="41"/>
  <c r="AE34" i="41"/>
  <c r="AC34" i="39"/>
  <c r="AE34" i="39"/>
  <c r="AI9" i="34"/>
  <c r="CG49" i="52"/>
  <c r="BQ49" i="52"/>
  <c r="AS49" i="52"/>
  <c r="AC49" i="52"/>
  <c r="BW49" i="52"/>
  <c r="BG49" i="52"/>
  <c r="AI49" i="52"/>
  <c r="Q49" i="52"/>
  <c r="W49" i="52" s="1"/>
  <c r="BM49" i="52"/>
  <c r="AW49" i="52"/>
  <c r="Y49" i="52"/>
  <c r="CA49" i="52"/>
  <c r="CE49" i="52" s="1"/>
  <c r="BC49" i="52"/>
  <c r="AM49" i="52"/>
  <c r="AQ49" i="52" s="1"/>
  <c r="CG41" i="52"/>
  <c r="BQ41" i="52"/>
  <c r="AS41" i="52"/>
  <c r="AC41" i="52"/>
  <c r="BW41" i="52"/>
  <c r="BG41" i="52"/>
  <c r="AI41" i="52"/>
  <c r="Q41" i="52"/>
  <c r="W41" i="52" s="1"/>
  <c r="BM41" i="52"/>
  <c r="AW41" i="52"/>
  <c r="Y41" i="52"/>
  <c r="CA41" i="52"/>
  <c r="CE41" i="52" s="1"/>
  <c r="BC41" i="52"/>
  <c r="AM41" i="52"/>
  <c r="AQ41" i="52" s="1"/>
  <c r="AO9" i="44"/>
  <c r="BA9" i="44" s="1"/>
  <c r="AM9" i="44"/>
  <c r="AK8" i="36"/>
  <c r="AM34" i="33"/>
  <c r="M47" i="56"/>
  <c r="AI33" i="40"/>
  <c r="W17" i="34"/>
  <c r="AC17" i="34" s="1"/>
  <c r="Y17" i="42"/>
  <c r="AI17" i="42" s="1"/>
  <c r="W17" i="42"/>
  <c r="AC17" i="42" s="1"/>
  <c r="AO19" i="30"/>
  <c r="AY19" i="30" s="1"/>
  <c r="AM19" i="30"/>
  <c r="AS19" i="30" s="1"/>
  <c r="Y19" i="37"/>
  <c r="AI19" i="37" s="1"/>
  <c r="W19" i="37"/>
  <c r="AC19" i="37" s="1"/>
  <c r="AO19" i="45"/>
  <c r="AY19" i="45" s="1"/>
  <c r="AM19" i="45"/>
  <c r="AS19" i="45" s="1"/>
  <c r="AY41" i="39"/>
  <c r="AM37" i="36"/>
  <c r="AS37" i="36" s="1"/>
  <c r="AO37" i="36"/>
  <c r="AY37" i="36" s="1"/>
  <c r="AM37" i="37"/>
  <c r="AS37" i="37" s="1"/>
  <c r="AM37" i="46"/>
  <c r="AO37" i="46" s="1"/>
  <c r="AY37" i="46" s="1"/>
  <c r="AK8" i="42"/>
  <c r="AC34" i="37"/>
  <c r="AE34" i="37"/>
  <c r="BA8" i="41"/>
  <c r="AK8" i="37"/>
  <c r="AI34" i="40"/>
  <c r="S11" i="32"/>
  <c r="S11" i="40"/>
  <c r="S14" i="31"/>
  <c r="S14" i="46"/>
  <c r="AC27" i="31"/>
  <c r="AE27" i="31"/>
  <c r="AI29" i="30"/>
  <c r="AI28" i="30"/>
  <c r="AI37" i="30"/>
  <c r="AM9" i="32"/>
  <c r="W23" i="30"/>
  <c r="Q38" i="41"/>
  <c r="Q38" i="40"/>
  <c r="S37" i="32"/>
  <c r="S37" i="33"/>
  <c r="S37" i="42"/>
  <c r="AS43" i="31"/>
  <c r="AU43" i="31"/>
  <c r="Y52" i="56"/>
  <c r="W8" i="49"/>
  <c r="Y31" i="42"/>
  <c r="AI31" i="42" s="1"/>
  <c r="Y25" i="37"/>
  <c r="Y25" i="35"/>
  <c r="AY23" i="38"/>
  <c r="AY8" i="38"/>
  <c r="K43" i="74"/>
  <c r="I43" i="54" s="1"/>
  <c r="M43" i="54" s="1"/>
  <c r="S16" i="33"/>
  <c r="S16" i="41"/>
  <c r="S16" i="32"/>
  <c r="S18" i="31"/>
  <c r="S18" i="46"/>
  <c r="Y31" i="31"/>
  <c r="AI31" i="31" s="1"/>
  <c r="Y28" i="41"/>
  <c r="AI28" i="41" s="1"/>
  <c r="AI43" i="41"/>
  <c r="AI27" i="46"/>
  <c r="W9" i="38"/>
  <c r="AS12" i="45"/>
  <c r="AU12" i="45"/>
  <c r="AC34" i="44"/>
  <c r="AE34" i="44"/>
  <c r="AU27" i="44"/>
  <c r="AS27" i="44"/>
  <c r="AM12" i="35"/>
  <c r="AU23" i="37"/>
  <c r="AS23" i="37"/>
  <c r="AU25" i="44"/>
  <c r="AS25" i="44"/>
  <c r="AO32" i="43"/>
  <c r="AY32" i="43" s="1"/>
  <c r="AO24" i="36"/>
  <c r="AO27" i="45"/>
  <c r="AO25" i="43"/>
  <c r="AO25" i="42"/>
  <c r="AO30" i="40"/>
  <c r="AY30" i="40" s="1"/>
  <c r="AW27" i="52"/>
  <c r="BC27" i="52" s="1"/>
  <c r="CA27" i="52"/>
  <c r="CE27" i="52" s="1"/>
  <c r="AM27" i="52"/>
  <c r="AQ27" i="52" s="1"/>
  <c r="BQ27" i="52"/>
  <c r="BW27" i="52" s="1"/>
  <c r="AC27" i="52"/>
  <c r="AI27" i="52" s="1"/>
  <c r="BG27" i="52"/>
  <c r="BM27" i="52" s="1"/>
  <c r="Q27" i="52"/>
  <c r="W27" i="52" s="1"/>
  <c r="BA27" i="41"/>
  <c r="AY27" i="41"/>
  <c r="AU25" i="45"/>
  <c r="AS25" i="45"/>
  <c r="AS27" i="36"/>
  <c r="AU27" i="36"/>
  <c r="AM34" i="42"/>
  <c r="AO33" i="35"/>
  <c r="AS25" i="41"/>
  <c r="AU25" i="41"/>
  <c r="AS42" i="42"/>
  <c r="AU42" i="42"/>
  <c r="AM32" i="30"/>
  <c r="AS33" i="43"/>
  <c r="AU33" i="43"/>
  <c r="AO13" i="43"/>
  <c r="BA13" i="43" s="1"/>
  <c r="AM13" i="43"/>
  <c r="AO9" i="31"/>
  <c r="BA9" i="31" s="1"/>
  <c r="AM9" i="31"/>
  <c r="W13" i="46"/>
  <c r="AE13" i="46" s="1"/>
  <c r="AU33" i="40"/>
  <c r="AS33" i="40"/>
  <c r="BG44" i="52"/>
  <c r="BM44" i="52" s="1"/>
  <c r="Q44" i="52"/>
  <c r="W44" i="52" s="1"/>
  <c r="AW44" i="52"/>
  <c r="BC44" i="52" s="1"/>
  <c r="CA44" i="52"/>
  <c r="CE44" i="52" s="1"/>
  <c r="AM44" i="52"/>
  <c r="AQ44" i="52" s="1"/>
  <c r="BQ44" i="52"/>
  <c r="BW44" i="52" s="1"/>
  <c r="AC44" i="52"/>
  <c r="AI44" i="52" s="1"/>
  <c r="AU42" i="36"/>
  <c r="AS42" i="36"/>
  <c r="AO42" i="36"/>
  <c r="AC33" i="38"/>
  <c r="AE33" i="38"/>
  <c r="AU26" i="35"/>
  <c r="AS26" i="35"/>
  <c r="Y29" i="56"/>
  <c r="W17" i="36"/>
  <c r="AC17" i="36" s="1"/>
  <c r="AM19" i="31"/>
  <c r="AS19" i="31" s="1"/>
  <c r="AM19" i="46"/>
  <c r="AO19" i="46" s="1"/>
  <c r="AY19" i="46" s="1"/>
  <c r="AS24" i="31"/>
  <c r="AU24" i="31"/>
  <c r="AC27" i="43"/>
  <c r="AE27" i="43"/>
  <c r="W9" i="46"/>
  <c r="Y24" i="37"/>
  <c r="AK24" i="37" s="1"/>
  <c r="Y29" i="35"/>
  <c r="AI29" i="35" s="1"/>
  <c r="K12" i="73"/>
  <c r="I26" i="23" s="1"/>
  <c r="M26" i="23" s="1"/>
  <c r="S26" i="23" s="1"/>
  <c r="S13" i="31"/>
  <c r="S13" i="46"/>
  <c r="S15" i="32"/>
  <c r="S15" i="40"/>
  <c r="AO25" i="31"/>
  <c r="AO27" i="46"/>
  <c r="AO32" i="41"/>
  <c r="AY32" i="41" s="1"/>
  <c r="AO33" i="40"/>
  <c r="AO32" i="39"/>
  <c r="AY32" i="39" s="1"/>
  <c r="AU40" i="33"/>
  <c r="AS40" i="33"/>
  <c r="Q33" i="50"/>
  <c r="W33" i="50" s="1"/>
  <c r="Y33" i="50"/>
  <c r="Q14" i="50"/>
  <c r="W14" i="50" s="1"/>
  <c r="Y14" i="50"/>
  <c r="AU23" i="45"/>
  <c r="AS23" i="45"/>
  <c r="Y12" i="44"/>
  <c r="AK12" i="44" s="1"/>
  <c r="AC27" i="44"/>
  <c r="AE27" i="44"/>
  <c r="AY12" i="37"/>
  <c r="M44" i="34"/>
  <c r="Q36" i="34"/>
  <c r="S36" i="34" s="1"/>
  <c r="AU27" i="38"/>
  <c r="AS27" i="38"/>
  <c r="AC33" i="32"/>
  <c r="AE33" i="32"/>
  <c r="AI12" i="40"/>
  <c r="K78" i="74"/>
  <c r="I52" i="50" s="1"/>
  <c r="M52" i="50" s="1"/>
  <c r="I78" i="74"/>
  <c r="I86" i="52" s="1"/>
  <c r="M86" i="52" s="1"/>
  <c r="M18" i="18"/>
  <c r="M30" i="18" s="1"/>
  <c r="E27" i="10" s="1"/>
  <c r="I30" i="18"/>
  <c r="AU42" i="43"/>
  <c r="AS42" i="43"/>
  <c r="Y29" i="42"/>
  <c r="AI29" i="42" s="1"/>
  <c r="AO30" i="37"/>
  <c r="AY30" i="37" s="1"/>
  <c r="Y24" i="36"/>
  <c r="AK24" i="36" s="1"/>
  <c r="AO28" i="35"/>
  <c r="AY28" i="35" s="1"/>
  <c r="Y40" i="42"/>
  <c r="AI24" i="44"/>
  <c r="AU8" i="32"/>
  <c r="AO8" i="32"/>
  <c r="AS8" i="32"/>
  <c r="Y17" i="44"/>
  <c r="AI17" i="44" s="1"/>
  <c r="W17" i="44"/>
  <c r="AC17" i="44" s="1"/>
  <c r="W17" i="41"/>
  <c r="AC17" i="41" s="1"/>
  <c r="W19" i="39"/>
  <c r="AC19" i="39" s="1"/>
  <c r="Y19" i="38"/>
  <c r="AI19" i="38" s="1"/>
  <c r="W19" i="38"/>
  <c r="AC19" i="38" s="1"/>
  <c r="AO24" i="31"/>
  <c r="BA24" i="31" s="1"/>
  <c r="AC34" i="31"/>
  <c r="AE34" i="31"/>
  <c r="AO26" i="40"/>
  <c r="AC27" i="39"/>
  <c r="AE27" i="39"/>
  <c r="Y29" i="34"/>
  <c r="AI29" i="34" s="1"/>
  <c r="Y25" i="45"/>
  <c r="AY12" i="31"/>
  <c r="AC26" i="38"/>
  <c r="AE26" i="38"/>
  <c r="Y26" i="32"/>
  <c r="AK26" i="32" s="1"/>
  <c r="AY42" i="43"/>
  <c r="AI8" i="31"/>
  <c r="AI24" i="31"/>
  <c r="AC42" i="34"/>
  <c r="AE42" i="34"/>
  <c r="AO12" i="42"/>
  <c r="Y23" i="37"/>
  <c r="AK23" i="37" s="1"/>
  <c r="Y28" i="36"/>
  <c r="AI28" i="36" s="1"/>
  <c r="Y23" i="35"/>
  <c r="AK23" i="35" s="1"/>
  <c r="W24" i="88"/>
  <c r="W25" i="88" s="1"/>
  <c r="BC24" i="88"/>
  <c r="BC25" i="88" s="1"/>
  <c r="I24" i="88"/>
  <c r="I25" i="88" s="1"/>
  <c r="AQ24" i="88"/>
  <c r="AQ25" i="88" s="1"/>
  <c r="AG24" i="88"/>
  <c r="AG25" i="88" s="1"/>
  <c r="S11" i="43"/>
  <c r="S11" i="42"/>
  <c r="S14" i="32"/>
  <c r="Y14" i="40"/>
  <c r="W14" i="40"/>
  <c r="Y14" i="37"/>
  <c r="W14" i="37"/>
  <c r="Y42" i="42"/>
  <c r="Y12" i="31"/>
  <c r="AK12" i="31" s="1"/>
  <c r="AC12" i="34"/>
  <c r="AE12" i="34"/>
  <c r="AC26" i="45"/>
  <c r="AE26" i="45"/>
  <c r="AC24" i="43"/>
  <c r="AE24" i="43"/>
  <c r="BA39" i="35"/>
  <c r="AK39" i="35"/>
  <c r="Q39" i="35"/>
  <c r="AU39" i="35"/>
  <c r="AE39" i="35"/>
  <c r="AU39" i="34"/>
  <c r="AE39" i="34"/>
  <c r="BA39" i="34"/>
  <c r="AK39" i="34"/>
  <c r="Q39" i="34"/>
  <c r="K74" i="96"/>
  <c r="I13" i="22" s="1"/>
  <c r="AM24" i="33"/>
  <c r="AO40" i="39"/>
  <c r="AM40" i="39"/>
  <c r="AM31" i="36"/>
  <c r="AS31" i="36" s="1"/>
  <c r="S16" i="35"/>
  <c r="W18" i="30"/>
  <c r="AC18" i="30" s="1"/>
  <c r="W18" i="45"/>
  <c r="AC18" i="45" s="1"/>
  <c r="Y24" i="46"/>
  <c r="AK24" i="46" s="1"/>
  <c r="AO12" i="41"/>
  <c r="BA12" i="41" s="1"/>
  <c r="AM12" i="41"/>
  <c r="AO23" i="40"/>
  <c r="AM23" i="40"/>
  <c r="AY13" i="34"/>
  <c r="Y26" i="34"/>
  <c r="AK26" i="34" s="1"/>
  <c r="AC12" i="45"/>
  <c r="AE12" i="45"/>
  <c r="AM34" i="44"/>
  <c r="Y28" i="43"/>
  <c r="AI28" i="43" s="1"/>
  <c r="AG23" i="30"/>
  <c r="AG24" i="30"/>
  <c r="AI24" i="30" s="1"/>
  <c r="AG8" i="30"/>
  <c r="AI8" i="30" s="1"/>
  <c r="AG22" i="30"/>
  <c r="AG26" i="30"/>
  <c r="AG34" i="30"/>
  <c r="W37" i="44"/>
  <c r="AC37" i="44" s="1"/>
  <c r="S37" i="45"/>
  <c r="W37" i="39"/>
  <c r="AC37" i="39" s="1"/>
  <c r="AO29" i="38"/>
  <c r="AY29" i="38" s="1"/>
  <c r="AM29" i="38"/>
  <c r="AS29" i="38" s="1"/>
  <c r="AO24" i="32"/>
  <c r="BA24" i="32" s="1"/>
  <c r="AM24" i="32"/>
  <c r="Y63" i="56"/>
  <c r="AI24" i="34"/>
  <c r="M44" i="38"/>
  <c r="Q36" i="38"/>
  <c r="AU24" i="38"/>
  <c r="AS24" i="38"/>
  <c r="W9" i="41"/>
  <c r="Y9" i="41" s="1"/>
  <c r="S9" i="34"/>
  <c r="AY8" i="36"/>
  <c r="AM30" i="42"/>
  <c r="AS30" i="42" s="1"/>
  <c r="AS20" i="56"/>
  <c r="AI27" i="44"/>
  <c r="AI33" i="56"/>
  <c r="Y33" i="56"/>
  <c r="AC33" i="56"/>
  <c r="AM33" i="56"/>
  <c r="AS33" i="56" s="1"/>
  <c r="Q33" i="56"/>
  <c r="W33" i="56" s="1"/>
  <c r="Y13" i="40"/>
  <c r="AK13" i="40" s="1"/>
  <c r="W13" i="40"/>
  <c r="Y13" i="37"/>
  <c r="AK13" i="37" s="1"/>
  <c r="W13" i="37"/>
  <c r="Y15" i="35"/>
  <c r="W15" i="35"/>
  <c r="S15" i="34"/>
  <c r="AC25" i="31"/>
  <c r="AE25" i="31"/>
  <c r="AC33" i="40"/>
  <c r="AE33" i="40"/>
  <c r="Q32" i="50"/>
  <c r="W32" i="50" s="1"/>
  <c r="Y32" i="50"/>
  <c r="CG89" i="52"/>
  <c r="Y89" i="52"/>
  <c r="AO43" i="43"/>
  <c r="Y9" i="33"/>
  <c r="AK9" i="33" s="1"/>
  <c r="W9" i="33"/>
  <c r="AO28" i="44"/>
  <c r="AY28" i="44" s="1"/>
  <c r="AO23" i="43"/>
  <c r="BA23" i="43" s="1"/>
  <c r="AO40" i="32"/>
  <c r="M44" i="41"/>
  <c r="Q36" i="41"/>
  <c r="S36" i="41" s="1"/>
  <c r="I44" i="35"/>
  <c r="AI27" i="36"/>
  <c r="Y27" i="38"/>
  <c r="AO40" i="31"/>
  <c r="AC40" i="40"/>
  <c r="AE40" i="40"/>
  <c r="M18" i="16"/>
  <c r="M30" i="16" s="1"/>
  <c r="E29" i="10" s="1"/>
  <c r="I30" i="16"/>
  <c r="Q25" i="54"/>
  <c r="W25" i="54" s="1"/>
  <c r="Y25" i="54"/>
  <c r="Y26" i="35"/>
  <c r="AK26" i="35" s="1"/>
  <c r="AO33" i="37"/>
  <c r="AO34" i="36"/>
  <c r="Y12" i="35"/>
  <c r="AK12" i="35" s="1"/>
  <c r="BA8" i="37"/>
  <c r="AO40" i="34"/>
  <c r="S17" i="38"/>
  <c r="S17" i="35"/>
  <c r="Y17" i="43"/>
  <c r="AI17" i="43" s="1"/>
  <c r="W17" i="43"/>
  <c r="AC17" i="43" s="1"/>
  <c r="S19" i="33"/>
  <c r="W19" i="41"/>
  <c r="AC19" i="41" s="1"/>
  <c r="AU23" i="31"/>
  <c r="AS23" i="31"/>
  <c r="AC27" i="41"/>
  <c r="AE27" i="41"/>
  <c r="AC25" i="39"/>
  <c r="AE25" i="39"/>
  <c r="AU8" i="46"/>
  <c r="AO8" i="46"/>
  <c r="CG91" i="52"/>
  <c r="AM34" i="34"/>
  <c r="AO32" i="44"/>
  <c r="AY32" i="44" s="1"/>
  <c r="AI12" i="33"/>
  <c r="AI24" i="36"/>
  <c r="AY82" i="52"/>
  <c r="AW82" i="52"/>
  <c r="BC82" i="52" s="1"/>
  <c r="AY84" i="52"/>
  <c r="AW84" i="52"/>
  <c r="BC84" i="52" s="1"/>
  <c r="I9" i="96"/>
  <c r="E10" i="95" s="1"/>
  <c r="G10" i="95" s="1"/>
  <c r="I13" i="96"/>
  <c r="E18" i="95" s="1"/>
  <c r="G18" i="95" s="1"/>
  <c r="I17" i="96"/>
  <c r="E26" i="95" s="1"/>
  <c r="G26" i="95" s="1"/>
  <c r="K78" i="95"/>
  <c r="I169" i="11" s="1"/>
  <c r="M78" i="95"/>
  <c r="K69" i="95"/>
  <c r="I34" i="16" s="1"/>
  <c r="M34" i="16" s="1"/>
  <c r="I29" i="10" s="1"/>
  <c r="K83" i="95"/>
  <c r="I170" i="11" s="1"/>
  <c r="I27" i="96"/>
  <c r="E8" i="94" s="1"/>
  <c r="K12" i="94"/>
  <c r="I46" i="44" s="1"/>
  <c r="M46" i="44" s="1"/>
  <c r="K16" i="94"/>
  <c r="I46" i="40" s="1"/>
  <c r="M46" i="40" s="1"/>
  <c r="K20" i="94"/>
  <c r="I46" i="36" s="1"/>
  <c r="M46" i="36" s="1"/>
  <c r="K24" i="94"/>
  <c r="I46" i="32" s="1"/>
  <c r="M46" i="32" s="1"/>
  <c r="K28" i="94"/>
  <c r="I35" i="24" s="1"/>
  <c r="M35" i="24" s="1"/>
  <c r="S35" i="24" s="1"/>
  <c r="E32" i="94"/>
  <c r="G32" i="94" s="1"/>
  <c r="K30" i="96"/>
  <c r="E36" i="94" s="1"/>
  <c r="G36" i="94" s="1"/>
  <c r="I30" i="96"/>
  <c r="K26" i="96"/>
  <c r="E82" i="95" s="1"/>
  <c r="G82" i="95" s="1"/>
  <c r="I26" i="96"/>
  <c r="E81" i="95" s="1"/>
  <c r="G81" i="95" s="1"/>
  <c r="M84" i="95"/>
  <c r="K84" i="95"/>
  <c r="I173" i="11" s="1"/>
  <c r="S37" i="31"/>
  <c r="AS25" i="33"/>
  <c r="AU25" i="33"/>
  <c r="Y55" i="54"/>
  <c r="AU27" i="42"/>
  <c r="AS27" i="42"/>
  <c r="AC33" i="36"/>
  <c r="AE33" i="36"/>
  <c r="W11" i="30"/>
  <c r="AC11" i="30" s="1"/>
  <c r="S11" i="37"/>
  <c r="Y11" i="45"/>
  <c r="AI11" i="45" s="1"/>
  <c r="W11" i="45"/>
  <c r="AC11" i="45" s="1"/>
  <c r="S14" i="42"/>
  <c r="AC25" i="40"/>
  <c r="AE25" i="40"/>
  <c r="Y40" i="37"/>
  <c r="W9" i="30"/>
  <c r="AC9" i="30" s="1"/>
  <c r="Y9" i="30"/>
  <c r="AO33" i="34"/>
  <c r="AO29" i="45"/>
  <c r="AY29" i="45" s="1"/>
  <c r="AM26" i="43"/>
  <c r="AU8" i="33"/>
  <c r="AO8" i="33"/>
  <c r="AY8" i="33" s="1"/>
  <c r="AS8" i="33"/>
  <c r="AY9" i="44"/>
  <c r="AU39" i="30"/>
  <c r="AE39" i="30"/>
  <c r="BA39" i="30"/>
  <c r="AK39" i="30"/>
  <c r="Q39" i="30"/>
  <c r="AU39" i="45"/>
  <c r="AE39" i="45"/>
  <c r="BA39" i="45"/>
  <c r="AK39" i="45"/>
  <c r="Q39" i="45"/>
  <c r="AU39" i="44"/>
  <c r="AE39" i="44"/>
  <c r="BA39" i="44"/>
  <c r="AK39" i="44"/>
  <c r="Q39" i="44"/>
  <c r="Y40" i="44"/>
  <c r="AI30" i="55"/>
  <c r="Q30" i="55"/>
  <c r="W30" i="55" s="1"/>
  <c r="AA30" i="55"/>
  <c r="Y31" i="33"/>
  <c r="AI31" i="33" s="1"/>
  <c r="AO25" i="32"/>
  <c r="AC40" i="39"/>
  <c r="AE40" i="39"/>
  <c r="AI41" i="39"/>
  <c r="Y31" i="36"/>
  <c r="AI31" i="36" s="1"/>
  <c r="Y40" i="35"/>
  <c r="W16" i="44"/>
  <c r="Y16" i="44"/>
  <c r="W18" i="42"/>
  <c r="AC18" i="42" s="1"/>
  <c r="Y18" i="42"/>
  <c r="AI18" i="42" s="1"/>
  <c r="AS43" i="42"/>
  <c r="AU43" i="42"/>
  <c r="AM24" i="46"/>
  <c r="Y34" i="46"/>
  <c r="AK34" i="46" s="1"/>
  <c r="AC12" i="41"/>
  <c r="AE12" i="41"/>
  <c r="S9" i="43"/>
  <c r="AO25" i="30"/>
  <c r="AO33" i="45"/>
  <c r="AC33" i="43"/>
  <c r="AE33" i="43"/>
  <c r="AO8" i="30"/>
  <c r="AY8" i="30" s="1"/>
  <c r="AS8" i="30"/>
  <c r="I44" i="45"/>
  <c r="AC24" i="32"/>
  <c r="AE24" i="32"/>
  <c r="AI42" i="38"/>
  <c r="Y30" i="42"/>
  <c r="AI30" i="42" s="1"/>
  <c r="AI9" i="55"/>
  <c r="AI41" i="55" s="1"/>
  <c r="G13" i="10" s="1"/>
  <c r="Q9" i="55"/>
  <c r="AA9" i="55"/>
  <c r="AA41" i="55" s="1"/>
  <c r="G10" i="10" s="1"/>
  <c r="M41" i="55"/>
  <c r="AI26" i="38"/>
  <c r="AI24" i="38"/>
  <c r="W13" i="34"/>
  <c r="Y13" i="42"/>
  <c r="AK13" i="42" s="1"/>
  <c r="W13" i="42"/>
  <c r="BC22" i="52"/>
  <c r="S15" i="30"/>
  <c r="Y15" i="37"/>
  <c r="W15" i="37"/>
  <c r="S15" i="45"/>
  <c r="AM34" i="39"/>
  <c r="CA46" i="52"/>
  <c r="CE46" i="52" s="1"/>
  <c r="BC46" i="52"/>
  <c r="AM46" i="52"/>
  <c r="AQ46" i="52" s="1"/>
  <c r="CG46" i="52"/>
  <c r="BQ46" i="52"/>
  <c r="AS46" i="52"/>
  <c r="AC46" i="52"/>
  <c r="BW46" i="52"/>
  <c r="BG46" i="52"/>
  <c r="AI46" i="52"/>
  <c r="Q46" i="52"/>
  <c r="W46" i="52" s="1"/>
  <c r="BM46" i="52"/>
  <c r="AW46" i="52"/>
  <c r="Y46" i="52"/>
  <c r="Q53" i="50"/>
  <c r="W53" i="50" s="1"/>
  <c r="Y53" i="50"/>
  <c r="W26" i="30"/>
  <c r="Y28" i="44"/>
  <c r="AI28" i="44" s="1"/>
  <c r="Y23" i="43"/>
  <c r="AK23" i="43" s="1"/>
  <c r="Y40" i="30"/>
  <c r="AK40" i="30" s="1"/>
  <c r="S37" i="40"/>
  <c r="AC12" i="38"/>
  <c r="AE12" i="38"/>
  <c r="AO23" i="33"/>
  <c r="BA23" i="33" s="1"/>
  <c r="AM23" i="33"/>
  <c r="AC40" i="31"/>
  <c r="AE40" i="31"/>
  <c r="BE21" i="75"/>
  <c r="E47" i="74" s="1"/>
  <c r="AW21" i="75"/>
  <c r="I74" i="11" s="1"/>
  <c r="M74" i="11" s="1"/>
  <c r="AO21" i="75"/>
  <c r="I30" i="27" s="1"/>
  <c r="M30" i="27" s="1"/>
  <c r="AG21" i="75"/>
  <c r="E21" i="73" s="1"/>
  <c r="Y21" i="75"/>
  <c r="Q21" i="75"/>
  <c r="I52" i="25" s="1"/>
  <c r="M52" i="25" s="1"/>
  <c r="S52" i="25" s="1"/>
  <c r="I21" i="75"/>
  <c r="I51" i="25" s="1"/>
  <c r="M51" i="25" s="1"/>
  <c r="S51" i="25" s="1"/>
  <c r="BA21" i="75"/>
  <c r="I75" i="11" s="1"/>
  <c r="M75" i="11" s="1"/>
  <c r="AS21" i="75"/>
  <c r="I30" i="26" s="1"/>
  <c r="M30" i="26" s="1"/>
  <c r="AK21" i="75"/>
  <c r="I73" i="11" s="1"/>
  <c r="M73" i="11" s="1"/>
  <c r="AC21" i="75"/>
  <c r="U21" i="75"/>
  <c r="I52" i="23" s="1"/>
  <c r="M52" i="23" s="1"/>
  <c r="S52" i="23" s="1"/>
  <c r="M21" i="75"/>
  <c r="I51" i="23" s="1"/>
  <c r="M51" i="23" s="1"/>
  <c r="S51" i="23" s="1"/>
  <c r="BY19" i="76"/>
  <c r="I20" i="30" s="1"/>
  <c r="M20" i="30" s="1"/>
  <c r="BQ19" i="76"/>
  <c r="I38" i="52" s="1"/>
  <c r="M38" i="52" s="1"/>
  <c r="BI19" i="76"/>
  <c r="I20" i="33" s="1"/>
  <c r="M20" i="33" s="1"/>
  <c r="BA19" i="76"/>
  <c r="I20" i="35" s="1"/>
  <c r="M20" i="35" s="1"/>
  <c r="AS19" i="76"/>
  <c r="I20" i="37" s="1"/>
  <c r="M20" i="37" s="1"/>
  <c r="AK19" i="76"/>
  <c r="I20" i="39" s="1"/>
  <c r="M20" i="39" s="1"/>
  <c r="AC19" i="76"/>
  <c r="I20" i="41" s="1"/>
  <c r="M20" i="41" s="1"/>
  <c r="U19" i="76"/>
  <c r="I20" i="43" s="1"/>
  <c r="M20" i="43" s="1"/>
  <c r="M19" i="76"/>
  <c r="I20" i="45" s="1"/>
  <c r="M20" i="45" s="1"/>
  <c r="BU19" i="76"/>
  <c r="I20" i="31" s="1"/>
  <c r="M20" i="31" s="1"/>
  <c r="BM19" i="76"/>
  <c r="I20" i="32" s="1"/>
  <c r="M20" i="32" s="1"/>
  <c r="BE19" i="76"/>
  <c r="I20" i="34" s="1"/>
  <c r="M20" i="34" s="1"/>
  <c r="AW19" i="76"/>
  <c r="I20" i="36" s="1"/>
  <c r="M20" i="36" s="1"/>
  <c r="AO19" i="76"/>
  <c r="I20" i="38" s="1"/>
  <c r="M20" i="38" s="1"/>
  <c r="AG19" i="76"/>
  <c r="I20" i="40" s="1"/>
  <c r="M20" i="40" s="1"/>
  <c r="Y19" i="76"/>
  <c r="I20" i="42" s="1"/>
  <c r="M20" i="42" s="1"/>
  <c r="Q19" i="76"/>
  <c r="I20" i="44" s="1"/>
  <c r="M20" i="44" s="1"/>
  <c r="I19" i="76"/>
  <c r="I20" i="46" s="1"/>
  <c r="M20" i="46" s="1"/>
  <c r="I72" i="74"/>
  <c r="I37" i="52" s="1"/>
  <c r="M37" i="52" s="1"/>
  <c r="AY23" i="31"/>
  <c r="AY34" i="35"/>
  <c r="AC12" i="37"/>
  <c r="AE12" i="37"/>
  <c r="Y34" i="36"/>
  <c r="AK34" i="36" s="1"/>
  <c r="AI12" i="32"/>
  <c r="AI25" i="40"/>
  <c r="Y17" i="40"/>
  <c r="AI17" i="40" s="1"/>
  <c r="W17" i="40"/>
  <c r="AC17" i="40" s="1"/>
  <c r="Y17" i="37"/>
  <c r="AI17" i="37" s="1"/>
  <c r="W17" i="37"/>
  <c r="AC17" i="37" s="1"/>
  <c r="Y19" i="35"/>
  <c r="AI19" i="35" s="1"/>
  <c r="W19" i="35"/>
  <c r="AC19" i="35" s="1"/>
  <c r="S19" i="34"/>
  <c r="AC42" i="33"/>
  <c r="AE42" i="33"/>
  <c r="AC23" i="31"/>
  <c r="AE23" i="31"/>
  <c r="Y32" i="40"/>
  <c r="AI32" i="40" s="1"/>
  <c r="AO42" i="41"/>
  <c r="AY25" i="30"/>
  <c r="AY11" i="30"/>
  <c r="AY31" i="30"/>
  <c r="AU41" i="31"/>
  <c r="AO41" i="31"/>
  <c r="AS41" i="31"/>
  <c r="Y32" i="44"/>
  <c r="AI32" i="44" s="1"/>
  <c r="AI13" i="37"/>
  <c r="M44" i="37"/>
  <c r="Q36" i="37"/>
  <c r="AS43" i="44"/>
  <c r="AU43" i="44"/>
  <c r="AC25" i="33"/>
  <c r="AE25" i="33"/>
  <c r="AI23" i="42"/>
  <c r="Y27" i="42"/>
  <c r="AC34" i="35"/>
  <c r="AE34" i="35"/>
  <c r="AI23" i="37"/>
  <c r="AI26" i="37"/>
  <c r="AI24" i="32"/>
  <c r="AI26" i="32"/>
  <c r="W11" i="39"/>
  <c r="AC11" i="39" s="1"/>
  <c r="Y11" i="38"/>
  <c r="AI11" i="38" s="1"/>
  <c r="W11" i="38"/>
  <c r="AC11" i="38" s="1"/>
  <c r="S14" i="33"/>
  <c r="AO33" i="31"/>
  <c r="AO25" i="46"/>
  <c r="Y31" i="41"/>
  <c r="AI31" i="41" s="1"/>
  <c r="AO26" i="39"/>
  <c r="Y29" i="39"/>
  <c r="AI29" i="39" s="1"/>
  <c r="W34" i="30"/>
  <c r="Y29" i="45"/>
  <c r="AI29" i="45" s="1"/>
  <c r="Y31" i="43"/>
  <c r="AI31" i="43" s="1"/>
  <c r="Q38" i="39"/>
  <c r="Q38" i="38"/>
  <c r="S38" i="38" s="1"/>
  <c r="AC40" i="36"/>
  <c r="AE40" i="36"/>
  <c r="M44" i="32"/>
  <c r="Q36" i="32"/>
  <c r="S36" i="32" s="1"/>
  <c r="I44" i="42"/>
  <c r="AU42" i="40"/>
  <c r="AO42" i="40"/>
  <c r="AS42" i="40"/>
  <c r="AM30" i="38"/>
  <c r="AS30" i="38" s="1"/>
  <c r="AO30" i="38"/>
  <c r="AY30" i="38" s="1"/>
  <c r="AO82" i="52"/>
  <c r="AM82" i="52"/>
  <c r="AS82" i="52" s="1"/>
  <c r="AO84" i="52"/>
  <c r="AM84" i="52"/>
  <c r="AS84" i="52" s="1"/>
  <c r="AS43" i="41"/>
  <c r="AU43" i="41"/>
  <c r="AI40" i="39"/>
  <c r="AM27" i="37"/>
  <c r="AK8" i="41"/>
  <c r="K17" i="73"/>
  <c r="I41" i="23" s="1"/>
  <c r="M41" i="23" s="1"/>
  <c r="S41" i="23" s="1"/>
  <c r="AS23" i="52"/>
  <c r="S16" i="39"/>
  <c r="Y16" i="38"/>
  <c r="W16" i="38"/>
  <c r="Y18" i="33"/>
  <c r="AI18" i="33" s="1"/>
  <c r="W18" i="33"/>
  <c r="AC18" i="33" s="1"/>
  <c r="Y32" i="31"/>
  <c r="AI32" i="31" s="1"/>
  <c r="AM33" i="41"/>
  <c r="AO33" i="41"/>
  <c r="AC33" i="39"/>
  <c r="AE33" i="39"/>
  <c r="AI27" i="41"/>
  <c r="Y42" i="31"/>
  <c r="AI42" i="31" s="1"/>
  <c r="Y28" i="45"/>
  <c r="AI28" i="45" s="1"/>
  <c r="Y29" i="44"/>
  <c r="AI29" i="44" s="1"/>
  <c r="Y12" i="43"/>
  <c r="AK12" i="43" s="1"/>
  <c r="S37" i="30"/>
  <c r="AY12" i="36"/>
  <c r="AM34" i="38"/>
  <c r="Y56" i="56"/>
  <c r="AI13" i="43"/>
  <c r="M44" i="30"/>
  <c r="AU36" i="30"/>
  <c r="AE36" i="30"/>
  <c r="BA36" i="30"/>
  <c r="AK36" i="30"/>
  <c r="Q36" i="30"/>
  <c r="AC23" i="38"/>
  <c r="AE23" i="38"/>
  <c r="AC33" i="33"/>
  <c r="AE33" i="33"/>
  <c r="AC34" i="32"/>
  <c r="AE34" i="32"/>
  <c r="AY13" i="40"/>
  <c r="AO24" i="37"/>
  <c r="AI42" i="32"/>
  <c r="W13" i="36"/>
  <c r="S13" i="33"/>
  <c r="S15" i="31"/>
  <c r="S15" i="46"/>
  <c r="Y34" i="41"/>
  <c r="AK34" i="41" s="1"/>
  <c r="Y34" i="39"/>
  <c r="AK34" i="39" s="1"/>
  <c r="M10" i="50"/>
  <c r="Q30" i="50"/>
  <c r="W30" i="50" s="1"/>
  <c r="Y30" i="50"/>
  <c r="AS34" i="40"/>
  <c r="AU43" i="37"/>
  <c r="AO43" i="37"/>
  <c r="AS43" i="37"/>
  <c r="AY12" i="33"/>
  <c r="AI43" i="33"/>
  <c r="AI12" i="46"/>
  <c r="AC27" i="32"/>
  <c r="AE27" i="32"/>
  <c r="AI33" i="45"/>
  <c r="Q60" i="54"/>
  <c r="W60" i="54" s="1"/>
  <c r="Y60" i="54"/>
  <c r="AC25" i="56"/>
  <c r="AI25" i="56" s="1"/>
  <c r="AM25" i="56"/>
  <c r="Q25" i="56"/>
  <c r="W25" i="56" s="1"/>
  <c r="AM45" i="56"/>
  <c r="AC45" i="56"/>
  <c r="Q45" i="56"/>
  <c r="W45" i="56" s="1"/>
  <c r="AS45" i="56"/>
  <c r="Y45" i="56"/>
  <c r="AI45" i="56"/>
  <c r="S17" i="34"/>
  <c r="S17" i="42"/>
  <c r="W19" i="30"/>
  <c r="AC19" i="30" s="1"/>
  <c r="S19" i="37"/>
  <c r="Y19" i="45"/>
  <c r="AI19" i="45" s="1"/>
  <c r="W19" i="45"/>
  <c r="AC19" i="45" s="1"/>
  <c r="BK81" i="52"/>
  <c r="AC42" i="41"/>
  <c r="AE42" i="41"/>
  <c r="AC23" i="34"/>
  <c r="AE23" i="34"/>
  <c r="AY40" i="43"/>
  <c r="Q23" i="54"/>
  <c r="W23" i="54" s="1"/>
  <c r="Y23" i="54"/>
  <c r="Y34" i="37"/>
  <c r="AK34" i="37" s="1"/>
  <c r="W82" i="52"/>
  <c r="AI8" i="40"/>
  <c r="AI26" i="40"/>
  <c r="K10" i="73"/>
  <c r="I20" i="23" s="1"/>
  <c r="M20" i="23" s="1"/>
  <c r="S20" i="23" s="1"/>
  <c r="Y11" i="33"/>
  <c r="AI11" i="33" s="1"/>
  <c r="W11" i="33"/>
  <c r="AC11" i="33" s="1"/>
  <c r="S11" i="41"/>
  <c r="W14" i="38"/>
  <c r="Y14" i="38"/>
  <c r="W14" i="35"/>
  <c r="Y14" i="35"/>
  <c r="W14" i="43"/>
  <c r="AI43" i="31"/>
  <c r="Y27" i="31"/>
  <c r="AI33" i="30"/>
  <c r="AI32" i="30"/>
  <c r="W9" i="45"/>
  <c r="Y9" i="45"/>
  <c r="AK9" i="45" s="1"/>
  <c r="Y9" i="32"/>
  <c r="AK9" i="32" s="1"/>
  <c r="W9" i="32"/>
  <c r="AU39" i="41"/>
  <c r="AE39" i="41"/>
  <c r="BA39" i="41"/>
  <c r="AK39" i="41"/>
  <c r="Q39" i="41"/>
  <c r="AU39" i="40"/>
  <c r="AE39" i="40"/>
  <c r="BA39" i="40"/>
  <c r="AK39" i="40"/>
  <c r="Q39" i="40"/>
  <c r="W37" i="43"/>
  <c r="AC37" i="43" s="1"/>
  <c r="Y37" i="43"/>
  <c r="AI37" i="43" s="1"/>
  <c r="AO43" i="31"/>
  <c r="Y62" i="56"/>
  <c r="AQ24" i="89"/>
  <c r="AQ25" i="89" s="1"/>
  <c r="AG24" i="89"/>
  <c r="AG25" i="89" s="1"/>
  <c r="W24" i="89"/>
  <c r="W25" i="89" s="1"/>
  <c r="BC24" i="89"/>
  <c r="BC25" i="89" s="1"/>
  <c r="I24" i="89"/>
  <c r="I25" i="89" s="1"/>
  <c r="AC27" i="37"/>
  <c r="AE27" i="37"/>
  <c r="AC27" i="35"/>
  <c r="AE27" i="35"/>
  <c r="AC40" i="38"/>
  <c r="AE40" i="38"/>
  <c r="AY24" i="38"/>
  <c r="W16" i="40"/>
  <c r="W18" i="38"/>
  <c r="AC18" i="38" s="1"/>
  <c r="W18" i="35"/>
  <c r="AC18" i="35" s="1"/>
  <c r="Y18" i="43"/>
  <c r="AI18" i="43" s="1"/>
  <c r="W18" i="43"/>
  <c r="AC18" i="43" s="1"/>
  <c r="Y33" i="41"/>
  <c r="AS33" i="39"/>
  <c r="AU33" i="39"/>
  <c r="S9" i="38"/>
  <c r="AO32" i="34"/>
  <c r="AY32" i="34" s="1"/>
  <c r="Y27" i="30"/>
  <c r="AI27" i="30" s="1"/>
  <c r="AO12" i="45"/>
  <c r="Y34" i="44"/>
  <c r="AK34" i="44" s="1"/>
  <c r="AO28" i="43"/>
  <c r="AY28" i="43" s="1"/>
  <c r="AO30" i="34"/>
  <c r="AY30" i="34" s="1"/>
  <c r="AO27" i="44"/>
  <c r="AS27" i="43"/>
  <c r="AU27" i="43"/>
  <c r="AO23" i="37"/>
  <c r="AO25" i="44"/>
  <c r="AS33" i="32"/>
  <c r="AU33" i="32"/>
  <c r="AO40" i="42"/>
  <c r="AO27" i="39"/>
  <c r="AM28" i="30"/>
  <c r="AM26" i="32"/>
  <c r="AU33" i="36"/>
  <c r="AS33" i="36"/>
  <c r="AS40" i="40"/>
  <c r="AU40" i="40"/>
  <c r="AO28" i="37"/>
  <c r="AY28" i="37" s="1"/>
  <c r="AO29" i="34"/>
  <c r="AY29" i="34" s="1"/>
  <c r="AO42" i="34"/>
  <c r="AM24" i="43"/>
  <c r="AM24" i="30"/>
  <c r="AO33" i="38"/>
  <c r="AO30" i="35"/>
  <c r="AY30" i="35" s="1"/>
  <c r="AO32" i="38"/>
  <c r="AY32" i="38" s="1"/>
  <c r="AO42" i="42"/>
  <c r="AO29" i="39"/>
  <c r="AY29" i="39" s="1"/>
  <c r="AO29" i="43"/>
  <c r="AY29" i="43" s="1"/>
  <c r="AO33" i="43"/>
  <c r="AI15" i="45" l="1"/>
  <c r="AK15" i="45"/>
  <c r="AO38" i="38"/>
  <c r="AM38" i="38"/>
  <c r="AK9" i="40"/>
  <c r="AI9" i="40"/>
  <c r="M9" i="94"/>
  <c r="K9" i="94"/>
  <c r="I24" i="49" s="1"/>
  <c r="M24" i="49" s="1"/>
  <c r="Q24" i="49" s="1"/>
  <c r="W24" i="49" s="1"/>
  <c r="BA15" i="35"/>
  <c r="AY15" i="35"/>
  <c r="AO36" i="41"/>
  <c r="AM36" i="41"/>
  <c r="AM38" i="35"/>
  <c r="AO36" i="33"/>
  <c r="AM36" i="33"/>
  <c r="AK16" i="37"/>
  <c r="AI16" i="37"/>
  <c r="AO39" i="36"/>
  <c r="AY39" i="36" s="1"/>
  <c r="AM39" i="36"/>
  <c r="AS39" i="36" s="1"/>
  <c r="AM39" i="39"/>
  <c r="AS39" i="39" s="1"/>
  <c r="AI14" i="34"/>
  <c r="AK14" i="34"/>
  <c r="BA9" i="33"/>
  <c r="AY9" i="33"/>
  <c r="BA9" i="41"/>
  <c r="AY9" i="41"/>
  <c r="AO36" i="32"/>
  <c r="S44" i="32"/>
  <c r="AM36" i="32"/>
  <c r="AK9" i="41"/>
  <c r="AI9" i="41"/>
  <c r="AM36" i="34"/>
  <c r="AI14" i="42"/>
  <c r="AK14" i="42"/>
  <c r="AM36" i="40"/>
  <c r="AK13" i="45"/>
  <c r="AI13" i="45"/>
  <c r="BA23" i="39"/>
  <c r="AY23" i="39"/>
  <c r="AM38" i="36"/>
  <c r="BA25" i="44"/>
  <c r="AY25" i="44"/>
  <c r="BQ19" i="89"/>
  <c r="CC19" i="89" s="1"/>
  <c r="BQ15" i="89"/>
  <c r="CC15" i="89" s="1"/>
  <c r="BQ11" i="89"/>
  <c r="CC11" i="89" s="1"/>
  <c r="BQ20" i="89"/>
  <c r="CC20" i="89" s="1"/>
  <c r="BQ16" i="89"/>
  <c r="CC16" i="89" s="1"/>
  <c r="BQ12" i="89"/>
  <c r="CC12" i="89" s="1"/>
  <c r="BQ8" i="89"/>
  <c r="BQ21" i="89"/>
  <c r="CC21" i="89" s="1"/>
  <c r="BQ17" i="89"/>
  <c r="CC17" i="89" s="1"/>
  <c r="BQ13" i="89"/>
  <c r="CC13" i="89" s="1"/>
  <c r="BQ9" i="89"/>
  <c r="CC9" i="89" s="1"/>
  <c r="BQ22" i="89"/>
  <c r="CC22" i="89" s="1"/>
  <c r="BQ18" i="89"/>
  <c r="CC18" i="89" s="1"/>
  <c r="BQ14" i="89"/>
  <c r="CC14" i="89" s="1"/>
  <c r="BQ10" i="89"/>
  <c r="CC10" i="89" s="1"/>
  <c r="AC16" i="40"/>
  <c r="AE16" i="40"/>
  <c r="AM15" i="31"/>
  <c r="AK16" i="38"/>
  <c r="AI16" i="38"/>
  <c r="W38" i="39"/>
  <c r="AC34" i="30"/>
  <c r="Y34" i="30"/>
  <c r="AI34" i="30" s="1"/>
  <c r="AM19" i="34"/>
  <c r="AS19" i="34" s="1"/>
  <c r="BQ37" i="52"/>
  <c r="BW37" i="52" s="1"/>
  <c r="AC37" i="52"/>
  <c r="AI37" i="52" s="1"/>
  <c r="BG37" i="52"/>
  <c r="BM37" i="52" s="1"/>
  <c r="Q37" i="52"/>
  <c r="W37" i="52" s="1"/>
  <c r="AW37" i="52"/>
  <c r="BC37" i="52" s="1"/>
  <c r="CA37" i="52"/>
  <c r="CE37" i="52" s="1"/>
  <c r="AM37" i="52"/>
  <c r="AQ37" i="52" s="1"/>
  <c r="Q20" i="42"/>
  <c r="S20" i="42"/>
  <c r="Q20" i="34"/>
  <c r="Q20" i="43"/>
  <c r="Q20" i="35"/>
  <c r="S20" i="35"/>
  <c r="I47" i="74"/>
  <c r="I50" i="56" s="1"/>
  <c r="M50" i="56" s="1"/>
  <c r="AM15" i="45"/>
  <c r="AC13" i="34"/>
  <c r="AE13" i="34"/>
  <c r="AK16" i="44"/>
  <c r="AI16" i="44"/>
  <c r="BA25" i="32"/>
  <c r="AY25" i="32"/>
  <c r="W39" i="45"/>
  <c r="AC39" i="45" s="1"/>
  <c r="BA33" i="34"/>
  <c r="AY33" i="34"/>
  <c r="AM14" i="42"/>
  <c r="AO14" i="42" s="1"/>
  <c r="M36" i="94"/>
  <c r="K36" i="94"/>
  <c r="I52" i="26" s="1"/>
  <c r="M52" i="26" s="1"/>
  <c r="S46" i="32"/>
  <c r="Q46" i="32"/>
  <c r="S46" i="40"/>
  <c r="Q46" i="40"/>
  <c r="G8" i="94"/>
  <c r="K26" i="95"/>
  <c r="I51" i="55" s="1"/>
  <c r="M51" i="55" s="1"/>
  <c r="K10" i="95"/>
  <c r="I43" i="55" s="1"/>
  <c r="M43" i="55" s="1"/>
  <c r="AO19" i="33"/>
  <c r="AY19" i="33" s="1"/>
  <c r="AM19" i="33"/>
  <c r="AS19" i="33" s="1"/>
  <c r="AO17" i="38"/>
  <c r="AY17" i="38" s="1"/>
  <c r="AM17" i="38"/>
  <c r="AS17" i="38" s="1"/>
  <c r="AK27" i="38"/>
  <c r="AI27" i="38"/>
  <c r="AO15" i="34"/>
  <c r="AM15" i="34"/>
  <c r="AS34" i="44"/>
  <c r="AU34" i="44"/>
  <c r="BA23" i="40"/>
  <c r="AY23" i="40"/>
  <c r="AM16" i="35"/>
  <c r="AS24" i="33"/>
  <c r="AU24" i="33"/>
  <c r="AK14" i="37"/>
  <c r="AI14" i="37"/>
  <c r="AM11" i="42"/>
  <c r="AS11" i="42" s="1"/>
  <c r="BI21" i="88"/>
  <c r="BI17" i="88"/>
  <c r="BI13" i="88"/>
  <c r="BI9" i="88"/>
  <c r="BI22" i="88"/>
  <c r="BI18" i="88"/>
  <c r="BI14" i="88"/>
  <c r="BI10" i="88"/>
  <c r="BI19" i="88"/>
  <c r="BI15" i="88"/>
  <c r="BI11" i="88"/>
  <c r="BI20" i="88"/>
  <c r="BI16" i="88"/>
  <c r="BI12" i="88"/>
  <c r="BI8" i="88"/>
  <c r="Y52" i="50"/>
  <c r="Q52" i="50"/>
  <c r="W52" i="50" s="1"/>
  <c r="AM15" i="32"/>
  <c r="AO15" i="32"/>
  <c r="AE9" i="46"/>
  <c r="AY24" i="32"/>
  <c r="BA33" i="35"/>
  <c r="AY33" i="35"/>
  <c r="BA25" i="43"/>
  <c r="AY25" i="43"/>
  <c r="AU12" i="35"/>
  <c r="AO12" i="35"/>
  <c r="AS12" i="35"/>
  <c r="AC9" i="38"/>
  <c r="AE9" i="38"/>
  <c r="AO16" i="32"/>
  <c r="AM16" i="32"/>
  <c r="AM37" i="33"/>
  <c r="AS37" i="33" s="1"/>
  <c r="AU9" i="32"/>
  <c r="AS9" i="32"/>
  <c r="AM11" i="40"/>
  <c r="AS11" i="40" s="1"/>
  <c r="AI15" i="31"/>
  <c r="AK15" i="31"/>
  <c r="W9" i="53"/>
  <c r="AY9" i="42"/>
  <c r="BA9" i="42"/>
  <c r="AY13" i="36"/>
  <c r="AI16" i="39"/>
  <c r="AK16" i="39"/>
  <c r="BA25" i="38"/>
  <c r="AY25" i="38"/>
  <c r="W39" i="31"/>
  <c r="AC39" i="31" s="1"/>
  <c r="AK14" i="44"/>
  <c r="AI14" i="44"/>
  <c r="AM36" i="46"/>
  <c r="S21" i="45"/>
  <c r="Q21" i="45"/>
  <c r="S21" i="37"/>
  <c r="Q21" i="37"/>
  <c r="AU21" i="30"/>
  <c r="AE21" i="30"/>
  <c r="BA21" i="30"/>
  <c r="AK21" i="30"/>
  <c r="S21" i="30"/>
  <c r="Q21" i="30"/>
  <c r="S21" i="40"/>
  <c r="Q21" i="40"/>
  <c r="Q21" i="32"/>
  <c r="S21" i="32" s="1"/>
  <c r="M15" i="25"/>
  <c r="M18" i="27"/>
  <c r="M43" i="27" s="1"/>
  <c r="E26" i="10" s="1"/>
  <c r="I43" i="27"/>
  <c r="BA27" i="32"/>
  <c r="AY27" i="32"/>
  <c r="AY15" i="36"/>
  <c r="BA15" i="36"/>
  <c r="CC81" i="52"/>
  <c r="CE81" i="52" s="1"/>
  <c r="CA81" i="52"/>
  <c r="CG81" i="52" s="1"/>
  <c r="CC83" i="52"/>
  <c r="CE83" i="52" s="1"/>
  <c r="CA83" i="52"/>
  <c r="CG83" i="52" s="1"/>
  <c r="AY16" i="36"/>
  <c r="BA16" i="36"/>
  <c r="AS16" i="37"/>
  <c r="AU16" i="37"/>
  <c r="BM19" i="90"/>
  <c r="BY19" i="90" s="1"/>
  <c r="BM15" i="90"/>
  <c r="BY15" i="90" s="1"/>
  <c r="BM11" i="90"/>
  <c r="BY11" i="90" s="1"/>
  <c r="BM20" i="90"/>
  <c r="BY20" i="90" s="1"/>
  <c r="BM16" i="90"/>
  <c r="BY16" i="90" s="1"/>
  <c r="BM12" i="90"/>
  <c r="BY12" i="90" s="1"/>
  <c r="BM8" i="90"/>
  <c r="BM21" i="90"/>
  <c r="BY21" i="90" s="1"/>
  <c r="BM17" i="90"/>
  <c r="BY17" i="90" s="1"/>
  <c r="BM13" i="90"/>
  <c r="BY13" i="90" s="1"/>
  <c r="BM9" i="90"/>
  <c r="BY9" i="90" s="1"/>
  <c r="BM22" i="90"/>
  <c r="BY22" i="90" s="1"/>
  <c r="BM18" i="90"/>
  <c r="BY18" i="90" s="1"/>
  <c r="BM14" i="90"/>
  <c r="BY14" i="90" s="1"/>
  <c r="BM10" i="90"/>
  <c r="BY10" i="90" s="1"/>
  <c r="BK22" i="90"/>
  <c r="BW22" i="90" s="1"/>
  <c r="BK18" i="90"/>
  <c r="BW18" i="90" s="1"/>
  <c r="BK14" i="90"/>
  <c r="BW14" i="90" s="1"/>
  <c r="BK10" i="90"/>
  <c r="BW10" i="90" s="1"/>
  <c r="BK19" i="90"/>
  <c r="BW19" i="90" s="1"/>
  <c r="BK15" i="90"/>
  <c r="BW15" i="90" s="1"/>
  <c r="BK11" i="90"/>
  <c r="BW11" i="90" s="1"/>
  <c r="BK20" i="90"/>
  <c r="BW20" i="90" s="1"/>
  <c r="BK16" i="90"/>
  <c r="BW16" i="90" s="1"/>
  <c r="BK12" i="90"/>
  <c r="BW12" i="90" s="1"/>
  <c r="BK8" i="90"/>
  <c r="BK21" i="90"/>
  <c r="BW21" i="90" s="1"/>
  <c r="BK17" i="90"/>
  <c r="BW17" i="90" s="1"/>
  <c r="BK13" i="90"/>
  <c r="BW13" i="90" s="1"/>
  <c r="BK9" i="90"/>
  <c r="BW9" i="90" s="1"/>
  <c r="AO38" i="30"/>
  <c r="AM38" i="30"/>
  <c r="K35" i="94"/>
  <c r="I52" i="27" s="1"/>
  <c r="M52" i="27" s="1"/>
  <c r="G8" i="95"/>
  <c r="M24" i="95"/>
  <c r="K24" i="95"/>
  <c r="I50" i="55" s="1"/>
  <c r="M50" i="55" s="1"/>
  <c r="M79" i="95"/>
  <c r="K79" i="95"/>
  <c r="I55" i="55" s="1"/>
  <c r="M55" i="55" s="1"/>
  <c r="AY15" i="43"/>
  <c r="BA15" i="43"/>
  <c r="AI34" i="39"/>
  <c r="AS16" i="34"/>
  <c r="AU16" i="34"/>
  <c r="AS14" i="37"/>
  <c r="AU14" i="37"/>
  <c r="AC14" i="32"/>
  <c r="AE14" i="32"/>
  <c r="AI13" i="40"/>
  <c r="BQ21" i="92"/>
  <c r="CC21" i="92" s="1"/>
  <c r="BI21" i="3" s="1"/>
  <c r="G834" i="1" s="1"/>
  <c r="BQ17" i="92"/>
  <c r="CC17" i="92" s="1"/>
  <c r="BI17" i="3" s="1"/>
  <c r="G718" i="1" s="1"/>
  <c r="BQ13" i="92"/>
  <c r="CC13" i="92" s="1"/>
  <c r="BI13" i="3" s="1"/>
  <c r="G602" i="1" s="1"/>
  <c r="BQ9" i="92"/>
  <c r="CC9" i="92" s="1"/>
  <c r="BI9" i="3" s="1"/>
  <c r="G486" i="1" s="1"/>
  <c r="BQ22" i="92"/>
  <c r="CC22" i="92" s="1"/>
  <c r="BI24" i="3" s="1"/>
  <c r="G921" i="1" s="1"/>
  <c r="BQ18" i="92"/>
  <c r="CC18" i="92" s="1"/>
  <c r="BI18" i="3" s="1"/>
  <c r="G747" i="1" s="1"/>
  <c r="BQ14" i="92"/>
  <c r="CC14" i="92" s="1"/>
  <c r="BI14" i="3" s="1"/>
  <c r="G631" i="1" s="1"/>
  <c r="BQ10" i="92"/>
  <c r="CC10" i="92" s="1"/>
  <c r="BI10" i="3" s="1"/>
  <c r="G515" i="1" s="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BQ20" i="92"/>
  <c r="CC20" i="92" s="1"/>
  <c r="BI20" i="3" s="1"/>
  <c r="G805" i="1" s="1"/>
  <c r="BQ16" i="92"/>
  <c r="CC16" i="92" s="1"/>
  <c r="BI16" i="3" s="1"/>
  <c r="G689" i="1" s="1"/>
  <c r="BQ12" i="92"/>
  <c r="CC12" i="92" s="1"/>
  <c r="BI12" i="3" s="1"/>
  <c r="G573" i="1" s="1"/>
  <c r="BQ8" i="92"/>
  <c r="AI15" i="32"/>
  <c r="AK15" i="32"/>
  <c r="AU24" i="34"/>
  <c r="AS24" i="34"/>
  <c r="AO24" i="34"/>
  <c r="AK16" i="32"/>
  <c r="AI16" i="32"/>
  <c r="AC16" i="33"/>
  <c r="AE16" i="33"/>
  <c r="BA8" i="38"/>
  <c r="AO39" i="32"/>
  <c r="AY39" i="32" s="1"/>
  <c r="AM39" i="32"/>
  <c r="AS39" i="32" s="1"/>
  <c r="AK27" i="34"/>
  <c r="AI27" i="34"/>
  <c r="AC14" i="31"/>
  <c r="AE14" i="31"/>
  <c r="AC9" i="44"/>
  <c r="AE9" i="44"/>
  <c r="AM15" i="38"/>
  <c r="AM9" i="37"/>
  <c r="AU34" i="32"/>
  <c r="AS34" i="32"/>
  <c r="BA43" i="33"/>
  <c r="AY43" i="33"/>
  <c r="AC16" i="31"/>
  <c r="AE16" i="31"/>
  <c r="AS27" i="35"/>
  <c r="AU27" i="35"/>
  <c r="S14" i="23"/>
  <c r="Q44" i="43"/>
  <c r="W36" i="43"/>
  <c r="AM38" i="46"/>
  <c r="AO38" i="46" s="1"/>
  <c r="AY38" i="46" s="1"/>
  <c r="AC14" i="41"/>
  <c r="AE14" i="41"/>
  <c r="Q22" i="45"/>
  <c r="Q22" i="37"/>
  <c r="S22" i="37"/>
  <c r="AU22" i="30"/>
  <c r="AE22" i="30"/>
  <c r="BA22" i="30"/>
  <c r="AK22" i="30"/>
  <c r="Q22" i="30"/>
  <c r="Q22" i="40"/>
  <c r="S22" i="40"/>
  <c r="Q22" i="32"/>
  <c r="I45" i="74"/>
  <c r="I48" i="56" s="1"/>
  <c r="M48" i="56" s="1"/>
  <c r="BA34" i="41"/>
  <c r="AY34" i="41"/>
  <c r="AC15" i="36"/>
  <c r="AE15" i="36"/>
  <c r="Y37" i="56"/>
  <c r="AI21" i="56"/>
  <c r="AK16" i="45"/>
  <c r="AI16" i="45"/>
  <c r="AI34" i="41"/>
  <c r="BA40" i="36"/>
  <c r="AY40" i="36"/>
  <c r="AM39" i="37"/>
  <c r="AS39" i="37" s="1"/>
  <c r="AM11" i="44"/>
  <c r="AS11" i="44" s="1"/>
  <c r="K33" i="94"/>
  <c r="I37" i="22" s="1"/>
  <c r="M37" i="22" s="1"/>
  <c r="S37" i="22" s="1"/>
  <c r="Q46" i="34"/>
  <c r="Q46" i="42"/>
  <c r="S46" i="42"/>
  <c r="O81" i="98"/>
  <c r="S81" i="98" s="1"/>
  <c r="S41" i="98"/>
  <c r="E24" i="96" s="1"/>
  <c r="K74" i="95"/>
  <c r="I54" i="55" s="1"/>
  <c r="M54" i="55" s="1"/>
  <c r="M74" i="95"/>
  <c r="K22" i="95"/>
  <c r="I49" i="55" s="1"/>
  <c r="M49" i="55" s="1"/>
  <c r="M22" i="95"/>
  <c r="K33" i="95"/>
  <c r="I26" i="51" s="1"/>
  <c r="M26" i="51" s="1"/>
  <c r="K49" i="95"/>
  <c r="I45" i="32" s="1"/>
  <c r="AC23" i="97"/>
  <c r="E38" i="95" s="1"/>
  <c r="G38" i="95" s="1"/>
  <c r="AC39" i="97"/>
  <c r="K39" i="95"/>
  <c r="I45" i="42" s="1"/>
  <c r="AC40" i="97"/>
  <c r="E55" i="95" s="1"/>
  <c r="G55" i="95" s="1"/>
  <c r="M36" i="95"/>
  <c r="K36" i="95"/>
  <c r="I45" i="45" s="1"/>
  <c r="M52" i="95"/>
  <c r="K52" i="95"/>
  <c r="I45" i="30" s="1"/>
  <c r="AM19" i="32"/>
  <c r="AS19" i="32" s="1"/>
  <c r="AC15" i="43"/>
  <c r="AE15" i="43"/>
  <c r="AC16" i="34"/>
  <c r="AE16" i="34"/>
  <c r="BA40" i="35"/>
  <c r="AY40" i="35"/>
  <c r="M29" i="53"/>
  <c r="I41" i="53"/>
  <c r="I43" i="53"/>
  <c r="AM39" i="42"/>
  <c r="AS39" i="42" s="1"/>
  <c r="W39" i="43"/>
  <c r="AC39" i="43" s="1"/>
  <c r="AM14" i="30"/>
  <c r="AS14" i="30" s="1"/>
  <c r="Q27" i="54"/>
  <c r="W27" i="54" s="1"/>
  <c r="Y27" i="54"/>
  <c r="AK25" i="42"/>
  <c r="AI25" i="42"/>
  <c r="AU23" i="34"/>
  <c r="AS23" i="34"/>
  <c r="AO23" i="34"/>
  <c r="CA96" i="52"/>
  <c r="CE96" i="52" s="1"/>
  <c r="BC96" i="52"/>
  <c r="AM96" i="52"/>
  <c r="AQ96" i="52" s="1"/>
  <c r="CG96" i="52"/>
  <c r="BQ96" i="52"/>
  <c r="AS96" i="52"/>
  <c r="AC96" i="52"/>
  <c r="BW96" i="52"/>
  <c r="BG96" i="52"/>
  <c r="AI96" i="52"/>
  <c r="Q96" i="52"/>
  <c r="W96" i="52" s="1"/>
  <c r="BM96" i="52"/>
  <c r="AW96" i="52"/>
  <c r="Y96" i="52"/>
  <c r="AM15" i="33"/>
  <c r="AM13" i="38"/>
  <c r="AU24" i="35"/>
  <c r="AS24" i="35"/>
  <c r="AC9" i="31"/>
  <c r="AE9" i="31"/>
  <c r="AS15" i="41"/>
  <c r="AU15" i="41"/>
  <c r="AS29" i="30"/>
  <c r="AO29" i="30"/>
  <c r="AY29" i="30" s="1"/>
  <c r="BA16" i="40"/>
  <c r="AY16" i="40"/>
  <c r="AM38" i="32"/>
  <c r="BA14" i="35"/>
  <c r="AY14" i="35"/>
  <c r="AI9" i="30"/>
  <c r="AK15" i="39"/>
  <c r="AI15" i="39"/>
  <c r="AC13" i="44"/>
  <c r="AE13" i="44"/>
  <c r="AY16" i="46"/>
  <c r="BA16" i="46"/>
  <c r="W36" i="42"/>
  <c r="Q44" i="42"/>
  <c r="Y36" i="42"/>
  <c r="AM39" i="38"/>
  <c r="AS39" i="38" s="1"/>
  <c r="AI14" i="33"/>
  <c r="AK14" i="33"/>
  <c r="AU8" i="35"/>
  <c r="AO8" i="35"/>
  <c r="AS8" i="35"/>
  <c r="M10" i="45"/>
  <c r="I35" i="45"/>
  <c r="M10" i="37"/>
  <c r="I35" i="37"/>
  <c r="M10" i="30"/>
  <c r="I35" i="30"/>
  <c r="M10" i="40"/>
  <c r="I35" i="40"/>
  <c r="M10" i="32"/>
  <c r="I35" i="32"/>
  <c r="K46" i="74"/>
  <c r="I49" i="54" s="1"/>
  <c r="M49" i="54" s="1"/>
  <c r="I46" i="74"/>
  <c r="I49" i="56" s="1"/>
  <c r="M49" i="56" s="1"/>
  <c r="Y15" i="30"/>
  <c r="AI15" i="30" s="1"/>
  <c r="AS13" i="34"/>
  <c r="AU13" i="34"/>
  <c r="AS16" i="44"/>
  <c r="AU16" i="44"/>
  <c r="AI23" i="43"/>
  <c r="M38" i="94"/>
  <c r="M25" i="94"/>
  <c r="M17" i="94"/>
  <c r="K71" i="95"/>
  <c r="I34" i="17" s="1"/>
  <c r="M34" i="17" s="1"/>
  <c r="K13" i="95"/>
  <c r="I46" i="53" s="1"/>
  <c r="M46" i="53" s="1"/>
  <c r="Q46" i="53" s="1"/>
  <c r="W46" i="53" s="1"/>
  <c r="Y17" i="31"/>
  <c r="AI17" i="31" s="1"/>
  <c r="AU24" i="40"/>
  <c r="AS24" i="40"/>
  <c r="AI16" i="35"/>
  <c r="AK16" i="35"/>
  <c r="BA42" i="44"/>
  <c r="AY42" i="44"/>
  <c r="W38" i="43"/>
  <c r="AU26" i="41"/>
  <c r="AS26" i="41"/>
  <c r="AC14" i="45"/>
  <c r="AE14" i="45"/>
  <c r="AI23" i="35"/>
  <c r="Q63" i="50"/>
  <c r="W63" i="50" s="1"/>
  <c r="Y63" i="50"/>
  <c r="AU13" i="39"/>
  <c r="AS13" i="39"/>
  <c r="AY16" i="42"/>
  <c r="BA16" i="42"/>
  <c r="BA27" i="44"/>
  <c r="AY27" i="44"/>
  <c r="BA33" i="43"/>
  <c r="AY33" i="43"/>
  <c r="AS24" i="43"/>
  <c r="AU24" i="43"/>
  <c r="AO24" i="43"/>
  <c r="AS26" i="32"/>
  <c r="AU26" i="32"/>
  <c r="AO26" i="32"/>
  <c r="AK33" i="41"/>
  <c r="AI33" i="41"/>
  <c r="BM21" i="89"/>
  <c r="BY21" i="89" s="1"/>
  <c r="BM17" i="89"/>
  <c r="BY17" i="89" s="1"/>
  <c r="BM13" i="89"/>
  <c r="BY13" i="89" s="1"/>
  <c r="BM9" i="89"/>
  <c r="BY9" i="89" s="1"/>
  <c r="BM22" i="89"/>
  <c r="BY22" i="89" s="1"/>
  <c r="BM18" i="89"/>
  <c r="BY18" i="89" s="1"/>
  <c r="BM14" i="89"/>
  <c r="BY14" i="89" s="1"/>
  <c r="BM10" i="89"/>
  <c r="BY10" i="89" s="1"/>
  <c r="BM19" i="89"/>
  <c r="BY19" i="89" s="1"/>
  <c r="BM15" i="89"/>
  <c r="BY15" i="89" s="1"/>
  <c r="BM11" i="89"/>
  <c r="BY11" i="89" s="1"/>
  <c r="BM20" i="89"/>
  <c r="BY20" i="89" s="1"/>
  <c r="BM16" i="89"/>
  <c r="BY16" i="89" s="1"/>
  <c r="BM12" i="89"/>
  <c r="BY12" i="89" s="1"/>
  <c r="BM8" i="89"/>
  <c r="W39" i="41"/>
  <c r="AC39" i="41" s="1"/>
  <c r="Y39" i="41"/>
  <c r="AI39" i="41" s="1"/>
  <c r="AC14" i="43"/>
  <c r="AE14" i="43"/>
  <c r="AK14" i="38"/>
  <c r="AI14" i="38"/>
  <c r="AM17" i="42"/>
  <c r="AS17" i="42" s="1"/>
  <c r="AS34" i="38"/>
  <c r="AU34" i="38"/>
  <c r="AM37" i="30"/>
  <c r="AS37" i="30" s="1"/>
  <c r="BA25" i="46"/>
  <c r="AY25" i="46"/>
  <c r="W36" i="37"/>
  <c r="Q44" i="37"/>
  <c r="BA42" i="34"/>
  <c r="AY42" i="34"/>
  <c r="AS28" i="30"/>
  <c r="AO28" i="30"/>
  <c r="AY28" i="30" s="1"/>
  <c r="AO9" i="38"/>
  <c r="AM9" i="38"/>
  <c r="Y18" i="38"/>
  <c r="AI18" i="38" s="1"/>
  <c r="BI19" i="89"/>
  <c r="BI15" i="89"/>
  <c r="BI11" i="89"/>
  <c r="BI20" i="89"/>
  <c r="BI16" i="89"/>
  <c r="BI12" i="89"/>
  <c r="BI8" i="89"/>
  <c r="BI21" i="89"/>
  <c r="BI17" i="89"/>
  <c r="BI13" i="89"/>
  <c r="BI9" i="89"/>
  <c r="BI22" i="89"/>
  <c r="BI18" i="89"/>
  <c r="BI14" i="89"/>
  <c r="BI10" i="89"/>
  <c r="BO22" i="89"/>
  <c r="CA22" i="89" s="1"/>
  <c r="BO18" i="89"/>
  <c r="CA18" i="89" s="1"/>
  <c r="BO14" i="89"/>
  <c r="CA14" i="89" s="1"/>
  <c r="BO10" i="89"/>
  <c r="CA10" i="89" s="1"/>
  <c r="BO19" i="89"/>
  <c r="CA19" i="89" s="1"/>
  <c r="BO15" i="89"/>
  <c r="CA15" i="89" s="1"/>
  <c r="BO11" i="89"/>
  <c r="CA11" i="89" s="1"/>
  <c r="BO20" i="89"/>
  <c r="CA20" i="89" s="1"/>
  <c r="BO16" i="89"/>
  <c r="CA16" i="89" s="1"/>
  <c r="BO12" i="89"/>
  <c r="CA12" i="89" s="1"/>
  <c r="BO8" i="89"/>
  <c r="BO21" i="89"/>
  <c r="CA21" i="89" s="1"/>
  <c r="BO17" i="89"/>
  <c r="CA17" i="89" s="1"/>
  <c r="BO13" i="89"/>
  <c r="CA13" i="89" s="1"/>
  <c r="BO9" i="89"/>
  <c r="CA9" i="89" s="1"/>
  <c r="S39" i="41"/>
  <c r="AI40" i="30"/>
  <c r="Y14" i="43"/>
  <c r="AC14" i="38"/>
  <c r="AE14" i="38"/>
  <c r="AM19" i="37"/>
  <c r="AS19" i="37" s="1"/>
  <c r="AM17" i="34"/>
  <c r="AS17" i="34" s="1"/>
  <c r="AO17" i="34"/>
  <c r="AY17" i="34" s="1"/>
  <c r="AS25" i="56"/>
  <c r="BA43" i="37"/>
  <c r="AY43" i="37"/>
  <c r="AO13" i="33"/>
  <c r="AM13" i="33"/>
  <c r="AO34" i="38"/>
  <c r="AM16" i="39"/>
  <c r="AQ84" i="52"/>
  <c r="BA42" i="40"/>
  <c r="AY42" i="40"/>
  <c r="S38" i="39"/>
  <c r="BA33" i="31"/>
  <c r="AY33" i="31"/>
  <c r="Y11" i="39"/>
  <c r="AI11" i="39" s="1"/>
  <c r="BA41" i="31"/>
  <c r="AY41" i="31"/>
  <c r="BA42" i="41"/>
  <c r="AY42" i="41"/>
  <c r="K72" i="74"/>
  <c r="I25" i="50" s="1"/>
  <c r="M25" i="50" s="1"/>
  <c r="Q20" i="40"/>
  <c r="Q20" i="32"/>
  <c r="Q20" i="41"/>
  <c r="Q20" i="33"/>
  <c r="I21" i="73"/>
  <c r="I53" i="25" s="1"/>
  <c r="M53" i="25" s="1"/>
  <c r="S53" i="25" s="1"/>
  <c r="AU23" i="33"/>
  <c r="AS23" i="33"/>
  <c r="AM37" i="40"/>
  <c r="AS37" i="40" s="1"/>
  <c r="AC26" i="30"/>
  <c r="Y26" i="30"/>
  <c r="AC15" i="37"/>
  <c r="AE15" i="37"/>
  <c r="AC13" i="42"/>
  <c r="AE13" i="42"/>
  <c r="W9" i="55"/>
  <c r="W41" i="55" s="1"/>
  <c r="I8" i="8" s="1"/>
  <c r="Q41" i="55"/>
  <c r="G8" i="10" s="1"/>
  <c r="BA33" i="45"/>
  <c r="AY33" i="45"/>
  <c r="AC16" i="44"/>
  <c r="AE16" i="44"/>
  <c r="AK40" i="44"/>
  <c r="AI40" i="44"/>
  <c r="S39" i="45"/>
  <c r="AK40" i="37"/>
  <c r="AI40" i="37"/>
  <c r="Y11" i="30"/>
  <c r="AI11" i="30" s="1"/>
  <c r="M81" i="95"/>
  <c r="K81" i="95"/>
  <c r="I56" i="55" s="1"/>
  <c r="M56" i="55" s="1"/>
  <c r="M32" i="94"/>
  <c r="K32" i="94"/>
  <c r="I37" i="24" s="1"/>
  <c r="M37" i="24" s="1"/>
  <c r="S37" i="24" s="1"/>
  <c r="M24" i="94"/>
  <c r="M16" i="94"/>
  <c r="K27" i="96"/>
  <c r="M69" i="95"/>
  <c r="K17" i="96"/>
  <c r="E27" i="95" s="1"/>
  <c r="G27" i="95" s="1"/>
  <c r="K9" i="96"/>
  <c r="E11" i="95" s="1"/>
  <c r="G11" i="95" s="1"/>
  <c r="BA82" i="52"/>
  <c r="BA8" i="46"/>
  <c r="BA40" i="34"/>
  <c r="AY40" i="34"/>
  <c r="BA34" i="36"/>
  <c r="AY34" i="36"/>
  <c r="BA40" i="32"/>
  <c r="AY40" i="32"/>
  <c r="AC9" i="33"/>
  <c r="AE9" i="33"/>
  <c r="AC15" i="35"/>
  <c r="AE15" i="35"/>
  <c r="AC13" i="40"/>
  <c r="AE13" i="40"/>
  <c r="AO37" i="45"/>
  <c r="AY37" i="45" s="1"/>
  <c r="AM37" i="45"/>
  <c r="AS37" i="45" s="1"/>
  <c r="AI26" i="30"/>
  <c r="AO34" i="44"/>
  <c r="AS12" i="41"/>
  <c r="AU12" i="41"/>
  <c r="Y18" i="45"/>
  <c r="AI18" i="45" s="1"/>
  <c r="AO31" i="36"/>
  <c r="AY31" i="36" s="1"/>
  <c r="AS40" i="39"/>
  <c r="AU40" i="39"/>
  <c r="M13" i="22"/>
  <c r="I31" i="22"/>
  <c r="AC14" i="40"/>
  <c r="AE14" i="40"/>
  <c r="AM11" i="43"/>
  <c r="AS11" i="43" s="1"/>
  <c r="AO11" i="43"/>
  <c r="AY11" i="43" s="1"/>
  <c r="BQ21" i="88"/>
  <c r="CC21" i="88" s="1"/>
  <c r="BQ17" i="88"/>
  <c r="CC17" i="88" s="1"/>
  <c r="BQ13" i="88"/>
  <c r="CC13" i="88" s="1"/>
  <c r="BQ9" i="88"/>
  <c r="CC9" i="88" s="1"/>
  <c r="BQ22" i="88"/>
  <c r="CC22" i="88" s="1"/>
  <c r="BQ18" i="88"/>
  <c r="CC18" i="88" s="1"/>
  <c r="BQ14" i="88"/>
  <c r="CC14" i="88" s="1"/>
  <c r="BQ10" i="88"/>
  <c r="CC10" i="88" s="1"/>
  <c r="BQ19" i="88"/>
  <c r="CC19" i="88" s="1"/>
  <c r="BQ15" i="88"/>
  <c r="CC15" i="88" s="1"/>
  <c r="BQ11" i="88"/>
  <c r="CC11" i="88" s="1"/>
  <c r="BQ20" i="88"/>
  <c r="CC20" i="88" s="1"/>
  <c r="BQ16" i="88"/>
  <c r="CC16" i="88" s="1"/>
  <c r="BQ12" i="88"/>
  <c r="CC12" i="88" s="1"/>
  <c r="BQ8" i="88"/>
  <c r="Y19" i="39"/>
  <c r="AI19" i="39" s="1"/>
  <c r="BA8" i="32"/>
  <c r="BA27" i="46"/>
  <c r="AY27" i="46"/>
  <c r="AM13" i="46"/>
  <c r="AU13" i="46" s="1"/>
  <c r="Y9" i="46"/>
  <c r="AO19" i="31"/>
  <c r="AY19" i="31" s="1"/>
  <c r="CG44" i="52"/>
  <c r="Y44" i="52"/>
  <c r="AS9" i="31"/>
  <c r="AU9" i="31"/>
  <c r="AS34" i="42"/>
  <c r="AU34" i="42"/>
  <c r="AO34" i="42"/>
  <c r="AS27" i="52"/>
  <c r="BA27" i="45"/>
  <c r="AY27" i="45"/>
  <c r="Y9" i="38"/>
  <c r="AO16" i="41"/>
  <c r="AM16" i="41"/>
  <c r="AM37" i="32"/>
  <c r="AS37" i="32" s="1"/>
  <c r="AO9" i="32"/>
  <c r="AM11" i="32"/>
  <c r="AS11" i="32" s="1"/>
  <c r="AO11" i="32"/>
  <c r="AY11" i="32" s="1"/>
  <c r="AS9" i="44"/>
  <c r="AU9" i="44"/>
  <c r="AC13" i="33"/>
  <c r="AE13" i="33"/>
  <c r="AS23" i="32"/>
  <c r="AU23" i="32"/>
  <c r="AS16" i="38"/>
  <c r="AU16" i="38"/>
  <c r="AU25" i="35"/>
  <c r="AS25" i="35"/>
  <c r="Y62" i="54"/>
  <c r="S39" i="31"/>
  <c r="AS14" i="41"/>
  <c r="AU14" i="41"/>
  <c r="AS14" i="36"/>
  <c r="AU14" i="36"/>
  <c r="AO19" i="43"/>
  <c r="AY19" i="43" s="1"/>
  <c r="AO17" i="30"/>
  <c r="AY17" i="30" s="1"/>
  <c r="Q21" i="43"/>
  <c r="S21" i="43" s="1"/>
  <c r="S21" i="35"/>
  <c r="Q21" i="35"/>
  <c r="S21" i="46"/>
  <c r="Q21" i="46"/>
  <c r="S21" i="38"/>
  <c r="Q21" i="38"/>
  <c r="S21" i="31"/>
  <c r="Q21" i="31"/>
  <c r="AU27" i="32"/>
  <c r="AS27" i="32"/>
  <c r="AS15" i="36"/>
  <c r="AU15" i="36"/>
  <c r="CC85" i="52"/>
  <c r="CE85" i="52" s="1"/>
  <c r="CA85" i="52"/>
  <c r="CG85" i="52" s="1"/>
  <c r="AS16" i="45"/>
  <c r="AU16" i="45"/>
  <c r="BO20" i="90"/>
  <c r="CA20" i="90" s="1"/>
  <c r="BO16" i="90"/>
  <c r="CA16" i="90" s="1"/>
  <c r="BO12" i="90"/>
  <c r="CA12" i="90" s="1"/>
  <c r="BO8" i="90"/>
  <c r="BO21" i="90"/>
  <c r="CA21" i="90" s="1"/>
  <c r="BO17" i="90"/>
  <c r="CA17" i="90" s="1"/>
  <c r="BO13" i="90"/>
  <c r="CA13" i="90" s="1"/>
  <c r="BO9" i="90"/>
  <c r="CA9" i="90" s="1"/>
  <c r="BO22" i="90"/>
  <c r="CA22" i="90" s="1"/>
  <c r="BO18" i="90"/>
  <c r="CA18" i="90" s="1"/>
  <c r="BO14" i="90"/>
  <c r="CA14" i="90" s="1"/>
  <c r="BO10" i="90"/>
  <c r="CA10" i="90" s="1"/>
  <c r="BO19" i="90"/>
  <c r="CA19" i="90" s="1"/>
  <c r="BO15" i="90"/>
  <c r="CA15" i="90" s="1"/>
  <c r="BO11" i="90"/>
  <c r="CA11" i="90" s="1"/>
  <c r="W38" i="44"/>
  <c r="Y38" i="44"/>
  <c r="W38" i="45"/>
  <c r="AC38" i="45" s="1"/>
  <c r="AK8" i="31"/>
  <c r="K29" i="96"/>
  <c r="S46" i="30"/>
  <c r="Q46" i="30"/>
  <c r="S46" i="37"/>
  <c r="Q46" i="37"/>
  <c r="BA46" i="45"/>
  <c r="AK46" i="45"/>
  <c r="S46" i="45"/>
  <c r="Q46" i="45"/>
  <c r="AU46" i="45"/>
  <c r="AE46" i="45"/>
  <c r="K8" i="96"/>
  <c r="E9" i="95" s="1"/>
  <c r="G9" i="95" s="1"/>
  <c r="K16" i="96"/>
  <c r="E25" i="95" s="1"/>
  <c r="G25" i="95" s="1"/>
  <c r="K25" i="96"/>
  <c r="E80" i="95" s="1"/>
  <c r="G80" i="95" s="1"/>
  <c r="BA83" i="52"/>
  <c r="BA43" i="39"/>
  <c r="AY43" i="39"/>
  <c r="Q44" i="35"/>
  <c r="W36" i="35"/>
  <c r="AS43" i="52"/>
  <c r="CG51" i="52"/>
  <c r="Y51" i="52"/>
  <c r="AS15" i="43"/>
  <c r="AU15" i="43"/>
  <c r="AC9" i="36"/>
  <c r="AE9" i="36"/>
  <c r="AC9" i="34"/>
  <c r="AE9" i="34"/>
  <c r="AO28" i="33"/>
  <c r="AY28" i="33" s="1"/>
  <c r="Y18" i="37"/>
  <c r="AI18" i="37" s="1"/>
  <c r="AO18" i="32"/>
  <c r="AY18" i="32" s="1"/>
  <c r="AO16" i="34"/>
  <c r="AU26" i="36"/>
  <c r="AS26" i="36"/>
  <c r="I20" i="51"/>
  <c r="K69" i="96"/>
  <c r="I16" i="49" s="1"/>
  <c r="W38" i="34"/>
  <c r="AI24" i="46"/>
  <c r="AO14" i="37"/>
  <c r="Y14" i="32"/>
  <c r="W36" i="31"/>
  <c r="Q44" i="31"/>
  <c r="Y36" i="31"/>
  <c r="AO17" i="33"/>
  <c r="AY17" i="33" s="1"/>
  <c r="BM19" i="92"/>
  <c r="BY19" i="92" s="1"/>
  <c r="BE19" i="3" s="1"/>
  <c r="G774" i="1" s="1"/>
  <c r="BM15" i="92"/>
  <c r="BY15" i="92" s="1"/>
  <c r="BE15" i="3" s="1"/>
  <c r="G658" i="1" s="1"/>
  <c r="BM11" i="92"/>
  <c r="BY11" i="92" s="1"/>
  <c r="BE11" i="3" s="1"/>
  <c r="G542" i="1" s="1"/>
  <c r="BM20" i="92"/>
  <c r="BY20" i="92" s="1"/>
  <c r="BE20" i="3" s="1"/>
  <c r="G803" i="1" s="1"/>
  <c r="BM16" i="92"/>
  <c r="BY16" i="92" s="1"/>
  <c r="BE16" i="3" s="1"/>
  <c r="G687" i="1" s="1"/>
  <c r="BM12" i="92"/>
  <c r="BY12" i="92" s="1"/>
  <c r="BE12" i="3" s="1"/>
  <c r="G571" i="1" s="1"/>
  <c r="BM8" i="92"/>
  <c r="BM21" i="92"/>
  <c r="BY21" i="92" s="1"/>
  <c r="BE21" i="3" s="1"/>
  <c r="G832" i="1" s="1"/>
  <c r="BM17" i="92"/>
  <c r="BY17" i="92" s="1"/>
  <c r="BE17" i="3" s="1"/>
  <c r="G716" i="1" s="1"/>
  <c r="BM13" i="92"/>
  <c r="BY13" i="92" s="1"/>
  <c r="BE13" i="3" s="1"/>
  <c r="G600" i="1" s="1"/>
  <c r="BM9" i="92"/>
  <c r="BY9" i="92" s="1"/>
  <c r="BE9" i="3" s="1"/>
  <c r="G484" i="1" s="1"/>
  <c r="BM22" i="92"/>
  <c r="BY22" i="92" s="1"/>
  <c r="BE24" i="3" s="1"/>
  <c r="G919" i="1" s="1"/>
  <c r="BM18" i="92"/>
  <c r="BY18" i="92" s="1"/>
  <c r="BE18" i="3" s="1"/>
  <c r="G745" i="1" s="1"/>
  <c r="BM14" i="92"/>
  <c r="BY14" i="92" s="1"/>
  <c r="BE14" i="3" s="1"/>
  <c r="G629" i="1" s="1"/>
  <c r="BM10" i="92"/>
  <c r="BY10" i="92" s="1"/>
  <c r="BE10" i="3" s="1"/>
  <c r="G513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BK19" i="92"/>
  <c r="BW19" i="92" s="1"/>
  <c r="BC19" i="3" s="1"/>
  <c r="G773" i="1" s="1"/>
  <c r="BK15" i="92"/>
  <c r="BW15" i="92" s="1"/>
  <c r="BC15" i="3" s="1"/>
  <c r="G657" i="1" s="1"/>
  <c r="BK11" i="92"/>
  <c r="BW11" i="92" s="1"/>
  <c r="BC11" i="3" s="1"/>
  <c r="G541" i="1" s="1"/>
  <c r="BK20" i="92"/>
  <c r="BW20" i="92" s="1"/>
  <c r="BC20" i="3" s="1"/>
  <c r="G802" i="1" s="1"/>
  <c r="BK16" i="92"/>
  <c r="BW16" i="92" s="1"/>
  <c r="BC16" i="3" s="1"/>
  <c r="G686" i="1" s="1"/>
  <c r="BK12" i="92"/>
  <c r="BW12" i="92" s="1"/>
  <c r="BC12" i="3" s="1"/>
  <c r="G570" i="1" s="1"/>
  <c r="BK8" i="92"/>
  <c r="BK21" i="92"/>
  <c r="BW21" i="92" s="1"/>
  <c r="BC21" i="3" s="1"/>
  <c r="G831" i="1" s="1"/>
  <c r="BK17" i="92"/>
  <c r="BW17" i="92" s="1"/>
  <c r="BC17" i="3" s="1"/>
  <c r="G715" i="1" s="1"/>
  <c r="BK13" i="92"/>
  <c r="BW13" i="92" s="1"/>
  <c r="BC13" i="3" s="1"/>
  <c r="G599" i="1" s="1"/>
  <c r="BK9" i="92"/>
  <c r="BW9" i="92" s="1"/>
  <c r="BC9" i="3" s="1"/>
  <c r="G483" i="1" s="1"/>
  <c r="CG52" i="52"/>
  <c r="Y52" i="52"/>
  <c r="AC15" i="32"/>
  <c r="AE15" i="32"/>
  <c r="AS23" i="35"/>
  <c r="AU23" i="35"/>
  <c r="AO23" i="35"/>
  <c r="BA23" i="44"/>
  <c r="AY23" i="44"/>
  <c r="Y18" i="31"/>
  <c r="AI18" i="31" s="1"/>
  <c r="AC16" i="41"/>
  <c r="AE16" i="41"/>
  <c r="AK25" i="38"/>
  <c r="AI25" i="38"/>
  <c r="Y37" i="33"/>
  <c r="AI37" i="33" s="1"/>
  <c r="W39" i="32"/>
  <c r="AC39" i="32" s="1"/>
  <c r="Y14" i="46"/>
  <c r="Q35" i="54"/>
  <c r="W35" i="54" s="1"/>
  <c r="Y37" i="37"/>
  <c r="AI37" i="37" s="1"/>
  <c r="BA43" i="35"/>
  <c r="AY43" i="35"/>
  <c r="Y17" i="39"/>
  <c r="AI17" i="39" s="1"/>
  <c r="Y9" i="44"/>
  <c r="AM15" i="39"/>
  <c r="AO15" i="39"/>
  <c r="AO34" i="32"/>
  <c r="AO23" i="46"/>
  <c r="AM18" i="36"/>
  <c r="AS18" i="36" s="1"/>
  <c r="Y16" i="31"/>
  <c r="Q39" i="54"/>
  <c r="W39" i="54" s="1"/>
  <c r="AO27" i="35"/>
  <c r="Y52" i="54"/>
  <c r="Y38" i="46"/>
  <c r="AI38" i="46" s="1"/>
  <c r="W38" i="46"/>
  <c r="BA24" i="41"/>
  <c r="AY24" i="41"/>
  <c r="Y14" i="41"/>
  <c r="AI24" i="37"/>
  <c r="Q44" i="36"/>
  <c r="W36" i="36"/>
  <c r="AY12" i="39"/>
  <c r="Y19" i="43"/>
  <c r="AI19" i="43" s="1"/>
  <c r="Y17" i="30"/>
  <c r="AI17" i="30" s="1"/>
  <c r="AK40" i="34"/>
  <c r="AI40" i="34"/>
  <c r="AK33" i="37"/>
  <c r="AI33" i="37"/>
  <c r="S22" i="43"/>
  <c r="Q22" i="43"/>
  <c r="S22" i="35"/>
  <c r="Q22" i="35"/>
  <c r="S22" i="46"/>
  <c r="Q22" i="46"/>
  <c r="S22" i="38"/>
  <c r="Q22" i="38"/>
  <c r="S22" i="31"/>
  <c r="Q22" i="31"/>
  <c r="K19" i="73"/>
  <c r="I47" i="23" s="1"/>
  <c r="M47" i="23" s="1"/>
  <c r="S47" i="23" s="1"/>
  <c r="I19" i="73"/>
  <c r="I47" i="25" s="1"/>
  <c r="M47" i="25" s="1"/>
  <c r="S47" i="25" s="1"/>
  <c r="CG42" i="52"/>
  <c r="AC15" i="44"/>
  <c r="AE15" i="44"/>
  <c r="AC16" i="36"/>
  <c r="AE16" i="36"/>
  <c r="AK42" i="44"/>
  <c r="AI42" i="44"/>
  <c r="AO14" i="39"/>
  <c r="AM14" i="39"/>
  <c r="AM11" i="36"/>
  <c r="AS11" i="36" s="1"/>
  <c r="M30" i="94"/>
  <c r="K30" i="94"/>
  <c r="I36" i="24" s="1"/>
  <c r="M36" i="24" s="1"/>
  <c r="S36" i="24" s="1"/>
  <c r="M22" i="94"/>
  <c r="M14" i="94"/>
  <c r="K23" i="96"/>
  <c r="E75" i="95" s="1"/>
  <c r="G75" i="95" s="1"/>
  <c r="K15" i="96"/>
  <c r="E23" i="95" s="1"/>
  <c r="G23" i="95" s="1"/>
  <c r="AC22" i="97"/>
  <c r="E37" i="95" s="1"/>
  <c r="G37" i="95" s="1"/>
  <c r="AC38" i="97"/>
  <c r="AC27" i="97"/>
  <c r="E42" i="95" s="1"/>
  <c r="G42" i="95" s="1"/>
  <c r="AC43" i="97"/>
  <c r="E59" i="95" s="1"/>
  <c r="G59" i="95" s="1"/>
  <c r="AC28" i="97"/>
  <c r="E43" i="95" s="1"/>
  <c r="G43" i="95" s="1"/>
  <c r="AC44" i="97"/>
  <c r="E60" i="95" s="1"/>
  <c r="G60" i="95" s="1"/>
  <c r="AC25" i="97"/>
  <c r="E40" i="95" s="1"/>
  <c r="G40" i="95" s="1"/>
  <c r="AC41" i="97"/>
  <c r="E56" i="95" s="1"/>
  <c r="G56" i="95" s="1"/>
  <c r="AI34" i="36"/>
  <c r="BK98" i="52"/>
  <c r="E18" i="8" s="1"/>
  <c r="AO17" i="46"/>
  <c r="AY17" i="46" s="1"/>
  <c r="AM17" i="46"/>
  <c r="S18" i="17"/>
  <c r="S30" i="17" s="1"/>
  <c r="E33" i="8" s="1"/>
  <c r="M30" i="17"/>
  <c r="E28" i="10" s="1"/>
  <c r="AC15" i="42"/>
  <c r="AE15" i="42"/>
  <c r="AK25" i="36"/>
  <c r="AI25" i="36"/>
  <c r="Q44" i="39"/>
  <c r="W36" i="39"/>
  <c r="AU26" i="31"/>
  <c r="AS26" i="31"/>
  <c r="Y16" i="34"/>
  <c r="AU40" i="35"/>
  <c r="AS40" i="35"/>
  <c r="AU25" i="40"/>
  <c r="AS25" i="40"/>
  <c r="Y17" i="33"/>
  <c r="AI17" i="33" s="1"/>
  <c r="AY8" i="32"/>
  <c r="AY13" i="30"/>
  <c r="K88" i="74"/>
  <c r="I62" i="50" s="1"/>
  <c r="M62" i="50" s="1"/>
  <c r="AO37" i="35"/>
  <c r="AY37" i="35" s="1"/>
  <c r="AM37" i="35"/>
  <c r="AS37" i="35" s="1"/>
  <c r="BA33" i="46"/>
  <c r="AY33" i="46"/>
  <c r="AC13" i="43"/>
  <c r="AE13" i="43"/>
  <c r="AO24" i="35"/>
  <c r="Y9" i="31"/>
  <c r="CG48" i="52"/>
  <c r="Y48" i="52"/>
  <c r="AO15" i="41"/>
  <c r="AS16" i="40"/>
  <c r="AU16" i="40"/>
  <c r="AO37" i="43"/>
  <c r="AY37" i="43" s="1"/>
  <c r="W38" i="33"/>
  <c r="Y38" i="33" s="1"/>
  <c r="AS14" i="35"/>
  <c r="AU14" i="35"/>
  <c r="Y11" i="41"/>
  <c r="AI11" i="41" s="1"/>
  <c r="AU40" i="30"/>
  <c r="AS40" i="30"/>
  <c r="AO40" i="30"/>
  <c r="CG45" i="52"/>
  <c r="AC15" i="39"/>
  <c r="AE15" i="39"/>
  <c r="Y13" i="44"/>
  <c r="AS23" i="38"/>
  <c r="AU23" i="38"/>
  <c r="AI26" i="33"/>
  <c r="AS16" i="31"/>
  <c r="AU16" i="31"/>
  <c r="AO11" i="39"/>
  <c r="AY11" i="39" s="1"/>
  <c r="AI34" i="37"/>
  <c r="AI9" i="32"/>
  <c r="AU8" i="31"/>
  <c r="AO8" i="31"/>
  <c r="AS8" i="31"/>
  <c r="M10" i="43"/>
  <c r="I35" i="43"/>
  <c r="M10" i="35"/>
  <c r="I35" i="35"/>
  <c r="M10" i="46"/>
  <c r="I35" i="46"/>
  <c r="M10" i="38"/>
  <c r="I35" i="38"/>
  <c r="M10" i="31"/>
  <c r="I35" i="31"/>
  <c r="I20" i="73"/>
  <c r="I50" i="25" s="1"/>
  <c r="M50" i="25" s="1"/>
  <c r="S50" i="25" s="1"/>
  <c r="BA43" i="40"/>
  <c r="AY43" i="40"/>
  <c r="AS15" i="37"/>
  <c r="AU15" i="37"/>
  <c r="AS13" i="42"/>
  <c r="AU13" i="42"/>
  <c r="W36" i="45"/>
  <c r="Q44" i="45"/>
  <c r="AC9" i="43"/>
  <c r="AE9" i="43"/>
  <c r="AO18" i="42"/>
  <c r="AY18" i="42" s="1"/>
  <c r="W38" i="37"/>
  <c r="AY23" i="33"/>
  <c r="AC14" i="39"/>
  <c r="AE14" i="39"/>
  <c r="Q46" i="35"/>
  <c r="S46" i="35"/>
  <c r="Q46" i="43"/>
  <c r="E35" i="12"/>
  <c r="M34" i="13"/>
  <c r="M20" i="95"/>
  <c r="K20" i="95"/>
  <c r="I48" i="55" s="1"/>
  <c r="M48" i="55" s="1"/>
  <c r="BA8" i="43"/>
  <c r="AI12" i="36"/>
  <c r="AC15" i="34"/>
  <c r="AE15" i="34"/>
  <c r="AS13" i="37"/>
  <c r="AU13" i="37"/>
  <c r="Y33" i="54"/>
  <c r="AI46" i="56"/>
  <c r="Y46" i="56"/>
  <c r="AC46" i="56"/>
  <c r="AM46" i="56"/>
  <c r="AS46" i="56" s="1"/>
  <c r="Q46" i="56"/>
  <c r="W46" i="56" s="1"/>
  <c r="AO37" i="44"/>
  <c r="AY37" i="44" s="1"/>
  <c r="AU40" i="41"/>
  <c r="AS40" i="41"/>
  <c r="AU26" i="42"/>
  <c r="AS26" i="42"/>
  <c r="S38" i="43"/>
  <c r="AO26" i="41"/>
  <c r="Y14" i="45"/>
  <c r="AO11" i="34"/>
  <c r="AY11" i="34" s="1"/>
  <c r="AO19" i="39"/>
  <c r="AY19" i="39" s="1"/>
  <c r="AY23" i="32"/>
  <c r="CG18" i="52"/>
  <c r="AC15" i="33"/>
  <c r="AE15" i="33"/>
  <c r="AI13" i="42"/>
  <c r="AO13" i="39"/>
  <c r="AS9" i="36"/>
  <c r="AU9" i="36"/>
  <c r="BA33" i="38"/>
  <c r="AY33" i="38"/>
  <c r="BA27" i="39"/>
  <c r="AY27" i="39"/>
  <c r="AK27" i="31"/>
  <c r="AI27" i="31"/>
  <c r="AI14" i="35"/>
  <c r="AK14" i="35"/>
  <c r="AC13" i="36"/>
  <c r="AE13" i="36"/>
  <c r="BA24" i="37"/>
  <c r="AY24" i="37"/>
  <c r="Q44" i="30"/>
  <c r="W36" i="30"/>
  <c r="BA33" i="41"/>
  <c r="AY33" i="41"/>
  <c r="AU27" i="37"/>
  <c r="AS27" i="37"/>
  <c r="W38" i="38"/>
  <c r="BA26" i="39"/>
  <c r="AY26" i="39"/>
  <c r="AM14" i="33"/>
  <c r="AI9" i="45"/>
  <c r="Q20" i="46"/>
  <c r="S20" i="46" s="1"/>
  <c r="Q20" i="38"/>
  <c r="Q20" i="31"/>
  <c r="S20" i="31" s="1"/>
  <c r="S20" i="39"/>
  <c r="Q20" i="39"/>
  <c r="CA38" i="52"/>
  <c r="CG38" i="52" s="1"/>
  <c r="AM38" i="52"/>
  <c r="AS38" i="52" s="1"/>
  <c r="BQ38" i="52"/>
  <c r="BW38" i="52" s="1"/>
  <c r="AC38" i="52"/>
  <c r="AI38" i="52" s="1"/>
  <c r="BG38" i="52"/>
  <c r="BM38" i="52" s="1"/>
  <c r="Q38" i="52"/>
  <c r="Y38" i="52" s="1"/>
  <c r="AW38" i="52"/>
  <c r="BA38" i="52" s="1"/>
  <c r="AU34" i="39"/>
  <c r="AS34" i="39"/>
  <c r="AI15" i="37"/>
  <c r="AK15" i="37"/>
  <c r="AK40" i="35"/>
  <c r="AI40" i="35"/>
  <c r="Y39" i="44"/>
  <c r="AI39" i="44" s="1"/>
  <c r="W39" i="44"/>
  <c r="AC39" i="44" s="1"/>
  <c r="W39" i="30"/>
  <c r="AC39" i="30" s="1"/>
  <c r="AU26" i="43"/>
  <c r="AS26" i="43"/>
  <c r="AO26" i="43"/>
  <c r="AO37" i="31"/>
  <c r="AY37" i="31" s="1"/>
  <c r="AM37" i="31"/>
  <c r="AS37" i="31" s="1"/>
  <c r="K82" i="95"/>
  <c r="I58" i="53" s="1"/>
  <c r="M58" i="53" s="1"/>
  <c r="Q58" i="53" s="1"/>
  <c r="W58" i="53" s="1"/>
  <c r="S46" i="36"/>
  <c r="Q46" i="36"/>
  <c r="S46" i="44"/>
  <c r="Q46" i="44"/>
  <c r="K18" i="95"/>
  <c r="I47" i="55" s="1"/>
  <c r="M47" i="55" s="1"/>
  <c r="M18" i="95"/>
  <c r="AS34" i="34"/>
  <c r="AU34" i="34"/>
  <c r="AO34" i="34"/>
  <c r="BA33" i="37"/>
  <c r="AY33" i="37"/>
  <c r="BA40" i="31"/>
  <c r="AY40" i="31"/>
  <c r="Y36" i="41"/>
  <c r="W36" i="41"/>
  <c r="Q44" i="41"/>
  <c r="AK15" i="35"/>
  <c r="AI15" i="35"/>
  <c r="AC9" i="41"/>
  <c r="AE9" i="41"/>
  <c r="Y36" i="38"/>
  <c r="Q44" i="38"/>
  <c r="W36" i="38"/>
  <c r="S36" i="38"/>
  <c r="BA40" i="39"/>
  <c r="AY40" i="39"/>
  <c r="W39" i="34"/>
  <c r="AC39" i="34" s="1"/>
  <c r="Y39" i="35"/>
  <c r="AI39" i="35" s="1"/>
  <c r="W39" i="35"/>
  <c r="AC39" i="35" s="1"/>
  <c r="AK42" i="42"/>
  <c r="AI42" i="42"/>
  <c r="AK14" i="40"/>
  <c r="AI14" i="40"/>
  <c r="BM19" i="88"/>
  <c r="BY19" i="88" s="1"/>
  <c r="BM15" i="88"/>
  <c r="BY15" i="88" s="1"/>
  <c r="BM11" i="88"/>
  <c r="BY11" i="88" s="1"/>
  <c r="BM20" i="88"/>
  <c r="BY20" i="88" s="1"/>
  <c r="BM16" i="88"/>
  <c r="BY16" i="88" s="1"/>
  <c r="BM12" i="88"/>
  <c r="BY12" i="88" s="1"/>
  <c r="BM8" i="88"/>
  <c r="BM21" i="88"/>
  <c r="BY21" i="88" s="1"/>
  <c r="BM17" i="88"/>
  <c r="BY17" i="88" s="1"/>
  <c r="BM13" i="88"/>
  <c r="BY13" i="88" s="1"/>
  <c r="BM9" i="88"/>
  <c r="BY9" i="88" s="1"/>
  <c r="BM22" i="88"/>
  <c r="BY22" i="88" s="1"/>
  <c r="BM18" i="88"/>
  <c r="BY18" i="88" s="1"/>
  <c r="BM14" i="88"/>
  <c r="BY14" i="88" s="1"/>
  <c r="BM10" i="88"/>
  <c r="BY10" i="88" s="1"/>
  <c r="BK22" i="88"/>
  <c r="BW22" i="88" s="1"/>
  <c r="BK18" i="88"/>
  <c r="BW18" i="88" s="1"/>
  <c r="BK14" i="88"/>
  <c r="BW14" i="88" s="1"/>
  <c r="BK10" i="88"/>
  <c r="BW10" i="88" s="1"/>
  <c r="BK19" i="88"/>
  <c r="BW19" i="88" s="1"/>
  <c r="BK15" i="88"/>
  <c r="BW15" i="88" s="1"/>
  <c r="BK11" i="88"/>
  <c r="BW11" i="88" s="1"/>
  <c r="BK20" i="88"/>
  <c r="BW20" i="88" s="1"/>
  <c r="BK16" i="88"/>
  <c r="BW16" i="88" s="1"/>
  <c r="BK12" i="88"/>
  <c r="BW12" i="88" s="1"/>
  <c r="BK8" i="88"/>
  <c r="BK21" i="88"/>
  <c r="BW21" i="88" s="1"/>
  <c r="BK17" i="88"/>
  <c r="BW17" i="88" s="1"/>
  <c r="BK13" i="88"/>
  <c r="BW13" i="88" s="1"/>
  <c r="BK9" i="88"/>
  <c r="BW9" i="88" s="1"/>
  <c r="BA12" i="42"/>
  <c r="AY12" i="42"/>
  <c r="AK40" i="42"/>
  <c r="AI40" i="42"/>
  <c r="W36" i="34"/>
  <c r="Q44" i="34"/>
  <c r="BA25" i="31"/>
  <c r="AY25" i="31"/>
  <c r="AO13" i="31"/>
  <c r="AM13" i="31"/>
  <c r="BA24" i="36"/>
  <c r="AY24" i="36"/>
  <c r="AM18" i="46"/>
  <c r="AO18" i="46" s="1"/>
  <c r="AY18" i="46" s="1"/>
  <c r="AM16" i="33"/>
  <c r="AO16" i="33" s="1"/>
  <c r="AK25" i="35"/>
  <c r="AI25" i="35"/>
  <c r="W38" i="40"/>
  <c r="Y38" i="40" s="1"/>
  <c r="Y38" i="41"/>
  <c r="W38" i="41"/>
  <c r="AC23" i="30"/>
  <c r="Y23" i="30"/>
  <c r="AI23" i="30" s="1"/>
  <c r="AM14" i="46"/>
  <c r="AU14" i="46" s="1"/>
  <c r="Y47" i="56"/>
  <c r="AC47" i="56"/>
  <c r="AI47" i="56" s="1"/>
  <c r="AM47" i="56"/>
  <c r="AS47" i="56" s="1"/>
  <c r="Q47" i="56"/>
  <c r="W47" i="56" s="1"/>
  <c r="AI15" i="46"/>
  <c r="AK15" i="46"/>
  <c r="BA42" i="37"/>
  <c r="AY42" i="37"/>
  <c r="AS33" i="33"/>
  <c r="AU33" i="33"/>
  <c r="AY16" i="38"/>
  <c r="BA16" i="38"/>
  <c r="BA25" i="35"/>
  <c r="AY25" i="35"/>
  <c r="AY13" i="43"/>
  <c r="Y39" i="46"/>
  <c r="AI39" i="46" s="1"/>
  <c r="W39" i="46"/>
  <c r="AY14" i="41"/>
  <c r="BA14" i="41"/>
  <c r="AY14" i="36"/>
  <c r="BA14" i="36"/>
  <c r="W36" i="46"/>
  <c r="Q44" i="46"/>
  <c r="Y36" i="46"/>
  <c r="AY24" i="31"/>
  <c r="CG13" i="52"/>
  <c r="BQ13" i="52"/>
  <c r="AS13" i="52"/>
  <c r="AC13" i="52"/>
  <c r="BW13" i="52"/>
  <c r="BG13" i="52"/>
  <c r="AI13" i="52"/>
  <c r="Q13" i="52"/>
  <c r="W13" i="52" s="1"/>
  <c r="BM13" i="52"/>
  <c r="AW13" i="52"/>
  <c r="Y13" i="52"/>
  <c r="CA13" i="52"/>
  <c r="CE13" i="52" s="1"/>
  <c r="BC13" i="52"/>
  <c r="AM13" i="52"/>
  <c r="AQ13" i="52" s="1"/>
  <c r="S21" i="41"/>
  <c r="Q21" i="41"/>
  <c r="S21" i="33"/>
  <c r="Q21" i="33"/>
  <c r="S21" i="44"/>
  <c r="Q21" i="44"/>
  <c r="Q21" i="36"/>
  <c r="S21" i="36" s="1"/>
  <c r="M18" i="26"/>
  <c r="M43" i="26" s="1"/>
  <c r="I43" i="26"/>
  <c r="E30" i="12" s="1"/>
  <c r="E37" i="12" s="1"/>
  <c r="E40" i="12" s="1"/>
  <c r="K35" i="74"/>
  <c r="I26" i="54" s="1"/>
  <c r="I35" i="74"/>
  <c r="I26" i="56" s="1"/>
  <c r="AS15" i="44"/>
  <c r="AU15" i="44"/>
  <c r="AC13" i="39"/>
  <c r="AE13" i="39"/>
  <c r="CC80" i="52"/>
  <c r="CE80" i="52" s="1"/>
  <c r="CA80" i="52"/>
  <c r="CG80" i="52" s="1"/>
  <c r="AY16" i="45"/>
  <c r="BA16" i="45"/>
  <c r="BI21" i="90"/>
  <c r="BI17" i="90"/>
  <c r="BI13" i="90"/>
  <c r="BI9" i="90"/>
  <c r="BI22" i="90"/>
  <c r="BI18" i="90"/>
  <c r="BI14" i="90"/>
  <c r="BI10" i="90"/>
  <c r="BI19" i="90"/>
  <c r="BI15" i="90"/>
  <c r="BI11" i="90"/>
  <c r="BI20" i="90"/>
  <c r="BI16" i="90"/>
  <c r="BI12" i="90"/>
  <c r="BI8" i="90"/>
  <c r="AM38" i="44"/>
  <c r="AO38" i="44"/>
  <c r="AM38" i="45"/>
  <c r="AS38" i="45" s="1"/>
  <c r="AC14" i="42"/>
  <c r="AE14" i="42"/>
  <c r="K39" i="94"/>
  <c r="I57" i="55" s="1"/>
  <c r="M57" i="55" s="1"/>
  <c r="K31" i="95"/>
  <c r="I25" i="51" s="1"/>
  <c r="K16" i="95"/>
  <c r="I46" i="55" s="1"/>
  <c r="M46" i="55" s="1"/>
  <c r="AI13" i="33"/>
  <c r="BA8" i="42"/>
  <c r="AM36" i="35"/>
  <c r="AO36" i="35"/>
  <c r="AS15" i="42"/>
  <c r="AU15" i="42"/>
  <c r="AY13" i="45"/>
  <c r="BA13" i="45"/>
  <c r="AC13" i="32"/>
  <c r="AE13" i="32"/>
  <c r="AC16" i="42"/>
  <c r="AE16" i="42"/>
  <c r="AS16" i="43"/>
  <c r="AU16" i="43"/>
  <c r="BA26" i="36"/>
  <c r="AY26" i="36"/>
  <c r="I21" i="51"/>
  <c r="M21" i="51" s="1"/>
  <c r="K70" i="96"/>
  <c r="I17" i="49" s="1"/>
  <c r="M17" i="49" s="1"/>
  <c r="Q17" i="49" s="1"/>
  <c r="W17" i="49" s="1"/>
  <c r="AO38" i="34"/>
  <c r="AM38" i="34"/>
  <c r="Y38" i="35"/>
  <c r="W38" i="35"/>
  <c r="AU24" i="39"/>
  <c r="AS24" i="39"/>
  <c r="AS14" i="40"/>
  <c r="AU14" i="40"/>
  <c r="CG95" i="52"/>
  <c r="BQ95" i="52"/>
  <c r="AS95" i="52"/>
  <c r="AC95" i="52"/>
  <c r="BW95" i="52"/>
  <c r="BG95" i="52"/>
  <c r="AI95" i="52"/>
  <c r="Q95" i="52"/>
  <c r="W95" i="52" s="1"/>
  <c r="BM95" i="52"/>
  <c r="AW95" i="52"/>
  <c r="Y95" i="52"/>
  <c r="CA95" i="52"/>
  <c r="CE95" i="52" s="1"/>
  <c r="BC95" i="52"/>
  <c r="AM95" i="52"/>
  <c r="AQ95" i="52" s="1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BO8" i="92"/>
  <c r="BO21" i="92"/>
  <c r="CA21" i="92" s="1"/>
  <c r="BG21" i="3" s="1"/>
  <c r="G833" i="1" s="1"/>
  <c r="BO17" i="92"/>
  <c r="CA17" i="92" s="1"/>
  <c r="BG17" i="3" s="1"/>
  <c r="G717" i="1" s="1"/>
  <c r="BO13" i="92"/>
  <c r="CA13" i="92" s="1"/>
  <c r="BG13" i="3" s="1"/>
  <c r="G601" i="1" s="1"/>
  <c r="BO9" i="92"/>
  <c r="CA9" i="92" s="1"/>
  <c r="BG9" i="3" s="1"/>
  <c r="G485" i="1" s="1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O19" i="92"/>
  <c r="CA19" i="92" s="1"/>
  <c r="BG19" i="3" s="1"/>
  <c r="G775" i="1" s="1"/>
  <c r="BO15" i="92"/>
  <c r="CA15" i="92" s="1"/>
  <c r="BG15" i="3" s="1"/>
  <c r="G659" i="1" s="1"/>
  <c r="BO11" i="92"/>
  <c r="CA11" i="92" s="1"/>
  <c r="BG11" i="3" s="1"/>
  <c r="G543" i="1" s="1"/>
  <c r="AC15" i="40"/>
  <c r="AE15" i="40"/>
  <c r="AC13" i="31"/>
  <c r="AE13" i="31"/>
  <c r="AK16" i="41"/>
  <c r="AI16" i="41"/>
  <c r="W39" i="33"/>
  <c r="AC39" i="33" s="1"/>
  <c r="AK25" i="46"/>
  <c r="AI25" i="46"/>
  <c r="AM19" i="44"/>
  <c r="AS19" i="44" s="1"/>
  <c r="M30" i="15"/>
  <c r="E36" i="10" s="1"/>
  <c r="S18" i="15"/>
  <c r="S30" i="15" s="1"/>
  <c r="E36" i="8" s="1"/>
  <c r="W36" i="40"/>
  <c r="Q44" i="40"/>
  <c r="AM13" i="41"/>
  <c r="W21" i="54"/>
  <c r="AC9" i="42"/>
  <c r="AE9" i="42"/>
  <c r="AC9" i="39"/>
  <c r="AE9" i="39"/>
  <c r="AI12" i="43"/>
  <c r="AI12" i="44"/>
  <c r="AO18" i="41"/>
  <c r="AY18" i="41" s="1"/>
  <c r="AM18" i="41"/>
  <c r="AS18" i="41" s="1"/>
  <c r="AU40" i="38"/>
  <c r="AS40" i="38"/>
  <c r="S36" i="43"/>
  <c r="W36" i="33"/>
  <c r="Q44" i="33"/>
  <c r="AO38" i="31"/>
  <c r="AM38" i="31"/>
  <c r="BA27" i="31"/>
  <c r="AY27" i="31"/>
  <c r="AC14" i="36"/>
  <c r="AE14" i="36"/>
  <c r="AO11" i="31"/>
  <c r="AY11" i="31" s="1"/>
  <c r="AM11" i="31"/>
  <c r="AS11" i="31" s="1"/>
  <c r="BM35" i="52"/>
  <c r="AW35" i="52"/>
  <c r="Y35" i="52"/>
  <c r="CA35" i="52"/>
  <c r="CE35" i="52" s="1"/>
  <c r="BC35" i="52"/>
  <c r="AM35" i="52"/>
  <c r="AQ35" i="52" s="1"/>
  <c r="CG35" i="52"/>
  <c r="BQ35" i="52"/>
  <c r="AS35" i="52"/>
  <c r="AC35" i="52"/>
  <c r="BW35" i="52"/>
  <c r="BG35" i="52"/>
  <c r="AI35" i="52"/>
  <c r="Q35" i="52"/>
  <c r="W35" i="52" s="1"/>
  <c r="Q22" i="41"/>
  <c r="Q22" i="33"/>
  <c r="Q22" i="44"/>
  <c r="S22" i="44" s="1"/>
  <c r="S22" i="36"/>
  <c r="Q22" i="36"/>
  <c r="AK40" i="32"/>
  <c r="AI40" i="32"/>
  <c r="AK15" i="44"/>
  <c r="AI15" i="44"/>
  <c r="AK16" i="36"/>
  <c r="AI16" i="36"/>
  <c r="AC16" i="37"/>
  <c r="AE16" i="37"/>
  <c r="AQ24" i="91"/>
  <c r="AQ25" i="91" s="1"/>
  <c r="AG24" i="91"/>
  <c r="AG25" i="91" s="1"/>
  <c r="W24" i="91"/>
  <c r="W25" i="91" s="1"/>
  <c r="BC24" i="91"/>
  <c r="BC25" i="91" s="1"/>
  <c r="I24" i="91"/>
  <c r="I25" i="91" s="1"/>
  <c r="Y39" i="36"/>
  <c r="AI39" i="36" s="1"/>
  <c r="W39" i="36"/>
  <c r="AC39" i="36" s="1"/>
  <c r="AK8" i="35"/>
  <c r="Q46" i="31"/>
  <c r="S46" i="31"/>
  <c r="Q46" i="38"/>
  <c r="Q46" i="46"/>
  <c r="AU46" i="46"/>
  <c r="AE46" i="46"/>
  <c r="BA46" i="46"/>
  <c r="AK46" i="46"/>
  <c r="S46" i="46"/>
  <c r="I34" i="10"/>
  <c r="S32" i="21"/>
  <c r="M37" i="8" s="1"/>
  <c r="K29" i="95"/>
  <c r="I52" i="55" s="1"/>
  <c r="M52" i="55" s="1"/>
  <c r="K14" i="95"/>
  <c r="I45" i="55" s="1"/>
  <c r="M45" i="55" s="1"/>
  <c r="M14" i="95"/>
  <c r="K41" i="95"/>
  <c r="I45" i="40" s="1"/>
  <c r="AC42" i="97"/>
  <c r="E21" i="96" s="1"/>
  <c r="AC31" i="97"/>
  <c r="E46" i="95" s="1"/>
  <c r="G46" i="95" s="1"/>
  <c r="AC47" i="97"/>
  <c r="E63" i="95" s="1"/>
  <c r="G63" i="95" s="1"/>
  <c r="M47" i="95"/>
  <c r="K47" i="95"/>
  <c r="I45" i="34" s="1"/>
  <c r="AC48" i="97"/>
  <c r="E20" i="96" s="1"/>
  <c r="K44" i="95"/>
  <c r="I45" i="37" s="1"/>
  <c r="AC45" i="97"/>
  <c r="E61" i="95" s="1"/>
  <c r="G61" i="95" s="1"/>
  <c r="AI9" i="33"/>
  <c r="BA42" i="33"/>
  <c r="AY42" i="33"/>
  <c r="AM17" i="31"/>
  <c r="AS17" i="31" s="1"/>
  <c r="AK15" i="42"/>
  <c r="AI15" i="42"/>
  <c r="AC13" i="45"/>
  <c r="AE13" i="45"/>
  <c r="AM36" i="44"/>
  <c r="AO36" i="44" s="1"/>
  <c r="AC16" i="43"/>
  <c r="AE16" i="43"/>
  <c r="AK25" i="32"/>
  <c r="AI25" i="32"/>
  <c r="AY12" i="41"/>
  <c r="BA25" i="40"/>
  <c r="AY25" i="40"/>
  <c r="AI8" i="35"/>
  <c r="AY9" i="31"/>
  <c r="AK33" i="35"/>
  <c r="AI33" i="35"/>
  <c r="I133" i="11"/>
  <c r="I134" i="11" s="1"/>
  <c r="E46" i="10" s="1"/>
  <c r="AC15" i="41"/>
  <c r="AE15" i="41"/>
  <c r="AI12" i="42"/>
  <c r="AO9" i="35"/>
  <c r="AM9" i="35"/>
  <c r="AI23" i="44"/>
  <c r="AC13" i="38"/>
  <c r="AE13" i="38"/>
  <c r="AC9" i="35"/>
  <c r="AE9" i="35"/>
  <c r="AU26" i="38"/>
  <c r="AS26" i="38"/>
  <c r="AO26" i="38"/>
  <c r="AM38" i="33"/>
  <c r="AO38" i="33"/>
  <c r="AY9" i="45"/>
  <c r="BA9" i="45"/>
  <c r="AS14" i="43"/>
  <c r="AU14" i="43"/>
  <c r="BA14" i="38"/>
  <c r="AY14" i="38"/>
  <c r="I98" i="52"/>
  <c r="AC15" i="38"/>
  <c r="AE15" i="38"/>
  <c r="AS9" i="39"/>
  <c r="AU9" i="39"/>
  <c r="AY16" i="31"/>
  <c r="BA16" i="31"/>
  <c r="AS25" i="37"/>
  <c r="AU25" i="37"/>
  <c r="AI12" i="35"/>
  <c r="S44" i="42"/>
  <c r="AM36" i="42"/>
  <c r="AO36" i="42"/>
  <c r="W39" i="39"/>
  <c r="AC39" i="39" s="1"/>
  <c r="AY26" i="31"/>
  <c r="BW36" i="52"/>
  <c r="BG36" i="52"/>
  <c r="AI36" i="52"/>
  <c r="Q36" i="52"/>
  <c r="W36" i="52" s="1"/>
  <c r="BM36" i="52"/>
  <c r="AW36" i="52"/>
  <c r="Y36" i="52"/>
  <c r="CA36" i="52"/>
  <c r="CE36" i="52" s="1"/>
  <c r="BC36" i="52"/>
  <c r="AM36" i="52"/>
  <c r="AQ36" i="52" s="1"/>
  <c r="CG36" i="52"/>
  <c r="BQ36" i="52"/>
  <c r="AS36" i="52"/>
  <c r="AC36" i="52"/>
  <c r="M10" i="41"/>
  <c r="I35" i="41"/>
  <c r="M10" i="33"/>
  <c r="I35" i="33"/>
  <c r="M10" i="44"/>
  <c r="I35" i="44"/>
  <c r="M10" i="36"/>
  <c r="I35" i="36"/>
  <c r="AS23" i="39"/>
  <c r="AU23" i="39"/>
  <c r="AY15" i="37"/>
  <c r="BA15" i="37"/>
  <c r="BA13" i="42"/>
  <c r="AY13" i="42"/>
  <c r="AM38" i="37"/>
  <c r="AO38" i="37" s="1"/>
  <c r="AM9" i="30"/>
  <c r="AK14" i="39"/>
  <c r="AI14" i="39"/>
  <c r="K21" i="95"/>
  <c r="I50" i="53" s="1"/>
  <c r="M50" i="53" s="1"/>
  <c r="Q50" i="53" s="1"/>
  <c r="W50" i="53" s="1"/>
  <c r="AI15" i="34"/>
  <c r="AK15" i="34"/>
  <c r="AS9" i="41"/>
  <c r="AU9" i="41"/>
  <c r="AY40" i="41"/>
  <c r="BA40" i="41"/>
  <c r="BA8" i="34"/>
  <c r="AO38" i="42"/>
  <c r="AM38" i="42"/>
  <c r="BA42" i="38"/>
  <c r="AY42" i="38"/>
  <c r="AI34" i="44"/>
  <c r="AY13" i="37"/>
  <c r="AK15" i="33"/>
  <c r="AI15" i="33"/>
  <c r="AS14" i="44"/>
  <c r="AU14" i="44"/>
  <c r="AU13" i="32"/>
  <c r="AS13" i="32"/>
  <c r="AO9" i="36"/>
  <c r="BA12" i="45"/>
  <c r="AY12" i="45"/>
  <c r="W39" i="40"/>
  <c r="AC39" i="40" s="1"/>
  <c r="AM11" i="41"/>
  <c r="AS11" i="41" s="1"/>
  <c r="BA42" i="42"/>
  <c r="AY42" i="42"/>
  <c r="AS24" i="30"/>
  <c r="AO24" i="30"/>
  <c r="AY24" i="30" s="1"/>
  <c r="AY40" i="42"/>
  <c r="BA40" i="42"/>
  <c r="BA23" i="37"/>
  <c r="AY23" i="37"/>
  <c r="Y18" i="35"/>
  <c r="AI18" i="35" s="1"/>
  <c r="Y16" i="40"/>
  <c r="BK20" i="89"/>
  <c r="BW20" i="89" s="1"/>
  <c r="BK16" i="89"/>
  <c r="BW16" i="89" s="1"/>
  <c r="BK12" i="89"/>
  <c r="BW12" i="89" s="1"/>
  <c r="BK8" i="89"/>
  <c r="BK21" i="89"/>
  <c r="BW21" i="89" s="1"/>
  <c r="BK17" i="89"/>
  <c r="BW17" i="89" s="1"/>
  <c r="BK13" i="89"/>
  <c r="BW13" i="89" s="1"/>
  <c r="BK9" i="89"/>
  <c r="BW9" i="89" s="1"/>
  <c r="BK22" i="89"/>
  <c r="BW22" i="89" s="1"/>
  <c r="BK18" i="89"/>
  <c r="BW18" i="89" s="1"/>
  <c r="BK14" i="89"/>
  <c r="BW14" i="89" s="1"/>
  <c r="BK10" i="89"/>
  <c r="BW10" i="89" s="1"/>
  <c r="BK19" i="89"/>
  <c r="BW19" i="89" s="1"/>
  <c r="BK15" i="89"/>
  <c r="BW15" i="89" s="1"/>
  <c r="BK11" i="89"/>
  <c r="BW11" i="89" s="1"/>
  <c r="BA43" i="31"/>
  <c r="AY43" i="31"/>
  <c r="S39" i="40"/>
  <c r="AC9" i="32"/>
  <c r="AE9" i="32"/>
  <c r="AC9" i="45"/>
  <c r="AE9" i="45"/>
  <c r="AC14" i="35"/>
  <c r="AE14" i="35"/>
  <c r="Y19" i="30"/>
  <c r="AI19" i="30" s="1"/>
  <c r="Y25" i="56"/>
  <c r="Y10" i="50"/>
  <c r="Q10" i="50"/>
  <c r="AM15" i="46"/>
  <c r="AU15" i="46" s="1"/>
  <c r="Y13" i="36"/>
  <c r="S36" i="30"/>
  <c r="AS33" i="41"/>
  <c r="AU33" i="41"/>
  <c r="AC16" i="38"/>
  <c r="AE16" i="38"/>
  <c r="AO27" i="37"/>
  <c r="AQ82" i="52"/>
  <c r="Q44" i="32"/>
  <c r="Y36" i="32"/>
  <c r="W36" i="32"/>
  <c r="AK27" i="42"/>
  <c r="AI27" i="42"/>
  <c r="S36" i="37"/>
  <c r="Q20" i="44"/>
  <c r="Q20" i="36"/>
  <c r="Q20" i="45"/>
  <c r="Q20" i="37"/>
  <c r="BA20" i="30"/>
  <c r="AK20" i="30"/>
  <c r="Q20" i="30"/>
  <c r="AU20" i="30"/>
  <c r="AE20" i="30"/>
  <c r="AO34" i="39"/>
  <c r="AO15" i="30"/>
  <c r="AY15" i="30" s="1"/>
  <c r="AM15" i="30"/>
  <c r="AS15" i="30" s="1"/>
  <c r="Y13" i="34"/>
  <c r="AM9" i="43"/>
  <c r="AU24" i="46"/>
  <c r="AO24" i="46"/>
  <c r="S39" i="44"/>
  <c r="S44" i="44" s="1"/>
  <c r="S39" i="30"/>
  <c r="BA8" i="33"/>
  <c r="AO11" i="37"/>
  <c r="AY11" i="37" s="1"/>
  <c r="AM11" i="37"/>
  <c r="AS11" i="37" s="1"/>
  <c r="M28" i="94"/>
  <c r="M20" i="94"/>
  <c r="M12" i="94"/>
  <c r="M83" i="95"/>
  <c r="K13" i="96"/>
  <c r="E19" i="95" s="1"/>
  <c r="G19" i="95" s="1"/>
  <c r="BA84" i="52"/>
  <c r="Y19" i="41"/>
  <c r="AI19" i="41" s="1"/>
  <c r="AM17" i="35"/>
  <c r="AS17" i="35" s="1"/>
  <c r="BA43" i="43"/>
  <c r="AY43" i="43"/>
  <c r="AC13" i="37"/>
  <c r="AE13" i="37"/>
  <c r="AO30" i="42"/>
  <c r="AY30" i="42" s="1"/>
  <c r="AM9" i="34"/>
  <c r="AU24" i="32"/>
  <c r="AS24" i="32"/>
  <c r="Y37" i="39"/>
  <c r="AI37" i="39" s="1"/>
  <c r="Y37" i="44"/>
  <c r="AI37" i="44" s="1"/>
  <c r="AU23" i="40"/>
  <c r="AS23" i="40"/>
  <c r="Y18" i="30"/>
  <c r="AI18" i="30" s="1"/>
  <c r="AO24" i="33"/>
  <c r="S39" i="34"/>
  <c r="S39" i="35"/>
  <c r="S44" i="35" s="1"/>
  <c r="AC14" i="37"/>
  <c r="AE14" i="37"/>
  <c r="AO14" i="32"/>
  <c r="AM14" i="32"/>
  <c r="BO20" i="88"/>
  <c r="CA20" i="88" s="1"/>
  <c r="BO16" i="88"/>
  <c r="CA16" i="88" s="1"/>
  <c r="BO12" i="88"/>
  <c r="CA12" i="88" s="1"/>
  <c r="BO8" i="88"/>
  <c r="BO21" i="88"/>
  <c r="CA21" i="88" s="1"/>
  <c r="BO17" i="88"/>
  <c r="CA17" i="88" s="1"/>
  <c r="BO13" i="88"/>
  <c r="CA13" i="88" s="1"/>
  <c r="BO9" i="88"/>
  <c r="CA9" i="88" s="1"/>
  <c r="BO22" i="88"/>
  <c r="CA22" i="88" s="1"/>
  <c r="BO18" i="88"/>
  <c r="CA18" i="88" s="1"/>
  <c r="BO14" i="88"/>
  <c r="CA14" i="88" s="1"/>
  <c r="BO10" i="88"/>
  <c r="CA10" i="88" s="1"/>
  <c r="BO19" i="88"/>
  <c r="CA19" i="88" s="1"/>
  <c r="BO15" i="88"/>
  <c r="CA15" i="88" s="1"/>
  <c r="BO11" i="88"/>
  <c r="CA11" i="88" s="1"/>
  <c r="AI26" i="35"/>
  <c r="AK25" i="45"/>
  <c r="AI25" i="45"/>
  <c r="BA26" i="40"/>
  <c r="AY26" i="40"/>
  <c r="Y17" i="41"/>
  <c r="AI17" i="41" s="1"/>
  <c r="BW86" i="52"/>
  <c r="BG86" i="52"/>
  <c r="AI86" i="52"/>
  <c r="Q86" i="52"/>
  <c r="W86" i="52" s="1"/>
  <c r="BM86" i="52"/>
  <c r="AW86" i="52"/>
  <c r="Y86" i="52"/>
  <c r="CA86" i="52"/>
  <c r="CE86" i="52" s="1"/>
  <c r="BC86" i="52"/>
  <c r="AM86" i="52"/>
  <c r="AQ86" i="52" s="1"/>
  <c r="CG86" i="52"/>
  <c r="BQ86" i="52"/>
  <c r="AS86" i="52"/>
  <c r="AC86" i="52"/>
  <c r="BA33" i="40"/>
  <c r="AY33" i="40"/>
  <c r="AO15" i="40"/>
  <c r="AM15" i="40"/>
  <c r="Y17" i="36"/>
  <c r="AI17" i="36" s="1"/>
  <c r="BA42" i="36"/>
  <c r="AY42" i="36"/>
  <c r="AS44" i="52"/>
  <c r="Y13" i="46"/>
  <c r="AS13" i="43"/>
  <c r="AU13" i="43"/>
  <c r="AS32" i="30"/>
  <c r="AO32" i="30"/>
  <c r="AY32" i="30" s="1"/>
  <c r="CG27" i="52"/>
  <c r="Y27" i="52"/>
  <c r="AY25" i="42"/>
  <c r="BA25" i="42"/>
  <c r="AM18" i="31"/>
  <c r="AS18" i="31" s="1"/>
  <c r="AO18" i="31"/>
  <c r="AY18" i="31" s="1"/>
  <c r="Q43" i="54"/>
  <c r="W43" i="54" s="1"/>
  <c r="Y43" i="54"/>
  <c r="AK25" i="37"/>
  <c r="AI25" i="37"/>
  <c r="AM37" i="42"/>
  <c r="AS37" i="42" s="1"/>
  <c r="S38" i="40"/>
  <c r="S38" i="41"/>
  <c r="AM14" i="31"/>
  <c r="AO14" i="31"/>
  <c r="AO37" i="37"/>
  <c r="AY37" i="37" s="1"/>
  <c r="Y17" i="34"/>
  <c r="AI17" i="34" s="1"/>
  <c r="AS34" i="33"/>
  <c r="AU34" i="33"/>
  <c r="AO34" i="33"/>
  <c r="AC15" i="31"/>
  <c r="AE15" i="31"/>
  <c r="AU13" i="36"/>
  <c r="AS13" i="36"/>
  <c r="AS9" i="42"/>
  <c r="AU9" i="42"/>
  <c r="AO33" i="33"/>
  <c r="AU12" i="39"/>
  <c r="AS12" i="39"/>
  <c r="AC16" i="39"/>
  <c r="AE16" i="39"/>
  <c r="AU25" i="38"/>
  <c r="AS25" i="38"/>
  <c r="S39" i="46"/>
  <c r="S44" i="46" s="1"/>
  <c r="AC14" i="44"/>
  <c r="AE14" i="44"/>
  <c r="AO17" i="45"/>
  <c r="AY17" i="45" s="1"/>
  <c r="K61" i="74"/>
  <c r="I11" i="50" s="1"/>
  <c r="Q21" i="39"/>
  <c r="S21" i="39" s="1"/>
  <c r="BM39" i="52"/>
  <c r="AW39" i="52"/>
  <c r="BA39" i="52" s="1"/>
  <c r="Y39" i="52"/>
  <c r="CA39" i="52"/>
  <c r="BC39" i="52"/>
  <c r="AM39" i="52"/>
  <c r="CG39" i="52"/>
  <c r="BQ39" i="52"/>
  <c r="AS39" i="52"/>
  <c r="AC39" i="52"/>
  <c r="BW39" i="52"/>
  <c r="BG39" i="52"/>
  <c r="AI39" i="52"/>
  <c r="Q39" i="52"/>
  <c r="S21" i="42"/>
  <c r="Q21" i="42"/>
  <c r="S21" i="34"/>
  <c r="Q21" i="34"/>
  <c r="K9" i="73"/>
  <c r="I17" i="23" s="1"/>
  <c r="M17" i="23" s="1"/>
  <c r="S17" i="23" s="1"/>
  <c r="I9" i="73"/>
  <c r="I17" i="25" s="1"/>
  <c r="M17" i="25" s="1"/>
  <c r="S17" i="25" s="1"/>
  <c r="AO15" i="44"/>
  <c r="Y13" i="39"/>
  <c r="CC82" i="52"/>
  <c r="CE82" i="52" s="1"/>
  <c r="CA82" i="52"/>
  <c r="CG82" i="52" s="1"/>
  <c r="CC84" i="52"/>
  <c r="CE84" i="52" s="1"/>
  <c r="CA84" i="52"/>
  <c r="CG84" i="52" s="1"/>
  <c r="AS16" i="36"/>
  <c r="AU16" i="36"/>
  <c r="AO16" i="37"/>
  <c r="BQ21" i="90"/>
  <c r="CC21" i="90" s="1"/>
  <c r="BQ17" i="90"/>
  <c r="CC17" i="90" s="1"/>
  <c r="BQ13" i="90"/>
  <c r="CC13" i="90" s="1"/>
  <c r="BQ9" i="90"/>
  <c r="CC9" i="90" s="1"/>
  <c r="BQ22" i="90"/>
  <c r="CC22" i="90" s="1"/>
  <c r="BQ18" i="90"/>
  <c r="CC18" i="90" s="1"/>
  <c r="BQ14" i="90"/>
  <c r="CC14" i="90" s="1"/>
  <c r="BQ10" i="90"/>
  <c r="CC10" i="90" s="1"/>
  <c r="BQ19" i="90"/>
  <c r="CC19" i="90" s="1"/>
  <c r="BQ15" i="90"/>
  <c r="CC15" i="90" s="1"/>
  <c r="BQ11" i="90"/>
  <c r="CC11" i="90" s="1"/>
  <c r="BQ20" i="90"/>
  <c r="CC20" i="90" s="1"/>
  <c r="BQ16" i="90"/>
  <c r="CC16" i="90" s="1"/>
  <c r="BQ12" i="90"/>
  <c r="CC12" i="90" s="1"/>
  <c r="BQ8" i="90"/>
  <c r="Y38" i="30"/>
  <c r="W38" i="30"/>
  <c r="K31" i="96"/>
  <c r="E40" i="94" s="1"/>
  <c r="G40" i="94" s="1"/>
  <c r="Q46" i="33"/>
  <c r="Q46" i="41"/>
  <c r="M73" i="95"/>
  <c r="K19" i="96"/>
  <c r="E32" i="95" s="1"/>
  <c r="G32" i="95" s="1"/>
  <c r="K12" i="96"/>
  <c r="E17" i="95" s="1"/>
  <c r="G17" i="95" s="1"/>
  <c r="BA80" i="52"/>
  <c r="AU23" i="42"/>
  <c r="AS23" i="42"/>
  <c r="AO23" i="42"/>
  <c r="Q47" i="54"/>
  <c r="W47" i="54" s="1"/>
  <c r="CG43" i="52"/>
  <c r="Y43" i="52"/>
  <c r="AS51" i="52"/>
  <c r="AO15" i="42"/>
  <c r="AS13" i="45"/>
  <c r="AU13" i="45"/>
  <c r="Y13" i="32"/>
  <c r="Y37" i="38"/>
  <c r="AI37" i="38" s="1"/>
  <c r="AO30" i="41"/>
  <c r="AY30" i="41" s="1"/>
  <c r="Y18" i="40"/>
  <c r="AI18" i="40" s="1"/>
  <c r="Y16" i="42"/>
  <c r="AO16" i="43"/>
  <c r="AO24" i="39"/>
  <c r="AO14" i="40"/>
  <c r="Y11" i="42"/>
  <c r="AI11" i="42" s="1"/>
  <c r="S44" i="31"/>
  <c r="AM36" i="31"/>
  <c r="AO36" i="31" s="1"/>
  <c r="K87" i="74"/>
  <c r="I61" i="50" s="1"/>
  <c r="M61" i="50" s="1"/>
  <c r="BI21" i="92"/>
  <c r="BI17" i="92"/>
  <c r="BI13" i="92"/>
  <c r="BI9" i="92"/>
  <c r="BI22" i="92"/>
  <c r="BI18" i="92"/>
  <c r="BI14" i="92"/>
  <c r="BI10" i="92"/>
  <c r="BI19" i="92"/>
  <c r="BI15" i="92"/>
  <c r="BI11" i="92"/>
  <c r="BI20" i="92"/>
  <c r="BI16" i="92"/>
  <c r="BI12" i="92"/>
  <c r="BI8" i="92"/>
  <c r="AS52" i="52"/>
  <c r="Y15" i="40"/>
  <c r="Y13" i="31"/>
  <c r="AS33" i="30"/>
  <c r="AO33" i="30"/>
  <c r="AY33" i="30" s="1"/>
  <c r="AC16" i="32"/>
  <c r="AE16" i="32"/>
  <c r="Y16" i="33"/>
  <c r="Y37" i="42"/>
  <c r="AI37" i="42" s="1"/>
  <c r="S39" i="33"/>
  <c r="S44" i="33" s="1"/>
  <c r="AK33" i="31"/>
  <c r="AI33" i="31"/>
  <c r="Y14" i="31"/>
  <c r="Y11" i="32"/>
  <c r="AI11" i="32" s="1"/>
  <c r="AM19" i="36"/>
  <c r="AS19" i="36" s="1"/>
  <c r="AO19" i="36"/>
  <c r="AY19" i="36" s="1"/>
  <c r="AM13" i="44"/>
  <c r="Y9" i="42"/>
  <c r="Y9" i="39"/>
  <c r="AS12" i="33"/>
  <c r="AU12" i="33"/>
  <c r="AO30" i="39"/>
  <c r="AY30" i="39" s="1"/>
  <c r="Y16" i="46"/>
  <c r="AO40" i="38"/>
  <c r="AI12" i="31"/>
  <c r="Y38" i="31"/>
  <c r="W38" i="31"/>
  <c r="Y14" i="36"/>
  <c r="AK33" i="42"/>
  <c r="AI33" i="42"/>
  <c r="S44" i="36"/>
  <c r="AM36" i="36"/>
  <c r="AO36" i="36" s="1"/>
  <c r="Y17" i="45"/>
  <c r="AI17" i="45" s="1"/>
  <c r="K70" i="74"/>
  <c r="I23" i="50" s="1"/>
  <c r="M23" i="50" s="1"/>
  <c r="S22" i="39"/>
  <c r="Q22" i="39"/>
  <c r="BW40" i="52"/>
  <c r="BG40" i="52"/>
  <c r="AI40" i="52"/>
  <c r="Q40" i="52"/>
  <c r="BM40" i="52"/>
  <c r="AW40" i="52"/>
  <c r="BA40" i="52" s="1"/>
  <c r="Y40" i="52"/>
  <c r="CA40" i="52"/>
  <c r="BC40" i="52"/>
  <c r="AM40" i="52"/>
  <c r="CG40" i="52"/>
  <c r="BQ40" i="52"/>
  <c r="AS40" i="52"/>
  <c r="AC40" i="52"/>
  <c r="S22" i="42"/>
  <c r="Q22" i="42"/>
  <c r="S22" i="34"/>
  <c r="Q22" i="34"/>
  <c r="AK40" i="43"/>
  <c r="AI40" i="43"/>
  <c r="AO28" i="32"/>
  <c r="AY28" i="32" s="1"/>
  <c r="Y42" i="52"/>
  <c r="AS42" i="52"/>
  <c r="AU34" i="41"/>
  <c r="AS34" i="41"/>
  <c r="Y15" i="36"/>
  <c r="Y21" i="56"/>
  <c r="AO9" i="40"/>
  <c r="AM9" i="40"/>
  <c r="AC16" i="45"/>
  <c r="AE16" i="45"/>
  <c r="AI24" i="41"/>
  <c r="Y39" i="37"/>
  <c r="AI39" i="37" s="1"/>
  <c r="W39" i="37"/>
  <c r="AC39" i="37" s="1"/>
  <c r="AO14" i="34"/>
  <c r="AM14" i="34"/>
  <c r="M34" i="94"/>
  <c r="M26" i="94"/>
  <c r="M18" i="94"/>
  <c r="M10" i="94"/>
  <c r="M72" i="95"/>
  <c r="K18" i="96"/>
  <c r="E30" i="95" s="1"/>
  <c r="G30" i="95" s="1"/>
  <c r="K11" i="96"/>
  <c r="E15" i="95" s="1"/>
  <c r="G15" i="95" s="1"/>
  <c r="AC30" i="97"/>
  <c r="E45" i="95" s="1"/>
  <c r="G45" i="95" s="1"/>
  <c r="AC46" i="97"/>
  <c r="E62" i="95" s="1"/>
  <c r="G62" i="95" s="1"/>
  <c r="AC35" i="97"/>
  <c r="E50" i="95" s="1"/>
  <c r="G50" i="95" s="1"/>
  <c r="AC20" i="97"/>
  <c r="E35" i="95" s="1"/>
  <c r="G35" i="95" s="1"/>
  <c r="AC36" i="97"/>
  <c r="E51" i="95" s="1"/>
  <c r="G51" i="95" s="1"/>
  <c r="K34" i="95"/>
  <c r="I22" i="49" s="1"/>
  <c r="M22" i="49" s="1"/>
  <c r="Q22" i="49" s="1"/>
  <c r="W22" i="49" s="1"/>
  <c r="M34" i="95"/>
  <c r="AC33" i="97"/>
  <c r="E48" i="95" s="1"/>
  <c r="G48" i="95" s="1"/>
  <c r="AY8" i="46"/>
  <c r="AM19" i="40"/>
  <c r="AS19" i="40" s="1"/>
  <c r="Y30" i="54"/>
  <c r="S16" i="21"/>
  <c r="S28" i="21" s="1"/>
  <c r="E37" i="8" s="1"/>
  <c r="M28" i="21"/>
  <c r="E34" i="10" s="1"/>
  <c r="AY23" i="43"/>
  <c r="AS34" i="43"/>
  <c r="AU34" i="43"/>
  <c r="AO34" i="43"/>
  <c r="BA42" i="39"/>
  <c r="AY42" i="39"/>
  <c r="Y15" i="43"/>
  <c r="Y13" i="30"/>
  <c r="AI13" i="30" s="1"/>
  <c r="S44" i="39"/>
  <c r="AM36" i="39"/>
  <c r="AO36" i="39" s="1"/>
  <c r="Y36" i="44"/>
  <c r="W36" i="44"/>
  <c r="Q44" i="44"/>
  <c r="AI26" i="39"/>
  <c r="Y18" i="32"/>
  <c r="AI18" i="32" s="1"/>
  <c r="Y16" i="43"/>
  <c r="Y39" i="42"/>
  <c r="AI39" i="42" s="1"/>
  <c r="W39" i="42"/>
  <c r="AC39" i="42" s="1"/>
  <c r="S39" i="43"/>
  <c r="AI34" i="46"/>
  <c r="AO14" i="45"/>
  <c r="AM14" i="45"/>
  <c r="AO11" i="35"/>
  <c r="AY11" i="35" s="1"/>
  <c r="AM11" i="35"/>
  <c r="AS11" i="35" s="1"/>
  <c r="BA34" i="37"/>
  <c r="AY34" i="37"/>
  <c r="Y19" i="31"/>
  <c r="AI19" i="31" s="1"/>
  <c r="AS12" i="30"/>
  <c r="AO12" i="30"/>
  <c r="AY12" i="30" s="1"/>
  <c r="Y37" i="41"/>
  <c r="AI37" i="41" s="1"/>
  <c r="BA27" i="40"/>
  <c r="AY27" i="40"/>
  <c r="Y15" i="41"/>
  <c r="AM13" i="35"/>
  <c r="AO19" i="38"/>
  <c r="AY19" i="38" s="1"/>
  <c r="AS48" i="52"/>
  <c r="Y13" i="38"/>
  <c r="Y9" i="35"/>
  <c r="AS34" i="31"/>
  <c r="AU34" i="31"/>
  <c r="AO34" i="31"/>
  <c r="AS26" i="34"/>
  <c r="AU26" i="34"/>
  <c r="AO26" i="34"/>
  <c r="AO18" i="43"/>
  <c r="AY18" i="43" s="1"/>
  <c r="Y38" i="32"/>
  <c r="W38" i="32"/>
  <c r="AS9" i="45"/>
  <c r="AU9" i="45"/>
  <c r="AO14" i="43"/>
  <c r="AS14" i="38"/>
  <c r="AU14" i="38"/>
  <c r="AO11" i="33"/>
  <c r="AY11" i="33" s="1"/>
  <c r="Y19" i="44"/>
  <c r="AI19" i="44" s="1"/>
  <c r="AO17" i="39"/>
  <c r="AY17" i="39" s="1"/>
  <c r="Y51" i="56"/>
  <c r="Y45" i="52"/>
  <c r="AS45" i="52"/>
  <c r="AW11" i="52"/>
  <c r="CA11" i="52"/>
  <c r="AM11" i="52"/>
  <c r="BQ11" i="52"/>
  <c r="AC11" i="52"/>
  <c r="BG11" i="52"/>
  <c r="BM11" i="52" s="1"/>
  <c r="Q11" i="52"/>
  <c r="M98" i="52"/>
  <c r="Y15" i="38"/>
  <c r="AC13" i="41"/>
  <c r="AE13" i="41"/>
  <c r="AC9" i="37"/>
  <c r="AE9" i="37"/>
  <c r="AO9" i="39"/>
  <c r="Y39" i="56"/>
  <c r="AO25" i="37"/>
  <c r="W39" i="38"/>
  <c r="AC39" i="38" s="1"/>
  <c r="Y39" i="38"/>
  <c r="AI39" i="38" s="1"/>
  <c r="AC14" i="33"/>
  <c r="AE14" i="33"/>
  <c r="K71" i="74"/>
  <c r="I24" i="50" s="1"/>
  <c r="M24" i="50" s="1"/>
  <c r="M10" i="39"/>
  <c r="I35" i="39"/>
  <c r="CA14" i="52"/>
  <c r="CG14" i="52" s="1"/>
  <c r="AM14" i="52"/>
  <c r="AS14" i="52" s="1"/>
  <c r="BQ14" i="52"/>
  <c r="BW14" i="52" s="1"/>
  <c r="AC14" i="52"/>
  <c r="AI14" i="52" s="1"/>
  <c r="BG14" i="52"/>
  <c r="BM14" i="52" s="1"/>
  <c r="Q14" i="52"/>
  <c r="Y14" i="52" s="1"/>
  <c r="AW14" i="52"/>
  <c r="BA14" i="52" s="1"/>
  <c r="BA98" i="52" s="1"/>
  <c r="E16" i="8" s="1"/>
  <c r="E17" i="8" s="1"/>
  <c r="M10" i="42"/>
  <c r="I35" i="42"/>
  <c r="M10" i="34"/>
  <c r="I35" i="34"/>
  <c r="AC15" i="45"/>
  <c r="AE15" i="45"/>
  <c r="AC9" i="40"/>
  <c r="AE9" i="40"/>
  <c r="AO36" i="45"/>
  <c r="S44" i="45"/>
  <c r="AM36" i="45"/>
  <c r="BA16" i="44"/>
  <c r="AY16" i="44"/>
  <c r="Y38" i="36"/>
  <c r="W38" i="36"/>
  <c r="AC14" i="34"/>
  <c r="AE14" i="34"/>
  <c r="BO30" i="51"/>
  <c r="BG30" i="51"/>
  <c r="AY30" i="51"/>
  <c r="AQ30" i="51"/>
  <c r="AU30" i="51" s="1"/>
  <c r="AI30" i="51"/>
  <c r="AA30" i="51"/>
  <c r="Q30" i="51"/>
  <c r="S46" i="39"/>
  <c r="Q46" i="39"/>
  <c r="K70" i="95"/>
  <c r="I34" i="18" s="1"/>
  <c r="M34" i="18" s="1"/>
  <c r="I27" i="10" s="1"/>
  <c r="M12" i="95"/>
  <c r="K12" i="95"/>
  <c r="I44" i="55" s="1"/>
  <c r="M44" i="55" s="1"/>
  <c r="AS9" i="33"/>
  <c r="AU9" i="33"/>
  <c r="AS15" i="35"/>
  <c r="AU15" i="35"/>
  <c r="AS13" i="40"/>
  <c r="AU13" i="40"/>
  <c r="AI26" i="34"/>
  <c r="AO24" i="40"/>
  <c r="AC16" i="35"/>
  <c r="AE16" i="35"/>
  <c r="AU42" i="44"/>
  <c r="AS42" i="44"/>
  <c r="W38" i="42"/>
  <c r="AI26" i="46"/>
  <c r="AS42" i="38"/>
  <c r="AU42" i="38"/>
  <c r="Y14" i="30"/>
  <c r="AI14" i="30" s="1"/>
  <c r="Y11" i="35"/>
  <c r="AI11" i="35" s="1"/>
  <c r="BM97" i="52"/>
  <c r="AW97" i="52"/>
  <c r="Y97" i="52"/>
  <c r="CA97" i="52"/>
  <c r="CE97" i="52" s="1"/>
  <c r="BC97" i="52"/>
  <c r="AM97" i="52"/>
  <c r="AQ97" i="52" s="1"/>
  <c r="CG97" i="52"/>
  <c r="BQ97" i="52"/>
  <c r="AS97" i="52"/>
  <c r="AC97" i="52"/>
  <c r="BW97" i="52"/>
  <c r="BG97" i="52"/>
  <c r="AI97" i="52"/>
  <c r="Q97" i="52"/>
  <c r="W97" i="52" s="1"/>
  <c r="Y18" i="52"/>
  <c r="AS18" i="52"/>
  <c r="AC13" i="35"/>
  <c r="AE13" i="35"/>
  <c r="AO14" i="44"/>
  <c r="AO17" i="36"/>
  <c r="AY17" i="36" s="1"/>
  <c r="AO13" i="32"/>
  <c r="AS16" i="42"/>
  <c r="AU16" i="42"/>
  <c r="AY36" i="39" l="1"/>
  <c r="BA36" i="39"/>
  <c r="AY38" i="37"/>
  <c r="BA38" i="37"/>
  <c r="AO20" i="46"/>
  <c r="AM20" i="46"/>
  <c r="AU20" i="46" s="1"/>
  <c r="AI38" i="33"/>
  <c r="AK38" i="33"/>
  <c r="AY36" i="44"/>
  <c r="BA36" i="44"/>
  <c r="AY16" i="33"/>
  <c r="BA16" i="33"/>
  <c r="AY14" i="42"/>
  <c r="BA14" i="42"/>
  <c r="AY36" i="36"/>
  <c r="BA36" i="36"/>
  <c r="AY36" i="31"/>
  <c r="BA36" i="31"/>
  <c r="AI38" i="40"/>
  <c r="AK38" i="40"/>
  <c r="AO20" i="31"/>
  <c r="AM20" i="31"/>
  <c r="AO21" i="43"/>
  <c r="AM21" i="43"/>
  <c r="AM21" i="39"/>
  <c r="AM22" i="44"/>
  <c r="AM21" i="36"/>
  <c r="AM21" i="32"/>
  <c r="BA14" i="44"/>
  <c r="AY14" i="44"/>
  <c r="AC38" i="42"/>
  <c r="AE38" i="42"/>
  <c r="AC98" i="52"/>
  <c r="E11" i="10" s="1"/>
  <c r="AQ11" i="52"/>
  <c r="AQ98" i="52" s="1"/>
  <c r="E19" i="8" s="1"/>
  <c r="AM98" i="52"/>
  <c r="E15" i="10" s="1"/>
  <c r="AS13" i="35"/>
  <c r="AU13" i="35"/>
  <c r="AY14" i="45"/>
  <c r="BA14" i="45"/>
  <c r="AK15" i="43"/>
  <c r="AI15" i="43"/>
  <c r="M51" i="95"/>
  <c r="K51" i="95"/>
  <c r="I45" i="31" s="1"/>
  <c r="AK15" i="36"/>
  <c r="AI15" i="36"/>
  <c r="AM22" i="42"/>
  <c r="AO22" i="42" s="1"/>
  <c r="AK14" i="36"/>
  <c r="AI14" i="36"/>
  <c r="AS13" i="44"/>
  <c r="AU13" i="44"/>
  <c r="AK16" i="33"/>
  <c r="AI16" i="33"/>
  <c r="BI23" i="92"/>
  <c r="BA25" i="3" s="1"/>
  <c r="G946" i="1" s="1"/>
  <c r="BS8" i="92"/>
  <c r="BU8" i="92"/>
  <c r="BA8" i="3" s="1"/>
  <c r="G453" i="1" s="1"/>
  <c r="BS11" i="92"/>
  <c r="BU11" i="92"/>
  <c r="BA11" i="3" s="1"/>
  <c r="G540" i="1" s="1"/>
  <c r="BS14" i="92"/>
  <c r="BU14" i="92"/>
  <c r="BA14" i="3" s="1"/>
  <c r="G627" i="1" s="1"/>
  <c r="BS13" i="92"/>
  <c r="BU13" i="92"/>
  <c r="BA13" i="3" s="1"/>
  <c r="G598" i="1" s="1"/>
  <c r="AI16" i="42"/>
  <c r="AK16" i="42"/>
  <c r="K32" i="95"/>
  <c r="I21" i="49" s="1"/>
  <c r="W46" i="41"/>
  <c r="W46" i="33"/>
  <c r="Y46" i="33"/>
  <c r="AK38" i="30"/>
  <c r="AI38" i="30"/>
  <c r="AY16" i="37"/>
  <c r="BA16" i="37"/>
  <c r="AY15" i="44"/>
  <c r="BA15" i="44"/>
  <c r="AM21" i="34"/>
  <c r="AO21" i="34"/>
  <c r="AM21" i="42"/>
  <c r="AM38" i="41"/>
  <c r="BA15" i="40"/>
  <c r="AY15" i="40"/>
  <c r="AY14" i="32"/>
  <c r="BA14" i="32"/>
  <c r="AM39" i="34"/>
  <c r="AS39" i="34" s="1"/>
  <c r="AO39" i="34"/>
  <c r="AY39" i="34" s="1"/>
  <c r="AS9" i="34"/>
  <c r="AU9" i="34"/>
  <c r="AK13" i="34"/>
  <c r="AI13" i="34"/>
  <c r="W20" i="44"/>
  <c r="Y20" i="44" s="1"/>
  <c r="AM39" i="40"/>
  <c r="AS39" i="40" s="1"/>
  <c r="AS9" i="30"/>
  <c r="AO9" i="30"/>
  <c r="Q10" i="44"/>
  <c r="S10" i="44" s="1"/>
  <c r="M35" i="44"/>
  <c r="Q10" i="41"/>
  <c r="M35" i="41"/>
  <c r="K98" i="52"/>
  <c r="AY38" i="33"/>
  <c r="BA38" i="33"/>
  <c r="BA9" i="35"/>
  <c r="AY9" i="35"/>
  <c r="I47" i="37"/>
  <c r="M45" i="37"/>
  <c r="I47" i="40"/>
  <c r="M45" i="40"/>
  <c r="Q52" i="55"/>
  <c r="W52" i="55" s="1"/>
  <c r="AA52" i="55"/>
  <c r="AI52" i="55"/>
  <c r="AM46" i="46"/>
  <c r="AO46" i="46" s="1"/>
  <c r="AY46" i="46" s="1"/>
  <c r="W46" i="38"/>
  <c r="AM46" i="31"/>
  <c r="BQ19" i="91"/>
  <c r="CC19" i="91" s="1"/>
  <c r="BQ15" i="91"/>
  <c r="CC15" i="91" s="1"/>
  <c r="BQ11" i="91"/>
  <c r="CC11" i="91" s="1"/>
  <c r="BQ20" i="91"/>
  <c r="CC20" i="91" s="1"/>
  <c r="BQ16" i="91"/>
  <c r="CC16" i="91" s="1"/>
  <c r="BQ12" i="91"/>
  <c r="CC12" i="91" s="1"/>
  <c r="BQ8" i="91"/>
  <c r="BQ21" i="91"/>
  <c r="CC21" i="91" s="1"/>
  <c r="BQ17" i="91"/>
  <c r="CC17" i="91" s="1"/>
  <c r="BQ13" i="91"/>
  <c r="CC13" i="91" s="1"/>
  <c r="BQ9" i="91"/>
  <c r="CC9" i="91" s="1"/>
  <c r="BQ22" i="91"/>
  <c r="CC22" i="91" s="1"/>
  <c r="BQ18" i="91"/>
  <c r="CC18" i="91" s="1"/>
  <c r="BQ14" i="91"/>
  <c r="CC14" i="91" s="1"/>
  <c r="BQ10" i="91"/>
  <c r="CC10" i="91" s="1"/>
  <c r="Y22" i="33"/>
  <c r="W22" i="33"/>
  <c r="Y22" i="41"/>
  <c r="W22" i="41"/>
  <c r="AY38" i="31"/>
  <c r="BA38" i="31"/>
  <c r="S44" i="43"/>
  <c r="AM36" i="43"/>
  <c r="AO36" i="43" s="1"/>
  <c r="AS13" i="41"/>
  <c r="AU13" i="41"/>
  <c r="AI38" i="35"/>
  <c r="AK38" i="35"/>
  <c r="BO21" i="51"/>
  <c r="BS21" i="51" s="1"/>
  <c r="BG21" i="51"/>
  <c r="AY21" i="51"/>
  <c r="AQ21" i="51"/>
  <c r="AI21" i="51"/>
  <c r="AM21" i="51" s="1"/>
  <c r="AA21" i="51"/>
  <c r="Q21" i="51"/>
  <c r="W21" i="51" s="1"/>
  <c r="Q46" i="55"/>
  <c r="W46" i="55" s="1"/>
  <c r="AA46" i="55"/>
  <c r="AI46" i="55"/>
  <c r="AY38" i="44"/>
  <c r="BA38" i="44"/>
  <c r="BS16" i="90"/>
  <c r="BU16" i="90"/>
  <c r="BS19" i="90"/>
  <c r="BU19" i="90"/>
  <c r="BS22" i="90"/>
  <c r="BU22" i="90"/>
  <c r="BS21" i="90"/>
  <c r="BU21" i="90"/>
  <c r="AM21" i="44"/>
  <c r="AM21" i="41"/>
  <c r="AO21" i="41"/>
  <c r="Y44" i="46"/>
  <c r="AI36" i="46"/>
  <c r="AI44" i="46" s="1"/>
  <c r="Y8" i="7" s="1"/>
  <c r="AK36" i="46"/>
  <c r="AI38" i="41"/>
  <c r="AK38" i="41"/>
  <c r="BA13" i="31"/>
  <c r="AY13" i="31"/>
  <c r="W44" i="34"/>
  <c r="AC36" i="34"/>
  <c r="AE36" i="34"/>
  <c r="S44" i="38"/>
  <c r="AM36" i="38"/>
  <c r="AO36" i="38" s="1"/>
  <c r="Y44" i="41"/>
  <c r="AI36" i="41"/>
  <c r="AK36" i="41"/>
  <c r="AM46" i="44"/>
  <c r="AO46" i="44"/>
  <c r="AM20" i="39"/>
  <c r="W20" i="38"/>
  <c r="AS14" i="33"/>
  <c r="AU14" i="33"/>
  <c r="AC38" i="38"/>
  <c r="AE38" i="38"/>
  <c r="BA13" i="39"/>
  <c r="AY13" i="39"/>
  <c r="AI14" i="45"/>
  <c r="AK14" i="45"/>
  <c r="W46" i="43"/>
  <c r="AC38" i="37"/>
  <c r="AE38" i="37"/>
  <c r="W44" i="39"/>
  <c r="AC36" i="39"/>
  <c r="AE36" i="39"/>
  <c r="K43" i="95"/>
  <c r="I45" i="38" s="1"/>
  <c r="K37" i="95"/>
  <c r="I45" i="44" s="1"/>
  <c r="AM22" i="38"/>
  <c r="AO22" i="38"/>
  <c r="AM22" i="35"/>
  <c r="AO22" i="35"/>
  <c r="AM22" i="43"/>
  <c r="BA27" i="35"/>
  <c r="AY27" i="35"/>
  <c r="BA15" i="39"/>
  <c r="AY15" i="39"/>
  <c r="BA23" i="35"/>
  <c r="AY23" i="35"/>
  <c r="W44" i="31"/>
  <c r="AC36" i="31"/>
  <c r="AE36" i="31"/>
  <c r="AC38" i="34"/>
  <c r="AE38" i="34"/>
  <c r="M20" i="51"/>
  <c r="I24" i="51"/>
  <c r="W44" i="35"/>
  <c r="AC36" i="35"/>
  <c r="AE36" i="35"/>
  <c r="K9" i="95"/>
  <c r="I44" i="53" s="1"/>
  <c r="AM46" i="45"/>
  <c r="AS46" i="45" s="1"/>
  <c r="AM46" i="37"/>
  <c r="AO46" i="37"/>
  <c r="AM46" i="30"/>
  <c r="AI38" i="44"/>
  <c r="AK38" i="44"/>
  <c r="AM21" i="31"/>
  <c r="AM21" i="46"/>
  <c r="AU21" i="46" s="1"/>
  <c r="BA9" i="32"/>
  <c r="AY9" i="32"/>
  <c r="K27" i="95"/>
  <c r="I53" i="53" s="1"/>
  <c r="M53" i="53" s="1"/>
  <c r="Q53" i="53" s="1"/>
  <c r="W53" i="53" s="1"/>
  <c r="AM39" i="45"/>
  <c r="AS39" i="45" s="1"/>
  <c r="AO39" i="45"/>
  <c r="AY39" i="45" s="1"/>
  <c r="W20" i="40"/>
  <c r="Y20" i="40" s="1"/>
  <c r="BA34" i="38"/>
  <c r="AY34" i="38"/>
  <c r="AI14" i="43"/>
  <c r="AK14" i="43"/>
  <c r="BS18" i="89"/>
  <c r="BU18" i="89"/>
  <c r="BS17" i="89"/>
  <c r="BU17" i="89"/>
  <c r="BS16" i="89"/>
  <c r="BU16" i="89"/>
  <c r="BS19" i="89"/>
  <c r="BU19" i="89"/>
  <c r="BA9" i="38"/>
  <c r="AY9" i="38"/>
  <c r="AC38" i="43"/>
  <c r="AE38" i="43"/>
  <c r="I28" i="10"/>
  <c r="S34" i="17"/>
  <c r="M33" i="8" s="1"/>
  <c r="Y49" i="54"/>
  <c r="Q49" i="54"/>
  <c r="W49" i="54" s="1"/>
  <c r="Q10" i="40"/>
  <c r="M35" i="40"/>
  <c r="Q10" i="37"/>
  <c r="S10" i="37"/>
  <c r="M35" i="37"/>
  <c r="BA8" i="35"/>
  <c r="AY8" i="35"/>
  <c r="AS38" i="32"/>
  <c r="AU38" i="32"/>
  <c r="AS15" i="33"/>
  <c r="AU15" i="33"/>
  <c r="Q29" i="53"/>
  <c r="M41" i="53"/>
  <c r="K41" i="53" s="1"/>
  <c r="K42" i="53" s="1"/>
  <c r="M42" i="53" s="1"/>
  <c r="E67" i="95"/>
  <c r="G67" i="95" s="1"/>
  <c r="E54" i="95"/>
  <c r="G54" i="95" s="1"/>
  <c r="BO26" i="51"/>
  <c r="BS26" i="51" s="1"/>
  <c r="BG26" i="51"/>
  <c r="AY26" i="51"/>
  <c r="AQ26" i="51"/>
  <c r="AI26" i="51"/>
  <c r="AM26" i="51" s="1"/>
  <c r="AA26" i="51"/>
  <c r="Q26" i="51"/>
  <c r="W26" i="51" s="1"/>
  <c r="AO46" i="42"/>
  <c r="AM46" i="42"/>
  <c r="Y46" i="34"/>
  <c r="W46" i="34"/>
  <c r="Y22" i="30"/>
  <c r="AI22" i="30" s="1"/>
  <c r="W22" i="30"/>
  <c r="AC22" i="30" s="1"/>
  <c r="Y22" i="45"/>
  <c r="W22" i="45"/>
  <c r="AS9" i="37"/>
  <c r="AU9" i="37"/>
  <c r="BQ23" i="92"/>
  <c r="BI25" i="3" s="1"/>
  <c r="G950" i="1" s="1"/>
  <c r="S15" i="25"/>
  <c r="S90" i="25" s="1"/>
  <c r="E38" i="8" s="1"/>
  <c r="M90" i="25"/>
  <c r="E32" i="10" s="1"/>
  <c r="AO21" i="40"/>
  <c r="AM21" i="40"/>
  <c r="AO21" i="37"/>
  <c r="AM21" i="37"/>
  <c r="AU36" i="46"/>
  <c r="AY15" i="32"/>
  <c r="BA15" i="32"/>
  <c r="BS20" i="88"/>
  <c r="BU20" i="88"/>
  <c r="BS10" i="88"/>
  <c r="BU10" i="88"/>
  <c r="BS9" i="88"/>
  <c r="BU9" i="88"/>
  <c r="Q51" i="55"/>
  <c r="W51" i="55" s="1"/>
  <c r="AA51" i="55"/>
  <c r="AI51" i="55"/>
  <c r="AM46" i="40"/>
  <c r="AO46" i="40"/>
  <c r="Y50" i="56"/>
  <c r="AM50" i="56"/>
  <c r="AS50" i="56" s="1"/>
  <c r="Q50" i="56"/>
  <c r="W50" i="56" s="1"/>
  <c r="AC50" i="56"/>
  <c r="AI50" i="56" s="1"/>
  <c r="W20" i="43"/>
  <c r="W20" i="34"/>
  <c r="AM20" i="42"/>
  <c r="AC38" i="39"/>
  <c r="AE38" i="39"/>
  <c r="AS15" i="31"/>
  <c r="AU15" i="31"/>
  <c r="BQ23" i="89"/>
  <c r="AM44" i="40"/>
  <c r="AS36" i="40"/>
  <c r="AU36" i="40"/>
  <c r="AY36" i="41"/>
  <c r="BA36" i="41"/>
  <c r="AS38" i="38"/>
  <c r="AU38" i="38"/>
  <c r="BA13" i="32"/>
  <c r="AY13" i="32"/>
  <c r="AM46" i="39"/>
  <c r="Q10" i="42"/>
  <c r="M35" i="42"/>
  <c r="S10" i="39"/>
  <c r="Q10" i="39"/>
  <c r="M35" i="39"/>
  <c r="BA9" i="39"/>
  <c r="AY9" i="39"/>
  <c r="W11" i="52"/>
  <c r="W98" i="52" s="1"/>
  <c r="E9" i="8" s="1"/>
  <c r="Q98" i="52"/>
  <c r="E9" i="10" s="1"/>
  <c r="AW98" i="52"/>
  <c r="E14" i="10" s="1"/>
  <c r="AI38" i="32"/>
  <c r="AK38" i="32"/>
  <c r="AK9" i="35"/>
  <c r="AI9" i="35"/>
  <c r="M45" i="95"/>
  <c r="K45" i="95"/>
  <c r="I45" i="36" s="1"/>
  <c r="Y38" i="42"/>
  <c r="W46" i="39"/>
  <c r="AC38" i="36"/>
  <c r="AE38" i="36"/>
  <c r="AM44" i="45"/>
  <c r="AS36" i="45"/>
  <c r="AS44" i="45" s="1"/>
  <c r="AC9" i="7" s="1"/>
  <c r="AU36" i="45"/>
  <c r="BC14" i="52"/>
  <c r="Q24" i="50"/>
  <c r="W24" i="50" s="1"/>
  <c r="Y24" i="50"/>
  <c r="AI11" i="52"/>
  <c r="AS11" i="52"/>
  <c r="BC11" i="52"/>
  <c r="BA34" i="31"/>
  <c r="AY34" i="31"/>
  <c r="AK13" i="38"/>
  <c r="AI13" i="38"/>
  <c r="AO13" i="35"/>
  <c r="AK16" i="43"/>
  <c r="AI16" i="43"/>
  <c r="W44" i="44"/>
  <c r="AC36" i="44"/>
  <c r="AE36" i="44"/>
  <c r="K48" i="95"/>
  <c r="I45" i="33" s="1"/>
  <c r="K35" i="95"/>
  <c r="I45" i="46" s="1"/>
  <c r="K15" i="95"/>
  <c r="I47" i="53" s="1"/>
  <c r="M47" i="53" s="1"/>
  <c r="Q47" i="53" s="1"/>
  <c r="W47" i="53" s="1"/>
  <c r="AS14" i="34"/>
  <c r="AU14" i="34"/>
  <c r="AS9" i="40"/>
  <c r="AU9" i="40"/>
  <c r="Y22" i="34"/>
  <c r="W22" i="34"/>
  <c r="Y22" i="39"/>
  <c r="W22" i="39"/>
  <c r="Y23" i="50"/>
  <c r="Q23" i="50"/>
  <c r="W23" i="50" s="1"/>
  <c r="AC38" i="31"/>
  <c r="AE38" i="31"/>
  <c r="BA40" i="38"/>
  <c r="AY40" i="38"/>
  <c r="AO13" i="44"/>
  <c r="AM39" i="33"/>
  <c r="AS39" i="33" s="1"/>
  <c r="AK13" i="31"/>
  <c r="AI13" i="31"/>
  <c r="BS12" i="92"/>
  <c r="BU12" i="92"/>
  <c r="BA12" i="3" s="1"/>
  <c r="G569" i="1" s="1"/>
  <c r="BS15" i="92"/>
  <c r="BU15" i="92"/>
  <c r="BA15" i="3" s="1"/>
  <c r="G656" i="1" s="1"/>
  <c r="BS18" i="92"/>
  <c r="BU18" i="92"/>
  <c r="BA18" i="3" s="1"/>
  <c r="G743" i="1" s="1"/>
  <c r="BS17" i="92"/>
  <c r="BU17" i="92"/>
  <c r="BA17" i="3" s="1"/>
  <c r="G714" i="1" s="1"/>
  <c r="AY14" i="40"/>
  <c r="BA14" i="40"/>
  <c r="AY15" i="42"/>
  <c r="BA15" i="42"/>
  <c r="Y47" i="54"/>
  <c r="S46" i="41"/>
  <c r="S46" i="33"/>
  <c r="BQ23" i="90"/>
  <c r="BA34" i="33"/>
  <c r="AY34" i="33"/>
  <c r="AM38" i="40"/>
  <c r="AO38" i="40"/>
  <c r="BA24" i="33"/>
  <c r="AY24" i="33"/>
  <c r="AM39" i="30"/>
  <c r="AS39" i="30" s="1"/>
  <c r="AO39" i="30"/>
  <c r="AY39" i="30" s="1"/>
  <c r="S20" i="44"/>
  <c r="W44" i="32"/>
  <c r="AC36" i="32"/>
  <c r="AE36" i="32"/>
  <c r="BA27" i="37"/>
  <c r="AY27" i="37"/>
  <c r="AO15" i="46"/>
  <c r="AO11" i="41"/>
  <c r="AY11" i="41" s="1"/>
  <c r="AS38" i="42"/>
  <c r="AU38" i="42"/>
  <c r="M21" i="95"/>
  <c r="Y39" i="39"/>
  <c r="AI39" i="39" s="1"/>
  <c r="AS38" i="33"/>
  <c r="AU38" i="33"/>
  <c r="M44" i="95"/>
  <c r="K63" i="95"/>
  <c r="I167" i="11" s="1"/>
  <c r="M41" i="95"/>
  <c r="M29" i="95"/>
  <c r="W46" i="46"/>
  <c r="Y46" i="46" s="1"/>
  <c r="AI46" i="46" s="1"/>
  <c r="S46" i="38"/>
  <c r="Y46" i="31"/>
  <c r="W46" i="31"/>
  <c r="BK20" i="91"/>
  <c r="BW20" i="91" s="1"/>
  <c r="BK16" i="91"/>
  <c r="BW16" i="91" s="1"/>
  <c r="BK12" i="91"/>
  <c r="BW12" i="91" s="1"/>
  <c r="BK8" i="91"/>
  <c r="BK21" i="91"/>
  <c r="BW21" i="91" s="1"/>
  <c r="BK17" i="91"/>
  <c r="BW17" i="91" s="1"/>
  <c r="BK13" i="91"/>
  <c r="BW13" i="91" s="1"/>
  <c r="BK9" i="91"/>
  <c r="BW9" i="91" s="1"/>
  <c r="BK22" i="91"/>
  <c r="BW22" i="91" s="1"/>
  <c r="BK18" i="91"/>
  <c r="BW18" i="91" s="1"/>
  <c r="BK14" i="91"/>
  <c r="BW14" i="91" s="1"/>
  <c r="BK10" i="91"/>
  <c r="BW10" i="91" s="1"/>
  <c r="BK19" i="91"/>
  <c r="BW19" i="91" s="1"/>
  <c r="BK15" i="91"/>
  <c r="BW15" i="91" s="1"/>
  <c r="BK11" i="91"/>
  <c r="BW11" i="91" s="1"/>
  <c r="W22" i="36"/>
  <c r="S22" i="41"/>
  <c r="BO23" i="92"/>
  <c r="BG25" i="3" s="1"/>
  <c r="G949" i="1" s="1"/>
  <c r="CA8" i="92"/>
  <c r="BG8" i="3" s="1"/>
  <c r="G456" i="1" s="1"/>
  <c r="AS38" i="34"/>
  <c r="AU38" i="34"/>
  <c r="M16" i="95"/>
  <c r="M39" i="94"/>
  <c r="AS38" i="44"/>
  <c r="AU38" i="44"/>
  <c r="BS20" i="90"/>
  <c r="BU20" i="90"/>
  <c r="BS10" i="90"/>
  <c r="BU10" i="90"/>
  <c r="BS9" i="90"/>
  <c r="BU9" i="90"/>
  <c r="M26" i="56"/>
  <c r="I64" i="56"/>
  <c r="W21" i="33"/>
  <c r="Y36" i="34"/>
  <c r="W44" i="38"/>
  <c r="AC36" i="38"/>
  <c r="AC44" i="38" s="1"/>
  <c r="U16" i="7" s="1"/>
  <c r="AE36" i="38"/>
  <c r="BA34" i="34"/>
  <c r="AY34" i="34"/>
  <c r="Q47" i="55"/>
  <c r="W47" i="55" s="1"/>
  <c r="AA47" i="55"/>
  <c r="AI47" i="55"/>
  <c r="Y46" i="36"/>
  <c r="W46" i="36"/>
  <c r="BC38" i="52"/>
  <c r="AO14" i="33"/>
  <c r="Y38" i="38"/>
  <c r="BA26" i="41"/>
  <c r="AY26" i="41"/>
  <c r="S46" i="43"/>
  <c r="S10" i="31"/>
  <c r="Q10" i="31"/>
  <c r="M35" i="31"/>
  <c r="Q10" i="46"/>
  <c r="M35" i="46"/>
  <c r="S10" i="43"/>
  <c r="Q10" i="43"/>
  <c r="M35" i="43"/>
  <c r="AK9" i="31"/>
  <c r="AI9" i="31"/>
  <c r="Q62" i="50"/>
  <c r="W62" i="50" s="1"/>
  <c r="Y62" i="50"/>
  <c r="AK16" i="34"/>
  <c r="AI16" i="34"/>
  <c r="Y36" i="39"/>
  <c r="M56" i="95"/>
  <c r="K56" i="95"/>
  <c r="I33" i="22" s="1"/>
  <c r="M33" i="22" s="1"/>
  <c r="S33" i="22" s="1"/>
  <c r="M59" i="95"/>
  <c r="K59" i="95"/>
  <c r="I165" i="11" s="1"/>
  <c r="M23" i="95"/>
  <c r="K23" i="95"/>
  <c r="I51" i="53" s="1"/>
  <c r="M51" i="53" s="1"/>
  <c r="Q51" i="53" s="1"/>
  <c r="W51" i="53" s="1"/>
  <c r="AS14" i="39"/>
  <c r="AU14" i="39"/>
  <c r="W22" i="31"/>
  <c r="Y22" i="31" s="1"/>
  <c r="W22" i="46"/>
  <c r="AE22" i="46" s="1"/>
  <c r="Y39" i="54"/>
  <c r="AO18" i="36"/>
  <c r="AY18" i="36" s="1"/>
  <c r="AS15" i="39"/>
  <c r="AU15" i="39"/>
  <c r="AK14" i="46"/>
  <c r="AI14" i="46"/>
  <c r="AI14" i="32"/>
  <c r="AK14" i="32"/>
  <c r="Y38" i="34"/>
  <c r="AC38" i="44"/>
  <c r="AE38" i="44"/>
  <c r="BO23" i="90"/>
  <c r="CA8" i="90"/>
  <c r="W21" i="38"/>
  <c r="W21" i="35"/>
  <c r="AM39" i="31"/>
  <c r="AS39" i="31" s="1"/>
  <c r="AO37" i="32"/>
  <c r="AY37" i="32" s="1"/>
  <c r="AS16" i="41"/>
  <c r="AU16" i="41"/>
  <c r="AO13" i="46"/>
  <c r="AO37" i="40"/>
  <c r="AY37" i="40" s="1"/>
  <c r="K21" i="73"/>
  <c r="I53" i="23" s="1"/>
  <c r="M53" i="23" s="1"/>
  <c r="S53" i="23" s="1"/>
  <c r="S20" i="40"/>
  <c r="AS13" i="33"/>
  <c r="AU13" i="33"/>
  <c r="AO19" i="37"/>
  <c r="AY19" i="37" s="1"/>
  <c r="BS22" i="89"/>
  <c r="BU22" i="89"/>
  <c r="BS21" i="89"/>
  <c r="BU21" i="89"/>
  <c r="BS20" i="89"/>
  <c r="BU20" i="89"/>
  <c r="Y38" i="43"/>
  <c r="M71" i="95"/>
  <c r="AO39" i="38"/>
  <c r="AY39" i="38" s="1"/>
  <c r="W44" i="42"/>
  <c r="AC36" i="42"/>
  <c r="AC44" i="42" s="1"/>
  <c r="U12" i="7" s="1"/>
  <c r="AE36" i="42"/>
  <c r="AO38" i="32"/>
  <c r="AO15" i="33"/>
  <c r="BA23" i="34"/>
  <c r="AY23" i="34"/>
  <c r="AO14" i="30"/>
  <c r="AY14" i="30" s="1"/>
  <c r="AO39" i="42"/>
  <c r="AY39" i="42" s="1"/>
  <c r="I47" i="30"/>
  <c r="I48" i="30" s="1"/>
  <c r="M45" i="30"/>
  <c r="M55" i="95"/>
  <c r="K55" i="95"/>
  <c r="I33" i="24" s="1"/>
  <c r="M33" i="24" s="1"/>
  <c r="S33" i="24" s="1"/>
  <c r="K38" i="95"/>
  <c r="I45" i="43" s="1"/>
  <c r="M33" i="95"/>
  <c r="Q54" i="55"/>
  <c r="W54" i="55" s="1"/>
  <c r="AA54" i="55"/>
  <c r="AI54" i="55"/>
  <c r="Y46" i="42"/>
  <c r="W46" i="42"/>
  <c r="S46" i="34"/>
  <c r="M33" i="94"/>
  <c r="AO39" i="37"/>
  <c r="AY39" i="37" s="1"/>
  <c r="S22" i="30"/>
  <c r="S22" i="45"/>
  <c r="AO9" i="37"/>
  <c r="Q55" i="55"/>
  <c r="W55" i="55" s="1"/>
  <c r="AA55" i="55"/>
  <c r="AI55" i="55"/>
  <c r="AS38" i="30"/>
  <c r="AU38" i="30"/>
  <c r="W21" i="30"/>
  <c r="AC21" i="30" s="1"/>
  <c r="Y21" i="30"/>
  <c r="AI21" i="30" s="1"/>
  <c r="W21" i="45"/>
  <c r="Y21" i="45"/>
  <c r="Y39" i="31"/>
  <c r="AI39" i="31" s="1"/>
  <c r="AS16" i="32"/>
  <c r="AU16" i="32"/>
  <c r="AS15" i="32"/>
  <c r="AU15" i="32"/>
  <c r="BI23" i="88"/>
  <c r="BS8" i="88"/>
  <c r="BU8" i="88"/>
  <c r="BS11" i="88"/>
  <c r="BU11" i="88"/>
  <c r="BS14" i="88"/>
  <c r="BU14" i="88"/>
  <c r="BS13" i="88"/>
  <c r="BU13" i="88"/>
  <c r="AO11" i="42"/>
  <c r="AY11" i="42" s="1"/>
  <c r="AS15" i="34"/>
  <c r="AU15" i="34"/>
  <c r="M10" i="95"/>
  <c r="G41" i="94"/>
  <c r="K8" i="94"/>
  <c r="W46" i="32"/>
  <c r="Y39" i="45"/>
  <c r="AI39" i="45" s="1"/>
  <c r="K47" i="74"/>
  <c r="I50" i="54" s="1"/>
  <c r="M50" i="54" s="1"/>
  <c r="S20" i="43"/>
  <c r="S20" i="34"/>
  <c r="W20" i="42"/>
  <c r="Y37" i="52"/>
  <c r="AS37" i="52"/>
  <c r="AO19" i="34"/>
  <c r="AY19" i="34" s="1"/>
  <c r="Y38" i="39"/>
  <c r="AO15" i="31"/>
  <c r="AS38" i="36"/>
  <c r="AU38" i="36"/>
  <c r="S44" i="40"/>
  <c r="AM44" i="34"/>
  <c r="AS36" i="34"/>
  <c r="AS44" i="34" s="1"/>
  <c r="AC20" i="7" s="1"/>
  <c r="AU36" i="34"/>
  <c r="AO44" i="32"/>
  <c r="AY36" i="32"/>
  <c r="BA36" i="32"/>
  <c r="AY36" i="33"/>
  <c r="BA36" i="33"/>
  <c r="AY38" i="38"/>
  <c r="BA38" i="38"/>
  <c r="AI38" i="36"/>
  <c r="AK38" i="36"/>
  <c r="Q10" i="34"/>
  <c r="M35" i="34"/>
  <c r="BQ98" i="52"/>
  <c r="E20" i="10" s="1"/>
  <c r="BA26" i="34"/>
  <c r="AY26" i="34"/>
  <c r="AM39" i="43"/>
  <c r="AS39" i="43" s="1"/>
  <c r="Y44" i="44"/>
  <c r="AI36" i="44"/>
  <c r="AI44" i="44" s="1"/>
  <c r="Y10" i="7" s="1"/>
  <c r="AK36" i="44"/>
  <c r="K50" i="95"/>
  <c r="I27" i="51" s="1"/>
  <c r="M27" i="51" s="1"/>
  <c r="K30" i="95"/>
  <c r="I54" i="53" s="1"/>
  <c r="M54" i="53" s="1"/>
  <c r="Q54" i="53" s="1"/>
  <c r="W54" i="53" s="1"/>
  <c r="AY14" i="34"/>
  <c r="BA14" i="34"/>
  <c r="BA9" i="40"/>
  <c r="AY9" i="40"/>
  <c r="AM22" i="34"/>
  <c r="AM22" i="39"/>
  <c r="AI38" i="31"/>
  <c r="AK38" i="31"/>
  <c r="AI16" i="46"/>
  <c r="AK16" i="46"/>
  <c r="AK9" i="39"/>
  <c r="AI9" i="39"/>
  <c r="AK14" i="31"/>
  <c r="AI14" i="31"/>
  <c r="AK15" i="40"/>
  <c r="AI15" i="40"/>
  <c r="BS16" i="92"/>
  <c r="BU16" i="92"/>
  <c r="BA16" i="3" s="1"/>
  <c r="G685" i="1" s="1"/>
  <c r="BS19" i="92"/>
  <c r="BU19" i="92"/>
  <c r="BA19" i="3" s="1"/>
  <c r="G772" i="1" s="1"/>
  <c r="BS22" i="92"/>
  <c r="BU22" i="92"/>
  <c r="BA24" i="3" s="1"/>
  <c r="G917" i="1" s="1"/>
  <c r="BS21" i="92"/>
  <c r="BU21" i="92"/>
  <c r="BA21" i="3" s="1"/>
  <c r="G830" i="1" s="1"/>
  <c r="AM44" i="31"/>
  <c r="AS36" i="31"/>
  <c r="AU36" i="31"/>
  <c r="BA24" i="39"/>
  <c r="AY24" i="39"/>
  <c r="AK13" i="32"/>
  <c r="AI13" i="32"/>
  <c r="K40" i="94"/>
  <c r="I59" i="53" s="1"/>
  <c r="M59" i="53" s="1"/>
  <c r="Q59" i="53" s="1"/>
  <c r="W59" i="53" s="1"/>
  <c r="W21" i="39"/>
  <c r="BA33" i="33"/>
  <c r="AY33" i="33"/>
  <c r="AY14" i="31"/>
  <c r="BA14" i="31"/>
  <c r="AK13" i="46"/>
  <c r="AI13" i="46"/>
  <c r="K19" i="95"/>
  <c r="I49" i="53" s="1"/>
  <c r="M49" i="53" s="1"/>
  <c r="Q49" i="53" s="1"/>
  <c r="W49" i="53" s="1"/>
  <c r="AM39" i="44"/>
  <c r="AS39" i="44" s="1"/>
  <c r="AU9" i="43"/>
  <c r="AS9" i="43"/>
  <c r="Y20" i="30"/>
  <c r="AI20" i="30" s="1"/>
  <c r="W20" i="30"/>
  <c r="AC20" i="30" s="1"/>
  <c r="W20" i="37"/>
  <c r="Y20" i="45"/>
  <c r="W20" i="45"/>
  <c r="Y20" i="36"/>
  <c r="W20" i="36"/>
  <c r="AO36" i="37"/>
  <c r="S44" i="37"/>
  <c r="AM36" i="37"/>
  <c r="AI36" i="32"/>
  <c r="AK36" i="32"/>
  <c r="S44" i="30"/>
  <c r="AM36" i="30"/>
  <c r="BK23" i="89"/>
  <c r="AI16" i="40"/>
  <c r="AK16" i="40"/>
  <c r="BA9" i="36"/>
  <c r="AY9" i="36"/>
  <c r="AY38" i="42"/>
  <c r="BA38" i="42"/>
  <c r="AS38" i="37"/>
  <c r="AU38" i="37"/>
  <c r="Q10" i="36"/>
  <c r="M35" i="36"/>
  <c r="Q10" i="33"/>
  <c r="M35" i="33"/>
  <c r="AY36" i="42"/>
  <c r="BA36" i="42"/>
  <c r="BA26" i="38"/>
  <c r="AY26" i="38"/>
  <c r="K20" i="96"/>
  <c r="E65" i="95" s="1"/>
  <c r="G65" i="95" s="1"/>
  <c r="I20" i="96"/>
  <c r="E64" i="95" s="1"/>
  <c r="G64" i="95" s="1"/>
  <c r="K46" i="95"/>
  <c r="I45" i="35" s="1"/>
  <c r="BM21" i="91"/>
  <c r="BY21" i="91" s="1"/>
  <c r="BM17" i="91"/>
  <c r="BY17" i="91" s="1"/>
  <c r="BM13" i="91"/>
  <c r="BY13" i="91" s="1"/>
  <c r="BM9" i="91"/>
  <c r="BY9" i="91" s="1"/>
  <c r="BM22" i="91"/>
  <c r="BY22" i="91" s="1"/>
  <c r="BM18" i="91"/>
  <c r="BY18" i="91" s="1"/>
  <c r="BM14" i="91"/>
  <c r="BY14" i="91" s="1"/>
  <c r="BM10" i="91"/>
  <c r="BY10" i="91" s="1"/>
  <c r="BM19" i="91"/>
  <c r="BY19" i="91" s="1"/>
  <c r="BM15" i="91"/>
  <c r="BY15" i="91" s="1"/>
  <c r="BM11" i="91"/>
  <c r="BY11" i="91" s="1"/>
  <c r="BM20" i="91"/>
  <c r="BY20" i="91" s="1"/>
  <c r="BM16" i="91"/>
  <c r="BY16" i="91" s="1"/>
  <c r="BM12" i="91"/>
  <c r="BY12" i="91" s="1"/>
  <c r="BM8" i="91"/>
  <c r="AO22" i="36"/>
  <c r="AM22" i="36"/>
  <c r="Y22" i="44"/>
  <c r="W22" i="44"/>
  <c r="W44" i="33"/>
  <c r="AC36" i="33"/>
  <c r="AE36" i="33"/>
  <c r="W44" i="40"/>
  <c r="AC36" i="40"/>
  <c r="AE36" i="40"/>
  <c r="AY38" i="34"/>
  <c r="BA38" i="34"/>
  <c r="AY36" i="35"/>
  <c r="BA36" i="35"/>
  <c r="M25" i="51"/>
  <c r="Q57" i="55"/>
  <c r="W57" i="55" s="1"/>
  <c r="AA57" i="55"/>
  <c r="AI57" i="55"/>
  <c r="BI23" i="90"/>
  <c r="BS8" i="90"/>
  <c r="BU8" i="90"/>
  <c r="BS11" i="90"/>
  <c r="BU11" i="90"/>
  <c r="BS14" i="90"/>
  <c r="BU14" i="90"/>
  <c r="BS13" i="90"/>
  <c r="BU13" i="90"/>
  <c r="M26" i="54"/>
  <c r="Y21" i="36"/>
  <c r="W21" i="36"/>
  <c r="AO21" i="33"/>
  <c r="AM21" i="33"/>
  <c r="W44" i="46"/>
  <c r="AE36" i="46"/>
  <c r="AC38" i="40"/>
  <c r="AE38" i="40"/>
  <c r="AS16" i="33"/>
  <c r="AU16" i="33"/>
  <c r="BM23" i="88"/>
  <c r="BY8" i="88"/>
  <c r="AM46" i="36"/>
  <c r="W20" i="31"/>
  <c r="W20" i="46"/>
  <c r="AE20" i="46" s="1"/>
  <c r="W44" i="30"/>
  <c r="AC36" i="30"/>
  <c r="AM38" i="43"/>
  <c r="AM46" i="35"/>
  <c r="W44" i="45"/>
  <c r="AC36" i="45"/>
  <c r="AC44" i="45" s="1"/>
  <c r="U9" i="7" s="1"/>
  <c r="AE36" i="45"/>
  <c r="AK13" i="44"/>
  <c r="AI13" i="44"/>
  <c r="BA40" i="30"/>
  <c r="AY40" i="30"/>
  <c r="AC38" i="33"/>
  <c r="AE38" i="33"/>
  <c r="AY15" i="41"/>
  <c r="BA15" i="41"/>
  <c r="BA24" i="35"/>
  <c r="AY24" i="35"/>
  <c r="M40" i="95"/>
  <c r="K40" i="95"/>
  <c r="I45" i="41" s="1"/>
  <c r="K42" i="95"/>
  <c r="I45" i="39" s="1"/>
  <c r="M75" i="95"/>
  <c r="K75" i="95"/>
  <c r="I56" i="53" s="1"/>
  <c r="M56" i="53" s="1"/>
  <c r="Q56" i="53" s="1"/>
  <c r="W56" i="53" s="1"/>
  <c r="BA14" i="39"/>
  <c r="AY14" i="39"/>
  <c r="AM22" i="31"/>
  <c r="AM22" i="46"/>
  <c r="AU22" i="46" s="1"/>
  <c r="W44" i="36"/>
  <c r="AC36" i="36"/>
  <c r="AC44" i="36" s="1"/>
  <c r="U18" i="7" s="1"/>
  <c r="AE36" i="36"/>
  <c r="AK14" i="41"/>
  <c r="AI14" i="41"/>
  <c r="BA23" i="46"/>
  <c r="AY23" i="46"/>
  <c r="AK9" i="44"/>
  <c r="AI9" i="44"/>
  <c r="BM23" i="92"/>
  <c r="BE25" i="3" s="1"/>
  <c r="G948" i="1" s="1"/>
  <c r="BY8" i="92"/>
  <c r="BE8" i="3" s="1"/>
  <c r="G455" i="1" s="1"/>
  <c r="Y44" i="31"/>
  <c r="AI36" i="31"/>
  <c r="AI44" i="31" s="1"/>
  <c r="Y25" i="7" s="1"/>
  <c r="AK36" i="31"/>
  <c r="AY14" i="37"/>
  <c r="BA14" i="37"/>
  <c r="M80" i="95"/>
  <c r="K80" i="95"/>
  <c r="I57" i="53" s="1"/>
  <c r="M57" i="53" s="1"/>
  <c r="Q57" i="53" s="1"/>
  <c r="W57" i="53" s="1"/>
  <c r="AO21" i="38"/>
  <c r="AM21" i="38"/>
  <c r="AO21" i="35"/>
  <c r="AM21" i="35"/>
  <c r="Y21" i="43"/>
  <c r="W21" i="43"/>
  <c r="AY16" i="41"/>
  <c r="BA16" i="41"/>
  <c r="BA34" i="44"/>
  <c r="AY34" i="44"/>
  <c r="W20" i="33"/>
  <c r="Y20" i="33" s="1"/>
  <c r="W20" i="41"/>
  <c r="Y20" i="32"/>
  <c r="W20" i="32"/>
  <c r="Q25" i="50"/>
  <c r="W25" i="50" s="1"/>
  <c r="Y25" i="50"/>
  <c r="AO38" i="39"/>
  <c r="AM38" i="39"/>
  <c r="AS16" i="39"/>
  <c r="AU16" i="39"/>
  <c r="BA13" i="33"/>
  <c r="AY13" i="33"/>
  <c r="AM39" i="41"/>
  <c r="AS39" i="41" s="1"/>
  <c r="BS10" i="89"/>
  <c r="BU10" i="89"/>
  <c r="BS9" i="89"/>
  <c r="BU9" i="89"/>
  <c r="BI23" i="89"/>
  <c r="BS8" i="89"/>
  <c r="BU8" i="89"/>
  <c r="BS11" i="89"/>
  <c r="BU11" i="89"/>
  <c r="W44" i="37"/>
  <c r="AC36" i="37"/>
  <c r="AC44" i="37" s="1"/>
  <c r="U17" i="7" s="1"/>
  <c r="AE36" i="37"/>
  <c r="BM23" i="89"/>
  <c r="BY8" i="89"/>
  <c r="BA24" i="43"/>
  <c r="AY24" i="43"/>
  <c r="S10" i="32"/>
  <c r="Q10" i="32"/>
  <c r="M35" i="32"/>
  <c r="AU10" i="30"/>
  <c r="AE10" i="30"/>
  <c r="BA10" i="30"/>
  <c r="AK10" i="30"/>
  <c r="Q10" i="30"/>
  <c r="M35" i="30"/>
  <c r="S10" i="45"/>
  <c r="Q10" i="45"/>
  <c r="M35" i="45"/>
  <c r="AS13" i="38"/>
  <c r="AU13" i="38"/>
  <c r="M45" i="42"/>
  <c r="I47" i="42"/>
  <c r="I48" i="42" s="1"/>
  <c r="M45" i="32"/>
  <c r="I47" i="32"/>
  <c r="I48" i="32" s="1"/>
  <c r="I24" i="96"/>
  <c r="E76" i="95" s="1"/>
  <c r="G76" i="95" s="1"/>
  <c r="AM48" i="56"/>
  <c r="AC48" i="56"/>
  <c r="AI48" i="56" s="1"/>
  <c r="Q48" i="56"/>
  <c r="W48" i="56" s="1"/>
  <c r="Y48" i="56"/>
  <c r="AS48" i="56"/>
  <c r="W22" i="32"/>
  <c r="AM22" i="40"/>
  <c r="AM22" i="37"/>
  <c r="W44" i="43"/>
  <c r="AC36" i="43"/>
  <c r="AC44" i="43" s="1"/>
  <c r="U11" i="7" s="1"/>
  <c r="AE36" i="43"/>
  <c r="AS15" i="38"/>
  <c r="AU15" i="38"/>
  <c r="K8" i="95"/>
  <c r="M8" i="95" s="1"/>
  <c r="BA38" i="30"/>
  <c r="AY38" i="30"/>
  <c r="BM23" i="90"/>
  <c r="BY8" i="90"/>
  <c r="Y21" i="32"/>
  <c r="W21" i="32"/>
  <c r="AM21" i="30"/>
  <c r="AS21" i="30" s="1"/>
  <c r="AM21" i="45"/>
  <c r="AO21" i="45" s="1"/>
  <c r="AY16" i="32"/>
  <c r="BA16" i="32"/>
  <c r="BS12" i="88"/>
  <c r="BU12" i="88"/>
  <c r="BS15" i="88"/>
  <c r="BU15" i="88"/>
  <c r="BS18" i="88"/>
  <c r="BU18" i="88"/>
  <c r="BS17" i="88"/>
  <c r="BU17" i="88"/>
  <c r="AS16" i="35"/>
  <c r="AU16" i="35"/>
  <c r="AY15" i="34"/>
  <c r="BA15" i="34"/>
  <c r="Q43" i="55"/>
  <c r="W43" i="55" s="1"/>
  <c r="AA43" i="55"/>
  <c r="AI43" i="55"/>
  <c r="E41" i="94"/>
  <c r="AM46" i="32"/>
  <c r="AS14" i="42"/>
  <c r="AU14" i="42"/>
  <c r="AS15" i="45"/>
  <c r="AU15" i="45"/>
  <c r="AM20" i="35"/>
  <c r="AO38" i="36"/>
  <c r="AO36" i="40"/>
  <c r="S44" i="34"/>
  <c r="AO39" i="39"/>
  <c r="AY39" i="39" s="1"/>
  <c r="AS38" i="35"/>
  <c r="AU38" i="35"/>
  <c r="AM44" i="41"/>
  <c r="AS36" i="41"/>
  <c r="AU36" i="41"/>
  <c r="BA24" i="40"/>
  <c r="AY24" i="40"/>
  <c r="BA25" i="37"/>
  <c r="AY25" i="37"/>
  <c r="AK15" i="38"/>
  <c r="AI15" i="38"/>
  <c r="BG98" i="52"/>
  <c r="E16" i="10" s="1"/>
  <c r="CE11" i="52"/>
  <c r="CE98" i="52" s="1"/>
  <c r="E28" i="8" s="1"/>
  <c r="CA98" i="52"/>
  <c r="E24" i="10" s="1"/>
  <c r="AK15" i="41"/>
  <c r="AI15" i="41"/>
  <c r="Q44" i="55"/>
  <c r="W44" i="55" s="1"/>
  <c r="AA44" i="55"/>
  <c r="AI44" i="55"/>
  <c r="M70" i="95"/>
  <c r="AY36" i="45"/>
  <c r="BA36" i="45"/>
  <c r="BW11" i="52"/>
  <c r="CG11" i="52"/>
  <c r="Y11" i="52"/>
  <c r="AY14" i="43"/>
  <c r="BA14" i="43"/>
  <c r="AC38" i="32"/>
  <c r="AE38" i="32"/>
  <c r="AS14" i="45"/>
  <c r="AU14" i="45"/>
  <c r="AM44" i="39"/>
  <c r="AS36" i="39"/>
  <c r="AU36" i="39"/>
  <c r="BA34" i="43"/>
  <c r="AY34" i="43"/>
  <c r="AO19" i="40"/>
  <c r="AY19" i="40" s="1"/>
  <c r="K62" i="95"/>
  <c r="I166" i="11" s="1"/>
  <c r="M62" i="95"/>
  <c r="W22" i="42"/>
  <c r="Y22" i="42"/>
  <c r="AM44" i="36"/>
  <c r="AS36" i="36"/>
  <c r="AS44" i="36" s="1"/>
  <c r="AC18" i="7" s="1"/>
  <c r="AU36" i="36"/>
  <c r="AK9" i="42"/>
  <c r="AI9" i="42"/>
  <c r="BS20" i="92"/>
  <c r="BU20" i="92"/>
  <c r="BA20" i="3" s="1"/>
  <c r="G801" i="1" s="1"/>
  <c r="BS10" i="92"/>
  <c r="BU10" i="92"/>
  <c r="BA10" i="3" s="1"/>
  <c r="G511" i="1" s="1"/>
  <c r="BS9" i="92"/>
  <c r="BU9" i="92"/>
  <c r="BA9" i="3" s="1"/>
  <c r="G482" i="1" s="1"/>
  <c r="Q61" i="50"/>
  <c r="W61" i="50" s="1"/>
  <c r="Y61" i="50"/>
  <c r="AY16" i="43"/>
  <c r="BA16" i="43"/>
  <c r="BA23" i="42"/>
  <c r="AY23" i="42"/>
  <c r="K17" i="95"/>
  <c r="I48" i="53" s="1"/>
  <c r="M48" i="53" s="1"/>
  <c r="Q48" i="53" s="1"/>
  <c r="W48" i="53" s="1"/>
  <c r="AC38" i="30"/>
  <c r="AE38" i="30"/>
  <c r="AK13" i="39"/>
  <c r="AI13" i="39"/>
  <c r="W21" i="34"/>
  <c r="Y21" i="34"/>
  <c r="W21" i="42"/>
  <c r="M11" i="50"/>
  <c r="I64" i="50"/>
  <c r="AM39" i="46"/>
  <c r="AO39" i="46" s="1"/>
  <c r="AY39" i="46" s="1"/>
  <c r="AS14" i="31"/>
  <c r="AU14" i="31"/>
  <c r="AO37" i="42"/>
  <c r="AY37" i="42" s="1"/>
  <c r="AS15" i="40"/>
  <c r="AU15" i="40"/>
  <c r="BO23" i="88"/>
  <c r="CA8" i="88"/>
  <c r="AS14" i="32"/>
  <c r="AU14" i="32"/>
  <c r="AO39" i="35"/>
  <c r="AY39" i="35" s="1"/>
  <c r="AM39" i="35"/>
  <c r="AS39" i="35" s="1"/>
  <c r="AO9" i="34"/>
  <c r="AO17" i="35"/>
  <c r="AY17" i="35" s="1"/>
  <c r="BA24" i="46"/>
  <c r="AY24" i="46"/>
  <c r="AO9" i="43"/>
  <c r="BA34" i="39"/>
  <c r="AY34" i="39"/>
  <c r="S20" i="30"/>
  <c r="S20" i="37"/>
  <c r="S20" i="45"/>
  <c r="S20" i="36"/>
  <c r="AK13" i="36"/>
  <c r="AI13" i="36"/>
  <c r="W10" i="50"/>
  <c r="Y39" i="40"/>
  <c r="AI39" i="40" s="1"/>
  <c r="AM44" i="42"/>
  <c r="AS36" i="42"/>
  <c r="AS44" i="42" s="1"/>
  <c r="AC12" i="7" s="1"/>
  <c r="AU36" i="42"/>
  <c r="AU9" i="35"/>
  <c r="AS9" i="35"/>
  <c r="AM44" i="44"/>
  <c r="AS36" i="44"/>
  <c r="AS44" i="44" s="1"/>
  <c r="AC10" i="7" s="1"/>
  <c r="AU36" i="44"/>
  <c r="AO17" i="31"/>
  <c r="AY17" i="31" s="1"/>
  <c r="K61" i="95"/>
  <c r="I51" i="26" s="1"/>
  <c r="I47" i="34"/>
  <c r="I48" i="34" s="1"/>
  <c r="M45" i="34"/>
  <c r="I21" i="96"/>
  <c r="E57" i="95" s="1"/>
  <c r="G57" i="95" s="1"/>
  <c r="Q45" i="55"/>
  <c r="W45" i="55" s="1"/>
  <c r="AA45" i="55"/>
  <c r="AI45" i="55"/>
  <c r="BI19" i="91"/>
  <c r="BI15" i="91"/>
  <c r="BI11" i="91"/>
  <c r="BI20" i="91"/>
  <c r="BI16" i="91"/>
  <c r="BI12" i="91"/>
  <c r="BI8" i="91"/>
  <c r="BI21" i="91"/>
  <c r="BI17" i="91"/>
  <c r="BI13" i="91"/>
  <c r="BI9" i="91"/>
  <c r="BI22" i="91"/>
  <c r="BI18" i="91"/>
  <c r="BI14" i="91"/>
  <c r="BI10" i="91"/>
  <c r="BO22" i="91"/>
  <c r="CA22" i="91" s="1"/>
  <c r="BO18" i="91"/>
  <c r="CA18" i="91" s="1"/>
  <c r="BO14" i="91"/>
  <c r="CA14" i="91" s="1"/>
  <c r="BO10" i="91"/>
  <c r="CA10" i="91" s="1"/>
  <c r="BO19" i="91"/>
  <c r="CA19" i="91" s="1"/>
  <c r="BO15" i="91"/>
  <c r="CA15" i="91" s="1"/>
  <c r="BO11" i="91"/>
  <c r="CA11" i="91" s="1"/>
  <c r="BO20" i="91"/>
  <c r="CA20" i="91" s="1"/>
  <c r="BO16" i="91"/>
  <c r="CA16" i="91" s="1"/>
  <c r="BO12" i="91"/>
  <c r="CA12" i="91" s="1"/>
  <c r="BO8" i="91"/>
  <c r="BO21" i="91"/>
  <c r="CA21" i="91" s="1"/>
  <c r="BO17" i="91"/>
  <c r="CA17" i="91" s="1"/>
  <c r="BO13" i="91"/>
  <c r="CA13" i="91" s="1"/>
  <c r="BO9" i="91"/>
  <c r="CA9" i="91" s="1"/>
  <c r="S22" i="33"/>
  <c r="AS38" i="31"/>
  <c r="AU38" i="31"/>
  <c r="Y36" i="33"/>
  <c r="AO13" i="41"/>
  <c r="Y36" i="40"/>
  <c r="AO19" i="44"/>
  <c r="AY19" i="44" s="1"/>
  <c r="Y39" i="33"/>
  <c r="AI39" i="33" s="1"/>
  <c r="AC38" i="35"/>
  <c r="AE38" i="35"/>
  <c r="AM44" i="35"/>
  <c r="AS36" i="35"/>
  <c r="AU36" i="35"/>
  <c r="M31" i="95"/>
  <c r="AO38" i="45"/>
  <c r="AY38" i="45" s="1"/>
  <c r="BS12" i="90"/>
  <c r="BU12" i="90"/>
  <c r="BS15" i="90"/>
  <c r="BU15" i="90"/>
  <c r="BS18" i="90"/>
  <c r="BU18" i="90"/>
  <c r="BS17" i="90"/>
  <c r="BU17" i="90"/>
  <c r="E45" i="10"/>
  <c r="E47" i="10" s="1"/>
  <c r="W21" i="44"/>
  <c r="W21" i="41"/>
  <c r="Y21" i="41"/>
  <c r="AO14" i="46"/>
  <c r="AC38" i="41"/>
  <c r="AE38" i="41"/>
  <c r="AS13" i="31"/>
  <c r="AU13" i="31"/>
  <c r="BK23" i="88"/>
  <c r="Y39" i="34"/>
  <c r="AI39" i="34" s="1"/>
  <c r="Y44" i="38"/>
  <c r="AI36" i="38"/>
  <c r="AK36" i="38"/>
  <c r="W44" i="41"/>
  <c r="AC36" i="41"/>
  <c r="AC44" i="41" s="1"/>
  <c r="U13" i="7" s="1"/>
  <c r="AE36" i="41"/>
  <c r="W46" i="44"/>
  <c r="M82" i="95"/>
  <c r="BA26" i="43"/>
  <c r="AY26" i="43"/>
  <c r="Y39" i="30"/>
  <c r="AI39" i="30" s="1"/>
  <c r="Y20" i="39"/>
  <c r="W20" i="39"/>
  <c r="S20" i="38"/>
  <c r="Y36" i="30"/>
  <c r="Q48" i="55"/>
  <c r="W48" i="55" s="1"/>
  <c r="AA48" i="55"/>
  <c r="AI48" i="55"/>
  <c r="W46" i="35"/>
  <c r="Y38" i="37"/>
  <c r="Y36" i="45"/>
  <c r="K20" i="73"/>
  <c r="I50" i="23" s="1"/>
  <c r="S10" i="38"/>
  <c r="Q10" i="38"/>
  <c r="M35" i="38"/>
  <c r="Q10" i="35"/>
  <c r="M35" i="35"/>
  <c r="BA8" i="31"/>
  <c r="AY8" i="31"/>
  <c r="K60" i="95"/>
  <c r="I51" i="27" s="1"/>
  <c r="E53" i="95"/>
  <c r="G53" i="95" s="1"/>
  <c r="E66" i="95"/>
  <c r="G66" i="95" s="1"/>
  <c r="AO11" i="36"/>
  <c r="AY11" i="36" s="1"/>
  <c r="W22" i="38"/>
  <c r="W22" i="35"/>
  <c r="Y22" i="35" s="1"/>
  <c r="Y22" i="43"/>
  <c r="W22" i="43"/>
  <c r="Y36" i="36"/>
  <c r="AK16" i="31"/>
  <c r="AI16" i="31"/>
  <c r="BA34" i="32"/>
  <c r="AY34" i="32"/>
  <c r="Y35" i="54"/>
  <c r="Y39" i="32"/>
  <c r="AI39" i="32" s="1"/>
  <c r="BK23" i="92"/>
  <c r="BC25" i="3" s="1"/>
  <c r="G947" i="1" s="1"/>
  <c r="M16" i="49"/>
  <c r="I20" i="49"/>
  <c r="I18" i="49"/>
  <c r="AY16" i="34"/>
  <c r="BA16" i="34"/>
  <c r="Y36" i="35"/>
  <c r="M25" i="95"/>
  <c r="K25" i="95"/>
  <c r="I52" i="53" s="1"/>
  <c r="M52" i="53" s="1"/>
  <c r="Q52" i="53" s="1"/>
  <c r="W52" i="53" s="1"/>
  <c r="Y46" i="45"/>
  <c r="AI46" i="45" s="1"/>
  <c r="W46" i="45"/>
  <c r="AC46" i="45" s="1"/>
  <c r="W46" i="37"/>
  <c r="Y46" i="30"/>
  <c r="W46" i="30"/>
  <c r="Y38" i="45"/>
  <c r="AI38" i="45" s="1"/>
  <c r="W21" i="31"/>
  <c r="W21" i="46"/>
  <c r="AE21" i="46" s="1"/>
  <c r="AK9" i="38"/>
  <c r="AI9" i="38"/>
  <c r="BA34" i="42"/>
  <c r="AY34" i="42"/>
  <c r="AK9" i="46"/>
  <c r="AI9" i="46"/>
  <c r="BQ23" i="88"/>
  <c r="S13" i="22"/>
  <c r="S31" i="22" s="1"/>
  <c r="I39" i="8" s="1"/>
  <c r="M31" i="22"/>
  <c r="G33" i="10" s="1"/>
  <c r="M11" i="95"/>
  <c r="K11" i="95"/>
  <c r="I45" i="53" s="1"/>
  <c r="M45" i="53" s="1"/>
  <c r="Q45" i="53" s="1"/>
  <c r="W45" i="53" s="1"/>
  <c r="Q56" i="55"/>
  <c r="W56" i="55" s="1"/>
  <c r="AA56" i="55"/>
  <c r="AI56" i="55"/>
  <c r="S20" i="33"/>
  <c r="S20" i="41"/>
  <c r="S20" i="32"/>
  <c r="AO16" i="39"/>
  <c r="BO23" i="89"/>
  <c r="CA8" i="89"/>
  <c r="BS14" i="89"/>
  <c r="BU14" i="89"/>
  <c r="BS13" i="89"/>
  <c r="BU13" i="89"/>
  <c r="BS12" i="89"/>
  <c r="BU12" i="89"/>
  <c r="BS15" i="89"/>
  <c r="BU15" i="89"/>
  <c r="AS9" i="38"/>
  <c r="AU9" i="38"/>
  <c r="Y36" i="37"/>
  <c r="AO37" i="30"/>
  <c r="AY37" i="30" s="1"/>
  <c r="AO17" i="42"/>
  <c r="AY17" i="42" s="1"/>
  <c r="BA26" i="32"/>
  <c r="AY26" i="32"/>
  <c r="M13" i="95"/>
  <c r="AM49" i="56"/>
  <c r="AC49" i="56"/>
  <c r="AI49" i="56" s="1"/>
  <c r="Q49" i="56"/>
  <c r="W49" i="56" s="1"/>
  <c r="AS49" i="56"/>
  <c r="I48" i="40"/>
  <c r="I48" i="37"/>
  <c r="Y44" i="42"/>
  <c r="AI36" i="42"/>
  <c r="AK36" i="42"/>
  <c r="AO13" i="38"/>
  <c r="Y39" i="43"/>
  <c r="AI39" i="43" s="1"/>
  <c r="AO19" i="32"/>
  <c r="AY19" i="32" s="1"/>
  <c r="I47" i="45"/>
  <c r="I48" i="45" s="1"/>
  <c r="M45" i="45"/>
  <c r="M39" i="95"/>
  <c r="M49" i="95"/>
  <c r="Q49" i="55"/>
  <c r="W49" i="55" s="1"/>
  <c r="AA49" i="55"/>
  <c r="AI49" i="55"/>
  <c r="AO11" i="44"/>
  <c r="AY11" i="44" s="1"/>
  <c r="K45" i="74"/>
  <c r="I48" i="54" s="1"/>
  <c r="M48" i="54" s="1"/>
  <c r="S22" i="32"/>
  <c r="W22" i="40"/>
  <c r="W22" i="37"/>
  <c r="Y36" i="43"/>
  <c r="AO15" i="38"/>
  <c r="BA24" i="34"/>
  <c r="AY24" i="34"/>
  <c r="Q50" i="55"/>
  <c r="W50" i="55" s="1"/>
  <c r="AA50" i="55"/>
  <c r="AI50" i="55"/>
  <c r="M35" i="94"/>
  <c r="BK23" i="90"/>
  <c r="I90" i="25"/>
  <c r="W21" i="40"/>
  <c r="W21" i="37"/>
  <c r="AO36" i="46"/>
  <c r="AO11" i="40"/>
  <c r="AY11" i="40" s="1"/>
  <c r="AO37" i="33"/>
  <c r="AY37" i="33" s="1"/>
  <c r="BA12" i="35"/>
  <c r="AY12" i="35"/>
  <c r="BS16" i="88"/>
  <c r="BU16" i="88"/>
  <c r="BS19" i="88"/>
  <c r="BU19" i="88"/>
  <c r="BS22" i="88"/>
  <c r="BU22" i="88"/>
  <c r="BS21" i="88"/>
  <c r="BU21" i="88"/>
  <c r="AO16" i="35"/>
  <c r="M26" i="95"/>
  <c r="W46" i="40"/>
  <c r="AO15" i="45"/>
  <c r="W20" i="35"/>
  <c r="CG37" i="52"/>
  <c r="AO36" i="34"/>
  <c r="AM44" i="32"/>
  <c r="AS36" i="32"/>
  <c r="AS44" i="32" s="1"/>
  <c r="AC24" i="7" s="1"/>
  <c r="AU36" i="32"/>
  <c r="AM44" i="33"/>
  <c r="AS36" i="33"/>
  <c r="AS44" i="33" s="1"/>
  <c r="AC21" i="7" s="1"/>
  <c r="AU36" i="33"/>
  <c r="AO38" i="35"/>
  <c r="S44" i="41"/>
  <c r="AI22" i="35" l="1"/>
  <c r="AK22" i="35"/>
  <c r="AO44" i="38"/>
  <c r="AY36" i="38"/>
  <c r="AY44" i="38" s="1"/>
  <c r="AG16" i="7" s="1"/>
  <c r="BA36" i="38"/>
  <c r="AM10" i="44"/>
  <c r="S35" i="44"/>
  <c r="AI20" i="44"/>
  <c r="AK20" i="44"/>
  <c r="AI22" i="31"/>
  <c r="AK22" i="31"/>
  <c r="AI20" i="40"/>
  <c r="AK20" i="40"/>
  <c r="AY21" i="45"/>
  <c r="BA21" i="45"/>
  <c r="AY22" i="42"/>
  <c r="BA22" i="42"/>
  <c r="AI20" i="33"/>
  <c r="AK20" i="33"/>
  <c r="AY36" i="43"/>
  <c r="BA36" i="43"/>
  <c r="AC20" i="35"/>
  <c r="AE20" i="35"/>
  <c r="AO44" i="34"/>
  <c r="AY36" i="34"/>
  <c r="AY44" i="34" s="1"/>
  <c r="AG20" i="7" s="1"/>
  <c r="BA36" i="34"/>
  <c r="AC21" i="40"/>
  <c r="AE21" i="40"/>
  <c r="M47" i="45"/>
  <c r="Q45" i="45"/>
  <c r="S45" i="45"/>
  <c r="BA13" i="38"/>
  <c r="AY13" i="38"/>
  <c r="AI22" i="43"/>
  <c r="AK22" i="43"/>
  <c r="AC22" i="38"/>
  <c r="AE22" i="38"/>
  <c r="M51" i="27"/>
  <c r="M53" i="27" s="1"/>
  <c r="I26" i="10" s="1"/>
  <c r="I53" i="27"/>
  <c r="W10" i="35"/>
  <c r="Y10" i="35" s="1"/>
  <c r="Q35" i="35"/>
  <c r="AM10" i="38"/>
  <c r="S35" i="38"/>
  <c r="AC21" i="44"/>
  <c r="AE21" i="44"/>
  <c r="M57" i="95"/>
  <c r="K57" i="95"/>
  <c r="I34" i="24" s="1"/>
  <c r="M34" i="24" s="1"/>
  <c r="S34" i="24" s="1"/>
  <c r="I53" i="26"/>
  <c r="E32" i="12" s="1"/>
  <c r="E39" i="12" s="1"/>
  <c r="M51" i="26"/>
  <c r="M53" i="26" s="1"/>
  <c r="I66" i="50"/>
  <c r="AI21" i="34"/>
  <c r="AK21" i="34"/>
  <c r="AY36" i="40"/>
  <c r="BA36" i="40"/>
  <c r="AS46" i="32"/>
  <c r="AU46" i="32"/>
  <c r="AS22" i="40"/>
  <c r="AU22" i="40"/>
  <c r="AO10" i="45"/>
  <c r="AM10" i="45"/>
  <c r="S35" i="45"/>
  <c r="AO10" i="32"/>
  <c r="AM10" i="32"/>
  <c r="S35" i="32"/>
  <c r="AC20" i="41"/>
  <c r="AE20" i="41"/>
  <c r="AI21" i="43"/>
  <c r="AK21" i="43"/>
  <c r="AY21" i="38"/>
  <c r="BA21" i="38"/>
  <c r="M23" i="28"/>
  <c r="AK44" i="31"/>
  <c r="G18" i="28"/>
  <c r="AE44" i="36"/>
  <c r="AS22" i="31"/>
  <c r="AU22" i="31"/>
  <c r="AS38" i="43"/>
  <c r="AU38" i="43"/>
  <c r="AS46" i="36"/>
  <c r="AU46" i="36"/>
  <c r="AY21" i="33"/>
  <c r="BA21" i="33"/>
  <c r="Q26" i="54"/>
  <c r="M64" i="54"/>
  <c r="AI22" i="44"/>
  <c r="AK22" i="44"/>
  <c r="M45" i="35"/>
  <c r="I47" i="35"/>
  <c r="I48" i="35" s="1"/>
  <c r="AY44" i="42"/>
  <c r="AG12" i="7" s="1"/>
  <c r="W10" i="33"/>
  <c r="Q35" i="33"/>
  <c r="W10" i="36"/>
  <c r="Q35" i="36"/>
  <c r="AM44" i="37"/>
  <c r="AS36" i="37"/>
  <c r="AS44" i="37" s="1"/>
  <c r="AC17" i="7" s="1"/>
  <c r="AU36" i="37"/>
  <c r="AI20" i="36"/>
  <c r="AK20" i="36"/>
  <c r="AC20" i="37"/>
  <c r="AE20" i="37"/>
  <c r="AC21" i="39"/>
  <c r="AE21" i="39"/>
  <c r="AS22" i="34"/>
  <c r="AU22" i="34"/>
  <c r="Y10" i="34"/>
  <c r="W10" i="34"/>
  <c r="Q35" i="34"/>
  <c r="Y22" i="28"/>
  <c r="BA44" i="32"/>
  <c r="AI38" i="39"/>
  <c r="AK38" i="39"/>
  <c r="AC20" i="42"/>
  <c r="AE20" i="42"/>
  <c r="Q50" i="54"/>
  <c r="W50" i="54" s="1"/>
  <c r="Y50" i="54"/>
  <c r="I29" i="51"/>
  <c r="M29" i="51" s="1"/>
  <c r="K41" i="94"/>
  <c r="E28" i="12" s="1"/>
  <c r="BA9" i="37"/>
  <c r="AY9" i="37"/>
  <c r="AI46" i="42"/>
  <c r="AK46" i="42"/>
  <c r="AY38" i="32"/>
  <c r="BA38" i="32"/>
  <c r="AC21" i="35"/>
  <c r="AE21" i="35"/>
  <c r="AC21" i="33"/>
  <c r="AE21" i="33"/>
  <c r="AC22" i="36"/>
  <c r="AE22" i="36"/>
  <c r="AY38" i="40"/>
  <c r="BA38" i="40"/>
  <c r="BA13" i="44"/>
  <c r="AY13" i="44"/>
  <c r="AI22" i="39"/>
  <c r="AK22" i="39"/>
  <c r="I47" i="33"/>
  <c r="I48" i="33" s="1"/>
  <c r="M45" i="33"/>
  <c r="G10" i="28"/>
  <c r="AE44" i="44"/>
  <c r="AC46" i="39"/>
  <c r="AE46" i="39"/>
  <c r="AO10" i="39"/>
  <c r="AM10" i="39"/>
  <c r="S35" i="39"/>
  <c r="W10" i="42"/>
  <c r="Q35" i="42"/>
  <c r="AS20" i="42"/>
  <c r="AU20" i="42"/>
  <c r="AC20" i="43"/>
  <c r="AE20" i="43"/>
  <c r="AY46" i="40"/>
  <c r="BA46" i="40"/>
  <c r="AY21" i="37"/>
  <c r="BA21" i="37"/>
  <c r="AY46" i="42"/>
  <c r="BA46" i="42"/>
  <c r="K54" i="95"/>
  <c r="I32" i="22" s="1"/>
  <c r="M54" i="95"/>
  <c r="AM10" i="37"/>
  <c r="S35" i="37"/>
  <c r="Y10" i="40"/>
  <c r="W10" i="40"/>
  <c r="Q35" i="40"/>
  <c r="AS21" i="31"/>
  <c r="AU21" i="31"/>
  <c r="AS46" i="30"/>
  <c r="AU46" i="30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AC44" i="31"/>
  <c r="U25" i="7" s="1"/>
  <c r="AS22" i="43"/>
  <c r="AU22" i="43"/>
  <c r="AY22" i="38"/>
  <c r="BA22" i="38"/>
  <c r="I47" i="38"/>
  <c r="I48" i="38" s="1"/>
  <c r="M45" i="38"/>
  <c r="AC44" i="39"/>
  <c r="U15" i="7" s="1"/>
  <c r="AC46" i="43"/>
  <c r="AE46" i="43"/>
  <c r="AS20" i="39"/>
  <c r="AU20" i="39"/>
  <c r="G20" i="28"/>
  <c r="AE44" i="34"/>
  <c r="AY21" i="41"/>
  <c r="BA21" i="41"/>
  <c r="AI22" i="41"/>
  <c r="AK22" i="41"/>
  <c r="AC46" i="38"/>
  <c r="AE46" i="38"/>
  <c r="AS21" i="42"/>
  <c r="AU21" i="42"/>
  <c r="AC46" i="41"/>
  <c r="AE46" i="41"/>
  <c r="AS21" i="36"/>
  <c r="AU21" i="36"/>
  <c r="AS21" i="39"/>
  <c r="AU21" i="39"/>
  <c r="AY21" i="43"/>
  <c r="BA21" i="43"/>
  <c r="AC46" i="40"/>
  <c r="AE46" i="40"/>
  <c r="S21" i="28"/>
  <c r="AU44" i="33"/>
  <c r="AY15" i="45"/>
  <c r="BA15" i="45"/>
  <c r="BA16" i="35"/>
  <c r="AY16" i="35"/>
  <c r="AC22" i="37"/>
  <c r="AE22" i="37"/>
  <c r="AO22" i="32"/>
  <c r="AM22" i="32"/>
  <c r="BA16" i="39"/>
  <c r="AY16" i="39"/>
  <c r="AC46" i="37"/>
  <c r="AE46" i="37"/>
  <c r="AC46" i="35"/>
  <c r="AE46" i="35"/>
  <c r="AM20" i="38"/>
  <c r="AC46" i="44"/>
  <c r="AE46" i="44"/>
  <c r="S19" i="28"/>
  <c r="AU44" i="35"/>
  <c r="BS18" i="91"/>
  <c r="BU18" i="91"/>
  <c r="BS17" i="91"/>
  <c r="BU17" i="91"/>
  <c r="BS16" i="91"/>
  <c r="BU16" i="91"/>
  <c r="BS19" i="91"/>
  <c r="BU19" i="91"/>
  <c r="AM20" i="36"/>
  <c r="AY38" i="35"/>
  <c r="AY44" i="35" s="1"/>
  <c r="AG19" i="7" s="1"/>
  <c r="BA38" i="35"/>
  <c r="Y46" i="40"/>
  <c r="AO44" i="46"/>
  <c r="AY36" i="46"/>
  <c r="AY44" i="46" s="1"/>
  <c r="AG8" i="7" s="1"/>
  <c r="BA36" i="46"/>
  <c r="Y21" i="40"/>
  <c r="Y22" i="37"/>
  <c r="Q48" i="54"/>
  <c r="W48" i="54" s="1"/>
  <c r="AM20" i="32"/>
  <c r="Y21" i="46"/>
  <c r="AC46" i="30"/>
  <c r="AE46" i="30"/>
  <c r="Y44" i="35"/>
  <c r="AI36" i="35"/>
  <c r="AI44" i="35" s="1"/>
  <c r="Y19" i="7" s="1"/>
  <c r="AK36" i="35"/>
  <c r="M60" i="95"/>
  <c r="S10" i="35"/>
  <c r="M50" i="23"/>
  <c r="S50" i="23" s="1"/>
  <c r="S90" i="23" s="1"/>
  <c r="E39" i="8" s="1"/>
  <c r="I90" i="23"/>
  <c r="Y46" i="35"/>
  <c r="AC20" i="39"/>
  <c r="AE20" i="39"/>
  <c r="AY14" i="46"/>
  <c r="BA14" i="46"/>
  <c r="Y21" i="44"/>
  <c r="Y44" i="40"/>
  <c r="AI36" i="40"/>
  <c r="AI44" i="40" s="1"/>
  <c r="Y14" i="7" s="1"/>
  <c r="AK36" i="40"/>
  <c r="BS22" i="91"/>
  <c r="BU22" i="91"/>
  <c r="BS21" i="91"/>
  <c r="BU21" i="91"/>
  <c r="BS20" i="91"/>
  <c r="BU20" i="91"/>
  <c r="K21" i="96"/>
  <c r="E58" i="95" s="1"/>
  <c r="G58" i="95" s="1"/>
  <c r="M61" i="95"/>
  <c r="S10" i="28"/>
  <c r="AU44" i="44"/>
  <c r="AO20" i="45"/>
  <c r="AM20" i="45"/>
  <c r="Y11" i="50"/>
  <c r="Q11" i="50"/>
  <c r="M64" i="50"/>
  <c r="K64" i="50" s="1"/>
  <c r="K65" i="50" s="1"/>
  <c r="M65" i="50" s="1"/>
  <c r="Q65" i="50" s="1"/>
  <c r="W65" i="50" s="1"/>
  <c r="AC21" i="34"/>
  <c r="AE21" i="34"/>
  <c r="S18" i="28"/>
  <c r="AU44" i="36"/>
  <c r="AY44" i="45"/>
  <c r="AG9" i="7" s="1"/>
  <c r="AY38" i="36"/>
  <c r="BA38" i="36"/>
  <c r="AO46" i="32"/>
  <c r="AC21" i="32"/>
  <c r="AE21" i="32"/>
  <c r="G11" i="28"/>
  <c r="AE44" i="43"/>
  <c r="AO22" i="40"/>
  <c r="M47" i="32"/>
  <c r="M48" i="32" s="1"/>
  <c r="Q45" i="32"/>
  <c r="BA35" i="30"/>
  <c r="AE35" i="30"/>
  <c r="AU35" i="30"/>
  <c r="AK35" i="30"/>
  <c r="G17" i="28"/>
  <c r="AE44" i="37"/>
  <c r="AS38" i="39"/>
  <c r="AU38" i="39"/>
  <c r="AC20" i="32"/>
  <c r="AE20" i="32"/>
  <c r="AS21" i="35"/>
  <c r="AU21" i="35"/>
  <c r="AO22" i="46"/>
  <c r="M42" i="95"/>
  <c r="G9" i="28"/>
  <c r="AE44" i="45"/>
  <c r="AO38" i="43"/>
  <c r="AO44" i="43" s="1"/>
  <c r="Y20" i="46"/>
  <c r="AO46" i="36"/>
  <c r="AC21" i="36"/>
  <c r="AE21" i="36"/>
  <c r="BO25" i="51"/>
  <c r="BG25" i="51"/>
  <c r="AY25" i="51"/>
  <c r="AQ25" i="51"/>
  <c r="AI25" i="51"/>
  <c r="AA25" i="51"/>
  <c r="Q25" i="51"/>
  <c r="AO44" i="35"/>
  <c r="AC44" i="40"/>
  <c r="U14" i="7" s="1"/>
  <c r="AC44" i="33"/>
  <c r="U21" i="7" s="1"/>
  <c r="AS22" i="36"/>
  <c r="AU22" i="36"/>
  <c r="K64" i="95"/>
  <c r="I53" i="55" s="1"/>
  <c r="M53" i="55" s="1"/>
  <c r="AO44" i="42"/>
  <c r="S10" i="36"/>
  <c r="AC20" i="45"/>
  <c r="AE20" i="45"/>
  <c r="M19" i="95"/>
  <c r="Y21" i="39"/>
  <c r="AS44" i="31"/>
  <c r="AC25" i="7" s="1"/>
  <c r="AO22" i="34"/>
  <c r="M50" i="95"/>
  <c r="M10" i="28"/>
  <c r="AK44" i="44"/>
  <c r="S10" i="34"/>
  <c r="Y20" i="42"/>
  <c r="M8" i="94"/>
  <c r="M90" i="23"/>
  <c r="E33" i="10" s="1"/>
  <c r="M38" i="95"/>
  <c r="M47" i="30"/>
  <c r="M48" i="30" s="1"/>
  <c r="Q45" i="30"/>
  <c r="AI38" i="43"/>
  <c r="AK38" i="43"/>
  <c r="BA13" i="46"/>
  <c r="AY13" i="46"/>
  <c r="Y21" i="35"/>
  <c r="W10" i="43"/>
  <c r="Q35" i="43"/>
  <c r="W10" i="31"/>
  <c r="Y10" i="31"/>
  <c r="Q35" i="31"/>
  <c r="AC46" i="36"/>
  <c r="AE46" i="36"/>
  <c r="Y21" i="33"/>
  <c r="Y22" i="36"/>
  <c r="BK23" i="91"/>
  <c r="AC46" i="31"/>
  <c r="AE46" i="31"/>
  <c r="M63" i="95"/>
  <c r="AY15" i="46"/>
  <c r="BA15" i="46"/>
  <c r="AC44" i="32"/>
  <c r="U24" i="7" s="1"/>
  <c r="AS38" i="40"/>
  <c r="AU38" i="40"/>
  <c r="AM46" i="33"/>
  <c r="AC22" i="34"/>
  <c r="AE22" i="34"/>
  <c r="M15" i="95"/>
  <c r="M48" i="95"/>
  <c r="S9" i="28"/>
  <c r="AU44" i="45"/>
  <c r="Y46" i="39"/>
  <c r="S10" i="42"/>
  <c r="AS44" i="40"/>
  <c r="AC14" i="7" s="1"/>
  <c r="AO20" i="42"/>
  <c r="Y20" i="43"/>
  <c r="AS46" i="40"/>
  <c r="AU46" i="40"/>
  <c r="AS21" i="40"/>
  <c r="AU21" i="40"/>
  <c r="AC22" i="45"/>
  <c r="AE22" i="45"/>
  <c r="AC46" i="34"/>
  <c r="AE46" i="34"/>
  <c r="M67" i="95"/>
  <c r="K67" i="95"/>
  <c r="W10" i="37"/>
  <c r="Q35" i="37"/>
  <c r="AO21" i="31"/>
  <c r="AO46" i="30"/>
  <c r="AO46" i="45"/>
  <c r="AY46" i="45" s="1"/>
  <c r="AC44" i="35"/>
  <c r="U19" i="7" s="1"/>
  <c r="G23" i="28"/>
  <c r="AE44" i="31"/>
  <c r="AO22" i="43"/>
  <c r="AS22" i="38"/>
  <c r="AU22" i="38"/>
  <c r="M43" i="95"/>
  <c r="G15" i="28"/>
  <c r="AE44" i="39"/>
  <c r="Y46" i="43"/>
  <c r="AO20" i="39"/>
  <c r="AI44" i="41"/>
  <c r="Y13" i="7" s="1"/>
  <c r="AS21" i="41"/>
  <c r="AU21" i="41"/>
  <c r="AC22" i="33"/>
  <c r="AE22" i="33"/>
  <c r="Y46" i="38"/>
  <c r="S45" i="37"/>
  <c r="M47" i="37"/>
  <c r="Q45" i="37"/>
  <c r="AO21" i="42"/>
  <c r="Y46" i="41"/>
  <c r="M45" i="31"/>
  <c r="I47" i="31"/>
  <c r="I48" i="31" s="1"/>
  <c r="AO21" i="36"/>
  <c r="AO21" i="39"/>
  <c r="AS20" i="31"/>
  <c r="AU20" i="31"/>
  <c r="AY20" i="46"/>
  <c r="BA20" i="46"/>
  <c r="AC21" i="37"/>
  <c r="AE21" i="37"/>
  <c r="Y44" i="37"/>
  <c r="AI36" i="37"/>
  <c r="AK36" i="37"/>
  <c r="AM20" i="41"/>
  <c r="AO20" i="41" s="1"/>
  <c r="AC21" i="31"/>
  <c r="AE21" i="31"/>
  <c r="AC22" i="35"/>
  <c r="AE22" i="35"/>
  <c r="K66" i="95"/>
  <c r="M66" i="95"/>
  <c r="M16" i="28"/>
  <c r="AK44" i="38"/>
  <c r="AI21" i="41"/>
  <c r="AK21" i="41"/>
  <c r="AM22" i="33"/>
  <c r="BS10" i="91"/>
  <c r="BU10" i="91"/>
  <c r="BI23" i="91"/>
  <c r="BS8" i="91"/>
  <c r="BU8" i="91"/>
  <c r="AM20" i="37"/>
  <c r="AO20" i="37"/>
  <c r="BA9" i="43"/>
  <c r="AY9" i="43"/>
  <c r="BA9" i="34"/>
  <c r="AY9" i="34"/>
  <c r="AC21" i="42"/>
  <c r="AE21" i="42"/>
  <c r="AI22" i="42"/>
  <c r="AK22" i="42"/>
  <c r="AS44" i="39"/>
  <c r="AC15" i="7" s="1"/>
  <c r="AO44" i="45"/>
  <c r="S13" i="28"/>
  <c r="AU44" i="41"/>
  <c r="AS20" i="35"/>
  <c r="AU20" i="35"/>
  <c r="AS21" i="45"/>
  <c r="AU21" i="45"/>
  <c r="AI21" i="32"/>
  <c r="AK21" i="32"/>
  <c r="AS22" i="37"/>
  <c r="AU22" i="37"/>
  <c r="AC22" i="32"/>
  <c r="AE22" i="32"/>
  <c r="M76" i="95"/>
  <c r="K76" i="95"/>
  <c r="I28" i="51" s="1"/>
  <c r="M48" i="45"/>
  <c r="W10" i="30"/>
  <c r="Q35" i="30"/>
  <c r="AY38" i="39"/>
  <c r="BA38" i="39"/>
  <c r="AI20" i="32"/>
  <c r="AK20" i="32"/>
  <c r="AC20" i="33"/>
  <c r="AE20" i="33"/>
  <c r="AY21" i="35"/>
  <c r="BA21" i="35"/>
  <c r="M45" i="39"/>
  <c r="I47" i="39"/>
  <c r="I48" i="39" s="1"/>
  <c r="AS46" i="35"/>
  <c r="AU46" i="35"/>
  <c r="AC44" i="30"/>
  <c r="U26" i="7" s="1"/>
  <c r="AC20" i="31"/>
  <c r="AE20" i="31"/>
  <c r="G8" i="28"/>
  <c r="AE44" i="46"/>
  <c r="AI21" i="36"/>
  <c r="AK21" i="36"/>
  <c r="G14" i="28"/>
  <c r="AE44" i="40"/>
  <c r="G21" i="28"/>
  <c r="AE44" i="33"/>
  <c r="AY22" i="36"/>
  <c r="BA22" i="36"/>
  <c r="M65" i="95"/>
  <c r="K65" i="95"/>
  <c r="I55" i="53" s="1"/>
  <c r="M55" i="53" s="1"/>
  <c r="Q55" i="53" s="1"/>
  <c r="W55" i="53" s="1"/>
  <c r="AM44" i="30"/>
  <c r="AS36" i="30"/>
  <c r="AS44" i="30" s="1"/>
  <c r="AC26" i="7" s="1"/>
  <c r="AI44" i="32"/>
  <c r="Y24" i="7" s="1"/>
  <c r="AO44" i="37"/>
  <c r="AY36" i="37"/>
  <c r="AY44" i="37" s="1"/>
  <c r="AG17" i="7" s="1"/>
  <c r="BA36" i="37"/>
  <c r="AI20" i="45"/>
  <c r="AK20" i="45"/>
  <c r="S23" i="28"/>
  <c r="AU44" i="31"/>
  <c r="AS22" i="39"/>
  <c r="AU22" i="39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AO20" i="34"/>
  <c r="AM20" i="34"/>
  <c r="AC46" i="32"/>
  <c r="AE46" i="32"/>
  <c r="AI21" i="45"/>
  <c r="AK21" i="45"/>
  <c r="AO22" i="45"/>
  <c r="AM22" i="45"/>
  <c r="AO46" i="34"/>
  <c r="AM46" i="34"/>
  <c r="M45" i="43"/>
  <c r="I47" i="43"/>
  <c r="I48" i="43" s="1"/>
  <c r="AC21" i="38"/>
  <c r="AE21" i="38"/>
  <c r="AI38" i="34"/>
  <c r="AK38" i="34"/>
  <c r="AC22" i="31"/>
  <c r="AE22" i="31"/>
  <c r="AO10" i="43"/>
  <c r="AM10" i="43"/>
  <c r="S35" i="43"/>
  <c r="W10" i="46"/>
  <c r="Y10" i="46"/>
  <c r="Q35" i="46"/>
  <c r="AM10" i="31"/>
  <c r="AO10" i="31" s="1"/>
  <c r="S35" i="31"/>
  <c r="AI38" i="38"/>
  <c r="AI44" i="38" s="1"/>
  <c r="Y16" i="7" s="1"/>
  <c r="AK38" i="38"/>
  <c r="AI46" i="36"/>
  <c r="AK46" i="36"/>
  <c r="G16" i="28"/>
  <c r="AE44" i="38"/>
  <c r="AI46" i="31"/>
  <c r="AK46" i="31"/>
  <c r="G22" i="28"/>
  <c r="AE44" i="32"/>
  <c r="AM46" i="41"/>
  <c r="AI22" i="34"/>
  <c r="AK22" i="34"/>
  <c r="M45" i="46"/>
  <c r="I47" i="46"/>
  <c r="I48" i="46" s="1"/>
  <c r="AI38" i="42"/>
  <c r="AK38" i="42"/>
  <c r="AS46" i="39"/>
  <c r="AU46" i="39"/>
  <c r="S14" i="28"/>
  <c r="AU44" i="40"/>
  <c r="AC20" i="34"/>
  <c r="AE20" i="34"/>
  <c r="AM44" i="46"/>
  <c r="AY21" i="40"/>
  <c r="BA21" i="40"/>
  <c r="AI22" i="45"/>
  <c r="AK22" i="45"/>
  <c r="AI46" i="34"/>
  <c r="AK46" i="34"/>
  <c r="Q42" i="53"/>
  <c r="M43" i="53"/>
  <c r="AC20" i="40"/>
  <c r="AE20" i="40"/>
  <c r="AY46" i="37"/>
  <c r="BA46" i="37"/>
  <c r="M44" i="53"/>
  <c r="G19" i="28"/>
  <c r="AE44" i="35"/>
  <c r="AY22" i="35"/>
  <c r="BA22" i="35"/>
  <c r="I47" i="44"/>
  <c r="I48" i="44" s="1"/>
  <c r="M45" i="44"/>
  <c r="AC20" i="38"/>
  <c r="AE20" i="38"/>
  <c r="AY46" i="44"/>
  <c r="BA46" i="44"/>
  <c r="M13" i="28"/>
  <c r="AK44" i="41"/>
  <c r="AS21" i="44"/>
  <c r="AU21" i="44"/>
  <c r="AM44" i="43"/>
  <c r="AS36" i="43"/>
  <c r="AS44" i="43" s="1"/>
  <c r="AC11" i="7" s="1"/>
  <c r="AU36" i="43"/>
  <c r="AI22" i="33"/>
  <c r="AK22" i="33"/>
  <c r="AS46" i="31"/>
  <c r="AU46" i="31"/>
  <c r="W10" i="41"/>
  <c r="Q35" i="41"/>
  <c r="Y10" i="44"/>
  <c r="W10" i="44"/>
  <c r="Q35" i="44"/>
  <c r="AC20" i="44"/>
  <c r="AE20" i="44"/>
  <c r="AS38" i="41"/>
  <c r="AS44" i="41" s="1"/>
  <c r="AC13" i="7" s="1"/>
  <c r="AU38" i="41"/>
  <c r="AY21" i="34"/>
  <c r="BA21" i="34"/>
  <c r="AI46" i="33"/>
  <c r="AK46" i="33"/>
  <c r="M21" i="49"/>
  <c r="AS22" i="42"/>
  <c r="AU22" i="42"/>
  <c r="AS21" i="32"/>
  <c r="AU21" i="32"/>
  <c r="AS22" i="44"/>
  <c r="AU22" i="44"/>
  <c r="AY20" i="31"/>
  <c r="BA20" i="31"/>
  <c r="AY44" i="36"/>
  <c r="AG18" i="7" s="1"/>
  <c r="AY44" i="39"/>
  <c r="AG15" i="7" s="1"/>
  <c r="BA15" i="38"/>
  <c r="AY15" i="38"/>
  <c r="AC22" i="40"/>
  <c r="AE22" i="40"/>
  <c r="AI44" i="42"/>
  <c r="Y12" i="7" s="1"/>
  <c r="AI46" i="30"/>
  <c r="AK46" i="30"/>
  <c r="Q16" i="49"/>
  <c r="M18" i="49"/>
  <c r="K18" i="49" s="1"/>
  <c r="K19" i="49" s="1"/>
  <c r="M19" i="49" s="1"/>
  <c r="Q19" i="49" s="1"/>
  <c r="W19" i="49" s="1"/>
  <c r="M20" i="49"/>
  <c r="Y44" i="36"/>
  <c r="AI36" i="36"/>
  <c r="AI44" i="36" s="1"/>
  <c r="Y18" i="7" s="1"/>
  <c r="AK36" i="36"/>
  <c r="Y44" i="45"/>
  <c r="AI36" i="45"/>
  <c r="AI44" i="45" s="1"/>
  <c r="Y9" i="7" s="1"/>
  <c r="AK36" i="45"/>
  <c r="Y44" i="30"/>
  <c r="AI36" i="30"/>
  <c r="AI44" i="30" s="1"/>
  <c r="Y26" i="7" s="1"/>
  <c r="AI20" i="39"/>
  <c r="AK20" i="39"/>
  <c r="BA13" i="41"/>
  <c r="AY13" i="41"/>
  <c r="BS9" i="91"/>
  <c r="BU9" i="91"/>
  <c r="BS11" i="91"/>
  <c r="BU11" i="91"/>
  <c r="M47" i="34"/>
  <c r="Q45" i="34"/>
  <c r="S45" i="34"/>
  <c r="S22" i="28"/>
  <c r="AU44" i="32"/>
  <c r="Y20" i="35"/>
  <c r="Y21" i="37"/>
  <c r="Y44" i="43"/>
  <c r="AI36" i="43"/>
  <c r="AI44" i="43" s="1"/>
  <c r="Y11" i="7" s="1"/>
  <c r="AK36" i="43"/>
  <c r="Y22" i="40"/>
  <c r="M12" i="28"/>
  <c r="AK44" i="42"/>
  <c r="Y49" i="56"/>
  <c r="AM20" i="33"/>
  <c r="AO20" i="33"/>
  <c r="Y21" i="31"/>
  <c r="Y46" i="37"/>
  <c r="AC22" i="43"/>
  <c r="AE22" i="43"/>
  <c r="Y22" i="38"/>
  <c r="M53" i="95"/>
  <c r="K53" i="95"/>
  <c r="I32" i="24" s="1"/>
  <c r="W10" i="38"/>
  <c r="Y10" i="38"/>
  <c r="Q35" i="38"/>
  <c r="AI38" i="37"/>
  <c r="AK38" i="37"/>
  <c r="Y46" i="44"/>
  <c r="G13" i="28"/>
  <c r="AE44" i="41"/>
  <c r="AC21" i="41"/>
  <c r="AE21" i="41"/>
  <c r="AS44" i="35"/>
  <c r="AC19" i="7" s="1"/>
  <c r="Y44" i="33"/>
  <c r="AI36" i="33"/>
  <c r="AI44" i="33" s="1"/>
  <c r="Y21" i="7" s="1"/>
  <c r="AK36" i="33"/>
  <c r="BO23" i="91"/>
  <c r="CA8" i="91"/>
  <c r="BS14" i="91"/>
  <c r="BU14" i="91"/>
  <c r="BS13" i="91"/>
  <c r="BU13" i="91"/>
  <c r="BS12" i="91"/>
  <c r="BU12" i="91"/>
  <c r="BS15" i="91"/>
  <c r="BU15" i="91"/>
  <c r="S12" i="28"/>
  <c r="AU44" i="42"/>
  <c r="AO20" i="30"/>
  <c r="AY20" i="30" s="1"/>
  <c r="AM20" i="30"/>
  <c r="AS20" i="30" s="1"/>
  <c r="Y21" i="42"/>
  <c r="M17" i="95"/>
  <c r="AC22" i="42"/>
  <c r="AE22" i="42"/>
  <c r="S15" i="28"/>
  <c r="AU44" i="39"/>
  <c r="AO20" i="35"/>
  <c r="AO21" i="30"/>
  <c r="AY21" i="30" s="1"/>
  <c r="I42" i="55"/>
  <c r="AO22" i="37"/>
  <c r="Y22" i="32"/>
  <c r="K24" i="96"/>
  <c r="E77" i="95" s="1"/>
  <c r="G77" i="95" s="1"/>
  <c r="S45" i="42"/>
  <c r="M47" i="42"/>
  <c r="Q45" i="42"/>
  <c r="Y10" i="45"/>
  <c r="W10" i="45"/>
  <c r="Q35" i="45"/>
  <c r="S10" i="30"/>
  <c r="Y10" i="32"/>
  <c r="W10" i="32"/>
  <c r="Q35" i="32"/>
  <c r="AO39" i="41"/>
  <c r="AY39" i="41" s="1"/>
  <c r="Y20" i="41"/>
  <c r="AC21" i="43"/>
  <c r="AE21" i="43"/>
  <c r="AS21" i="38"/>
  <c r="AU21" i="38"/>
  <c r="AO22" i="31"/>
  <c r="I47" i="41"/>
  <c r="I48" i="41" s="1"/>
  <c r="M45" i="41"/>
  <c r="AO46" i="35"/>
  <c r="G24" i="28"/>
  <c r="AE44" i="30"/>
  <c r="Y20" i="31"/>
  <c r="AS21" i="33"/>
  <c r="AU21" i="33"/>
  <c r="I64" i="54"/>
  <c r="I66" i="54" s="1"/>
  <c r="AC22" i="44"/>
  <c r="AE22" i="44"/>
  <c r="BM23" i="91"/>
  <c r="BY8" i="91"/>
  <c r="M46" i="95"/>
  <c r="S10" i="33"/>
  <c r="AO36" i="30"/>
  <c r="Y44" i="32"/>
  <c r="AC20" i="36"/>
  <c r="AE20" i="36"/>
  <c r="Y20" i="37"/>
  <c r="AO39" i="44"/>
  <c r="M40" i="94"/>
  <c r="AO22" i="39"/>
  <c r="M30" i="95"/>
  <c r="AO39" i="43"/>
  <c r="AY39" i="43" s="1"/>
  <c r="M48" i="34"/>
  <c r="AY44" i="32"/>
  <c r="AG24" i="7" s="1"/>
  <c r="S20" i="28"/>
  <c r="AU44" i="34"/>
  <c r="BA15" i="31"/>
  <c r="AY15" i="31"/>
  <c r="AO20" i="43"/>
  <c r="AM20" i="43"/>
  <c r="Y46" i="32"/>
  <c r="AC21" i="45"/>
  <c r="AE21" i="45"/>
  <c r="AM22" i="30"/>
  <c r="AS22" i="30" s="1"/>
  <c r="AC46" i="42"/>
  <c r="AE46" i="42"/>
  <c r="AY15" i="33"/>
  <c r="BA15" i="33"/>
  <c r="G12" i="28"/>
  <c r="AE44" i="42"/>
  <c r="AM20" i="40"/>
  <c r="AO20" i="40"/>
  <c r="AO39" i="31"/>
  <c r="Y21" i="38"/>
  <c r="Y22" i="46"/>
  <c r="I176" i="11"/>
  <c r="I177" i="11" s="1"/>
  <c r="I60" i="10" s="1"/>
  <c r="Y44" i="39"/>
  <c r="AI36" i="39"/>
  <c r="AI44" i="39" s="1"/>
  <c r="Y15" i="7" s="1"/>
  <c r="AK36" i="39"/>
  <c r="S10" i="46"/>
  <c r="AO46" i="43"/>
  <c r="AM46" i="43"/>
  <c r="AY14" i="33"/>
  <c r="BA14" i="33"/>
  <c r="Y44" i="34"/>
  <c r="AI36" i="34"/>
  <c r="AI44" i="34" s="1"/>
  <c r="Y20" i="7" s="1"/>
  <c r="AK36" i="34"/>
  <c r="AI26" i="56"/>
  <c r="AC26" i="56"/>
  <c r="AC64" i="56" s="1"/>
  <c r="E10" i="10" s="1"/>
  <c r="AM26" i="56"/>
  <c r="AM64" i="56" s="1"/>
  <c r="E13" i="10" s="1"/>
  <c r="Q26" i="56"/>
  <c r="Y26" i="56" s="1"/>
  <c r="M64" i="56"/>
  <c r="AO22" i="41"/>
  <c r="AM22" i="41"/>
  <c r="AO46" i="38"/>
  <c r="AM46" i="38"/>
  <c r="AM20" i="44"/>
  <c r="AO20" i="44" s="1"/>
  <c r="AO39" i="33"/>
  <c r="AY39" i="33" s="1"/>
  <c r="AY44" i="33" s="1"/>
  <c r="AG21" i="7" s="1"/>
  <c r="AC22" i="39"/>
  <c r="AE22" i="39"/>
  <c r="M35" i="95"/>
  <c r="AC44" i="44"/>
  <c r="U10" i="7" s="1"/>
  <c r="BA13" i="35"/>
  <c r="AY13" i="35"/>
  <c r="M45" i="36"/>
  <c r="I47" i="36"/>
  <c r="I48" i="36" s="1"/>
  <c r="W10" i="39"/>
  <c r="Y10" i="39" s="1"/>
  <c r="Q35" i="39"/>
  <c r="M48" i="42"/>
  <c r="AO46" i="39"/>
  <c r="Y20" i="34"/>
  <c r="AS21" i="37"/>
  <c r="AU21" i="37"/>
  <c r="AS46" i="42"/>
  <c r="AU46" i="42"/>
  <c r="W29" i="53"/>
  <c r="W41" i="53" s="1"/>
  <c r="Q41" i="53"/>
  <c r="M48" i="37"/>
  <c r="S10" i="40"/>
  <c r="M27" i="95"/>
  <c r="AO21" i="46"/>
  <c r="AS46" i="37"/>
  <c r="AU46" i="37"/>
  <c r="M9" i="95"/>
  <c r="AS22" i="35"/>
  <c r="AU22" i="35"/>
  <c r="M37" i="95"/>
  <c r="Y20" i="38"/>
  <c r="AS46" i="44"/>
  <c r="AU46" i="44"/>
  <c r="AM44" i="38"/>
  <c r="AS36" i="38"/>
  <c r="AS44" i="38" s="1"/>
  <c r="AC16" i="7" s="1"/>
  <c r="AU36" i="38"/>
  <c r="AC44" i="34"/>
  <c r="U20" i="7" s="1"/>
  <c r="M8" i="28"/>
  <c r="AK44" i="46"/>
  <c r="AO21" i="44"/>
  <c r="AC22" i="41"/>
  <c r="AE22" i="41"/>
  <c r="BQ23" i="91"/>
  <c r="AO46" i="31"/>
  <c r="S45" i="40"/>
  <c r="M47" i="40"/>
  <c r="Q45" i="40"/>
  <c r="S10" i="41"/>
  <c r="AY9" i="30"/>
  <c r="AO39" i="40"/>
  <c r="AY39" i="40" s="1"/>
  <c r="AO38" i="41"/>
  <c r="AS21" i="34"/>
  <c r="AU21" i="34"/>
  <c r="AC46" i="33"/>
  <c r="AE46" i="33"/>
  <c r="M32" i="95"/>
  <c r="AO21" i="32"/>
  <c r="AO22" i="44"/>
  <c r="AS21" i="43"/>
  <c r="AU21" i="43"/>
  <c r="AO44" i="36"/>
  <c r="AO44" i="39"/>
  <c r="AI10" i="35" l="1"/>
  <c r="AK10" i="35"/>
  <c r="Y35" i="35"/>
  <c r="AY20" i="44"/>
  <c r="BA20" i="44"/>
  <c r="AI10" i="39"/>
  <c r="Y35" i="39"/>
  <c r="AK10" i="39"/>
  <c r="AY10" i="31"/>
  <c r="AO35" i="31"/>
  <c r="BA10" i="31"/>
  <c r="AY20" i="41"/>
  <c r="BA20" i="41"/>
  <c r="Y11" i="28"/>
  <c r="BA44" i="43"/>
  <c r="AY21" i="32"/>
  <c r="BA21" i="32"/>
  <c r="AY21" i="44"/>
  <c r="BA21" i="44"/>
  <c r="Y15" i="28"/>
  <c r="BA44" i="39"/>
  <c r="AO45" i="40"/>
  <c r="S47" i="40"/>
  <c r="AM45" i="40"/>
  <c r="AI20" i="38"/>
  <c r="AK20" i="38"/>
  <c r="AY46" i="39"/>
  <c r="BA46" i="39"/>
  <c r="AS46" i="38"/>
  <c r="AU46" i="38"/>
  <c r="AS46" i="43"/>
  <c r="AU46" i="43"/>
  <c r="AI22" i="46"/>
  <c r="AK22" i="46"/>
  <c r="AS20" i="40"/>
  <c r="AU20" i="40"/>
  <c r="AO22" i="30"/>
  <c r="AY22" i="30" s="1"/>
  <c r="AS20" i="43"/>
  <c r="AU20" i="43"/>
  <c r="AY39" i="44"/>
  <c r="AY44" i="44" s="1"/>
  <c r="AG10" i="7" s="1"/>
  <c r="AO44" i="44"/>
  <c r="M22" i="28"/>
  <c r="AK44" i="32"/>
  <c r="AC10" i="32"/>
  <c r="AC35" i="32" s="1"/>
  <c r="W35" i="32"/>
  <c r="AE10" i="32"/>
  <c r="AC10" i="45"/>
  <c r="AC35" i="45" s="1"/>
  <c r="W35" i="45"/>
  <c r="AE10" i="45"/>
  <c r="S47" i="42"/>
  <c r="AM45" i="42"/>
  <c r="AO45" i="42" s="1"/>
  <c r="M32" i="24"/>
  <c r="I38" i="24"/>
  <c r="AS20" i="33"/>
  <c r="AU20" i="33"/>
  <c r="AI22" i="40"/>
  <c r="AK22" i="40"/>
  <c r="AI21" i="37"/>
  <c r="AK21" i="37"/>
  <c r="M9" i="28"/>
  <c r="AK44" i="45"/>
  <c r="M18" i="28"/>
  <c r="AK44" i="36"/>
  <c r="S8" i="28"/>
  <c r="AU44" i="46"/>
  <c r="AS10" i="43"/>
  <c r="AS35" i="43" s="1"/>
  <c r="AM35" i="43"/>
  <c r="AU10" i="43"/>
  <c r="AS46" i="34"/>
  <c r="AU46" i="34"/>
  <c r="AS20" i="34"/>
  <c r="AU20" i="34"/>
  <c r="AC10" i="30"/>
  <c r="AC35" i="30" s="1"/>
  <c r="W35" i="30"/>
  <c r="M47" i="31"/>
  <c r="Q45" i="31"/>
  <c r="S45" i="31" s="1"/>
  <c r="AI46" i="38"/>
  <c r="AK46" i="38"/>
  <c r="AS46" i="33"/>
  <c r="AU46" i="33"/>
  <c r="AI10" i="31"/>
  <c r="AK10" i="31"/>
  <c r="Y35" i="31"/>
  <c r="AC10" i="43"/>
  <c r="AC35" i="43" s="1"/>
  <c r="W35" i="43"/>
  <c r="AE10" i="43"/>
  <c r="W45" i="30"/>
  <c r="Q47" i="30"/>
  <c r="M41" i="94"/>
  <c r="Q53" i="55"/>
  <c r="W53" i="55" s="1"/>
  <c r="AA53" i="55"/>
  <c r="AI53" i="55"/>
  <c r="W25" i="51"/>
  <c r="AY22" i="40"/>
  <c r="BA22" i="40"/>
  <c r="W11" i="50"/>
  <c r="W64" i="50" s="1"/>
  <c r="W66" i="50" s="1"/>
  <c r="E29" i="8" s="1"/>
  <c r="Q64" i="50"/>
  <c r="Q66" i="50" s="1"/>
  <c r="E25" i="10" s="1"/>
  <c r="K58" i="95"/>
  <c r="M58" i="95"/>
  <c r="M86" i="95" s="1"/>
  <c r="AI46" i="35"/>
  <c r="AK46" i="35"/>
  <c r="AS20" i="32"/>
  <c r="AU20" i="32"/>
  <c r="AS20" i="38"/>
  <c r="AU20" i="38"/>
  <c r="AM20" i="51"/>
  <c r="AM24" i="51" s="1"/>
  <c r="I19" i="8" s="1"/>
  <c r="AI24" i="51"/>
  <c r="G15" i="10" s="1"/>
  <c r="BS20" i="51"/>
  <c r="BS24" i="51" s="1"/>
  <c r="I28" i="8" s="1"/>
  <c r="BO24" i="51"/>
  <c r="G24" i="10" s="1"/>
  <c r="AC10" i="42"/>
  <c r="AC35" i="42" s="1"/>
  <c r="W35" i="42"/>
  <c r="AE10" i="42"/>
  <c r="BO29" i="51"/>
  <c r="BS29" i="51" s="1"/>
  <c r="BG29" i="51"/>
  <c r="AY29" i="51"/>
  <c r="AQ29" i="51"/>
  <c r="AI29" i="51"/>
  <c r="AM29" i="51" s="1"/>
  <c r="AA29" i="51"/>
  <c r="Q29" i="51"/>
  <c r="W29" i="51" s="1"/>
  <c r="AI10" i="34"/>
  <c r="Y35" i="34"/>
  <c r="AK10" i="34"/>
  <c r="AC10" i="33"/>
  <c r="AC35" i="33" s="1"/>
  <c r="W35" i="33"/>
  <c r="AE10" i="33"/>
  <c r="S45" i="35"/>
  <c r="M47" i="35"/>
  <c r="Q45" i="35"/>
  <c r="K64" i="54"/>
  <c r="K65" i="54" s="1"/>
  <c r="M65" i="54" s="1"/>
  <c r="Q65" i="54" s="1"/>
  <c r="W65" i="54" s="1"/>
  <c r="M66" i="54"/>
  <c r="AS10" i="32"/>
  <c r="AM35" i="32"/>
  <c r="AU10" i="32"/>
  <c r="AS10" i="45"/>
  <c r="AM35" i="45"/>
  <c r="AU10" i="45"/>
  <c r="AY44" i="40"/>
  <c r="AG14" i="7" s="1"/>
  <c r="AS10" i="38"/>
  <c r="AS35" i="38" s="1"/>
  <c r="AM35" i="38"/>
  <c r="AU10" i="38"/>
  <c r="Y20" i="28"/>
  <c r="BA44" i="34"/>
  <c r="AS10" i="44"/>
  <c r="AM35" i="44"/>
  <c r="AU10" i="44"/>
  <c r="Y16" i="28"/>
  <c r="BA44" i="38"/>
  <c r="AY46" i="38"/>
  <c r="BA46" i="38"/>
  <c r="W26" i="56"/>
  <c r="W64" i="56" s="1"/>
  <c r="E8" i="8" s="1"/>
  <c r="E10" i="8" s="1"/>
  <c r="Q64" i="56"/>
  <c r="E8" i="10" s="1"/>
  <c r="AY20" i="43"/>
  <c r="BA20" i="43"/>
  <c r="AI20" i="37"/>
  <c r="AK20" i="37"/>
  <c r="AY22" i="31"/>
  <c r="BA22" i="31"/>
  <c r="AI20" i="41"/>
  <c r="AK20" i="41"/>
  <c r="AI10" i="32"/>
  <c r="Y35" i="32"/>
  <c r="AK10" i="32"/>
  <c r="AI10" i="45"/>
  <c r="AI35" i="45" s="1"/>
  <c r="Y35" i="45"/>
  <c r="AK10" i="45"/>
  <c r="I58" i="55"/>
  <c r="M42" i="55"/>
  <c r="AI21" i="42"/>
  <c r="AK21" i="42"/>
  <c r="AI46" i="44"/>
  <c r="AK46" i="44"/>
  <c r="AI20" i="35"/>
  <c r="AK20" i="35"/>
  <c r="AO45" i="34"/>
  <c r="S47" i="34"/>
  <c r="AM45" i="34"/>
  <c r="M24" i="28"/>
  <c r="AK44" i="30"/>
  <c r="AC10" i="41"/>
  <c r="AC35" i="41" s="1"/>
  <c r="W35" i="41"/>
  <c r="AE10" i="41"/>
  <c r="S11" i="28"/>
  <c r="AU44" i="43"/>
  <c r="M60" i="53"/>
  <c r="Q44" i="53"/>
  <c r="Q43" i="53"/>
  <c r="G23" i="10" s="1"/>
  <c r="W42" i="53"/>
  <c r="W43" i="53" s="1"/>
  <c r="I27" i="8" s="1"/>
  <c r="AS46" i="41"/>
  <c r="AU46" i="41"/>
  <c r="AI10" i="46"/>
  <c r="Y35" i="46"/>
  <c r="AK10" i="46"/>
  <c r="AY10" i="43"/>
  <c r="BA10" i="43"/>
  <c r="AY46" i="34"/>
  <c r="BA46" i="34"/>
  <c r="AY20" i="34"/>
  <c r="BA20" i="34"/>
  <c r="Y10" i="30"/>
  <c r="Y9" i="28"/>
  <c r="BA44" i="45"/>
  <c r="AY20" i="37"/>
  <c r="BA20" i="37"/>
  <c r="AS22" i="33"/>
  <c r="AU22" i="33"/>
  <c r="AI44" i="37"/>
  <c r="Y17" i="7" s="1"/>
  <c r="AY21" i="39"/>
  <c r="BA21" i="39"/>
  <c r="AI46" i="41"/>
  <c r="AK46" i="41"/>
  <c r="AO45" i="37"/>
  <c r="S47" i="37"/>
  <c r="S48" i="37" s="1"/>
  <c r="AM45" i="37"/>
  <c r="AY22" i="43"/>
  <c r="BA22" i="43"/>
  <c r="AC10" i="37"/>
  <c r="AC35" i="37" s="1"/>
  <c r="W35" i="37"/>
  <c r="AE10" i="37"/>
  <c r="AI20" i="43"/>
  <c r="AK20" i="43"/>
  <c r="AM10" i="42"/>
  <c r="S35" i="42"/>
  <c r="S48" i="42" s="1"/>
  <c r="AC10" i="31"/>
  <c r="AC35" i="31" s="1"/>
  <c r="W35" i="31"/>
  <c r="AE10" i="31"/>
  <c r="Y10" i="43"/>
  <c r="AI20" i="42"/>
  <c r="AK20" i="42"/>
  <c r="AI21" i="39"/>
  <c r="AK21" i="39"/>
  <c r="AM10" i="36"/>
  <c r="S35" i="36"/>
  <c r="M64" i="95"/>
  <c r="AY46" i="36"/>
  <c r="BA46" i="36"/>
  <c r="W45" i="32"/>
  <c r="Q47" i="32"/>
  <c r="AY46" i="32"/>
  <c r="BA46" i="32"/>
  <c r="M14" i="28"/>
  <c r="AK44" i="40"/>
  <c r="AO20" i="32"/>
  <c r="AI22" i="37"/>
  <c r="AK22" i="37"/>
  <c r="Y8" i="28"/>
  <c r="BA44" i="46"/>
  <c r="AS20" i="36"/>
  <c r="AU20" i="36"/>
  <c r="AO20" i="38"/>
  <c r="AS10" i="37"/>
  <c r="AM35" i="37"/>
  <c r="AU10" i="37"/>
  <c r="M32" i="22"/>
  <c r="AC10" i="36"/>
  <c r="AC35" i="36" s="1"/>
  <c r="W35" i="36"/>
  <c r="AE10" i="36"/>
  <c r="Y10" i="33"/>
  <c r="W26" i="54"/>
  <c r="W64" i="54" s="1"/>
  <c r="W66" i="54" s="1"/>
  <c r="E27" i="8" s="1"/>
  <c r="E30" i="8" s="1"/>
  <c r="Q64" i="54"/>
  <c r="Q66" i="54" s="1"/>
  <c r="E23" i="10" s="1"/>
  <c r="AY10" i="32"/>
  <c r="BA10" i="32"/>
  <c r="AY10" i="45"/>
  <c r="AO35" i="45"/>
  <c r="BA10" i="45"/>
  <c r="AO44" i="40"/>
  <c r="AO45" i="45"/>
  <c r="S47" i="45"/>
  <c r="AM45" i="45"/>
  <c r="AO10" i="44"/>
  <c r="G86" i="95"/>
  <c r="S16" i="28"/>
  <c r="AU44" i="38"/>
  <c r="M20" i="28"/>
  <c r="AK44" i="34"/>
  <c r="AY46" i="43"/>
  <c r="BA46" i="43"/>
  <c r="M15" i="28"/>
  <c r="AK44" i="39"/>
  <c r="AI21" i="38"/>
  <c r="AK21" i="38"/>
  <c r="AO44" i="30"/>
  <c r="AY36" i="30"/>
  <c r="AY44" i="30" s="1"/>
  <c r="AG26" i="7" s="1"/>
  <c r="M77" i="95"/>
  <c r="K77" i="95"/>
  <c r="I23" i="49" s="1"/>
  <c r="AI10" i="38"/>
  <c r="AI35" i="38" s="1"/>
  <c r="Y35" i="38"/>
  <c r="AK10" i="38"/>
  <c r="AI46" i="37"/>
  <c r="AK46" i="37"/>
  <c r="Y18" i="28"/>
  <c r="BA44" i="36"/>
  <c r="AY22" i="44"/>
  <c r="BA22" i="44"/>
  <c r="AY38" i="41"/>
  <c r="AY44" i="41" s="1"/>
  <c r="AG13" i="7" s="1"/>
  <c r="BA38" i="41"/>
  <c r="AO44" i="41"/>
  <c r="Q47" i="40"/>
  <c r="Q48" i="40" s="1"/>
  <c r="W45" i="40"/>
  <c r="S45" i="36"/>
  <c r="M47" i="36"/>
  <c r="Q45" i="36"/>
  <c r="AS22" i="41"/>
  <c r="AU22" i="41"/>
  <c r="AS26" i="56"/>
  <c r="AM10" i="46"/>
  <c r="AO10" i="46"/>
  <c r="S35" i="46"/>
  <c r="AY39" i="31"/>
  <c r="AY44" i="31" s="1"/>
  <c r="AG25" i="7" s="1"/>
  <c r="AO44" i="31"/>
  <c r="AY22" i="39"/>
  <c r="BA22" i="39"/>
  <c r="AM10" i="33"/>
  <c r="S35" i="33"/>
  <c r="AY46" i="35"/>
  <c r="BA46" i="35"/>
  <c r="AO10" i="30"/>
  <c r="AM10" i="30"/>
  <c r="S35" i="30"/>
  <c r="W45" i="42"/>
  <c r="Q47" i="42"/>
  <c r="AI22" i="32"/>
  <c r="AK22" i="32"/>
  <c r="M21" i="28"/>
  <c r="AK44" i="33"/>
  <c r="AC10" i="38"/>
  <c r="AC35" i="38" s="1"/>
  <c r="W35" i="38"/>
  <c r="AE10" i="38"/>
  <c r="AI22" i="38"/>
  <c r="AK22" i="38"/>
  <c r="AI21" i="31"/>
  <c r="AK21" i="31"/>
  <c r="Y45" i="34"/>
  <c r="W45" i="34"/>
  <c r="Q47" i="34"/>
  <c r="Q48" i="34" s="1"/>
  <c r="AC10" i="44"/>
  <c r="AC35" i="44" s="1"/>
  <c r="W35" i="44"/>
  <c r="AE10" i="44"/>
  <c r="Y10" i="41"/>
  <c r="I60" i="53"/>
  <c r="I62" i="53" s="1"/>
  <c r="S45" i="46"/>
  <c r="M47" i="46"/>
  <c r="Q45" i="46"/>
  <c r="AO46" i="41"/>
  <c r="W35" i="46"/>
  <c r="AE10" i="46"/>
  <c r="AS22" i="45"/>
  <c r="AU22" i="45"/>
  <c r="S24" i="28"/>
  <c r="AU44" i="30"/>
  <c r="S45" i="39"/>
  <c r="M47" i="39"/>
  <c r="Q45" i="39"/>
  <c r="AO35" i="43"/>
  <c r="AS20" i="37"/>
  <c r="AU20" i="37"/>
  <c r="AO22" i="33"/>
  <c r="M17" i="28"/>
  <c r="AK44" i="37"/>
  <c r="AY21" i="36"/>
  <c r="BA21" i="36"/>
  <c r="AY21" i="42"/>
  <c r="BA21" i="42"/>
  <c r="AY20" i="39"/>
  <c r="BA20" i="39"/>
  <c r="AY46" i="30"/>
  <c r="BA46" i="30"/>
  <c r="Y10" i="37"/>
  <c r="AY20" i="42"/>
  <c r="BA20" i="42"/>
  <c r="AI22" i="36"/>
  <c r="AK22" i="36"/>
  <c r="AI21" i="35"/>
  <c r="AK21" i="35"/>
  <c r="AO44" i="33"/>
  <c r="Y19" i="28"/>
  <c r="BA44" i="35"/>
  <c r="AM25" i="51"/>
  <c r="BS25" i="51"/>
  <c r="AI20" i="46"/>
  <c r="AK20" i="46"/>
  <c r="AS20" i="45"/>
  <c r="AU20" i="45"/>
  <c r="AI21" i="44"/>
  <c r="AK21" i="44"/>
  <c r="AI21" i="46"/>
  <c r="AK21" i="46"/>
  <c r="AI21" i="40"/>
  <c r="AK21" i="40"/>
  <c r="AI46" i="40"/>
  <c r="AK46" i="40"/>
  <c r="AO20" i="36"/>
  <c r="AS22" i="32"/>
  <c r="AU22" i="32"/>
  <c r="M47" i="38"/>
  <c r="Q45" i="38"/>
  <c r="S45" i="38"/>
  <c r="W20" i="51"/>
  <c r="W24" i="51" s="1"/>
  <c r="I9" i="8" s="1"/>
  <c r="I10" i="8" s="1"/>
  <c r="Q24" i="51"/>
  <c r="G9" i="10" s="1"/>
  <c r="AC10" i="40"/>
  <c r="AC35" i="40" s="1"/>
  <c r="W35" i="40"/>
  <c r="AE10" i="40"/>
  <c r="AO10" i="37"/>
  <c r="Q48" i="42"/>
  <c r="AS10" i="39"/>
  <c r="AS35" i="39" s="1"/>
  <c r="AM35" i="39"/>
  <c r="AU10" i="39"/>
  <c r="S45" i="33"/>
  <c r="M47" i="33"/>
  <c r="Q45" i="33"/>
  <c r="E86" i="95"/>
  <c r="S17" i="28"/>
  <c r="AU44" i="37"/>
  <c r="Y10" i="36"/>
  <c r="Y26" i="54"/>
  <c r="Y45" i="45"/>
  <c r="W45" i="45"/>
  <c r="Q47" i="45"/>
  <c r="AM10" i="41"/>
  <c r="S35" i="41"/>
  <c r="AY46" i="31"/>
  <c r="BA46" i="31"/>
  <c r="AY21" i="46"/>
  <c r="BA21" i="46"/>
  <c r="AO10" i="40"/>
  <c r="AM10" i="40"/>
  <c r="S35" i="40"/>
  <c r="S48" i="40" s="1"/>
  <c r="AI20" i="34"/>
  <c r="AK20" i="34"/>
  <c r="AC10" i="39"/>
  <c r="AC35" i="39" s="1"/>
  <c r="W35" i="39"/>
  <c r="AE10" i="39"/>
  <c r="AS20" i="44"/>
  <c r="AU20" i="44"/>
  <c r="AY22" i="41"/>
  <c r="BA22" i="41"/>
  <c r="AY20" i="40"/>
  <c r="BA20" i="40"/>
  <c r="AI46" i="32"/>
  <c r="AK46" i="32"/>
  <c r="AI20" i="31"/>
  <c r="AK20" i="31"/>
  <c r="M47" i="41"/>
  <c r="Q45" i="41"/>
  <c r="S45" i="41"/>
  <c r="Q48" i="32"/>
  <c r="Q48" i="45"/>
  <c r="AY22" i="37"/>
  <c r="BA22" i="37"/>
  <c r="AY20" i="35"/>
  <c r="BA20" i="35"/>
  <c r="AY20" i="33"/>
  <c r="BA20" i="33"/>
  <c r="M11" i="28"/>
  <c r="M25" i="28" s="1"/>
  <c r="M31" i="28" s="1"/>
  <c r="Y27" i="7" s="1"/>
  <c r="AK44" i="43"/>
  <c r="W16" i="49"/>
  <c r="Q18" i="49"/>
  <c r="O18" i="49" s="1"/>
  <c r="Q20" i="49"/>
  <c r="G25" i="10" s="1"/>
  <c r="Q21" i="49"/>
  <c r="AI10" i="44"/>
  <c r="AI35" i="44" s="1"/>
  <c r="AK10" i="44"/>
  <c r="Y35" i="44"/>
  <c r="M47" i="44"/>
  <c r="Q45" i="44"/>
  <c r="M48" i="40"/>
  <c r="AS10" i="31"/>
  <c r="AS35" i="31" s="1"/>
  <c r="AM35" i="31"/>
  <c r="AU10" i="31"/>
  <c r="M47" i="43"/>
  <c r="Q45" i="43"/>
  <c r="S45" i="43" s="1"/>
  <c r="AY22" i="45"/>
  <c r="BA22" i="45"/>
  <c r="Y17" i="28"/>
  <c r="BA44" i="37"/>
  <c r="G25" i="28"/>
  <c r="G31" i="28" s="1"/>
  <c r="U27" i="7" s="1"/>
  <c r="Q48" i="30"/>
  <c r="M28" i="51"/>
  <c r="I31" i="51"/>
  <c r="AY35" i="43"/>
  <c r="AS20" i="41"/>
  <c r="AU20" i="41"/>
  <c r="Q47" i="37"/>
  <c r="Q48" i="37" s="1"/>
  <c r="Y45" i="37"/>
  <c r="W45" i="37"/>
  <c r="AI46" i="43"/>
  <c r="AK46" i="43"/>
  <c r="AY21" i="31"/>
  <c r="BA21" i="31"/>
  <c r="AI46" i="39"/>
  <c r="AK46" i="39"/>
  <c r="AO46" i="33"/>
  <c r="AI21" i="33"/>
  <c r="AK21" i="33"/>
  <c r="S45" i="30"/>
  <c r="AO10" i="34"/>
  <c r="AM10" i="34"/>
  <c r="S35" i="34"/>
  <c r="S48" i="34" s="1"/>
  <c r="AY22" i="34"/>
  <c r="BA22" i="34"/>
  <c r="Y12" i="28"/>
  <c r="BA44" i="42"/>
  <c r="AY38" i="43"/>
  <c r="AY44" i="43" s="1"/>
  <c r="AG11" i="7" s="1"/>
  <c r="BA38" i="43"/>
  <c r="AY22" i="46"/>
  <c r="BA22" i="46"/>
  <c r="S45" i="32"/>
  <c r="M66" i="50"/>
  <c r="O64" i="50"/>
  <c r="Y64" i="50"/>
  <c r="AY20" i="45"/>
  <c r="BA20" i="45"/>
  <c r="AM10" i="35"/>
  <c r="S35" i="35"/>
  <c r="M19" i="28"/>
  <c r="AK44" i="35"/>
  <c r="Y48" i="54"/>
  <c r="AY22" i="32"/>
  <c r="BA22" i="32"/>
  <c r="AI10" i="40"/>
  <c r="AI35" i="40" s="1"/>
  <c r="Y35" i="40"/>
  <c r="AK10" i="40"/>
  <c r="Y10" i="42"/>
  <c r="AY10" i="39"/>
  <c r="AY35" i="39" s="1"/>
  <c r="BA10" i="39"/>
  <c r="AO35" i="39"/>
  <c r="AC10" i="34"/>
  <c r="AC35" i="34" s="1"/>
  <c r="W35" i="34"/>
  <c r="AE10" i="34"/>
  <c r="S48" i="45"/>
  <c r="AO10" i="38"/>
  <c r="AC10" i="35"/>
  <c r="AC35" i="35" s="1"/>
  <c r="W35" i="35"/>
  <c r="AE10" i="35"/>
  <c r="S47" i="43" l="1"/>
  <c r="S48" i="43" s="1"/>
  <c r="AM45" i="43"/>
  <c r="AO45" i="43"/>
  <c r="S47" i="31"/>
  <c r="S48" i="31" s="1"/>
  <c r="AM45" i="31"/>
  <c r="AO47" i="42"/>
  <c r="AY45" i="42"/>
  <c r="AY47" i="42" s="1"/>
  <c r="AW12" i="7" s="1"/>
  <c r="BA45" i="42"/>
  <c r="Q15" i="7"/>
  <c r="AS10" i="35"/>
  <c r="AS35" i="35" s="1"/>
  <c r="AM35" i="35"/>
  <c r="AU10" i="35"/>
  <c r="Q23" i="28"/>
  <c r="AU35" i="31"/>
  <c r="AO45" i="41"/>
  <c r="S47" i="41"/>
  <c r="AM45" i="41"/>
  <c r="AY10" i="40"/>
  <c r="AY35" i="40" s="1"/>
  <c r="AO35" i="40"/>
  <c r="BA10" i="40"/>
  <c r="M15" i="7"/>
  <c r="E14" i="28"/>
  <c r="AE35" i="40"/>
  <c r="AO45" i="38"/>
  <c r="S47" i="38"/>
  <c r="S48" i="38" s="1"/>
  <c r="AM45" i="38"/>
  <c r="AY22" i="33"/>
  <c r="BA22" i="33"/>
  <c r="E8" i="28"/>
  <c r="AE35" i="46"/>
  <c r="AO45" i="46"/>
  <c r="S47" i="46"/>
  <c r="AM45" i="46"/>
  <c r="E10" i="28"/>
  <c r="AE35" i="44"/>
  <c r="W47" i="42"/>
  <c r="AC45" i="42"/>
  <c r="AC47" i="42" s="1"/>
  <c r="AK12" i="7" s="1"/>
  <c r="AE45" i="42"/>
  <c r="AY10" i="30"/>
  <c r="AY35" i="30" s="1"/>
  <c r="AO35" i="30"/>
  <c r="AS10" i="33"/>
  <c r="AS35" i="33" s="1"/>
  <c r="AM35" i="33"/>
  <c r="AU10" i="33"/>
  <c r="AY10" i="46"/>
  <c r="AY35" i="46" s="1"/>
  <c r="AO35" i="46"/>
  <c r="BA10" i="46"/>
  <c r="I16" i="7"/>
  <c r="AO47" i="45"/>
  <c r="AY45" i="45"/>
  <c r="AY47" i="45" s="1"/>
  <c r="AW9" i="7" s="1"/>
  <c r="BA45" i="45"/>
  <c r="AI10" i="33"/>
  <c r="AI35" i="33" s="1"/>
  <c r="Y35" i="33"/>
  <c r="AK10" i="33"/>
  <c r="AY20" i="32"/>
  <c r="BA20" i="32"/>
  <c r="W47" i="32"/>
  <c r="AC45" i="32"/>
  <c r="AC47" i="32" s="1"/>
  <c r="AK24" i="7" s="1"/>
  <c r="AE45" i="32"/>
  <c r="AS10" i="36"/>
  <c r="AS35" i="36" s="1"/>
  <c r="AM35" i="36"/>
  <c r="AU10" i="36"/>
  <c r="E23" i="28"/>
  <c r="AE35" i="31"/>
  <c r="AS10" i="42"/>
  <c r="AS35" i="42" s="1"/>
  <c r="AM35" i="42"/>
  <c r="AU10" i="42"/>
  <c r="E17" i="28"/>
  <c r="AE35" i="37"/>
  <c r="K8" i="28"/>
  <c r="AK35" i="46"/>
  <c r="K60" i="53"/>
  <c r="K61" i="53" s="1"/>
  <c r="M61" i="53" s="1"/>
  <c r="Q61" i="53" s="1"/>
  <c r="W61" i="53" s="1"/>
  <c r="E13" i="28"/>
  <c r="AE35" i="41"/>
  <c r="AO47" i="34"/>
  <c r="AY45" i="34"/>
  <c r="AY47" i="34" s="1"/>
  <c r="AW20" i="7" s="1"/>
  <c r="BA45" i="34"/>
  <c r="Q42" i="55"/>
  <c r="AA42" i="55"/>
  <c r="M58" i="55"/>
  <c r="AI42" i="55"/>
  <c r="AI58" i="55" s="1"/>
  <c r="I13" i="10" s="1"/>
  <c r="I9" i="7"/>
  <c r="AI48" i="45"/>
  <c r="M16" i="7"/>
  <c r="AS35" i="45"/>
  <c r="AO45" i="35"/>
  <c r="S47" i="35"/>
  <c r="AM45" i="35"/>
  <c r="E12" i="28"/>
  <c r="W48" i="42"/>
  <c r="AE48" i="42" s="1"/>
  <c r="AE35" i="42"/>
  <c r="W47" i="30"/>
  <c r="AC45" i="30"/>
  <c r="AC47" i="30" s="1"/>
  <c r="AK26" i="7" s="1"/>
  <c r="AE45" i="30"/>
  <c r="E11" i="7"/>
  <c r="E9" i="7"/>
  <c r="AO47" i="40"/>
  <c r="AY45" i="40"/>
  <c r="AY47" i="40" s="1"/>
  <c r="AW14" i="7" s="1"/>
  <c r="BA45" i="40"/>
  <c r="AY35" i="31"/>
  <c r="AI35" i="35"/>
  <c r="E20" i="7"/>
  <c r="I14" i="7"/>
  <c r="BO28" i="51"/>
  <c r="AY28" i="51"/>
  <c r="AY31" i="51" s="1"/>
  <c r="I16" i="10" s="1"/>
  <c r="AQ28" i="51"/>
  <c r="AQ31" i="51" s="1"/>
  <c r="I14" i="10" s="1"/>
  <c r="AI28" i="51"/>
  <c r="AA28" i="51"/>
  <c r="AA31" i="51" s="1"/>
  <c r="I11" i="10" s="1"/>
  <c r="Q28" i="51"/>
  <c r="BG28" i="51"/>
  <c r="BG31" i="51" s="1"/>
  <c r="I20" i="10" s="1"/>
  <c r="M31" i="51"/>
  <c r="M48" i="43"/>
  <c r="I10" i="7"/>
  <c r="E19" i="7"/>
  <c r="AI10" i="42"/>
  <c r="AI35" i="42" s="1"/>
  <c r="AK10" i="42"/>
  <c r="Y35" i="42"/>
  <c r="AS10" i="34"/>
  <c r="AS35" i="34" s="1"/>
  <c r="AM35" i="34"/>
  <c r="AU10" i="34"/>
  <c r="AY46" i="33"/>
  <c r="BA46" i="33"/>
  <c r="W47" i="37"/>
  <c r="AC45" i="37"/>
  <c r="AC47" i="37" s="1"/>
  <c r="AK17" i="7" s="1"/>
  <c r="AE45" i="37"/>
  <c r="M25" i="7"/>
  <c r="Q47" i="44"/>
  <c r="Q48" i="44" s="1"/>
  <c r="Y45" i="44"/>
  <c r="W45" i="44"/>
  <c r="Y45" i="41"/>
  <c r="W45" i="41"/>
  <c r="Q47" i="41"/>
  <c r="Q48" i="41" s="1"/>
  <c r="S48" i="41"/>
  <c r="W47" i="45"/>
  <c r="AC45" i="45"/>
  <c r="AC47" i="45" s="1"/>
  <c r="AK9" i="7" s="1"/>
  <c r="AE45" i="45"/>
  <c r="Q47" i="33"/>
  <c r="Q48" i="33" s="1"/>
  <c r="Y45" i="33"/>
  <c r="W45" i="33"/>
  <c r="E14" i="7"/>
  <c r="Y45" i="38"/>
  <c r="W45" i="38"/>
  <c r="Q47" i="38"/>
  <c r="Q48" i="38" s="1"/>
  <c r="AY20" i="36"/>
  <c r="BA20" i="36"/>
  <c r="Y35" i="37"/>
  <c r="AI10" i="37"/>
  <c r="AI35" i="37" s="1"/>
  <c r="AK10" i="37"/>
  <c r="W45" i="39"/>
  <c r="Q47" i="39"/>
  <c r="Q48" i="39" s="1"/>
  <c r="AY46" i="41"/>
  <c r="BA46" i="41"/>
  <c r="E10" i="7"/>
  <c r="W47" i="34"/>
  <c r="AC45" i="34"/>
  <c r="AC47" i="34" s="1"/>
  <c r="AK20" i="7" s="1"/>
  <c r="AE45" i="34"/>
  <c r="E16" i="28"/>
  <c r="AE35" i="38"/>
  <c r="Y45" i="42"/>
  <c r="AO10" i="33"/>
  <c r="Y23" i="28"/>
  <c r="BA44" i="31"/>
  <c r="AM35" i="46"/>
  <c r="AU10" i="46"/>
  <c r="W45" i="36"/>
  <c r="Q47" i="36"/>
  <c r="Q48" i="36" s="1"/>
  <c r="Y45" i="36"/>
  <c r="Y13" i="28"/>
  <c r="BA44" i="41"/>
  <c r="M23" i="49"/>
  <c r="I25" i="49"/>
  <c r="Y24" i="28"/>
  <c r="BA44" i="30"/>
  <c r="AY10" i="44"/>
  <c r="AY35" i="44" s="1"/>
  <c r="AO35" i="44"/>
  <c r="BA10" i="44"/>
  <c r="W9" i="28"/>
  <c r="AO48" i="45"/>
  <c r="BA48" i="45" s="1"/>
  <c r="BA35" i="45"/>
  <c r="AY35" i="32"/>
  <c r="Q17" i="28"/>
  <c r="AM48" i="37"/>
  <c r="AU48" i="37" s="1"/>
  <c r="AU35" i="37"/>
  <c r="AY20" i="38"/>
  <c r="BA20" i="38"/>
  <c r="AO10" i="36"/>
  <c r="E25" i="7"/>
  <c r="E17" i="7"/>
  <c r="AC48" i="37"/>
  <c r="AM47" i="37"/>
  <c r="AS45" i="37"/>
  <c r="AS47" i="37" s="1"/>
  <c r="AS17" i="7" s="1"/>
  <c r="AU45" i="37"/>
  <c r="AI35" i="46"/>
  <c r="E13" i="7"/>
  <c r="M26" i="28"/>
  <c r="G38" i="10" s="1"/>
  <c r="Q10" i="28"/>
  <c r="AU35" i="44"/>
  <c r="E12" i="7"/>
  <c r="AC48" i="42"/>
  <c r="I34" i="22"/>
  <c r="K86" i="95"/>
  <c r="E27" i="12" s="1"/>
  <c r="E42" i="12" s="1"/>
  <c r="Y45" i="30"/>
  <c r="K23" i="28"/>
  <c r="AK35" i="31"/>
  <c r="M38" i="24"/>
  <c r="I32" i="10" s="1"/>
  <c r="S32" i="24"/>
  <c r="S38" i="24" s="1"/>
  <c r="M38" i="8" s="1"/>
  <c r="S48" i="35"/>
  <c r="Q11" i="7"/>
  <c r="K10" i="28"/>
  <c r="AK35" i="44"/>
  <c r="W21" i="49"/>
  <c r="W18" i="49"/>
  <c r="W20" i="49"/>
  <c r="I29" i="8" s="1"/>
  <c r="I30" i="8" s="1"/>
  <c r="M48" i="41"/>
  <c r="E15" i="28"/>
  <c r="AE35" i="39"/>
  <c r="AS10" i="41"/>
  <c r="AS35" i="41" s="1"/>
  <c r="AM35" i="41"/>
  <c r="AU10" i="41"/>
  <c r="Y47" i="45"/>
  <c r="AI45" i="45"/>
  <c r="AI47" i="45" s="1"/>
  <c r="AO9" i="7" s="1"/>
  <c r="AK45" i="45"/>
  <c r="Y35" i="36"/>
  <c r="AI10" i="36"/>
  <c r="AI35" i="36" s="1"/>
  <c r="AK10" i="36"/>
  <c r="M48" i="33"/>
  <c r="AY10" i="37"/>
  <c r="AY35" i="37" s="1"/>
  <c r="BA10" i="37"/>
  <c r="AO35" i="37"/>
  <c r="M48" i="38"/>
  <c r="Y21" i="28"/>
  <c r="BA44" i="33"/>
  <c r="M48" i="39"/>
  <c r="W45" i="46"/>
  <c r="Q47" i="46"/>
  <c r="Q48" i="46" s="1"/>
  <c r="AI10" i="41"/>
  <c r="AI35" i="41" s="1"/>
  <c r="Y35" i="41"/>
  <c r="AK10" i="41"/>
  <c r="Y47" i="34"/>
  <c r="AI45" i="34"/>
  <c r="AI47" i="34" s="1"/>
  <c r="AO20" i="7" s="1"/>
  <c r="AK45" i="34"/>
  <c r="E16" i="7"/>
  <c r="M48" i="36"/>
  <c r="W47" i="40"/>
  <c r="AC45" i="40"/>
  <c r="AC47" i="40" s="1"/>
  <c r="AK14" i="7" s="1"/>
  <c r="AE45" i="40"/>
  <c r="AM47" i="45"/>
  <c r="AS45" i="45"/>
  <c r="AS47" i="45" s="1"/>
  <c r="AS9" i="7" s="1"/>
  <c r="AU45" i="45"/>
  <c r="AY35" i="45"/>
  <c r="E18" i="28"/>
  <c r="AE35" i="36"/>
  <c r="S32" i="22"/>
  <c r="AS35" i="37"/>
  <c r="Y45" i="32"/>
  <c r="Y35" i="43"/>
  <c r="AI10" i="43"/>
  <c r="AI35" i="43" s="1"/>
  <c r="AK10" i="43"/>
  <c r="AM47" i="34"/>
  <c r="AS45" i="34"/>
  <c r="AS47" i="34" s="1"/>
  <c r="AS20" i="7" s="1"/>
  <c r="AU45" i="34"/>
  <c r="K22" i="28"/>
  <c r="AK35" i="32"/>
  <c r="AS35" i="44"/>
  <c r="Q22" i="28"/>
  <c r="AU35" i="32"/>
  <c r="Y45" i="35"/>
  <c r="W45" i="35"/>
  <c r="Q47" i="35"/>
  <c r="Q48" i="35" s="1"/>
  <c r="E21" i="28"/>
  <c r="AE35" i="33"/>
  <c r="K20" i="28"/>
  <c r="Y48" i="34"/>
  <c r="AK48" i="34" s="1"/>
  <c r="AK35" i="34"/>
  <c r="Y45" i="31"/>
  <c r="W45" i="31"/>
  <c r="Q47" i="31"/>
  <c r="Q48" i="31" s="1"/>
  <c r="W48" i="30"/>
  <c r="AE48" i="30" s="1"/>
  <c r="E24" i="28"/>
  <c r="Q11" i="28"/>
  <c r="AU35" i="43"/>
  <c r="S25" i="28"/>
  <c r="S31" i="28" s="1"/>
  <c r="AC27" i="7" s="1"/>
  <c r="E22" i="28"/>
  <c r="W48" i="32"/>
  <c r="AE48" i="32" s="1"/>
  <c r="AE35" i="32"/>
  <c r="Y10" i="28"/>
  <c r="BA44" i="44"/>
  <c r="AM47" i="40"/>
  <c r="AS45" i="40"/>
  <c r="AS47" i="40" s="1"/>
  <c r="AS14" i="7" s="1"/>
  <c r="AU45" i="40"/>
  <c r="K15" i="28"/>
  <c r="AK35" i="39"/>
  <c r="K19" i="28"/>
  <c r="AK35" i="35"/>
  <c r="E19" i="28"/>
  <c r="AE35" i="35"/>
  <c r="AY10" i="38"/>
  <c r="AY35" i="38" s="1"/>
  <c r="AO35" i="38"/>
  <c r="BA10" i="38"/>
  <c r="W15" i="28"/>
  <c r="BA35" i="39"/>
  <c r="S47" i="32"/>
  <c r="S48" i="32" s="1"/>
  <c r="AM45" i="32"/>
  <c r="AO45" i="32"/>
  <c r="AY10" i="34"/>
  <c r="AY35" i="34" s="1"/>
  <c r="BA10" i="34"/>
  <c r="AO35" i="34"/>
  <c r="Y47" i="37"/>
  <c r="AI45" i="37"/>
  <c r="AI47" i="37" s="1"/>
  <c r="AO17" i="7" s="1"/>
  <c r="AK45" i="37"/>
  <c r="M48" i="44"/>
  <c r="E20" i="28"/>
  <c r="W48" i="34"/>
  <c r="AE48" i="34" s="1"/>
  <c r="AE35" i="34"/>
  <c r="K14" i="28"/>
  <c r="AK35" i="40"/>
  <c r="AO10" i="35"/>
  <c r="AO45" i="30"/>
  <c r="S47" i="30"/>
  <c r="S48" i="30" s="1"/>
  <c r="AM45" i="30"/>
  <c r="W45" i="43"/>
  <c r="Q47" i="43"/>
  <c r="Q48" i="43" s="1"/>
  <c r="Y45" i="43"/>
  <c r="S45" i="44"/>
  <c r="E15" i="7"/>
  <c r="AS10" i="40"/>
  <c r="AS35" i="40" s="1"/>
  <c r="AU10" i="40"/>
  <c r="AM35" i="40"/>
  <c r="AO10" i="41"/>
  <c r="AO45" i="33"/>
  <c r="S47" i="33"/>
  <c r="AM45" i="33"/>
  <c r="Q15" i="28"/>
  <c r="AU35" i="39"/>
  <c r="W11" i="28"/>
  <c r="BA35" i="43"/>
  <c r="S47" i="39"/>
  <c r="S48" i="39" s="1"/>
  <c r="AM45" i="39"/>
  <c r="M48" i="46"/>
  <c r="AS10" i="30"/>
  <c r="AS35" i="30" s="1"/>
  <c r="AM35" i="30"/>
  <c r="S48" i="33"/>
  <c r="S48" i="46"/>
  <c r="S47" i="36"/>
  <c r="AM45" i="36"/>
  <c r="Y45" i="40"/>
  <c r="K16" i="28"/>
  <c r="AK35" i="38"/>
  <c r="G26" i="28"/>
  <c r="G37" i="10" s="1"/>
  <c r="Y14" i="28"/>
  <c r="Y25" i="28" s="1"/>
  <c r="Y31" i="28" s="1"/>
  <c r="AG27" i="7" s="1"/>
  <c r="BA44" i="40"/>
  <c r="AO35" i="32"/>
  <c r="E18" i="7"/>
  <c r="S48" i="36"/>
  <c r="AO10" i="42"/>
  <c r="AO47" i="37"/>
  <c r="AY45" i="37"/>
  <c r="AY47" i="37" s="1"/>
  <c r="AW17" i="7" s="1"/>
  <c r="BA45" i="37"/>
  <c r="Y35" i="30"/>
  <c r="AI10" i="30"/>
  <c r="AI35" i="30" s="1"/>
  <c r="Q60" i="53"/>
  <c r="Q62" i="53" s="1"/>
  <c r="I23" i="10" s="1"/>
  <c r="W44" i="53"/>
  <c r="W60" i="53" s="1"/>
  <c r="W62" i="53" s="1"/>
  <c r="M27" i="8" s="1"/>
  <c r="K9" i="28"/>
  <c r="Y48" i="45"/>
  <c r="AK48" i="45" s="1"/>
  <c r="AK35" i="45"/>
  <c r="AI35" i="32"/>
  <c r="Q16" i="28"/>
  <c r="AU35" i="38"/>
  <c r="Q9" i="28"/>
  <c r="AU35" i="45"/>
  <c r="AS35" i="32"/>
  <c r="M48" i="35"/>
  <c r="E21" i="7"/>
  <c r="AI35" i="34"/>
  <c r="E11" i="28"/>
  <c r="AE35" i="43"/>
  <c r="AI35" i="31"/>
  <c r="M48" i="31"/>
  <c r="E26" i="7"/>
  <c r="AC48" i="30"/>
  <c r="M11" i="7"/>
  <c r="AM47" i="42"/>
  <c r="AS45" i="42"/>
  <c r="AS47" i="42" s="1"/>
  <c r="AS12" i="7" s="1"/>
  <c r="AU45" i="42"/>
  <c r="E9" i="28"/>
  <c r="W48" i="45"/>
  <c r="AE48" i="45" s="1"/>
  <c r="AE35" i="45"/>
  <c r="E24" i="7"/>
  <c r="AC48" i="32"/>
  <c r="W23" i="28"/>
  <c r="BA35" i="31"/>
  <c r="AI35" i="39"/>
  <c r="I26" i="7" l="1"/>
  <c r="Q24" i="28"/>
  <c r="AM47" i="39"/>
  <c r="AS45" i="39"/>
  <c r="AS47" i="39" s="1"/>
  <c r="AU45" i="39"/>
  <c r="O17" i="28"/>
  <c r="AK47" i="37"/>
  <c r="I11" i="7"/>
  <c r="U9" i="28"/>
  <c r="AU47" i="45"/>
  <c r="W47" i="46"/>
  <c r="AE45" i="46"/>
  <c r="Q10" i="7"/>
  <c r="Q23" i="49"/>
  <c r="M25" i="49"/>
  <c r="W47" i="39"/>
  <c r="AC45" i="39"/>
  <c r="AC47" i="39" s="1"/>
  <c r="AE45" i="39"/>
  <c r="Y47" i="38"/>
  <c r="AI45" i="38"/>
  <c r="AI47" i="38" s="1"/>
  <c r="AK45" i="38"/>
  <c r="Y47" i="33"/>
  <c r="AI45" i="33"/>
  <c r="AI47" i="33" s="1"/>
  <c r="AO21" i="7" s="1"/>
  <c r="AK45" i="33"/>
  <c r="I9" i="28"/>
  <c r="AE47" i="45"/>
  <c r="Y47" i="41"/>
  <c r="AI45" i="41"/>
  <c r="AI47" i="41" s="1"/>
  <c r="AO13" i="7" s="1"/>
  <c r="AK45" i="41"/>
  <c r="I17" i="28"/>
  <c r="AE47" i="37"/>
  <c r="Q20" i="28"/>
  <c r="AM48" i="34"/>
  <c r="AU48" i="34" s="1"/>
  <c r="AU35" i="34"/>
  <c r="I12" i="7"/>
  <c r="W28" i="51"/>
  <c r="W31" i="51" s="1"/>
  <c r="M9" i="8" s="1"/>
  <c r="Q31" i="51"/>
  <c r="I9" i="10" s="1"/>
  <c r="AC48" i="34"/>
  <c r="M9" i="7"/>
  <c r="AS48" i="45"/>
  <c r="AA20" i="28"/>
  <c r="BA47" i="34"/>
  <c r="Q18" i="28"/>
  <c r="AU35" i="36"/>
  <c r="I22" i="28"/>
  <c r="AE47" i="32"/>
  <c r="K21" i="28"/>
  <c r="Y48" i="33"/>
  <c r="AK48" i="33" s="1"/>
  <c r="AK35" i="33"/>
  <c r="AA9" i="28"/>
  <c r="BA47" i="45"/>
  <c r="Q21" i="28"/>
  <c r="AU35" i="33"/>
  <c r="AO47" i="46"/>
  <c r="AY45" i="46"/>
  <c r="AY47" i="46" s="1"/>
  <c r="AW8" i="7" s="1"/>
  <c r="BA45" i="46"/>
  <c r="W14" i="28"/>
  <c r="AO48" i="40"/>
  <c r="BA48" i="40" s="1"/>
  <c r="BA35" i="40"/>
  <c r="AO47" i="41"/>
  <c r="AY45" i="41"/>
  <c r="AY47" i="41" s="1"/>
  <c r="AW13" i="7" s="1"/>
  <c r="BA45" i="41"/>
  <c r="AA12" i="28"/>
  <c r="BA47" i="42"/>
  <c r="AO47" i="43"/>
  <c r="AY45" i="43"/>
  <c r="AY47" i="43" s="1"/>
  <c r="BA45" i="43"/>
  <c r="AA17" i="28"/>
  <c r="BA47" i="37"/>
  <c r="AM47" i="36"/>
  <c r="AS45" i="36"/>
  <c r="AS47" i="36" s="1"/>
  <c r="AS18" i="7" s="1"/>
  <c r="AU45" i="36"/>
  <c r="Q16" i="7"/>
  <c r="M10" i="7"/>
  <c r="Q13" i="28"/>
  <c r="AU35" i="41"/>
  <c r="AM48" i="45"/>
  <c r="AU48" i="45" s="1"/>
  <c r="K24" i="28"/>
  <c r="AY10" i="42"/>
  <c r="AY35" i="42" s="1"/>
  <c r="AO35" i="42"/>
  <c r="BA10" i="42"/>
  <c r="M26" i="7"/>
  <c r="AM47" i="33"/>
  <c r="AM48" i="33" s="1"/>
  <c r="AU48" i="33" s="1"/>
  <c r="AS45" i="33"/>
  <c r="AS47" i="33" s="1"/>
  <c r="AS21" i="7" s="1"/>
  <c r="AU45" i="33"/>
  <c r="Q14" i="28"/>
  <c r="AM48" i="40"/>
  <c r="AU48" i="40" s="1"/>
  <c r="AU35" i="40"/>
  <c r="W47" i="43"/>
  <c r="AC45" i="43"/>
  <c r="AC47" i="43" s="1"/>
  <c r="AE45" i="43"/>
  <c r="AY10" i="35"/>
  <c r="AY35" i="35" s="1"/>
  <c r="BA10" i="35"/>
  <c r="AO35" i="35"/>
  <c r="W20" i="28"/>
  <c r="AO48" i="34"/>
  <c r="BA48" i="34" s="1"/>
  <c r="BA35" i="34"/>
  <c r="AM47" i="32"/>
  <c r="AS45" i="32"/>
  <c r="AS47" i="32" s="1"/>
  <c r="AS24" i="7" s="1"/>
  <c r="AU45" i="32"/>
  <c r="W47" i="31"/>
  <c r="AC45" i="31"/>
  <c r="AC47" i="31" s="1"/>
  <c r="AE45" i="31"/>
  <c r="K11" i="28"/>
  <c r="K25" i="28" s="1"/>
  <c r="K31" i="28" s="1"/>
  <c r="I27" i="7" s="1"/>
  <c r="AK35" i="43"/>
  <c r="Q9" i="7"/>
  <c r="AY48" i="45"/>
  <c r="K13" i="28"/>
  <c r="Y48" i="41"/>
  <c r="AK35" i="41"/>
  <c r="Y45" i="46"/>
  <c r="W17" i="28"/>
  <c r="AO48" i="37"/>
  <c r="BA48" i="37" s="1"/>
  <c r="BA35" i="37"/>
  <c r="M13" i="7"/>
  <c r="AK48" i="41"/>
  <c r="Y47" i="30"/>
  <c r="AI45" i="30"/>
  <c r="AI47" i="30" s="1"/>
  <c r="AO26" i="7" s="1"/>
  <c r="AK45" i="30"/>
  <c r="W47" i="36"/>
  <c r="AC45" i="36"/>
  <c r="AC47" i="36" s="1"/>
  <c r="AE45" i="36"/>
  <c r="I20" i="28"/>
  <c r="AE47" i="34"/>
  <c r="AC48" i="40"/>
  <c r="W47" i="44"/>
  <c r="AC45" i="44"/>
  <c r="AC47" i="44" s="1"/>
  <c r="AE45" i="44"/>
  <c r="M20" i="7"/>
  <c r="AS48" i="34"/>
  <c r="BS28" i="51"/>
  <c r="BS31" i="51" s="1"/>
  <c r="M28" i="8" s="1"/>
  <c r="BO31" i="51"/>
  <c r="I24" i="10" s="1"/>
  <c r="I24" i="28"/>
  <c r="AE47" i="30"/>
  <c r="AM47" i="35"/>
  <c r="AS45" i="35"/>
  <c r="AS47" i="35" s="1"/>
  <c r="AS19" i="7" s="1"/>
  <c r="AU45" i="35"/>
  <c r="Q58" i="55"/>
  <c r="I8" i="10" s="1"/>
  <c r="W42" i="55"/>
  <c r="M62" i="53"/>
  <c r="M18" i="7"/>
  <c r="AS48" i="36"/>
  <c r="I21" i="7"/>
  <c r="AI48" i="33"/>
  <c r="W8" i="28"/>
  <c r="AO48" i="46"/>
  <c r="BA35" i="46"/>
  <c r="M21" i="7"/>
  <c r="AS48" i="33"/>
  <c r="AO47" i="38"/>
  <c r="AY45" i="38"/>
  <c r="AY47" i="38" s="1"/>
  <c r="AW16" i="7" s="1"/>
  <c r="BA45" i="38"/>
  <c r="Q14" i="7"/>
  <c r="AY48" i="40"/>
  <c r="Q19" i="28"/>
  <c r="AM48" i="35"/>
  <c r="AU35" i="35"/>
  <c r="AM47" i="31"/>
  <c r="AS45" i="31"/>
  <c r="AS47" i="31" s="1"/>
  <c r="AU45" i="31"/>
  <c r="AM47" i="43"/>
  <c r="AS45" i="43"/>
  <c r="AS47" i="43" s="1"/>
  <c r="AU45" i="43"/>
  <c r="I15" i="7"/>
  <c r="U12" i="28"/>
  <c r="AU47" i="42"/>
  <c r="AY10" i="41"/>
  <c r="AY35" i="41" s="1"/>
  <c r="AO35" i="41"/>
  <c r="BA10" i="41"/>
  <c r="AO47" i="30"/>
  <c r="AY45" i="30"/>
  <c r="AY47" i="30" s="1"/>
  <c r="AW26" i="7" s="1"/>
  <c r="BA45" i="30"/>
  <c r="AO47" i="32"/>
  <c r="AY45" i="32"/>
  <c r="AY47" i="32" s="1"/>
  <c r="AW24" i="7" s="1"/>
  <c r="BA45" i="32"/>
  <c r="U14" i="28"/>
  <c r="AU47" i="40"/>
  <c r="Y47" i="35"/>
  <c r="AI45" i="35"/>
  <c r="AI47" i="35" s="1"/>
  <c r="AO19" i="7" s="1"/>
  <c r="AK45" i="35"/>
  <c r="I25" i="7"/>
  <c r="AU48" i="35"/>
  <c r="I24" i="7"/>
  <c r="W22" i="28"/>
  <c r="AO48" i="32"/>
  <c r="BA48" i="32" s="1"/>
  <c r="BA35" i="32"/>
  <c r="Y47" i="40"/>
  <c r="AI45" i="40"/>
  <c r="AI47" i="40" s="1"/>
  <c r="AK45" i="40"/>
  <c r="BA48" i="46"/>
  <c r="S47" i="44"/>
  <c r="S48" i="44" s="1"/>
  <c r="AM45" i="44"/>
  <c r="AO45" i="44" s="1"/>
  <c r="AM47" i="30"/>
  <c r="AS45" i="30"/>
  <c r="AS47" i="30" s="1"/>
  <c r="AS26" i="7" s="1"/>
  <c r="AU45" i="30"/>
  <c r="Y47" i="31"/>
  <c r="AI45" i="31"/>
  <c r="AI47" i="31" s="1"/>
  <c r="AO25" i="7" s="1"/>
  <c r="AK45" i="31"/>
  <c r="U20" i="28"/>
  <c r="AU47" i="34"/>
  <c r="Y47" i="32"/>
  <c r="AI45" i="32"/>
  <c r="AI47" i="32" s="1"/>
  <c r="AO24" i="7" s="1"/>
  <c r="AK45" i="32"/>
  <c r="I13" i="7"/>
  <c r="AI48" i="41"/>
  <c r="S26" i="28"/>
  <c r="G39" i="10" s="1"/>
  <c r="I18" i="7"/>
  <c r="O9" i="28"/>
  <c r="AK47" i="45"/>
  <c r="I59" i="10"/>
  <c r="I61" i="10" s="1"/>
  <c r="E43" i="12"/>
  <c r="E20" i="9" s="1"/>
  <c r="U17" i="28"/>
  <c r="AU47" i="37"/>
  <c r="Q24" i="7"/>
  <c r="AY48" i="32"/>
  <c r="Y26" i="28"/>
  <c r="G40" i="10" s="1"/>
  <c r="AY10" i="33"/>
  <c r="AY35" i="33" s="1"/>
  <c r="AO35" i="33"/>
  <c r="BA10" i="33"/>
  <c r="Y45" i="39"/>
  <c r="I17" i="7"/>
  <c r="AI48" i="37"/>
  <c r="Y47" i="44"/>
  <c r="AI45" i="44"/>
  <c r="AI47" i="44" s="1"/>
  <c r="AK45" i="44"/>
  <c r="K12" i="28"/>
  <c r="AK35" i="42"/>
  <c r="AM28" i="51"/>
  <c r="AM31" i="51" s="1"/>
  <c r="M19" i="8" s="1"/>
  <c r="AI31" i="51"/>
  <c r="I15" i="10" s="1"/>
  <c r="I19" i="7"/>
  <c r="AI48" i="35"/>
  <c r="AA14" i="28"/>
  <c r="BA47" i="40"/>
  <c r="Q12" i="28"/>
  <c r="AM48" i="42"/>
  <c r="AU48" i="42" s="1"/>
  <c r="AU35" i="42"/>
  <c r="Q8" i="7"/>
  <c r="AY48" i="46"/>
  <c r="AO48" i="30"/>
  <c r="BA48" i="30" s="1"/>
  <c r="W24" i="28"/>
  <c r="I12" i="28"/>
  <c r="AE47" i="42"/>
  <c r="AM47" i="46"/>
  <c r="AU45" i="46"/>
  <c r="AM47" i="41"/>
  <c r="AS45" i="41"/>
  <c r="AS47" i="41" s="1"/>
  <c r="AS13" i="7" s="1"/>
  <c r="AU45" i="41"/>
  <c r="M19" i="7"/>
  <c r="AS48" i="35"/>
  <c r="I20" i="7"/>
  <c r="AI48" i="34"/>
  <c r="M24" i="7"/>
  <c r="AS48" i="32"/>
  <c r="AO45" i="36"/>
  <c r="AO45" i="39"/>
  <c r="AO47" i="33"/>
  <c r="AY45" i="33"/>
  <c r="AY47" i="33" s="1"/>
  <c r="AW21" i="7" s="1"/>
  <c r="BA45" i="33"/>
  <c r="M14" i="7"/>
  <c r="AS48" i="40"/>
  <c r="Y47" i="43"/>
  <c r="Y48" i="43" s="1"/>
  <c r="AK48" i="43" s="1"/>
  <c r="AI45" i="43"/>
  <c r="AI47" i="43" s="1"/>
  <c r="AO11" i="7" s="1"/>
  <c r="AK45" i="43"/>
  <c r="Q20" i="7"/>
  <c r="AY48" i="34"/>
  <c r="W16" i="28"/>
  <c r="AO48" i="38"/>
  <c r="BA35" i="38"/>
  <c r="W47" i="35"/>
  <c r="AC45" i="35"/>
  <c r="AC47" i="35" s="1"/>
  <c r="AE45" i="35"/>
  <c r="M17" i="7"/>
  <c r="AS48" i="37"/>
  <c r="I14" i="28"/>
  <c r="AE47" i="40"/>
  <c r="O20" i="28"/>
  <c r="AK47" i="34"/>
  <c r="BA48" i="38"/>
  <c r="Q17" i="7"/>
  <c r="AY48" i="37"/>
  <c r="K18" i="28"/>
  <c r="Y48" i="36"/>
  <c r="AK48" i="36" s="1"/>
  <c r="AK35" i="36"/>
  <c r="M34" i="22"/>
  <c r="I38" i="22"/>
  <c r="I8" i="7"/>
  <c r="AY10" i="36"/>
  <c r="AY35" i="36" s="1"/>
  <c r="BA10" i="36"/>
  <c r="AO35" i="36"/>
  <c r="W10" i="28"/>
  <c r="BA35" i="44"/>
  <c r="K25" i="49"/>
  <c r="K26" i="49" s="1"/>
  <c r="M26" i="49" s="1"/>
  <c r="Q26" i="49" s="1"/>
  <c r="W26" i="49" s="1"/>
  <c r="I27" i="49"/>
  <c r="Y47" i="36"/>
  <c r="AI45" i="36"/>
  <c r="AI47" i="36" s="1"/>
  <c r="AO18" i="7" s="1"/>
  <c r="AK45" i="36"/>
  <c r="Q8" i="28"/>
  <c r="Q25" i="28" s="1"/>
  <c r="Q31" i="28" s="1"/>
  <c r="M27" i="7" s="1"/>
  <c r="AM48" i="46"/>
  <c r="AU48" i="46" s="1"/>
  <c r="AU35" i="46"/>
  <c r="Y47" i="42"/>
  <c r="Y48" i="42" s="1"/>
  <c r="AK48" i="42" s="1"/>
  <c r="AI45" i="42"/>
  <c r="AI47" i="42" s="1"/>
  <c r="AO12" i="7" s="1"/>
  <c r="AK45" i="42"/>
  <c r="K17" i="28"/>
  <c r="Y48" i="37"/>
  <c r="AK48" i="37" s="1"/>
  <c r="AK35" i="37"/>
  <c r="W47" i="38"/>
  <c r="AC45" i="38"/>
  <c r="AC47" i="38" s="1"/>
  <c r="AE45" i="38"/>
  <c r="W47" i="33"/>
  <c r="AC45" i="33"/>
  <c r="AC47" i="33" s="1"/>
  <c r="AE45" i="33"/>
  <c r="W47" i="41"/>
  <c r="AC45" i="41"/>
  <c r="AC47" i="41" s="1"/>
  <c r="AE45" i="41"/>
  <c r="Q25" i="7"/>
  <c r="AC48" i="45"/>
  <c r="AO47" i="35"/>
  <c r="AY45" i="35"/>
  <c r="AY47" i="35" s="1"/>
  <c r="AW19" i="7" s="1"/>
  <c r="BA45" i="35"/>
  <c r="W48" i="37"/>
  <c r="AE48" i="37" s="1"/>
  <c r="M12" i="7"/>
  <c r="AS48" i="42"/>
  <c r="Q26" i="7"/>
  <c r="AY48" i="30"/>
  <c r="E25" i="28"/>
  <c r="E31" i="28" s="1"/>
  <c r="E27" i="7" s="1"/>
  <c r="AM47" i="38"/>
  <c r="AS45" i="38"/>
  <c r="AS47" i="38" s="1"/>
  <c r="AU45" i="38"/>
  <c r="W48" i="40"/>
  <c r="AE48" i="40" s="1"/>
  <c r="AO45" i="31"/>
  <c r="AO47" i="44" l="1"/>
  <c r="AY45" i="44"/>
  <c r="AY47" i="44" s="1"/>
  <c r="BA45" i="44"/>
  <c r="AS16" i="7"/>
  <c r="AS48" i="38"/>
  <c r="AK19" i="7"/>
  <c r="AC48" i="35"/>
  <c r="AA21" i="28"/>
  <c r="BA47" i="33"/>
  <c r="U8" i="28"/>
  <c r="AU47" i="46"/>
  <c r="O10" i="28"/>
  <c r="Y48" i="44"/>
  <c r="AK48" i="44" s="1"/>
  <c r="AK47" i="44"/>
  <c r="Y47" i="39"/>
  <c r="AI45" i="39"/>
  <c r="AI47" i="39" s="1"/>
  <c r="AK45" i="39"/>
  <c r="O22" i="28"/>
  <c r="AK47" i="32"/>
  <c r="Y48" i="32"/>
  <c r="AK48" i="32" s="1"/>
  <c r="O14" i="28"/>
  <c r="AK47" i="40"/>
  <c r="Y48" i="40"/>
  <c r="AK48" i="40" s="1"/>
  <c r="Q13" i="7"/>
  <c r="AY48" i="41"/>
  <c r="U11" i="28"/>
  <c r="AU47" i="43"/>
  <c r="AM48" i="43"/>
  <c r="AU48" i="43" s="1"/>
  <c r="U19" i="28"/>
  <c r="AU47" i="35"/>
  <c r="I10" i="28"/>
  <c r="AE47" i="44"/>
  <c r="W48" i="44"/>
  <c r="AE48" i="44" s="1"/>
  <c r="O24" i="28"/>
  <c r="AK47" i="30"/>
  <c r="Q19" i="7"/>
  <c r="AY48" i="35"/>
  <c r="Y48" i="30"/>
  <c r="AK48" i="30" s="1"/>
  <c r="AY48" i="38"/>
  <c r="U18" i="28"/>
  <c r="AU47" i="36"/>
  <c r="AA13" i="28"/>
  <c r="BA47" i="41"/>
  <c r="O13" i="28"/>
  <c r="AK47" i="41"/>
  <c r="O16" i="28"/>
  <c r="Y48" i="38"/>
  <c r="AK48" i="38" s="1"/>
  <c r="AK47" i="38"/>
  <c r="I8" i="28"/>
  <c r="W48" i="46"/>
  <c r="AE48" i="46" s="1"/>
  <c r="AE47" i="46"/>
  <c r="AS15" i="7"/>
  <c r="AS48" i="39"/>
  <c r="AI48" i="30"/>
  <c r="W18" i="28"/>
  <c r="BA35" i="36"/>
  <c r="U16" i="28"/>
  <c r="AU47" i="38"/>
  <c r="AM48" i="38"/>
  <c r="AU48" i="38" s="1"/>
  <c r="AK13" i="7"/>
  <c r="AC48" i="41"/>
  <c r="AK21" i="7"/>
  <c r="AC48" i="33"/>
  <c r="I16" i="28"/>
  <c r="W48" i="38"/>
  <c r="AE48" i="38" s="1"/>
  <c r="AE47" i="38"/>
  <c r="I19" i="28"/>
  <c r="W48" i="35"/>
  <c r="AE48" i="35" s="1"/>
  <c r="AE47" i="35"/>
  <c r="AO47" i="39"/>
  <c r="AY45" i="39"/>
  <c r="AY47" i="39" s="1"/>
  <c r="BA45" i="39"/>
  <c r="U13" i="28"/>
  <c r="AU47" i="41"/>
  <c r="G42" i="10"/>
  <c r="O23" i="28"/>
  <c r="Y48" i="31"/>
  <c r="AK48" i="31" s="1"/>
  <c r="AK47" i="31"/>
  <c r="AI48" i="32"/>
  <c r="O19" i="28"/>
  <c r="AK47" i="35"/>
  <c r="Y48" i="35"/>
  <c r="AK48" i="35" s="1"/>
  <c r="AA24" i="28"/>
  <c r="BA47" i="30"/>
  <c r="AK18" i="7"/>
  <c r="AC48" i="36"/>
  <c r="AS48" i="41"/>
  <c r="K26" i="28"/>
  <c r="E38" i="10" s="1"/>
  <c r="AW11" i="7"/>
  <c r="AY48" i="43"/>
  <c r="O21" i="28"/>
  <c r="AK47" i="33"/>
  <c r="M27" i="49"/>
  <c r="U15" i="28"/>
  <c r="AM48" i="39"/>
  <c r="AU48" i="39" s="1"/>
  <c r="AU47" i="39"/>
  <c r="AO47" i="31"/>
  <c r="AY45" i="31"/>
  <c r="AY47" i="31" s="1"/>
  <c r="BA45" i="31"/>
  <c r="AK16" i="7"/>
  <c r="AC48" i="38"/>
  <c r="O12" i="28"/>
  <c r="AK47" i="42"/>
  <c r="AA19" i="28"/>
  <c r="BA47" i="35"/>
  <c r="I13" i="28"/>
  <c r="W48" i="41"/>
  <c r="AE48" i="41" s="1"/>
  <c r="AE47" i="41"/>
  <c r="I21" i="28"/>
  <c r="AE47" i="33"/>
  <c r="W48" i="33"/>
  <c r="AE48" i="33" s="1"/>
  <c r="O18" i="28"/>
  <c r="AK47" i="36"/>
  <c r="Q18" i="7"/>
  <c r="AY48" i="36"/>
  <c r="S34" i="22"/>
  <c r="S38" i="22" s="1"/>
  <c r="M39" i="8" s="1"/>
  <c r="M38" i="22"/>
  <c r="I33" i="10" s="1"/>
  <c r="AO47" i="36"/>
  <c r="AY45" i="36"/>
  <c r="AY47" i="36" s="1"/>
  <c r="AW18" i="7" s="1"/>
  <c r="BA45" i="36"/>
  <c r="W21" i="28"/>
  <c r="AO48" i="33"/>
  <c r="BA48" i="33" s="1"/>
  <c r="BA35" i="33"/>
  <c r="E26" i="28"/>
  <c r="E37" i="10" s="1"/>
  <c r="U24" i="28"/>
  <c r="AU47" i="30"/>
  <c r="AA22" i="28"/>
  <c r="BA47" i="32"/>
  <c r="AS25" i="7"/>
  <c r="AS48" i="31"/>
  <c r="I18" i="28"/>
  <c r="AE47" i="36"/>
  <c r="W48" i="36"/>
  <c r="AE48" i="36" s="1"/>
  <c r="AK25" i="7"/>
  <c r="AC48" i="31"/>
  <c r="U22" i="28"/>
  <c r="AU47" i="32"/>
  <c r="AM48" i="32"/>
  <c r="AU48" i="32" s="1"/>
  <c r="W19" i="28"/>
  <c r="AO48" i="35"/>
  <c r="BA48" i="35" s="1"/>
  <c r="BA35" i="35"/>
  <c r="AK11" i="7"/>
  <c r="AC48" i="43"/>
  <c r="U21" i="28"/>
  <c r="AU47" i="33"/>
  <c r="W12" i="28"/>
  <c r="W25" i="28" s="1"/>
  <c r="AO48" i="42"/>
  <c r="BA48" i="42" s="1"/>
  <c r="BA35" i="42"/>
  <c r="AM48" i="41"/>
  <c r="AU48" i="41" s="1"/>
  <c r="AA11" i="28"/>
  <c r="AO48" i="43"/>
  <c r="BA48" i="43" s="1"/>
  <c r="BA47" i="43"/>
  <c r="AA8" i="28"/>
  <c r="BA47" i="46"/>
  <c r="AM48" i="36"/>
  <c r="AU48" i="36" s="1"/>
  <c r="AK15" i="7"/>
  <c r="AC48" i="39"/>
  <c r="W23" i="49"/>
  <c r="W25" i="49" s="1"/>
  <c r="W27" i="49" s="1"/>
  <c r="M29" i="8" s="1"/>
  <c r="M30" i="8" s="1"/>
  <c r="Q25" i="49"/>
  <c r="Q27" i="49" s="1"/>
  <c r="I25" i="10" s="1"/>
  <c r="AM48" i="30"/>
  <c r="AU48" i="30" s="1"/>
  <c r="O11" i="28"/>
  <c r="AK47" i="43"/>
  <c r="AO10" i="7"/>
  <c r="AI48" i="44"/>
  <c r="Q21" i="7"/>
  <c r="AY48" i="33"/>
  <c r="AI48" i="36"/>
  <c r="AM47" i="44"/>
  <c r="AS45" i="44"/>
  <c r="AS47" i="44" s="1"/>
  <c r="AU45" i="44"/>
  <c r="AO14" i="7"/>
  <c r="AI48" i="40"/>
  <c r="AI48" i="31"/>
  <c r="W13" i="28"/>
  <c r="AO48" i="41"/>
  <c r="BA48" i="41" s="1"/>
  <c r="BA35" i="41"/>
  <c r="AS11" i="7"/>
  <c r="AS48" i="43"/>
  <c r="U23" i="28"/>
  <c r="AU47" i="31"/>
  <c r="AM48" i="31"/>
  <c r="AU48" i="31" s="1"/>
  <c r="AA16" i="28"/>
  <c r="BA47" i="38"/>
  <c r="AA58" i="55"/>
  <c r="I10" i="10" s="1"/>
  <c r="W58" i="55"/>
  <c r="M8" i="8" s="1"/>
  <c r="M10" i="8" s="1"/>
  <c r="AK10" i="7"/>
  <c r="AC48" i="44"/>
  <c r="Y47" i="46"/>
  <c r="AI45" i="46"/>
  <c r="AI47" i="46" s="1"/>
  <c r="AK45" i="46"/>
  <c r="I23" i="28"/>
  <c r="W48" i="31"/>
  <c r="AE48" i="31" s="1"/>
  <c r="AE47" i="31"/>
  <c r="I11" i="28"/>
  <c r="AE47" i="43"/>
  <c r="W48" i="43"/>
  <c r="AE48" i="43" s="1"/>
  <c r="AS48" i="30"/>
  <c r="Q12" i="7"/>
  <c r="AY48" i="42"/>
  <c r="AI48" i="42"/>
  <c r="AO16" i="7"/>
  <c r="AI48" i="38"/>
  <c r="I15" i="28"/>
  <c r="W48" i="39"/>
  <c r="AE48" i="39" s="1"/>
  <c r="AE47" i="39"/>
  <c r="AI48" i="43"/>
  <c r="Q26" i="28"/>
  <c r="E39" i="10" s="1"/>
  <c r="W31" i="28" l="1"/>
  <c r="Q27" i="7" s="1"/>
  <c r="W26" i="28"/>
  <c r="E40" i="10" s="1"/>
  <c r="AA18" i="28"/>
  <c r="BA47" i="36"/>
  <c r="AW25" i="7"/>
  <c r="AY48" i="31"/>
  <c r="AS10" i="7"/>
  <c r="AS48" i="44"/>
  <c r="AA23" i="28"/>
  <c r="AO48" i="31"/>
  <c r="BA48" i="31" s="1"/>
  <c r="BA47" i="31"/>
  <c r="AW15" i="7"/>
  <c r="AY48" i="39"/>
  <c r="AO15" i="7"/>
  <c r="AI48" i="39"/>
  <c r="AO8" i="7"/>
  <c r="AI48" i="46"/>
  <c r="E42" i="10"/>
  <c r="AA15" i="28"/>
  <c r="BA47" i="39"/>
  <c r="AO48" i="39"/>
  <c r="BA48" i="39" s="1"/>
  <c r="AO48" i="36"/>
  <c r="BA48" i="36" s="1"/>
  <c r="I25" i="28"/>
  <c r="O15" i="28"/>
  <c r="AK47" i="39"/>
  <c r="Y48" i="39"/>
  <c r="AK48" i="39" s="1"/>
  <c r="AW10" i="7"/>
  <c r="AY48" i="44"/>
  <c r="U10" i="28"/>
  <c r="AM48" i="44"/>
  <c r="AU48" i="44" s="1"/>
  <c r="AU47" i="44"/>
  <c r="O8" i="28"/>
  <c r="O25" i="28" s="1"/>
  <c r="O31" i="28" s="1"/>
  <c r="AO27" i="7" s="1"/>
  <c r="Y48" i="46"/>
  <c r="AK48" i="46" s="1"/>
  <c r="AK47" i="46"/>
  <c r="O25" i="49"/>
  <c r="G50" i="10"/>
  <c r="G55" i="10" s="1"/>
  <c r="G56" i="10" s="1"/>
  <c r="K56" i="10" s="1"/>
  <c r="E12" i="9"/>
  <c r="O26" i="28"/>
  <c r="I38" i="10" s="1"/>
  <c r="U25" i="28"/>
  <c r="U31" i="28" s="1"/>
  <c r="AS27" i="7" s="1"/>
  <c r="AA10" i="28"/>
  <c r="AA25" i="28" s="1"/>
  <c r="BA47" i="44"/>
  <c r="AO48" i="44"/>
  <c r="BA48" i="44" s="1"/>
  <c r="AA31" i="28" l="1"/>
  <c r="AW27" i="7" s="1"/>
  <c r="AA26" i="28"/>
  <c r="I40" i="10" s="1"/>
  <c r="U26" i="28"/>
  <c r="I39" i="10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I31" i="28"/>
  <c r="AK27" i="7" s="1"/>
  <c r="I26" i="28"/>
  <c r="I37" i="10" s="1"/>
  <c r="I42" i="10" s="1"/>
  <c r="E11" i="9"/>
  <c r="E43" i="10"/>
  <c r="E48" i="10" s="1"/>
  <c r="E49" i="10" s="1"/>
  <c r="K49" i="10" s="1"/>
  <c r="K105" i="11" l="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K131" i="11"/>
  <c r="M131" i="11" s="1"/>
  <c r="E9" i="9"/>
  <c r="E15" i="9" s="1"/>
  <c r="M163" i="11"/>
  <c r="E18" i="9"/>
  <c r="I57" i="10"/>
  <c r="I62" i="10" s="1"/>
  <c r="I63" i="10" s="1"/>
  <c r="K63" i="10" s="1"/>
  <c r="E13" i="9"/>
  <c r="E8" i="9" l="1"/>
  <c r="M134" i="1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K18" i="8"/>
  <c r="K22" i="8"/>
  <c r="G13" i="6" s="1"/>
  <c r="G24" i="1" s="1"/>
  <c r="K34" i="8"/>
  <c r="G22" i="6" s="1"/>
  <c r="G51" i="1" s="1"/>
  <c r="K31" i="8"/>
  <c r="G19" i="6" s="1"/>
  <c r="G42" i="1" s="1"/>
  <c r="K14" i="8"/>
  <c r="G9" i="6" s="1"/>
  <c r="G12" i="1" s="1"/>
  <c r="K32" i="8"/>
  <c r="G20" i="6" s="1"/>
  <c r="G45" i="1" s="1"/>
  <c r="BC8" i="7"/>
  <c r="AC8" i="5" s="1"/>
  <c r="G86" i="1" s="1"/>
  <c r="BC24" i="7"/>
  <c r="AC24" i="5" s="1"/>
  <c r="G294" i="1" s="1"/>
  <c r="BC11" i="7"/>
  <c r="AC11" i="5" s="1"/>
  <c r="G125" i="1" s="1"/>
  <c r="BC18" i="7"/>
  <c r="AC18" i="5" s="1"/>
  <c r="G216" i="1" s="1"/>
  <c r="BC23" i="7"/>
  <c r="AC23" i="5" s="1"/>
  <c r="G281" i="1" s="1"/>
  <c r="BC10" i="7"/>
  <c r="AC10" i="5" s="1"/>
  <c r="G112" i="1" s="1"/>
  <c r="BC19" i="7"/>
  <c r="BC14" i="7"/>
  <c r="AC14" i="5" s="1"/>
  <c r="G164" i="1" s="1"/>
  <c r="BC22" i="7"/>
  <c r="AC22" i="5" s="1"/>
  <c r="G268" i="1" s="1"/>
  <c r="K37" i="8"/>
  <c r="G27" i="6" s="1"/>
  <c r="G66" i="1" s="1"/>
  <c r="BC20" i="7"/>
  <c r="AC20" i="5" s="1"/>
  <c r="G242" i="1" s="1"/>
  <c r="BC15" i="7"/>
  <c r="AC15" i="5" s="1"/>
  <c r="G177" i="1" s="1"/>
  <c r="BC13" i="7"/>
  <c r="AC13" i="5" s="1"/>
  <c r="G151" i="1" s="1"/>
  <c r="BC17" i="7"/>
  <c r="AC17" i="5" s="1"/>
  <c r="G203" i="1" s="1"/>
  <c r="W8" i="7"/>
  <c r="G8" i="5" s="1"/>
  <c r="G75" i="1" s="1"/>
  <c r="BC21" i="7"/>
  <c r="AC21" i="5" s="1"/>
  <c r="G255" i="1" s="1"/>
  <c r="AE8" i="7"/>
  <c r="S8" i="5" s="1"/>
  <c r="G81" i="1" s="1"/>
  <c r="BC12" i="7"/>
  <c r="AC12" i="5" s="1"/>
  <c r="G138" i="1" s="1"/>
  <c r="BC16" i="7"/>
  <c r="AC16" i="5" s="1"/>
  <c r="G190" i="1" s="1"/>
  <c r="BC25" i="7"/>
  <c r="AC25" i="5" s="1"/>
  <c r="G307" i="1" s="1"/>
  <c r="BC9" i="7"/>
  <c r="AC9" i="5" s="1"/>
  <c r="G99" i="1" s="1"/>
  <c r="BC27" i="7"/>
  <c r="AC27" i="5" s="1"/>
  <c r="G333" i="1" s="1"/>
  <c r="K33" i="8"/>
  <c r="G21" i="6" s="1"/>
  <c r="G48" i="1" s="1"/>
  <c r="K38" i="8"/>
  <c r="G25" i="6" s="1"/>
  <c r="G60" i="1" s="1"/>
  <c r="K17" i="8"/>
  <c r="G10" i="6" s="1"/>
  <c r="G15" i="1" s="1"/>
  <c r="AE9" i="7"/>
  <c r="S9" i="5" s="1"/>
  <c r="G94" i="1" s="1"/>
  <c r="AE10" i="7"/>
  <c r="S10" i="5" s="1"/>
  <c r="G107" i="1" s="1"/>
  <c r="W13" i="7"/>
  <c r="G13" i="5" s="1"/>
  <c r="G140" i="1" s="1"/>
  <c r="AE12" i="7"/>
  <c r="S12" i="5" s="1"/>
  <c r="G133" i="1" s="1"/>
  <c r="AE18" i="7"/>
  <c r="S18" i="5" s="1"/>
  <c r="G211" i="1" s="1"/>
  <c r="W17" i="7"/>
  <c r="G17" i="5" s="1"/>
  <c r="G192" i="1" s="1"/>
  <c r="AE20" i="7"/>
  <c r="S20" i="5" s="1"/>
  <c r="G237" i="1" s="1"/>
  <c r="K39" i="8"/>
  <c r="G26" i="6" s="1"/>
  <c r="G63" i="1" s="1"/>
  <c r="W18" i="7"/>
  <c r="G18" i="5" s="1"/>
  <c r="G205" i="1" s="1"/>
  <c r="W9" i="7"/>
  <c r="G9" i="5" s="1"/>
  <c r="G88" i="1" s="1"/>
  <c r="AA10" i="7"/>
  <c r="M10" i="5" s="1"/>
  <c r="G104" i="1" s="1"/>
  <c r="W12" i="7"/>
  <c r="G12" i="5" s="1"/>
  <c r="G127" i="1" s="1"/>
  <c r="W11" i="7"/>
  <c r="G11" i="5" s="1"/>
  <c r="G114" i="1" s="1"/>
  <c r="W16" i="7"/>
  <c r="G16" i="5" s="1"/>
  <c r="G179" i="1" s="1"/>
  <c r="AA8" i="7"/>
  <c r="M8" i="5" s="1"/>
  <c r="G78" i="1" s="1"/>
  <c r="AE24" i="7"/>
  <c r="S24" i="5" s="1"/>
  <c r="G289" i="1" s="1"/>
  <c r="AE21" i="7"/>
  <c r="S21" i="5" s="1"/>
  <c r="G250" i="1" s="1"/>
  <c r="AA25" i="7"/>
  <c r="M25" i="5" s="1"/>
  <c r="G299" i="1" s="1"/>
  <c r="AI21" i="7"/>
  <c r="Y21" i="5" s="1"/>
  <c r="G253" i="1" s="1"/>
  <c r="AI19" i="7"/>
  <c r="AA15" i="7"/>
  <c r="M15" i="5" s="1"/>
  <c r="G169" i="1" s="1"/>
  <c r="AE11" i="7"/>
  <c r="S11" i="5" s="1"/>
  <c r="G120" i="1" s="1"/>
  <c r="W19" i="7"/>
  <c r="AA14" i="7"/>
  <c r="M14" i="5" s="1"/>
  <c r="G156" i="1" s="1"/>
  <c r="W25" i="7"/>
  <c r="G25" i="5" s="1"/>
  <c r="G296" i="1" s="1"/>
  <c r="AI15" i="7"/>
  <c r="Y15" i="5" s="1"/>
  <c r="G175" i="1" s="1"/>
  <c r="AI9" i="7"/>
  <c r="Y9" i="5" s="1"/>
  <c r="G97" i="1" s="1"/>
  <c r="AA11" i="7"/>
  <c r="M11" i="5" s="1"/>
  <c r="G117" i="1" s="1"/>
  <c r="AI17" i="7"/>
  <c r="Y17" i="5" s="1"/>
  <c r="G201" i="1" s="1"/>
  <c r="AA18" i="7"/>
  <c r="M18" i="5" s="1"/>
  <c r="G208" i="1" s="1"/>
  <c r="AA12" i="7"/>
  <c r="M12" i="5" s="1"/>
  <c r="G130" i="1" s="1"/>
  <c r="AE13" i="7"/>
  <c r="S13" i="5" s="1"/>
  <c r="G146" i="1" s="1"/>
  <c r="AA20" i="7"/>
  <c r="M20" i="5" s="1"/>
  <c r="G234" i="1" s="1"/>
  <c r="AI8" i="7"/>
  <c r="Y8" i="5" s="1"/>
  <c r="G84" i="1" s="1"/>
  <c r="AI18" i="7"/>
  <c r="Y18" i="5" s="1"/>
  <c r="G214" i="1" s="1"/>
  <c r="AI20" i="7"/>
  <c r="Y20" i="5" s="1"/>
  <c r="G240" i="1" s="1"/>
  <c r="AA16" i="7"/>
  <c r="M16" i="5" s="1"/>
  <c r="G182" i="1" s="1"/>
  <c r="AE16" i="7"/>
  <c r="S16" i="5" s="1"/>
  <c r="G185" i="1" s="1"/>
  <c r="AA26" i="7"/>
  <c r="M26" i="5" s="1"/>
  <c r="G312" i="1" s="1"/>
  <c r="AE25" i="7"/>
  <c r="S25" i="5" s="1"/>
  <c r="G302" i="1" s="1"/>
  <c r="W21" i="7"/>
  <c r="G21" i="5" s="1"/>
  <c r="G244" i="1" s="1"/>
  <c r="AA21" i="7"/>
  <c r="M21" i="5" s="1"/>
  <c r="G247" i="1" s="1"/>
  <c r="W14" i="7"/>
  <c r="G14" i="5" s="1"/>
  <c r="G153" i="1" s="1"/>
  <c r="W20" i="7"/>
  <c r="G20" i="5" s="1"/>
  <c r="G231" i="1" s="1"/>
  <c r="AI12" i="7"/>
  <c r="Y12" i="5" s="1"/>
  <c r="G136" i="1" s="1"/>
  <c r="AE19" i="7"/>
  <c r="S19" i="5" s="1"/>
  <c r="AA9" i="7"/>
  <c r="M9" i="5" s="1"/>
  <c r="G91" i="1" s="1"/>
  <c r="W24" i="7"/>
  <c r="G24" i="5" s="1"/>
  <c r="G283" i="1" s="1"/>
  <c r="AA24" i="7"/>
  <c r="M24" i="5" s="1"/>
  <c r="G286" i="1" s="1"/>
  <c r="W10" i="7"/>
  <c r="G10" i="5" s="1"/>
  <c r="G101" i="1" s="1"/>
  <c r="AE26" i="7"/>
  <c r="S26" i="5" s="1"/>
  <c r="G315" i="1" s="1"/>
  <c r="AA13" i="7"/>
  <c r="M13" i="5" s="1"/>
  <c r="G143" i="1" s="1"/>
  <c r="W15" i="7"/>
  <c r="G15" i="5" s="1"/>
  <c r="G166" i="1" s="1"/>
  <c r="AE17" i="7"/>
  <c r="S17" i="5" s="1"/>
  <c r="G198" i="1" s="1"/>
  <c r="AI24" i="7"/>
  <c r="Y24" i="5" s="1"/>
  <c r="G292" i="1" s="1"/>
  <c r="W26" i="7"/>
  <c r="G26" i="5" s="1"/>
  <c r="G309" i="1" s="1"/>
  <c r="AE15" i="7"/>
  <c r="S15" i="5" s="1"/>
  <c r="G172" i="1" s="1"/>
  <c r="AA19" i="7"/>
  <c r="M19" i="5" s="1"/>
  <c r="AE14" i="7"/>
  <c r="S14" i="5" s="1"/>
  <c r="G159" i="1" s="1"/>
  <c r="AI16" i="7"/>
  <c r="Y16" i="5" s="1"/>
  <c r="G188" i="1" s="1"/>
  <c r="AI11" i="7"/>
  <c r="Y11" i="5" s="1"/>
  <c r="G123" i="1" s="1"/>
  <c r="K19" i="8"/>
  <c r="G12" i="6" s="1"/>
  <c r="G21" i="1" s="1"/>
  <c r="AI14" i="7"/>
  <c r="Y14" i="5" s="1"/>
  <c r="G162" i="1" s="1"/>
  <c r="AA27" i="7"/>
  <c r="M27" i="5" s="1"/>
  <c r="G325" i="1" s="1"/>
  <c r="AI26" i="7"/>
  <c r="Y26" i="5" s="1"/>
  <c r="G318" i="1" s="1"/>
  <c r="AA17" i="7"/>
  <c r="M17" i="5" s="1"/>
  <c r="G195" i="1" s="1"/>
  <c r="AI25" i="7"/>
  <c r="Y25" i="5" s="1"/>
  <c r="G305" i="1" s="1"/>
  <c r="W27" i="7"/>
  <c r="G27" i="5" s="1"/>
  <c r="G322" i="1" s="1"/>
  <c r="K10" i="8"/>
  <c r="G8" i="6" s="1"/>
  <c r="G9" i="1" s="1"/>
  <c r="AI13" i="7"/>
  <c r="Y13" i="5" s="1"/>
  <c r="G149" i="1" s="1"/>
  <c r="AI10" i="7"/>
  <c r="Y10" i="5" s="1"/>
  <c r="G110" i="1" s="1"/>
  <c r="K30" i="8"/>
  <c r="G18" i="6" s="1"/>
  <c r="G39" i="1" s="1"/>
  <c r="AE27" i="7"/>
  <c r="S27" i="5" s="1"/>
  <c r="G328" i="1" s="1"/>
  <c r="AI27" i="7"/>
  <c r="Y27" i="5" s="1"/>
  <c r="G331" i="1" s="1"/>
  <c r="G221" i="1" l="1"/>
  <c r="M28" i="5"/>
  <c r="G338" i="1" s="1"/>
  <c r="G224" i="1"/>
  <c r="S28" i="5"/>
  <c r="G341" i="1" s="1"/>
  <c r="AC19" i="5"/>
  <c r="E10" i="9"/>
  <c r="E16" i="9" s="1"/>
  <c r="M177" i="11"/>
  <c r="Y19" i="5"/>
  <c r="G19" i="5"/>
  <c r="E17" i="9"/>
  <c r="E14" i="9"/>
  <c r="G227" i="1" l="1"/>
  <c r="Y28" i="5"/>
  <c r="G344" i="1" s="1"/>
  <c r="G25" i="8"/>
  <c r="E14" i="6" s="1"/>
  <c r="G26" i="1" s="1"/>
  <c r="G23" i="8"/>
  <c r="E15" i="6" s="1"/>
  <c r="G29" i="1" s="1"/>
  <c r="G32" i="8"/>
  <c r="E20" i="6" s="1"/>
  <c r="G44" i="1" s="1"/>
  <c r="G34" i="8"/>
  <c r="E22" i="6" s="1"/>
  <c r="G50" i="1" s="1"/>
  <c r="G31" i="8"/>
  <c r="E19" i="6" s="1"/>
  <c r="G41" i="1" s="1"/>
  <c r="G24" i="8"/>
  <c r="E17" i="6" s="1"/>
  <c r="G35" i="1" s="1"/>
  <c r="G14" i="8"/>
  <c r="E9" i="6" s="1"/>
  <c r="G11" i="1" s="1"/>
  <c r="G35" i="8"/>
  <c r="E23" i="6" s="1"/>
  <c r="G53" i="1" s="1"/>
  <c r="G8" i="7"/>
  <c r="E8" i="5" s="1"/>
  <c r="G74" i="1" s="1"/>
  <c r="G40" i="8"/>
  <c r="E24" i="6" s="1"/>
  <c r="G56" i="1" s="1"/>
  <c r="G41" i="8"/>
  <c r="E29" i="6" s="1"/>
  <c r="G71" i="1" s="1"/>
  <c r="G22" i="8"/>
  <c r="E13" i="6" s="1"/>
  <c r="G23" i="1" s="1"/>
  <c r="O8" i="7"/>
  <c r="Q8" i="5" s="1"/>
  <c r="G80" i="1" s="1"/>
  <c r="G26" i="8"/>
  <c r="E16" i="6" s="1"/>
  <c r="G32" i="1" s="1"/>
  <c r="G36" i="8"/>
  <c r="E28" i="6" s="1"/>
  <c r="G68" i="1" s="1"/>
  <c r="G33" i="8"/>
  <c r="E21" i="6" s="1"/>
  <c r="G47" i="1" s="1"/>
  <c r="G18" i="8"/>
  <c r="E11" i="6" s="1"/>
  <c r="G17" i="1" s="1"/>
  <c r="G37" i="8"/>
  <c r="E27" i="6" s="1"/>
  <c r="G65" i="1" s="1"/>
  <c r="G17" i="8"/>
  <c r="E10" i="6" s="1"/>
  <c r="G14" i="1" s="1"/>
  <c r="G38" i="8"/>
  <c r="E25" i="6" s="1"/>
  <c r="G59" i="1" s="1"/>
  <c r="G19" i="8"/>
  <c r="E12" i="6" s="1"/>
  <c r="G20" i="1" s="1"/>
  <c r="G39" i="8"/>
  <c r="E26" i="6" s="1"/>
  <c r="G62" i="1" s="1"/>
  <c r="G10" i="8"/>
  <c r="E8" i="6" s="1"/>
  <c r="G8" i="1" s="1"/>
  <c r="G30" i="8"/>
  <c r="E18" i="6" s="1"/>
  <c r="G38" i="1" s="1"/>
  <c r="G26" i="7"/>
  <c r="E26" i="5" s="1"/>
  <c r="G308" i="1" s="1"/>
  <c r="G21" i="7"/>
  <c r="E21" i="5" s="1"/>
  <c r="G243" i="1" s="1"/>
  <c r="G25" i="7"/>
  <c r="E25" i="5" s="1"/>
  <c r="G295" i="1" s="1"/>
  <c r="G11" i="7"/>
  <c r="E11" i="5" s="1"/>
  <c r="G113" i="1" s="1"/>
  <c r="K10" i="7"/>
  <c r="K10" i="5" s="1"/>
  <c r="G103" i="1" s="1"/>
  <c r="G9" i="7"/>
  <c r="E9" i="5" s="1"/>
  <c r="G87" i="1" s="1"/>
  <c r="G24" i="7"/>
  <c r="E24" i="5" s="1"/>
  <c r="G282" i="1" s="1"/>
  <c r="G19" i="7"/>
  <c r="E19" i="5" s="1"/>
  <c r="O16" i="7"/>
  <c r="Q16" i="5" s="1"/>
  <c r="G184" i="1" s="1"/>
  <c r="O15" i="7"/>
  <c r="Q15" i="5" s="1"/>
  <c r="G171" i="1" s="1"/>
  <c r="K14" i="7"/>
  <c r="K14" i="5" s="1"/>
  <c r="G155" i="1" s="1"/>
  <c r="G17" i="7"/>
  <c r="E17" i="5" s="1"/>
  <c r="G191" i="1" s="1"/>
  <c r="S15" i="7"/>
  <c r="W15" i="5" s="1"/>
  <c r="G174" i="1" s="1"/>
  <c r="G12" i="7"/>
  <c r="E12" i="5" s="1"/>
  <c r="G126" i="1" s="1"/>
  <c r="O25" i="7"/>
  <c r="Q25" i="5" s="1"/>
  <c r="G301" i="1" s="1"/>
  <c r="K9" i="7"/>
  <c r="K9" i="5" s="1"/>
  <c r="G90" i="1" s="1"/>
  <c r="G18" i="7"/>
  <c r="E18" i="5" s="1"/>
  <c r="G204" i="1" s="1"/>
  <c r="O11" i="7"/>
  <c r="Q11" i="5" s="1"/>
  <c r="G119" i="1" s="1"/>
  <c r="G14" i="7"/>
  <c r="E14" i="5" s="1"/>
  <c r="G152" i="1" s="1"/>
  <c r="G10" i="7"/>
  <c r="E10" i="5" s="1"/>
  <c r="G100" i="1" s="1"/>
  <c r="K16" i="7"/>
  <c r="K16" i="5" s="1"/>
  <c r="G181" i="1" s="1"/>
  <c r="G16" i="7"/>
  <c r="E16" i="5" s="1"/>
  <c r="G178" i="1" s="1"/>
  <c r="G15" i="7"/>
  <c r="E15" i="5" s="1"/>
  <c r="G165" i="1" s="1"/>
  <c r="G13" i="7"/>
  <c r="E13" i="5" s="1"/>
  <c r="G139" i="1" s="1"/>
  <c r="G20" i="7"/>
  <c r="E20" i="5" s="1"/>
  <c r="G230" i="1" s="1"/>
  <c r="S11" i="7"/>
  <c r="W11" i="5" s="1"/>
  <c r="G122" i="1" s="1"/>
  <c r="K18" i="7"/>
  <c r="K18" i="5" s="1"/>
  <c r="G207" i="1" s="1"/>
  <c r="K25" i="7"/>
  <c r="K25" i="5" s="1"/>
  <c r="G298" i="1" s="1"/>
  <c r="S14" i="7"/>
  <c r="W14" i="5" s="1"/>
  <c r="G161" i="1" s="1"/>
  <c r="O20" i="7"/>
  <c r="Q20" i="5" s="1"/>
  <c r="G236" i="1" s="1"/>
  <c r="O9" i="7"/>
  <c r="Q9" i="5" s="1"/>
  <c r="G93" i="1" s="1"/>
  <c r="S10" i="7"/>
  <c r="W10" i="5" s="1"/>
  <c r="G109" i="1" s="1"/>
  <c r="K11" i="7"/>
  <c r="K11" i="5" s="1"/>
  <c r="G116" i="1" s="1"/>
  <c r="S25" i="7"/>
  <c r="W25" i="5" s="1"/>
  <c r="G304" i="1" s="1"/>
  <c r="O14" i="7"/>
  <c r="Q14" i="5" s="1"/>
  <c r="G158" i="1" s="1"/>
  <c r="O24" i="7"/>
  <c r="Q24" i="5" s="1"/>
  <c r="G288" i="1" s="1"/>
  <c r="K15" i="7"/>
  <c r="K15" i="5" s="1"/>
  <c r="G168" i="1" s="1"/>
  <c r="K26" i="7"/>
  <c r="K26" i="5" s="1"/>
  <c r="G311" i="1" s="1"/>
  <c r="K24" i="7"/>
  <c r="K24" i="5" s="1"/>
  <c r="G285" i="1" s="1"/>
  <c r="S17" i="7"/>
  <c r="W17" i="5" s="1"/>
  <c r="G200" i="1" s="1"/>
  <c r="O10" i="7"/>
  <c r="Q10" i="5" s="1"/>
  <c r="G106" i="1" s="1"/>
  <c r="S20" i="7"/>
  <c r="W20" i="5" s="1"/>
  <c r="G239" i="1" s="1"/>
  <c r="K20" i="7"/>
  <c r="K20" i="5" s="1"/>
  <c r="G233" i="1" s="1"/>
  <c r="K21" i="7"/>
  <c r="K21" i="5" s="1"/>
  <c r="G246" i="1" s="1"/>
  <c r="O26" i="7"/>
  <c r="Q26" i="5" s="1"/>
  <c r="G314" i="1" s="1"/>
  <c r="K12" i="7"/>
  <c r="K12" i="5" s="1"/>
  <c r="G129" i="1" s="1"/>
  <c r="S16" i="7"/>
  <c r="W16" i="5" s="1"/>
  <c r="G187" i="1" s="1"/>
  <c r="O27" i="7"/>
  <c r="Q27" i="5" s="1"/>
  <c r="G327" i="1" s="1"/>
  <c r="S26" i="7"/>
  <c r="W26" i="5" s="1"/>
  <c r="G317" i="1" s="1"/>
  <c r="O17" i="7"/>
  <c r="Q17" i="5" s="1"/>
  <c r="G197" i="1" s="1"/>
  <c r="K8" i="7"/>
  <c r="K8" i="5" s="1"/>
  <c r="G77" i="1" s="1"/>
  <c r="S9" i="7"/>
  <c r="W9" i="5" s="1"/>
  <c r="G96" i="1" s="1"/>
  <c r="O12" i="7"/>
  <c r="Q12" i="5" s="1"/>
  <c r="G132" i="1" s="1"/>
  <c r="O18" i="7"/>
  <c r="Q18" i="5" s="1"/>
  <c r="G210" i="1" s="1"/>
  <c r="G27" i="7"/>
  <c r="E27" i="5" s="1"/>
  <c r="G321" i="1" s="1"/>
  <c r="O19" i="7"/>
  <c r="Q19" i="5" s="1"/>
  <c r="O21" i="7"/>
  <c r="Q21" i="5" s="1"/>
  <c r="G249" i="1" s="1"/>
  <c r="K17" i="7"/>
  <c r="K17" i="5" s="1"/>
  <c r="G194" i="1" s="1"/>
  <c r="K27" i="7"/>
  <c r="K27" i="5" s="1"/>
  <c r="G324" i="1" s="1"/>
  <c r="S8" i="7"/>
  <c r="W8" i="5" s="1"/>
  <c r="G83" i="1" s="1"/>
  <c r="S24" i="7"/>
  <c r="W24" i="5" s="1"/>
  <c r="G291" i="1" s="1"/>
  <c r="O13" i="7"/>
  <c r="Q13" i="5" s="1"/>
  <c r="G145" i="1" s="1"/>
  <c r="K19" i="7"/>
  <c r="K19" i="5" s="1"/>
  <c r="K13" i="7"/>
  <c r="K13" i="5" s="1"/>
  <c r="G142" i="1" s="1"/>
  <c r="S21" i="7"/>
  <c r="W21" i="5" s="1"/>
  <c r="G252" i="1" s="1"/>
  <c r="S12" i="7"/>
  <c r="W12" i="5" s="1"/>
  <c r="G135" i="1" s="1"/>
  <c r="S18" i="7"/>
  <c r="W18" i="5" s="1"/>
  <c r="G213" i="1" s="1"/>
  <c r="S19" i="7"/>
  <c r="W19" i="5" s="1"/>
  <c r="S13" i="7"/>
  <c r="W13" i="5" s="1"/>
  <c r="G148" i="1" s="1"/>
  <c r="S27" i="7"/>
  <c r="W27" i="5" s="1"/>
  <c r="G330" i="1" s="1"/>
  <c r="E21" i="9"/>
  <c r="E19" i="9"/>
  <c r="E26" i="2" s="1"/>
  <c r="G969" i="1" s="1"/>
  <c r="O34" i="8"/>
  <c r="I22" i="6" s="1"/>
  <c r="G52" i="1" s="1"/>
  <c r="O32" i="8"/>
  <c r="I20" i="6" s="1"/>
  <c r="G46" i="1" s="1"/>
  <c r="O31" i="8"/>
  <c r="I19" i="6" s="1"/>
  <c r="G43" i="1" s="1"/>
  <c r="O18" i="8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O37" i="8"/>
  <c r="I27" i="6" s="1"/>
  <c r="G67" i="1" s="1"/>
  <c r="O33" i="8"/>
  <c r="I21" i="6" s="1"/>
  <c r="G49" i="1" s="1"/>
  <c r="O17" i="8"/>
  <c r="I10" i="6" s="1"/>
  <c r="G16" i="1" s="1"/>
  <c r="AQ9" i="7"/>
  <c r="O9" i="5" s="1"/>
  <c r="G92" i="1" s="1"/>
  <c r="AU17" i="7"/>
  <c r="U17" i="5" s="1"/>
  <c r="G199" i="1" s="1"/>
  <c r="AY14" i="7"/>
  <c r="AA14" i="5" s="1"/>
  <c r="G163" i="1" s="1"/>
  <c r="AY17" i="7"/>
  <c r="AA17" i="5" s="1"/>
  <c r="G202" i="1" s="1"/>
  <c r="O38" i="8"/>
  <c r="I25" i="6" s="1"/>
  <c r="G61" i="1" s="1"/>
  <c r="AU14" i="7"/>
  <c r="U14" i="5" s="1"/>
  <c r="G160" i="1" s="1"/>
  <c r="AY9" i="7"/>
  <c r="AA9" i="5" s="1"/>
  <c r="G98" i="1" s="1"/>
  <c r="AM26" i="7"/>
  <c r="I26" i="5" s="1"/>
  <c r="G310" i="1" s="1"/>
  <c r="AM14" i="7"/>
  <c r="I14" i="5" s="1"/>
  <c r="G154" i="1" s="1"/>
  <c r="AY12" i="7"/>
  <c r="AA12" i="5" s="1"/>
  <c r="G137" i="1" s="1"/>
  <c r="AM9" i="7"/>
  <c r="I9" i="5" s="1"/>
  <c r="G89" i="1" s="1"/>
  <c r="AM20" i="7"/>
  <c r="I20" i="5" s="1"/>
  <c r="G232" i="1" s="1"/>
  <c r="AU20" i="7"/>
  <c r="U20" i="5" s="1"/>
  <c r="G238" i="1" s="1"/>
  <c r="AM12" i="7"/>
  <c r="I12" i="5" s="1"/>
  <c r="G128" i="1" s="1"/>
  <c r="AQ20" i="7"/>
  <c r="O20" i="5" s="1"/>
  <c r="G235" i="1" s="1"/>
  <c r="AU12" i="7"/>
  <c r="U12" i="5" s="1"/>
  <c r="G134" i="1" s="1"/>
  <c r="AQ17" i="7"/>
  <c r="O17" i="5" s="1"/>
  <c r="G196" i="1" s="1"/>
  <c r="AU9" i="7"/>
  <c r="U9" i="5" s="1"/>
  <c r="G95" i="1" s="1"/>
  <c r="AM17" i="7"/>
  <c r="I17" i="5" s="1"/>
  <c r="G193" i="1" s="1"/>
  <c r="AY20" i="7"/>
  <c r="AA20" i="5" s="1"/>
  <c r="G241" i="1" s="1"/>
  <c r="AM24" i="7"/>
  <c r="I24" i="5" s="1"/>
  <c r="G284" i="1" s="1"/>
  <c r="AQ25" i="7"/>
  <c r="O25" i="5" s="1"/>
  <c r="G300" i="1" s="1"/>
  <c r="AQ21" i="7"/>
  <c r="O21" i="5" s="1"/>
  <c r="G248" i="1" s="1"/>
  <c r="AQ18" i="7"/>
  <c r="O18" i="5" s="1"/>
  <c r="G209" i="1" s="1"/>
  <c r="AU26" i="7"/>
  <c r="U26" i="5" s="1"/>
  <c r="G316" i="1" s="1"/>
  <c r="AY8" i="7"/>
  <c r="AA8" i="5" s="1"/>
  <c r="G85" i="1" s="1"/>
  <c r="AY21" i="7"/>
  <c r="AA21" i="5" s="1"/>
  <c r="G254" i="1" s="1"/>
  <c r="AQ24" i="7"/>
  <c r="O24" i="5" s="1"/>
  <c r="G287" i="1" s="1"/>
  <c r="AU19" i="7"/>
  <c r="AQ13" i="7"/>
  <c r="O13" i="5" s="1"/>
  <c r="G144" i="1" s="1"/>
  <c r="AU18" i="7"/>
  <c r="U18" i="5" s="1"/>
  <c r="G212" i="1" s="1"/>
  <c r="AQ26" i="7"/>
  <c r="O26" i="5" s="1"/>
  <c r="G313" i="1" s="1"/>
  <c r="AQ19" i="7"/>
  <c r="AY24" i="7"/>
  <c r="AA24" i="5" s="1"/>
  <c r="G293" i="1" s="1"/>
  <c r="AY16" i="7"/>
  <c r="AA16" i="5" s="1"/>
  <c r="G189" i="1" s="1"/>
  <c r="AY26" i="7"/>
  <c r="AA26" i="5" s="1"/>
  <c r="G319" i="1" s="1"/>
  <c r="AU24" i="7"/>
  <c r="U24" i="5" s="1"/>
  <c r="G290" i="1" s="1"/>
  <c r="AQ11" i="7"/>
  <c r="O11" i="5" s="1"/>
  <c r="G118" i="1" s="1"/>
  <c r="AY13" i="7"/>
  <c r="AA13" i="5" s="1"/>
  <c r="G150" i="1" s="1"/>
  <c r="AU13" i="7"/>
  <c r="U13" i="5" s="1"/>
  <c r="G147" i="1" s="1"/>
  <c r="AY19" i="7"/>
  <c r="O19" i="8"/>
  <c r="I12" i="6" s="1"/>
  <c r="G22" i="1" s="1"/>
  <c r="AU21" i="7"/>
  <c r="U21" i="5" s="1"/>
  <c r="G251" i="1" s="1"/>
  <c r="AQ12" i="7"/>
  <c r="O12" i="5" s="1"/>
  <c r="G131" i="1" s="1"/>
  <c r="AM18" i="7"/>
  <c r="I18" i="5" s="1"/>
  <c r="G206" i="1" s="1"/>
  <c r="AM19" i="7"/>
  <c r="AM11" i="7"/>
  <c r="I11" i="5" s="1"/>
  <c r="G115" i="1" s="1"/>
  <c r="AU16" i="7"/>
  <c r="U16" i="5" s="1"/>
  <c r="G186" i="1" s="1"/>
  <c r="O39" i="8"/>
  <c r="I26" i="6" s="1"/>
  <c r="G64" i="1" s="1"/>
  <c r="AM21" i="7"/>
  <c r="I21" i="5" s="1"/>
  <c r="G245" i="1" s="1"/>
  <c r="AM15" i="7"/>
  <c r="I15" i="5" s="1"/>
  <c r="G167" i="1" s="1"/>
  <c r="AQ16" i="7"/>
  <c r="O16" i="5" s="1"/>
  <c r="G183" i="1" s="1"/>
  <c r="AM13" i="7"/>
  <c r="I13" i="5" s="1"/>
  <c r="G141" i="1" s="1"/>
  <c r="AQ14" i="7"/>
  <c r="O14" i="5" s="1"/>
  <c r="G157" i="1" s="1"/>
  <c r="AM25" i="7"/>
  <c r="I25" i="5" s="1"/>
  <c r="G297" i="1" s="1"/>
  <c r="AQ10" i="7"/>
  <c r="O10" i="5" s="1"/>
  <c r="G105" i="1" s="1"/>
  <c r="AY18" i="7"/>
  <c r="AA18" i="5" s="1"/>
  <c r="G215" i="1" s="1"/>
  <c r="AU25" i="7"/>
  <c r="U25" i="5" s="1"/>
  <c r="G303" i="1" s="1"/>
  <c r="AU11" i="7"/>
  <c r="U11" i="5" s="1"/>
  <c r="G121" i="1" s="1"/>
  <c r="AM10" i="7"/>
  <c r="I10" i="5" s="1"/>
  <c r="G102" i="1" s="1"/>
  <c r="O10" i="8"/>
  <c r="I8" i="6" s="1"/>
  <c r="G10" i="1" s="1"/>
  <c r="AM16" i="7"/>
  <c r="I16" i="5" s="1"/>
  <c r="G180" i="1" s="1"/>
  <c r="AY11" i="7"/>
  <c r="AA11" i="5" s="1"/>
  <c r="G124" i="1" s="1"/>
  <c r="AU15" i="7"/>
  <c r="U15" i="5" s="1"/>
  <c r="G173" i="1" s="1"/>
  <c r="O30" i="8"/>
  <c r="I18" i="6" s="1"/>
  <c r="G40" i="1" s="1"/>
  <c r="AU10" i="7"/>
  <c r="U10" i="5" s="1"/>
  <c r="G108" i="1" s="1"/>
  <c r="AY25" i="7"/>
  <c r="AA25" i="5" s="1"/>
  <c r="G306" i="1" s="1"/>
  <c r="AQ27" i="7"/>
  <c r="O27" i="5" s="1"/>
  <c r="G326" i="1" s="1"/>
  <c r="AU27" i="7"/>
  <c r="U27" i="5" s="1"/>
  <c r="G329" i="1" s="1"/>
  <c r="AQ8" i="7"/>
  <c r="O8" i="5" s="1"/>
  <c r="G79" i="1" s="1"/>
  <c r="AY15" i="7"/>
  <c r="AA15" i="5" s="1"/>
  <c r="G176" i="1" s="1"/>
  <c r="AY10" i="7"/>
  <c r="AA10" i="5" s="1"/>
  <c r="G111" i="1" s="1"/>
  <c r="AQ15" i="7"/>
  <c r="O15" i="5" s="1"/>
  <c r="G170" i="1" s="1"/>
  <c r="AM27" i="7"/>
  <c r="I27" i="5" s="1"/>
  <c r="G323" i="1" s="1"/>
  <c r="AY27" i="7"/>
  <c r="AA27" i="5" s="1"/>
  <c r="G332" i="1" s="1"/>
  <c r="G218" i="1"/>
  <c r="G28" i="5"/>
  <c r="G335" i="1" s="1"/>
  <c r="G229" i="1"/>
  <c r="AC28" i="5"/>
  <c r="G346" i="1" s="1"/>
  <c r="I19" i="5" l="1"/>
  <c r="AA19" i="5"/>
  <c r="O19" i="5"/>
  <c r="U19" i="5"/>
  <c r="G226" i="1"/>
  <c r="W28" i="5"/>
  <c r="G343" i="1" s="1"/>
  <c r="G223" i="1"/>
  <c r="Q28" i="5"/>
  <c r="G340" i="1" s="1"/>
  <c r="G217" i="1"/>
  <c r="E28" i="5"/>
  <c r="G334" i="1" s="1"/>
  <c r="E24" i="9"/>
  <c r="E27" i="2" s="1"/>
  <c r="G970" i="1" s="1"/>
  <c r="E22" i="9"/>
  <c r="E23" i="9" s="1"/>
  <c r="G220" i="1"/>
  <c r="K28" i="5"/>
  <c r="G337" i="1" s="1"/>
  <c r="G225" i="1" l="1"/>
  <c r="U28" i="5"/>
  <c r="G342" i="1" s="1"/>
  <c r="G222" i="1"/>
  <c r="O28" i="5"/>
  <c r="G339" i="1" s="1"/>
  <c r="G228" i="1"/>
  <c r="AA28" i="5"/>
  <c r="G345" i="1" s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<sst xmlns="http://schemas.openxmlformats.org/spreadsheetml/2006/main" count="90973" uniqueCount="47981">
  <si>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BNSF 2023 Run: 02/06/2025 02:41:10 PM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</si>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</sst>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47B14-2E1F-4F7F-AECB-C152D39D2D3E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130500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4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DD86F-B709-4FF5-BA72-89CC587F48E0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45776.678</v>
      </c>
      <c r="F8" s="16" t="s">
        <v>175</v>
      </c>
      <c r="G8" s="15">
        <v>48361.478000000003</v>
      </c>
      <c r="H8" s="16" t="s">
        <v>176</v>
      </c>
      <c r="I8" s="15">
        <v>49601.942000000003</v>
      </c>
      <c r="J8" s="16" t="s">
        <v>177</v>
      </c>
      <c r="K8" s="15">
        <v>47857.375</v>
      </c>
      <c r="L8" s="16" t="s">
        <v>178</v>
      </c>
      <c r="M8" s="15">
        <v>59073.862000000001</v>
      </c>
      <c r="N8" s="16" t="s">
        <v>179</v>
      </c>
      <c r="O8" s="17">
        <f>IF(RUN_YEARS &gt; 1,(A1L101C1 + A1L101C2) / 2, 0)</f>
        <v>47069.078000000001</v>
      </c>
      <c r="P8" s="16" t="s">
        <v>180</v>
      </c>
      <c r="Q8" s="17">
        <f>IF(RUN_YEARS &gt; 2,(A1L101C1 + A1L101C2 + A1L101C3) / 3, 0)</f>
        <v>47913.366000000002</v>
      </c>
      <c r="R8" s="16" t="s">
        <v>181</v>
      </c>
      <c r="S8" s="17">
        <f>IF(RUN_YEARS &gt; 3,(A1L101C1 + A1L101C2 + A1L101C3 + A1L101C4) / 4, 0)</f>
        <v>47899.36825</v>
      </c>
      <c r="T8" s="16" t="s">
        <v>182</v>
      </c>
      <c r="U8" s="17">
        <f>IF(RUN_YEARS &gt; 4,(A1L101C1 + A1L101C2 + A1L101C3 + A1L101C4 + A1L101C5) / 5, 0)</f>
        <v>50134.267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6688.2790000000005</v>
      </c>
      <c r="F9" s="16" t="s">
        <v>175</v>
      </c>
      <c r="G9" s="15">
        <v>6360.4530000000004</v>
      </c>
      <c r="H9" s="16" t="s">
        <v>176</v>
      </c>
      <c r="I9" s="15">
        <v>6064.9719999999998</v>
      </c>
      <c r="J9" s="16" t="s">
        <v>177</v>
      </c>
      <c r="K9" s="15">
        <v>6144.14</v>
      </c>
      <c r="L9" s="16" t="s">
        <v>178</v>
      </c>
      <c r="M9" s="15">
        <v>6342.7849999999999</v>
      </c>
      <c r="N9" s="16" t="s">
        <v>183</v>
      </c>
      <c r="O9" s="17">
        <f>IF(RUN_YEARS &gt; 1,(A1L102C1 + A1L102C2) / 2, 0)</f>
        <v>6524.366</v>
      </c>
      <c r="P9" s="16" t="s">
        <v>184</v>
      </c>
      <c r="Q9" s="17">
        <f>IF(RUN_YEARS &gt; 2,(A1L102C1 + A1L102C2 + A1L102C3) / 3, 0)</f>
        <v>6371.2346666666663</v>
      </c>
      <c r="R9" s="16" t="s">
        <v>185</v>
      </c>
      <c r="S9" s="17">
        <f>IF(RUN_YEARS &gt; 3,(A1L102C1 + A1L102C2 + A1L102C3 + A1L102C4) / 4, 0)</f>
        <v>6314.4609999999993</v>
      </c>
      <c r="T9" s="16" t="s">
        <v>186</v>
      </c>
      <c r="U9" s="17">
        <f>IF(RUN_YEARS &gt; 4,(A1L102C1 + A1L102C2 + A1L102C3 + A1L102C4 + A1L102C5) / 5, 0)</f>
        <v>6320.1257999999998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84628.092999999993</v>
      </c>
      <c r="F10" s="16" t="s">
        <v>175</v>
      </c>
      <c r="G10" s="15">
        <v>84847.89</v>
      </c>
      <c r="H10" s="16" t="s">
        <v>176</v>
      </c>
      <c r="I10" s="15">
        <v>87496.192999999999</v>
      </c>
      <c r="J10" s="16" t="s">
        <v>177</v>
      </c>
      <c r="K10" s="15">
        <v>88741.494000000006</v>
      </c>
      <c r="L10" s="16" t="s">
        <v>178</v>
      </c>
      <c r="M10" s="15">
        <v>95976.173999999999</v>
      </c>
      <c r="N10" s="16" t="s">
        <v>187</v>
      </c>
      <c r="O10" s="17">
        <f>IF(RUN_YEARS &gt; 1,(A1L103C1 + A1L103C2) / 2, 0)</f>
        <v>84737.991500000004</v>
      </c>
      <c r="P10" s="16" t="s">
        <v>188</v>
      </c>
      <c r="Q10" s="17">
        <f>IF(RUN_YEARS &gt; 2,(A1L103C1 + A1L103C2 + A1L103C3) / 3, 0)</f>
        <v>85657.392000000007</v>
      </c>
      <c r="R10" s="16" t="s">
        <v>189</v>
      </c>
      <c r="S10" s="17">
        <f>IF(RUN_YEARS &gt; 3,(A1L103C1 + A1L103C2 + A1L103C3 + A1L103C4) / 4, 0)</f>
        <v>86428.41750000001</v>
      </c>
      <c r="T10" s="16" t="s">
        <v>190</v>
      </c>
      <c r="U10" s="17">
        <f>IF(RUN_YEARS &gt; 4,(A1L103C1 + A1L103C2 + A1L103C3 + A1L103C4 + A1L103C5) / 5, 0)</f>
        <v>88337.968800000002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137093.04999999999</v>
      </c>
      <c r="F11" s="16" t="s">
        <v>175</v>
      </c>
      <c r="G11" s="15">
        <v>139569.821</v>
      </c>
      <c r="H11" s="16" t="s">
        <v>176</v>
      </c>
      <c r="I11" s="15">
        <v>143163.10699999999</v>
      </c>
      <c r="J11" s="16" t="s">
        <v>177</v>
      </c>
      <c r="K11" s="15">
        <v>142743.00899999999</v>
      </c>
      <c r="L11" s="16" t="s">
        <v>178</v>
      </c>
      <c r="M11" s="15">
        <v>161392.821</v>
      </c>
      <c r="N11" s="16" t="s">
        <v>191</v>
      </c>
      <c r="O11" s="17">
        <f>IF(RUN_YEARS &gt; 1,(A1L104C1 + A1L104C2) / 2, 0)</f>
        <v>138331.43549999999</v>
      </c>
      <c r="P11" s="16" t="s">
        <v>192</v>
      </c>
      <c r="Q11" s="17">
        <f>IF(RUN_YEARS &gt; 2,(A1L104C1 + A1L104C2 + A1L104C3) / 3, 0)</f>
        <v>139941.99266666666</v>
      </c>
      <c r="R11" s="16" t="s">
        <v>193</v>
      </c>
      <c r="S11" s="17">
        <f>IF(RUN_YEARS &gt; 3,(A1L104C1 + A1L104C2 + A1L104C3 + A1L104C4) / 4, 0)</f>
        <v>140642.24674999999</v>
      </c>
      <c r="T11" s="16" t="s">
        <v>194</v>
      </c>
      <c r="U11" s="17">
        <f>IF(RUN_YEARS &gt; 4,(A1L104C1 + A1L104C2 + A1L104C3 + A1L104C4 + A1L104C5) / 5, 0)</f>
        <v>144792.3616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159350.31099999999</v>
      </c>
      <c r="F12" s="16" t="s">
        <v>175</v>
      </c>
      <c r="G12" s="15">
        <v>166489.46</v>
      </c>
      <c r="H12" s="16" t="s">
        <v>176</v>
      </c>
      <c r="I12" s="15">
        <v>170335.72700000001</v>
      </c>
      <c r="J12" s="16" t="s">
        <v>177</v>
      </c>
      <c r="K12" s="15">
        <v>162744.84400000001</v>
      </c>
      <c r="L12" s="16" t="s">
        <v>178</v>
      </c>
      <c r="M12" s="15">
        <v>201301.13</v>
      </c>
      <c r="N12" s="16" t="s">
        <v>195</v>
      </c>
      <c r="O12" s="17">
        <f>IF(RUN_YEARS &gt; 1,(A1L105C1 + A1L105C2) / 2, 0)</f>
        <v>162919.88549999997</v>
      </c>
      <c r="P12" s="16" t="s">
        <v>196</v>
      </c>
      <c r="Q12" s="17">
        <f>IF(RUN_YEARS &gt; 2,(A1L105C1 + A1L105C2 + A1L105C3) / 3, 0)</f>
        <v>165391.83266666665</v>
      </c>
      <c r="R12" s="16" t="s">
        <v>197</v>
      </c>
      <c r="S12" s="17">
        <f>IF(RUN_YEARS &gt; 3,(A1L105C1 + A1L105C2 + A1L105C3 + A1L105C4) / 4, 0)</f>
        <v>164730.08549999999</v>
      </c>
      <c r="T12" s="16" t="s">
        <v>198</v>
      </c>
      <c r="U12" s="17">
        <f>IF(RUN_YEARS &gt; 4,(A1L105C1 + A1L105C2 + A1L105C3 + A1L105C4 + A1L105C5) / 5, 0)</f>
        <v>172044.29439999998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14472.811</v>
      </c>
      <c r="F13" s="16" t="s">
        <v>175</v>
      </c>
      <c r="G13" s="15">
        <v>13577.950999999999</v>
      </c>
      <c r="H13" s="16" t="s">
        <v>176</v>
      </c>
      <c r="I13" s="15">
        <v>12912.865</v>
      </c>
      <c r="J13" s="16" t="s">
        <v>177</v>
      </c>
      <c r="K13" s="15">
        <v>13608.195</v>
      </c>
      <c r="L13" s="16" t="s">
        <v>178</v>
      </c>
      <c r="M13" s="15">
        <v>14433.053</v>
      </c>
      <c r="N13" s="16" t="s">
        <v>199</v>
      </c>
      <c r="O13" s="17">
        <f>IF(RUN_YEARS &gt; 1,(A1L106C1 + A1L106C2) / 2, 0)</f>
        <v>14025.380999999999</v>
      </c>
      <c r="P13" s="16" t="s">
        <v>200</v>
      </c>
      <c r="Q13" s="17">
        <f>IF(RUN_YEARS &gt; 2,(A1L106C1 + A1L106C2 + A1L106C3) / 3, 0)</f>
        <v>13654.542333333333</v>
      </c>
      <c r="R13" s="16" t="s">
        <v>201</v>
      </c>
      <c r="S13" s="17">
        <f>IF(RUN_YEARS &gt; 3,(A1L106C1 + A1L106C2 + A1L106C3 + A1L106C4) / 4, 0)</f>
        <v>13642.9555</v>
      </c>
      <c r="T13" s="16" t="s">
        <v>202</v>
      </c>
      <c r="U13" s="17">
        <f>IF(RUN_YEARS &gt; 4,(A1L106C1 + A1L106C2 + A1L106C3 + A1L106C4 + A1L106C5) / 5, 0)</f>
        <v>13800.975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284230.78200000001</v>
      </c>
      <c r="F14" s="16" t="s">
        <v>175</v>
      </c>
      <c r="G14" s="15">
        <v>286215.54599999997</v>
      </c>
      <c r="H14" s="16" t="s">
        <v>176</v>
      </c>
      <c r="I14" s="15">
        <v>300259.87199999997</v>
      </c>
      <c r="J14" s="16" t="s">
        <v>177</v>
      </c>
      <c r="K14" s="15">
        <v>302558.83399999997</v>
      </c>
      <c r="L14" s="16" t="s">
        <v>178</v>
      </c>
      <c r="M14" s="15">
        <v>316673.80900000001</v>
      </c>
      <c r="N14" s="16" t="s">
        <v>203</v>
      </c>
      <c r="O14" s="17">
        <f>IF(RUN_YEARS &gt; 1,(A1L107C1 + A1L107C2) / 2, 0)</f>
        <v>285223.16399999999</v>
      </c>
      <c r="P14" s="16" t="s">
        <v>204</v>
      </c>
      <c r="Q14" s="17">
        <f>IF(RUN_YEARS &gt; 2,(A1L107C1 + A1L107C2 + A1L107C3) / 3, 0)</f>
        <v>290235.39999999997</v>
      </c>
      <c r="R14" s="16" t="s">
        <v>205</v>
      </c>
      <c r="S14" s="17">
        <f>IF(RUN_YEARS &gt; 3,(A1L107C1 + A1L107C2 + A1L107C3 + A1L107C4) / 4, 0)</f>
        <v>293316.2585</v>
      </c>
      <c r="T14" s="16" t="s">
        <v>206</v>
      </c>
      <c r="U14" s="17">
        <f>IF(RUN_YEARS &gt; 4,(A1L107C1 + A1L107C2 + A1L107C3 + A1L107C4 + A1L107C5) / 5, 0)</f>
        <v>297987.76859999995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458053.90399999998</v>
      </c>
      <c r="F15" s="16" t="s">
        <v>175</v>
      </c>
      <c r="G15" s="15">
        <v>466282.95699999999</v>
      </c>
      <c r="H15" s="16" t="s">
        <v>176</v>
      </c>
      <c r="I15" s="15">
        <v>483508.46399999998</v>
      </c>
      <c r="J15" s="16" t="s">
        <v>177</v>
      </c>
      <c r="K15" s="15">
        <v>478911.87300000002</v>
      </c>
      <c r="L15" s="16" t="s">
        <v>178</v>
      </c>
      <c r="M15" s="15">
        <v>532407.99199999997</v>
      </c>
      <c r="N15" s="16" t="s">
        <v>207</v>
      </c>
      <c r="O15" s="17">
        <f>IF(RUN_YEARS &gt; 1,(A1L108C1 + A1L108C2) / 2, 0)</f>
        <v>462168.43050000002</v>
      </c>
      <c r="P15" s="16" t="s">
        <v>208</v>
      </c>
      <c r="Q15" s="17">
        <f>IF(RUN_YEARS &gt; 2,(A1L108C1 + A1L108C2 + A1L108C3) / 3, 0)</f>
        <v>469281.77499999997</v>
      </c>
      <c r="R15" s="16" t="s">
        <v>209</v>
      </c>
      <c r="S15" s="17">
        <f>IF(RUN_YEARS &gt; 3,(A1L108C1 + A1L108C2 + A1L108C3 + A1L108C4) / 4, 0)</f>
        <v>471689.29949999996</v>
      </c>
      <c r="T15" s="16" t="s">
        <v>210</v>
      </c>
      <c r="U15" s="17">
        <f>IF(RUN_YEARS &gt; 4,(A1L108C1 + A1L108C2 + A1L108C3 + A1L108C4 + A1L108C5) / 5, 0)</f>
        <v>483833.038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4258.8130000000001</v>
      </c>
      <c r="F16" s="16" t="s">
        <v>175</v>
      </c>
      <c r="G16" s="15">
        <v>4662.0789999999997</v>
      </c>
      <c r="H16" s="16" t="s">
        <v>176</v>
      </c>
      <c r="I16" s="15">
        <v>4308.1059999999998</v>
      </c>
      <c r="J16" s="16" t="s">
        <v>177</v>
      </c>
      <c r="K16" s="15">
        <v>3590.51</v>
      </c>
      <c r="L16" s="16" t="s">
        <v>178</v>
      </c>
      <c r="M16" s="15">
        <v>4360.8969999999999</v>
      </c>
      <c r="N16" s="16" t="s">
        <v>211</v>
      </c>
      <c r="O16" s="17">
        <f>IF(RUN_YEARS &gt; 1,(A1L109C1 + A1L109C2) / 2, 0)</f>
        <v>4460.4459999999999</v>
      </c>
      <c r="P16" s="16" t="s">
        <v>212</v>
      </c>
      <c r="Q16" s="17">
        <f>IF(RUN_YEARS &gt; 2,(A1L109C1 + A1L109C2 + A1L109C3) / 3, 0)</f>
        <v>4409.6660000000002</v>
      </c>
      <c r="R16" s="16" t="s">
        <v>213</v>
      </c>
      <c r="S16" s="17">
        <f>IF(RUN_YEARS &gt; 3,(A1L109C1 + A1L109C2 + A1L109C3 + A1L109C4) / 4, 0)</f>
        <v>4204.8770000000004</v>
      </c>
      <c r="T16" s="16" t="s">
        <v>214</v>
      </c>
      <c r="U16" s="17">
        <f>IF(RUN_YEARS &gt; 4,(A1L109C1 + A1L109C2 + A1L109C3 + A1L109C4 + A1L109C5) / 5, 0)</f>
        <v>4236.0810000000001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12377.532999999999</v>
      </c>
      <c r="F17" s="16" t="s">
        <v>175</v>
      </c>
      <c r="G17" s="15">
        <v>12222.9</v>
      </c>
      <c r="H17" s="16" t="s">
        <v>176</v>
      </c>
      <c r="I17" s="15">
        <v>12187.802</v>
      </c>
      <c r="J17" s="16" t="s">
        <v>177</v>
      </c>
      <c r="K17" s="15">
        <v>12487.77</v>
      </c>
      <c r="L17" s="16" t="s">
        <v>178</v>
      </c>
      <c r="M17" s="15">
        <v>14606.700999999999</v>
      </c>
      <c r="N17" s="16" t="s">
        <v>215</v>
      </c>
      <c r="O17" s="17">
        <f>IF(RUN_YEARS &gt; 1,(A1L110C1 + A1L110C2) / 2, 0)</f>
        <v>12300.216499999999</v>
      </c>
      <c r="P17" s="16" t="s">
        <v>216</v>
      </c>
      <c r="Q17" s="17">
        <f>IF(RUN_YEARS &gt; 2,(A1L110C1 + A1L110C2 + A1L110C3) / 3, 0)</f>
        <v>12262.745000000001</v>
      </c>
      <c r="R17" s="16" t="s">
        <v>217</v>
      </c>
      <c r="S17" s="17">
        <f>IF(RUN_YEARS &gt; 3,(A1L110C1 + A1L110C2 + A1L110C3 + A1L110C4) / 4, 0)</f>
        <v>12319.001250000001</v>
      </c>
      <c r="T17" s="16" t="s">
        <v>218</v>
      </c>
      <c r="U17" s="17">
        <f>IF(RUN_YEARS &gt; 4,(A1L110C1 + A1L110C2 + A1L110C3 + A1L110C4 + A1L110C5) / 5, 0)</f>
        <v>12776.541200000001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16636.345999999998</v>
      </c>
      <c r="F18" s="16" t="s">
        <v>220</v>
      </c>
      <c r="G18" s="17">
        <f>(A1L109C2 + A1L110C2)</f>
        <v>16884.978999999999</v>
      </c>
      <c r="H18" s="16" t="s">
        <v>221</v>
      </c>
      <c r="I18" s="17">
        <f>(A1L109C3 + A1L110C3)</f>
        <v>16495.907999999999</v>
      </c>
      <c r="J18" s="16" t="s">
        <v>222</v>
      </c>
      <c r="K18" s="17">
        <f>(A1L109C4 + A1L110C4)</f>
        <v>16078.28</v>
      </c>
      <c r="L18" s="16" t="s">
        <v>223</v>
      </c>
      <c r="M18" s="17">
        <f>(A1L109C5 + A1L110C5)</f>
        <v>18967.597999999998</v>
      </c>
      <c r="N18" s="16" t="s">
        <v>224</v>
      </c>
      <c r="O18" s="17">
        <f>IF(RUN_YEARS &gt; 1,(A1L111C1 + A1L111C2) / 2, 0)</f>
        <v>16760.662499999999</v>
      </c>
      <c r="P18" s="16" t="s">
        <v>225</v>
      </c>
      <c r="Q18" s="17">
        <f>IF(RUN_YEARS &gt; 2,(A1L111C1 + A1L111C2 + A1L111C3) / 3, 0)</f>
        <v>16672.410999999996</v>
      </c>
      <c r="R18" s="16" t="s">
        <v>226</v>
      </c>
      <c r="S18" s="17">
        <f>IF(RUN_YEARS &gt; 3,(A1L111C1 + A1L111C2 + A1L111C3 + A1L111C4) / 4, 0)</f>
        <v>16523.878249999998</v>
      </c>
      <c r="T18" s="16" t="s">
        <v>227</v>
      </c>
      <c r="U18" s="17">
        <f>IF(RUN_YEARS &gt; 4,(A1L111C1 + A1L111C2 + A1L111C3 + A1L111C4 + A1L111C5) / 5, 0)</f>
        <v>17012.622199999998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474690.25</v>
      </c>
      <c r="F19" s="16" t="s">
        <v>175</v>
      </c>
      <c r="G19" s="15">
        <v>483167.93599999999</v>
      </c>
      <c r="H19" s="16" t="s">
        <v>176</v>
      </c>
      <c r="I19" s="15">
        <v>500004.37199999997</v>
      </c>
      <c r="J19" s="16" t="s">
        <v>177</v>
      </c>
      <c r="K19" s="15">
        <v>494990.15299999999</v>
      </c>
      <c r="L19" s="16" t="s">
        <v>178</v>
      </c>
      <c r="M19" s="15">
        <v>551375.59</v>
      </c>
      <c r="N19" s="16" t="s">
        <v>228</v>
      </c>
      <c r="O19" s="17">
        <f>IF(RUN_YEARS &gt; 1,(A1L112C1 + A1L112C2) / 2, 0)</f>
        <v>478929.09299999999</v>
      </c>
      <c r="P19" s="16" t="s">
        <v>229</v>
      </c>
      <c r="Q19" s="17">
        <f>IF(RUN_YEARS &gt; 2,(A1L112C1 + A1L112C2 + A1L112C3) / 3, 0)</f>
        <v>485954.18599999999</v>
      </c>
      <c r="R19" s="16" t="s">
        <v>230</v>
      </c>
      <c r="S19" s="17">
        <f>IF(RUN_YEARS &gt; 3,(A1L112C1 + A1L112C2 + A1L112C3 + A1L112C4) / 4, 0)</f>
        <v>488213.17774999997</v>
      </c>
      <c r="T19" s="16" t="s">
        <v>231</v>
      </c>
      <c r="U19" s="17">
        <f>IF(RUN_YEARS &gt; 4,(A1L112C1 + A1L112C2 + A1L112C3 + A1L112C4 + A1L112C5) / 5, 0)</f>
        <v>500845.66019999998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26</v>
      </c>
      <c r="F20" s="16" t="s">
        <v>175</v>
      </c>
      <c r="G20" s="15">
        <v>28</v>
      </c>
      <c r="H20" s="16" t="s">
        <v>176</v>
      </c>
      <c r="I20" s="15">
        <v>36</v>
      </c>
      <c r="J20" s="16" t="s">
        <v>177</v>
      </c>
      <c r="K20" s="15">
        <v>44</v>
      </c>
      <c r="L20" s="16" t="s">
        <v>178</v>
      </c>
      <c r="M20" s="15">
        <v>32</v>
      </c>
      <c r="N20" s="16" t="s">
        <v>232</v>
      </c>
      <c r="O20" s="17">
        <f>IF(RUN_YEARS &gt; 1,(A1L113C1 + A1L113C2) / 2, 0)</f>
        <v>27</v>
      </c>
      <c r="P20" s="16" t="s">
        <v>233</v>
      </c>
      <c r="Q20" s="17">
        <f>IF(RUN_YEARS &gt; 2,(A1L113C1 + A1L113C2 + A1L113C3) / 3, 0)</f>
        <v>30</v>
      </c>
      <c r="R20" s="16" t="s">
        <v>234</v>
      </c>
      <c r="S20" s="17">
        <f>IF(RUN_YEARS &gt; 3,(A1L113C1 + A1L113C2 + A1L113C3 + A1L113C4) / 4, 0)</f>
        <v>33.5</v>
      </c>
      <c r="T20" s="16" t="s">
        <v>235</v>
      </c>
      <c r="U20" s="17">
        <f>IF(RUN_YEARS &gt; 4,(A1L113C1 + A1L113C2 + A1L113C3 + A1L113C4 + A1L113C5) / 5, 0)</f>
        <v>33.200000000000003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10040377</v>
      </c>
      <c r="F21" s="16" t="s">
        <v>175</v>
      </c>
      <c r="G21" s="15">
        <v>10396329</v>
      </c>
      <c r="H21" s="16" t="s">
        <v>176</v>
      </c>
      <c r="I21" s="15">
        <v>10946755</v>
      </c>
      <c r="J21" s="16" t="s">
        <v>177</v>
      </c>
      <c r="K21" s="15">
        <v>10342058</v>
      </c>
      <c r="L21" s="16" t="s">
        <v>178</v>
      </c>
      <c r="M21" s="15">
        <v>11768639</v>
      </c>
      <c r="N21" s="16" t="s">
        <v>236</v>
      </c>
      <c r="O21" s="17">
        <f>IF(RUN_YEARS &gt; 1,(A1L114C1 + A1L114C2) / 2, 0)</f>
        <v>10218353</v>
      </c>
      <c r="P21" s="16" t="s">
        <v>237</v>
      </c>
      <c r="Q21" s="17">
        <f>IF(RUN_YEARS &gt; 2,(A1L114C1 + A1L114C2 + A1L114C3) / 3, 0)</f>
        <v>10461153.666666666</v>
      </c>
      <c r="R21" s="16" t="s">
        <v>238</v>
      </c>
      <c r="S21" s="17">
        <f>IF(RUN_YEARS &gt; 3,(A1L114C1 + A1L114C2 + A1L114C3 + A1L114C4) / 4, 0)</f>
        <v>10431379.75</v>
      </c>
      <c r="T21" s="16" t="s">
        <v>239</v>
      </c>
      <c r="U21" s="17">
        <f>IF(RUN_YEARS &gt; 4,(A1L114C1 + A1L114C2 + A1L114C3 + A1L114C4 + A1L114C5) / 5, 0)</f>
        <v>10698831.6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4923848</v>
      </c>
      <c r="F22" s="16" t="s">
        <v>175</v>
      </c>
      <c r="G22" s="15">
        <v>5186914</v>
      </c>
      <c r="H22" s="16" t="s">
        <v>176</v>
      </c>
      <c r="I22" s="15">
        <v>5487146</v>
      </c>
      <c r="J22" s="16" t="s">
        <v>177</v>
      </c>
      <c r="K22" s="15">
        <v>5193373</v>
      </c>
      <c r="L22" s="16" t="s">
        <v>178</v>
      </c>
      <c r="M22" s="15">
        <v>6361768</v>
      </c>
      <c r="N22" s="16" t="s">
        <v>240</v>
      </c>
      <c r="O22" s="17">
        <f>IF(RUN_YEARS &gt; 1,(A1L115C1 + A1L115C2) / 2, 0)</f>
        <v>5055381</v>
      </c>
      <c r="P22" s="16" t="s">
        <v>241</v>
      </c>
      <c r="Q22" s="17">
        <f>IF(RUN_YEARS &gt; 2,(A1L115C1 + A1L115C2 + A1L115C3) / 3, 0)</f>
        <v>5199302.666666667</v>
      </c>
      <c r="R22" s="16" t="s">
        <v>242</v>
      </c>
      <c r="S22" s="17">
        <f>IF(RUN_YEARS &gt; 3,(A1L115C1 + A1L115C2 + A1L115C3 + A1L115C4) / 4, 0)</f>
        <v>5197820.25</v>
      </c>
      <c r="T22" s="16" t="s">
        <v>243</v>
      </c>
      <c r="U22" s="17">
        <f>IF(RUN_YEARS &gt; 4,(A1L115C1 + A1L115C2 + A1L115C3 + A1L115C4 + A1L115C5) / 5, 0)</f>
        <v>5430609.7999999998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116275</v>
      </c>
      <c r="F23" s="16" t="s">
        <v>175</v>
      </c>
      <c r="G23" s="15">
        <v>116019</v>
      </c>
      <c r="H23" s="16" t="s">
        <v>176</v>
      </c>
      <c r="I23" s="15">
        <v>144793</v>
      </c>
      <c r="J23" s="16" t="s">
        <v>177</v>
      </c>
      <c r="K23" s="15">
        <v>153266</v>
      </c>
      <c r="L23" s="16" t="s">
        <v>178</v>
      </c>
      <c r="M23" s="15">
        <v>148615</v>
      </c>
      <c r="N23" s="16" t="s">
        <v>244</v>
      </c>
      <c r="O23" s="17">
        <f>IF(RUN_YEARS &gt; 1,(A1L116C1 + A1L116C2) / 2, 0)</f>
        <v>116147</v>
      </c>
      <c r="P23" s="16" t="s">
        <v>245</v>
      </c>
      <c r="Q23" s="17">
        <f>IF(RUN_YEARS &gt; 2,(A1L116C1 + A1L116C2 + A1L116C3) / 3, 0)</f>
        <v>125695.66666666667</v>
      </c>
      <c r="R23" s="16" t="s">
        <v>246</v>
      </c>
      <c r="S23" s="17">
        <f>IF(RUN_YEARS &gt; 3,(A1L116C1 + A1L116C2 + A1L116C3 + A1L116C4) / 4, 0)</f>
        <v>132588.25</v>
      </c>
      <c r="T23" s="16" t="s">
        <v>247</v>
      </c>
      <c r="U23" s="17">
        <f>IF(RUN_YEARS &gt; 4,(A1L116C1 + A1L116C2 + A1L116C3 + A1L116C4 + A1L116C5) / 5, 0)</f>
        <v>135793.60000000001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5000254</v>
      </c>
      <c r="F24" s="16" t="s">
        <v>175</v>
      </c>
      <c r="G24" s="15">
        <v>5093396</v>
      </c>
      <c r="H24" s="16" t="s">
        <v>176</v>
      </c>
      <c r="I24" s="15">
        <v>5314816</v>
      </c>
      <c r="J24" s="16" t="s">
        <v>177</v>
      </c>
      <c r="K24" s="15">
        <v>4995419</v>
      </c>
      <c r="L24" s="16" t="s">
        <v>178</v>
      </c>
      <c r="M24" s="15">
        <v>5258256</v>
      </c>
      <c r="N24" s="16" t="s">
        <v>248</v>
      </c>
      <c r="O24" s="17">
        <f>IF(RUN_YEARS &gt; 1,(A1L117C1 + A1L117C2) / 2, 0)</f>
        <v>5046825</v>
      </c>
      <c r="P24" s="16" t="s">
        <v>249</v>
      </c>
      <c r="Q24" s="17">
        <f>IF(RUN_YEARS &gt; 2,(A1L117C1 + A1L117C2 + A1L117C3) / 3, 0)</f>
        <v>5136155.333333333</v>
      </c>
      <c r="R24" s="16" t="s">
        <v>250</v>
      </c>
      <c r="S24" s="17">
        <f>IF(RUN_YEARS &gt; 3,(A1L117C1 + A1L117C2 + A1L117C3 + A1L117C4) / 4, 0)</f>
        <v>5100971.25</v>
      </c>
      <c r="T24" s="16" t="s">
        <v>251</v>
      </c>
      <c r="U24" s="17">
        <f>IF(RUN_YEARS &gt; 4,(A1L117C1 + A1L117C2 + A1L117C3 + A1L117C4 + A1L117C5) / 5, 0)</f>
        <v>5132428.2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94576247</v>
      </c>
      <c r="F25" s="16" t="s">
        <v>175</v>
      </c>
      <c r="G25" s="15">
        <v>96447267</v>
      </c>
      <c r="H25" s="16" t="s">
        <v>176</v>
      </c>
      <c r="I25" s="15">
        <v>100174365</v>
      </c>
      <c r="J25" s="16" t="s">
        <v>177</v>
      </c>
      <c r="K25" s="15">
        <v>99270291</v>
      </c>
      <c r="L25" s="16" t="s">
        <v>178</v>
      </c>
      <c r="M25" s="15">
        <v>109762761</v>
      </c>
      <c r="N25" s="16" t="s">
        <v>252</v>
      </c>
      <c r="O25" s="17">
        <f>IF(RUN_YEARS &gt; 1,(A1L118C1 + A1L118C2) / 2, 0)</f>
        <v>95511757</v>
      </c>
      <c r="P25" s="16" t="s">
        <v>253</v>
      </c>
      <c r="Q25" s="17">
        <f>IF(RUN_YEARS &gt; 2,(A1L118C1 + A1L118C2 + A1L118C3) / 3, 0)</f>
        <v>97065959.666666672</v>
      </c>
      <c r="R25" s="16" t="s">
        <v>254</v>
      </c>
      <c r="S25" s="17">
        <f>IF(RUN_YEARS &gt; 3,(A1L118C1 + A1L118C2 + A1L118C3 + A1L118C4) / 4, 0)</f>
        <v>97617042.5</v>
      </c>
      <c r="T25" s="16" t="s">
        <v>255</v>
      </c>
      <c r="U25" s="17">
        <f>IF(RUN_YEARS &gt; 4,(A1L118C1 + A1L118C2 + A1L118C3 + A1L118C4 + A1L118C5) / 5, 0)</f>
        <v>100046186.2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460231659</v>
      </c>
      <c r="F26" s="16" t="s">
        <v>175</v>
      </c>
      <c r="G26" s="15">
        <v>486511489</v>
      </c>
      <c r="H26" s="16" t="s">
        <v>176</v>
      </c>
      <c r="I26" s="15">
        <v>500160669</v>
      </c>
      <c r="J26" s="16" t="s">
        <v>177</v>
      </c>
      <c r="K26" s="15">
        <v>473241976</v>
      </c>
      <c r="L26" s="16" t="s">
        <v>178</v>
      </c>
      <c r="M26" s="15">
        <v>573716808</v>
      </c>
      <c r="N26" s="16" t="s">
        <v>256</v>
      </c>
      <c r="O26" s="17">
        <f>IF(RUN_YEARS &gt; 1,(A1L119C1 + A1L119C2) / 2, 0)</f>
        <v>473371574</v>
      </c>
      <c r="P26" s="16" t="s">
        <v>257</v>
      </c>
      <c r="Q26" s="17">
        <f>IF(RUN_YEARS &gt; 2,(A1L119C1 + A1L119C2 + A1L119C3) / 3, 0)</f>
        <v>482301272.33333331</v>
      </c>
      <c r="R26" s="16" t="s">
        <v>258</v>
      </c>
      <c r="S26" s="17">
        <f>IF(RUN_YEARS &gt; 3,(A1L119C1 + A1L119C2 + A1L119C3 + A1L119C4) / 4, 0)</f>
        <v>480036448.25</v>
      </c>
      <c r="T26" s="16" t="s">
        <v>259</v>
      </c>
      <c r="U26" s="17">
        <f>IF(RUN_YEARS &gt; 4,(A1L119C1 + A1L119C2 + A1L119C3 + A1L119C4 + A1L119C5) / 5, 0)</f>
        <v>498772520.19999999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19443415</v>
      </c>
      <c r="F27" s="16" t="s">
        <v>175</v>
      </c>
      <c r="G27" s="15">
        <v>18495920</v>
      </c>
      <c r="H27" s="16" t="s">
        <v>176</v>
      </c>
      <c r="I27" s="15">
        <v>15816641</v>
      </c>
      <c r="J27" s="16" t="s">
        <v>177</v>
      </c>
      <c r="K27" s="15">
        <v>14254599</v>
      </c>
      <c r="L27" s="16" t="s">
        <v>178</v>
      </c>
      <c r="M27" s="15">
        <v>14001077</v>
      </c>
      <c r="N27" s="16" t="s">
        <v>260</v>
      </c>
      <c r="O27" s="17">
        <f>IF(RUN_YEARS &gt; 1,(A1L120C1 + A1L120C2) / 2, 0)</f>
        <v>18969667.5</v>
      </c>
      <c r="P27" s="16" t="s">
        <v>261</v>
      </c>
      <c r="Q27" s="17">
        <f>IF(RUN_YEARS &gt; 2,(A1L120C1 + A1L120C2 + A1L120C3) / 3, 0)</f>
        <v>17918658.666666668</v>
      </c>
      <c r="R27" s="16" t="s">
        <v>262</v>
      </c>
      <c r="S27" s="17">
        <f>IF(RUN_YEARS &gt; 3,(A1L120C1 + A1L120C2 + A1L120C3 + A1L120C4) / 4, 0)</f>
        <v>17002643.75</v>
      </c>
      <c r="T27" s="16" t="s">
        <v>263</v>
      </c>
      <c r="U27" s="17">
        <f>IF(RUN_YEARS &gt; 4,(A1L120C1 + A1L120C2 + A1L120C3 + A1L120C4 + A1L120C5) / 5, 0)</f>
        <v>16402330.4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533317954</v>
      </c>
      <c r="F28" s="16" t="s">
        <v>175</v>
      </c>
      <c r="G28" s="15">
        <v>547976721</v>
      </c>
      <c r="H28" s="16" t="s">
        <v>176</v>
      </c>
      <c r="I28" s="15">
        <v>571992426</v>
      </c>
      <c r="J28" s="16" t="s">
        <v>177</v>
      </c>
      <c r="K28" s="15">
        <v>550843628</v>
      </c>
      <c r="L28" s="16" t="s">
        <v>178</v>
      </c>
      <c r="M28" s="15">
        <v>570867224</v>
      </c>
      <c r="N28" s="16" t="s">
        <v>264</v>
      </c>
      <c r="O28" s="17">
        <f>IF(RUN_YEARS &gt; 1,(A1L121C1 + A1L121C2) / 2, 0)</f>
        <v>540647337.5</v>
      </c>
      <c r="P28" s="16" t="s">
        <v>265</v>
      </c>
      <c r="Q28" s="17">
        <f>IF(RUN_YEARS &gt; 2,(A1L121C1 + A1L121C2 + A1L121C3) / 3, 0)</f>
        <v>551095700.33333337</v>
      </c>
      <c r="R28" s="16" t="s">
        <v>266</v>
      </c>
      <c r="S28" s="17">
        <f>IF(RUN_YEARS &gt; 3,(A1L121C1 + A1L121C2 + A1L121C3 + A1L121C4) / 4, 0)</f>
        <v>551032682.25</v>
      </c>
      <c r="T28" s="16" t="s">
        <v>267</v>
      </c>
      <c r="U28" s="17">
        <f>IF(RUN_YEARS &gt; 4,(A1L121C1 + A1L121C2 + A1L121C3 + A1L121C4 + A1L121C5) / 5, 0)</f>
        <v>554999590.60000002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1012993028</v>
      </c>
      <c r="F29" s="16" t="s">
        <v>269</v>
      </c>
      <c r="G29" s="17">
        <f>SUM(A1L119C2:A1L121C2)</f>
        <v>1052984130</v>
      </c>
      <c r="H29" s="16" t="s">
        <v>270</v>
      </c>
      <c r="I29" s="17">
        <f>SUM(A1L119C3:A1L121C3)</f>
        <v>1087969736</v>
      </c>
      <c r="J29" s="16" t="s">
        <v>271</v>
      </c>
      <c r="K29" s="17">
        <f>SUM(A1L119C4:A1L121C4)</f>
        <v>1038340203</v>
      </c>
      <c r="L29" s="16" t="s">
        <v>272</v>
      </c>
      <c r="M29" s="17">
        <f>SUM(A1L119C5:A1L121C5)</f>
        <v>1158585109</v>
      </c>
      <c r="N29" s="16" t="s">
        <v>273</v>
      </c>
      <c r="O29" s="17">
        <f>IF(RUN_YEARS &gt; 1,(A1L122C1 + A1L122C2) / 2, 0)</f>
        <v>1032988579</v>
      </c>
      <c r="P29" s="16" t="s">
        <v>274</v>
      </c>
      <c r="Q29" s="17">
        <f>IF(RUN_YEARS &gt; 2,(A1L122C1 + A1L122C2 + A1L122C3) / 3, 0)</f>
        <v>1051315631.3333334</v>
      </c>
      <c r="R29" s="16" t="s">
        <v>275</v>
      </c>
      <c r="S29" s="17">
        <f>IF(RUN_YEARS &gt; 3,(A1L122C1 + A1L122C2 + A1L122C3 + A1L122C4) / 4, 0)</f>
        <v>1048071774.25</v>
      </c>
      <c r="T29" s="16" t="s">
        <v>276</v>
      </c>
      <c r="U29" s="17">
        <f>IF(RUN_YEARS &gt; 4,(A1L122C1 + A1L122C2 + A1L122C3 + A1L122C4 + A1L122C5) / 5, 0)</f>
        <v>1070174441.2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1118815174</v>
      </c>
      <c r="F30" s="16" t="s">
        <v>175</v>
      </c>
      <c r="G30" s="15">
        <v>1159356320</v>
      </c>
      <c r="H30" s="16" t="s">
        <v>176</v>
      </c>
      <c r="I30" s="15">
        <v>1198128917</v>
      </c>
      <c r="J30" s="16" t="s">
        <v>177</v>
      </c>
      <c r="K30" s="15">
        <v>1148664525</v>
      </c>
      <c r="L30" s="16" t="s">
        <v>178</v>
      </c>
      <c r="M30" s="15">
        <v>1279539104</v>
      </c>
      <c r="N30" s="16" t="s">
        <v>277</v>
      </c>
      <c r="O30" s="17">
        <f>IF(RUN_YEARS &gt; 1,(A1L123C1 + A1L123C2) / 2, 0)</f>
        <v>1139085747</v>
      </c>
      <c r="P30" s="16" t="s">
        <v>278</v>
      </c>
      <c r="Q30" s="17">
        <f>IF(RUN_YEARS &gt; 2,(A1L123C1 + A1L123C2 + A1L123C3) / 3, 0)</f>
        <v>1158766803.6666667</v>
      </c>
      <c r="R30" s="16" t="s">
        <v>279</v>
      </c>
      <c r="S30" s="17">
        <f>IF(RUN_YEARS &gt; 3,(A1L123C1 + A1L123C2 + A1L123C3 + A1L123C4) / 4, 0)</f>
        <v>1156241234</v>
      </c>
      <c r="T30" s="16" t="s">
        <v>280</v>
      </c>
      <c r="U30" s="17">
        <f>IF(RUN_YEARS &gt; 4,(A1L123C1 + A1L123C2 + A1L123C3 + A1L123C4 + A1L123C5) / 5, 0)</f>
        <v>1180900808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502749</v>
      </c>
      <c r="F31" s="16" t="s">
        <v>175</v>
      </c>
      <c r="G31" s="15">
        <v>518694</v>
      </c>
      <c r="H31" s="16" t="s">
        <v>176</v>
      </c>
      <c r="I31" s="15">
        <v>535178</v>
      </c>
      <c r="J31" s="16" t="s">
        <v>177</v>
      </c>
      <c r="K31" s="15">
        <v>501290</v>
      </c>
      <c r="L31" s="16" t="s">
        <v>178</v>
      </c>
      <c r="M31" s="15">
        <v>573682</v>
      </c>
      <c r="N31" s="16" t="s">
        <v>281</v>
      </c>
      <c r="O31" s="17">
        <f>IF(RUN_YEARS &gt; 1,(A1L124C1 + A1L124C2) / 2, 0)</f>
        <v>510721.5</v>
      </c>
      <c r="P31" s="16" t="s">
        <v>282</v>
      </c>
      <c r="Q31" s="17">
        <f>IF(RUN_YEARS &gt; 2,(A1L124C1 + A1L124C2 + A1L124C3) / 3, 0)</f>
        <v>518873.66666666669</v>
      </c>
      <c r="R31" s="16" t="s">
        <v>283</v>
      </c>
      <c r="S31" s="17">
        <f>IF(RUN_YEARS &gt; 3,(A1L124C1 + A1L124C2 + A1L124C3 + A1L124C4) / 4, 0)</f>
        <v>514477.75</v>
      </c>
      <c r="T31" s="16" t="s">
        <v>284</v>
      </c>
      <c r="U31" s="17">
        <f>IF(RUN_YEARS &gt; 4,(A1L124C1 + A1L124C2 + A1L124C3 + A1L124C4 + A1L124C5) / 5, 0)</f>
        <v>526318.6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11543.831</v>
      </c>
      <c r="F33" s="16" t="s">
        <v>175</v>
      </c>
      <c r="G33" s="15">
        <v>10899.579</v>
      </c>
      <c r="H33" s="16" t="s">
        <v>176</v>
      </c>
      <c r="I33" s="15">
        <v>12143.572</v>
      </c>
      <c r="J33" s="16" t="s">
        <v>177</v>
      </c>
      <c r="K33" s="15">
        <v>6888.7420000000002</v>
      </c>
      <c r="L33" s="16" t="s">
        <v>178</v>
      </c>
      <c r="M33" s="15">
        <v>11168.213</v>
      </c>
      <c r="N33" s="16" t="s">
        <v>289</v>
      </c>
      <c r="O33" s="17">
        <f>IF(RUN_YEARS &gt; 1,(A1L126C1 + A1L126C2) / 2, 0)</f>
        <v>11221.705</v>
      </c>
      <c r="P33" s="16" t="s">
        <v>290</v>
      </c>
      <c r="Q33" s="17">
        <f>IF(RUN_YEARS &gt; 2,(A1L126C1 + A1L126C2 + A1L126C3) / 3, 0)</f>
        <v>11528.994000000001</v>
      </c>
      <c r="R33" s="16" t="s">
        <v>291</v>
      </c>
      <c r="S33" s="17">
        <f>IF(RUN_YEARS &gt; 3,(A1L126C1 + A1L126C2 + A1L126C3 + A1L126C4) / 4, 0)</f>
        <v>10368.931</v>
      </c>
      <c r="T33" s="16" t="s">
        <v>292</v>
      </c>
      <c r="U33" s="17">
        <f>IF(RUN_YEARS &gt; 4,(A1L126C1 + A1L126C2 + A1L126C3 + A1L126C4 + A1L126C5) / 5, 0)</f>
        <v>10528.787400000001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7983.8860000000004</v>
      </c>
      <c r="F36" s="16" t="s">
        <v>175</v>
      </c>
      <c r="G36" s="15">
        <v>8736.8459999999995</v>
      </c>
      <c r="H36" s="16" t="s">
        <v>176</v>
      </c>
      <c r="I36" s="15">
        <v>8389.6450000000004</v>
      </c>
      <c r="J36" s="16" t="s">
        <v>177</v>
      </c>
      <c r="K36" s="15">
        <v>7450.1170000000002</v>
      </c>
      <c r="L36" s="16" t="s">
        <v>178</v>
      </c>
      <c r="M36" s="15">
        <v>9835.1630000000005</v>
      </c>
      <c r="N36" s="16" t="s">
        <v>301</v>
      </c>
      <c r="O36" s="17">
        <f>IF(RUN_YEARS &gt; 1,(A1L129C1 + A1L129C2) / 2, 0)</f>
        <v>8360.366</v>
      </c>
      <c r="P36" s="16" t="s">
        <v>302</v>
      </c>
      <c r="Q36" s="17">
        <f>IF(RUN_YEARS &gt; 2,(A1L129C1 + A1L129C2 + A1L129C3) / 3, 0)</f>
        <v>8370.1256666666668</v>
      </c>
      <c r="R36" s="16" t="s">
        <v>303</v>
      </c>
      <c r="S36" s="17">
        <f>IF(RUN_YEARS &gt; 3,(A1L129C1 + A1L129C2 + A1L129C3 + A1L129C4) / 4, 0)</f>
        <v>8140.1234999999997</v>
      </c>
      <c r="T36" s="16" t="s">
        <v>304</v>
      </c>
      <c r="U36" s="17">
        <f>IF(RUN_YEARS &gt; 4,(A1L129C1 + A1L129C2 + A1L129C3 + A1L129C4 + A1L129C5) / 5, 0)</f>
        <v>8479.1314000000002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266.25799999999998</v>
      </c>
      <c r="F37" s="16" t="s">
        <v>175</v>
      </c>
      <c r="G37" s="15">
        <v>287.64699999999999</v>
      </c>
      <c r="H37" s="16" t="s">
        <v>176</v>
      </c>
      <c r="I37" s="15">
        <v>265.87799999999999</v>
      </c>
      <c r="J37" s="16" t="s">
        <v>177</v>
      </c>
      <c r="K37" s="15">
        <v>224.322</v>
      </c>
      <c r="L37" s="16" t="s">
        <v>178</v>
      </c>
      <c r="M37" s="15">
        <v>265.31599999999997</v>
      </c>
      <c r="N37" s="16" t="s">
        <v>305</v>
      </c>
      <c r="O37" s="17">
        <f>IF(RUN_YEARS &gt; 1,(A1L130C1 + A1L130C2) / 2, 0)</f>
        <v>276.95249999999999</v>
      </c>
      <c r="P37" s="16" t="s">
        <v>306</v>
      </c>
      <c r="Q37" s="17">
        <f>IF(RUN_YEARS &gt; 2,(A1L130C1 + A1L130C2 + A1L130C3) / 3, 0)</f>
        <v>273.26099999999997</v>
      </c>
      <c r="R37" s="16" t="s">
        <v>307</v>
      </c>
      <c r="S37" s="17">
        <f>IF(RUN_YEARS &gt; 3,(A1L130C1 + A1L130C2 + A1L130C3 + A1L130C4) / 4, 0)</f>
        <v>261.02625</v>
      </c>
      <c r="T37" s="16" t="s">
        <v>308</v>
      </c>
      <c r="U37" s="17">
        <f>IF(RUN_YEARS &gt; 4,(A1L130C1 + A1L130C2 + A1L130C3 + A1L130C4 + A1L130C5) / 5, 0)</f>
        <v>261.88420000000002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7717.6280000000006</v>
      </c>
      <c r="F38" s="16" t="s">
        <v>310</v>
      </c>
      <c r="G38" s="17">
        <f>(A1L129C2 - A1L130C2)</f>
        <v>8449.1989999999987</v>
      </c>
      <c r="H38" s="16" t="s">
        <v>311</v>
      </c>
      <c r="I38" s="17">
        <f>(A1L129C3 - A1L130C3)</f>
        <v>8123.7670000000007</v>
      </c>
      <c r="J38" s="16" t="s">
        <v>312</v>
      </c>
      <c r="K38" s="17">
        <f>(A1L129C4 - A1L130C4)</f>
        <v>7225.7950000000001</v>
      </c>
      <c r="L38" s="16" t="s">
        <v>313</v>
      </c>
      <c r="M38" s="17">
        <f>(A1L129C5 - A1L130C5)</f>
        <v>9569.8469999999998</v>
      </c>
      <c r="N38" s="16" t="s">
        <v>314</v>
      </c>
      <c r="O38" s="17">
        <f>IF(RUN_YEARS &gt; 1,(A1L131C1 + A1L131C2) / 2, 0)</f>
        <v>8083.4134999999997</v>
      </c>
      <c r="P38" s="16" t="s">
        <v>315</v>
      </c>
      <c r="Q38" s="17">
        <f>IF(RUN_YEARS &gt; 2,(A1L131C1 + A1L131C2 + A1L131C3) / 3, 0)</f>
        <v>8096.8646666666673</v>
      </c>
      <c r="R38" s="16" t="s">
        <v>316</v>
      </c>
      <c r="S38" s="17">
        <f>IF(RUN_YEARS &gt; 3,(A1L131C1 + A1L131C2 + A1L131C3 + A1L131C4) / 4, 0)</f>
        <v>7879.0972500000007</v>
      </c>
      <c r="T38" s="16" t="s">
        <v>317</v>
      </c>
      <c r="U38" s="17">
        <f>IF(RUN_YEARS &gt; 4,(A1L131C1 + A1L131C2 + A1L131C3 + A1L131C4 + A1L131C5) / 5, 0)</f>
        <v>8217.2472000000016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2062.922</v>
      </c>
      <c r="F39" s="16" t="s">
        <v>175</v>
      </c>
      <c r="G39" s="15">
        <v>2031.3</v>
      </c>
      <c r="H39" s="16" t="s">
        <v>176</v>
      </c>
      <c r="I39" s="15">
        <v>2031.3</v>
      </c>
      <c r="J39" s="16" t="s">
        <v>177</v>
      </c>
      <c r="K39" s="15">
        <v>2081.2950000000001</v>
      </c>
      <c r="L39" s="16" t="s">
        <v>178</v>
      </c>
      <c r="M39" s="15">
        <v>2434.4499999999998</v>
      </c>
      <c r="N39" s="16" t="s">
        <v>318</v>
      </c>
      <c r="O39" s="17">
        <f>IF(RUN_YEARS &gt; 1,(A1L132C1 + A1L132C2) / 2, 0)</f>
        <v>2047.1109999999999</v>
      </c>
      <c r="P39" s="16" t="s">
        <v>319</v>
      </c>
      <c r="Q39" s="17">
        <f>IF(RUN_YEARS &gt; 2,(A1L132C1 + A1L132C2 + A1L132C3) / 3, 0)</f>
        <v>2041.8406666666667</v>
      </c>
      <c r="R39" s="16" t="s">
        <v>320</v>
      </c>
      <c r="S39" s="17">
        <f>IF(RUN_YEARS &gt; 3,(A1L132C1 + A1L132C2 + A1L132C3 + A1L132C4) / 4, 0)</f>
        <v>2051.7042499999998</v>
      </c>
      <c r="T39" s="16" t="s">
        <v>321</v>
      </c>
      <c r="U39" s="17">
        <f>IF(RUN_YEARS &gt; 4,(A1L132C1 + A1L132C2 + A1L132C3 + A1L132C4 + A1L132C5) / 5, 0)</f>
        <v>2128.2534000000001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2329.1799999999998</v>
      </c>
      <c r="F40" s="16" t="s">
        <v>323</v>
      </c>
      <c r="G40" s="17">
        <f>(A1L130C2 + A1L132C2)</f>
        <v>2318.9470000000001</v>
      </c>
      <c r="H40" s="16" t="s">
        <v>324</v>
      </c>
      <c r="I40" s="17">
        <f>(A1L130C3 + A1L132C3)</f>
        <v>2297.1779999999999</v>
      </c>
      <c r="J40" s="16" t="s">
        <v>325</v>
      </c>
      <c r="K40" s="17">
        <f>(A1L130C4 + A1L132C4)</f>
        <v>2305.6170000000002</v>
      </c>
      <c r="L40" s="16" t="s">
        <v>326</v>
      </c>
      <c r="M40" s="17">
        <f>(A1L130C5 + A1L132C5)</f>
        <v>2699.7659999999996</v>
      </c>
      <c r="N40" s="16" t="s">
        <v>327</v>
      </c>
      <c r="O40" s="17">
        <f>IF(RUN_YEARS &gt; 1,(A1L133C1 + A1L133C2) / 2, 0)</f>
        <v>2324.0635000000002</v>
      </c>
      <c r="P40" s="16" t="s">
        <v>328</v>
      </c>
      <c r="Q40" s="17">
        <f>IF(RUN_YEARS &gt; 2,(A1L133C1 + A1L133C2 + A1L133C3) / 3, 0)</f>
        <v>2315.1016666666669</v>
      </c>
      <c r="R40" s="16" t="s">
        <v>329</v>
      </c>
      <c r="S40" s="17">
        <f>IF(RUN_YEARS &gt; 3,(A1L133C1 + A1L133C2 + A1L133C3 + A1L133C4) / 4, 0)</f>
        <v>2312.7305000000001</v>
      </c>
      <c r="T40" s="16" t="s">
        <v>330</v>
      </c>
      <c r="U40" s="17">
        <f>IF(RUN_YEARS &gt; 4,(A1L133C1 + A1L133C2 + A1L133C3 + A1L133C4 + A1L133C5) / 5, 0)</f>
        <v>2390.1376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3187.6190000000001</v>
      </c>
      <c r="F41" s="16" t="s">
        <v>175</v>
      </c>
      <c r="G41" s="15">
        <v>3389.875</v>
      </c>
      <c r="H41" s="16" t="s">
        <v>176</v>
      </c>
      <c r="I41" s="15">
        <v>3493.2289999999998</v>
      </c>
      <c r="J41" s="16" t="s">
        <v>177</v>
      </c>
      <c r="K41" s="15">
        <v>3178.569</v>
      </c>
      <c r="L41" s="16" t="s">
        <v>178</v>
      </c>
      <c r="M41" s="15">
        <v>3916.9290000000001</v>
      </c>
      <c r="N41" s="16" t="s">
        <v>331</v>
      </c>
      <c r="O41" s="17">
        <f>IF(RUN_YEARS &gt; 1,(A1L134C1 + A1L134C2) / 2, 0)</f>
        <v>3288.7470000000003</v>
      </c>
      <c r="P41" s="16" t="s">
        <v>332</v>
      </c>
      <c r="Q41" s="17">
        <f>IF(RUN_YEARS &gt; 2,(A1L134C1 + A1L134C2 + A1L134C3) / 3, 0)</f>
        <v>3356.9076666666665</v>
      </c>
      <c r="R41" s="16" t="s">
        <v>333</v>
      </c>
      <c r="S41" s="17">
        <f>IF(RUN_YEARS &gt; 3,(A1L134C1 + A1L134C2 + A1L134C3 + A1L134C4) / 4, 0)</f>
        <v>3312.3229999999999</v>
      </c>
      <c r="T41" s="16" t="s">
        <v>334</v>
      </c>
      <c r="U41" s="17">
        <f>IF(RUN_YEARS &gt; 4,(A1L134C1 + A1L134C2 + A1L134C3 + A1L134C4 + A1L134C5) / 5, 0)</f>
        <v>3433.2441999999996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2283.8029999999999</v>
      </c>
      <c r="F42" s="16" t="s">
        <v>175</v>
      </c>
      <c r="G42" s="15">
        <v>2276.0340000000001</v>
      </c>
      <c r="H42" s="16" t="s">
        <v>176</v>
      </c>
      <c r="I42" s="15">
        <v>2291.5079999999998</v>
      </c>
      <c r="J42" s="16" t="s">
        <v>177</v>
      </c>
      <c r="K42" s="15">
        <v>2279.2220000000002</v>
      </c>
      <c r="L42" s="16" t="s">
        <v>178</v>
      </c>
      <c r="M42" s="15">
        <v>2364.645</v>
      </c>
      <c r="N42" s="16" t="s">
        <v>335</v>
      </c>
      <c r="O42" s="17">
        <f>IF(RUN_YEARS &gt; 1,(A1L135C1 + A1L135C2) / 2, 0)</f>
        <v>2279.9184999999998</v>
      </c>
      <c r="P42" s="16" t="s">
        <v>336</v>
      </c>
      <c r="Q42" s="17">
        <f>IF(RUN_YEARS &gt; 2,(A1L135C1 + A1L135C2 + A1L135C3) / 3, 0)</f>
        <v>2283.7816666666663</v>
      </c>
      <c r="R42" s="16" t="s">
        <v>337</v>
      </c>
      <c r="S42" s="17">
        <f>IF(RUN_YEARS &gt; 3,(A1L135C1 + A1L135C2 + A1L135C3 + A1L135C4) / 4, 0)</f>
        <v>2282.6417499999998</v>
      </c>
      <c r="T42" s="16" t="s">
        <v>338</v>
      </c>
      <c r="U42" s="17">
        <f>IF(RUN_YEARS &gt; 4,(A1L135C1 + A1L135C2 + A1L135C3 + A1L135C4 + A1L135C5) / 5, 0)</f>
        <v>2299.0423999999998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5838.3440000000001</v>
      </c>
      <c r="F43" s="16" t="s">
        <v>175</v>
      </c>
      <c r="G43" s="15">
        <v>5876.5529999999999</v>
      </c>
      <c r="H43" s="16" t="s">
        <v>176</v>
      </c>
      <c r="I43" s="15">
        <v>5968.32</v>
      </c>
      <c r="J43" s="16" t="s">
        <v>177</v>
      </c>
      <c r="K43" s="15">
        <v>5332.5749999999998</v>
      </c>
      <c r="L43" s="16" t="s">
        <v>178</v>
      </c>
      <c r="M43" s="15">
        <v>5514.07</v>
      </c>
      <c r="N43" s="16" t="s">
        <v>339</v>
      </c>
      <c r="O43" s="17">
        <f>IF(RUN_YEARS &gt; 1,(A1L136C1 + A1L136C2) / 2, 0)</f>
        <v>5857.4485000000004</v>
      </c>
      <c r="P43" s="16" t="s">
        <v>340</v>
      </c>
      <c r="Q43" s="17">
        <f>IF(RUN_YEARS &gt; 2,(A1L136C1 + A1L136C2 + A1L136C3) / 3, 0)</f>
        <v>5894.4056666666665</v>
      </c>
      <c r="R43" s="16" t="s">
        <v>341</v>
      </c>
      <c r="S43" s="17">
        <f>IF(RUN_YEARS &gt; 3,(A1L136C1 + A1L136C2 + A1L136C3 + A1L136C4) / 4, 0)</f>
        <v>5753.9480000000003</v>
      </c>
      <c r="T43" s="16" t="s">
        <v>342</v>
      </c>
      <c r="U43" s="17">
        <f>IF(RUN_YEARS &gt; 4,(A1L136C1 + A1L136C2 + A1L136C3 + A1L136C4 + A1L136C5) / 5, 0)</f>
        <v>5705.9724000000006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11309.766</v>
      </c>
      <c r="F44" s="16" t="s">
        <v>344</v>
      </c>
      <c r="G44" s="17">
        <f>(A1L134C2 + A1L135C2 + A1L136C2)</f>
        <v>11542.462</v>
      </c>
      <c r="H44" s="16" t="s">
        <v>345</v>
      </c>
      <c r="I44" s="17">
        <f>(A1L134C3 + A1L135C3 + A1L136C3)</f>
        <v>11753.056999999999</v>
      </c>
      <c r="J44" s="16" t="s">
        <v>346</v>
      </c>
      <c r="K44" s="17">
        <f>(A1L134C4 + A1L135C4 + A1L136C4)</f>
        <v>10790.366</v>
      </c>
      <c r="L44" s="16" t="s">
        <v>347</v>
      </c>
      <c r="M44" s="17">
        <f>(A1L134C5 + A1L135C5 + A1L136C5)</f>
        <v>11795.644</v>
      </c>
      <c r="N44" s="16" t="s">
        <v>348</v>
      </c>
      <c r="O44" s="17">
        <f>IF(RUN_YEARS &gt; 1,(A1L137C1 + A1L137C2) / 2, 0)</f>
        <v>11426.114</v>
      </c>
      <c r="P44" s="16" t="s">
        <v>349</v>
      </c>
      <c r="Q44" s="17">
        <f>IF(RUN_YEARS &gt; 2,(A1L137C1 + A1L137C2 + A1L137C3) / 3, 0)</f>
        <v>11535.094999999999</v>
      </c>
      <c r="R44" s="16" t="s">
        <v>350</v>
      </c>
      <c r="S44" s="17">
        <f>IF(RUN_YEARS &gt; 3,(A1L137C1 + A1L137C2 + A1L137C3 + A1L137C4) / 4, 0)</f>
        <v>11348.91275</v>
      </c>
      <c r="T44" s="16" t="s">
        <v>351</v>
      </c>
      <c r="U44" s="17">
        <f>IF(RUN_YEARS &gt; 4,(A1L137C1 + A1L137C2 + A1L137C3 + A1L137C4 + A1L137C5) / 5, 0)</f>
        <v>11438.259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7009.6369999999997</v>
      </c>
      <c r="F45" s="16" t="s">
        <v>175</v>
      </c>
      <c r="G45" s="15">
        <v>7727.0720000000001</v>
      </c>
      <c r="H45" s="16" t="s">
        <v>176</v>
      </c>
      <c r="I45" s="15">
        <v>8390.2929999999997</v>
      </c>
      <c r="J45" s="16" t="s">
        <v>177</v>
      </c>
      <c r="K45" s="15">
        <v>8119.8469999999998</v>
      </c>
      <c r="L45" s="16" t="s">
        <v>178</v>
      </c>
      <c r="M45" s="15">
        <v>8116.8</v>
      </c>
      <c r="N45" s="16" t="s">
        <v>352</v>
      </c>
      <c r="O45" s="17">
        <f>IF(RUN_YEARS &gt; 1,(A1L138C1 + A1L138C2) / 2, 0)</f>
        <v>7368.3544999999995</v>
      </c>
      <c r="P45" s="16" t="s">
        <v>353</v>
      </c>
      <c r="Q45" s="17">
        <f>IF(RUN_YEARS &gt; 2,(A1L138C1 + A1L138C2 + A1L138C3) / 3, 0)</f>
        <v>7709.0006666666668</v>
      </c>
      <c r="R45" s="16" t="s">
        <v>354</v>
      </c>
      <c r="S45" s="17">
        <f>IF(RUN_YEARS &gt; 3,(A1L138C1 + A1L138C2 + A1L138C3 + A1L138C4) / 4, 0)</f>
        <v>7811.7122500000005</v>
      </c>
      <c r="T45" s="16" t="s">
        <v>355</v>
      </c>
      <c r="U45" s="17">
        <f>IF(RUN_YEARS &gt; 4,(A1L138C1 + A1L138C2 + A1L138C3 + A1L138C4 + A1L138C5) / 5, 0)</f>
        <v>7872.729800000001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2521.1120000000001</v>
      </c>
      <c r="F46" s="16" t="s">
        <v>175</v>
      </c>
      <c r="G46" s="15">
        <v>2173.0410000000002</v>
      </c>
      <c r="H46" s="16" t="s">
        <v>176</v>
      </c>
      <c r="I46" s="15">
        <v>2080.9740000000002</v>
      </c>
      <c r="J46" s="16" t="s">
        <v>177</v>
      </c>
      <c r="K46" s="15">
        <v>2161.1190000000001</v>
      </c>
      <c r="L46" s="16" t="s">
        <v>178</v>
      </c>
      <c r="M46" s="15">
        <v>2443.9949999999999</v>
      </c>
      <c r="N46" s="16" t="s">
        <v>356</v>
      </c>
      <c r="O46" s="17">
        <f>IF(RUN_YEARS &gt; 1,(A1L139C1 + A1L139C2) / 2, 0)</f>
        <v>2347.0765000000001</v>
      </c>
      <c r="P46" s="16" t="s">
        <v>357</v>
      </c>
      <c r="Q46" s="17">
        <f>IF(RUN_YEARS &gt; 2,(A1L139C1 + A1L139C2 + A1L139C3) / 3, 0)</f>
        <v>2258.3756666666668</v>
      </c>
      <c r="R46" s="16" t="s">
        <v>358</v>
      </c>
      <c r="S46" s="17">
        <f>IF(RUN_YEARS &gt; 3,(A1L139C1 + A1L139C2 + A1L139C3 + A1L139C4) / 4, 0)</f>
        <v>2234.0615000000003</v>
      </c>
      <c r="T46" s="16" t="s">
        <v>359</v>
      </c>
      <c r="U46" s="17">
        <f>IF(RUN_YEARS &gt; 4,(A1L139C1 + A1L139C2 + A1L139C3 + A1L139C4 + A1L139C5) / 5, 0)</f>
        <v>2276.0482000000002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6774.1679999999997</v>
      </c>
      <c r="F47" s="16" t="s">
        <v>361</v>
      </c>
      <c r="G47" s="15">
        <v>7231.3320000000003</v>
      </c>
      <c r="H47" s="16" t="s">
        <v>362</v>
      </c>
      <c r="I47" s="15">
        <v>7765.8329999999996</v>
      </c>
      <c r="J47" s="16" t="s">
        <v>363</v>
      </c>
      <c r="K47" s="15">
        <v>7277.1409999999996</v>
      </c>
      <c r="L47" s="16" t="s">
        <v>364</v>
      </c>
      <c r="M47" s="15">
        <v>7654.9849999999997</v>
      </c>
      <c r="N47" s="16" t="s">
        <v>365</v>
      </c>
      <c r="O47" s="17">
        <f>IF(RUN_YEARS &gt; 1,(A1L140C1 + A1L140C2) / 2, 0)</f>
        <v>7002.75</v>
      </c>
      <c r="P47" s="16" t="s">
        <v>366</v>
      </c>
      <c r="Q47" s="17">
        <f>IF(RUN_YEARS &gt; 2,(A1L140C1 + A1L140C2 + A1L140C3) / 3, 0)</f>
        <v>7257.1109999999999</v>
      </c>
      <c r="R47" s="16" t="s">
        <v>367</v>
      </c>
      <c r="S47" s="17">
        <f>IF(RUN_YEARS &gt; 3,(A1L140C1 + A1L140C2 + A1L140C3 + A1L140C4) / 4, 0)</f>
        <v>7262.1184999999996</v>
      </c>
      <c r="T47" s="16" t="s">
        <v>368</v>
      </c>
      <c r="U47" s="17">
        <f>IF(RUN_YEARS &gt; 4,(A1L140C1 + A1L140C2 + A1L140C3 + A1L140C4 + A1L140C5) / 5, 0)</f>
        <v>7340.6917999999987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1250.375</v>
      </c>
      <c r="F48" s="16" t="s">
        <v>370</v>
      </c>
      <c r="G48" s="15">
        <v>1300.855</v>
      </c>
      <c r="H48" s="16" t="s">
        <v>371</v>
      </c>
      <c r="I48" s="15">
        <v>1366.019</v>
      </c>
      <c r="J48" s="16" t="s">
        <v>372</v>
      </c>
      <c r="K48" s="15">
        <v>1315.65</v>
      </c>
      <c r="L48" s="16" t="s">
        <v>373</v>
      </c>
      <c r="M48" s="15">
        <v>1542.8589999999999</v>
      </c>
      <c r="N48" s="16" t="s">
        <v>374</v>
      </c>
      <c r="O48" s="17">
        <f>IF(RUN_YEARS &gt; 1,(A1L141C1 + A1L141C2) / 2, 0)</f>
        <v>1275.615</v>
      </c>
      <c r="P48" s="16" t="s">
        <v>375</v>
      </c>
      <c r="Q48" s="17">
        <f>IF(RUN_YEARS &gt; 2,(A1L141C1 + A1L141C2 + A1L141C3) / 3, 0)</f>
        <v>1305.7496666666666</v>
      </c>
      <c r="R48" s="16" t="s">
        <v>376</v>
      </c>
      <c r="S48" s="17">
        <f>IF(RUN_YEARS &gt; 3,(A1L141C1 + A1L141C2 + A1L141C3 + A1L141C4) / 4, 0)</f>
        <v>1308.2247499999999</v>
      </c>
      <c r="T48" s="16" t="s">
        <v>377</v>
      </c>
      <c r="U48" s="17">
        <f>IF(RUN_YEARS &gt; 4,(A1L141C1 + A1L141C2 + A1L141C3 + A1L141C4 + A1L141C5) / 5, 0)</f>
        <v>1355.1515999999999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882.45600000000002</v>
      </c>
      <c r="F49" s="16" t="s">
        <v>379</v>
      </c>
      <c r="G49" s="15">
        <v>932.62199999999996</v>
      </c>
      <c r="H49" s="16" t="s">
        <v>380</v>
      </c>
      <c r="I49" s="15">
        <v>919.971</v>
      </c>
      <c r="J49" s="16" t="s">
        <v>381</v>
      </c>
      <c r="K49" s="15">
        <v>817.43700000000001</v>
      </c>
      <c r="L49" s="16" t="s">
        <v>382</v>
      </c>
      <c r="M49" s="15">
        <v>934.53300000000002</v>
      </c>
      <c r="N49" s="16" t="s">
        <v>383</v>
      </c>
      <c r="O49" s="17">
        <f>IF(RUN_YEARS &gt; 1,(A1L142C1 + A1L142C2) / 2, 0)</f>
        <v>907.53899999999999</v>
      </c>
      <c r="P49" s="16" t="s">
        <v>384</v>
      </c>
      <c r="Q49" s="17">
        <f>IF(RUN_YEARS &gt; 2,(A1L142C1 + A1L142C2 + A1L142C3) / 3, 0)</f>
        <v>911.68299999999999</v>
      </c>
      <c r="R49" s="16" t="s">
        <v>385</v>
      </c>
      <c r="S49" s="17">
        <f>IF(RUN_YEARS &gt; 3,(A1L142C1 + A1L142C2 + A1L142C3 + A1L142C4) / 4, 0)</f>
        <v>888.12149999999997</v>
      </c>
      <c r="T49" s="16" t="s">
        <v>386</v>
      </c>
      <c r="U49" s="17">
        <f>IF(RUN_YEARS &gt; 4,(A1L142C1 + A1L142C2 + A1L142C3 + A1L142C4 + A1L142C5) / 5, 0)</f>
        <v>897.40380000000005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96.328000000000003</v>
      </c>
      <c r="F50" s="16" t="s">
        <v>388</v>
      </c>
      <c r="G50" s="15">
        <v>84.168999999999997</v>
      </c>
      <c r="H50" s="16" t="s">
        <v>389</v>
      </c>
      <c r="I50" s="15">
        <v>83.552999999999997</v>
      </c>
      <c r="J50" s="16" t="s">
        <v>390</v>
      </c>
      <c r="K50" s="15">
        <v>70.844999999999999</v>
      </c>
      <c r="L50" s="16" t="s">
        <v>391</v>
      </c>
      <c r="M50" s="15">
        <v>88.48</v>
      </c>
      <c r="N50" s="16" t="s">
        <v>392</v>
      </c>
      <c r="O50" s="17">
        <f>IF(RUN_YEARS &gt; 1,(A1L143C1 + A1L143C2) / 2, 0)</f>
        <v>90.248500000000007</v>
      </c>
      <c r="P50" s="16" t="s">
        <v>393</v>
      </c>
      <c r="Q50" s="17">
        <f>IF(RUN_YEARS &gt; 2,(A1L143C1 + A1L143C2 + A1L143C3) / 3, 0)</f>
        <v>88.016666666666666</v>
      </c>
      <c r="R50" s="16" t="s">
        <v>394</v>
      </c>
      <c r="S50" s="17">
        <f>IF(RUN_YEARS &gt; 3,(A1L143C1 + A1L143C2 + A1L143C3 + A1L143C4) / 4, 0)</f>
        <v>83.723749999999995</v>
      </c>
      <c r="T50" s="16" t="s">
        <v>395</v>
      </c>
      <c r="U50" s="17">
        <f>IF(RUN_YEARS &gt; 4,(A1L143C1 + A1L143C2 + A1L143C3 + A1L143C4 + A1L143C5) / 5, 0)</f>
        <v>84.674999999999997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15681.166999999999</v>
      </c>
      <c r="F51" s="16" t="s">
        <v>397</v>
      </c>
      <c r="G51" s="15">
        <f>(2 * A1L140C2) + A1L141C2 + A1L142C2</f>
        <v>16696.141</v>
      </c>
      <c r="H51" s="16" t="s">
        <v>398</v>
      </c>
      <c r="I51" s="15">
        <f>(2 * A1L140C3) + A1L141C3 + A1L142C3</f>
        <v>17817.655999999999</v>
      </c>
      <c r="J51" s="16" t="s">
        <v>399</v>
      </c>
      <c r="K51" s="15">
        <f>(2 * A1L140C4) + A1L141C4 + A1L142C4</f>
        <v>16687.368999999999</v>
      </c>
      <c r="L51" s="16" t="s">
        <v>400</v>
      </c>
      <c r="M51" s="15">
        <f>(2 * A1L140C5) + A1L141C5 + A1L142C5</f>
        <v>17787.361999999997</v>
      </c>
      <c r="N51" s="16" t="s">
        <v>401</v>
      </c>
      <c r="O51" s="17">
        <f>IF(RUN_YEARS &gt; 1,(A1L144C1 + A1L144C2) / 2, 0)</f>
        <v>16188.653999999999</v>
      </c>
      <c r="P51" s="16" t="s">
        <v>402</v>
      </c>
      <c r="Q51" s="17">
        <f>IF(RUN_YEARS &gt; 2,(A1L144C1 + A1L144C2 + A1L144C3) / 3, 0)</f>
        <v>16731.654666666665</v>
      </c>
      <c r="R51" s="16" t="s">
        <v>403</v>
      </c>
      <c r="S51" s="17">
        <f>IF(RUN_YEARS &gt; 3,(A1L144C1 + A1L144C2 + A1L144C3 + A1L144C4) / 4, 0)</f>
        <v>16720.583249999996</v>
      </c>
      <c r="T51" s="16" t="s">
        <v>404</v>
      </c>
      <c r="U51" s="17">
        <f>IF(RUN_YEARS &gt; 4,(A1L144C1 + A1L144C2 + A1L144C3 + A1L144C4 + A1L144C5) / 5, 0)</f>
        <v>16933.938999999995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9003.3269999999993</v>
      </c>
      <c r="F52" s="16" t="s">
        <v>406</v>
      </c>
      <c r="G52" s="15">
        <f>SUM(A1L140C2:A1L143C2)</f>
        <v>9548.9779999999992</v>
      </c>
      <c r="H52" s="16" t="s">
        <v>407</v>
      </c>
      <c r="I52" s="15">
        <f>SUM(A1L140C3:A1L143C3)</f>
        <v>10135.375999999998</v>
      </c>
      <c r="J52" s="16" t="s">
        <v>408</v>
      </c>
      <c r="K52" s="15">
        <f>SUM(A1L140C4:A1L143C4)</f>
        <v>9481.0729999999985</v>
      </c>
      <c r="L52" s="16" t="s">
        <v>409</v>
      </c>
      <c r="M52" s="15">
        <f>SUM(A1L140C5:A1L143C5)</f>
        <v>10220.856999999998</v>
      </c>
      <c r="N52" s="16" t="s">
        <v>410</v>
      </c>
      <c r="O52" s="17">
        <f>IF(RUN_YEARS &gt; 1,(A1L145C1 + A1L145C2) / 2, 0)</f>
        <v>9276.1525000000001</v>
      </c>
      <c r="P52" s="16" t="s">
        <v>411</v>
      </c>
      <c r="Q52" s="17">
        <f>IF(RUN_YEARS &gt; 2,(A1L145C1 + A1L145C2 + A1L145C3) / 3, 0)</f>
        <v>9562.5603333333329</v>
      </c>
      <c r="R52" s="16" t="s">
        <v>412</v>
      </c>
      <c r="S52" s="17">
        <f>IF(RUN_YEARS &gt; 3,(A1L145C1 + A1L145C2 + A1L145C3 + A1L145C4) / 4, 0)</f>
        <v>9542.1884999999984</v>
      </c>
      <c r="T52" s="16" t="s">
        <v>413</v>
      </c>
      <c r="U52" s="17">
        <f>IF(RUN_YEARS &gt; 4,(A1L145C1 + A1L145C2 + A1L145C3 + A1L145C4 + A1L145C5) / 5, 0)</f>
        <v>9677.9221999999972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2325.4870000000001</v>
      </c>
      <c r="F53" s="16" t="s">
        <v>415</v>
      </c>
      <c r="G53" s="15">
        <f>(2 * A1L143C2) + A1L141C2 + A1L142C2</f>
        <v>2401.8150000000001</v>
      </c>
      <c r="H53" s="16" t="s">
        <v>416</v>
      </c>
      <c r="I53" s="15">
        <f>(2 * A1L143C3) + A1L141C3 + A1L142C3</f>
        <v>2453.096</v>
      </c>
      <c r="J53" s="16" t="s">
        <v>417</v>
      </c>
      <c r="K53" s="15">
        <f>(2 * A1L143C4) + A1L141C4 + A1L142C4</f>
        <v>2274.777</v>
      </c>
      <c r="L53" s="16" t="s">
        <v>418</v>
      </c>
      <c r="M53" s="15">
        <f>(2 * A1L143C5) + A1L141C5 + A1L142C5</f>
        <v>2654.3519999999999</v>
      </c>
      <c r="N53" s="16" t="s">
        <v>419</v>
      </c>
      <c r="O53" s="17">
        <f>IF(RUN_YEARS &gt; 1,(A1L146C1 + A1L146C2) / 2, 0)</f>
        <v>2363.6509999999998</v>
      </c>
      <c r="P53" s="16" t="s">
        <v>420</v>
      </c>
      <c r="Q53" s="17">
        <f>IF(RUN_YEARS &gt; 2,(A1L146C1 + A1L146C2 + A1L146C3) / 3, 0)</f>
        <v>2393.4659999999999</v>
      </c>
      <c r="R53" s="16" t="s">
        <v>421</v>
      </c>
      <c r="S53" s="17">
        <f>IF(RUN_YEARS &gt; 3,(A1L146C1 + A1L146C2 + A1L146C3 + A1L146C4) / 4, 0)</f>
        <v>2363.7937499999998</v>
      </c>
      <c r="T53" s="16" t="s">
        <v>422</v>
      </c>
      <c r="U53" s="17">
        <f>IF(RUN_YEARS &gt; 4,(A1L146C1 + A1L146C2 + A1L146C3 + A1L146C4 + A1L146C5) / 5, 0)</f>
        <v>2421.9053999999996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32.837000000000003</v>
      </c>
      <c r="F54" s="16" t="s">
        <v>424</v>
      </c>
      <c r="G54" s="15">
        <v>32.832999999999998</v>
      </c>
      <c r="H54" s="16" t="s">
        <v>425</v>
      </c>
      <c r="I54" s="15">
        <v>32.805999999999997</v>
      </c>
      <c r="J54" s="16" t="s">
        <v>426</v>
      </c>
      <c r="K54" s="15">
        <v>32.601999999999997</v>
      </c>
      <c r="L54" s="16" t="s">
        <v>427</v>
      </c>
      <c r="M54" s="15">
        <v>32.619</v>
      </c>
      <c r="N54" s="16" t="s">
        <v>428</v>
      </c>
      <c r="O54" s="17">
        <f>IF(RUN_YEARS &gt; 1,(A1L147C1 + A1L147C2) / 2, 0)</f>
        <v>32.835000000000001</v>
      </c>
      <c r="P54" s="16" t="s">
        <v>429</v>
      </c>
      <c r="Q54" s="17">
        <f>IF(RUN_YEARS &gt; 2,(A1L147C1 + A1L147C2 + A1L147C3) / 3, 0)</f>
        <v>32.825333333333333</v>
      </c>
      <c r="R54" s="16" t="s">
        <v>430</v>
      </c>
      <c r="S54" s="17">
        <f>IF(RUN_YEARS &gt; 3,(A1L147C1 + A1L147C2 + A1L147C3 + A1L147C4) / 4, 0)</f>
        <v>32.769500000000001</v>
      </c>
      <c r="T54" s="16" t="s">
        <v>431</v>
      </c>
      <c r="U54" s="17">
        <f>IF(RUN_YEARS &gt; 4,(A1L147C1 + A1L147C2 + A1L147C3 + A1L147C4 + A1L147C5) / 5, 0)</f>
        <v>32.739400000000003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5.5810000000000004</v>
      </c>
      <c r="F55" s="16" t="s">
        <v>433</v>
      </c>
      <c r="G55" s="15">
        <v>5.5650000000000004</v>
      </c>
      <c r="H55" s="16" t="s">
        <v>434</v>
      </c>
      <c r="I55" s="15">
        <v>5.5510000000000002</v>
      </c>
      <c r="J55" s="16" t="s">
        <v>435</v>
      </c>
      <c r="K55" s="15">
        <v>5.4560000000000004</v>
      </c>
      <c r="L55" s="16" t="s">
        <v>436</v>
      </c>
      <c r="M55" s="15">
        <v>5.4240000000000004</v>
      </c>
      <c r="N55" s="16" t="s">
        <v>437</v>
      </c>
      <c r="O55" s="17">
        <f>IF(RUN_YEARS &gt; 1,(A1L148C1 + A1L148C2) / 2, 0)</f>
        <v>5.5730000000000004</v>
      </c>
      <c r="P55" s="16" t="s">
        <v>438</v>
      </c>
      <c r="Q55" s="17">
        <f>IF(RUN_YEARS &gt; 2,(A1L148C1 + A1L148C2 + A1L148C3) / 3, 0)</f>
        <v>5.5656666666666679</v>
      </c>
      <c r="R55" s="16" t="s">
        <v>439</v>
      </c>
      <c r="S55" s="17">
        <f>IF(RUN_YEARS &gt; 3,(A1L148C1 + A1L148C2 + A1L148C3 + A1L148C4) / 4, 0)</f>
        <v>5.5382500000000006</v>
      </c>
      <c r="T55" s="16" t="s">
        <v>440</v>
      </c>
      <c r="U55" s="17">
        <f>IF(RUN_YEARS &gt; 4,(A1L148C1 + A1L148C2 + A1L148C3 + A1L148C4 + A1L148C5) / 5, 0)</f>
        <v>5.5154000000000005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0.60899999999999999</v>
      </c>
      <c r="F56" s="16" t="s">
        <v>442</v>
      </c>
      <c r="G56" s="15">
        <v>0.58199999999999996</v>
      </c>
      <c r="H56" s="16" t="s">
        <v>443</v>
      </c>
      <c r="I56" s="15">
        <v>0.57399999999999995</v>
      </c>
      <c r="J56" s="16" t="s">
        <v>444</v>
      </c>
      <c r="K56" s="15">
        <v>0.57199999999999995</v>
      </c>
      <c r="L56" s="16" t="s">
        <v>445</v>
      </c>
      <c r="M56" s="15">
        <v>0.56899999999999995</v>
      </c>
      <c r="N56" s="16" t="s">
        <v>446</v>
      </c>
      <c r="O56" s="17">
        <f>IF(RUN_YEARS &gt; 1,(A1L149C1 + A1L149C2) / 2, 0)</f>
        <v>0.59549999999999992</v>
      </c>
      <c r="P56" s="16" t="s">
        <v>447</v>
      </c>
      <c r="Q56" s="17">
        <f>IF(RUN_YEARS &gt; 2,(A1L149C1 + A1L149C2 + A1L149C3) / 3, 0)</f>
        <v>0.58833333333333326</v>
      </c>
      <c r="R56" s="16" t="s">
        <v>448</v>
      </c>
      <c r="S56" s="17">
        <f>IF(RUN_YEARS &gt; 3,(A1L149C1 + A1L149C2 + A1L149C3 + A1L149C4) / 4, 0)</f>
        <v>0.58424999999999994</v>
      </c>
      <c r="T56" s="16" t="s">
        <v>449</v>
      </c>
      <c r="U56" s="17">
        <f>IF(RUN_YEARS &gt; 4,(A1L149C1 + A1L149C2 + A1L149C3 + A1L149C4 + A1L149C5) / 5, 0)</f>
        <v>0.58119999999999994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2.282</v>
      </c>
      <c r="F57" s="16" t="s">
        <v>451</v>
      </c>
      <c r="G57" s="15">
        <v>2.278</v>
      </c>
      <c r="H57" s="16" t="s">
        <v>452</v>
      </c>
      <c r="I57" s="15">
        <v>2.2690000000000001</v>
      </c>
      <c r="J57" s="16" t="s">
        <v>453</v>
      </c>
      <c r="K57" s="15">
        <v>2.2749999999999999</v>
      </c>
      <c r="L57" s="16" t="s">
        <v>454</v>
      </c>
      <c r="M57" s="15">
        <v>2.2829999999999999</v>
      </c>
      <c r="N57" s="16" t="s">
        <v>455</v>
      </c>
      <c r="O57" s="17">
        <f>IF(RUN_YEARS &gt; 1,(A1L150C1 + A1L150C2) / 2, 0)</f>
        <v>2.2800000000000002</v>
      </c>
      <c r="P57" s="16" t="s">
        <v>456</v>
      </c>
      <c r="Q57" s="17">
        <f>IF(RUN_YEARS &gt; 2,(A1L150C1 + A1L150C2 + A1L150C3) / 3, 0)</f>
        <v>2.2763333333333335</v>
      </c>
      <c r="R57" s="16" t="s">
        <v>457</v>
      </c>
      <c r="S57" s="17">
        <f>IF(RUN_YEARS &gt; 3,(A1L150C1 + A1L150C2 + A1L150C3 + A1L150C4) / 4, 0)</f>
        <v>2.2760000000000002</v>
      </c>
      <c r="T57" s="16" t="s">
        <v>458</v>
      </c>
      <c r="U57" s="17">
        <f>IF(RUN_YEARS &gt; 4,(A1L150C1 + A1L150C2 + A1L150C3 + A1L150C4 + A1L150C5) / 5, 0)</f>
        <v>2.2774000000000001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41.309000000000012</v>
      </c>
      <c r="F58" s="16" t="s">
        <v>460</v>
      </c>
      <c r="G58" s="15">
        <f>SUM(A1L147C2:A1L150C2)</f>
        <v>41.257999999999996</v>
      </c>
      <c r="H58" s="16" t="s">
        <v>461</v>
      </c>
      <c r="I58" s="15">
        <f>SUM(A1L147C3:A1L150C3)</f>
        <v>41.199999999999996</v>
      </c>
      <c r="J58" s="16" t="s">
        <v>462</v>
      </c>
      <c r="K58" s="15">
        <f>SUM(A1L147C4:A1L150C4)</f>
        <v>40.905000000000001</v>
      </c>
      <c r="L58" s="16" t="s">
        <v>463</v>
      </c>
      <c r="M58" s="15">
        <f>SUM(A1L147C5:A1L150C5)</f>
        <v>40.895000000000003</v>
      </c>
      <c r="N58" s="16" t="s">
        <v>464</v>
      </c>
      <c r="O58" s="17">
        <f>IF(RUN_YEARS &gt; 1,(A1L151C1 + A1L151C2) / 2, 0)</f>
        <v>41.283500000000004</v>
      </c>
      <c r="P58" s="16" t="s">
        <v>465</v>
      </c>
      <c r="Q58" s="17">
        <f>IF(RUN_YEARS &gt; 2,(A1L151C1 + A1L151C2 + A1L151C3) / 3, 0)</f>
        <v>41.255666666666663</v>
      </c>
      <c r="R58" s="16" t="s">
        <v>466</v>
      </c>
      <c r="S58" s="17">
        <f>IF(RUN_YEARS &gt; 3,(A1L151C1 + A1L151C2 + A1L151C3 + A1L151C4) / 4, 0)</f>
        <v>41.167999999999999</v>
      </c>
      <c r="T58" s="16" t="s">
        <v>467</v>
      </c>
      <c r="U58" s="17">
        <f>IF(RUN_YEARS &gt; 4,(A1L151C1 + A1L151C2 + A1L151C3 + A1L151C4 + A1L151C5) / 5, 0)</f>
        <v>41.113399999999999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4.75</v>
      </c>
      <c r="F59" s="16" t="s">
        <v>469</v>
      </c>
      <c r="G59" s="15">
        <v>4.7469999999999999</v>
      </c>
      <c r="H59" s="16" t="s">
        <v>470</v>
      </c>
      <c r="I59" s="15">
        <v>4.7439999999999998</v>
      </c>
      <c r="J59" s="16" t="s">
        <v>471</v>
      </c>
      <c r="K59" s="15">
        <v>4.7350000000000003</v>
      </c>
      <c r="L59" s="16" t="s">
        <v>472</v>
      </c>
      <c r="M59" s="15">
        <v>4.7210000000000001</v>
      </c>
      <c r="N59" s="16" t="s">
        <v>473</v>
      </c>
      <c r="O59" s="17">
        <f>IF(RUN_YEARS &gt; 1,(A1L152C1 + A1L152C2) / 2, 0)</f>
        <v>4.7484999999999999</v>
      </c>
      <c r="P59" s="16" t="s">
        <v>474</v>
      </c>
      <c r="Q59" s="17">
        <f>IF(RUN_YEARS &gt; 2,(A1L152C1 + A1L152C2 + A1L152C3) / 3, 0)</f>
        <v>4.7469999999999999</v>
      </c>
      <c r="R59" s="16" t="s">
        <v>475</v>
      </c>
      <c r="S59" s="17">
        <f>IF(RUN_YEARS &gt; 3,(A1L152C1 + A1L152C2 + A1L152C3 + A1L152C4) / 4, 0)</f>
        <v>4.7439999999999998</v>
      </c>
      <c r="T59" s="16" t="s">
        <v>476</v>
      </c>
      <c r="U59" s="17">
        <f>IF(RUN_YEARS &gt; 4,(A1L152C1 + A1L152C2 + A1L152C3 + A1L152C4 + A1L152C5) / 5, 0)</f>
        <v>4.7393999999999998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8.6150000000000002</v>
      </c>
      <c r="F60" s="16" t="s">
        <v>478</v>
      </c>
      <c r="G60" s="15">
        <v>8.6010000000000009</v>
      </c>
      <c r="H60" s="16" t="s">
        <v>479</v>
      </c>
      <c r="I60" s="15">
        <v>8.5790000000000006</v>
      </c>
      <c r="J60" s="16" t="s">
        <v>480</v>
      </c>
      <c r="K60" s="15">
        <v>8.4909999999999997</v>
      </c>
      <c r="L60" s="16" t="s">
        <v>481</v>
      </c>
      <c r="M60" s="15">
        <v>8.4009999999999998</v>
      </c>
      <c r="N60" s="16" t="s">
        <v>482</v>
      </c>
      <c r="O60" s="17">
        <f>IF(RUN_YEARS &gt; 1,(A1L153C1 + A1L153C2) / 2, 0)</f>
        <v>8.6080000000000005</v>
      </c>
      <c r="P60" s="16" t="s">
        <v>483</v>
      </c>
      <c r="Q60" s="17">
        <f>IF(RUN_YEARS &gt; 2,(A1L153C1 + A1L153C2 + A1L153C3) / 3, 0)</f>
        <v>8.5983333333333345</v>
      </c>
      <c r="R60" s="16" t="s">
        <v>484</v>
      </c>
      <c r="S60" s="17">
        <f>IF(RUN_YEARS &gt; 3,(A1L153C1 + A1L153C2 + A1L153C3 + A1L153C4) / 4, 0)</f>
        <v>8.5715000000000003</v>
      </c>
      <c r="T60" s="16" t="s">
        <v>485</v>
      </c>
      <c r="U60" s="17">
        <f>IF(RUN_YEARS &gt; 4,(A1L153C1 + A1L153C2 + A1L153C3 + A1L153C4 + A1L153C5) / 5, 0)</f>
        <v>8.5373999999999999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13.365</v>
      </c>
      <c r="F61" s="16" t="s">
        <v>487</v>
      </c>
      <c r="G61" s="15">
        <f>A1L152C2 + A1L153C2</f>
        <v>13.348000000000001</v>
      </c>
      <c r="H61" s="16" t="s">
        <v>488</v>
      </c>
      <c r="I61" s="15">
        <f>A1L152C3 + A1L153C3</f>
        <v>13.323</v>
      </c>
      <c r="J61" s="16" t="s">
        <v>489</v>
      </c>
      <c r="K61" s="15">
        <f>A1L152C4 + A1L153C4</f>
        <v>13.225999999999999</v>
      </c>
      <c r="L61" s="16" t="s">
        <v>490</v>
      </c>
      <c r="M61" s="15">
        <f>A1L152C5 + A1L153C5</f>
        <v>13.122</v>
      </c>
      <c r="N61" s="16" t="s">
        <v>491</v>
      </c>
      <c r="O61" s="17">
        <f>IF(RUN_YEARS &gt; 1,(A1L154C1 + A1L154C2) / 2, 0)</f>
        <v>13.3565</v>
      </c>
      <c r="P61" s="16" t="s">
        <v>492</v>
      </c>
      <c r="Q61" s="17">
        <f>IF(RUN_YEARS &gt; 2,(A1L154C1 + A1L154C2 + A1L154C3) / 3, 0)</f>
        <v>13.345333333333334</v>
      </c>
      <c r="R61" s="16" t="s">
        <v>493</v>
      </c>
      <c r="S61" s="17">
        <f>IF(RUN_YEARS &gt; 3,(A1L154C1 + A1L154C2 + A1L154C3 + A1L154C4) / 4, 0)</f>
        <v>13.3155</v>
      </c>
      <c r="T61" s="16" t="s">
        <v>494</v>
      </c>
      <c r="U61" s="17">
        <f>IF(RUN_YEARS &gt; 4,(A1L154C1 + A1L154C2 + A1L154C3 + A1L154C4 + A1L154C5) / 5, 0)</f>
        <v>13.2768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49.924000000000014</v>
      </c>
      <c r="F62" s="16" t="s">
        <v>496</v>
      </c>
      <c r="G62" s="15">
        <f>A1L151C2 + A1L153C2</f>
        <v>49.858999999999995</v>
      </c>
      <c r="H62" s="16" t="s">
        <v>497</v>
      </c>
      <c r="I62" s="15">
        <f>A1L151C3 + A1L153C3</f>
        <v>49.778999999999996</v>
      </c>
      <c r="J62" s="16" t="s">
        <v>498</v>
      </c>
      <c r="K62" s="15">
        <f>A1L151C4 + A1L153C4</f>
        <v>49.396000000000001</v>
      </c>
      <c r="L62" s="16" t="s">
        <v>499</v>
      </c>
      <c r="M62" s="15">
        <f>A1L151C5 + A1L153C5</f>
        <v>49.296000000000006</v>
      </c>
      <c r="N62" s="16" t="s">
        <v>500</v>
      </c>
      <c r="O62" s="17">
        <f>IF(RUN_YEARS &gt; 1,(A1L155C1 + A1L155C2) / 2, 0)</f>
        <v>49.891500000000008</v>
      </c>
      <c r="P62" s="16" t="s">
        <v>501</v>
      </c>
      <c r="Q62" s="17">
        <f>IF(RUN_YEARS &gt; 2,(A1L155C1 + A1L155C2 + A1L155C3) / 3, 0)</f>
        <v>49.854000000000006</v>
      </c>
      <c r="R62" s="16" t="s">
        <v>502</v>
      </c>
      <c r="S62" s="17">
        <f>IF(RUN_YEARS &gt; 3,(A1L155C1 + A1L155C2 + A1L155C3 + A1L155C4) / 4, 0)</f>
        <v>49.739500000000007</v>
      </c>
      <c r="T62" s="16" t="s">
        <v>503</v>
      </c>
      <c r="U62" s="17">
        <f>IF(RUN_YEARS &gt; 4,(A1L155C1 + A1L155C2 + A1L155C3 + A1L155C4 + A1L155C5) / 5, 0)</f>
        <v>49.650800000000004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54.673999999999999</v>
      </c>
      <c r="F63" s="16" t="s">
        <v>505</v>
      </c>
      <c r="G63" s="15">
        <v>54.606000000000002</v>
      </c>
      <c r="H63" s="16" t="s">
        <v>506</v>
      </c>
      <c r="I63" s="15">
        <v>54.523000000000003</v>
      </c>
      <c r="J63" s="16" t="s">
        <v>507</v>
      </c>
      <c r="K63" s="15">
        <v>54.131</v>
      </c>
      <c r="L63" s="16" t="s">
        <v>508</v>
      </c>
      <c r="M63" s="15">
        <v>54.017000000000003</v>
      </c>
      <c r="N63" s="16" t="s">
        <v>509</v>
      </c>
      <c r="O63" s="17">
        <f>IF(RUN_YEARS &gt; 1,(A1L156C1 + A1L156C2) / 2, 0)</f>
        <v>54.64</v>
      </c>
      <c r="P63" s="16" t="s">
        <v>510</v>
      </c>
      <c r="Q63" s="17">
        <f>IF(RUN_YEARS &gt; 2,(A1L156C1 + A1L156C2 + A1L156C3) / 3, 0)</f>
        <v>54.600999999999999</v>
      </c>
      <c r="R63" s="16" t="s">
        <v>511</v>
      </c>
      <c r="S63" s="17">
        <f>IF(RUN_YEARS &gt; 3,(A1L156C1 + A1L156C2 + A1L156C3 + A1L156C4) / 4, 0)</f>
        <v>54.483499999999999</v>
      </c>
      <c r="T63" s="16" t="s">
        <v>512</v>
      </c>
      <c r="U63" s="17">
        <f>IF(RUN_YEARS &gt; 4,(A1L156C1 + A1L156C2 + A1L156C3 + A1L156C4 + A1L156C5) / 5, 0)</f>
        <v>54.390200000000007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38.963000000000001</v>
      </c>
      <c r="F66" s="16" t="s">
        <v>175</v>
      </c>
      <c r="G66" s="15">
        <v>105.19799999999999</v>
      </c>
      <c r="H66" s="16" t="s">
        <v>176</v>
      </c>
      <c r="I66" s="15">
        <v>165.001</v>
      </c>
      <c r="J66" s="16" t="s">
        <v>177</v>
      </c>
      <c r="K66" s="15">
        <v>131.05799999999999</v>
      </c>
      <c r="L66" s="16" t="s">
        <v>178</v>
      </c>
      <c r="M66" s="15">
        <v>164.69499999999999</v>
      </c>
      <c r="N66" s="16" t="s">
        <v>523</v>
      </c>
      <c r="O66" s="17">
        <f>IF(RUN_YEARS &gt; 1,(A1L159C1 + A1L159C2) / 2, 0)</f>
        <v>72.080500000000001</v>
      </c>
      <c r="P66" s="16" t="s">
        <v>524</v>
      </c>
      <c r="Q66" s="17">
        <f>IF(RUN_YEARS &gt; 2,(A1L159C1 + A1L159C2 + A1L159C3) / 3, 0)</f>
        <v>103.05400000000002</v>
      </c>
      <c r="R66" s="16" t="s">
        <v>525</v>
      </c>
      <c r="S66" s="17">
        <f>IF(RUN_YEARS &gt; 3,(A1L159C1 + A1L159C2 + A1L159C3 + A1L159C4) / 4, 0)</f>
        <v>110.05500000000001</v>
      </c>
      <c r="T66" s="16" t="s">
        <v>526</v>
      </c>
      <c r="U66" s="17">
        <f>IF(RUN_YEARS &gt; 4,(A1L159C1 + A1L159C2 + A1L159C3 + A1L159C4 + A1L159C5) / 5, 0)</f>
        <v>120.98299999999999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7009.6369999999997</v>
      </c>
      <c r="F67" s="16" t="s">
        <v>175</v>
      </c>
      <c r="G67" s="15">
        <v>7727.0720000000001</v>
      </c>
      <c r="H67" s="16" t="s">
        <v>176</v>
      </c>
      <c r="I67" s="15">
        <v>8390.2929999999997</v>
      </c>
      <c r="J67" s="16" t="s">
        <v>177</v>
      </c>
      <c r="K67" s="15">
        <v>8119.8469999999998</v>
      </c>
      <c r="L67" s="16" t="s">
        <v>178</v>
      </c>
      <c r="M67" s="15">
        <v>8116.8</v>
      </c>
      <c r="N67" s="16" t="s">
        <v>527</v>
      </c>
      <c r="O67" s="17">
        <f>IF(RUN_YEARS &gt; 1,(A1L160C1 + A1L160C2) / 2, 0)</f>
        <v>7368.3544999999995</v>
      </c>
      <c r="P67" s="16" t="s">
        <v>528</v>
      </c>
      <c r="Q67" s="17">
        <f>IF(RUN_YEARS &gt; 2,(A1L160C1 + A1L160C2 + A1L160C3) / 3, 0)</f>
        <v>7709.0006666666668</v>
      </c>
      <c r="R67" s="16" t="s">
        <v>529</v>
      </c>
      <c r="S67" s="17">
        <f>IF(RUN_YEARS &gt; 3,(A1L160C1 + A1L160C2 + A1L160C3 + A1L160C4) / 4, 0)</f>
        <v>7811.7122500000005</v>
      </c>
      <c r="T67" s="16" t="s">
        <v>530</v>
      </c>
      <c r="U67" s="17">
        <f>IF(RUN_YEARS &gt; 4,(A1L160C1 + A1L160C2 + A1L160C3 + A1L160C4 + A1L160C5) / 5, 0)</f>
        <v>7872.729800000001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1A9FB-CECE-4D6E-96EF-957C22B7740A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17796</v>
      </c>
      <c r="F9" s="16" t="s">
        <v>174</v>
      </c>
      <c r="G9" s="15">
        <v>12774</v>
      </c>
      <c r="H9" s="16" t="s">
        <v>647</v>
      </c>
      <c r="I9" s="17">
        <f>(A1L202C1 + A1L202C2)</f>
        <v>30570</v>
      </c>
      <c r="J9" s="16" t="s">
        <v>175</v>
      </c>
      <c r="K9" s="15">
        <v>16475</v>
      </c>
      <c r="L9" s="16" t="s">
        <v>175</v>
      </c>
      <c r="M9" s="15">
        <v>11135</v>
      </c>
      <c r="N9" s="16" t="s">
        <v>648</v>
      </c>
      <c r="O9" s="17">
        <f>(A1L202C4 + A1L202C5)</f>
        <v>27610</v>
      </c>
      <c r="P9" s="16" t="s">
        <v>176</v>
      </c>
      <c r="Q9" s="15">
        <v>12976</v>
      </c>
      <c r="R9" s="16" t="s">
        <v>176</v>
      </c>
      <c r="S9" s="15">
        <v>9324</v>
      </c>
      <c r="T9" s="16" t="s">
        <v>649</v>
      </c>
      <c r="U9" s="17">
        <f>(A1L202C7 + A1L202C8)</f>
        <v>22300</v>
      </c>
      <c r="V9" s="16" t="s">
        <v>177</v>
      </c>
      <c r="W9" s="15">
        <v>10065</v>
      </c>
      <c r="X9" s="16" t="s">
        <v>177</v>
      </c>
      <c r="Y9" s="15">
        <v>7944</v>
      </c>
      <c r="Z9" s="16" t="s">
        <v>650</v>
      </c>
      <c r="AA9" s="17">
        <f>(A1L202C10 + A1L202C11)</f>
        <v>18009</v>
      </c>
      <c r="AB9" s="16" t="s">
        <v>178</v>
      </c>
      <c r="AC9" s="15">
        <v>10536</v>
      </c>
      <c r="AD9" s="16" t="s">
        <v>178</v>
      </c>
      <c r="AE9" s="15">
        <v>8859</v>
      </c>
      <c r="AF9" s="16" t="s">
        <v>651</v>
      </c>
      <c r="AG9" s="17">
        <f>(A1L202C13 + A1L202C14)</f>
        <v>19395</v>
      </c>
      <c r="AH9" s="16" t="s">
        <v>652</v>
      </c>
      <c r="AI9" s="17">
        <f>IF(RUN_YEARS &gt; 1,(A1L202C1 + A1L202C4) / 2, 0)</f>
        <v>17135.5</v>
      </c>
      <c r="AJ9" s="16" t="s">
        <v>653</v>
      </c>
      <c r="AK9" s="17">
        <f>IF(RUN_YEARS &gt; 1,(A1L202C2 + A1L202C5) / 2, 0)</f>
        <v>11954.5</v>
      </c>
      <c r="AL9" s="16" t="s">
        <v>654</v>
      </c>
      <c r="AM9" s="17">
        <f>(A1L202C16 + A1L202C17)</f>
        <v>29090</v>
      </c>
      <c r="AN9" s="16" t="s">
        <v>655</v>
      </c>
      <c r="AO9" s="17">
        <f>IF(RUN_YEARS &gt; 2,(A1L202C1 + A1L202C4 + A1L202C7) / 3, 0)</f>
        <v>15749</v>
      </c>
      <c r="AP9" s="16" t="s">
        <v>656</v>
      </c>
      <c r="AQ9" s="17">
        <f>IF(RUN_YEARS &gt; 2,(A1L202C2 + A1L202C5 + A1L202C8) / 3, 0)</f>
        <v>11077.666666666666</v>
      </c>
      <c r="AR9" s="16" t="s">
        <v>657</v>
      </c>
      <c r="AS9" s="17">
        <f>(A1L202C19 + A1L202C20)</f>
        <v>26826.666666666664</v>
      </c>
      <c r="AT9" s="16" t="s">
        <v>658</v>
      </c>
      <c r="AU9" s="17">
        <f>IF(RUN_YEARS &gt; 3,(A1L202C1 + A1L202C4 + A1L202C7 + A1L202C10) / 4, 0)</f>
        <v>14328</v>
      </c>
      <c r="AV9" s="16" t="s">
        <v>659</v>
      </c>
      <c r="AW9" s="17">
        <f>IF(RUN_YEARS &gt; 3,(A1L202C2 + A1L202C5 + A1L202C8 + A1L202C11) / 4, 0)</f>
        <v>10294.25</v>
      </c>
      <c r="AX9" s="16" t="s">
        <v>660</v>
      </c>
      <c r="AY9" s="17">
        <f>(A1L202C22 + A1L202C23)</f>
        <v>24622.25</v>
      </c>
      <c r="AZ9" s="16" t="s">
        <v>661</v>
      </c>
      <c r="BA9" s="17">
        <f>IF(RUN_YEARS &gt; 4,(A1L202C1 + A1L202C4 + A1L202C7 + A1L202C10 + A1L202C13) / 5, 0)</f>
        <v>13569.6</v>
      </c>
      <c r="BB9" s="16" t="s">
        <v>662</v>
      </c>
      <c r="BC9" s="17">
        <f>IF(RUN_YEARS &gt; 4,(A1L202C2 + A1L202C5 + A1L202C8 + A1L202C11 + A1L202C14) / 5, 0)</f>
        <v>10007.200000000001</v>
      </c>
      <c r="BD9" s="16" t="s">
        <v>663</v>
      </c>
      <c r="BE9" s="17">
        <f>(A1L202C25 + A1L202C26)</f>
        <v>23576.800000000003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71929</v>
      </c>
      <c r="F10" s="16" t="s">
        <v>174</v>
      </c>
      <c r="G10" s="15">
        <v>62067</v>
      </c>
      <c r="H10" s="16" t="s">
        <v>664</v>
      </c>
      <c r="I10" s="17">
        <f>(A1L203C1 + A1L203C2)</f>
        <v>133996</v>
      </c>
      <c r="J10" s="16" t="s">
        <v>175</v>
      </c>
      <c r="K10" s="15">
        <v>80467</v>
      </c>
      <c r="L10" s="16" t="s">
        <v>175</v>
      </c>
      <c r="M10" s="15">
        <v>65261</v>
      </c>
      <c r="N10" s="16" t="s">
        <v>665</v>
      </c>
      <c r="O10" s="17">
        <f>(A1L203C4 + A1L203C5)</f>
        <v>145728</v>
      </c>
      <c r="P10" s="16" t="s">
        <v>176</v>
      </c>
      <c r="Q10" s="15">
        <v>86784</v>
      </c>
      <c r="R10" s="16" t="s">
        <v>176</v>
      </c>
      <c r="S10" s="15">
        <v>67878</v>
      </c>
      <c r="T10" s="16" t="s">
        <v>666</v>
      </c>
      <c r="U10" s="17">
        <f>(A1L203C7 + A1L203C8)</f>
        <v>154662</v>
      </c>
      <c r="V10" s="16" t="s">
        <v>177</v>
      </c>
      <c r="W10" s="15">
        <v>86421</v>
      </c>
      <c r="X10" s="16" t="s">
        <v>177</v>
      </c>
      <c r="Y10" s="15">
        <v>71122</v>
      </c>
      <c r="Z10" s="16" t="s">
        <v>667</v>
      </c>
      <c r="AA10" s="17">
        <f>(A1L203C10 + A1L203C11)</f>
        <v>157543</v>
      </c>
      <c r="AB10" s="16" t="s">
        <v>178</v>
      </c>
      <c r="AC10" s="15">
        <v>103780</v>
      </c>
      <c r="AD10" s="16" t="s">
        <v>178</v>
      </c>
      <c r="AE10" s="15">
        <v>83620</v>
      </c>
      <c r="AF10" s="16" t="s">
        <v>668</v>
      </c>
      <c r="AG10" s="17">
        <f>(A1L203C13 + A1L203C14)</f>
        <v>187400</v>
      </c>
      <c r="AH10" s="16" t="s">
        <v>669</v>
      </c>
      <c r="AI10" s="17">
        <f>IF(RUN_YEARS &gt; 1,(A1L203C1 + A1L203C4) / 2, 0)</f>
        <v>76198</v>
      </c>
      <c r="AJ10" s="16" t="s">
        <v>670</v>
      </c>
      <c r="AK10" s="17">
        <f>IF(RUN_YEARS &gt; 1,(A1L203C2 + A1L203C5) / 2, 0)</f>
        <v>63664</v>
      </c>
      <c r="AL10" s="16" t="s">
        <v>671</v>
      </c>
      <c r="AM10" s="17">
        <f>(A1L203C16 + A1L203C17)</f>
        <v>139862</v>
      </c>
      <c r="AN10" s="16" t="s">
        <v>672</v>
      </c>
      <c r="AO10" s="17">
        <f>IF(RUN_YEARS &gt; 2,(A1L203C1 + A1L203C4 + A1L203C7) / 3, 0)</f>
        <v>79726.666666666672</v>
      </c>
      <c r="AP10" s="16" t="s">
        <v>673</v>
      </c>
      <c r="AQ10" s="17">
        <f>IF(RUN_YEARS &gt; 2,(A1L203C2 + A1L203C5 + A1L203C8) / 3, 0)</f>
        <v>65068.666666666664</v>
      </c>
      <c r="AR10" s="16" t="s">
        <v>674</v>
      </c>
      <c r="AS10" s="17">
        <f>(A1L203C19 + A1L203C20)</f>
        <v>144795.33333333334</v>
      </c>
      <c r="AT10" s="16" t="s">
        <v>675</v>
      </c>
      <c r="AU10" s="17">
        <f>IF(RUN_YEARS &gt; 3,(A1L203C1 + A1L203C4 + A1L203C7 + A1L203C10) / 4, 0)</f>
        <v>81400.25</v>
      </c>
      <c r="AV10" s="16" t="s">
        <v>676</v>
      </c>
      <c r="AW10" s="17">
        <f>IF(RUN_YEARS &gt; 3,(A1L203C2 + A1L203C5 + A1L203C8 + A1L203C11) / 4, 0)</f>
        <v>66582</v>
      </c>
      <c r="AX10" s="16" t="s">
        <v>677</v>
      </c>
      <c r="AY10" s="17">
        <f>(A1L203C22 + A1L203C23)</f>
        <v>147982.25</v>
      </c>
      <c r="AZ10" s="16" t="s">
        <v>678</v>
      </c>
      <c r="BA10" s="17">
        <f>IF(RUN_YEARS &gt; 4,(A1L203C1 + A1L203C4 + A1L203C7 + A1L203C10 + A1L203C13) / 5, 0)</f>
        <v>85876.2</v>
      </c>
      <c r="BB10" s="16" t="s">
        <v>679</v>
      </c>
      <c r="BC10" s="17">
        <f>IF(RUN_YEARS &gt; 4,(A1L203C2 + A1L203C5 + A1L203C8 + A1L203C11 + A1L203C14) / 5, 0)</f>
        <v>69989.600000000006</v>
      </c>
      <c r="BD10" s="16" t="s">
        <v>680</v>
      </c>
      <c r="BE10" s="17">
        <f>(A1L203C25 + A1L203C26)</f>
        <v>155865.79999999999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203994</v>
      </c>
      <c r="F11" s="16" t="s">
        <v>174</v>
      </c>
      <c r="G11" s="15">
        <v>183031</v>
      </c>
      <c r="H11" s="16" t="s">
        <v>681</v>
      </c>
      <c r="I11" s="17">
        <f>(A1L204C1 + A1L204C2)</f>
        <v>387025</v>
      </c>
      <c r="J11" s="16" t="s">
        <v>175</v>
      </c>
      <c r="K11" s="15">
        <v>228638</v>
      </c>
      <c r="L11" s="16" t="s">
        <v>175</v>
      </c>
      <c r="M11" s="15">
        <v>208118</v>
      </c>
      <c r="N11" s="16" t="s">
        <v>682</v>
      </c>
      <c r="O11" s="17">
        <f>(A1L204C4 + A1L204C5)</f>
        <v>436756</v>
      </c>
      <c r="P11" s="16" t="s">
        <v>176</v>
      </c>
      <c r="Q11" s="15">
        <v>234076</v>
      </c>
      <c r="R11" s="16" t="s">
        <v>176</v>
      </c>
      <c r="S11" s="15">
        <v>205610</v>
      </c>
      <c r="T11" s="16" t="s">
        <v>683</v>
      </c>
      <c r="U11" s="17">
        <f>(A1L204C7 + A1L204C8)</f>
        <v>439686</v>
      </c>
      <c r="V11" s="16" t="s">
        <v>177</v>
      </c>
      <c r="W11" s="15">
        <v>227441</v>
      </c>
      <c r="X11" s="16" t="s">
        <v>177</v>
      </c>
      <c r="Y11" s="15">
        <v>212724</v>
      </c>
      <c r="Z11" s="16" t="s">
        <v>684</v>
      </c>
      <c r="AA11" s="17">
        <f>(A1L204C10 + A1L204C11)</f>
        <v>440165</v>
      </c>
      <c r="AB11" s="16" t="s">
        <v>178</v>
      </c>
      <c r="AC11" s="15">
        <v>255964</v>
      </c>
      <c r="AD11" s="16" t="s">
        <v>178</v>
      </c>
      <c r="AE11" s="15">
        <v>241466</v>
      </c>
      <c r="AF11" s="16" t="s">
        <v>685</v>
      </c>
      <c r="AG11" s="17">
        <f>(A1L204C13 + A1L204C14)</f>
        <v>497430</v>
      </c>
      <c r="AH11" s="16" t="s">
        <v>686</v>
      </c>
      <c r="AI11" s="17">
        <f>IF(RUN_YEARS &gt; 1,(A1L204C1 + A1L204C4) / 2, 0)</f>
        <v>216316</v>
      </c>
      <c r="AJ11" s="16" t="s">
        <v>687</v>
      </c>
      <c r="AK11" s="17">
        <f>IF(RUN_YEARS &gt; 1,(A1L204C2 + A1L204C5) / 2, 0)</f>
        <v>195574.5</v>
      </c>
      <c r="AL11" s="16" t="s">
        <v>688</v>
      </c>
      <c r="AM11" s="17">
        <f>(A1L204C16 + A1L204C17)</f>
        <v>411890.5</v>
      </c>
      <c r="AN11" s="16" t="s">
        <v>689</v>
      </c>
      <c r="AO11" s="17">
        <f>IF(RUN_YEARS &gt; 2,(A1L204C1 + A1L204C4 + A1L204C7) / 3, 0)</f>
        <v>222236</v>
      </c>
      <c r="AP11" s="16" t="s">
        <v>690</v>
      </c>
      <c r="AQ11" s="17">
        <f>IF(RUN_YEARS &gt; 2,(A1L204C2 + A1L204C5 + A1L204C8) / 3, 0)</f>
        <v>198919.66666666666</v>
      </c>
      <c r="AR11" s="16" t="s">
        <v>691</v>
      </c>
      <c r="AS11" s="17">
        <f>(A1L204C19 + A1L204C20)</f>
        <v>421155.66666666663</v>
      </c>
      <c r="AT11" s="16" t="s">
        <v>692</v>
      </c>
      <c r="AU11" s="17">
        <f>IF(RUN_YEARS &gt; 3,(A1L204C1 + A1L204C4 + A1L204C7 + A1L204C10) / 4, 0)</f>
        <v>223537.25</v>
      </c>
      <c r="AV11" s="16" t="s">
        <v>693</v>
      </c>
      <c r="AW11" s="17">
        <f>IF(RUN_YEARS &gt; 3,(A1L204C2 + A1L204C5 + A1L204C8 + A1L204C11) / 4, 0)</f>
        <v>202370.75</v>
      </c>
      <c r="AX11" s="16" t="s">
        <v>694</v>
      </c>
      <c r="AY11" s="17">
        <f>(A1L204C22 + A1L204C23)</f>
        <v>425908</v>
      </c>
      <c r="AZ11" s="16" t="s">
        <v>695</v>
      </c>
      <c r="BA11" s="17">
        <f>IF(RUN_YEARS &gt; 4,(A1L204C1 + A1L204C4 + A1L204C7 + A1L204C10 + A1L204C13) / 5, 0)</f>
        <v>230022.6</v>
      </c>
      <c r="BB11" s="16" t="s">
        <v>696</v>
      </c>
      <c r="BC11" s="17">
        <f>IF(RUN_YEARS &gt; 4,(A1L204C2 + A1L204C5 + A1L204C8 + A1L204C11 + A1L204C14) / 5, 0)</f>
        <v>210189.8</v>
      </c>
      <c r="BD11" s="16" t="s">
        <v>697</v>
      </c>
      <c r="BE11" s="17">
        <f>(A1L204C25 + A1L204C26)</f>
        <v>440212.4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54735</v>
      </c>
      <c r="F12" s="16" t="s">
        <v>174</v>
      </c>
      <c r="G12" s="15">
        <v>51184</v>
      </c>
      <c r="H12" s="16" t="s">
        <v>698</v>
      </c>
      <c r="I12" s="17">
        <f>(A1L205C1 + A1L205C2)</f>
        <v>105919</v>
      </c>
      <c r="J12" s="16" t="s">
        <v>175</v>
      </c>
      <c r="K12" s="15">
        <v>55900</v>
      </c>
      <c r="L12" s="16" t="s">
        <v>175</v>
      </c>
      <c r="M12" s="15">
        <v>51725</v>
      </c>
      <c r="N12" s="16" t="s">
        <v>699</v>
      </c>
      <c r="O12" s="17">
        <f>(A1L205C4 + A1L205C5)</f>
        <v>107625</v>
      </c>
      <c r="P12" s="16" t="s">
        <v>176</v>
      </c>
      <c r="Q12" s="15">
        <v>64955</v>
      </c>
      <c r="R12" s="16" t="s">
        <v>176</v>
      </c>
      <c r="S12" s="15">
        <v>56084</v>
      </c>
      <c r="T12" s="16" t="s">
        <v>700</v>
      </c>
      <c r="U12" s="17">
        <f>(A1L205C7 + A1L205C8)</f>
        <v>121039</v>
      </c>
      <c r="V12" s="16" t="s">
        <v>177</v>
      </c>
      <c r="W12" s="15">
        <v>56897</v>
      </c>
      <c r="X12" s="16" t="s">
        <v>177</v>
      </c>
      <c r="Y12" s="15">
        <v>53646</v>
      </c>
      <c r="Z12" s="16" t="s">
        <v>701</v>
      </c>
      <c r="AA12" s="17">
        <f>(A1L205C10 + A1L205C11)</f>
        <v>110543</v>
      </c>
      <c r="AB12" s="16" t="s">
        <v>178</v>
      </c>
      <c r="AC12" s="15">
        <v>60662</v>
      </c>
      <c r="AD12" s="16" t="s">
        <v>178</v>
      </c>
      <c r="AE12" s="15">
        <v>57573</v>
      </c>
      <c r="AF12" s="16" t="s">
        <v>702</v>
      </c>
      <c r="AG12" s="17">
        <f>(A1L205C13 + A1L205C14)</f>
        <v>118235</v>
      </c>
      <c r="AH12" s="16" t="s">
        <v>703</v>
      </c>
      <c r="AI12" s="17">
        <f>IF(RUN_YEARS &gt; 1,(A1L205C1 + A1L205C4) / 2, 0)</f>
        <v>55317.5</v>
      </c>
      <c r="AJ12" s="16" t="s">
        <v>704</v>
      </c>
      <c r="AK12" s="17">
        <f>IF(RUN_YEARS &gt; 1,(A1L205C2 + A1L205C5) / 2, 0)</f>
        <v>51454.5</v>
      </c>
      <c r="AL12" s="16" t="s">
        <v>705</v>
      </c>
      <c r="AM12" s="17">
        <f>(A1L205C16 + A1L205C17)</f>
        <v>106772</v>
      </c>
      <c r="AN12" s="16" t="s">
        <v>706</v>
      </c>
      <c r="AO12" s="17">
        <f>IF(RUN_YEARS &gt; 2,(A1L205C1 + A1L205C4 + A1L205C7) / 3, 0)</f>
        <v>58530</v>
      </c>
      <c r="AP12" s="16" t="s">
        <v>707</v>
      </c>
      <c r="AQ12" s="17">
        <f>IF(RUN_YEARS &gt; 2,(A1L205C2 + A1L205C5 + A1L205C8) / 3, 0)</f>
        <v>52997.666666666664</v>
      </c>
      <c r="AR12" s="16" t="s">
        <v>708</v>
      </c>
      <c r="AS12" s="17">
        <f>(A1L205C19 + A1L205C20)</f>
        <v>111527.66666666666</v>
      </c>
      <c r="AT12" s="16" t="s">
        <v>709</v>
      </c>
      <c r="AU12" s="17">
        <f>IF(RUN_YEARS &gt; 3,(A1L205C1 + A1L205C4 + A1L205C7 + A1L205C10) / 4, 0)</f>
        <v>58121.75</v>
      </c>
      <c r="AV12" s="16" t="s">
        <v>710</v>
      </c>
      <c r="AW12" s="17">
        <f>IF(RUN_YEARS &gt; 3,(A1L205C2 + A1L205C5 + A1L205C8 + A1L205C11) / 4, 0)</f>
        <v>53159.75</v>
      </c>
      <c r="AX12" s="16" t="s">
        <v>711</v>
      </c>
      <c r="AY12" s="17">
        <f>(A1L205C22 + A1L205C23)</f>
        <v>111281.5</v>
      </c>
      <c r="AZ12" s="16" t="s">
        <v>712</v>
      </c>
      <c r="BA12" s="17">
        <f>IF(RUN_YEARS &gt; 4,(A1L205C1 + A1L205C4 + A1L205C7 + A1L205C10 + A1L205C13) / 5, 0)</f>
        <v>58629.8</v>
      </c>
      <c r="BB12" s="16" t="s">
        <v>713</v>
      </c>
      <c r="BC12" s="17">
        <f>IF(RUN_YEARS &gt; 4,(A1L205C2 + A1L205C5 + A1L205C8 + A1L205C11 + A1L205C14) / 5, 0)</f>
        <v>54042.400000000001</v>
      </c>
      <c r="BD12" s="16" t="s">
        <v>714</v>
      </c>
      <c r="BE12" s="17">
        <f>(A1L205C25 + A1L205C26)</f>
        <v>112672.20000000001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705754</v>
      </c>
      <c r="F13" s="16" t="s">
        <v>174</v>
      </c>
      <c r="G13" s="15">
        <v>691686</v>
      </c>
      <c r="H13" s="16" t="s">
        <v>715</v>
      </c>
      <c r="I13" s="17">
        <f>(A1L206C1 + A1L206C2)</f>
        <v>1397440</v>
      </c>
      <c r="J13" s="16" t="s">
        <v>175</v>
      </c>
      <c r="K13" s="15">
        <v>791468</v>
      </c>
      <c r="L13" s="16" t="s">
        <v>175</v>
      </c>
      <c r="M13" s="15">
        <v>744235</v>
      </c>
      <c r="N13" s="16" t="s">
        <v>716</v>
      </c>
      <c r="O13" s="17">
        <f>(A1L206C4 + A1L206C5)</f>
        <v>1535703</v>
      </c>
      <c r="P13" s="16" t="s">
        <v>176</v>
      </c>
      <c r="Q13" s="15">
        <v>820830</v>
      </c>
      <c r="R13" s="16" t="s">
        <v>176</v>
      </c>
      <c r="S13" s="15">
        <v>769725</v>
      </c>
      <c r="T13" s="16" t="s">
        <v>717</v>
      </c>
      <c r="U13" s="17">
        <f>(A1L206C7 + A1L206C8)</f>
        <v>1590555</v>
      </c>
      <c r="V13" s="16" t="s">
        <v>177</v>
      </c>
      <c r="W13" s="15">
        <v>814024</v>
      </c>
      <c r="X13" s="16" t="s">
        <v>177</v>
      </c>
      <c r="Y13" s="15">
        <v>772695</v>
      </c>
      <c r="Z13" s="16" t="s">
        <v>718</v>
      </c>
      <c r="AA13" s="17">
        <f>(A1L206C10 + A1L206C11)</f>
        <v>1586719</v>
      </c>
      <c r="AB13" s="16" t="s">
        <v>178</v>
      </c>
      <c r="AC13" s="15">
        <v>746216</v>
      </c>
      <c r="AD13" s="16" t="s">
        <v>178</v>
      </c>
      <c r="AE13" s="15">
        <v>751595</v>
      </c>
      <c r="AF13" s="16" t="s">
        <v>719</v>
      </c>
      <c r="AG13" s="17">
        <f>(A1L206C13 + A1L206C14)</f>
        <v>1497811</v>
      </c>
      <c r="AH13" s="16" t="s">
        <v>720</v>
      </c>
      <c r="AI13" s="17">
        <f>IF(RUN_YEARS &gt; 1,(A1L206C1 + A1L206C4) / 2, 0)</f>
        <v>748611</v>
      </c>
      <c r="AJ13" s="16" t="s">
        <v>721</v>
      </c>
      <c r="AK13" s="17">
        <f>IF(RUN_YEARS &gt; 1,(A1L206C2 + A1L206C5) / 2, 0)</f>
        <v>717960.5</v>
      </c>
      <c r="AL13" s="16" t="s">
        <v>722</v>
      </c>
      <c r="AM13" s="17">
        <f>(A1L206C16 + A1L206C17)</f>
        <v>1466571.5</v>
      </c>
      <c r="AN13" s="16" t="s">
        <v>723</v>
      </c>
      <c r="AO13" s="17">
        <f>IF(RUN_YEARS &gt; 2,(A1L206C1 + A1L206C4 + A1L206C7) / 3, 0)</f>
        <v>772684</v>
      </c>
      <c r="AP13" s="16" t="s">
        <v>724</v>
      </c>
      <c r="AQ13" s="17">
        <f>IF(RUN_YEARS &gt; 2,(A1L206C2 + A1L206C5 + A1L206C8) / 3, 0)</f>
        <v>735215.33333333337</v>
      </c>
      <c r="AR13" s="16" t="s">
        <v>725</v>
      </c>
      <c r="AS13" s="17">
        <f>(A1L206C19 + A1L206C20)</f>
        <v>1507899.3333333335</v>
      </c>
      <c r="AT13" s="16" t="s">
        <v>726</v>
      </c>
      <c r="AU13" s="17">
        <f>IF(RUN_YEARS &gt; 3,(A1L206C1 + A1L206C4 + A1L206C7 + A1L206C10) / 4, 0)</f>
        <v>783019</v>
      </c>
      <c r="AV13" s="16" t="s">
        <v>727</v>
      </c>
      <c r="AW13" s="17">
        <f>IF(RUN_YEARS &gt; 3,(A1L206C2 + A1L206C5 + A1L206C8 + A1L206C11) / 4, 0)</f>
        <v>744585.25</v>
      </c>
      <c r="AX13" s="16" t="s">
        <v>728</v>
      </c>
      <c r="AY13" s="17">
        <f>(A1L206C22 + A1L206C23)</f>
        <v>1527604.25</v>
      </c>
      <c r="AZ13" s="16" t="s">
        <v>729</v>
      </c>
      <c r="BA13" s="17">
        <f>IF(RUN_YEARS &gt; 4,(A1L206C1 + A1L206C4 + A1L206C7 + A1L206C10 + A1L206C13) / 5, 0)</f>
        <v>775658.4</v>
      </c>
      <c r="BB13" s="16" t="s">
        <v>730</v>
      </c>
      <c r="BC13" s="17">
        <f>IF(RUN_YEARS &gt; 4,(A1L206C2 + A1L206C5 + A1L206C8 + A1L206C11 + A1L206C14) / 5, 0)</f>
        <v>745987.2</v>
      </c>
      <c r="BD13" s="16" t="s">
        <v>731</v>
      </c>
      <c r="BE13" s="17">
        <f>(A1L206C25 + A1L206C26)</f>
        <v>1521645.6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8094</v>
      </c>
      <c r="F14" s="16" t="s">
        <v>174</v>
      </c>
      <c r="G14" s="15">
        <v>12000</v>
      </c>
      <c r="H14" s="16" t="s">
        <v>732</v>
      </c>
      <c r="I14" s="17">
        <f>(A1L207C1 + A1L207C2)</f>
        <v>20094</v>
      </c>
      <c r="J14" s="16" t="s">
        <v>175</v>
      </c>
      <c r="K14" s="15">
        <v>8438</v>
      </c>
      <c r="L14" s="16" t="s">
        <v>175</v>
      </c>
      <c r="M14" s="15">
        <v>12677</v>
      </c>
      <c r="N14" s="16" t="s">
        <v>733</v>
      </c>
      <c r="O14" s="17">
        <f>(A1L207C4 + A1L207C5)</f>
        <v>21115</v>
      </c>
      <c r="P14" s="16" t="s">
        <v>176</v>
      </c>
      <c r="Q14" s="15">
        <v>13472</v>
      </c>
      <c r="R14" s="16" t="s">
        <v>176</v>
      </c>
      <c r="S14" s="15">
        <v>18590</v>
      </c>
      <c r="T14" s="16" t="s">
        <v>734</v>
      </c>
      <c r="U14" s="17">
        <f>(A1L207C7 + A1L207C8)</f>
        <v>32062</v>
      </c>
      <c r="V14" s="16" t="s">
        <v>177</v>
      </c>
      <c r="W14" s="15">
        <v>8244</v>
      </c>
      <c r="X14" s="16" t="s">
        <v>177</v>
      </c>
      <c r="Y14" s="15">
        <v>13781</v>
      </c>
      <c r="Z14" s="16" t="s">
        <v>735</v>
      </c>
      <c r="AA14" s="17">
        <f>(A1L207C10 + A1L207C11)</f>
        <v>22025</v>
      </c>
      <c r="AB14" s="16" t="s">
        <v>178</v>
      </c>
      <c r="AC14" s="15">
        <v>12795</v>
      </c>
      <c r="AD14" s="16" t="s">
        <v>178</v>
      </c>
      <c r="AE14" s="15">
        <v>19415</v>
      </c>
      <c r="AF14" s="16" t="s">
        <v>736</v>
      </c>
      <c r="AG14" s="17">
        <f>(A1L207C13 + A1L207C14)</f>
        <v>32210</v>
      </c>
      <c r="AH14" s="16" t="s">
        <v>737</v>
      </c>
      <c r="AI14" s="17">
        <f>IF(RUN_YEARS &gt; 1,(A1L207C1 + A1L207C4) / 2, 0)</f>
        <v>8266</v>
      </c>
      <c r="AJ14" s="16" t="s">
        <v>738</v>
      </c>
      <c r="AK14" s="17">
        <f>IF(RUN_YEARS &gt; 1,(A1L207C2 + A1L207C5) / 2, 0)</f>
        <v>12338.5</v>
      </c>
      <c r="AL14" s="16" t="s">
        <v>739</v>
      </c>
      <c r="AM14" s="17">
        <f>(A1L207C16 + A1L207C17)</f>
        <v>20604.5</v>
      </c>
      <c r="AN14" s="16" t="s">
        <v>740</v>
      </c>
      <c r="AO14" s="17">
        <f>IF(RUN_YEARS &gt; 2,(A1L207C1 + A1L207C4 + A1L207C7) / 3, 0)</f>
        <v>10001.333333333334</v>
      </c>
      <c r="AP14" s="16" t="s">
        <v>741</v>
      </c>
      <c r="AQ14" s="17">
        <f>IF(RUN_YEARS &gt; 2,(A1L207C2 + A1L207C5 + A1L207C8) / 3, 0)</f>
        <v>14422.333333333334</v>
      </c>
      <c r="AR14" s="16" t="s">
        <v>742</v>
      </c>
      <c r="AS14" s="17">
        <f>(A1L207C19 + A1L207C20)</f>
        <v>24423.666666666668</v>
      </c>
      <c r="AT14" s="16" t="s">
        <v>743</v>
      </c>
      <c r="AU14" s="17">
        <f>IF(RUN_YEARS &gt; 3,(A1L207C1 + A1L207C4 + A1L207C7 + A1L207C10) / 4, 0)</f>
        <v>9562</v>
      </c>
      <c r="AV14" s="16" t="s">
        <v>744</v>
      </c>
      <c r="AW14" s="17">
        <f>IF(RUN_YEARS &gt; 3,(A1L207C2 + A1L207C5 + A1L207C8 + A1L207C11) / 4, 0)</f>
        <v>14262</v>
      </c>
      <c r="AX14" s="16" t="s">
        <v>745</v>
      </c>
      <c r="AY14" s="17">
        <f>(A1L207C22 + A1L207C23)</f>
        <v>23824</v>
      </c>
      <c r="AZ14" s="16" t="s">
        <v>746</v>
      </c>
      <c r="BA14" s="17">
        <f>IF(RUN_YEARS &gt; 4,(A1L207C1 + A1L207C4 + A1L207C7 + A1L207C10 + A1L207C13) / 5, 0)</f>
        <v>10208.6</v>
      </c>
      <c r="BB14" s="16" t="s">
        <v>747</v>
      </c>
      <c r="BC14" s="17">
        <f>IF(RUN_YEARS &gt; 4,(A1L207C2 + A1L207C5 + A1L207C8 + A1L207C11 + A1L207C14) / 5, 0)</f>
        <v>15292.6</v>
      </c>
      <c r="BD14" s="16" t="s">
        <v>748</v>
      </c>
      <c r="BE14" s="17">
        <f>(A1L207C25 + A1L207C26)</f>
        <v>25501.200000000001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113387</v>
      </c>
      <c r="F15" s="16" t="s">
        <v>174</v>
      </c>
      <c r="G15" s="15">
        <v>115509</v>
      </c>
      <c r="H15" s="16" t="s">
        <v>749</v>
      </c>
      <c r="I15" s="17">
        <f>(A1L208C1 + A1L208C2)</f>
        <v>228896</v>
      </c>
      <c r="J15" s="16" t="s">
        <v>175</v>
      </c>
      <c r="K15" s="15">
        <v>131193</v>
      </c>
      <c r="L15" s="16" t="s">
        <v>175</v>
      </c>
      <c r="M15" s="15">
        <v>133748</v>
      </c>
      <c r="N15" s="16" t="s">
        <v>750</v>
      </c>
      <c r="O15" s="17">
        <f>(A1L208C4 + A1L208C5)</f>
        <v>264941</v>
      </c>
      <c r="P15" s="16" t="s">
        <v>176</v>
      </c>
      <c r="Q15" s="15">
        <v>114319</v>
      </c>
      <c r="R15" s="16" t="s">
        <v>176</v>
      </c>
      <c r="S15" s="15">
        <v>115662</v>
      </c>
      <c r="T15" s="16" t="s">
        <v>751</v>
      </c>
      <c r="U15" s="17">
        <f>(A1L208C7 + A1L208C8)</f>
        <v>229981</v>
      </c>
      <c r="V15" s="16" t="s">
        <v>177</v>
      </c>
      <c r="W15" s="15">
        <v>98927</v>
      </c>
      <c r="X15" s="16" t="s">
        <v>177</v>
      </c>
      <c r="Y15" s="15">
        <v>99296</v>
      </c>
      <c r="Z15" s="16" t="s">
        <v>752</v>
      </c>
      <c r="AA15" s="17">
        <f>(A1L208C10 + A1L208C11)</f>
        <v>198223</v>
      </c>
      <c r="AB15" s="16" t="s">
        <v>178</v>
      </c>
      <c r="AC15" s="15">
        <v>153675</v>
      </c>
      <c r="AD15" s="16" t="s">
        <v>178</v>
      </c>
      <c r="AE15" s="15">
        <v>155290</v>
      </c>
      <c r="AF15" s="16" t="s">
        <v>753</v>
      </c>
      <c r="AG15" s="17">
        <f>(A1L208C13 + A1L208C14)</f>
        <v>308965</v>
      </c>
      <c r="AH15" s="16" t="s">
        <v>754</v>
      </c>
      <c r="AI15" s="17">
        <f>IF(RUN_YEARS &gt; 1,(A1L208C1 + A1L208C4) / 2, 0)</f>
        <v>122290</v>
      </c>
      <c r="AJ15" s="16" t="s">
        <v>755</v>
      </c>
      <c r="AK15" s="17">
        <f>IF(RUN_YEARS &gt; 1,(A1L208C2 + A1L208C5) / 2, 0)</f>
        <v>124628.5</v>
      </c>
      <c r="AL15" s="16" t="s">
        <v>756</v>
      </c>
      <c r="AM15" s="17">
        <f>(A1L208C16 + A1L208C17)</f>
        <v>246918.5</v>
      </c>
      <c r="AN15" s="16" t="s">
        <v>757</v>
      </c>
      <c r="AO15" s="17">
        <f>IF(RUN_YEARS &gt; 2,(A1L208C1 + A1L208C4 + A1L208C7) / 3, 0)</f>
        <v>119633</v>
      </c>
      <c r="AP15" s="16" t="s">
        <v>758</v>
      </c>
      <c r="AQ15" s="17">
        <f>IF(RUN_YEARS &gt; 2,(A1L208C2 + A1L208C5 + A1L208C8) / 3, 0)</f>
        <v>121639.66666666667</v>
      </c>
      <c r="AR15" s="16" t="s">
        <v>759</v>
      </c>
      <c r="AS15" s="17">
        <f>(A1L208C19 + A1L208C20)</f>
        <v>241272.66666666669</v>
      </c>
      <c r="AT15" s="16" t="s">
        <v>760</v>
      </c>
      <c r="AU15" s="17">
        <f>IF(RUN_YEARS &gt; 3,(A1L208C1 + A1L208C4 + A1L208C7 + A1L208C10) / 4, 0)</f>
        <v>114456.5</v>
      </c>
      <c r="AV15" s="16" t="s">
        <v>761</v>
      </c>
      <c r="AW15" s="17">
        <f>IF(RUN_YEARS &gt; 3,(A1L208C2 + A1L208C5 + A1L208C8 + A1L208C11) / 4, 0)</f>
        <v>116053.75</v>
      </c>
      <c r="AX15" s="16" t="s">
        <v>762</v>
      </c>
      <c r="AY15" s="17">
        <f>(A1L208C22 + A1L208C23)</f>
        <v>230510.25</v>
      </c>
      <c r="AZ15" s="16" t="s">
        <v>763</v>
      </c>
      <c r="BA15" s="17">
        <f>IF(RUN_YEARS &gt; 4,(A1L208C1 + A1L208C4 + A1L208C7 + A1L208C10 + A1L208C13) / 5, 0)</f>
        <v>122300.2</v>
      </c>
      <c r="BB15" s="16" t="s">
        <v>764</v>
      </c>
      <c r="BC15" s="17">
        <f>IF(RUN_YEARS &gt; 4,(A1L208C2 + A1L208C5 + A1L208C8 + A1L208C11 + A1L208C14) / 5, 0)</f>
        <v>123901</v>
      </c>
      <c r="BD15" s="16" t="s">
        <v>765</v>
      </c>
      <c r="BE15" s="17">
        <f>(A1L208C25 + A1L208C26)</f>
        <v>246201.2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13421</v>
      </c>
      <c r="F16" s="16" t="s">
        <v>174</v>
      </c>
      <c r="G16" s="15">
        <v>12125</v>
      </c>
      <c r="H16" s="16" t="s">
        <v>766</v>
      </c>
      <c r="I16" s="17">
        <f>(A1L209C1 + A1L209C2)</f>
        <v>25546</v>
      </c>
      <c r="J16" s="16" t="s">
        <v>175</v>
      </c>
      <c r="K16" s="15">
        <v>14760</v>
      </c>
      <c r="L16" s="16" t="s">
        <v>175</v>
      </c>
      <c r="M16" s="15">
        <v>13627</v>
      </c>
      <c r="N16" s="16" t="s">
        <v>767</v>
      </c>
      <c r="O16" s="17">
        <f>(A1L209C4 + A1L209C5)</f>
        <v>28387</v>
      </c>
      <c r="P16" s="16" t="s">
        <v>176</v>
      </c>
      <c r="Q16" s="15">
        <v>16215</v>
      </c>
      <c r="R16" s="16" t="s">
        <v>176</v>
      </c>
      <c r="S16" s="15">
        <v>12814</v>
      </c>
      <c r="T16" s="16" t="s">
        <v>768</v>
      </c>
      <c r="U16" s="17">
        <f>(A1L209C7 + A1L209C8)</f>
        <v>29029</v>
      </c>
      <c r="V16" s="16" t="s">
        <v>177</v>
      </c>
      <c r="W16" s="15">
        <v>15558</v>
      </c>
      <c r="X16" s="16" t="s">
        <v>177</v>
      </c>
      <c r="Y16" s="15">
        <v>10535</v>
      </c>
      <c r="Z16" s="16" t="s">
        <v>769</v>
      </c>
      <c r="AA16" s="17">
        <f>(A1L209C10 + A1L209C11)</f>
        <v>26093</v>
      </c>
      <c r="AB16" s="16" t="s">
        <v>178</v>
      </c>
      <c r="AC16" s="15">
        <v>15809</v>
      </c>
      <c r="AD16" s="16" t="s">
        <v>178</v>
      </c>
      <c r="AE16" s="15">
        <v>10442</v>
      </c>
      <c r="AF16" s="16" t="s">
        <v>770</v>
      </c>
      <c r="AG16" s="17">
        <f>(A1L209C13 + A1L209C14)</f>
        <v>26251</v>
      </c>
      <c r="AH16" s="16" t="s">
        <v>771</v>
      </c>
      <c r="AI16" s="17">
        <f>IF(RUN_YEARS &gt; 1,(A1L209C1 + A1L209C4) / 2, 0)</f>
        <v>14090.5</v>
      </c>
      <c r="AJ16" s="16" t="s">
        <v>772</v>
      </c>
      <c r="AK16" s="17">
        <f>IF(RUN_YEARS &gt; 1,(A1L209C2 + A1L209C5) / 2, 0)</f>
        <v>12876</v>
      </c>
      <c r="AL16" s="16" t="s">
        <v>773</v>
      </c>
      <c r="AM16" s="17">
        <f>(A1L209C16 + A1L209C17)</f>
        <v>26966.5</v>
      </c>
      <c r="AN16" s="16" t="s">
        <v>774</v>
      </c>
      <c r="AO16" s="17">
        <f>IF(RUN_YEARS &gt; 2,(A1L209C1 + A1L209C4 + A1L209C7) / 3, 0)</f>
        <v>14798.666666666666</v>
      </c>
      <c r="AP16" s="16" t="s">
        <v>775</v>
      </c>
      <c r="AQ16" s="17">
        <f>IF(RUN_YEARS &gt; 2,(A1L209C2 + A1L209C5 + A1L209C8) / 3, 0)</f>
        <v>12855.333333333334</v>
      </c>
      <c r="AR16" s="16" t="s">
        <v>776</v>
      </c>
      <c r="AS16" s="17">
        <f>(A1L209C19 + A1L209C20)</f>
        <v>27654</v>
      </c>
      <c r="AT16" s="16" t="s">
        <v>777</v>
      </c>
      <c r="AU16" s="17">
        <f>IF(RUN_YEARS &gt; 3,(A1L209C1 + A1L209C4 + A1L209C7 + A1L209C10) / 4, 0)</f>
        <v>14988.5</v>
      </c>
      <c r="AV16" s="16" t="s">
        <v>778</v>
      </c>
      <c r="AW16" s="17">
        <f>IF(RUN_YEARS &gt; 3,(A1L209C2 + A1L209C5 + A1L209C8 + A1L209C11) / 4, 0)</f>
        <v>12275.25</v>
      </c>
      <c r="AX16" s="16" t="s">
        <v>779</v>
      </c>
      <c r="AY16" s="17">
        <f>(A1L209C22 + A1L209C23)</f>
        <v>27263.75</v>
      </c>
      <c r="AZ16" s="16" t="s">
        <v>780</v>
      </c>
      <c r="BA16" s="17">
        <f>IF(RUN_YEARS &gt; 4,(A1L209C1 + A1L209C4 + A1L209C7 + A1L209C10 + A1L209C13) / 5, 0)</f>
        <v>15152.6</v>
      </c>
      <c r="BB16" s="16" t="s">
        <v>781</v>
      </c>
      <c r="BC16" s="17">
        <f>IF(RUN_YEARS &gt; 4,(A1L209C2 + A1L209C5 + A1L209C8 + A1L209C11 + A1L209C14) / 5, 0)</f>
        <v>11908.6</v>
      </c>
      <c r="BD16" s="16" t="s">
        <v>782</v>
      </c>
      <c r="BE16" s="17">
        <f>(A1L209C25 + A1L209C26)</f>
        <v>27061.200000000001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12488</v>
      </c>
      <c r="F17" s="16" t="s">
        <v>174</v>
      </c>
      <c r="G17" s="15">
        <v>12374</v>
      </c>
      <c r="H17" s="16" t="s">
        <v>783</v>
      </c>
      <c r="I17" s="17">
        <f>(A1L210C1 + A1L210C2)</f>
        <v>24862</v>
      </c>
      <c r="J17" s="16" t="s">
        <v>175</v>
      </c>
      <c r="K17" s="15">
        <v>20296</v>
      </c>
      <c r="L17" s="16" t="s">
        <v>175</v>
      </c>
      <c r="M17" s="15">
        <v>17527</v>
      </c>
      <c r="N17" s="16" t="s">
        <v>784</v>
      </c>
      <c r="O17" s="17">
        <f>(A1L210C4 + A1L210C5)</f>
        <v>37823</v>
      </c>
      <c r="P17" s="16" t="s">
        <v>176</v>
      </c>
      <c r="Q17" s="15">
        <v>21151</v>
      </c>
      <c r="R17" s="16" t="s">
        <v>176</v>
      </c>
      <c r="S17" s="15">
        <v>18913</v>
      </c>
      <c r="T17" s="16" t="s">
        <v>785</v>
      </c>
      <c r="U17" s="17">
        <f>(A1L210C7 + A1L210C8)</f>
        <v>40064</v>
      </c>
      <c r="V17" s="16" t="s">
        <v>177</v>
      </c>
      <c r="W17" s="15">
        <v>18234</v>
      </c>
      <c r="X17" s="16" t="s">
        <v>177</v>
      </c>
      <c r="Y17" s="15">
        <v>15896</v>
      </c>
      <c r="Z17" s="16" t="s">
        <v>786</v>
      </c>
      <c r="AA17" s="17">
        <f>(A1L210C10 + A1L210C11)</f>
        <v>34130</v>
      </c>
      <c r="AB17" s="16" t="s">
        <v>178</v>
      </c>
      <c r="AC17" s="15">
        <v>19329</v>
      </c>
      <c r="AD17" s="16" t="s">
        <v>178</v>
      </c>
      <c r="AE17" s="15">
        <v>14813</v>
      </c>
      <c r="AF17" s="16" t="s">
        <v>787</v>
      </c>
      <c r="AG17" s="17">
        <f>(A1L210C13 + A1L210C14)</f>
        <v>34142</v>
      </c>
      <c r="AH17" s="16" t="s">
        <v>788</v>
      </c>
      <c r="AI17" s="17">
        <f>IF(RUN_YEARS &gt; 1,(A1L210C1 + A1L210C4) / 2, 0)</f>
        <v>16392</v>
      </c>
      <c r="AJ17" s="16" t="s">
        <v>789</v>
      </c>
      <c r="AK17" s="17">
        <f>IF(RUN_YEARS &gt; 1,(A1L210C2 + A1L210C5) / 2, 0)</f>
        <v>14950.5</v>
      </c>
      <c r="AL17" s="16" t="s">
        <v>790</v>
      </c>
      <c r="AM17" s="17">
        <f>(A1L210C16 + A1L210C17)</f>
        <v>31342.5</v>
      </c>
      <c r="AN17" s="16" t="s">
        <v>791</v>
      </c>
      <c r="AO17" s="17">
        <f>IF(RUN_YEARS &gt; 2,(A1L210C1 + A1L210C4 + A1L210C7) / 3, 0)</f>
        <v>17978.333333333332</v>
      </c>
      <c r="AP17" s="16" t="s">
        <v>792</v>
      </c>
      <c r="AQ17" s="17">
        <f>IF(RUN_YEARS &gt; 2,(A1L210C2 + A1L210C5 + A1L210C8) / 3, 0)</f>
        <v>16271.333333333334</v>
      </c>
      <c r="AR17" s="16" t="s">
        <v>793</v>
      </c>
      <c r="AS17" s="17">
        <f>(A1L210C19 + A1L210C20)</f>
        <v>34249.666666666664</v>
      </c>
      <c r="AT17" s="16" t="s">
        <v>794</v>
      </c>
      <c r="AU17" s="17">
        <f>IF(RUN_YEARS &gt; 3,(A1L210C1 + A1L210C4 + A1L210C7 + A1L210C10) / 4, 0)</f>
        <v>18042.25</v>
      </c>
      <c r="AV17" s="16" t="s">
        <v>795</v>
      </c>
      <c r="AW17" s="17">
        <f>IF(RUN_YEARS &gt; 3,(A1L210C2 + A1L210C5 + A1L210C8 + A1L210C11) / 4, 0)</f>
        <v>16177.5</v>
      </c>
      <c r="AX17" s="16" t="s">
        <v>796</v>
      </c>
      <c r="AY17" s="17">
        <f>(A1L210C22 + A1L210C23)</f>
        <v>34219.75</v>
      </c>
      <c r="AZ17" s="16" t="s">
        <v>797</v>
      </c>
      <c r="BA17" s="17">
        <f>IF(RUN_YEARS &gt; 4,(A1L210C1 + A1L210C4 + A1L210C7 + A1L210C10 + A1L210C13) / 5, 0)</f>
        <v>18299.599999999999</v>
      </c>
      <c r="BB17" s="16" t="s">
        <v>798</v>
      </c>
      <c r="BC17" s="17">
        <f>IF(RUN_YEARS &gt; 4,(A1L210C2 + A1L210C5 + A1L210C8 + A1L210C11 + A1L210C14) / 5, 0)</f>
        <v>15904.6</v>
      </c>
      <c r="BD17" s="16" t="s">
        <v>799</v>
      </c>
      <c r="BE17" s="17">
        <f>(A1L210C25 + A1L210C26)</f>
        <v>34204.199999999997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496870</v>
      </c>
      <c r="F18" s="16" t="s">
        <v>174</v>
      </c>
      <c r="G18" s="15">
        <v>77763</v>
      </c>
      <c r="H18" s="16" t="s">
        <v>800</v>
      </c>
      <c r="I18" s="17">
        <f>(A1L211C1 + A1L211C2)</f>
        <v>574633</v>
      </c>
      <c r="J18" s="16" t="s">
        <v>175</v>
      </c>
      <c r="K18" s="15">
        <v>458401</v>
      </c>
      <c r="L18" s="16" t="s">
        <v>175</v>
      </c>
      <c r="M18" s="15">
        <v>83218</v>
      </c>
      <c r="N18" s="16" t="s">
        <v>801</v>
      </c>
      <c r="O18" s="17">
        <f>(A1L211C4 + A1L211C5)</f>
        <v>541619</v>
      </c>
      <c r="P18" s="16" t="s">
        <v>176</v>
      </c>
      <c r="Q18" s="15">
        <v>490537</v>
      </c>
      <c r="R18" s="16" t="s">
        <v>176</v>
      </c>
      <c r="S18" s="15">
        <v>92128</v>
      </c>
      <c r="T18" s="16" t="s">
        <v>802</v>
      </c>
      <c r="U18" s="17">
        <f>(A1L211C7 + A1L211C8)</f>
        <v>582665</v>
      </c>
      <c r="V18" s="16" t="s">
        <v>177</v>
      </c>
      <c r="W18" s="15">
        <v>597932</v>
      </c>
      <c r="X18" s="16" t="s">
        <v>177</v>
      </c>
      <c r="Y18" s="15">
        <v>81990</v>
      </c>
      <c r="Z18" s="16" t="s">
        <v>803</v>
      </c>
      <c r="AA18" s="17">
        <f>(A1L211C10 + A1L211C11)</f>
        <v>679922</v>
      </c>
      <c r="AB18" s="16" t="s">
        <v>178</v>
      </c>
      <c r="AC18" s="15">
        <v>601681</v>
      </c>
      <c r="AD18" s="16" t="s">
        <v>178</v>
      </c>
      <c r="AE18" s="15">
        <v>85206</v>
      </c>
      <c r="AF18" s="16" t="s">
        <v>804</v>
      </c>
      <c r="AG18" s="17">
        <f>(A1L211C13 + A1L211C14)</f>
        <v>686887</v>
      </c>
      <c r="AH18" s="16" t="s">
        <v>805</v>
      </c>
      <c r="AI18" s="17">
        <f>IF(RUN_YEARS &gt; 1,(A1L211C1 + A1L211C4) / 2, 0)</f>
        <v>477635.5</v>
      </c>
      <c r="AJ18" s="16" t="s">
        <v>806</v>
      </c>
      <c r="AK18" s="17">
        <f>IF(RUN_YEARS &gt; 1,(A1L211C2 + A1L211C5) / 2, 0)</f>
        <v>80490.5</v>
      </c>
      <c r="AL18" s="16" t="s">
        <v>807</v>
      </c>
      <c r="AM18" s="17">
        <f>(A1L211C16 + A1L211C17)</f>
        <v>558126</v>
      </c>
      <c r="AN18" s="16" t="s">
        <v>808</v>
      </c>
      <c r="AO18" s="17">
        <f>IF(RUN_YEARS &gt; 2,(A1L211C1 + A1L211C4 + A1L211C7) / 3, 0)</f>
        <v>481936</v>
      </c>
      <c r="AP18" s="16" t="s">
        <v>809</v>
      </c>
      <c r="AQ18" s="17">
        <f>IF(RUN_YEARS &gt; 2,(A1L211C2 + A1L211C5 + A1L211C8) / 3, 0)</f>
        <v>84369.666666666672</v>
      </c>
      <c r="AR18" s="16" t="s">
        <v>810</v>
      </c>
      <c r="AS18" s="17">
        <f>(A1L211C19 + A1L211C20)</f>
        <v>566305.66666666663</v>
      </c>
      <c r="AT18" s="16" t="s">
        <v>811</v>
      </c>
      <c r="AU18" s="17">
        <f>IF(RUN_YEARS &gt; 3,(A1L211C1 + A1L211C4 + A1L211C7 + A1L211C10) / 4, 0)</f>
        <v>510935</v>
      </c>
      <c r="AV18" s="16" t="s">
        <v>812</v>
      </c>
      <c r="AW18" s="17">
        <f>IF(RUN_YEARS &gt; 3,(A1L211C2 + A1L211C5 + A1L211C8 + A1L211C11) / 4, 0)</f>
        <v>83774.75</v>
      </c>
      <c r="AX18" s="16" t="s">
        <v>813</v>
      </c>
      <c r="AY18" s="17">
        <f>(A1L211C22 + A1L211C23)</f>
        <v>594709.75</v>
      </c>
      <c r="AZ18" s="16" t="s">
        <v>814</v>
      </c>
      <c r="BA18" s="17">
        <f>IF(RUN_YEARS &gt; 4,(A1L211C1 + A1L211C4 + A1L211C7 + A1L211C10 + A1L211C13) / 5, 0)</f>
        <v>529084.19999999995</v>
      </c>
      <c r="BB18" s="16" t="s">
        <v>815</v>
      </c>
      <c r="BC18" s="17">
        <f>IF(RUN_YEARS &gt; 4,(A1L211C2 + A1L211C5 + A1L211C8 + A1L211C11 + A1L211C14) / 5, 0)</f>
        <v>84061</v>
      </c>
      <c r="BD18" s="16" t="s">
        <v>816</v>
      </c>
      <c r="BE18" s="17">
        <f>(A1L211C25 + A1L211C26)</f>
        <v>613145.19999999995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73422</v>
      </c>
      <c r="F19" s="16" t="s">
        <v>174</v>
      </c>
      <c r="G19" s="15">
        <v>23286</v>
      </c>
      <c r="H19" s="16" t="s">
        <v>817</v>
      </c>
      <c r="I19" s="17">
        <f>(A1L212C1 + A1L212C2)</f>
        <v>96708</v>
      </c>
      <c r="J19" s="16" t="s">
        <v>175</v>
      </c>
      <c r="K19" s="15">
        <v>59593</v>
      </c>
      <c r="L19" s="16" t="s">
        <v>175</v>
      </c>
      <c r="M19" s="15">
        <v>18379</v>
      </c>
      <c r="N19" s="16" t="s">
        <v>818</v>
      </c>
      <c r="O19" s="17">
        <f>(A1L212C4 + A1L212C5)</f>
        <v>77972</v>
      </c>
      <c r="P19" s="16" t="s">
        <v>176</v>
      </c>
      <c r="Q19" s="15">
        <v>55854</v>
      </c>
      <c r="R19" s="16" t="s">
        <v>176</v>
      </c>
      <c r="S19" s="15">
        <v>16178</v>
      </c>
      <c r="T19" s="16" t="s">
        <v>819</v>
      </c>
      <c r="U19" s="17">
        <f>(A1L212C7 + A1L212C8)</f>
        <v>72032</v>
      </c>
      <c r="V19" s="16" t="s">
        <v>177</v>
      </c>
      <c r="W19" s="15">
        <v>59498</v>
      </c>
      <c r="X19" s="16" t="s">
        <v>177</v>
      </c>
      <c r="Y19" s="15">
        <v>21965</v>
      </c>
      <c r="Z19" s="16" t="s">
        <v>820</v>
      </c>
      <c r="AA19" s="17">
        <f>(A1L212C10 + A1L212C11)</f>
        <v>81463</v>
      </c>
      <c r="AB19" s="16" t="s">
        <v>178</v>
      </c>
      <c r="AC19" s="15">
        <v>71455</v>
      </c>
      <c r="AD19" s="16" t="s">
        <v>178</v>
      </c>
      <c r="AE19" s="15">
        <v>20865</v>
      </c>
      <c r="AF19" s="16" t="s">
        <v>821</v>
      </c>
      <c r="AG19" s="17">
        <f>(A1L212C13 + A1L212C14)</f>
        <v>92320</v>
      </c>
      <c r="AH19" s="16" t="s">
        <v>822</v>
      </c>
      <c r="AI19" s="17">
        <f>IF(RUN_YEARS &gt; 1,(A1L212C1 + A1L212C4) / 2, 0)</f>
        <v>66507.5</v>
      </c>
      <c r="AJ19" s="16" t="s">
        <v>823</v>
      </c>
      <c r="AK19" s="17">
        <f>IF(RUN_YEARS &gt; 1,(A1L212C2 + A1L212C5) / 2, 0)</f>
        <v>20832.5</v>
      </c>
      <c r="AL19" s="16" t="s">
        <v>824</v>
      </c>
      <c r="AM19" s="17">
        <f>(A1L212C16 + A1L212C17)</f>
        <v>87340</v>
      </c>
      <c r="AN19" s="16" t="s">
        <v>825</v>
      </c>
      <c r="AO19" s="17">
        <f>IF(RUN_YEARS &gt; 2,(A1L212C1 + A1L212C4 + A1L212C7) / 3, 0)</f>
        <v>62956.333333333336</v>
      </c>
      <c r="AP19" s="16" t="s">
        <v>826</v>
      </c>
      <c r="AQ19" s="17">
        <f>IF(RUN_YEARS &gt; 2,(A1L212C2 + A1L212C5 + A1L212C8) / 3, 0)</f>
        <v>19281</v>
      </c>
      <c r="AR19" s="16" t="s">
        <v>827</v>
      </c>
      <c r="AS19" s="17">
        <f>(A1L212C19 + A1L212C20)</f>
        <v>82237.333333333343</v>
      </c>
      <c r="AT19" s="16" t="s">
        <v>828</v>
      </c>
      <c r="AU19" s="17">
        <f>IF(RUN_YEARS &gt; 3,(A1L212C1 + A1L212C4 + A1L212C7 + A1L212C10) / 4, 0)</f>
        <v>62091.75</v>
      </c>
      <c r="AV19" s="16" t="s">
        <v>829</v>
      </c>
      <c r="AW19" s="17">
        <f>IF(RUN_YEARS &gt; 3,(A1L212C2 + A1L212C5 + A1L212C8 + A1L212C11) / 4, 0)</f>
        <v>19952</v>
      </c>
      <c r="AX19" s="16" t="s">
        <v>830</v>
      </c>
      <c r="AY19" s="17">
        <f>(A1L212C22 + A1L212C23)</f>
        <v>82043.75</v>
      </c>
      <c r="AZ19" s="16" t="s">
        <v>831</v>
      </c>
      <c r="BA19" s="17">
        <f>IF(RUN_YEARS &gt; 4,(A1L212C1 + A1L212C4 + A1L212C7 + A1L212C10 + A1L212C13) / 5, 0)</f>
        <v>63964.4</v>
      </c>
      <c r="BB19" s="16" t="s">
        <v>832</v>
      </c>
      <c r="BC19" s="17">
        <f>IF(RUN_YEARS &gt; 4,(A1L212C2 + A1L212C5 + A1L212C8 + A1L212C11 + A1L212C14) / 5, 0)</f>
        <v>20134.599999999999</v>
      </c>
      <c r="BD19" s="16" t="s">
        <v>833</v>
      </c>
      <c r="BE19" s="17">
        <f>(A1L212C25 + A1L212C26)</f>
        <v>84099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153</v>
      </c>
      <c r="F20" s="16" t="s">
        <v>174</v>
      </c>
      <c r="G20" s="15">
        <v>385</v>
      </c>
      <c r="H20" s="16" t="s">
        <v>834</v>
      </c>
      <c r="I20" s="17">
        <f>(A1L213C1 + A1L213C2)</f>
        <v>538</v>
      </c>
      <c r="J20" s="16" t="s">
        <v>175</v>
      </c>
      <c r="K20" s="15">
        <v>145</v>
      </c>
      <c r="L20" s="16" t="s">
        <v>175</v>
      </c>
      <c r="M20" s="15">
        <v>333</v>
      </c>
      <c r="N20" s="16" t="s">
        <v>835</v>
      </c>
      <c r="O20" s="17">
        <f>(A1L213C4 + A1L213C5)</f>
        <v>478</v>
      </c>
      <c r="P20" s="16" t="s">
        <v>176</v>
      </c>
      <c r="Q20" s="15">
        <v>189</v>
      </c>
      <c r="R20" s="16" t="s">
        <v>176</v>
      </c>
      <c r="S20" s="15">
        <v>377</v>
      </c>
      <c r="T20" s="16" t="s">
        <v>836</v>
      </c>
      <c r="U20" s="17">
        <f>(A1L213C7 + A1L213C8)</f>
        <v>566</v>
      </c>
      <c r="V20" s="16" t="s">
        <v>177</v>
      </c>
      <c r="W20" s="15">
        <v>166</v>
      </c>
      <c r="X20" s="16" t="s">
        <v>177</v>
      </c>
      <c r="Y20" s="15">
        <v>323</v>
      </c>
      <c r="Z20" s="16" t="s">
        <v>837</v>
      </c>
      <c r="AA20" s="17">
        <f>(A1L213C10 + A1L213C11)</f>
        <v>489</v>
      </c>
      <c r="AB20" s="16" t="s">
        <v>178</v>
      </c>
      <c r="AC20" s="15">
        <v>189</v>
      </c>
      <c r="AD20" s="16" t="s">
        <v>178</v>
      </c>
      <c r="AE20" s="15">
        <v>372</v>
      </c>
      <c r="AF20" s="16" t="s">
        <v>838</v>
      </c>
      <c r="AG20" s="17">
        <f>(A1L213C13 + A1L213C14)</f>
        <v>561</v>
      </c>
      <c r="AH20" s="16" t="s">
        <v>839</v>
      </c>
      <c r="AI20" s="17">
        <f>IF(RUN_YEARS &gt; 1,(A1L213C1 + A1L213C4) / 2, 0)</f>
        <v>149</v>
      </c>
      <c r="AJ20" s="16" t="s">
        <v>840</v>
      </c>
      <c r="AK20" s="17">
        <f>IF(RUN_YEARS &gt; 1,(A1L213C2 + A1L213C5) / 2, 0)</f>
        <v>359</v>
      </c>
      <c r="AL20" s="16" t="s">
        <v>841</v>
      </c>
      <c r="AM20" s="17">
        <f>(A1L213C16 + A1L213C17)</f>
        <v>508</v>
      </c>
      <c r="AN20" s="16" t="s">
        <v>842</v>
      </c>
      <c r="AO20" s="17">
        <f>IF(RUN_YEARS &gt; 2,(A1L213C1 + A1L213C4 + A1L213C7) / 3, 0)</f>
        <v>162.33333333333334</v>
      </c>
      <c r="AP20" s="16" t="s">
        <v>843</v>
      </c>
      <c r="AQ20" s="17">
        <f>IF(RUN_YEARS &gt; 2,(A1L213C2 + A1L213C5 + A1L213C8) / 3, 0)</f>
        <v>365</v>
      </c>
      <c r="AR20" s="16" t="s">
        <v>844</v>
      </c>
      <c r="AS20" s="17">
        <f>(A1L213C19 + A1L213C20)</f>
        <v>527.33333333333337</v>
      </c>
      <c r="AT20" s="16" t="s">
        <v>845</v>
      </c>
      <c r="AU20" s="17">
        <f>IF(RUN_YEARS &gt; 3,(A1L213C1 + A1L213C4 + A1L213C7 + A1L213C10) / 4, 0)</f>
        <v>163.25</v>
      </c>
      <c r="AV20" s="16" t="s">
        <v>846</v>
      </c>
      <c r="AW20" s="17">
        <f>IF(RUN_YEARS &gt; 3,(A1L213C2 + A1L213C5 + A1L213C8 + A1L213C11) / 4, 0)</f>
        <v>354.5</v>
      </c>
      <c r="AX20" s="16" t="s">
        <v>847</v>
      </c>
      <c r="AY20" s="17">
        <f>(A1L213C22 + A1L213C23)</f>
        <v>517.75</v>
      </c>
      <c r="AZ20" s="16" t="s">
        <v>848</v>
      </c>
      <c r="BA20" s="17">
        <f>IF(RUN_YEARS &gt; 4,(A1L213C1 + A1L213C4 + A1L213C7 + A1L213C10 + A1L213C13) / 5, 0)</f>
        <v>168.4</v>
      </c>
      <c r="BB20" s="16" t="s">
        <v>849</v>
      </c>
      <c r="BC20" s="17">
        <f>IF(RUN_YEARS &gt; 4,(A1L213C2 + A1L213C5 + A1L213C8 + A1L213C11 + A1L213C14) / 5, 0)</f>
        <v>358</v>
      </c>
      <c r="BD20" s="16" t="s">
        <v>850</v>
      </c>
      <c r="BE20" s="17">
        <f>(A1L213C25 + A1L213C26)</f>
        <v>526.4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75194</v>
      </c>
      <c r="F21" s="16" t="s">
        <v>174</v>
      </c>
      <c r="G21" s="15">
        <v>75724</v>
      </c>
      <c r="H21" s="16" t="s">
        <v>851</v>
      </c>
      <c r="I21" s="17">
        <f>(A1L214C1 + A1L214C2)</f>
        <v>150918</v>
      </c>
      <c r="J21" s="16" t="s">
        <v>175</v>
      </c>
      <c r="K21" s="15">
        <v>78357</v>
      </c>
      <c r="L21" s="16" t="s">
        <v>175</v>
      </c>
      <c r="M21" s="15">
        <v>76505</v>
      </c>
      <c r="N21" s="16" t="s">
        <v>852</v>
      </c>
      <c r="O21" s="17">
        <f>(A1L214C4 + A1L214C5)</f>
        <v>154862</v>
      </c>
      <c r="P21" s="16" t="s">
        <v>176</v>
      </c>
      <c r="Q21" s="15">
        <v>82589</v>
      </c>
      <c r="R21" s="16" t="s">
        <v>176</v>
      </c>
      <c r="S21" s="15">
        <v>79909</v>
      </c>
      <c r="T21" s="16" t="s">
        <v>853</v>
      </c>
      <c r="U21" s="17">
        <f>(A1L214C7 + A1L214C8)</f>
        <v>162498</v>
      </c>
      <c r="V21" s="16" t="s">
        <v>177</v>
      </c>
      <c r="W21" s="15">
        <v>74885</v>
      </c>
      <c r="X21" s="16" t="s">
        <v>177</v>
      </c>
      <c r="Y21" s="15">
        <v>73138</v>
      </c>
      <c r="Z21" s="16" t="s">
        <v>854</v>
      </c>
      <c r="AA21" s="17">
        <f>(A1L214C10 + A1L214C11)</f>
        <v>148023</v>
      </c>
      <c r="AB21" s="16" t="s">
        <v>178</v>
      </c>
      <c r="AC21" s="15">
        <v>82865</v>
      </c>
      <c r="AD21" s="16" t="s">
        <v>178</v>
      </c>
      <c r="AE21" s="15">
        <v>77383</v>
      </c>
      <c r="AF21" s="16" t="s">
        <v>855</v>
      </c>
      <c r="AG21" s="17">
        <f>(A1L214C13 + A1L214C14)</f>
        <v>160248</v>
      </c>
      <c r="AH21" s="16" t="s">
        <v>856</v>
      </c>
      <c r="AI21" s="17">
        <f>IF(RUN_YEARS &gt; 1,(A1L214C1 + A1L214C4) / 2, 0)</f>
        <v>76775.5</v>
      </c>
      <c r="AJ21" s="16" t="s">
        <v>857</v>
      </c>
      <c r="AK21" s="17">
        <f>IF(RUN_YEARS &gt; 1,(A1L214C2 + A1L214C5) / 2, 0)</f>
        <v>76114.5</v>
      </c>
      <c r="AL21" s="16" t="s">
        <v>858</v>
      </c>
      <c r="AM21" s="17">
        <f>(A1L214C16 + A1L214C17)</f>
        <v>152890</v>
      </c>
      <c r="AN21" s="16" t="s">
        <v>859</v>
      </c>
      <c r="AO21" s="17">
        <f>IF(RUN_YEARS &gt; 2,(A1L214C1 + A1L214C4 + A1L214C7) / 3, 0)</f>
        <v>78713.333333333328</v>
      </c>
      <c r="AP21" s="16" t="s">
        <v>860</v>
      </c>
      <c r="AQ21" s="17">
        <f>IF(RUN_YEARS &gt; 2,(A1L214C2 + A1L214C5 + A1L214C8) / 3, 0)</f>
        <v>77379.333333333328</v>
      </c>
      <c r="AR21" s="16" t="s">
        <v>861</v>
      </c>
      <c r="AS21" s="17">
        <f>(A1L214C19 + A1L214C20)</f>
        <v>156092.66666666666</v>
      </c>
      <c r="AT21" s="16" t="s">
        <v>862</v>
      </c>
      <c r="AU21" s="17">
        <f>IF(RUN_YEARS &gt; 3,(A1L214C1 + A1L214C4 + A1L214C7 + A1L214C10) / 4, 0)</f>
        <v>77756.25</v>
      </c>
      <c r="AV21" s="16" t="s">
        <v>863</v>
      </c>
      <c r="AW21" s="17">
        <f>IF(RUN_YEARS &gt; 3,(A1L214C2 + A1L214C5 + A1L214C8 + A1L214C11) / 4, 0)</f>
        <v>76319</v>
      </c>
      <c r="AX21" s="16" t="s">
        <v>864</v>
      </c>
      <c r="AY21" s="17">
        <f>(A1L214C22 + A1L214C23)</f>
        <v>154075.25</v>
      </c>
      <c r="AZ21" s="16" t="s">
        <v>865</v>
      </c>
      <c r="BA21" s="17">
        <f>IF(RUN_YEARS &gt; 4,(A1L214C1 + A1L214C4 + A1L214C7 + A1L214C10 + A1L214C13) / 5, 0)</f>
        <v>78778</v>
      </c>
      <c r="BB21" s="16" t="s">
        <v>866</v>
      </c>
      <c r="BC21" s="17">
        <f>IF(RUN_YEARS &gt; 4,(A1L214C2 + A1L214C5 + A1L214C8 + A1L214C11 + A1L214C14) / 5, 0)</f>
        <v>76531.8</v>
      </c>
      <c r="BD21" s="16" t="s">
        <v>867</v>
      </c>
      <c r="BE21" s="17">
        <f>(A1L214C25 + A1L214C26)</f>
        <v>155309.79999999999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651</v>
      </c>
      <c r="F22" s="16" t="s">
        <v>174</v>
      </c>
      <c r="G22" s="15">
        <v>674</v>
      </c>
      <c r="H22" s="16" t="s">
        <v>868</v>
      </c>
      <c r="I22" s="17">
        <f>(A1L215C1 + A1L215C2)</f>
        <v>1325</v>
      </c>
      <c r="J22" s="16" t="s">
        <v>175</v>
      </c>
      <c r="K22" s="15">
        <v>530</v>
      </c>
      <c r="L22" s="16" t="s">
        <v>175</v>
      </c>
      <c r="M22" s="15">
        <v>587</v>
      </c>
      <c r="N22" s="16" t="s">
        <v>869</v>
      </c>
      <c r="O22" s="17">
        <f>(A1L215C4 + A1L215C5)</f>
        <v>1117</v>
      </c>
      <c r="P22" s="16" t="s">
        <v>176</v>
      </c>
      <c r="Q22" s="15">
        <v>545</v>
      </c>
      <c r="R22" s="16" t="s">
        <v>176</v>
      </c>
      <c r="S22" s="15">
        <v>682</v>
      </c>
      <c r="T22" s="16" t="s">
        <v>870</v>
      </c>
      <c r="U22" s="17">
        <f>(A1L215C7 + A1L215C8)</f>
        <v>1227</v>
      </c>
      <c r="V22" s="16" t="s">
        <v>177</v>
      </c>
      <c r="W22" s="15">
        <v>605</v>
      </c>
      <c r="X22" s="16" t="s">
        <v>177</v>
      </c>
      <c r="Y22" s="15">
        <v>534</v>
      </c>
      <c r="Z22" s="16" t="s">
        <v>871</v>
      </c>
      <c r="AA22" s="17">
        <f>(A1L215C10 + A1L215C11)</f>
        <v>1139</v>
      </c>
      <c r="AB22" s="16" t="s">
        <v>178</v>
      </c>
      <c r="AC22" s="15">
        <v>575</v>
      </c>
      <c r="AD22" s="16" t="s">
        <v>178</v>
      </c>
      <c r="AE22" s="15">
        <v>517</v>
      </c>
      <c r="AF22" s="16" t="s">
        <v>872</v>
      </c>
      <c r="AG22" s="17">
        <f>(A1L215C13 + A1L215C14)</f>
        <v>1092</v>
      </c>
      <c r="AH22" s="16" t="s">
        <v>873</v>
      </c>
      <c r="AI22" s="17">
        <f>IF(RUN_YEARS &gt; 1,(A1L215C1 + A1L215C4) / 2, 0)</f>
        <v>590.5</v>
      </c>
      <c r="AJ22" s="16" t="s">
        <v>874</v>
      </c>
      <c r="AK22" s="17">
        <f>IF(RUN_YEARS &gt; 1,(A1L215C2 + A1L215C5) / 2, 0)</f>
        <v>630.5</v>
      </c>
      <c r="AL22" s="16" t="s">
        <v>875</v>
      </c>
      <c r="AM22" s="17">
        <f>(A1L215C16 + A1L215C17)</f>
        <v>1221</v>
      </c>
      <c r="AN22" s="16" t="s">
        <v>876</v>
      </c>
      <c r="AO22" s="17">
        <f>IF(RUN_YEARS &gt; 2,(A1L215C1 + A1L215C4 + A1L215C7) / 3, 0)</f>
        <v>575.33333333333337</v>
      </c>
      <c r="AP22" s="16" t="s">
        <v>877</v>
      </c>
      <c r="AQ22" s="17">
        <f>IF(RUN_YEARS &gt; 2,(A1L215C2 + A1L215C5 + A1L215C8) / 3, 0)</f>
        <v>647.66666666666663</v>
      </c>
      <c r="AR22" s="16" t="s">
        <v>878</v>
      </c>
      <c r="AS22" s="17">
        <f>(A1L215C19 + A1L215C20)</f>
        <v>1223</v>
      </c>
      <c r="AT22" s="16" t="s">
        <v>879</v>
      </c>
      <c r="AU22" s="17">
        <f>IF(RUN_YEARS &gt; 3,(A1L215C1 + A1L215C4 + A1L215C7 + A1L215C10) / 4, 0)</f>
        <v>582.75</v>
      </c>
      <c r="AV22" s="16" t="s">
        <v>880</v>
      </c>
      <c r="AW22" s="17">
        <f>IF(RUN_YEARS &gt; 3,(A1L215C2 + A1L215C5 + A1L215C8 + A1L215C11) / 4, 0)</f>
        <v>619.25</v>
      </c>
      <c r="AX22" s="16" t="s">
        <v>881</v>
      </c>
      <c r="AY22" s="17">
        <f>(A1L215C22 + A1L215C23)</f>
        <v>1202</v>
      </c>
      <c r="AZ22" s="16" t="s">
        <v>882</v>
      </c>
      <c r="BA22" s="17">
        <f>IF(RUN_YEARS &gt; 4,(A1L215C1 + A1L215C4 + A1L215C7 + A1L215C10 + A1L215C13) / 5, 0)</f>
        <v>581.20000000000005</v>
      </c>
      <c r="BB22" s="16" t="s">
        <v>883</v>
      </c>
      <c r="BC22" s="17">
        <f>IF(RUN_YEARS &gt; 4,(A1L215C2 + A1L215C5 + A1L215C8 + A1L215C11 + A1L215C14) / 5, 0)</f>
        <v>598.79999999999995</v>
      </c>
      <c r="BD22" s="16" t="s">
        <v>884</v>
      </c>
      <c r="BE22" s="17">
        <f>(A1L215C25 + A1L215C26)</f>
        <v>1180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1847888</v>
      </c>
      <c r="F23" s="16" t="s">
        <v>174</v>
      </c>
      <c r="G23" s="15">
        <v>1330582</v>
      </c>
      <c r="H23" s="16" t="s">
        <v>885</v>
      </c>
      <c r="I23" s="17">
        <f>(A1L216C1 + A1L216C2)</f>
        <v>3178470</v>
      </c>
      <c r="J23" s="16" t="s">
        <v>175</v>
      </c>
      <c r="K23" s="15">
        <v>1944661</v>
      </c>
      <c r="L23" s="16" t="s">
        <v>175</v>
      </c>
      <c r="M23" s="15">
        <v>1437075</v>
      </c>
      <c r="N23" s="16" t="s">
        <v>886</v>
      </c>
      <c r="O23" s="17">
        <f>(A1L216C4 + A1L216C5)</f>
        <v>3381736</v>
      </c>
      <c r="P23" s="16" t="s">
        <v>176</v>
      </c>
      <c r="Q23" s="15">
        <v>2014492</v>
      </c>
      <c r="R23" s="16" t="s">
        <v>176</v>
      </c>
      <c r="S23" s="15">
        <v>1463874</v>
      </c>
      <c r="T23" s="16" t="s">
        <v>887</v>
      </c>
      <c r="U23" s="17">
        <f>(A1L216C7 + A1L216C8)</f>
        <v>3478366</v>
      </c>
      <c r="V23" s="16" t="s">
        <v>177</v>
      </c>
      <c r="W23" s="15">
        <v>2068897</v>
      </c>
      <c r="X23" s="16" t="s">
        <v>177</v>
      </c>
      <c r="Y23" s="15">
        <v>1435589</v>
      </c>
      <c r="Z23" s="16" t="s">
        <v>888</v>
      </c>
      <c r="AA23" s="17">
        <f>(A1L216C10 + A1L216C11)</f>
        <v>3504486</v>
      </c>
      <c r="AB23" s="16" t="s">
        <v>178</v>
      </c>
      <c r="AC23" s="15">
        <v>2135531</v>
      </c>
      <c r="AD23" s="16" t="s">
        <v>178</v>
      </c>
      <c r="AE23" s="15">
        <v>1527416</v>
      </c>
      <c r="AF23" s="16" t="s">
        <v>889</v>
      </c>
      <c r="AG23" s="17">
        <f>(A1L216C13 + A1L216C14)</f>
        <v>3662947</v>
      </c>
      <c r="AH23" s="16" t="s">
        <v>890</v>
      </c>
      <c r="AI23" s="17">
        <f>IF(RUN_YEARS &gt; 1,(A1L216C1 + A1L216C4) / 2, 0)</f>
        <v>1896274.5</v>
      </c>
      <c r="AJ23" s="16" t="s">
        <v>891</v>
      </c>
      <c r="AK23" s="17">
        <f>IF(RUN_YEARS &gt; 1,(A1L216C2 + A1L216C5) / 2, 0)</f>
        <v>1383828.5</v>
      </c>
      <c r="AL23" s="16" t="s">
        <v>892</v>
      </c>
      <c r="AM23" s="17">
        <f>(A1L216C16 + A1L216C17)</f>
        <v>3280103</v>
      </c>
      <c r="AN23" s="16" t="s">
        <v>893</v>
      </c>
      <c r="AO23" s="17">
        <f>IF(RUN_YEARS &gt; 2,(A1L216C1 + A1L216C4 + A1L216C7) / 3, 0)</f>
        <v>1935680.3333333333</v>
      </c>
      <c r="AP23" s="16" t="s">
        <v>894</v>
      </c>
      <c r="AQ23" s="17">
        <f>IF(RUN_YEARS &gt; 2,(A1L216C2 + A1L216C5 + A1L216C8) / 3, 0)</f>
        <v>1410510.3333333333</v>
      </c>
      <c r="AR23" s="16" t="s">
        <v>895</v>
      </c>
      <c r="AS23" s="17">
        <f>(A1L216C19 + A1L216C20)</f>
        <v>3346190.6666666665</v>
      </c>
      <c r="AT23" s="16" t="s">
        <v>896</v>
      </c>
      <c r="AU23" s="17">
        <f>IF(RUN_YEARS &gt; 3,(A1L216C1 + A1L216C4 + A1L216C7 + A1L216C10) / 4, 0)</f>
        <v>1968984.5</v>
      </c>
      <c r="AV23" s="16" t="s">
        <v>897</v>
      </c>
      <c r="AW23" s="17">
        <f>IF(RUN_YEARS &gt; 3,(A1L216C2 + A1L216C5 + A1L216C8 + A1L216C11) / 4, 0)</f>
        <v>1416780</v>
      </c>
      <c r="AX23" s="16" t="s">
        <v>898</v>
      </c>
      <c r="AY23" s="17">
        <f>(A1L216C22 + A1L216C23)</f>
        <v>3385764.5</v>
      </c>
      <c r="AZ23" s="16" t="s">
        <v>899</v>
      </c>
      <c r="BA23" s="17">
        <f>IF(RUN_YEARS &gt; 4,(A1L216C1 + A1L216C4 + A1L216C7 + A1L216C10 + A1L216C13) / 5, 0)</f>
        <v>2002293.8</v>
      </c>
      <c r="BB23" s="16" t="s">
        <v>900</v>
      </c>
      <c r="BC23" s="17">
        <f>IF(RUN_YEARS &gt; 4,(A1L216C2 + A1L216C5 + A1L216C8 + A1L216C11 + A1L216C14) / 5, 0)</f>
        <v>1438907.2</v>
      </c>
      <c r="BD23" s="16" t="s">
        <v>901</v>
      </c>
      <c r="BE23" s="17">
        <f>(A1L216C25 + A1L216C26)</f>
        <v>3441201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63399-04FF-4FA8-B048-44350F2DAD3E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2997</v>
      </c>
      <c r="F9" s="16" t="s">
        <v>174</v>
      </c>
      <c r="G9" s="15">
        <v>1241</v>
      </c>
      <c r="H9" s="16" t="s">
        <v>969</v>
      </c>
      <c r="I9" s="17">
        <f>(A1L218C1 + A1L218C2)</f>
        <v>4238</v>
      </c>
      <c r="J9" s="16" t="s">
        <v>175</v>
      </c>
      <c r="K9" s="15">
        <v>3766</v>
      </c>
      <c r="L9" s="16" t="s">
        <v>175</v>
      </c>
      <c r="M9" s="15">
        <v>1291</v>
      </c>
      <c r="N9" s="16" t="s">
        <v>970</v>
      </c>
      <c r="O9" s="17">
        <f>(A1L218C4 + A1L218C5)</f>
        <v>5057</v>
      </c>
      <c r="P9" s="16" t="s">
        <v>176</v>
      </c>
      <c r="Q9" s="15">
        <v>4465</v>
      </c>
      <c r="R9" s="16" t="s">
        <v>176</v>
      </c>
      <c r="S9" s="15">
        <v>3634</v>
      </c>
      <c r="T9" s="16" t="s">
        <v>971</v>
      </c>
      <c r="U9" s="17">
        <f>(A1L218C7 + A1L218C8)</f>
        <v>8099</v>
      </c>
      <c r="V9" s="16" t="s">
        <v>177</v>
      </c>
      <c r="W9" s="15">
        <v>3049</v>
      </c>
      <c r="X9" s="16" t="s">
        <v>177</v>
      </c>
      <c r="Y9" s="15">
        <v>3052</v>
      </c>
      <c r="Z9" s="16" t="s">
        <v>972</v>
      </c>
      <c r="AA9" s="17">
        <f>(A1L218C10 + A1L218C11)</f>
        <v>6101</v>
      </c>
      <c r="AB9" s="16" t="s">
        <v>178</v>
      </c>
      <c r="AC9" s="15">
        <v>3502</v>
      </c>
      <c r="AD9" s="16" t="s">
        <v>178</v>
      </c>
      <c r="AE9" s="15">
        <v>2451</v>
      </c>
      <c r="AF9" s="16" t="s">
        <v>973</v>
      </c>
      <c r="AG9" s="17">
        <f>(A1L218C13 + A1L218C14)</f>
        <v>5953</v>
      </c>
      <c r="AH9" s="16" t="s">
        <v>974</v>
      </c>
      <c r="AI9" s="17">
        <f>IF(RUN_YEARS &gt; 1,(A1L218C1 + A1L218C4) / 2, 0)</f>
        <v>3381.5</v>
      </c>
      <c r="AJ9" s="16" t="s">
        <v>975</v>
      </c>
      <c r="AK9" s="17">
        <f>IF(RUN_YEARS &gt; 1,(A1L218C2 + A1L218C5) / 2, 0)</f>
        <v>1266</v>
      </c>
      <c r="AL9" s="16" t="s">
        <v>976</v>
      </c>
      <c r="AM9" s="17">
        <f>(A1L218C16 + A1L218C17)</f>
        <v>4647.5</v>
      </c>
      <c r="AN9" s="16" t="s">
        <v>977</v>
      </c>
      <c r="AO9" s="17">
        <f>IF(RUN_YEARS &gt; 2,(A1L218C1 + A1L218C4 + A1L218C7) / 3, 0)</f>
        <v>3742.6666666666665</v>
      </c>
      <c r="AP9" s="16" t="s">
        <v>978</v>
      </c>
      <c r="AQ9" s="17">
        <f>IF(RUN_YEARS &gt; 2,(A1L218C2 + A1L218C5 + A1L218C8) / 3, 0)</f>
        <v>2055.3333333333335</v>
      </c>
      <c r="AR9" s="16" t="s">
        <v>979</v>
      </c>
      <c r="AS9" s="17">
        <f>(A1L218C19 + A1L218C20)</f>
        <v>5798</v>
      </c>
      <c r="AT9" s="16" t="s">
        <v>980</v>
      </c>
      <c r="AU9" s="17">
        <f>IF(RUN_YEARS &gt; 3,(A1L218C1 + A1L218C4 + A1L218C7 + A1L218C10) / 4, 0)</f>
        <v>3569.25</v>
      </c>
      <c r="AV9" s="16" t="s">
        <v>981</v>
      </c>
      <c r="AW9" s="17">
        <f>IF(RUN_YEARS &gt; 3,(A1L218C2 + A1L218C5 + A1L218C8 + A1L218C11) / 4, 0)</f>
        <v>2304.5</v>
      </c>
      <c r="AX9" s="16" t="s">
        <v>982</v>
      </c>
      <c r="AY9" s="17">
        <f>(A1L218C22 + A1L218C23)</f>
        <v>5873.75</v>
      </c>
      <c r="AZ9" s="16" t="s">
        <v>983</v>
      </c>
      <c r="BA9" s="17">
        <f>IF(RUN_YEARS &gt; 4,(A1L218C1 + A1L218C4 + A1L218C7 + A1L218C10 + A1L218C13) / 5, 0)</f>
        <v>3555.8</v>
      </c>
      <c r="BB9" s="16" t="s">
        <v>984</v>
      </c>
      <c r="BC9" s="17">
        <f>IF(RUN_YEARS &gt; 4,(A1L218C2 + A1L218C5 + A1L218C8 + A1L218C11 + A1L218C14) / 5, 0)</f>
        <v>2333.8000000000002</v>
      </c>
      <c r="BD9" s="16" t="s">
        <v>985</v>
      </c>
      <c r="BE9" s="17">
        <f>(A1L218C25 + A1L218C26)</f>
        <v>5889.6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71068</v>
      </c>
      <c r="F10" s="16" t="s">
        <v>174</v>
      </c>
      <c r="G10" s="15">
        <v>37528</v>
      </c>
      <c r="H10" s="16" t="s">
        <v>986</v>
      </c>
      <c r="I10" s="17">
        <f>(A1L219C1 + A1L219C2)</f>
        <v>108596</v>
      </c>
      <c r="J10" s="16" t="s">
        <v>175</v>
      </c>
      <c r="K10" s="15">
        <v>69817</v>
      </c>
      <c r="L10" s="16" t="s">
        <v>175</v>
      </c>
      <c r="M10" s="15">
        <v>29357</v>
      </c>
      <c r="N10" s="16" t="s">
        <v>987</v>
      </c>
      <c r="O10" s="17">
        <f>(A1L219C4 + A1L219C5)</f>
        <v>99174</v>
      </c>
      <c r="P10" s="16" t="s">
        <v>176</v>
      </c>
      <c r="Q10" s="15">
        <v>68612</v>
      </c>
      <c r="R10" s="16" t="s">
        <v>176</v>
      </c>
      <c r="S10" s="15">
        <v>29274</v>
      </c>
      <c r="T10" s="16" t="s">
        <v>988</v>
      </c>
      <c r="U10" s="17">
        <f>(A1L219C7 + A1L219C8)</f>
        <v>97886</v>
      </c>
      <c r="V10" s="16" t="s">
        <v>177</v>
      </c>
      <c r="W10" s="15">
        <v>67544</v>
      </c>
      <c r="X10" s="16" t="s">
        <v>177</v>
      </c>
      <c r="Y10" s="15">
        <v>32114</v>
      </c>
      <c r="Z10" s="16" t="s">
        <v>989</v>
      </c>
      <c r="AA10" s="17">
        <f>(A1L219C10 + A1L219C11)</f>
        <v>99658</v>
      </c>
      <c r="AB10" s="16" t="s">
        <v>178</v>
      </c>
      <c r="AC10" s="15">
        <v>66297</v>
      </c>
      <c r="AD10" s="16" t="s">
        <v>178</v>
      </c>
      <c r="AE10" s="15">
        <v>32528</v>
      </c>
      <c r="AF10" s="16" t="s">
        <v>990</v>
      </c>
      <c r="AG10" s="17">
        <f>(A1L219C13 + A1L219C14)</f>
        <v>98825</v>
      </c>
      <c r="AH10" s="16" t="s">
        <v>991</v>
      </c>
      <c r="AI10" s="17">
        <f>IF(RUN_YEARS &gt; 1,(A1L219C1 + A1L219C4) / 2, 0)</f>
        <v>70442.5</v>
      </c>
      <c r="AJ10" s="16" t="s">
        <v>992</v>
      </c>
      <c r="AK10" s="17">
        <f>IF(RUN_YEARS &gt; 1,(A1L219C2 + A1L219C5) / 2, 0)</f>
        <v>33442.5</v>
      </c>
      <c r="AL10" s="16" t="s">
        <v>993</v>
      </c>
      <c r="AM10" s="17">
        <f>(A1L219C16 + A1L219C17)</f>
        <v>103885</v>
      </c>
      <c r="AN10" s="16" t="s">
        <v>994</v>
      </c>
      <c r="AO10" s="17">
        <f>IF(RUN_YEARS &gt; 2,(A1L219C1 + A1L219C4 + A1L219C7) / 3, 0)</f>
        <v>69832.333333333328</v>
      </c>
      <c r="AP10" s="16" t="s">
        <v>995</v>
      </c>
      <c r="AQ10" s="17">
        <f>IF(RUN_YEARS &gt; 2,(A1L219C2 + A1L219C5 + A1L219C8) / 3, 0)</f>
        <v>32053</v>
      </c>
      <c r="AR10" s="16" t="s">
        <v>996</v>
      </c>
      <c r="AS10" s="17">
        <f>(A1L219C19 + A1L219C20)</f>
        <v>101885.33333333333</v>
      </c>
      <c r="AT10" s="16" t="s">
        <v>997</v>
      </c>
      <c r="AU10" s="17">
        <f>IF(RUN_YEARS &gt; 3,(A1L219C1 + A1L219C4 + A1L219C7 + A1L219C10) / 4, 0)</f>
        <v>69260.25</v>
      </c>
      <c r="AV10" s="16" t="s">
        <v>998</v>
      </c>
      <c r="AW10" s="17">
        <f>IF(RUN_YEARS &gt; 3,(A1L219C2 + A1L219C5 + A1L219C8 + A1L219C11) / 4, 0)</f>
        <v>32068.25</v>
      </c>
      <c r="AX10" s="16" t="s">
        <v>999</v>
      </c>
      <c r="AY10" s="17">
        <f>(A1L219C22 + A1L219C23)</f>
        <v>101328.5</v>
      </c>
      <c r="AZ10" s="16" t="s">
        <v>1000</v>
      </c>
      <c r="BA10" s="17">
        <f>IF(RUN_YEARS &gt; 4,(A1L219C1 + A1L219C4 + A1L219C7 + A1L219C10 + A1L219C13) / 5, 0)</f>
        <v>68667.600000000006</v>
      </c>
      <c r="BB10" s="16" t="s">
        <v>1001</v>
      </c>
      <c r="BC10" s="17">
        <f>IF(RUN_YEARS &gt; 4,(A1L219C2 + A1L219C5 + A1L219C8 + A1L219C11 + A1L219C14) / 5, 0)</f>
        <v>32160.2</v>
      </c>
      <c r="BD10" s="16" t="s">
        <v>1002</v>
      </c>
      <c r="BE10" s="17">
        <f>(A1L219C25 + A1L219C26)</f>
        <v>100827.8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630290</v>
      </c>
      <c r="F11" s="16" t="s">
        <v>174</v>
      </c>
      <c r="G11" s="15">
        <v>641511</v>
      </c>
      <c r="H11" s="16" t="s">
        <v>1003</v>
      </c>
      <c r="I11" s="17">
        <f>(A1L220C1 + A1L220C2)</f>
        <v>1271801</v>
      </c>
      <c r="J11" s="16" t="s">
        <v>175</v>
      </c>
      <c r="K11" s="15">
        <v>678941</v>
      </c>
      <c r="L11" s="16" t="s">
        <v>175</v>
      </c>
      <c r="M11" s="15">
        <v>691562</v>
      </c>
      <c r="N11" s="16" t="s">
        <v>1004</v>
      </c>
      <c r="O11" s="17">
        <f>(A1L220C4 + A1L220C5)</f>
        <v>1370503</v>
      </c>
      <c r="P11" s="16" t="s">
        <v>176</v>
      </c>
      <c r="Q11" s="15">
        <v>702863</v>
      </c>
      <c r="R11" s="16" t="s">
        <v>176</v>
      </c>
      <c r="S11" s="15">
        <v>719576</v>
      </c>
      <c r="T11" s="16" t="s">
        <v>1005</v>
      </c>
      <c r="U11" s="17">
        <f>(A1L220C7 + A1L220C8)</f>
        <v>1422439</v>
      </c>
      <c r="V11" s="16" t="s">
        <v>177</v>
      </c>
      <c r="W11" s="15">
        <v>681557</v>
      </c>
      <c r="X11" s="16" t="s">
        <v>177</v>
      </c>
      <c r="Y11" s="15">
        <v>697984</v>
      </c>
      <c r="Z11" s="16" t="s">
        <v>1006</v>
      </c>
      <c r="AA11" s="17">
        <f>(A1L220C10 + A1L220C11)</f>
        <v>1379541</v>
      </c>
      <c r="AB11" s="16" t="s">
        <v>178</v>
      </c>
      <c r="AC11" s="15">
        <v>854705</v>
      </c>
      <c r="AD11" s="16" t="s">
        <v>178</v>
      </c>
      <c r="AE11" s="15">
        <v>868233</v>
      </c>
      <c r="AF11" s="16" t="s">
        <v>1007</v>
      </c>
      <c r="AG11" s="17">
        <f>(A1L220C13 + A1L220C14)</f>
        <v>1722938</v>
      </c>
      <c r="AH11" s="16" t="s">
        <v>1008</v>
      </c>
      <c r="AI11" s="17">
        <f>IF(RUN_YEARS &gt; 1,(A1L220C1 + A1L220C4) / 2, 0)</f>
        <v>654615.5</v>
      </c>
      <c r="AJ11" s="16" t="s">
        <v>1009</v>
      </c>
      <c r="AK11" s="17">
        <f>IF(RUN_YEARS &gt; 1,(A1L220C2 + A1L220C5) / 2, 0)</f>
        <v>666536.5</v>
      </c>
      <c r="AL11" s="16" t="s">
        <v>1010</v>
      </c>
      <c r="AM11" s="17">
        <f>(A1L220C16 + A1L220C17)</f>
        <v>1321152</v>
      </c>
      <c r="AN11" s="16" t="s">
        <v>1011</v>
      </c>
      <c r="AO11" s="17">
        <f>IF(RUN_YEARS &gt; 2,(A1L220C1 + A1L220C4 + A1L220C7) / 3, 0)</f>
        <v>670698</v>
      </c>
      <c r="AP11" s="16" t="s">
        <v>1012</v>
      </c>
      <c r="AQ11" s="17">
        <f>IF(RUN_YEARS &gt; 2,(A1L220C2 + A1L220C5 + A1L220C8) / 3, 0)</f>
        <v>684216.33333333337</v>
      </c>
      <c r="AR11" s="16" t="s">
        <v>1013</v>
      </c>
      <c r="AS11" s="17">
        <f>(A1L220C19 + A1L220C20)</f>
        <v>1354914.3333333335</v>
      </c>
      <c r="AT11" s="16" t="s">
        <v>1014</v>
      </c>
      <c r="AU11" s="17">
        <f>IF(RUN_YEARS &gt; 3,(A1L220C1 + A1L220C4 + A1L220C7 + A1L220C10) / 4, 0)</f>
        <v>673412.75</v>
      </c>
      <c r="AV11" s="16" t="s">
        <v>1015</v>
      </c>
      <c r="AW11" s="17">
        <f>IF(RUN_YEARS &gt; 3,(A1L220C2 + A1L220C5 + A1L220C8 + A1L220C11) / 4, 0)</f>
        <v>687658.25</v>
      </c>
      <c r="AX11" s="16" t="s">
        <v>1016</v>
      </c>
      <c r="AY11" s="17">
        <f>(A1L220C22 + A1L220C23)</f>
        <v>1361071</v>
      </c>
      <c r="AZ11" s="16" t="s">
        <v>1017</v>
      </c>
      <c r="BA11" s="17">
        <f>IF(RUN_YEARS &gt; 4,(A1L220C1 + A1L220C4 + A1L220C7 + A1L220C10 + A1L220C13) / 5, 0)</f>
        <v>709671.2</v>
      </c>
      <c r="BB11" s="16" t="s">
        <v>1018</v>
      </c>
      <c r="BC11" s="17">
        <f>IF(RUN_YEARS &gt; 4,(A1L220C2 + A1L220C5 + A1L220C8 + A1L220C11 + A1L220C14) / 5, 0)</f>
        <v>723773.2</v>
      </c>
      <c r="BD11" s="16" t="s">
        <v>1019</v>
      </c>
      <c r="BE11" s="17">
        <f>(A1L220C25 + A1L220C26)</f>
        <v>1433444.4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22626</v>
      </c>
      <c r="F12" s="16" t="s">
        <v>174</v>
      </c>
      <c r="G12" s="15">
        <v>23085</v>
      </c>
      <c r="H12" s="16" t="s">
        <v>1020</v>
      </c>
      <c r="I12" s="17">
        <f>(A1L221C1 + A1L221C2)</f>
        <v>45711</v>
      </c>
      <c r="J12" s="16" t="s">
        <v>175</v>
      </c>
      <c r="K12" s="15">
        <v>21077</v>
      </c>
      <c r="L12" s="16" t="s">
        <v>175</v>
      </c>
      <c r="M12" s="15">
        <v>22744</v>
      </c>
      <c r="N12" s="16" t="s">
        <v>1021</v>
      </c>
      <c r="O12" s="17">
        <f>(A1L221C4 + A1L221C5)</f>
        <v>43821</v>
      </c>
      <c r="P12" s="16" t="s">
        <v>176</v>
      </c>
      <c r="Q12" s="15">
        <v>19169</v>
      </c>
      <c r="R12" s="16" t="s">
        <v>176</v>
      </c>
      <c r="S12" s="15">
        <v>19103</v>
      </c>
      <c r="T12" s="16" t="s">
        <v>1022</v>
      </c>
      <c r="U12" s="17">
        <f>(A1L221C7 + A1L221C8)</f>
        <v>38272</v>
      </c>
      <c r="V12" s="16" t="s">
        <v>177</v>
      </c>
      <c r="W12" s="15">
        <v>20934</v>
      </c>
      <c r="X12" s="16" t="s">
        <v>177</v>
      </c>
      <c r="Y12" s="15">
        <v>21145</v>
      </c>
      <c r="Z12" s="16" t="s">
        <v>1023</v>
      </c>
      <c r="AA12" s="17">
        <f>(A1L221C10 + A1L221C11)</f>
        <v>42079</v>
      </c>
      <c r="AB12" s="16" t="s">
        <v>178</v>
      </c>
      <c r="AC12" s="15">
        <v>17330</v>
      </c>
      <c r="AD12" s="16" t="s">
        <v>178</v>
      </c>
      <c r="AE12" s="15">
        <v>18272</v>
      </c>
      <c r="AF12" s="16" t="s">
        <v>1024</v>
      </c>
      <c r="AG12" s="17">
        <f>(A1L221C13 + A1L221C14)</f>
        <v>35602</v>
      </c>
      <c r="AH12" s="16" t="s">
        <v>1025</v>
      </c>
      <c r="AI12" s="17">
        <f>IF(RUN_YEARS &gt; 1,(A1L221C1 + A1L221C4) / 2, 0)</f>
        <v>21851.5</v>
      </c>
      <c r="AJ12" s="16" t="s">
        <v>1026</v>
      </c>
      <c r="AK12" s="17">
        <f>IF(RUN_YEARS &gt; 1,(A1L221C2 + A1L221C5) / 2, 0)</f>
        <v>22914.5</v>
      </c>
      <c r="AL12" s="16" t="s">
        <v>1027</v>
      </c>
      <c r="AM12" s="17">
        <f>(A1L221C16 + A1L221C17)</f>
        <v>44766</v>
      </c>
      <c r="AN12" s="16" t="s">
        <v>1028</v>
      </c>
      <c r="AO12" s="17">
        <f>IF(RUN_YEARS &gt; 2,(A1L221C1 + A1L221C4 + A1L221C7) / 3, 0)</f>
        <v>20957.333333333332</v>
      </c>
      <c r="AP12" s="16" t="s">
        <v>1029</v>
      </c>
      <c r="AQ12" s="17">
        <f>IF(RUN_YEARS &gt; 2,(A1L221C2 + A1L221C5 + A1L221C8) / 3, 0)</f>
        <v>21644</v>
      </c>
      <c r="AR12" s="16" t="s">
        <v>1030</v>
      </c>
      <c r="AS12" s="17">
        <f>(A1L221C19 + A1L221C20)</f>
        <v>42601.333333333328</v>
      </c>
      <c r="AT12" s="16" t="s">
        <v>1031</v>
      </c>
      <c r="AU12" s="17">
        <f>IF(RUN_YEARS &gt; 3,(A1L221C1 + A1L221C4 + A1L221C7 + A1L221C10) / 4, 0)</f>
        <v>20951.5</v>
      </c>
      <c r="AV12" s="16" t="s">
        <v>1032</v>
      </c>
      <c r="AW12" s="17">
        <f>IF(RUN_YEARS &gt; 3,(A1L221C2 + A1L221C5 + A1L221C8 + A1L221C11) / 4, 0)</f>
        <v>21519.25</v>
      </c>
      <c r="AX12" s="16" t="s">
        <v>1033</v>
      </c>
      <c r="AY12" s="17">
        <f>(A1L221C22 + A1L221C23)</f>
        <v>42470.75</v>
      </c>
      <c r="AZ12" s="16" t="s">
        <v>1034</v>
      </c>
      <c r="BA12" s="17">
        <f>IF(RUN_YEARS &gt; 4,(A1L221C1 + A1L221C4 + A1L221C7 + A1L221C10 + A1L221C13) / 5, 0)</f>
        <v>20227.2</v>
      </c>
      <c r="BB12" s="16" t="s">
        <v>1035</v>
      </c>
      <c r="BC12" s="17">
        <f>IF(RUN_YEARS &gt; 4,(A1L221C2 + A1L221C5 + A1L221C8 + A1L221C11 + A1L221C14) / 5, 0)</f>
        <v>20869.8</v>
      </c>
      <c r="BD12" s="16" t="s">
        <v>1036</v>
      </c>
      <c r="BE12" s="17">
        <f>(A1L221C25 + A1L221C26)</f>
        <v>41097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508510</v>
      </c>
      <c r="F13" s="16" t="s">
        <v>174</v>
      </c>
      <c r="G13" s="15">
        <v>516800</v>
      </c>
      <c r="H13" s="16" t="s">
        <v>1037</v>
      </c>
      <c r="I13" s="17">
        <f>(A1L222C1 + A1L222C2)</f>
        <v>1025310</v>
      </c>
      <c r="J13" s="16" t="s">
        <v>175</v>
      </c>
      <c r="K13" s="15">
        <v>528093</v>
      </c>
      <c r="L13" s="16" t="s">
        <v>175</v>
      </c>
      <c r="M13" s="15">
        <v>538443</v>
      </c>
      <c r="N13" s="16" t="s">
        <v>1038</v>
      </c>
      <c r="O13" s="17">
        <f>(A1L222C4 + A1L222C5)</f>
        <v>1066536</v>
      </c>
      <c r="P13" s="16" t="s">
        <v>176</v>
      </c>
      <c r="Q13" s="15">
        <v>556270</v>
      </c>
      <c r="R13" s="16" t="s">
        <v>176</v>
      </c>
      <c r="S13" s="15">
        <v>577034</v>
      </c>
      <c r="T13" s="16" t="s">
        <v>1039</v>
      </c>
      <c r="U13" s="17">
        <f>(A1L222C7 + A1L222C8)</f>
        <v>1133304</v>
      </c>
      <c r="V13" s="16" t="s">
        <v>177</v>
      </c>
      <c r="W13" s="15">
        <v>480940</v>
      </c>
      <c r="X13" s="16" t="s">
        <v>177</v>
      </c>
      <c r="Y13" s="15">
        <v>512610</v>
      </c>
      <c r="Z13" s="16" t="s">
        <v>1040</v>
      </c>
      <c r="AA13" s="17">
        <f>(A1L222C10 + A1L222C11)</f>
        <v>993550</v>
      </c>
      <c r="AB13" s="16" t="s">
        <v>178</v>
      </c>
      <c r="AC13" s="15">
        <v>563064</v>
      </c>
      <c r="AD13" s="16" t="s">
        <v>178</v>
      </c>
      <c r="AE13" s="15">
        <v>611843</v>
      </c>
      <c r="AF13" s="16" t="s">
        <v>1041</v>
      </c>
      <c r="AG13" s="17">
        <f>(A1L222C13 + A1L222C14)</f>
        <v>1174907</v>
      </c>
      <c r="AH13" s="16" t="s">
        <v>1042</v>
      </c>
      <c r="AI13" s="17">
        <f>IF(RUN_YEARS &gt; 1,(A1L222C1 + A1L222C4) / 2, 0)</f>
        <v>518301.5</v>
      </c>
      <c r="AJ13" s="16" t="s">
        <v>1043</v>
      </c>
      <c r="AK13" s="17">
        <f>IF(RUN_YEARS &gt; 1,(A1L222C2 + A1L222C5) / 2, 0)</f>
        <v>527621.5</v>
      </c>
      <c r="AL13" s="16" t="s">
        <v>1044</v>
      </c>
      <c r="AM13" s="17">
        <f>(A1L222C16 + A1L222C17)</f>
        <v>1045923</v>
      </c>
      <c r="AN13" s="16" t="s">
        <v>1045</v>
      </c>
      <c r="AO13" s="17">
        <f>IF(RUN_YEARS &gt; 2,(A1L222C1 + A1L222C4 + A1L222C7) / 3, 0)</f>
        <v>530957.66666666663</v>
      </c>
      <c r="AP13" s="16" t="s">
        <v>1046</v>
      </c>
      <c r="AQ13" s="17">
        <f>IF(RUN_YEARS &gt; 2,(A1L222C2 + A1L222C5 + A1L222C8) / 3, 0)</f>
        <v>544092.33333333337</v>
      </c>
      <c r="AR13" s="16" t="s">
        <v>1047</v>
      </c>
      <c r="AS13" s="17">
        <f>(A1L222C19 + A1L222C20)</f>
        <v>1075050</v>
      </c>
      <c r="AT13" s="16" t="s">
        <v>1048</v>
      </c>
      <c r="AU13" s="17">
        <f>IF(RUN_YEARS &gt; 3,(A1L222C1 + A1L222C4 + A1L222C7 + A1L222C10) / 4, 0)</f>
        <v>518453.25</v>
      </c>
      <c r="AV13" s="16" t="s">
        <v>1049</v>
      </c>
      <c r="AW13" s="17">
        <f>IF(RUN_YEARS &gt; 3,(A1L222C2 + A1L222C5 + A1L222C8 + A1L222C11) / 4, 0)</f>
        <v>536221.75</v>
      </c>
      <c r="AX13" s="16" t="s">
        <v>1050</v>
      </c>
      <c r="AY13" s="17">
        <f>(A1L222C22 + A1L222C23)</f>
        <v>1054675</v>
      </c>
      <c r="AZ13" s="16" t="s">
        <v>1051</v>
      </c>
      <c r="BA13" s="17">
        <f>IF(RUN_YEARS &gt; 4,(A1L222C1 + A1L222C4 + A1L222C7 + A1L222C10 + A1L222C13) / 5, 0)</f>
        <v>527375.4</v>
      </c>
      <c r="BB13" s="16" t="s">
        <v>1052</v>
      </c>
      <c r="BC13" s="17">
        <f>IF(RUN_YEARS &gt; 4,(A1L222C2 + A1L222C5 + A1L222C8 + A1L222C11 + A1L222C14) / 5, 0)</f>
        <v>551346</v>
      </c>
      <c r="BD13" s="16" t="s">
        <v>1053</v>
      </c>
      <c r="BE13" s="17">
        <f>(A1L222C25 + A1L222C26)</f>
        <v>1078721.3999999999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50540</v>
      </c>
      <c r="F14" s="16" t="s">
        <v>174</v>
      </c>
      <c r="G14" s="15">
        <v>51437</v>
      </c>
      <c r="H14" s="16" t="s">
        <v>1054</v>
      </c>
      <c r="I14" s="17">
        <f>(A1L223C1 + A1L223C2)</f>
        <v>101977</v>
      </c>
      <c r="J14" s="16" t="s">
        <v>175</v>
      </c>
      <c r="K14" s="15">
        <v>54764</v>
      </c>
      <c r="L14" s="16" t="s">
        <v>175</v>
      </c>
      <c r="M14" s="15">
        <v>57020</v>
      </c>
      <c r="N14" s="16" t="s">
        <v>1055</v>
      </c>
      <c r="O14" s="17">
        <f>(A1L223C4 + A1L223C5)</f>
        <v>111784</v>
      </c>
      <c r="P14" s="16" t="s">
        <v>176</v>
      </c>
      <c r="Q14" s="15">
        <v>56447</v>
      </c>
      <c r="R14" s="16" t="s">
        <v>176</v>
      </c>
      <c r="S14" s="15">
        <v>57111</v>
      </c>
      <c r="T14" s="16" t="s">
        <v>1056</v>
      </c>
      <c r="U14" s="17">
        <f>(A1L223C7 + A1L223C8)</f>
        <v>113558</v>
      </c>
      <c r="V14" s="16" t="s">
        <v>177</v>
      </c>
      <c r="W14" s="15">
        <v>51444</v>
      </c>
      <c r="X14" s="16" t="s">
        <v>177</v>
      </c>
      <c r="Y14" s="15">
        <v>52002</v>
      </c>
      <c r="Z14" s="16" t="s">
        <v>1057</v>
      </c>
      <c r="AA14" s="17">
        <f>(A1L223C10 + A1L223C11)</f>
        <v>103446</v>
      </c>
      <c r="AB14" s="16" t="s">
        <v>178</v>
      </c>
      <c r="AC14" s="15">
        <v>59109</v>
      </c>
      <c r="AD14" s="16" t="s">
        <v>178</v>
      </c>
      <c r="AE14" s="15">
        <v>60865</v>
      </c>
      <c r="AF14" s="16" t="s">
        <v>1058</v>
      </c>
      <c r="AG14" s="17">
        <f>(A1L223C13 + A1L223C14)</f>
        <v>119974</v>
      </c>
      <c r="AH14" s="16" t="s">
        <v>1059</v>
      </c>
      <c r="AI14" s="17">
        <f>IF(RUN_YEARS &gt; 1,(A1L223C1 + A1L223C4) / 2, 0)</f>
        <v>52652</v>
      </c>
      <c r="AJ14" s="16" t="s">
        <v>1060</v>
      </c>
      <c r="AK14" s="17">
        <f>IF(RUN_YEARS &gt; 1,(A1L223C2 + A1L223C5) / 2, 0)</f>
        <v>54228.5</v>
      </c>
      <c r="AL14" s="16" t="s">
        <v>1061</v>
      </c>
      <c r="AM14" s="17">
        <f>(A1L223C16 + A1L223C17)</f>
        <v>106880.5</v>
      </c>
      <c r="AN14" s="16" t="s">
        <v>1062</v>
      </c>
      <c r="AO14" s="17">
        <f>IF(RUN_YEARS &gt; 2,(A1L223C1 + A1L223C4 + A1L223C7) / 3, 0)</f>
        <v>53917</v>
      </c>
      <c r="AP14" s="16" t="s">
        <v>1063</v>
      </c>
      <c r="AQ14" s="17">
        <f>IF(RUN_YEARS &gt; 2,(A1L223C2 + A1L223C5 + A1L223C8) / 3, 0)</f>
        <v>55189.333333333336</v>
      </c>
      <c r="AR14" s="16" t="s">
        <v>1064</v>
      </c>
      <c r="AS14" s="17">
        <f>(A1L223C19 + A1L223C20)</f>
        <v>109106.33333333334</v>
      </c>
      <c r="AT14" s="16" t="s">
        <v>1065</v>
      </c>
      <c r="AU14" s="17">
        <f>IF(RUN_YEARS &gt; 3,(A1L223C1 + A1L223C4 + A1L223C7 + A1L223C10) / 4, 0)</f>
        <v>53298.75</v>
      </c>
      <c r="AV14" s="16" t="s">
        <v>1066</v>
      </c>
      <c r="AW14" s="17">
        <f>IF(RUN_YEARS &gt; 3,(A1L223C2 + A1L223C5 + A1L223C8 + A1L223C11) / 4, 0)</f>
        <v>54392.5</v>
      </c>
      <c r="AX14" s="16" t="s">
        <v>1067</v>
      </c>
      <c r="AY14" s="17">
        <f>(A1L223C22 + A1L223C23)</f>
        <v>107691.25</v>
      </c>
      <c r="AZ14" s="16" t="s">
        <v>1068</v>
      </c>
      <c r="BA14" s="17">
        <f>IF(RUN_YEARS &gt; 4,(A1L223C1 + A1L223C4 + A1L223C7 + A1L223C10 + A1L223C13) / 5, 0)</f>
        <v>54460.800000000003</v>
      </c>
      <c r="BB14" s="16" t="s">
        <v>1069</v>
      </c>
      <c r="BC14" s="17">
        <f>IF(RUN_YEARS &gt; 4,(A1L223C2 + A1L223C5 + A1L223C8 + A1L223C11 + A1L223C14) / 5, 0)</f>
        <v>55687</v>
      </c>
      <c r="BD14" s="16" t="s">
        <v>1070</v>
      </c>
      <c r="BE14" s="17">
        <f>(A1L223C25 + A1L223C26)</f>
        <v>110147.8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530384</v>
      </c>
      <c r="F15" s="16" t="s">
        <v>174</v>
      </c>
      <c r="G15" s="15">
        <v>544306</v>
      </c>
      <c r="H15" s="16" t="s">
        <v>1071</v>
      </c>
      <c r="I15" s="17">
        <f>(A1L224C1 + A1L224C2)</f>
        <v>1074690</v>
      </c>
      <c r="J15" s="16" t="s">
        <v>175</v>
      </c>
      <c r="K15" s="15">
        <v>515139</v>
      </c>
      <c r="L15" s="16" t="s">
        <v>175</v>
      </c>
      <c r="M15" s="15">
        <v>529124</v>
      </c>
      <c r="N15" s="16" t="s">
        <v>1072</v>
      </c>
      <c r="O15" s="17">
        <f>(A1L224C4 + A1L224C5)</f>
        <v>1044263</v>
      </c>
      <c r="P15" s="16" t="s">
        <v>176</v>
      </c>
      <c r="Q15" s="15">
        <v>533312</v>
      </c>
      <c r="R15" s="16" t="s">
        <v>176</v>
      </c>
      <c r="S15" s="15">
        <v>542758</v>
      </c>
      <c r="T15" s="16" t="s">
        <v>1073</v>
      </c>
      <c r="U15" s="17">
        <f>(A1L224C7 + A1L224C8)</f>
        <v>1076070</v>
      </c>
      <c r="V15" s="16" t="s">
        <v>177</v>
      </c>
      <c r="W15" s="15">
        <v>413569</v>
      </c>
      <c r="X15" s="16" t="s">
        <v>177</v>
      </c>
      <c r="Y15" s="15">
        <v>422386</v>
      </c>
      <c r="Z15" s="16" t="s">
        <v>1074</v>
      </c>
      <c r="AA15" s="17">
        <f>(A1L224C10 + A1L224C11)</f>
        <v>835955</v>
      </c>
      <c r="AB15" s="16" t="s">
        <v>178</v>
      </c>
      <c r="AC15" s="15">
        <v>554620</v>
      </c>
      <c r="AD15" s="16" t="s">
        <v>178</v>
      </c>
      <c r="AE15" s="15">
        <v>586478</v>
      </c>
      <c r="AF15" s="16" t="s">
        <v>1075</v>
      </c>
      <c r="AG15" s="17">
        <f>(A1L224C13 + A1L224C14)</f>
        <v>1141098</v>
      </c>
      <c r="AH15" s="16" t="s">
        <v>1076</v>
      </c>
      <c r="AI15" s="17">
        <f>IF(RUN_YEARS &gt; 1,(A1L224C1 + A1L224C4) / 2, 0)</f>
        <v>522761.5</v>
      </c>
      <c r="AJ15" s="16" t="s">
        <v>1077</v>
      </c>
      <c r="AK15" s="17">
        <f>IF(RUN_YEARS &gt; 1,(A1L224C2 + A1L224C5) / 2, 0)</f>
        <v>536715</v>
      </c>
      <c r="AL15" s="16" t="s">
        <v>1078</v>
      </c>
      <c r="AM15" s="17">
        <f>(A1L224C16 + A1L224C17)</f>
        <v>1059476.5</v>
      </c>
      <c r="AN15" s="16" t="s">
        <v>1079</v>
      </c>
      <c r="AO15" s="17">
        <f>IF(RUN_YEARS &gt; 2,(A1L224C1 + A1L224C4 + A1L224C7) / 3, 0)</f>
        <v>526278.33333333337</v>
      </c>
      <c r="AP15" s="16" t="s">
        <v>1080</v>
      </c>
      <c r="AQ15" s="17">
        <f>IF(RUN_YEARS &gt; 2,(A1L224C2 + A1L224C5 + A1L224C8) / 3, 0)</f>
        <v>538729.33333333337</v>
      </c>
      <c r="AR15" s="16" t="s">
        <v>1081</v>
      </c>
      <c r="AS15" s="17">
        <f>(A1L224C19 + A1L224C20)</f>
        <v>1065007.6666666667</v>
      </c>
      <c r="AT15" s="16" t="s">
        <v>1082</v>
      </c>
      <c r="AU15" s="17">
        <f>IF(RUN_YEARS &gt; 3,(A1L224C1 + A1L224C4 + A1L224C7 + A1L224C10) / 4, 0)</f>
        <v>498101</v>
      </c>
      <c r="AV15" s="16" t="s">
        <v>1083</v>
      </c>
      <c r="AW15" s="17">
        <f>IF(RUN_YEARS &gt; 3,(A1L224C2 + A1L224C5 + A1L224C8 + A1L224C11) / 4, 0)</f>
        <v>509643.5</v>
      </c>
      <c r="AX15" s="16" t="s">
        <v>1084</v>
      </c>
      <c r="AY15" s="17">
        <f>(A1L224C22 + A1L224C23)</f>
        <v>1007744.5</v>
      </c>
      <c r="AZ15" s="16" t="s">
        <v>1085</v>
      </c>
      <c r="BA15" s="17">
        <f>IF(RUN_YEARS &gt; 4,(A1L224C1 + A1L224C4 + A1L224C7 + A1L224C10 + A1L224C13) / 5, 0)</f>
        <v>509404.8</v>
      </c>
      <c r="BB15" s="16" t="s">
        <v>1086</v>
      </c>
      <c r="BC15" s="17">
        <f>IF(RUN_YEARS &gt; 4,(A1L224C2 + A1L224C5 + A1L224C8 + A1L224C11 + A1L224C14) / 5, 0)</f>
        <v>525010.4</v>
      </c>
      <c r="BD15" s="16" t="s">
        <v>1087</v>
      </c>
      <c r="BE15" s="17">
        <f>(A1L224C25 + A1L224C26)</f>
        <v>1034415.2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4612</v>
      </c>
      <c r="F16" s="16" t="s">
        <v>174</v>
      </c>
      <c r="G16" s="15">
        <v>5238</v>
      </c>
      <c r="H16" s="16" t="s">
        <v>1088</v>
      </c>
      <c r="I16" s="17">
        <f>(A1L225C1 + A1L225C2)</f>
        <v>9850</v>
      </c>
      <c r="J16" s="16" t="s">
        <v>175</v>
      </c>
      <c r="K16" s="15">
        <v>5302</v>
      </c>
      <c r="L16" s="16" t="s">
        <v>175</v>
      </c>
      <c r="M16" s="15">
        <v>5615</v>
      </c>
      <c r="N16" s="16" t="s">
        <v>1089</v>
      </c>
      <c r="O16" s="17">
        <f>(A1L225C4 + A1L225C5)</f>
        <v>10917</v>
      </c>
      <c r="P16" s="16" t="s">
        <v>176</v>
      </c>
      <c r="Q16" s="15">
        <v>5126</v>
      </c>
      <c r="R16" s="16" t="s">
        <v>176</v>
      </c>
      <c r="S16" s="15">
        <v>6197</v>
      </c>
      <c r="T16" s="16" t="s">
        <v>1090</v>
      </c>
      <c r="U16" s="17">
        <f>(A1L225C7 + A1L225C8)</f>
        <v>11323</v>
      </c>
      <c r="V16" s="16" t="s">
        <v>177</v>
      </c>
      <c r="W16" s="15">
        <v>3886</v>
      </c>
      <c r="X16" s="16" t="s">
        <v>177</v>
      </c>
      <c r="Y16" s="15">
        <v>4797</v>
      </c>
      <c r="Z16" s="16" t="s">
        <v>1091</v>
      </c>
      <c r="AA16" s="17">
        <f>(A1L225C10 + A1L225C11)</f>
        <v>8683</v>
      </c>
      <c r="AB16" s="16" t="s">
        <v>178</v>
      </c>
      <c r="AC16" s="15">
        <v>3339</v>
      </c>
      <c r="AD16" s="16" t="s">
        <v>178</v>
      </c>
      <c r="AE16" s="15">
        <v>3917</v>
      </c>
      <c r="AF16" s="16" t="s">
        <v>1092</v>
      </c>
      <c r="AG16" s="17">
        <f>(A1L225C13 + A1L225C14)</f>
        <v>7256</v>
      </c>
      <c r="AH16" s="16" t="s">
        <v>1093</v>
      </c>
      <c r="AI16" s="17">
        <f>IF(RUN_YEARS &gt; 1,(A1L225C1 + A1L225C4) / 2, 0)</f>
        <v>4957</v>
      </c>
      <c r="AJ16" s="16" t="s">
        <v>1094</v>
      </c>
      <c r="AK16" s="17">
        <f>IF(RUN_YEARS &gt; 1,(A1L225C2 + A1L225C5) / 2, 0)</f>
        <v>5426.5</v>
      </c>
      <c r="AL16" s="16" t="s">
        <v>1095</v>
      </c>
      <c r="AM16" s="17">
        <f>(A1L225C16 + A1L225C17)</f>
        <v>10383.5</v>
      </c>
      <c r="AN16" s="16" t="s">
        <v>1096</v>
      </c>
      <c r="AO16" s="17">
        <f>IF(RUN_YEARS &gt; 2,(A1L225C1 + A1L225C4 + A1L225C7) / 3, 0)</f>
        <v>5013.333333333333</v>
      </c>
      <c r="AP16" s="16" t="s">
        <v>1097</v>
      </c>
      <c r="AQ16" s="17">
        <f>IF(RUN_YEARS &gt; 2,(A1L225C2 + A1L225C5 + A1L225C8) / 3, 0)</f>
        <v>5683.333333333333</v>
      </c>
      <c r="AR16" s="16" t="s">
        <v>1098</v>
      </c>
      <c r="AS16" s="17">
        <f>(A1L225C19 + A1L225C20)</f>
        <v>10696.666666666666</v>
      </c>
      <c r="AT16" s="16" t="s">
        <v>1099</v>
      </c>
      <c r="AU16" s="17">
        <f>IF(RUN_YEARS &gt; 3,(A1L225C1 + A1L225C4 + A1L225C7 + A1L225C10) / 4, 0)</f>
        <v>4731.5</v>
      </c>
      <c r="AV16" s="16" t="s">
        <v>1100</v>
      </c>
      <c r="AW16" s="17">
        <f>IF(RUN_YEARS &gt; 3,(A1L225C2 + A1L225C5 + A1L225C8 + A1L225C11) / 4, 0)</f>
        <v>5461.75</v>
      </c>
      <c r="AX16" s="16" t="s">
        <v>1101</v>
      </c>
      <c r="AY16" s="17">
        <f>(A1L225C22 + A1L225C23)</f>
        <v>10193.25</v>
      </c>
      <c r="AZ16" s="16" t="s">
        <v>1102</v>
      </c>
      <c r="BA16" s="17">
        <f>IF(RUN_YEARS &gt; 4,(A1L225C1 + A1L225C4 + A1L225C7 + A1L225C10 + A1L225C13) / 5, 0)</f>
        <v>4453</v>
      </c>
      <c r="BB16" s="16" t="s">
        <v>1103</v>
      </c>
      <c r="BC16" s="17">
        <f>IF(RUN_YEARS &gt; 4,(A1L225C2 + A1L225C5 + A1L225C8 + A1L225C11 + A1L225C14) / 5, 0)</f>
        <v>5152.8</v>
      </c>
      <c r="BD16" s="16" t="s">
        <v>1104</v>
      </c>
      <c r="BE16" s="17">
        <f>(A1L225C25 + A1L225C26)</f>
        <v>9605.7999999999993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207</v>
      </c>
      <c r="F17" s="16" t="s">
        <v>174</v>
      </c>
      <c r="G17" s="15">
        <v>241</v>
      </c>
      <c r="H17" s="16" t="s">
        <v>1105</v>
      </c>
      <c r="I17" s="17">
        <f>(A1L226C1 + A1L226C2)</f>
        <v>448</v>
      </c>
      <c r="J17" s="16" t="s">
        <v>175</v>
      </c>
      <c r="K17" s="15">
        <v>152</v>
      </c>
      <c r="L17" s="16" t="s">
        <v>175</v>
      </c>
      <c r="M17" s="15">
        <v>116</v>
      </c>
      <c r="N17" s="16" t="s">
        <v>1106</v>
      </c>
      <c r="O17" s="17">
        <f>(A1L226C4 + A1L226C5)</f>
        <v>268</v>
      </c>
      <c r="P17" s="16" t="s">
        <v>176</v>
      </c>
      <c r="Q17" s="15">
        <v>334</v>
      </c>
      <c r="R17" s="16" t="s">
        <v>176</v>
      </c>
      <c r="S17" s="15">
        <v>360</v>
      </c>
      <c r="T17" s="16" t="s">
        <v>1107</v>
      </c>
      <c r="U17" s="17">
        <f>(A1L226C7 + A1L226C8)</f>
        <v>694</v>
      </c>
      <c r="V17" s="16" t="s">
        <v>177</v>
      </c>
      <c r="W17" s="15">
        <v>98</v>
      </c>
      <c r="X17" s="16" t="s">
        <v>177</v>
      </c>
      <c r="Y17" s="15">
        <v>192</v>
      </c>
      <c r="Z17" s="16" t="s">
        <v>1108</v>
      </c>
      <c r="AA17" s="17">
        <f>(A1L226C10 + A1L226C11)</f>
        <v>290</v>
      </c>
      <c r="AB17" s="16" t="s">
        <v>178</v>
      </c>
      <c r="AC17" s="15">
        <v>90</v>
      </c>
      <c r="AD17" s="16" t="s">
        <v>178</v>
      </c>
      <c r="AE17" s="15">
        <v>104</v>
      </c>
      <c r="AF17" s="16" t="s">
        <v>1109</v>
      </c>
      <c r="AG17" s="17">
        <f>(A1L226C13 + A1L226C14)</f>
        <v>194</v>
      </c>
      <c r="AH17" s="16" t="s">
        <v>1110</v>
      </c>
      <c r="AI17" s="17">
        <f>IF(RUN_YEARS &gt; 1,(A1L226C1 + A1L226C4) / 2, 0)</f>
        <v>179.5</v>
      </c>
      <c r="AJ17" s="16" t="s">
        <v>1111</v>
      </c>
      <c r="AK17" s="17">
        <f>IF(RUN_YEARS &gt; 1,(A1L226C2 + A1L226C5) / 2, 0)</f>
        <v>178.5</v>
      </c>
      <c r="AL17" s="16" t="s">
        <v>1112</v>
      </c>
      <c r="AM17" s="17">
        <f>(A1L226C16 + A1L226C17)</f>
        <v>358</v>
      </c>
      <c r="AN17" s="16" t="s">
        <v>1113</v>
      </c>
      <c r="AO17" s="17">
        <f>IF(RUN_YEARS &gt; 2,(A1L226C1 + A1L226C4 + A1L226C7) / 3, 0)</f>
        <v>231</v>
      </c>
      <c r="AP17" s="16" t="s">
        <v>1114</v>
      </c>
      <c r="AQ17" s="17">
        <f>IF(RUN_YEARS &gt; 2,(A1L226C2 + A1L226C5 + A1L226C8) / 3, 0)</f>
        <v>239</v>
      </c>
      <c r="AR17" s="16" t="s">
        <v>1115</v>
      </c>
      <c r="AS17" s="17">
        <f>(A1L226C19 + A1L226C20)</f>
        <v>470</v>
      </c>
      <c r="AT17" s="16" t="s">
        <v>1116</v>
      </c>
      <c r="AU17" s="17">
        <f>IF(RUN_YEARS &gt; 3,(A1L226C1 + A1L226C4 + A1L226C7 + A1L226C10) / 4, 0)</f>
        <v>197.75</v>
      </c>
      <c r="AV17" s="16" t="s">
        <v>1117</v>
      </c>
      <c r="AW17" s="17">
        <f>IF(RUN_YEARS &gt; 3,(A1L226C2 + A1L226C5 + A1L226C8 + A1L226C11) / 4, 0)</f>
        <v>227.25</v>
      </c>
      <c r="AX17" s="16" t="s">
        <v>1118</v>
      </c>
      <c r="AY17" s="17">
        <f>(A1L226C22 + A1L226C23)</f>
        <v>425</v>
      </c>
      <c r="AZ17" s="16" t="s">
        <v>1119</v>
      </c>
      <c r="BA17" s="17">
        <f>IF(RUN_YEARS &gt; 4,(A1L226C1 + A1L226C4 + A1L226C7 + A1L226C10 + A1L226C13) / 5, 0)</f>
        <v>176.2</v>
      </c>
      <c r="BB17" s="16" t="s">
        <v>1120</v>
      </c>
      <c r="BC17" s="17">
        <f>IF(RUN_YEARS &gt; 4,(A1L226C2 + A1L226C5 + A1L226C8 + A1L226C11 + A1L226C14) / 5, 0)</f>
        <v>202.6</v>
      </c>
      <c r="BD17" s="16" t="s">
        <v>1121</v>
      </c>
      <c r="BE17" s="17">
        <f>(A1L226C25 + A1L226C26)</f>
        <v>378.79999999999995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1019808</v>
      </c>
      <c r="F18" s="16" t="s">
        <v>174</v>
      </c>
      <c r="G18" s="15">
        <v>138254</v>
      </c>
      <c r="H18" s="16" t="s">
        <v>1122</v>
      </c>
      <c r="I18" s="17">
        <f>(A1L227C1 + A1L227C2)</f>
        <v>1158062</v>
      </c>
      <c r="J18" s="16" t="s">
        <v>175</v>
      </c>
      <c r="K18" s="15">
        <v>1203787</v>
      </c>
      <c r="L18" s="16" t="s">
        <v>175</v>
      </c>
      <c r="M18" s="15">
        <v>183653</v>
      </c>
      <c r="N18" s="16" t="s">
        <v>1123</v>
      </c>
      <c r="O18" s="17">
        <f>(A1L227C4 + A1L227C5)</f>
        <v>1387440</v>
      </c>
      <c r="P18" s="16" t="s">
        <v>176</v>
      </c>
      <c r="Q18" s="15">
        <v>1295048</v>
      </c>
      <c r="R18" s="16" t="s">
        <v>176</v>
      </c>
      <c r="S18" s="15">
        <v>196908</v>
      </c>
      <c r="T18" s="16" t="s">
        <v>1124</v>
      </c>
      <c r="U18" s="17">
        <f>(A1L227C7 + A1L227C8)</f>
        <v>1491956</v>
      </c>
      <c r="V18" s="16" t="s">
        <v>177</v>
      </c>
      <c r="W18" s="15">
        <v>1109920</v>
      </c>
      <c r="X18" s="16" t="s">
        <v>177</v>
      </c>
      <c r="Y18" s="15">
        <v>121071</v>
      </c>
      <c r="Z18" s="16" t="s">
        <v>1125</v>
      </c>
      <c r="AA18" s="17">
        <f>(A1L227C10 + A1L227C11)</f>
        <v>1230991</v>
      </c>
      <c r="AB18" s="16" t="s">
        <v>178</v>
      </c>
      <c r="AC18" s="15">
        <v>1154400</v>
      </c>
      <c r="AD18" s="16" t="s">
        <v>178</v>
      </c>
      <c r="AE18" s="15">
        <v>130063</v>
      </c>
      <c r="AF18" s="16" t="s">
        <v>1126</v>
      </c>
      <c r="AG18" s="17">
        <f>(A1L227C13 + A1L227C14)</f>
        <v>1284463</v>
      </c>
      <c r="AH18" s="16" t="s">
        <v>1127</v>
      </c>
      <c r="AI18" s="17">
        <f>IF(RUN_YEARS &gt; 1,(A1L227C1 + A1L227C4) / 2, 0)</f>
        <v>1111797.5</v>
      </c>
      <c r="AJ18" s="16" t="s">
        <v>1128</v>
      </c>
      <c r="AK18" s="17">
        <f>IF(RUN_YEARS &gt; 1,(A1L227C2 + A1L227C5) / 2, 0)</f>
        <v>160953.5</v>
      </c>
      <c r="AL18" s="16" t="s">
        <v>1129</v>
      </c>
      <c r="AM18" s="17">
        <f>(A1L227C16 + A1L227C17)</f>
        <v>1272751</v>
      </c>
      <c r="AN18" s="16" t="s">
        <v>1130</v>
      </c>
      <c r="AO18" s="17">
        <f>IF(RUN_YEARS &gt; 2,(A1L227C1 + A1L227C4 + A1L227C7) / 3, 0)</f>
        <v>1172881</v>
      </c>
      <c r="AP18" s="16" t="s">
        <v>1131</v>
      </c>
      <c r="AQ18" s="17">
        <f>IF(RUN_YEARS &gt; 2,(A1L227C2 + A1L227C5 + A1L227C8) / 3, 0)</f>
        <v>172938.33333333334</v>
      </c>
      <c r="AR18" s="16" t="s">
        <v>1132</v>
      </c>
      <c r="AS18" s="17">
        <f>(A1L227C19 + A1L227C20)</f>
        <v>1345819.3333333333</v>
      </c>
      <c r="AT18" s="16" t="s">
        <v>1133</v>
      </c>
      <c r="AU18" s="17">
        <f>IF(RUN_YEARS &gt; 3,(A1L227C1 + A1L227C4 + A1L227C7 + A1L227C10) / 4, 0)</f>
        <v>1157140.75</v>
      </c>
      <c r="AV18" s="16" t="s">
        <v>1134</v>
      </c>
      <c r="AW18" s="17">
        <f>IF(RUN_YEARS &gt; 3,(A1L227C2 + A1L227C5 + A1L227C8 + A1L227C11) / 4, 0)</f>
        <v>159971.5</v>
      </c>
      <c r="AX18" s="16" t="s">
        <v>1135</v>
      </c>
      <c r="AY18" s="17">
        <f>(A1L227C22 + A1L227C23)</f>
        <v>1317112.25</v>
      </c>
      <c r="AZ18" s="16" t="s">
        <v>1136</v>
      </c>
      <c r="BA18" s="17">
        <f>IF(RUN_YEARS &gt; 4,(A1L227C1 + A1L227C4 + A1L227C7 + A1L227C10 + A1L227C13) / 5, 0)</f>
        <v>1156592.6000000001</v>
      </c>
      <c r="BB18" s="16" t="s">
        <v>1137</v>
      </c>
      <c r="BC18" s="17">
        <f>IF(RUN_YEARS &gt; 4,(A1L227C2 + A1L227C5 + A1L227C8 + A1L227C11 + A1L227C14) / 5, 0)</f>
        <v>153989.79999999999</v>
      </c>
      <c r="BD18" s="16" t="s">
        <v>1138</v>
      </c>
      <c r="BE18" s="17">
        <f>(A1L227C25 + A1L227C26)</f>
        <v>1310582.4000000001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378142</v>
      </c>
      <c r="F19" s="16" t="s">
        <v>174</v>
      </c>
      <c r="G19" s="15">
        <v>90935</v>
      </c>
      <c r="H19" s="16" t="s">
        <v>1139</v>
      </c>
      <c r="I19" s="17">
        <f>(A1L228C1 + A1L228C2)</f>
        <v>469077</v>
      </c>
      <c r="J19" s="16" t="s">
        <v>175</v>
      </c>
      <c r="K19" s="15">
        <v>308413</v>
      </c>
      <c r="L19" s="16" t="s">
        <v>175</v>
      </c>
      <c r="M19" s="15">
        <v>74939</v>
      </c>
      <c r="N19" s="16" t="s">
        <v>1140</v>
      </c>
      <c r="O19" s="17">
        <f>(A1L228C4 + A1L228C5)</f>
        <v>383352</v>
      </c>
      <c r="P19" s="16" t="s">
        <v>176</v>
      </c>
      <c r="Q19" s="15">
        <v>310255</v>
      </c>
      <c r="R19" s="16" t="s">
        <v>176</v>
      </c>
      <c r="S19" s="15">
        <v>76127</v>
      </c>
      <c r="T19" s="16" t="s">
        <v>1141</v>
      </c>
      <c r="U19" s="17">
        <f>(A1L228C7 + A1L228C8)</f>
        <v>386382</v>
      </c>
      <c r="V19" s="16" t="s">
        <v>177</v>
      </c>
      <c r="W19" s="15">
        <v>302356</v>
      </c>
      <c r="X19" s="16" t="s">
        <v>177</v>
      </c>
      <c r="Y19" s="15">
        <v>89323</v>
      </c>
      <c r="Z19" s="16" t="s">
        <v>1142</v>
      </c>
      <c r="AA19" s="17">
        <f>(A1L228C10 + A1L228C11)</f>
        <v>391679</v>
      </c>
      <c r="AB19" s="16" t="s">
        <v>178</v>
      </c>
      <c r="AC19" s="15">
        <v>347457</v>
      </c>
      <c r="AD19" s="16" t="s">
        <v>178</v>
      </c>
      <c r="AE19" s="15">
        <v>85433</v>
      </c>
      <c r="AF19" s="16" t="s">
        <v>1143</v>
      </c>
      <c r="AG19" s="17">
        <f>(A1L228C13 + A1L228C14)</f>
        <v>432890</v>
      </c>
      <c r="AH19" s="16" t="s">
        <v>1144</v>
      </c>
      <c r="AI19" s="17">
        <f>IF(RUN_YEARS &gt; 1,(A1L228C1 + A1L228C4) / 2, 0)</f>
        <v>343277.5</v>
      </c>
      <c r="AJ19" s="16" t="s">
        <v>1145</v>
      </c>
      <c r="AK19" s="17">
        <f>IF(RUN_YEARS &gt; 1,(A1L228C2 + A1L228C5) / 2, 0)</f>
        <v>82937</v>
      </c>
      <c r="AL19" s="16" t="s">
        <v>1146</v>
      </c>
      <c r="AM19" s="17">
        <f>(A1L228C16 + A1L228C17)</f>
        <v>426214.5</v>
      </c>
      <c r="AN19" s="16" t="s">
        <v>1147</v>
      </c>
      <c r="AO19" s="17">
        <f>IF(RUN_YEARS &gt; 2,(A1L228C1 + A1L228C4 + A1L228C7) / 3, 0)</f>
        <v>332270</v>
      </c>
      <c r="AP19" s="16" t="s">
        <v>1148</v>
      </c>
      <c r="AQ19" s="17">
        <f>IF(RUN_YEARS &gt; 2,(A1L228C2 + A1L228C5 + A1L228C8) / 3, 0)</f>
        <v>80667</v>
      </c>
      <c r="AR19" s="16" t="s">
        <v>1149</v>
      </c>
      <c r="AS19" s="17">
        <f>(A1L228C19 + A1L228C20)</f>
        <v>412937</v>
      </c>
      <c r="AT19" s="16" t="s">
        <v>1150</v>
      </c>
      <c r="AU19" s="17">
        <f>IF(RUN_YEARS &gt; 3,(A1L228C1 + A1L228C4 + A1L228C7 + A1L228C10) / 4, 0)</f>
        <v>324791.5</v>
      </c>
      <c r="AV19" s="16" t="s">
        <v>1151</v>
      </c>
      <c r="AW19" s="17">
        <f>IF(RUN_YEARS &gt; 3,(A1L228C2 + A1L228C5 + A1L228C8 + A1L228C11) / 4, 0)</f>
        <v>82831</v>
      </c>
      <c r="AX19" s="16" t="s">
        <v>1152</v>
      </c>
      <c r="AY19" s="17">
        <f>(A1L228C22 + A1L228C23)</f>
        <v>407622.5</v>
      </c>
      <c r="AZ19" s="16" t="s">
        <v>1153</v>
      </c>
      <c r="BA19" s="17">
        <f>IF(RUN_YEARS &gt; 4,(A1L228C1 + A1L228C4 + A1L228C7 + A1L228C10 + A1L228C13) / 5, 0)</f>
        <v>329324.59999999998</v>
      </c>
      <c r="BB19" s="16" t="s">
        <v>1154</v>
      </c>
      <c r="BC19" s="17">
        <f>IF(RUN_YEARS &gt; 4,(A1L228C2 + A1L228C5 + A1L228C8 + A1L228C11 + A1L228C14) / 5, 0)</f>
        <v>83351.399999999994</v>
      </c>
      <c r="BD19" s="16" t="s">
        <v>1155</v>
      </c>
      <c r="BE19" s="17">
        <f>(A1L228C25 + A1L228C26)</f>
        <v>412676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20</v>
      </c>
      <c r="H20" s="16" t="s">
        <v>1156</v>
      </c>
      <c r="I20" s="17">
        <f>(A1L229C1 + A1L229C2)</f>
        <v>20</v>
      </c>
      <c r="J20" s="16" t="s">
        <v>175</v>
      </c>
      <c r="K20" s="15">
        <v>0</v>
      </c>
      <c r="L20" s="16" t="s">
        <v>175</v>
      </c>
      <c r="M20" s="15">
        <v>110</v>
      </c>
      <c r="N20" s="16" t="s">
        <v>1157</v>
      </c>
      <c r="O20" s="17">
        <f>(A1L229C4 + A1L229C5)</f>
        <v>110</v>
      </c>
      <c r="P20" s="16" t="s">
        <v>176</v>
      </c>
      <c r="Q20" s="15">
        <v>86</v>
      </c>
      <c r="R20" s="16" t="s">
        <v>176</v>
      </c>
      <c r="S20" s="15">
        <v>81</v>
      </c>
      <c r="T20" s="16" t="s">
        <v>1158</v>
      </c>
      <c r="U20" s="17">
        <f>(A1L229C7 + A1L229C8)</f>
        <v>167</v>
      </c>
      <c r="V20" s="16" t="s">
        <v>177</v>
      </c>
      <c r="W20" s="15">
        <v>285</v>
      </c>
      <c r="X20" s="16" t="s">
        <v>177</v>
      </c>
      <c r="Y20" s="15">
        <v>331</v>
      </c>
      <c r="Z20" s="16" t="s">
        <v>1159</v>
      </c>
      <c r="AA20" s="17">
        <f>(A1L229C10 + A1L229C11)</f>
        <v>616</v>
      </c>
      <c r="AB20" s="16" t="s">
        <v>178</v>
      </c>
      <c r="AC20" s="15">
        <v>270</v>
      </c>
      <c r="AD20" s="16" t="s">
        <v>178</v>
      </c>
      <c r="AE20" s="15">
        <v>484</v>
      </c>
      <c r="AF20" s="16" t="s">
        <v>1160</v>
      </c>
      <c r="AG20" s="17">
        <f>(A1L229C13 + A1L229C14)</f>
        <v>754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65</v>
      </c>
      <c r="AL20" s="16" t="s">
        <v>1163</v>
      </c>
      <c r="AM20" s="17">
        <f>(A1L229C16 + A1L229C17)</f>
        <v>65</v>
      </c>
      <c r="AN20" s="16" t="s">
        <v>1164</v>
      </c>
      <c r="AO20" s="17">
        <f>IF(RUN_YEARS &gt; 2,(A1L229C1 + A1L229C4 + A1L229C7) / 3, 0)</f>
        <v>28.666666666666668</v>
      </c>
      <c r="AP20" s="16" t="s">
        <v>1165</v>
      </c>
      <c r="AQ20" s="17">
        <f>IF(RUN_YEARS &gt; 2,(A1L229C2 + A1L229C5 + A1L229C8) / 3, 0)</f>
        <v>70.333333333333329</v>
      </c>
      <c r="AR20" s="16" t="s">
        <v>1166</v>
      </c>
      <c r="AS20" s="17">
        <f>(A1L229C19 + A1L229C20)</f>
        <v>99</v>
      </c>
      <c r="AT20" s="16" t="s">
        <v>1167</v>
      </c>
      <c r="AU20" s="17">
        <f>IF(RUN_YEARS &gt; 3,(A1L229C1 + A1L229C4 + A1L229C7 + A1L229C10) / 4, 0)</f>
        <v>92.75</v>
      </c>
      <c r="AV20" s="16" t="s">
        <v>1168</v>
      </c>
      <c r="AW20" s="17">
        <f>IF(RUN_YEARS &gt; 3,(A1L229C2 + A1L229C5 + A1L229C8 + A1L229C11) / 4, 0)</f>
        <v>135.5</v>
      </c>
      <c r="AX20" s="16" t="s">
        <v>1169</v>
      </c>
      <c r="AY20" s="17">
        <f>(A1L229C22 + A1L229C23)</f>
        <v>228.25</v>
      </c>
      <c r="AZ20" s="16" t="s">
        <v>1170</v>
      </c>
      <c r="BA20" s="17">
        <f>IF(RUN_YEARS &gt; 4,(A1L229C1 + A1L229C4 + A1L229C7 + A1L229C10 + A1L229C13) / 5, 0)</f>
        <v>128.19999999999999</v>
      </c>
      <c r="BB20" s="16" t="s">
        <v>1171</v>
      </c>
      <c r="BC20" s="17">
        <f>IF(RUN_YEARS &gt; 4,(A1L229C2 + A1L229C5 + A1L229C8 + A1L229C11 + A1L229C14) / 5, 0)</f>
        <v>205.2</v>
      </c>
      <c r="BD20" s="16" t="s">
        <v>1172</v>
      </c>
      <c r="BE20" s="17">
        <f>(A1L229C25 + A1L229C26)</f>
        <v>333.4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65694</v>
      </c>
      <c r="F21" s="16" t="s">
        <v>174</v>
      </c>
      <c r="G21" s="15">
        <v>63670</v>
      </c>
      <c r="H21" s="16" t="s">
        <v>1173</v>
      </c>
      <c r="I21" s="17">
        <f>(A1L230C1 + A1L230C2)</f>
        <v>129364</v>
      </c>
      <c r="J21" s="16" t="s">
        <v>175</v>
      </c>
      <c r="K21" s="15">
        <v>68211</v>
      </c>
      <c r="L21" s="16" t="s">
        <v>175</v>
      </c>
      <c r="M21" s="15">
        <v>64131</v>
      </c>
      <c r="N21" s="16" t="s">
        <v>1174</v>
      </c>
      <c r="O21" s="17">
        <f>(A1L230C4 + A1L230C5)</f>
        <v>132342</v>
      </c>
      <c r="P21" s="16" t="s">
        <v>176</v>
      </c>
      <c r="Q21" s="15">
        <v>76747</v>
      </c>
      <c r="R21" s="16" t="s">
        <v>176</v>
      </c>
      <c r="S21" s="15">
        <v>72020</v>
      </c>
      <c r="T21" s="16" t="s">
        <v>1175</v>
      </c>
      <c r="U21" s="17">
        <f>(A1L230C7 + A1L230C8)</f>
        <v>148767</v>
      </c>
      <c r="V21" s="16" t="s">
        <v>177</v>
      </c>
      <c r="W21" s="15">
        <v>73354</v>
      </c>
      <c r="X21" s="16" t="s">
        <v>177</v>
      </c>
      <c r="Y21" s="15">
        <v>73334</v>
      </c>
      <c r="Z21" s="16" t="s">
        <v>1176</v>
      </c>
      <c r="AA21" s="17">
        <f>(A1L230C10 + A1L230C11)</f>
        <v>146688</v>
      </c>
      <c r="AB21" s="16" t="s">
        <v>178</v>
      </c>
      <c r="AC21" s="15">
        <v>75413</v>
      </c>
      <c r="AD21" s="16" t="s">
        <v>178</v>
      </c>
      <c r="AE21" s="15">
        <v>70389</v>
      </c>
      <c r="AF21" s="16" t="s">
        <v>1177</v>
      </c>
      <c r="AG21" s="17">
        <f>(A1L230C13 + A1L230C14)</f>
        <v>145802</v>
      </c>
      <c r="AH21" s="16" t="s">
        <v>1178</v>
      </c>
      <c r="AI21" s="17">
        <f>IF(RUN_YEARS &gt; 1,(A1L230C1 + A1L230C4) / 2, 0)</f>
        <v>66952.5</v>
      </c>
      <c r="AJ21" s="16" t="s">
        <v>1179</v>
      </c>
      <c r="AK21" s="17">
        <f>IF(RUN_YEARS &gt; 1,(A1L230C2 + A1L230C5) / 2, 0)</f>
        <v>63900.5</v>
      </c>
      <c r="AL21" s="16" t="s">
        <v>1180</v>
      </c>
      <c r="AM21" s="17">
        <f>(A1L230C16 + A1L230C17)</f>
        <v>130853</v>
      </c>
      <c r="AN21" s="16" t="s">
        <v>1181</v>
      </c>
      <c r="AO21" s="17">
        <f>IF(RUN_YEARS &gt; 2,(A1L230C1 + A1L230C4 + A1L230C7) / 3, 0)</f>
        <v>70217.333333333328</v>
      </c>
      <c r="AP21" s="16" t="s">
        <v>1182</v>
      </c>
      <c r="AQ21" s="17">
        <f>IF(RUN_YEARS &gt; 2,(A1L230C2 + A1L230C5 + A1L230C8) / 3, 0)</f>
        <v>66607</v>
      </c>
      <c r="AR21" s="16" t="s">
        <v>1183</v>
      </c>
      <c r="AS21" s="17">
        <f>(A1L230C19 + A1L230C20)</f>
        <v>136824.33333333331</v>
      </c>
      <c r="AT21" s="16" t="s">
        <v>1184</v>
      </c>
      <c r="AU21" s="17">
        <f>IF(RUN_YEARS &gt; 3,(A1L230C1 + A1L230C4 + A1L230C7 + A1L230C10) / 4, 0)</f>
        <v>71001.5</v>
      </c>
      <c r="AV21" s="16" t="s">
        <v>1185</v>
      </c>
      <c r="AW21" s="17">
        <f>IF(RUN_YEARS &gt; 3,(A1L230C2 + A1L230C5 + A1L230C8 + A1L230C11) / 4, 0)</f>
        <v>68288.75</v>
      </c>
      <c r="AX21" s="16" t="s">
        <v>1186</v>
      </c>
      <c r="AY21" s="17">
        <f>(A1L230C22 + A1L230C23)</f>
        <v>139290.25</v>
      </c>
      <c r="AZ21" s="16" t="s">
        <v>1187</v>
      </c>
      <c r="BA21" s="17">
        <f>IF(RUN_YEARS &gt; 4,(A1L230C1 + A1L230C4 + A1L230C7 + A1L230C10 + A1L230C13) / 5, 0)</f>
        <v>71883.8</v>
      </c>
      <c r="BB21" s="16" t="s">
        <v>1188</v>
      </c>
      <c r="BC21" s="17">
        <f>IF(RUN_YEARS &gt; 4,(A1L230C2 + A1L230C5 + A1L230C8 + A1L230C11 + A1L230C14) / 5, 0)</f>
        <v>68708.800000000003</v>
      </c>
      <c r="BD21" s="16" t="s">
        <v>1189</v>
      </c>
      <c r="BE21" s="17">
        <f>(A1L230C25 + A1L230C26)</f>
        <v>140592.6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108493</v>
      </c>
      <c r="F22" s="16" t="s">
        <v>174</v>
      </c>
      <c r="G22" s="15">
        <v>114446</v>
      </c>
      <c r="H22" s="16" t="s">
        <v>1190</v>
      </c>
      <c r="I22" s="17">
        <f>(A1L231C1 + A1L231C2)</f>
        <v>222939</v>
      </c>
      <c r="J22" s="16" t="s">
        <v>175</v>
      </c>
      <c r="K22" s="15">
        <v>118305</v>
      </c>
      <c r="L22" s="16" t="s">
        <v>175</v>
      </c>
      <c r="M22" s="15">
        <v>122150</v>
      </c>
      <c r="N22" s="16" t="s">
        <v>1191</v>
      </c>
      <c r="O22" s="17">
        <f>(A1L231C4 + A1L231C5)</f>
        <v>240455</v>
      </c>
      <c r="P22" s="16" t="s">
        <v>176</v>
      </c>
      <c r="Q22" s="15">
        <v>131863</v>
      </c>
      <c r="R22" s="16" t="s">
        <v>176</v>
      </c>
      <c r="S22" s="15">
        <v>135546</v>
      </c>
      <c r="T22" s="16" t="s">
        <v>1192</v>
      </c>
      <c r="U22" s="17">
        <f>(A1L231C7 + A1L231C8)</f>
        <v>267409</v>
      </c>
      <c r="V22" s="16" t="s">
        <v>177</v>
      </c>
      <c r="W22" s="15">
        <v>129600</v>
      </c>
      <c r="X22" s="16" t="s">
        <v>177</v>
      </c>
      <c r="Y22" s="15">
        <v>136905</v>
      </c>
      <c r="Z22" s="16" t="s">
        <v>1193</v>
      </c>
      <c r="AA22" s="17">
        <f>(A1L231C10 + A1L231C11)</f>
        <v>266505</v>
      </c>
      <c r="AB22" s="16" t="s">
        <v>178</v>
      </c>
      <c r="AC22" s="15">
        <v>144260</v>
      </c>
      <c r="AD22" s="16" t="s">
        <v>178</v>
      </c>
      <c r="AE22" s="15">
        <v>150226</v>
      </c>
      <c r="AF22" s="16" t="s">
        <v>1194</v>
      </c>
      <c r="AG22" s="17">
        <f>(A1L231C13 + A1L231C14)</f>
        <v>294486</v>
      </c>
      <c r="AH22" s="16" t="s">
        <v>1195</v>
      </c>
      <c r="AI22" s="17">
        <f>IF(RUN_YEARS &gt; 1,(A1L231C1 + A1L231C4) / 2, 0)</f>
        <v>113399</v>
      </c>
      <c r="AJ22" s="16" t="s">
        <v>1196</v>
      </c>
      <c r="AK22" s="17">
        <f>IF(RUN_YEARS &gt; 1,(A1L231C2 + A1L231C5) / 2, 0)</f>
        <v>118298</v>
      </c>
      <c r="AL22" s="16" t="s">
        <v>1197</v>
      </c>
      <c r="AM22" s="17">
        <f>(A1L231C16 + A1L231C17)</f>
        <v>231697</v>
      </c>
      <c r="AN22" s="16" t="s">
        <v>1198</v>
      </c>
      <c r="AO22" s="17">
        <f>IF(RUN_YEARS &gt; 2,(A1L231C1 + A1L231C4 + A1L231C7) / 3, 0)</f>
        <v>119553.66666666667</v>
      </c>
      <c r="AP22" s="16" t="s">
        <v>1199</v>
      </c>
      <c r="AQ22" s="17">
        <f>IF(RUN_YEARS &gt; 2,(A1L231C2 + A1L231C5 + A1L231C8) / 3, 0)</f>
        <v>124047.33333333333</v>
      </c>
      <c r="AR22" s="16" t="s">
        <v>1200</v>
      </c>
      <c r="AS22" s="17">
        <f>(A1L231C19 + A1L231C20)</f>
        <v>243601</v>
      </c>
      <c r="AT22" s="16" t="s">
        <v>1201</v>
      </c>
      <c r="AU22" s="17">
        <f>IF(RUN_YEARS &gt; 3,(A1L231C1 + A1L231C4 + A1L231C7 + A1L231C10) / 4, 0)</f>
        <v>122065.25</v>
      </c>
      <c r="AV22" s="16" t="s">
        <v>1202</v>
      </c>
      <c r="AW22" s="17">
        <f>IF(RUN_YEARS &gt; 3,(A1L231C2 + A1L231C5 + A1L231C8 + A1L231C11) / 4, 0)</f>
        <v>127261.75</v>
      </c>
      <c r="AX22" s="16" t="s">
        <v>1203</v>
      </c>
      <c r="AY22" s="17">
        <f>(A1L231C22 + A1L231C23)</f>
        <v>249327</v>
      </c>
      <c r="AZ22" s="16" t="s">
        <v>1204</v>
      </c>
      <c r="BA22" s="17">
        <f>IF(RUN_YEARS &gt; 4,(A1L231C1 + A1L231C4 + A1L231C7 + A1L231C10 + A1L231C13) / 5, 0)</f>
        <v>126504.2</v>
      </c>
      <c r="BB22" s="16" t="s">
        <v>1205</v>
      </c>
      <c r="BC22" s="17">
        <f>IF(RUN_YEARS &gt; 4,(A1L231C2 + A1L231C5 + A1L231C8 + A1L231C11 + A1L231C14) / 5, 0)</f>
        <v>131854.6</v>
      </c>
      <c r="BD22" s="16" t="s">
        <v>1206</v>
      </c>
      <c r="BE22" s="17">
        <f>(A1L231C25 + A1L231C26)</f>
        <v>258358.8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562551</v>
      </c>
      <c r="F23" s="16" t="s">
        <v>174</v>
      </c>
      <c r="G23" s="15">
        <v>578826</v>
      </c>
      <c r="H23" s="16" t="s">
        <v>1207</v>
      </c>
      <c r="I23" s="17">
        <f>(A1L232C1 + A1L232C2)</f>
        <v>1141377</v>
      </c>
      <c r="J23" s="16" t="s">
        <v>175</v>
      </c>
      <c r="K23" s="15">
        <v>503374</v>
      </c>
      <c r="L23" s="16" t="s">
        <v>175</v>
      </c>
      <c r="M23" s="15">
        <v>528429</v>
      </c>
      <c r="N23" s="16" t="s">
        <v>1208</v>
      </c>
      <c r="O23" s="17">
        <f>(A1L232C4 + A1L232C5)</f>
        <v>1031803</v>
      </c>
      <c r="P23" s="16" t="s">
        <v>176</v>
      </c>
      <c r="Q23" s="15">
        <v>579796</v>
      </c>
      <c r="R23" s="16" t="s">
        <v>176</v>
      </c>
      <c r="S23" s="15">
        <v>603028</v>
      </c>
      <c r="T23" s="16" t="s">
        <v>1209</v>
      </c>
      <c r="U23" s="17">
        <f>(A1L232C7 + A1L232C8)</f>
        <v>1182824</v>
      </c>
      <c r="V23" s="16" t="s">
        <v>177</v>
      </c>
      <c r="W23" s="15">
        <v>596313</v>
      </c>
      <c r="X23" s="16" t="s">
        <v>177</v>
      </c>
      <c r="Y23" s="15">
        <v>639072</v>
      </c>
      <c r="Z23" s="16" t="s">
        <v>1210</v>
      </c>
      <c r="AA23" s="17">
        <f>(A1L232C10 + A1L232C11)</f>
        <v>1235385</v>
      </c>
      <c r="AB23" s="16" t="s">
        <v>178</v>
      </c>
      <c r="AC23" s="15">
        <v>752225</v>
      </c>
      <c r="AD23" s="16" t="s">
        <v>178</v>
      </c>
      <c r="AE23" s="15">
        <v>797463</v>
      </c>
      <c r="AF23" s="16" t="s">
        <v>1211</v>
      </c>
      <c r="AG23" s="17">
        <f>(A1L232C13 + A1L232C14)</f>
        <v>1549688</v>
      </c>
      <c r="AH23" s="16" t="s">
        <v>1212</v>
      </c>
      <c r="AI23" s="17">
        <f>IF(RUN_YEARS &gt; 1,(A1L232C1 + A1L232C4) / 2, 0)</f>
        <v>532962.5</v>
      </c>
      <c r="AJ23" s="16" t="s">
        <v>1213</v>
      </c>
      <c r="AK23" s="17">
        <f>IF(RUN_YEARS &gt; 1,(A1L232C2 + A1L232C5) / 2, 0)</f>
        <v>553627.5</v>
      </c>
      <c r="AL23" s="16" t="s">
        <v>1214</v>
      </c>
      <c r="AM23" s="17">
        <f>(A1L232C16 + A1L232C17)</f>
        <v>1086590</v>
      </c>
      <c r="AN23" s="16" t="s">
        <v>1215</v>
      </c>
      <c r="AO23" s="17">
        <f>IF(RUN_YEARS &gt; 2,(A1L232C1 + A1L232C4 + A1L232C7) / 3, 0)</f>
        <v>548573.66666666663</v>
      </c>
      <c r="AP23" s="16" t="s">
        <v>1216</v>
      </c>
      <c r="AQ23" s="17">
        <f>IF(RUN_YEARS &gt; 2,(A1L232C2 + A1L232C5 + A1L232C8) / 3, 0)</f>
        <v>570094.33333333337</v>
      </c>
      <c r="AR23" s="16" t="s">
        <v>1217</v>
      </c>
      <c r="AS23" s="17">
        <f>(A1L232C19 + A1L232C20)</f>
        <v>1118668</v>
      </c>
      <c r="AT23" s="16" t="s">
        <v>1218</v>
      </c>
      <c r="AU23" s="17">
        <f>IF(RUN_YEARS &gt; 3,(A1L232C1 + A1L232C4 + A1L232C7 + A1L232C10) / 4, 0)</f>
        <v>560508.5</v>
      </c>
      <c r="AV23" s="16" t="s">
        <v>1219</v>
      </c>
      <c r="AW23" s="17">
        <f>IF(RUN_YEARS &gt; 3,(A1L232C2 + A1L232C5 + A1L232C8 + A1L232C11) / 4, 0)</f>
        <v>587338.75</v>
      </c>
      <c r="AX23" s="16" t="s">
        <v>1220</v>
      </c>
      <c r="AY23" s="17">
        <f>(A1L232C22 + A1L232C23)</f>
        <v>1147847.25</v>
      </c>
      <c r="AZ23" s="16" t="s">
        <v>1221</v>
      </c>
      <c r="BA23" s="17">
        <f>IF(RUN_YEARS &gt; 4,(A1L232C1 + A1L232C4 + A1L232C7 + A1L232C10 + A1L232C13) / 5, 0)</f>
        <v>598851.80000000005</v>
      </c>
      <c r="BB23" s="16" t="s">
        <v>1222</v>
      </c>
      <c r="BC23" s="17">
        <f>IF(RUN_YEARS &gt; 4,(A1L232C2 + A1L232C5 + A1L232C8 + A1L232C11 + A1L232C14) / 5, 0)</f>
        <v>629363.6</v>
      </c>
      <c r="BD23" s="16" t="s">
        <v>1223</v>
      </c>
      <c r="BE23" s="17">
        <f>(A1L232C25 + A1L232C26)</f>
        <v>1228215.3999999999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328</v>
      </c>
      <c r="F24" s="16" t="s">
        <v>174</v>
      </c>
      <c r="G24" s="15">
        <v>445</v>
      </c>
      <c r="H24" s="16" t="s">
        <v>1224</v>
      </c>
      <c r="I24" s="17">
        <f>(A1L233C1 + A1L233C2)</f>
        <v>773</v>
      </c>
      <c r="J24" s="16" t="s">
        <v>175</v>
      </c>
      <c r="K24" s="15">
        <v>450</v>
      </c>
      <c r="L24" s="16" t="s">
        <v>175</v>
      </c>
      <c r="M24" s="15">
        <v>424</v>
      </c>
      <c r="N24" s="16" t="s">
        <v>1225</v>
      </c>
      <c r="O24" s="17">
        <f>(A1L233C4 + A1L233C5)</f>
        <v>874</v>
      </c>
      <c r="P24" s="16" t="s">
        <v>176</v>
      </c>
      <c r="Q24" s="15">
        <v>438</v>
      </c>
      <c r="R24" s="16" t="s">
        <v>176</v>
      </c>
      <c r="S24" s="15">
        <v>554</v>
      </c>
      <c r="T24" s="16" t="s">
        <v>1226</v>
      </c>
      <c r="U24" s="17">
        <f>(A1L233C7 + A1L233C8)</f>
        <v>992</v>
      </c>
      <c r="V24" s="16" t="s">
        <v>177</v>
      </c>
      <c r="W24" s="15">
        <v>392</v>
      </c>
      <c r="X24" s="16" t="s">
        <v>177</v>
      </c>
      <c r="Y24" s="15">
        <v>466</v>
      </c>
      <c r="Z24" s="16" t="s">
        <v>1227</v>
      </c>
      <c r="AA24" s="17">
        <f>(A1L233C10 + A1L233C11)</f>
        <v>858</v>
      </c>
      <c r="AB24" s="16" t="s">
        <v>178</v>
      </c>
      <c r="AC24" s="15">
        <v>656</v>
      </c>
      <c r="AD24" s="16" t="s">
        <v>178</v>
      </c>
      <c r="AE24" s="15">
        <v>701</v>
      </c>
      <c r="AF24" s="16" t="s">
        <v>1228</v>
      </c>
      <c r="AG24" s="17">
        <f>(A1L233C13 + A1L233C14)</f>
        <v>1357</v>
      </c>
      <c r="AH24" s="16" t="s">
        <v>1229</v>
      </c>
      <c r="AI24" s="17">
        <f>IF(RUN_YEARS &gt; 1,(A1L233C1 + A1L233C4) / 2, 0)</f>
        <v>389</v>
      </c>
      <c r="AJ24" s="16" t="s">
        <v>1230</v>
      </c>
      <c r="AK24" s="17">
        <f>IF(RUN_YEARS &gt; 1,(A1L233C2 + A1L233C5) / 2, 0)</f>
        <v>434.5</v>
      </c>
      <c r="AL24" s="16" t="s">
        <v>1231</v>
      </c>
      <c r="AM24" s="17">
        <f>(A1L233C16 + A1L233C17)</f>
        <v>823.5</v>
      </c>
      <c r="AN24" s="16" t="s">
        <v>1232</v>
      </c>
      <c r="AO24" s="17">
        <f>IF(RUN_YEARS &gt; 2,(A1L233C1 + A1L233C4 + A1L233C7) / 3, 0)</f>
        <v>405.33333333333331</v>
      </c>
      <c r="AP24" s="16" t="s">
        <v>1233</v>
      </c>
      <c r="AQ24" s="17">
        <f>IF(RUN_YEARS &gt; 2,(A1L233C2 + A1L233C5 + A1L233C8) / 3, 0)</f>
        <v>474.33333333333331</v>
      </c>
      <c r="AR24" s="16" t="s">
        <v>1234</v>
      </c>
      <c r="AS24" s="17">
        <f>(A1L233C19 + A1L233C20)</f>
        <v>879.66666666666663</v>
      </c>
      <c r="AT24" s="16" t="s">
        <v>1235</v>
      </c>
      <c r="AU24" s="17">
        <f>IF(RUN_YEARS &gt; 3,(A1L233C1 + A1L233C4 + A1L233C7 + A1L233C10) / 4, 0)</f>
        <v>402</v>
      </c>
      <c r="AV24" s="16" t="s">
        <v>1236</v>
      </c>
      <c r="AW24" s="17">
        <f>IF(RUN_YEARS &gt; 3,(A1L233C2 + A1L233C5 + A1L233C8 + A1L233C11) / 4, 0)</f>
        <v>472.25</v>
      </c>
      <c r="AX24" s="16" t="s">
        <v>1237</v>
      </c>
      <c r="AY24" s="17">
        <f>(A1L233C22 + A1L233C23)</f>
        <v>874.25</v>
      </c>
      <c r="AZ24" s="16" t="s">
        <v>1238</v>
      </c>
      <c r="BA24" s="17">
        <f>IF(RUN_YEARS &gt; 4,(A1L233C1 + A1L233C4 + A1L233C7 + A1L233C10 + A1L233C13) / 5, 0)</f>
        <v>452.8</v>
      </c>
      <c r="BB24" s="16" t="s">
        <v>1239</v>
      </c>
      <c r="BC24" s="17">
        <f>IF(RUN_YEARS &gt; 4,(A1L233C2 + A1L233C5 + A1L233C8 + A1L233C11 + A1L233C14) / 5, 0)</f>
        <v>518</v>
      </c>
      <c r="BD24" s="16" t="s">
        <v>1240</v>
      </c>
      <c r="BE24" s="17">
        <f>(A1L233C25 + A1L233C26)</f>
        <v>970.8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671372</v>
      </c>
      <c r="F25" s="16" t="s">
        <v>1242</v>
      </c>
      <c r="G25" s="17">
        <f>(A1L231C2 + A1L232C2 + A1L233C2)</f>
        <v>693717</v>
      </c>
      <c r="H25" s="16" t="s">
        <v>1243</v>
      </c>
      <c r="I25" s="17">
        <f>(A1L234C1 + A1L234C2)</f>
        <v>1365089</v>
      </c>
      <c r="J25" s="16" t="s">
        <v>1244</v>
      </c>
      <c r="K25" s="17">
        <f>(A1L231C4 + A1L232C4 + A1L233C4)</f>
        <v>622129</v>
      </c>
      <c r="L25" s="16" t="s">
        <v>1245</v>
      </c>
      <c r="M25" s="17">
        <f>(A1L231C5 + A1L232C5 + A1L233C5)</f>
        <v>651003</v>
      </c>
      <c r="N25" s="16" t="s">
        <v>1246</v>
      </c>
      <c r="O25" s="17">
        <f>(A1L234C4 + A1L234C5)</f>
        <v>1273132</v>
      </c>
      <c r="P25" s="16" t="s">
        <v>1247</v>
      </c>
      <c r="Q25" s="17">
        <f>(A1L231C7 + A1L232C7 + A1L233C7)</f>
        <v>712097</v>
      </c>
      <c r="R25" s="16" t="s">
        <v>1248</v>
      </c>
      <c r="S25" s="17">
        <f>(A1L231C8 + A1L232C8 + A1L233C8)</f>
        <v>739128</v>
      </c>
      <c r="T25" s="16" t="s">
        <v>1249</v>
      </c>
      <c r="U25" s="17">
        <f>(A1L234C7 + A1L234C8)</f>
        <v>1451225</v>
      </c>
      <c r="V25" s="16" t="s">
        <v>1250</v>
      </c>
      <c r="W25" s="17">
        <f>(A1L231C10 + A1L232C10 + A1L233C10)</f>
        <v>726305</v>
      </c>
      <c r="X25" s="16" t="s">
        <v>1251</v>
      </c>
      <c r="Y25" s="17">
        <f>(A1L231C11 + A1L232C11 + A1L233C11)</f>
        <v>776443</v>
      </c>
      <c r="Z25" s="16" t="s">
        <v>1252</v>
      </c>
      <c r="AA25" s="17">
        <f>(A1L234C10 + A1L234C11)</f>
        <v>1502748</v>
      </c>
      <c r="AB25" s="16" t="s">
        <v>1253</v>
      </c>
      <c r="AC25" s="17">
        <f>(A1L231C13 + A1L232C13 + A1L233C13)</f>
        <v>897141</v>
      </c>
      <c r="AD25" s="16" t="s">
        <v>1254</v>
      </c>
      <c r="AE25" s="17">
        <f>(A1L231C14 + A1L232C14 + A1L233C14)</f>
        <v>948390</v>
      </c>
      <c r="AF25" s="16" t="s">
        <v>1255</v>
      </c>
      <c r="AG25" s="17">
        <f>(A1L234C13 + A1L234C14)</f>
        <v>1845531</v>
      </c>
      <c r="AH25" s="16" t="s">
        <v>1256</v>
      </c>
      <c r="AI25" s="17">
        <f>IF(RUN_YEARS &gt; 1,(A1L234C1 + A1L234C4) / 2, 0)</f>
        <v>646750.5</v>
      </c>
      <c r="AJ25" s="16" t="s">
        <v>1257</v>
      </c>
      <c r="AK25" s="17">
        <f>IF(RUN_YEARS &gt; 1,(A1L234C2 + A1L234C5) / 2, 0)</f>
        <v>672360</v>
      </c>
      <c r="AL25" s="16" t="s">
        <v>1258</v>
      </c>
      <c r="AM25" s="17">
        <f>(A1L234C16 + A1L234C17)</f>
        <v>1319110.5</v>
      </c>
      <c r="AN25" s="16" t="s">
        <v>1259</v>
      </c>
      <c r="AO25" s="17">
        <f>IF(RUN_YEARS &gt; 2,(A1L234C1 + A1L234C4 + A1L234C7) / 3, 0)</f>
        <v>668532.66666666663</v>
      </c>
      <c r="AP25" s="16" t="s">
        <v>1260</v>
      </c>
      <c r="AQ25" s="17">
        <f>IF(RUN_YEARS &gt; 2,(A1L234C2 + A1L234C5 + A1L234C8) / 3, 0)</f>
        <v>694616</v>
      </c>
      <c r="AR25" s="16" t="s">
        <v>1261</v>
      </c>
      <c r="AS25" s="17">
        <f>(A1L234C19 + A1L234C20)</f>
        <v>1363148.6666666665</v>
      </c>
      <c r="AT25" s="16" t="s">
        <v>1262</v>
      </c>
      <c r="AU25" s="17">
        <f>IF(RUN_YEARS &gt; 3,(A1L234C1 + A1L234C4 + A1L234C7 + A1L234C10) / 4, 0)</f>
        <v>682975.75</v>
      </c>
      <c r="AV25" s="16" t="s">
        <v>1263</v>
      </c>
      <c r="AW25" s="17">
        <f>IF(RUN_YEARS &gt; 3,(A1L234C2 + A1L234C5 + A1L234C8 + A1L234C11) / 4, 0)</f>
        <v>715072.75</v>
      </c>
      <c r="AX25" s="16" t="s">
        <v>1264</v>
      </c>
      <c r="AY25" s="17">
        <f>(A1L234C22 + A1L234C23)</f>
        <v>1398048.5</v>
      </c>
      <c r="AZ25" s="16" t="s">
        <v>1265</v>
      </c>
      <c r="BA25" s="17">
        <f>IF(RUN_YEARS &gt; 4,(A1L234C1 + A1L234C4 + A1L234C7 + A1L234C10 + A1L234C13) / 5, 0)</f>
        <v>725808.8</v>
      </c>
      <c r="BB25" s="16" t="s">
        <v>1266</v>
      </c>
      <c r="BC25" s="17">
        <f>IF(RUN_YEARS &gt; 4,(A1L234C2 + A1L234C5 + A1L234C8 + A1L234C11 + A1L234C14) / 5, 0)</f>
        <v>761736.2</v>
      </c>
      <c r="BD25" s="16" t="s">
        <v>1267</v>
      </c>
      <c r="BE25" s="17">
        <f>(A1L234C25 + A1L234C26)</f>
        <v>1487545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3956250</v>
      </c>
      <c r="F26" s="16" t="s">
        <v>174</v>
      </c>
      <c r="G26" s="15">
        <v>2807983</v>
      </c>
      <c r="H26" s="16" t="s">
        <v>1268</v>
      </c>
      <c r="I26" s="17">
        <f>(A1L235C1 + A1L235C2)</f>
        <v>6764233</v>
      </c>
      <c r="J26" s="16" t="s">
        <v>175</v>
      </c>
      <c r="K26" s="15">
        <v>4079591</v>
      </c>
      <c r="L26" s="16" t="s">
        <v>175</v>
      </c>
      <c r="M26" s="15">
        <v>2849108</v>
      </c>
      <c r="N26" s="16" t="s">
        <v>1269</v>
      </c>
      <c r="O26" s="17">
        <f>(A1L235C4 + A1L235C5)</f>
        <v>6928699</v>
      </c>
      <c r="P26" s="16" t="s">
        <v>176</v>
      </c>
      <c r="Q26" s="15">
        <v>4340831</v>
      </c>
      <c r="R26" s="16" t="s">
        <v>176</v>
      </c>
      <c r="S26" s="15">
        <v>3039311</v>
      </c>
      <c r="T26" s="16" t="s">
        <v>1270</v>
      </c>
      <c r="U26" s="17">
        <f>(A1L235C7 + A1L235C8)</f>
        <v>7380142</v>
      </c>
      <c r="V26" s="16" t="s">
        <v>177</v>
      </c>
      <c r="W26" s="15">
        <v>3935241</v>
      </c>
      <c r="X26" s="16" t="s">
        <v>177</v>
      </c>
      <c r="Y26" s="15">
        <v>2806784</v>
      </c>
      <c r="Z26" s="16" t="s">
        <v>1271</v>
      </c>
      <c r="AA26" s="17">
        <f>(A1L235C10 + A1L235C11)</f>
        <v>6742025</v>
      </c>
      <c r="AB26" s="16" t="s">
        <v>178</v>
      </c>
      <c r="AC26" s="15">
        <v>4596737</v>
      </c>
      <c r="AD26" s="16" t="s">
        <v>178</v>
      </c>
      <c r="AE26" s="15">
        <v>3419450</v>
      </c>
      <c r="AF26" s="16" t="s">
        <v>1272</v>
      </c>
      <c r="AG26" s="17">
        <f>(A1L235C13 + A1L235C14)</f>
        <v>8016187</v>
      </c>
      <c r="AH26" s="16" t="s">
        <v>1273</v>
      </c>
      <c r="AI26" s="17">
        <f>IF(RUN_YEARS &gt; 1,(A1L235C1 + A1L235C4) / 2, 0)</f>
        <v>4017920.5</v>
      </c>
      <c r="AJ26" s="16" t="s">
        <v>1274</v>
      </c>
      <c r="AK26" s="17">
        <f>IF(RUN_YEARS &gt; 1,(A1L235C2 + A1L235C5) / 2, 0)</f>
        <v>2828545.5</v>
      </c>
      <c r="AL26" s="16" t="s">
        <v>1275</v>
      </c>
      <c r="AM26" s="17">
        <f>(A1L235C16 + A1L235C17)</f>
        <v>6846466</v>
      </c>
      <c r="AN26" s="16" t="s">
        <v>1276</v>
      </c>
      <c r="AO26" s="17">
        <f>IF(RUN_YEARS &gt; 2,(A1L235C1 + A1L235C4 + A1L235C7) / 3, 0)</f>
        <v>4125557.3333333335</v>
      </c>
      <c r="AP26" s="16" t="s">
        <v>1277</v>
      </c>
      <c r="AQ26" s="17">
        <f>IF(RUN_YEARS &gt; 2,(A1L235C2 + A1L235C5 + A1L235C8) / 3, 0)</f>
        <v>2898800.6666666665</v>
      </c>
      <c r="AR26" s="16" t="s">
        <v>1278</v>
      </c>
      <c r="AS26" s="17">
        <f>(A1L235C19 + A1L235C20)</f>
        <v>7024358</v>
      </c>
      <c r="AT26" s="16" t="s">
        <v>1279</v>
      </c>
      <c r="AU26" s="17">
        <f>IF(RUN_YEARS &gt; 3,(A1L235C1 + A1L235C4 + A1L235C7 + A1L235C10) / 4, 0)</f>
        <v>4077978.25</v>
      </c>
      <c r="AV26" s="16" t="s">
        <v>1280</v>
      </c>
      <c r="AW26" s="17">
        <f>IF(RUN_YEARS &gt; 3,(A1L235C2 + A1L235C5 + A1L235C8 + A1L235C11) / 4, 0)</f>
        <v>2875796.5</v>
      </c>
      <c r="AX26" s="16" t="s">
        <v>1281</v>
      </c>
      <c r="AY26" s="17">
        <f>(A1L235C22 + A1L235C23)</f>
        <v>6953774.75</v>
      </c>
      <c r="AZ26" s="16" t="s">
        <v>1282</v>
      </c>
      <c r="BA26" s="17">
        <f>IF(RUN_YEARS &gt; 4,(A1L235C1 + A1L235C4 + A1L235C7 + A1L235C10 + A1L235C13) / 5, 0)</f>
        <v>4181730</v>
      </c>
      <c r="BB26" s="16" t="s">
        <v>1283</v>
      </c>
      <c r="BC26" s="17">
        <f>IF(RUN_YEARS &gt; 4,(A1L235C2 + A1L235C5 + A1L235C8 + A1L235C11 + A1L235C14) / 5, 0)</f>
        <v>2984527.2</v>
      </c>
      <c r="BD26" s="16" t="s">
        <v>1284</v>
      </c>
      <c r="BE26" s="17">
        <f>(A1L235C25 + A1L235C26)</f>
        <v>7166257.2000000002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ACDD6-EA67-46D5-A290-51C237D6970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20793</v>
      </c>
      <c r="F9" s="16" t="s">
        <v>1343</v>
      </c>
      <c r="G9" s="17">
        <f>(A1L202C2 + A1L218C2)</f>
        <v>14015</v>
      </c>
      <c r="H9" s="16" t="s">
        <v>1344</v>
      </c>
      <c r="I9" s="17">
        <f>(A1L237C1 + A1L237C2)</f>
        <v>34808</v>
      </c>
      <c r="J9" s="16" t="s">
        <v>1345</v>
      </c>
      <c r="K9" s="17">
        <f>(A1L202C4 + A1L218C4)</f>
        <v>20241</v>
      </c>
      <c r="L9" s="16" t="s">
        <v>1346</v>
      </c>
      <c r="M9" s="17">
        <f>(A1L202C5 + A1L218C5)</f>
        <v>12426</v>
      </c>
      <c r="N9" s="16" t="s">
        <v>1347</v>
      </c>
      <c r="O9" s="17">
        <f>(A1L237C4 + A1L237C5)</f>
        <v>32667</v>
      </c>
      <c r="P9" s="16" t="s">
        <v>1348</v>
      </c>
      <c r="Q9" s="17">
        <f>(A1L202C7 + A1L218C7)</f>
        <v>17441</v>
      </c>
      <c r="R9" s="16" t="s">
        <v>1349</v>
      </c>
      <c r="S9" s="17">
        <f>(A1L202C8 + A1L218C8)</f>
        <v>12958</v>
      </c>
      <c r="T9" s="16" t="s">
        <v>1350</v>
      </c>
      <c r="U9" s="17">
        <f>(A1L237C7 + A1L237C8)</f>
        <v>30399</v>
      </c>
      <c r="V9" s="16" t="s">
        <v>1351</v>
      </c>
      <c r="W9" s="17">
        <f>(A1L202C10 + A1L218C10)</f>
        <v>13114</v>
      </c>
      <c r="X9" s="16" t="s">
        <v>1352</v>
      </c>
      <c r="Y9" s="17">
        <f>(A1L202C11 + A1L218C11)</f>
        <v>10996</v>
      </c>
      <c r="Z9" s="16" t="s">
        <v>1353</v>
      </c>
      <c r="AA9" s="17">
        <f>(A1L237C10 + A1L237C11)</f>
        <v>24110</v>
      </c>
      <c r="AB9" s="16" t="s">
        <v>1354</v>
      </c>
      <c r="AC9" s="17">
        <f>(A1L202C13 + A1L218C13)</f>
        <v>14038</v>
      </c>
      <c r="AD9" s="16" t="s">
        <v>1355</v>
      </c>
      <c r="AE9" s="17">
        <f>(A1L202C14 + A1L218C14)</f>
        <v>11310</v>
      </c>
      <c r="AF9" s="16" t="s">
        <v>1356</v>
      </c>
      <c r="AG9" s="17">
        <f>(A1L237C13 + A1L237C14)</f>
        <v>25348</v>
      </c>
      <c r="AH9" s="16" t="s">
        <v>1357</v>
      </c>
      <c r="AI9" s="17">
        <f>IF(RUN_YEARS &gt; 1,(A1L237C1 + A1L237C4) / 2, 0)</f>
        <v>20517</v>
      </c>
      <c r="AJ9" s="16" t="s">
        <v>1358</v>
      </c>
      <c r="AK9" s="17">
        <f>IF(RUN_YEARS &gt; 1,(A1L237C2 + A1L237C5) / 2, 0)</f>
        <v>13220.5</v>
      </c>
      <c r="AL9" s="16" t="s">
        <v>1359</v>
      </c>
      <c r="AM9" s="17">
        <f>(A1L237C16 + A1L237C17)</f>
        <v>33737.5</v>
      </c>
      <c r="AN9" s="16" t="s">
        <v>1360</v>
      </c>
      <c r="AO9" s="17">
        <f>IF(RUN_YEARS &gt; 2,(A1L237C1 + A1L237C4 + A1L237C7) / 3, 0)</f>
        <v>19491.666666666668</v>
      </c>
      <c r="AP9" s="16" t="s">
        <v>1361</v>
      </c>
      <c r="AQ9" s="17">
        <f>IF(RUN_YEARS &gt; 2,(A1L237C2 + A1L237C5 + A1L237C8) / 3, 0)</f>
        <v>13133</v>
      </c>
      <c r="AR9" s="16" t="s">
        <v>1362</v>
      </c>
      <c r="AS9" s="17">
        <f>(A1L237C19 + A1L237C20)</f>
        <v>32624.666666666668</v>
      </c>
      <c r="AT9" s="16" t="s">
        <v>1363</v>
      </c>
      <c r="AU9" s="17">
        <f>IF(RUN_YEARS &gt; 3,(A1L237C1 + A1L237C4 + A1L237C7 + A1L237C10) / 4, 0)</f>
        <v>17897.25</v>
      </c>
      <c r="AV9" s="16" t="s">
        <v>1364</v>
      </c>
      <c r="AW9" s="17">
        <f>IF(RUN_YEARS &gt; 3,(A1L237C2 + A1L237C5 + A1L237C8 + A1L237C11) / 4, 0)</f>
        <v>12598.75</v>
      </c>
      <c r="AX9" s="16" t="s">
        <v>1365</v>
      </c>
      <c r="AY9" s="17">
        <f>(A1L237C22 + A1L237C23)</f>
        <v>30496</v>
      </c>
      <c r="AZ9" s="16" t="s">
        <v>1366</v>
      </c>
      <c r="BA9" s="17">
        <f>IF(RUN_YEARS &gt; 4,(A1L237C1 + A1L237C4 + A1L237C7 + A1L237C10 + A1L237C13) / 5, 0)</f>
        <v>17125.400000000001</v>
      </c>
      <c r="BB9" s="16" t="s">
        <v>1367</v>
      </c>
      <c r="BC9" s="17">
        <f>IF(RUN_YEARS &gt; 4,(A1L237C2 + A1L237C5 + A1L237C8 + A1L237C11 + A1L237C14) / 5, 0)</f>
        <v>12341</v>
      </c>
      <c r="BD9" s="16" t="s">
        <v>1368</v>
      </c>
      <c r="BE9" s="17">
        <f>(A1L237C25 + A1L237C26)</f>
        <v>29466.400000000001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142997</v>
      </c>
      <c r="F10" s="16" t="s">
        <v>1370</v>
      </c>
      <c r="G10" s="17">
        <f>(A1L203C2 + A1L219C2)</f>
        <v>99595</v>
      </c>
      <c r="H10" s="16" t="s">
        <v>1371</v>
      </c>
      <c r="I10" s="17">
        <f>(A1L238C1 + A1L238C2)</f>
        <v>242592</v>
      </c>
      <c r="J10" s="16" t="s">
        <v>1372</v>
      </c>
      <c r="K10" s="17">
        <f>(A1L203C4 + A1L219C4)</f>
        <v>150284</v>
      </c>
      <c r="L10" s="16" t="s">
        <v>1373</v>
      </c>
      <c r="M10" s="17">
        <f>(A1L203C5 + A1L219C5)</f>
        <v>94618</v>
      </c>
      <c r="N10" s="16" t="s">
        <v>1374</v>
      </c>
      <c r="O10" s="17">
        <f>(A1L238C4 + A1L238C5)</f>
        <v>244902</v>
      </c>
      <c r="P10" s="16" t="s">
        <v>1375</v>
      </c>
      <c r="Q10" s="17">
        <f>(A1L203C7 + A1L219C7)</f>
        <v>155396</v>
      </c>
      <c r="R10" s="16" t="s">
        <v>1376</v>
      </c>
      <c r="S10" s="17">
        <f>(A1L203C8 + A1L219C8)</f>
        <v>97152</v>
      </c>
      <c r="T10" s="16" t="s">
        <v>1377</v>
      </c>
      <c r="U10" s="17">
        <f>(A1L238C7 + A1L238C8)</f>
        <v>252548</v>
      </c>
      <c r="V10" s="16" t="s">
        <v>1378</v>
      </c>
      <c r="W10" s="17">
        <f>(A1L203C10 + A1L219C10)</f>
        <v>153965</v>
      </c>
      <c r="X10" s="16" t="s">
        <v>1379</v>
      </c>
      <c r="Y10" s="17">
        <f>(A1L203C11 + A1L219C11)</f>
        <v>103236</v>
      </c>
      <c r="Z10" s="16" t="s">
        <v>1380</v>
      </c>
      <c r="AA10" s="17">
        <f>(A1L238C10 + A1L238C11)</f>
        <v>257201</v>
      </c>
      <c r="AB10" s="16" t="s">
        <v>1381</v>
      </c>
      <c r="AC10" s="17">
        <f>(A1L203C13 + A1L219C13)</f>
        <v>170077</v>
      </c>
      <c r="AD10" s="16" t="s">
        <v>1382</v>
      </c>
      <c r="AE10" s="17">
        <f>(A1L203C14 + A1L219C14)</f>
        <v>116148</v>
      </c>
      <c r="AF10" s="16" t="s">
        <v>1383</v>
      </c>
      <c r="AG10" s="17">
        <f>(A1L238C13 + A1L238C14)</f>
        <v>286225</v>
      </c>
      <c r="AH10" s="16" t="s">
        <v>1384</v>
      </c>
      <c r="AI10" s="17">
        <f>IF(RUN_YEARS &gt; 1,(A1L238C1 + A1L238C4) / 2, 0)</f>
        <v>146640.5</v>
      </c>
      <c r="AJ10" s="16" t="s">
        <v>1385</v>
      </c>
      <c r="AK10" s="17">
        <f>IF(RUN_YEARS &gt; 1,(A1L238C2 + A1L238C5) / 2, 0)</f>
        <v>97106.5</v>
      </c>
      <c r="AL10" s="16" t="s">
        <v>1386</v>
      </c>
      <c r="AM10" s="17">
        <f>(A1L238C16 + A1L238C17)</f>
        <v>243747</v>
      </c>
      <c r="AN10" s="16" t="s">
        <v>1387</v>
      </c>
      <c r="AO10" s="17">
        <f>IF(RUN_YEARS &gt; 2,(A1L238C1 + A1L238C4 + A1L238C7) / 3, 0)</f>
        <v>149559</v>
      </c>
      <c r="AP10" s="16" t="s">
        <v>1388</v>
      </c>
      <c r="AQ10" s="17">
        <f>IF(RUN_YEARS &gt; 2,(A1L238C2 + A1L238C5 + A1L238C8) / 3, 0)</f>
        <v>97121.666666666672</v>
      </c>
      <c r="AR10" s="16" t="s">
        <v>1389</v>
      </c>
      <c r="AS10" s="17">
        <f>(A1L238C19 + A1L238C20)</f>
        <v>246680.66666666669</v>
      </c>
      <c r="AT10" s="16" t="s">
        <v>1390</v>
      </c>
      <c r="AU10" s="17">
        <f>IF(RUN_YEARS &gt; 3,(A1L238C1 + A1L238C4 + A1L238C7 + A1L238C10) / 4, 0)</f>
        <v>150660.5</v>
      </c>
      <c r="AV10" s="16" t="s">
        <v>1391</v>
      </c>
      <c r="AW10" s="17">
        <f>IF(RUN_YEARS &gt; 3,(A1L238C2 + A1L238C5 + A1L238C8 + A1L238C11) / 4, 0)</f>
        <v>98650.25</v>
      </c>
      <c r="AX10" s="16" t="s">
        <v>1392</v>
      </c>
      <c r="AY10" s="17">
        <f>(A1L238C22 + A1L238C23)</f>
        <v>249310.75</v>
      </c>
      <c r="AZ10" s="16" t="s">
        <v>1393</v>
      </c>
      <c r="BA10" s="17">
        <f>IF(RUN_YEARS &gt; 4,(A1L238C1 + A1L238C4 + A1L238C7 + A1L238C10 + A1L238C13) / 5, 0)</f>
        <v>154543.79999999999</v>
      </c>
      <c r="BB10" s="16" t="s">
        <v>1394</v>
      </c>
      <c r="BC10" s="17">
        <f>IF(RUN_YEARS &gt; 4,(A1L238C2 + A1L238C5 + A1L238C8 + A1L238C11 + A1L238C14) / 5, 0)</f>
        <v>102149.8</v>
      </c>
      <c r="BD10" s="16" t="s">
        <v>1395</v>
      </c>
      <c r="BE10" s="17">
        <f>(A1L238C25 + A1L238C26)</f>
        <v>256693.59999999998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834284</v>
      </c>
      <c r="F11" s="16" t="s">
        <v>1397</v>
      </c>
      <c r="G11" s="17">
        <f>(A1L204C2 + A1L220C2)</f>
        <v>824542</v>
      </c>
      <c r="H11" s="16" t="s">
        <v>1398</v>
      </c>
      <c r="I11" s="17">
        <f>(A1L239C1 + A1L239C2)</f>
        <v>1658826</v>
      </c>
      <c r="J11" s="16" t="s">
        <v>1399</v>
      </c>
      <c r="K11" s="17">
        <f>(A1L204C4 + A1L220C4)</f>
        <v>907579</v>
      </c>
      <c r="L11" s="16" t="s">
        <v>1400</v>
      </c>
      <c r="M11" s="17">
        <f>(A1L204C5 + A1L220C5)</f>
        <v>899680</v>
      </c>
      <c r="N11" s="16" t="s">
        <v>1401</v>
      </c>
      <c r="O11" s="17">
        <f>(A1L239C4 + A1L239C5)</f>
        <v>1807259</v>
      </c>
      <c r="P11" s="16" t="s">
        <v>1402</v>
      </c>
      <c r="Q11" s="17">
        <f>(A1L204C7 + A1L220C7)</f>
        <v>936939</v>
      </c>
      <c r="R11" s="16" t="s">
        <v>1403</v>
      </c>
      <c r="S11" s="17">
        <f>(A1L204C8 + A1L220C8)</f>
        <v>925186</v>
      </c>
      <c r="T11" s="16" t="s">
        <v>1404</v>
      </c>
      <c r="U11" s="17">
        <f>(A1L239C7 + A1L239C8)</f>
        <v>1862125</v>
      </c>
      <c r="V11" s="16" t="s">
        <v>1405</v>
      </c>
      <c r="W11" s="17">
        <f>(A1L204C10 + A1L220C10)</f>
        <v>908998</v>
      </c>
      <c r="X11" s="16" t="s">
        <v>1406</v>
      </c>
      <c r="Y11" s="17">
        <f>(A1L204C11 + A1L220C11)</f>
        <v>910708</v>
      </c>
      <c r="Z11" s="16" t="s">
        <v>1407</v>
      </c>
      <c r="AA11" s="17">
        <f>(A1L239C10 + A1L239C11)</f>
        <v>1819706</v>
      </c>
      <c r="AB11" s="16" t="s">
        <v>1408</v>
      </c>
      <c r="AC11" s="17">
        <f>(A1L204C13 + A1L220C13)</f>
        <v>1110669</v>
      </c>
      <c r="AD11" s="16" t="s">
        <v>1409</v>
      </c>
      <c r="AE11" s="17">
        <f>(A1L204C14 + A1L220C14)</f>
        <v>1109699</v>
      </c>
      <c r="AF11" s="16" t="s">
        <v>1410</v>
      </c>
      <c r="AG11" s="17">
        <f>(A1L239C13 + A1L239C14)</f>
        <v>2220368</v>
      </c>
      <c r="AH11" s="16" t="s">
        <v>1411</v>
      </c>
      <c r="AI11" s="17">
        <f>IF(RUN_YEARS &gt; 1,(A1L239C1 + A1L239C4) / 2, 0)</f>
        <v>870931.5</v>
      </c>
      <c r="AJ11" s="16" t="s">
        <v>1412</v>
      </c>
      <c r="AK11" s="17">
        <f>IF(RUN_YEARS &gt; 1,(A1L239C2 + A1L239C5) / 2, 0)</f>
        <v>862111</v>
      </c>
      <c r="AL11" s="16" t="s">
        <v>1413</v>
      </c>
      <c r="AM11" s="17">
        <f>(A1L239C16 + A1L239C17)</f>
        <v>1733042.5</v>
      </c>
      <c r="AN11" s="16" t="s">
        <v>1414</v>
      </c>
      <c r="AO11" s="17">
        <f>IF(RUN_YEARS &gt; 2,(A1L239C1 + A1L239C4 + A1L239C7) / 3, 0)</f>
        <v>892934</v>
      </c>
      <c r="AP11" s="16" t="s">
        <v>1415</v>
      </c>
      <c r="AQ11" s="17">
        <f>IF(RUN_YEARS &gt; 2,(A1L239C2 + A1L239C5 + A1L239C8) / 3, 0)</f>
        <v>883136</v>
      </c>
      <c r="AR11" s="16" t="s">
        <v>1416</v>
      </c>
      <c r="AS11" s="17">
        <f>(A1L239C19 + A1L239C20)</f>
        <v>1776070</v>
      </c>
      <c r="AT11" s="16" t="s">
        <v>1417</v>
      </c>
      <c r="AU11" s="17">
        <f>IF(RUN_YEARS &gt; 3,(A1L239C1 + A1L239C4 + A1L239C7 + A1L239C10) / 4, 0)</f>
        <v>896950</v>
      </c>
      <c r="AV11" s="16" t="s">
        <v>1418</v>
      </c>
      <c r="AW11" s="17">
        <f>IF(RUN_YEARS &gt; 3,(A1L239C2 + A1L239C5 + A1L239C8 + A1L239C11) / 4, 0)</f>
        <v>890029</v>
      </c>
      <c r="AX11" s="16" t="s">
        <v>1419</v>
      </c>
      <c r="AY11" s="17">
        <f>(A1L239C22 + A1L239C23)</f>
        <v>1786979</v>
      </c>
      <c r="AZ11" s="16" t="s">
        <v>1420</v>
      </c>
      <c r="BA11" s="17">
        <f>IF(RUN_YEARS &gt; 4,(A1L239C1 + A1L239C4 + A1L239C7 + A1L239C10 + A1L239C13) / 5, 0)</f>
        <v>939693.8</v>
      </c>
      <c r="BB11" s="16" t="s">
        <v>1421</v>
      </c>
      <c r="BC11" s="17">
        <f>IF(RUN_YEARS &gt; 4,(A1L239C2 + A1L239C5 + A1L239C8 + A1L239C11 + A1L239C14) / 5, 0)</f>
        <v>933963</v>
      </c>
      <c r="BD11" s="16" t="s">
        <v>1422</v>
      </c>
      <c r="BE11" s="17">
        <f>(A1L239C25 + A1L239C26)</f>
        <v>1873656.8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77361</v>
      </c>
      <c r="F12" s="16" t="s">
        <v>1424</v>
      </c>
      <c r="G12" s="17">
        <f>(A1L205C2 + A1L221C2)</f>
        <v>74269</v>
      </c>
      <c r="H12" s="16" t="s">
        <v>1425</v>
      </c>
      <c r="I12" s="17">
        <f>(A1L240C1 + A1L240C2)</f>
        <v>151630</v>
      </c>
      <c r="J12" s="16" t="s">
        <v>1426</v>
      </c>
      <c r="K12" s="17">
        <f>(A1L205C4 + A1L221C4)</f>
        <v>76977</v>
      </c>
      <c r="L12" s="16" t="s">
        <v>1427</v>
      </c>
      <c r="M12" s="17">
        <f>(A1L205C5 + A1L221C5)</f>
        <v>74469</v>
      </c>
      <c r="N12" s="16" t="s">
        <v>1428</v>
      </c>
      <c r="O12" s="17">
        <f>(A1L240C4 + A1L240C5)</f>
        <v>151446</v>
      </c>
      <c r="P12" s="16" t="s">
        <v>1429</v>
      </c>
      <c r="Q12" s="17">
        <f>(A1L205C7 + A1L221C7)</f>
        <v>84124</v>
      </c>
      <c r="R12" s="16" t="s">
        <v>1430</v>
      </c>
      <c r="S12" s="17">
        <f>(A1L205C8 + A1L221C8)</f>
        <v>75187</v>
      </c>
      <c r="T12" s="16" t="s">
        <v>1431</v>
      </c>
      <c r="U12" s="17">
        <f>(A1L240C7 + A1L240C8)</f>
        <v>159311</v>
      </c>
      <c r="V12" s="16" t="s">
        <v>1432</v>
      </c>
      <c r="W12" s="17">
        <f>(A1L205C10 + A1L221C10)</f>
        <v>77831</v>
      </c>
      <c r="X12" s="16" t="s">
        <v>1433</v>
      </c>
      <c r="Y12" s="17">
        <f>(A1L205C11 + A1L221C11)</f>
        <v>74791</v>
      </c>
      <c r="Z12" s="16" t="s">
        <v>1434</v>
      </c>
      <c r="AA12" s="17">
        <f>(A1L240C10 + A1L240C11)</f>
        <v>152622</v>
      </c>
      <c r="AB12" s="16" t="s">
        <v>1435</v>
      </c>
      <c r="AC12" s="17">
        <f>(A1L205C13 + A1L221C13)</f>
        <v>77992</v>
      </c>
      <c r="AD12" s="16" t="s">
        <v>1436</v>
      </c>
      <c r="AE12" s="17">
        <f>(A1L205C14 + A1L221C14)</f>
        <v>75845</v>
      </c>
      <c r="AF12" s="16" t="s">
        <v>1437</v>
      </c>
      <c r="AG12" s="17">
        <f>(A1L240C13 + A1L240C14)</f>
        <v>153837</v>
      </c>
      <c r="AH12" s="16" t="s">
        <v>1438</v>
      </c>
      <c r="AI12" s="17">
        <f>IF(RUN_YEARS &gt; 1,(A1L240C1 + A1L240C4) / 2, 0)</f>
        <v>77169</v>
      </c>
      <c r="AJ12" s="16" t="s">
        <v>1439</v>
      </c>
      <c r="AK12" s="17">
        <f>IF(RUN_YEARS &gt; 1,(A1L240C2 + A1L240C5) / 2, 0)</f>
        <v>74369</v>
      </c>
      <c r="AL12" s="16" t="s">
        <v>1440</v>
      </c>
      <c r="AM12" s="17">
        <f>(A1L240C16 + A1L240C17)</f>
        <v>151538</v>
      </c>
      <c r="AN12" s="16" t="s">
        <v>1441</v>
      </c>
      <c r="AO12" s="17">
        <f>IF(RUN_YEARS &gt; 2,(A1L240C1 + A1L240C4 + A1L240C7) / 3, 0)</f>
        <v>79487.333333333328</v>
      </c>
      <c r="AP12" s="16" t="s">
        <v>1442</v>
      </c>
      <c r="AQ12" s="17">
        <f>IF(RUN_YEARS &gt; 2,(A1L240C2 + A1L240C5 + A1L240C8) / 3, 0)</f>
        <v>74641.666666666672</v>
      </c>
      <c r="AR12" s="16" t="s">
        <v>1443</v>
      </c>
      <c r="AS12" s="17">
        <f>(A1L240C19 + A1L240C20)</f>
        <v>154129</v>
      </c>
      <c r="AT12" s="16" t="s">
        <v>1444</v>
      </c>
      <c r="AU12" s="17">
        <f>IF(RUN_YEARS &gt; 3,(A1L240C1 + A1L240C4 + A1L240C7 + A1L240C10) / 4, 0)</f>
        <v>79073.25</v>
      </c>
      <c r="AV12" s="16" t="s">
        <v>1445</v>
      </c>
      <c r="AW12" s="17">
        <f>IF(RUN_YEARS &gt; 3,(A1L240C2 + A1L240C5 + A1L240C8 + A1L240C11) / 4, 0)</f>
        <v>74679</v>
      </c>
      <c r="AX12" s="16" t="s">
        <v>1446</v>
      </c>
      <c r="AY12" s="17">
        <f>(A1L240C22 + A1L240C23)</f>
        <v>153752.25</v>
      </c>
      <c r="AZ12" s="16" t="s">
        <v>1447</v>
      </c>
      <c r="BA12" s="17">
        <f>IF(RUN_YEARS &gt; 4,(A1L240C1 + A1L240C4 + A1L240C7 + A1L240C10 + A1L240C13) / 5, 0)</f>
        <v>78857</v>
      </c>
      <c r="BB12" s="16" t="s">
        <v>1448</v>
      </c>
      <c r="BC12" s="17">
        <f>IF(RUN_YEARS &gt; 4,(A1L240C2 + A1L240C5 + A1L240C8 + A1L240C11 + A1L240C14) / 5, 0)</f>
        <v>74912.2</v>
      </c>
      <c r="BD12" s="16" t="s">
        <v>1449</v>
      </c>
      <c r="BE12" s="17">
        <f>(A1L240C25 + A1L240C26)</f>
        <v>153769.20000000001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1214264</v>
      </c>
      <c r="F13" s="16" t="s">
        <v>1451</v>
      </c>
      <c r="G13" s="17">
        <f>(A1L206C2 + A1L222C2)</f>
        <v>1208486</v>
      </c>
      <c r="H13" s="16" t="s">
        <v>1452</v>
      </c>
      <c r="I13" s="17">
        <f>(A1L241C1 + A1L241C2)</f>
        <v>2422750</v>
      </c>
      <c r="J13" s="16" t="s">
        <v>1453</v>
      </c>
      <c r="K13" s="17">
        <f>(A1L206C4 + A1L222C4)</f>
        <v>1319561</v>
      </c>
      <c r="L13" s="16" t="s">
        <v>1454</v>
      </c>
      <c r="M13" s="17">
        <f>(A1L206C5 + A1L222C5)</f>
        <v>1282678</v>
      </c>
      <c r="N13" s="16" t="s">
        <v>1455</v>
      </c>
      <c r="O13" s="17">
        <f>(A1L241C4 + A1L241C5)</f>
        <v>2602239</v>
      </c>
      <c r="P13" s="16" t="s">
        <v>1456</v>
      </c>
      <c r="Q13" s="17">
        <f>(A1L206C7 + A1L222C7)</f>
        <v>1377100</v>
      </c>
      <c r="R13" s="16" t="s">
        <v>1457</v>
      </c>
      <c r="S13" s="17">
        <f>(A1L206C8 + A1L222C8)</f>
        <v>1346759</v>
      </c>
      <c r="T13" s="16" t="s">
        <v>1458</v>
      </c>
      <c r="U13" s="17">
        <f>(A1L241C7 + A1L241C8)</f>
        <v>2723859</v>
      </c>
      <c r="V13" s="16" t="s">
        <v>1459</v>
      </c>
      <c r="W13" s="17">
        <f>(A1L206C10 + A1L222C10)</f>
        <v>1294964</v>
      </c>
      <c r="X13" s="16" t="s">
        <v>1460</v>
      </c>
      <c r="Y13" s="17">
        <f>(A1L206C11 + A1L222C11)</f>
        <v>1285305</v>
      </c>
      <c r="Z13" s="16" t="s">
        <v>1461</v>
      </c>
      <c r="AA13" s="17">
        <f>(A1L241C10 + A1L241C11)</f>
        <v>2580269</v>
      </c>
      <c r="AB13" s="16" t="s">
        <v>1462</v>
      </c>
      <c r="AC13" s="17">
        <f>(A1L206C13 + A1L222C13)</f>
        <v>1309280</v>
      </c>
      <c r="AD13" s="16" t="s">
        <v>1463</v>
      </c>
      <c r="AE13" s="17">
        <f>(A1L206C14 + A1L222C14)</f>
        <v>1363438</v>
      </c>
      <c r="AF13" s="16" t="s">
        <v>1464</v>
      </c>
      <c r="AG13" s="17">
        <f>(A1L241C13 + A1L241C14)</f>
        <v>2672718</v>
      </c>
      <c r="AH13" s="16" t="s">
        <v>1465</v>
      </c>
      <c r="AI13" s="17">
        <f>IF(RUN_YEARS &gt; 1,(A1L241C1 + A1L241C4) / 2, 0)</f>
        <v>1266912.5</v>
      </c>
      <c r="AJ13" s="16" t="s">
        <v>1466</v>
      </c>
      <c r="AK13" s="17">
        <f>IF(RUN_YEARS &gt; 1,(A1L241C2 + A1L241C5) / 2, 0)</f>
        <v>1245582</v>
      </c>
      <c r="AL13" s="16" t="s">
        <v>1467</v>
      </c>
      <c r="AM13" s="17">
        <f>(A1L241C16 + A1L241C17)</f>
        <v>2512494.5</v>
      </c>
      <c r="AN13" s="16" t="s">
        <v>1468</v>
      </c>
      <c r="AO13" s="17">
        <f>IF(RUN_YEARS &gt; 2,(A1L241C1 + A1L241C4 + A1L241C7) / 3, 0)</f>
        <v>1303641.6666666667</v>
      </c>
      <c r="AP13" s="16" t="s">
        <v>1469</v>
      </c>
      <c r="AQ13" s="17">
        <f>IF(RUN_YEARS &gt; 2,(A1L241C2 + A1L241C5 + A1L241C8) / 3, 0)</f>
        <v>1279307.6666666667</v>
      </c>
      <c r="AR13" s="16" t="s">
        <v>1470</v>
      </c>
      <c r="AS13" s="17">
        <f>(A1L241C19 + A1L241C20)</f>
        <v>2582949.3333333335</v>
      </c>
      <c r="AT13" s="16" t="s">
        <v>1471</v>
      </c>
      <c r="AU13" s="17">
        <f>IF(RUN_YEARS &gt; 3,(A1L241C1 + A1L241C4 + A1L241C7 + A1L241C10) / 4, 0)</f>
        <v>1301472.25</v>
      </c>
      <c r="AV13" s="16" t="s">
        <v>1472</v>
      </c>
      <c r="AW13" s="17">
        <f>IF(RUN_YEARS &gt; 3,(A1L241C2 + A1L241C5 + A1L241C8 + A1L241C11) / 4, 0)</f>
        <v>1280807</v>
      </c>
      <c r="AX13" s="16" t="s">
        <v>1473</v>
      </c>
      <c r="AY13" s="17">
        <f>(A1L241C22 + A1L241C23)</f>
        <v>2582279.25</v>
      </c>
      <c r="AZ13" s="16" t="s">
        <v>1474</v>
      </c>
      <c r="BA13" s="17">
        <f>IF(RUN_YEARS &gt; 4,(A1L241C1 + A1L241C4 + A1L241C7 + A1L241C10 + A1L241C13) / 5, 0)</f>
        <v>1303033.8</v>
      </c>
      <c r="BB13" s="16" t="s">
        <v>1475</v>
      </c>
      <c r="BC13" s="17">
        <f>IF(RUN_YEARS &gt; 4,(A1L241C2 + A1L241C5 + A1L241C8 + A1L241C11 + A1L241C14) / 5, 0)</f>
        <v>1297333.2</v>
      </c>
      <c r="BD13" s="16" t="s">
        <v>1476</v>
      </c>
      <c r="BE13" s="17">
        <f>(A1L241C25 + A1L241C26)</f>
        <v>2600367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58634</v>
      </c>
      <c r="F14" s="16" t="s">
        <v>1478</v>
      </c>
      <c r="G14" s="17">
        <f>(A1L207C2 + A1L223C2)</f>
        <v>63437</v>
      </c>
      <c r="H14" s="16" t="s">
        <v>1479</v>
      </c>
      <c r="I14" s="17">
        <f>(A1L242C1 + A1L242C2)</f>
        <v>122071</v>
      </c>
      <c r="J14" s="16" t="s">
        <v>1480</v>
      </c>
      <c r="K14" s="17">
        <f>(A1L207C4 + A1L223C4)</f>
        <v>63202</v>
      </c>
      <c r="L14" s="16" t="s">
        <v>1481</v>
      </c>
      <c r="M14" s="17">
        <f>(A1L207C5 + A1L223C5)</f>
        <v>69697</v>
      </c>
      <c r="N14" s="16" t="s">
        <v>1482</v>
      </c>
      <c r="O14" s="17">
        <f>(A1L242C4 + A1L242C5)</f>
        <v>132899</v>
      </c>
      <c r="P14" s="16" t="s">
        <v>1483</v>
      </c>
      <c r="Q14" s="17">
        <f>(A1L207C7 + A1L223C7)</f>
        <v>69919</v>
      </c>
      <c r="R14" s="16" t="s">
        <v>1484</v>
      </c>
      <c r="S14" s="17">
        <f>(A1L207C8 + A1L223C8)</f>
        <v>75701</v>
      </c>
      <c r="T14" s="16" t="s">
        <v>1485</v>
      </c>
      <c r="U14" s="17">
        <f>(A1L242C7 + A1L242C8)</f>
        <v>145620</v>
      </c>
      <c r="V14" s="16" t="s">
        <v>1486</v>
      </c>
      <c r="W14" s="17">
        <f>(A1L207C10 + A1L223C10)</f>
        <v>59688</v>
      </c>
      <c r="X14" s="16" t="s">
        <v>1487</v>
      </c>
      <c r="Y14" s="17">
        <f>(A1L207C11 + A1L223C11)</f>
        <v>65783</v>
      </c>
      <c r="Z14" s="16" t="s">
        <v>1488</v>
      </c>
      <c r="AA14" s="17">
        <f>(A1L242C10 + A1L242C11)</f>
        <v>125471</v>
      </c>
      <c r="AB14" s="16" t="s">
        <v>1489</v>
      </c>
      <c r="AC14" s="17">
        <f>(A1L207C13 + A1L223C13)</f>
        <v>71904</v>
      </c>
      <c r="AD14" s="16" t="s">
        <v>1490</v>
      </c>
      <c r="AE14" s="17">
        <f>(A1L207C14 + A1L223C14)</f>
        <v>80280</v>
      </c>
      <c r="AF14" s="16" t="s">
        <v>1491</v>
      </c>
      <c r="AG14" s="17">
        <f>(A1L242C13 + A1L242C14)</f>
        <v>152184</v>
      </c>
      <c r="AH14" s="16" t="s">
        <v>1492</v>
      </c>
      <c r="AI14" s="17">
        <f>IF(RUN_YEARS &gt; 1,(A1L242C1 + A1L242C4) / 2, 0)</f>
        <v>60918</v>
      </c>
      <c r="AJ14" s="16" t="s">
        <v>1493</v>
      </c>
      <c r="AK14" s="17">
        <f>IF(RUN_YEARS &gt; 1,(A1L242C2 + A1L242C5) / 2, 0)</f>
        <v>66567</v>
      </c>
      <c r="AL14" s="16" t="s">
        <v>1494</v>
      </c>
      <c r="AM14" s="17">
        <f>(A1L242C16 + A1L242C17)</f>
        <v>127485</v>
      </c>
      <c r="AN14" s="16" t="s">
        <v>1495</v>
      </c>
      <c r="AO14" s="17">
        <f>IF(RUN_YEARS &gt; 2,(A1L242C1 + A1L242C4 + A1L242C7) / 3, 0)</f>
        <v>63918.333333333336</v>
      </c>
      <c r="AP14" s="16" t="s">
        <v>1496</v>
      </c>
      <c r="AQ14" s="17">
        <f>IF(RUN_YEARS &gt; 2,(A1L242C2 + A1L242C5 + A1L242C8) / 3, 0)</f>
        <v>69611.666666666672</v>
      </c>
      <c r="AR14" s="16" t="s">
        <v>1497</v>
      </c>
      <c r="AS14" s="17">
        <f>(A1L242C19 + A1L242C20)</f>
        <v>133530</v>
      </c>
      <c r="AT14" s="16" t="s">
        <v>1498</v>
      </c>
      <c r="AU14" s="17">
        <f>IF(RUN_YEARS &gt; 3,(A1L242C1 + A1L242C4 + A1L242C7 + A1L242C10) / 4, 0)</f>
        <v>62860.75</v>
      </c>
      <c r="AV14" s="16" t="s">
        <v>1499</v>
      </c>
      <c r="AW14" s="17">
        <f>IF(RUN_YEARS &gt; 3,(A1L242C2 + A1L242C5 + A1L242C8 + A1L242C11) / 4, 0)</f>
        <v>68654.5</v>
      </c>
      <c r="AX14" s="16" t="s">
        <v>1500</v>
      </c>
      <c r="AY14" s="17">
        <f>(A1L242C22 + A1L242C23)</f>
        <v>131515.25</v>
      </c>
      <c r="AZ14" s="16" t="s">
        <v>1501</v>
      </c>
      <c r="BA14" s="17">
        <f>IF(RUN_YEARS &gt; 4,(A1L242C1 + A1L242C4 + A1L242C7 + A1L242C10 + A1L242C13) / 5, 0)</f>
        <v>64669.4</v>
      </c>
      <c r="BB14" s="16" t="s">
        <v>1502</v>
      </c>
      <c r="BC14" s="17">
        <f>IF(RUN_YEARS &gt; 4,(A1L242C2 + A1L242C5 + A1L242C8 + A1L242C11 + A1L242C14) / 5, 0)</f>
        <v>70979.600000000006</v>
      </c>
      <c r="BD14" s="16" t="s">
        <v>1503</v>
      </c>
      <c r="BE14" s="17">
        <f>(A1L242C25 + A1L242C26)</f>
        <v>135649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643771</v>
      </c>
      <c r="F15" s="16" t="s">
        <v>1505</v>
      </c>
      <c r="G15" s="17">
        <f>(A1L208C2 + A1L224C2)</f>
        <v>659815</v>
      </c>
      <c r="H15" s="16" t="s">
        <v>1506</v>
      </c>
      <c r="I15" s="17">
        <f>(A1L243C1 + A1L243C2)</f>
        <v>1303586</v>
      </c>
      <c r="J15" s="16" t="s">
        <v>1507</v>
      </c>
      <c r="K15" s="17">
        <f>(A1L208C4 + A1L224C4)</f>
        <v>646332</v>
      </c>
      <c r="L15" s="16" t="s">
        <v>1508</v>
      </c>
      <c r="M15" s="17">
        <f>(A1L208C5 + A1L224C5)</f>
        <v>662872</v>
      </c>
      <c r="N15" s="16" t="s">
        <v>1509</v>
      </c>
      <c r="O15" s="17">
        <f>(A1L243C4 + A1L243C5)</f>
        <v>1309204</v>
      </c>
      <c r="P15" s="16" t="s">
        <v>1510</v>
      </c>
      <c r="Q15" s="17">
        <f>(A1L208C7 + A1L224C7)</f>
        <v>647631</v>
      </c>
      <c r="R15" s="16" t="s">
        <v>1511</v>
      </c>
      <c r="S15" s="17">
        <f>(A1L208C8 + A1L224C8)</f>
        <v>658420</v>
      </c>
      <c r="T15" s="16" t="s">
        <v>1512</v>
      </c>
      <c r="U15" s="17">
        <f>(A1L243C7 + A1L243C8)</f>
        <v>1306051</v>
      </c>
      <c r="V15" s="16" t="s">
        <v>1513</v>
      </c>
      <c r="W15" s="17">
        <f>(A1L208C10 + A1L224C10)</f>
        <v>512496</v>
      </c>
      <c r="X15" s="16" t="s">
        <v>1514</v>
      </c>
      <c r="Y15" s="17">
        <f>(A1L208C11 + A1L224C11)</f>
        <v>521682</v>
      </c>
      <c r="Z15" s="16" t="s">
        <v>1515</v>
      </c>
      <c r="AA15" s="17">
        <f>(A1L243C10 + A1L243C11)</f>
        <v>1034178</v>
      </c>
      <c r="AB15" s="16" t="s">
        <v>1516</v>
      </c>
      <c r="AC15" s="17">
        <f>(A1L208C13 + A1L224C13)</f>
        <v>708295</v>
      </c>
      <c r="AD15" s="16" t="s">
        <v>1517</v>
      </c>
      <c r="AE15" s="17">
        <f>(A1L208C14 + A1L224C14)</f>
        <v>741768</v>
      </c>
      <c r="AF15" s="16" t="s">
        <v>1518</v>
      </c>
      <c r="AG15" s="17">
        <f>(A1L243C13 + A1L243C14)</f>
        <v>1450063</v>
      </c>
      <c r="AH15" s="16" t="s">
        <v>1519</v>
      </c>
      <c r="AI15" s="17">
        <f>IF(RUN_YEARS &gt; 1,(A1L243C1 + A1L243C4) / 2, 0)</f>
        <v>645051.5</v>
      </c>
      <c r="AJ15" s="16" t="s">
        <v>1520</v>
      </c>
      <c r="AK15" s="17">
        <f>IF(RUN_YEARS &gt; 1,(A1L243C2 + A1L243C5) / 2, 0)</f>
        <v>661343.5</v>
      </c>
      <c r="AL15" s="16" t="s">
        <v>1521</v>
      </c>
      <c r="AM15" s="17">
        <f>(A1L243C16 + A1L243C17)</f>
        <v>1306395</v>
      </c>
      <c r="AN15" s="16" t="s">
        <v>1522</v>
      </c>
      <c r="AO15" s="17">
        <f>IF(RUN_YEARS &gt; 2,(A1L243C1 + A1L243C4 + A1L243C7) / 3, 0)</f>
        <v>645911.33333333337</v>
      </c>
      <c r="AP15" s="16" t="s">
        <v>1523</v>
      </c>
      <c r="AQ15" s="17">
        <f>IF(RUN_YEARS &gt; 2,(A1L243C2 + A1L243C5 + A1L243C8) / 3, 0)</f>
        <v>660369</v>
      </c>
      <c r="AR15" s="16" t="s">
        <v>1524</v>
      </c>
      <c r="AS15" s="17">
        <f>(A1L243C19 + A1L243C20)</f>
        <v>1306280.3333333335</v>
      </c>
      <c r="AT15" s="16" t="s">
        <v>1525</v>
      </c>
      <c r="AU15" s="17">
        <f>IF(RUN_YEARS &gt; 3,(A1L243C1 + A1L243C4 + A1L243C7 + A1L243C10) / 4, 0)</f>
        <v>612557.5</v>
      </c>
      <c r="AV15" s="16" t="s">
        <v>1526</v>
      </c>
      <c r="AW15" s="17">
        <f>IF(RUN_YEARS &gt; 3,(A1L243C2 + A1L243C5 + A1L243C8 + A1L243C11) / 4, 0)</f>
        <v>625697.25</v>
      </c>
      <c r="AX15" s="16" t="s">
        <v>1527</v>
      </c>
      <c r="AY15" s="17">
        <f>(A1L243C22 + A1L243C23)</f>
        <v>1238254.75</v>
      </c>
      <c r="AZ15" s="16" t="s">
        <v>1528</v>
      </c>
      <c r="BA15" s="17">
        <f>IF(RUN_YEARS &gt; 4,(A1L243C1 + A1L243C4 + A1L243C7 + A1L243C10 + A1L243C13) / 5, 0)</f>
        <v>631705</v>
      </c>
      <c r="BB15" s="16" t="s">
        <v>1529</v>
      </c>
      <c r="BC15" s="17">
        <f>IF(RUN_YEARS &gt; 4,(A1L243C2 + A1L243C5 + A1L243C8 + A1L243C11 + A1L243C14) / 5, 0)</f>
        <v>648911.4</v>
      </c>
      <c r="BD15" s="16" t="s">
        <v>1530</v>
      </c>
      <c r="BE15" s="17">
        <f>(A1L243C25 + A1L243C26)</f>
        <v>1280616.3999999999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18033</v>
      </c>
      <c r="F16" s="16" t="s">
        <v>1532</v>
      </c>
      <c r="G16" s="17">
        <f>(A1L209C2 + A1L225C2)</f>
        <v>17363</v>
      </c>
      <c r="H16" s="16" t="s">
        <v>1533</v>
      </c>
      <c r="I16" s="17">
        <f>(A1L244C1 + A1L244C2)</f>
        <v>35396</v>
      </c>
      <c r="J16" s="16" t="s">
        <v>1534</v>
      </c>
      <c r="K16" s="17">
        <f>(A1L209C4 + A1L225C4)</f>
        <v>20062</v>
      </c>
      <c r="L16" s="16" t="s">
        <v>1535</v>
      </c>
      <c r="M16" s="17">
        <f>(A1L209C5 + A1L225C5)</f>
        <v>19242</v>
      </c>
      <c r="N16" s="16" t="s">
        <v>1536</v>
      </c>
      <c r="O16" s="17">
        <f>(A1L244C4 + A1L244C5)</f>
        <v>39304</v>
      </c>
      <c r="P16" s="16" t="s">
        <v>1537</v>
      </c>
      <c r="Q16" s="17">
        <f>(A1L209C7 + A1L225C7)</f>
        <v>21341</v>
      </c>
      <c r="R16" s="16" t="s">
        <v>1538</v>
      </c>
      <c r="S16" s="17">
        <f>(A1L209C8 + A1L225C8)</f>
        <v>19011</v>
      </c>
      <c r="T16" s="16" t="s">
        <v>1539</v>
      </c>
      <c r="U16" s="17">
        <f>(A1L244C7 + A1L244C8)</f>
        <v>40352</v>
      </c>
      <c r="V16" s="16" t="s">
        <v>1540</v>
      </c>
      <c r="W16" s="17">
        <f>(A1L209C10 + A1L225C10)</f>
        <v>19444</v>
      </c>
      <c r="X16" s="16" t="s">
        <v>1541</v>
      </c>
      <c r="Y16" s="17">
        <f>(A1L209C11 + A1L225C11)</f>
        <v>15332</v>
      </c>
      <c r="Z16" s="16" t="s">
        <v>1542</v>
      </c>
      <c r="AA16" s="17">
        <f>(A1L244C10 + A1L244C11)</f>
        <v>34776</v>
      </c>
      <c r="AB16" s="16" t="s">
        <v>1543</v>
      </c>
      <c r="AC16" s="17">
        <f>(A1L209C13 + A1L225C13)</f>
        <v>19148</v>
      </c>
      <c r="AD16" s="16" t="s">
        <v>1544</v>
      </c>
      <c r="AE16" s="17">
        <f>(A1L209C14 + A1L225C14)</f>
        <v>14359</v>
      </c>
      <c r="AF16" s="16" t="s">
        <v>1545</v>
      </c>
      <c r="AG16" s="17">
        <f>(A1L244C13 + A1L244C14)</f>
        <v>33507</v>
      </c>
      <c r="AH16" s="16" t="s">
        <v>1546</v>
      </c>
      <c r="AI16" s="17">
        <f>IF(RUN_YEARS &gt; 1,(A1L244C1 + A1L244C4) / 2, 0)</f>
        <v>19047.5</v>
      </c>
      <c r="AJ16" s="16" t="s">
        <v>1547</v>
      </c>
      <c r="AK16" s="17">
        <f>IF(RUN_YEARS &gt; 1,(A1L244C2 + A1L244C5) / 2, 0)</f>
        <v>18302.5</v>
      </c>
      <c r="AL16" s="16" t="s">
        <v>1548</v>
      </c>
      <c r="AM16" s="17">
        <f>(A1L244C16 + A1L244C17)</f>
        <v>37350</v>
      </c>
      <c r="AN16" s="16" t="s">
        <v>1549</v>
      </c>
      <c r="AO16" s="17">
        <f>IF(RUN_YEARS &gt; 2,(A1L244C1 + A1L244C4 + A1L244C7) / 3, 0)</f>
        <v>19812</v>
      </c>
      <c r="AP16" s="16" t="s">
        <v>1550</v>
      </c>
      <c r="AQ16" s="17">
        <f>IF(RUN_YEARS &gt; 2,(A1L244C2 + A1L244C5 + A1L244C8) / 3, 0)</f>
        <v>18538.666666666668</v>
      </c>
      <c r="AR16" s="16" t="s">
        <v>1551</v>
      </c>
      <c r="AS16" s="17">
        <f>(A1L244C19 + A1L244C20)</f>
        <v>38350.666666666672</v>
      </c>
      <c r="AT16" s="16" t="s">
        <v>1552</v>
      </c>
      <c r="AU16" s="17">
        <f>IF(RUN_YEARS &gt; 3,(A1L244C1 + A1L244C4 + A1L244C7 + A1L244C10) / 4, 0)</f>
        <v>19720</v>
      </c>
      <c r="AV16" s="16" t="s">
        <v>1553</v>
      </c>
      <c r="AW16" s="17">
        <f>IF(RUN_YEARS &gt; 3,(A1L244C2 + A1L244C5 + A1L244C8 + A1L244C11) / 4, 0)</f>
        <v>17737</v>
      </c>
      <c r="AX16" s="16" t="s">
        <v>1554</v>
      </c>
      <c r="AY16" s="17">
        <f>(A1L244C22 + A1L244C23)</f>
        <v>37457</v>
      </c>
      <c r="AZ16" s="16" t="s">
        <v>1555</v>
      </c>
      <c r="BA16" s="17">
        <f>IF(RUN_YEARS &gt; 4,(A1L244C1 + A1L244C4 + A1L244C7 + A1L244C10 + A1L244C13) / 5, 0)</f>
        <v>19605.599999999999</v>
      </c>
      <c r="BB16" s="16" t="s">
        <v>1556</v>
      </c>
      <c r="BC16" s="17">
        <f>IF(RUN_YEARS &gt; 4,(A1L244C2 + A1L244C5 + A1L244C8 + A1L244C11 + A1L244C14) / 5, 0)</f>
        <v>17061.400000000001</v>
      </c>
      <c r="BD16" s="16" t="s">
        <v>1557</v>
      </c>
      <c r="BE16" s="17">
        <f>(A1L244C25 + A1L244C26)</f>
        <v>36667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12695</v>
      </c>
      <c r="F17" s="16" t="s">
        <v>1559</v>
      </c>
      <c r="G17" s="17">
        <f>(A1L210C2 + A1L226C2)</f>
        <v>12615</v>
      </c>
      <c r="H17" s="16" t="s">
        <v>1560</v>
      </c>
      <c r="I17" s="17">
        <f>(A1L245C1 + A1L245C2)</f>
        <v>25310</v>
      </c>
      <c r="J17" s="16" t="s">
        <v>1561</v>
      </c>
      <c r="K17" s="17">
        <f>(A1L210C4 + A1L226C4)</f>
        <v>20448</v>
      </c>
      <c r="L17" s="16" t="s">
        <v>1562</v>
      </c>
      <c r="M17" s="17">
        <f>(A1L210C5 + A1L226C5)</f>
        <v>17643</v>
      </c>
      <c r="N17" s="16" t="s">
        <v>1563</v>
      </c>
      <c r="O17" s="17">
        <f>(A1L245C4 + A1L245C5)</f>
        <v>38091</v>
      </c>
      <c r="P17" s="16" t="s">
        <v>1564</v>
      </c>
      <c r="Q17" s="17">
        <f>(A1L210C7 + A1L226C7)</f>
        <v>21485</v>
      </c>
      <c r="R17" s="16" t="s">
        <v>1565</v>
      </c>
      <c r="S17" s="17">
        <f>(A1L210C8 + A1L226C8)</f>
        <v>19273</v>
      </c>
      <c r="T17" s="16" t="s">
        <v>1566</v>
      </c>
      <c r="U17" s="17">
        <f>(A1L245C7 + A1L245C8)</f>
        <v>40758</v>
      </c>
      <c r="V17" s="16" t="s">
        <v>1567</v>
      </c>
      <c r="W17" s="17">
        <f>(A1L210C10 + A1L226C10)</f>
        <v>18332</v>
      </c>
      <c r="X17" s="16" t="s">
        <v>1568</v>
      </c>
      <c r="Y17" s="17">
        <f>(A1L210C11 + A1L226C11)</f>
        <v>16088</v>
      </c>
      <c r="Z17" s="16" t="s">
        <v>1569</v>
      </c>
      <c r="AA17" s="17">
        <f>(A1L245C10 + A1L245C11)</f>
        <v>34420</v>
      </c>
      <c r="AB17" s="16" t="s">
        <v>1570</v>
      </c>
      <c r="AC17" s="17">
        <f>(A1L210C13 + A1L226C13)</f>
        <v>19419</v>
      </c>
      <c r="AD17" s="16" t="s">
        <v>1571</v>
      </c>
      <c r="AE17" s="17">
        <f>(A1L210C14 + A1L226C14)</f>
        <v>14917</v>
      </c>
      <c r="AF17" s="16" t="s">
        <v>1572</v>
      </c>
      <c r="AG17" s="17">
        <f>(A1L245C13 + A1L245C14)</f>
        <v>34336</v>
      </c>
      <c r="AH17" s="16" t="s">
        <v>1573</v>
      </c>
      <c r="AI17" s="17">
        <f>IF(RUN_YEARS &gt; 1,(A1L245C1 + A1L245C4) / 2, 0)</f>
        <v>16571.5</v>
      </c>
      <c r="AJ17" s="16" t="s">
        <v>1574</v>
      </c>
      <c r="AK17" s="17">
        <f>IF(RUN_YEARS &gt; 1,(A1L245C2 + A1L245C5) / 2, 0)</f>
        <v>15129</v>
      </c>
      <c r="AL17" s="16" t="s">
        <v>1575</v>
      </c>
      <c r="AM17" s="17">
        <f>(A1L245C16 + A1L245C17)</f>
        <v>31700.5</v>
      </c>
      <c r="AN17" s="16" t="s">
        <v>1576</v>
      </c>
      <c r="AO17" s="17">
        <f>IF(RUN_YEARS &gt; 2,(A1L245C1 + A1L245C4 + A1L245C7) / 3, 0)</f>
        <v>18209.333333333332</v>
      </c>
      <c r="AP17" s="16" t="s">
        <v>1577</v>
      </c>
      <c r="AQ17" s="17">
        <f>IF(RUN_YEARS &gt; 2,(A1L245C2 + A1L245C5 + A1L245C8) / 3, 0)</f>
        <v>16510.333333333332</v>
      </c>
      <c r="AR17" s="16" t="s">
        <v>1578</v>
      </c>
      <c r="AS17" s="17">
        <f>(A1L245C19 + A1L245C20)</f>
        <v>34719.666666666664</v>
      </c>
      <c r="AT17" s="16" t="s">
        <v>1579</v>
      </c>
      <c r="AU17" s="17">
        <f>IF(RUN_YEARS &gt; 3,(A1L245C1 + A1L245C4 + A1L245C7 + A1L245C10) / 4, 0)</f>
        <v>18240</v>
      </c>
      <c r="AV17" s="16" t="s">
        <v>1580</v>
      </c>
      <c r="AW17" s="17">
        <f>IF(RUN_YEARS &gt; 3,(A1L245C2 + A1L245C5 + A1L245C8 + A1L245C11) / 4, 0)</f>
        <v>16404.75</v>
      </c>
      <c r="AX17" s="16" t="s">
        <v>1581</v>
      </c>
      <c r="AY17" s="17">
        <f>(A1L245C22 + A1L245C23)</f>
        <v>34644.75</v>
      </c>
      <c r="AZ17" s="16" t="s">
        <v>1582</v>
      </c>
      <c r="BA17" s="17">
        <f>IF(RUN_YEARS &gt; 4,(A1L245C1 + A1L245C4 + A1L245C7 + A1L245C10 + A1L245C13) / 5, 0)</f>
        <v>18475.8</v>
      </c>
      <c r="BB17" s="16" t="s">
        <v>1583</v>
      </c>
      <c r="BC17" s="17">
        <f>IF(RUN_YEARS &gt; 4,(A1L245C2 + A1L245C5 + A1L245C8 + A1L245C11 + A1L245C14) / 5, 0)</f>
        <v>16107.2</v>
      </c>
      <c r="BD17" s="16" t="s">
        <v>1584</v>
      </c>
      <c r="BE17" s="17">
        <f>(A1L245C25 + A1L245C26)</f>
        <v>34583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1516678</v>
      </c>
      <c r="F18" s="16" t="s">
        <v>1586</v>
      </c>
      <c r="G18" s="17">
        <f>(A1L211C2 + A1L227C2)</f>
        <v>216017</v>
      </c>
      <c r="H18" s="16" t="s">
        <v>1587</v>
      </c>
      <c r="I18" s="17">
        <f>(A1L246C1 + A1L246C2)</f>
        <v>1732695</v>
      </c>
      <c r="J18" s="16" t="s">
        <v>1588</v>
      </c>
      <c r="K18" s="17">
        <f>(A1L211C4 + A1L227C4)</f>
        <v>1662188</v>
      </c>
      <c r="L18" s="16" t="s">
        <v>1589</v>
      </c>
      <c r="M18" s="17">
        <f>(A1L211C5 + A1L227C5)</f>
        <v>266871</v>
      </c>
      <c r="N18" s="16" t="s">
        <v>1590</v>
      </c>
      <c r="O18" s="17">
        <f>(A1L246C4 + A1L246C5)</f>
        <v>1929059</v>
      </c>
      <c r="P18" s="16" t="s">
        <v>1591</v>
      </c>
      <c r="Q18" s="17">
        <f>(A1L211C7 + A1L227C7)</f>
        <v>1785585</v>
      </c>
      <c r="R18" s="16" t="s">
        <v>1592</v>
      </c>
      <c r="S18" s="17">
        <f>(A1L211C8 + A1L227C8)</f>
        <v>289036</v>
      </c>
      <c r="T18" s="16" t="s">
        <v>1593</v>
      </c>
      <c r="U18" s="17">
        <f>(A1L246C7 + A1L246C8)</f>
        <v>2074621</v>
      </c>
      <c r="V18" s="16" t="s">
        <v>1594</v>
      </c>
      <c r="W18" s="17">
        <f>(A1L211C10 + A1L227C10)</f>
        <v>1707852</v>
      </c>
      <c r="X18" s="16" t="s">
        <v>1595</v>
      </c>
      <c r="Y18" s="17">
        <f>(A1L211C11 + A1L227C11)</f>
        <v>203061</v>
      </c>
      <c r="Z18" s="16" t="s">
        <v>1596</v>
      </c>
      <c r="AA18" s="17">
        <f>(A1L246C10 + A1L246C11)</f>
        <v>1910913</v>
      </c>
      <c r="AB18" s="16" t="s">
        <v>1597</v>
      </c>
      <c r="AC18" s="17">
        <f>(A1L211C13 + A1L227C13)</f>
        <v>1756081</v>
      </c>
      <c r="AD18" s="16" t="s">
        <v>1598</v>
      </c>
      <c r="AE18" s="17">
        <f>(A1L211C14 + A1L227C14)</f>
        <v>215269</v>
      </c>
      <c r="AF18" s="16" t="s">
        <v>1599</v>
      </c>
      <c r="AG18" s="17">
        <f>(A1L246C13 + A1L246C14)</f>
        <v>1971350</v>
      </c>
      <c r="AH18" s="16" t="s">
        <v>1600</v>
      </c>
      <c r="AI18" s="17">
        <f>IF(RUN_YEARS &gt; 1,(A1L246C1 + A1L246C4) / 2, 0)</f>
        <v>1589433</v>
      </c>
      <c r="AJ18" s="16" t="s">
        <v>1601</v>
      </c>
      <c r="AK18" s="17">
        <f>IF(RUN_YEARS &gt; 1,(A1L246C2 + A1L246C5) / 2, 0)</f>
        <v>241444</v>
      </c>
      <c r="AL18" s="16" t="s">
        <v>1602</v>
      </c>
      <c r="AM18" s="17">
        <f>(A1L246C16 + A1L246C17)</f>
        <v>1830877</v>
      </c>
      <c r="AN18" s="16" t="s">
        <v>1603</v>
      </c>
      <c r="AO18" s="17">
        <f>IF(RUN_YEARS &gt; 2,(A1L246C1 + A1L246C4 + A1L246C7) / 3, 0)</f>
        <v>1654817</v>
      </c>
      <c r="AP18" s="16" t="s">
        <v>1604</v>
      </c>
      <c r="AQ18" s="17">
        <f>IF(RUN_YEARS &gt; 2,(A1L246C2 + A1L246C5 + A1L246C8) / 3, 0)</f>
        <v>257308</v>
      </c>
      <c r="AR18" s="16" t="s">
        <v>1605</v>
      </c>
      <c r="AS18" s="17">
        <f>(A1L246C19 + A1L246C20)</f>
        <v>1912125</v>
      </c>
      <c r="AT18" s="16" t="s">
        <v>1606</v>
      </c>
      <c r="AU18" s="17">
        <f>IF(RUN_YEARS &gt; 3,(A1L246C1 + A1L246C4 + A1L246C7 + A1L246C10) / 4, 0)</f>
        <v>1668075.75</v>
      </c>
      <c r="AV18" s="16" t="s">
        <v>1607</v>
      </c>
      <c r="AW18" s="17">
        <f>IF(RUN_YEARS &gt; 3,(A1L246C2 + A1L246C5 + A1L246C8 + A1L246C11) / 4, 0)</f>
        <v>243746.25</v>
      </c>
      <c r="AX18" s="16" t="s">
        <v>1608</v>
      </c>
      <c r="AY18" s="17">
        <f>(A1L246C22 + A1L246C23)</f>
        <v>1911822</v>
      </c>
      <c r="AZ18" s="16" t="s">
        <v>1609</v>
      </c>
      <c r="BA18" s="17">
        <f>IF(RUN_YEARS &gt; 4,(A1L246C1 + A1L246C4 + A1L246C7 + A1L246C10 + A1L246C13) / 5, 0)</f>
        <v>1685676.8</v>
      </c>
      <c r="BB18" s="16" t="s">
        <v>1610</v>
      </c>
      <c r="BC18" s="17">
        <f>IF(RUN_YEARS &gt; 4,(A1L246C2 + A1L246C5 + A1L246C8 + A1L246C11 + A1L246C14) / 5, 0)</f>
        <v>238050.8</v>
      </c>
      <c r="BD18" s="16" t="s">
        <v>1611</v>
      </c>
      <c r="BE18" s="17">
        <f>(A1L246C25 + A1L246C26)</f>
        <v>1923727.6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451564</v>
      </c>
      <c r="F19" s="16" t="s">
        <v>1613</v>
      </c>
      <c r="G19" s="17">
        <f>(A1L212C2 + A1L228C2)</f>
        <v>114221</v>
      </c>
      <c r="H19" s="16" t="s">
        <v>1614</v>
      </c>
      <c r="I19" s="17">
        <f>(A1L247C1 + A1L247C2)</f>
        <v>565785</v>
      </c>
      <c r="J19" s="16" t="s">
        <v>1615</v>
      </c>
      <c r="K19" s="17">
        <f>(A1L212C4 + A1L228C4)</f>
        <v>368006</v>
      </c>
      <c r="L19" s="16" t="s">
        <v>1616</v>
      </c>
      <c r="M19" s="17">
        <f>(A1L212C5 + A1L228C5)</f>
        <v>93318</v>
      </c>
      <c r="N19" s="16" t="s">
        <v>1617</v>
      </c>
      <c r="O19" s="17">
        <f>(A1L247C4 + A1L247C5)</f>
        <v>461324</v>
      </c>
      <c r="P19" s="16" t="s">
        <v>1618</v>
      </c>
      <c r="Q19" s="17">
        <f>(A1L212C7 + A1L228C7)</f>
        <v>366109</v>
      </c>
      <c r="R19" s="16" t="s">
        <v>1619</v>
      </c>
      <c r="S19" s="17">
        <f>(A1L212C8 + A1L228C8)</f>
        <v>92305</v>
      </c>
      <c r="T19" s="16" t="s">
        <v>1620</v>
      </c>
      <c r="U19" s="17">
        <f>(A1L247C7 + A1L247C8)</f>
        <v>458414</v>
      </c>
      <c r="V19" s="16" t="s">
        <v>1621</v>
      </c>
      <c r="W19" s="17">
        <f>(A1L212C10 + A1L228C10)</f>
        <v>361854</v>
      </c>
      <c r="X19" s="16" t="s">
        <v>1622</v>
      </c>
      <c r="Y19" s="17">
        <f>(A1L212C11 + A1L228C11)</f>
        <v>111288</v>
      </c>
      <c r="Z19" s="16" t="s">
        <v>1623</v>
      </c>
      <c r="AA19" s="17">
        <f>(A1L247C10 + A1L247C11)</f>
        <v>473142</v>
      </c>
      <c r="AB19" s="16" t="s">
        <v>1624</v>
      </c>
      <c r="AC19" s="17">
        <f>(A1L212C13 + A1L228C13)</f>
        <v>418912</v>
      </c>
      <c r="AD19" s="16" t="s">
        <v>1625</v>
      </c>
      <c r="AE19" s="17">
        <f>(A1L212C14 + A1L228C14)</f>
        <v>106298</v>
      </c>
      <c r="AF19" s="16" t="s">
        <v>1626</v>
      </c>
      <c r="AG19" s="17">
        <f>(A1L247C13 + A1L247C14)</f>
        <v>525210</v>
      </c>
      <c r="AH19" s="16" t="s">
        <v>1627</v>
      </c>
      <c r="AI19" s="17">
        <f>IF(RUN_YEARS &gt; 1,(A1L247C1 + A1L247C4) / 2, 0)</f>
        <v>409785</v>
      </c>
      <c r="AJ19" s="16" t="s">
        <v>1628</v>
      </c>
      <c r="AK19" s="17">
        <f>IF(RUN_YEARS &gt; 1,(A1L247C2 + A1L247C5) / 2, 0)</f>
        <v>103769.5</v>
      </c>
      <c r="AL19" s="16" t="s">
        <v>1629</v>
      </c>
      <c r="AM19" s="17">
        <f>(A1L247C16 + A1L247C17)</f>
        <v>513554.5</v>
      </c>
      <c r="AN19" s="16" t="s">
        <v>1630</v>
      </c>
      <c r="AO19" s="17">
        <f>IF(RUN_YEARS &gt; 2,(A1L247C1 + A1L247C4 + A1L247C7) / 3, 0)</f>
        <v>395226.33333333331</v>
      </c>
      <c r="AP19" s="16" t="s">
        <v>1631</v>
      </c>
      <c r="AQ19" s="17">
        <f>IF(RUN_YEARS &gt; 2,(A1L247C2 + A1L247C5 + A1L247C8) / 3, 0)</f>
        <v>99948</v>
      </c>
      <c r="AR19" s="16" t="s">
        <v>1632</v>
      </c>
      <c r="AS19" s="17">
        <f>(A1L247C19 + A1L247C20)</f>
        <v>495174.33333333331</v>
      </c>
      <c r="AT19" s="16" t="s">
        <v>1633</v>
      </c>
      <c r="AU19" s="17">
        <f>IF(RUN_YEARS &gt; 3,(A1L247C1 + A1L247C4 + A1L247C7 + A1L247C10) / 4, 0)</f>
        <v>386883.25</v>
      </c>
      <c r="AV19" s="16" t="s">
        <v>1634</v>
      </c>
      <c r="AW19" s="17">
        <f>IF(RUN_YEARS &gt; 3,(A1L247C2 + A1L247C5 + A1L247C8 + A1L247C11) / 4, 0)</f>
        <v>102783</v>
      </c>
      <c r="AX19" s="16" t="s">
        <v>1635</v>
      </c>
      <c r="AY19" s="17">
        <f>(A1L247C22 + A1L247C23)</f>
        <v>489666.25</v>
      </c>
      <c r="AZ19" s="16" t="s">
        <v>1636</v>
      </c>
      <c r="BA19" s="17">
        <f>IF(RUN_YEARS &gt; 4,(A1L247C1 + A1L247C4 + A1L247C7 + A1L247C10 + A1L247C13) / 5, 0)</f>
        <v>393289</v>
      </c>
      <c r="BB19" s="16" t="s">
        <v>1637</v>
      </c>
      <c r="BC19" s="17">
        <f>IF(RUN_YEARS &gt; 4,(A1L247C2 + A1L247C5 + A1L247C8 + A1L247C11 + A1L247C14) / 5, 0)</f>
        <v>103486</v>
      </c>
      <c r="BD19" s="16" t="s">
        <v>1638</v>
      </c>
      <c r="BE19" s="17">
        <f>(A1L247C25 + A1L247C26)</f>
        <v>496775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153</v>
      </c>
      <c r="F20" s="16" t="s">
        <v>1640</v>
      </c>
      <c r="G20" s="17">
        <f>(A1L213C2 + A1L229C2)</f>
        <v>405</v>
      </c>
      <c r="H20" s="16" t="s">
        <v>1641</v>
      </c>
      <c r="I20" s="17">
        <f>(A1L248C1 + A1L248C2)</f>
        <v>558</v>
      </c>
      <c r="J20" s="16" t="s">
        <v>1642</v>
      </c>
      <c r="K20" s="17">
        <f>(A1L213C4 + A1L229C4)</f>
        <v>145</v>
      </c>
      <c r="L20" s="16" t="s">
        <v>1643</v>
      </c>
      <c r="M20" s="17">
        <f>(A1L213C5 + A1L229C5)</f>
        <v>443</v>
      </c>
      <c r="N20" s="16" t="s">
        <v>1644</v>
      </c>
      <c r="O20" s="17">
        <f>(A1L248C4 + A1L248C5)</f>
        <v>588</v>
      </c>
      <c r="P20" s="16" t="s">
        <v>1645</v>
      </c>
      <c r="Q20" s="17">
        <f>(A1L213C7 + A1L229C7)</f>
        <v>275</v>
      </c>
      <c r="R20" s="16" t="s">
        <v>1646</v>
      </c>
      <c r="S20" s="17">
        <f>(A1L213C8 + A1L229C8)</f>
        <v>458</v>
      </c>
      <c r="T20" s="16" t="s">
        <v>1647</v>
      </c>
      <c r="U20" s="17">
        <f>(A1L248C7 + A1L248C8)</f>
        <v>733</v>
      </c>
      <c r="V20" s="16" t="s">
        <v>1648</v>
      </c>
      <c r="W20" s="17">
        <f>(A1L213C10 + A1L229C10)</f>
        <v>451</v>
      </c>
      <c r="X20" s="16" t="s">
        <v>1649</v>
      </c>
      <c r="Y20" s="17">
        <f>(A1L213C11 + A1L229C11)</f>
        <v>654</v>
      </c>
      <c r="Z20" s="16" t="s">
        <v>1650</v>
      </c>
      <c r="AA20" s="17">
        <f>(A1L248C10 + A1L248C11)</f>
        <v>1105</v>
      </c>
      <c r="AB20" s="16" t="s">
        <v>1651</v>
      </c>
      <c r="AC20" s="17">
        <f>(A1L213C13 + A1L229C13)</f>
        <v>459</v>
      </c>
      <c r="AD20" s="16" t="s">
        <v>1652</v>
      </c>
      <c r="AE20" s="17">
        <f>(A1L213C14 + A1L229C14)</f>
        <v>856</v>
      </c>
      <c r="AF20" s="16" t="s">
        <v>1653</v>
      </c>
      <c r="AG20" s="17">
        <f>(A1L248C13 + A1L248C14)</f>
        <v>1315</v>
      </c>
      <c r="AH20" s="16" t="s">
        <v>1654</v>
      </c>
      <c r="AI20" s="17">
        <f>IF(RUN_YEARS &gt; 1,(A1L248C1 + A1L248C4) / 2, 0)</f>
        <v>149</v>
      </c>
      <c r="AJ20" s="16" t="s">
        <v>1655</v>
      </c>
      <c r="AK20" s="17">
        <f>IF(RUN_YEARS &gt; 1,(A1L248C2 + A1L248C5) / 2, 0)</f>
        <v>424</v>
      </c>
      <c r="AL20" s="16" t="s">
        <v>1656</v>
      </c>
      <c r="AM20" s="17">
        <f>(A1L248C16 + A1L248C17)</f>
        <v>573</v>
      </c>
      <c r="AN20" s="16" t="s">
        <v>1657</v>
      </c>
      <c r="AO20" s="17">
        <f>IF(RUN_YEARS &gt; 2,(A1L248C1 + A1L248C4 + A1L248C7) / 3, 0)</f>
        <v>191</v>
      </c>
      <c r="AP20" s="16" t="s">
        <v>1658</v>
      </c>
      <c r="AQ20" s="17">
        <f>IF(RUN_YEARS &gt; 2,(A1L248C2 + A1L248C5 + A1L248C8) / 3, 0)</f>
        <v>435.33333333333331</v>
      </c>
      <c r="AR20" s="16" t="s">
        <v>1659</v>
      </c>
      <c r="AS20" s="17">
        <f>(A1L248C19 + A1L248C20)</f>
        <v>626.33333333333326</v>
      </c>
      <c r="AT20" s="16" t="s">
        <v>1660</v>
      </c>
      <c r="AU20" s="17">
        <f>IF(RUN_YEARS &gt; 3,(A1L248C1 + A1L248C4 + A1L248C7 + A1L248C10) / 4, 0)</f>
        <v>256</v>
      </c>
      <c r="AV20" s="16" t="s">
        <v>1661</v>
      </c>
      <c r="AW20" s="17">
        <f>IF(RUN_YEARS &gt; 3,(A1L248C2 + A1L248C5 + A1L248C8 + A1L248C11) / 4, 0)</f>
        <v>490</v>
      </c>
      <c r="AX20" s="16" t="s">
        <v>1662</v>
      </c>
      <c r="AY20" s="17">
        <f>(A1L248C22 + A1L248C23)</f>
        <v>746</v>
      </c>
      <c r="AZ20" s="16" t="s">
        <v>1663</v>
      </c>
      <c r="BA20" s="17">
        <f>IF(RUN_YEARS &gt; 4,(A1L248C1 + A1L248C4 + A1L248C7 + A1L248C10 + A1L248C13) / 5, 0)</f>
        <v>296.60000000000002</v>
      </c>
      <c r="BB20" s="16" t="s">
        <v>1664</v>
      </c>
      <c r="BC20" s="17">
        <f>IF(RUN_YEARS &gt; 4,(A1L248C2 + A1L248C5 + A1L248C8 + A1L248C11 + A1L248C14) / 5, 0)</f>
        <v>563.20000000000005</v>
      </c>
      <c r="BD20" s="16" t="s">
        <v>1665</v>
      </c>
      <c r="BE20" s="17">
        <f>(A1L248C25 + A1L248C26)</f>
        <v>859.80000000000007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140888</v>
      </c>
      <c r="F21" s="16" t="s">
        <v>1667</v>
      </c>
      <c r="G21" s="17">
        <f>(A1L214C2 + A1L230C2)</f>
        <v>139394</v>
      </c>
      <c r="H21" s="16" t="s">
        <v>1668</v>
      </c>
      <c r="I21" s="17">
        <f>(A1L249C1 + A1L249C2)</f>
        <v>280282</v>
      </c>
      <c r="J21" s="16" t="s">
        <v>1669</v>
      </c>
      <c r="K21" s="17">
        <f>(A1L214C4 + A1L230C4)</f>
        <v>146568</v>
      </c>
      <c r="L21" s="16" t="s">
        <v>1670</v>
      </c>
      <c r="M21" s="17">
        <f>(A1L214C5 + A1L230C5)</f>
        <v>140636</v>
      </c>
      <c r="N21" s="16" t="s">
        <v>1671</v>
      </c>
      <c r="O21" s="17">
        <f>(A1L249C4 + A1L249C5)</f>
        <v>287204</v>
      </c>
      <c r="P21" s="16" t="s">
        <v>1672</v>
      </c>
      <c r="Q21" s="17">
        <f>(A1L214C7 + A1L230C7)</f>
        <v>159336</v>
      </c>
      <c r="R21" s="16" t="s">
        <v>1673</v>
      </c>
      <c r="S21" s="17">
        <f>(A1L214C8 + A1L230C8)</f>
        <v>151929</v>
      </c>
      <c r="T21" s="16" t="s">
        <v>1674</v>
      </c>
      <c r="U21" s="17">
        <f>(A1L249C7 + A1L249C8)</f>
        <v>311265</v>
      </c>
      <c r="V21" s="16" t="s">
        <v>1675</v>
      </c>
      <c r="W21" s="17">
        <f>(A1L214C10 + A1L230C10)</f>
        <v>148239</v>
      </c>
      <c r="X21" s="16" t="s">
        <v>1676</v>
      </c>
      <c r="Y21" s="17">
        <f>(A1L214C11 + A1L230C11)</f>
        <v>146472</v>
      </c>
      <c r="Z21" s="16" t="s">
        <v>1677</v>
      </c>
      <c r="AA21" s="17">
        <f>(A1L249C10 + A1L249C11)</f>
        <v>294711</v>
      </c>
      <c r="AB21" s="16" t="s">
        <v>1678</v>
      </c>
      <c r="AC21" s="17">
        <f>(A1L214C13 + A1L230C13)</f>
        <v>158278</v>
      </c>
      <c r="AD21" s="16" t="s">
        <v>1679</v>
      </c>
      <c r="AE21" s="17">
        <f>(A1L214C14 + A1L230C14)</f>
        <v>147772</v>
      </c>
      <c r="AF21" s="16" t="s">
        <v>1680</v>
      </c>
      <c r="AG21" s="17">
        <f>(A1L249C13 + A1L249C14)</f>
        <v>306050</v>
      </c>
      <c r="AH21" s="16" t="s">
        <v>1681</v>
      </c>
      <c r="AI21" s="17">
        <f>IF(RUN_YEARS &gt; 1,(A1L249C1 + A1L249C4) / 2, 0)</f>
        <v>143728</v>
      </c>
      <c r="AJ21" s="16" t="s">
        <v>1682</v>
      </c>
      <c r="AK21" s="17">
        <f>IF(RUN_YEARS &gt; 1,(A1L249C2 + A1L249C5) / 2, 0)</f>
        <v>140015</v>
      </c>
      <c r="AL21" s="16" t="s">
        <v>1683</v>
      </c>
      <c r="AM21" s="17">
        <f>(A1L249C16 + A1L249C17)</f>
        <v>283743</v>
      </c>
      <c r="AN21" s="16" t="s">
        <v>1684</v>
      </c>
      <c r="AO21" s="17">
        <f>IF(RUN_YEARS &gt; 2,(A1L249C1 + A1L249C4 + A1L249C7) / 3, 0)</f>
        <v>148930.66666666666</v>
      </c>
      <c r="AP21" s="16" t="s">
        <v>1685</v>
      </c>
      <c r="AQ21" s="17">
        <f>IF(RUN_YEARS &gt; 2,(A1L249C2 + A1L249C5 + A1L249C8) / 3, 0)</f>
        <v>143986.33333333334</v>
      </c>
      <c r="AR21" s="16" t="s">
        <v>1686</v>
      </c>
      <c r="AS21" s="17">
        <f>(A1L249C19 + A1L249C20)</f>
        <v>292917</v>
      </c>
      <c r="AT21" s="16" t="s">
        <v>1687</v>
      </c>
      <c r="AU21" s="17">
        <f>IF(RUN_YEARS &gt; 3,(A1L249C1 + A1L249C4 + A1L249C7 + A1L249C10) / 4, 0)</f>
        <v>148757.75</v>
      </c>
      <c r="AV21" s="16" t="s">
        <v>1688</v>
      </c>
      <c r="AW21" s="17">
        <f>IF(RUN_YEARS &gt; 3,(A1L249C2 + A1L249C5 + A1L249C8 + A1L249C11) / 4, 0)</f>
        <v>144607.75</v>
      </c>
      <c r="AX21" s="16" t="s">
        <v>1689</v>
      </c>
      <c r="AY21" s="17">
        <f>(A1L249C22 + A1L249C23)</f>
        <v>293365.5</v>
      </c>
      <c r="AZ21" s="16" t="s">
        <v>1690</v>
      </c>
      <c r="BA21" s="17">
        <f>IF(RUN_YEARS &gt; 4,(A1L249C1 + A1L249C4 + A1L249C7 + A1L249C10 + A1L249C13) / 5, 0)</f>
        <v>150661.79999999999</v>
      </c>
      <c r="BB21" s="16" t="s">
        <v>1691</v>
      </c>
      <c r="BC21" s="17">
        <f>IF(RUN_YEARS &gt; 4,(A1L249C2 + A1L249C5 + A1L249C8 + A1L249C11 + A1L249C14) / 5, 0)</f>
        <v>145240.6</v>
      </c>
      <c r="BD21" s="16" t="s">
        <v>1692</v>
      </c>
      <c r="BE21" s="17">
        <f>(A1L249C25 + A1L249C26)</f>
        <v>295902.40000000002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108493</v>
      </c>
      <c r="F22" s="16" t="s">
        <v>1694</v>
      </c>
      <c r="G22" s="17">
        <f>(A1L231C2)</f>
        <v>114446</v>
      </c>
      <c r="H22" s="16" t="s">
        <v>1695</v>
      </c>
      <c r="I22" s="17">
        <f>(A1L250C1 + A1L250C2)</f>
        <v>222939</v>
      </c>
      <c r="J22" s="16" t="s">
        <v>1696</v>
      </c>
      <c r="K22" s="17">
        <f>(A1L231C4)</f>
        <v>118305</v>
      </c>
      <c r="L22" s="16" t="s">
        <v>1697</v>
      </c>
      <c r="M22" s="17">
        <f>(A1L231C5)</f>
        <v>122150</v>
      </c>
      <c r="N22" s="16" t="s">
        <v>1698</v>
      </c>
      <c r="O22" s="17">
        <f>(A1L250C4 + A1L250C5)</f>
        <v>240455</v>
      </c>
      <c r="P22" s="16" t="s">
        <v>1699</v>
      </c>
      <c r="Q22" s="17">
        <f>(A1L231C7)</f>
        <v>131863</v>
      </c>
      <c r="R22" s="16" t="s">
        <v>1700</v>
      </c>
      <c r="S22" s="17">
        <f>(A1L231C8)</f>
        <v>135546</v>
      </c>
      <c r="T22" s="16" t="s">
        <v>1701</v>
      </c>
      <c r="U22" s="17">
        <f>(A1L250C7 + A1L250C8)</f>
        <v>267409</v>
      </c>
      <c r="V22" s="16" t="s">
        <v>1702</v>
      </c>
      <c r="W22" s="17">
        <f>(A1L231C10)</f>
        <v>129600</v>
      </c>
      <c r="X22" s="16" t="s">
        <v>1703</v>
      </c>
      <c r="Y22" s="17">
        <f>(A1L231C11)</f>
        <v>136905</v>
      </c>
      <c r="Z22" s="16" t="s">
        <v>1704</v>
      </c>
      <c r="AA22" s="17">
        <f>(A1L250C10 + A1L250C11)</f>
        <v>266505</v>
      </c>
      <c r="AB22" s="16" t="s">
        <v>1705</v>
      </c>
      <c r="AC22" s="17">
        <f>(A1L231C13)</f>
        <v>144260</v>
      </c>
      <c r="AD22" s="16" t="s">
        <v>1706</v>
      </c>
      <c r="AE22" s="17">
        <f>(A1L231C14)</f>
        <v>150226</v>
      </c>
      <c r="AF22" s="16" t="s">
        <v>1707</v>
      </c>
      <c r="AG22" s="17">
        <f>(A1L250C13 + A1L250C14)</f>
        <v>294486</v>
      </c>
      <c r="AH22" s="16" t="s">
        <v>1708</v>
      </c>
      <c r="AI22" s="17">
        <f>IF(RUN_YEARS &gt; 1,(A1L250C1 + A1L250C4) / 2, 0)</f>
        <v>113399</v>
      </c>
      <c r="AJ22" s="16" t="s">
        <v>1709</v>
      </c>
      <c r="AK22" s="17">
        <f>IF(RUN_YEARS &gt; 1,(A1L250C2 + A1L250C5) / 2, 0)</f>
        <v>118298</v>
      </c>
      <c r="AL22" s="16" t="s">
        <v>1710</v>
      </c>
      <c r="AM22" s="17">
        <f>(A1L250C16 + A1L250C17)</f>
        <v>231697</v>
      </c>
      <c r="AN22" s="16" t="s">
        <v>1711</v>
      </c>
      <c r="AO22" s="17">
        <f>IF(RUN_YEARS &gt; 2,(A1L250C1 + A1L250C4 + A1L250C7) / 3, 0)</f>
        <v>119553.66666666667</v>
      </c>
      <c r="AP22" s="16" t="s">
        <v>1712</v>
      </c>
      <c r="AQ22" s="17">
        <f>IF(RUN_YEARS &gt; 2,(A1L250C2 + A1L250C5 + A1L250C8) / 3, 0)</f>
        <v>124047.33333333333</v>
      </c>
      <c r="AR22" s="16" t="s">
        <v>1713</v>
      </c>
      <c r="AS22" s="17">
        <f>(A1L250C19 + A1L250C20)</f>
        <v>243601</v>
      </c>
      <c r="AT22" s="16" t="s">
        <v>1714</v>
      </c>
      <c r="AU22" s="17">
        <f>IF(RUN_YEARS &gt; 3,(A1L250C1 + A1L250C4 + A1L250C7 + A1L250C10) / 4, 0)</f>
        <v>122065.25</v>
      </c>
      <c r="AV22" s="16" t="s">
        <v>1715</v>
      </c>
      <c r="AW22" s="17">
        <f>IF(RUN_YEARS &gt; 3,(A1L250C2 + A1L250C5 + A1L250C8 + A1L250C11) / 4, 0)</f>
        <v>127261.75</v>
      </c>
      <c r="AX22" s="16" t="s">
        <v>1716</v>
      </c>
      <c r="AY22" s="17">
        <f>(A1L250C22 + A1L250C23)</f>
        <v>249327</v>
      </c>
      <c r="AZ22" s="16" t="s">
        <v>1717</v>
      </c>
      <c r="BA22" s="17">
        <f>IF(RUN_YEARS &gt; 4,(A1L250C1 + A1L250C4 + A1L250C7 + A1L250C10 + A1L250C13) / 5, 0)</f>
        <v>126504.2</v>
      </c>
      <c r="BB22" s="16" t="s">
        <v>1718</v>
      </c>
      <c r="BC22" s="17">
        <f>IF(RUN_YEARS &gt; 4,(A1L250C2 + A1L250C5 + A1L250C8 + A1L250C11 + A1L250C14) / 5, 0)</f>
        <v>131854.6</v>
      </c>
      <c r="BD22" s="16" t="s">
        <v>1719</v>
      </c>
      <c r="BE22" s="17">
        <f>(A1L250C25 + A1L250C26)</f>
        <v>258358.8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562551</v>
      </c>
      <c r="F23" s="16" t="s">
        <v>1721</v>
      </c>
      <c r="G23" s="17">
        <f>(A1L232C2)</f>
        <v>578826</v>
      </c>
      <c r="H23" s="16" t="s">
        <v>1722</v>
      </c>
      <c r="I23" s="17">
        <f>(A1L251C1 + A1L251C2)</f>
        <v>1141377</v>
      </c>
      <c r="J23" s="16" t="s">
        <v>1723</v>
      </c>
      <c r="K23" s="17">
        <f>(A1L232C4)</f>
        <v>503374</v>
      </c>
      <c r="L23" s="16" t="s">
        <v>1724</v>
      </c>
      <c r="M23" s="17">
        <f>(A1L232C5)</f>
        <v>528429</v>
      </c>
      <c r="N23" s="16" t="s">
        <v>1725</v>
      </c>
      <c r="O23" s="17">
        <f>(A1L251C4 + A1L251C5)</f>
        <v>1031803</v>
      </c>
      <c r="P23" s="16" t="s">
        <v>1726</v>
      </c>
      <c r="Q23" s="17">
        <f>(A1L232C7)</f>
        <v>579796</v>
      </c>
      <c r="R23" s="16" t="s">
        <v>1727</v>
      </c>
      <c r="S23" s="17">
        <f>(A1L232C8)</f>
        <v>603028</v>
      </c>
      <c r="T23" s="16" t="s">
        <v>1728</v>
      </c>
      <c r="U23" s="17">
        <f>(A1L251C7 + A1L251C8)</f>
        <v>1182824</v>
      </c>
      <c r="V23" s="16" t="s">
        <v>1729</v>
      </c>
      <c r="W23" s="17">
        <f>(A1L232C10)</f>
        <v>596313</v>
      </c>
      <c r="X23" s="16" t="s">
        <v>1730</v>
      </c>
      <c r="Y23" s="17">
        <f>(A1L232C11)</f>
        <v>639072</v>
      </c>
      <c r="Z23" s="16" t="s">
        <v>1731</v>
      </c>
      <c r="AA23" s="17">
        <f>(A1L251C10 + A1L251C11)</f>
        <v>1235385</v>
      </c>
      <c r="AB23" s="16" t="s">
        <v>1732</v>
      </c>
      <c r="AC23" s="17">
        <f>(A1L232C13)</f>
        <v>752225</v>
      </c>
      <c r="AD23" s="16" t="s">
        <v>1733</v>
      </c>
      <c r="AE23" s="17">
        <f>(A1L232C14)</f>
        <v>797463</v>
      </c>
      <c r="AF23" s="16" t="s">
        <v>1734</v>
      </c>
      <c r="AG23" s="17">
        <f>(A1L251C13 + A1L251C14)</f>
        <v>1549688</v>
      </c>
      <c r="AH23" s="16" t="s">
        <v>1735</v>
      </c>
      <c r="AI23" s="17">
        <f>IF(RUN_YEARS &gt; 1,(A1L251C1 + A1L251C4) / 2, 0)</f>
        <v>532962.5</v>
      </c>
      <c r="AJ23" s="16" t="s">
        <v>1736</v>
      </c>
      <c r="AK23" s="17">
        <f>IF(RUN_YEARS &gt; 1,(A1L251C2 + A1L251C5) / 2, 0)</f>
        <v>553627.5</v>
      </c>
      <c r="AL23" s="16" t="s">
        <v>1737</v>
      </c>
      <c r="AM23" s="17">
        <f>(A1L251C16 + A1L251C17)</f>
        <v>1086590</v>
      </c>
      <c r="AN23" s="16" t="s">
        <v>1738</v>
      </c>
      <c r="AO23" s="17">
        <f>IF(RUN_YEARS &gt; 2,(A1L251C1 + A1L251C4 + A1L251C7) / 3, 0)</f>
        <v>548573.66666666663</v>
      </c>
      <c r="AP23" s="16" t="s">
        <v>1739</v>
      </c>
      <c r="AQ23" s="17">
        <f>IF(RUN_YEARS &gt; 2,(A1L251C2 + A1L251C5 + A1L251C8) / 3, 0)</f>
        <v>570094.33333333337</v>
      </c>
      <c r="AR23" s="16" t="s">
        <v>1740</v>
      </c>
      <c r="AS23" s="17">
        <f>(A1L251C19 + A1L251C20)</f>
        <v>1118668</v>
      </c>
      <c r="AT23" s="16" t="s">
        <v>1741</v>
      </c>
      <c r="AU23" s="17">
        <f>IF(RUN_YEARS &gt; 3,(A1L251C1 + A1L251C4 + A1L251C7 + A1L251C10) / 4, 0)</f>
        <v>560508.5</v>
      </c>
      <c r="AV23" s="16" t="s">
        <v>1742</v>
      </c>
      <c r="AW23" s="17">
        <f>IF(RUN_YEARS &gt; 3,(A1L251C2 + A1L251C5 + A1L251C8 + A1L251C11) / 4, 0)</f>
        <v>587338.75</v>
      </c>
      <c r="AX23" s="16" t="s">
        <v>1743</v>
      </c>
      <c r="AY23" s="17">
        <f>(A1L251C22 + A1L251C23)</f>
        <v>1147847.25</v>
      </c>
      <c r="AZ23" s="16" t="s">
        <v>1744</v>
      </c>
      <c r="BA23" s="17">
        <f>IF(RUN_YEARS &gt; 4,(A1L251C1 + A1L251C4 + A1L251C7 + A1L251C10 + A1L251C13) / 5, 0)</f>
        <v>598851.80000000005</v>
      </c>
      <c r="BB23" s="16" t="s">
        <v>1745</v>
      </c>
      <c r="BC23" s="17">
        <f>IF(RUN_YEARS &gt; 4,(A1L251C2 + A1L251C5 + A1L251C8 + A1L251C11 + A1L251C14) / 5, 0)</f>
        <v>629363.6</v>
      </c>
      <c r="BD23" s="16" t="s">
        <v>1746</v>
      </c>
      <c r="BE23" s="17">
        <f>(A1L251C25 + A1L251C26)</f>
        <v>1228215.3999999999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979</v>
      </c>
      <c r="F24" s="16" t="s">
        <v>1748</v>
      </c>
      <c r="G24" s="17">
        <f>(A1L215C2 + A1L233C2)</f>
        <v>1119</v>
      </c>
      <c r="H24" s="16" t="s">
        <v>1749</v>
      </c>
      <c r="I24" s="17">
        <f>(A1L252C1 + A1L252C2)</f>
        <v>2098</v>
      </c>
      <c r="J24" s="16" t="s">
        <v>1750</v>
      </c>
      <c r="K24" s="17">
        <f>(A1L215C4 + A1L233C4)</f>
        <v>980</v>
      </c>
      <c r="L24" s="16" t="s">
        <v>1751</v>
      </c>
      <c r="M24" s="17">
        <f>(A1L215C5 + A1L233C5)</f>
        <v>1011</v>
      </c>
      <c r="N24" s="16" t="s">
        <v>1752</v>
      </c>
      <c r="O24" s="17">
        <f>(A1L252C4 + A1L252C5)</f>
        <v>1991</v>
      </c>
      <c r="P24" s="16" t="s">
        <v>1753</v>
      </c>
      <c r="Q24" s="17">
        <f>(A1L215C7 + A1L233C7)</f>
        <v>983</v>
      </c>
      <c r="R24" s="16" t="s">
        <v>1754</v>
      </c>
      <c r="S24" s="17">
        <f>(A1L215C8 + A1L233C8)</f>
        <v>1236</v>
      </c>
      <c r="T24" s="16" t="s">
        <v>1755</v>
      </c>
      <c r="U24" s="17">
        <f>(A1L252C7 + A1L252C8)</f>
        <v>2219</v>
      </c>
      <c r="V24" s="16" t="s">
        <v>1756</v>
      </c>
      <c r="W24" s="17">
        <f>(A1L215C10 + A1L233C10)</f>
        <v>997</v>
      </c>
      <c r="X24" s="16" t="s">
        <v>1757</v>
      </c>
      <c r="Y24" s="17">
        <f>(A1L215C11 + A1L233C11)</f>
        <v>1000</v>
      </c>
      <c r="Z24" s="16" t="s">
        <v>1758</v>
      </c>
      <c r="AA24" s="17">
        <f>(A1L252C10 + A1L252C11)</f>
        <v>1997</v>
      </c>
      <c r="AB24" s="16" t="s">
        <v>1759</v>
      </c>
      <c r="AC24" s="17">
        <f>(A1L215C13 + A1L233C13)</f>
        <v>1231</v>
      </c>
      <c r="AD24" s="16" t="s">
        <v>1760</v>
      </c>
      <c r="AE24" s="17">
        <f>(A1L215C14 + A1L233C14)</f>
        <v>1218</v>
      </c>
      <c r="AF24" s="16" t="s">
        <v>1761</v>
      </c>
      <c r="AG24" s="17">
        <f>(A1L252C13 + A1L252C14)</f>
        <v>2449</v>
      </c>
      <c r="AH24" s="16" t="s">
        <v>1762</v>
      </c>
      <c r="AI24" s="17">
        <f>IF(RUN_YEARS &gt; 1,(A1L252C1 + A1L252C4) / 2, 0)</f>
        <v>979.5</v>
      </c>
      <c r="AJ24" s="16" t="s">
        <v>1763</v>
      </c>
      <c r="AK24" s="17">
        <f>IF(RUN_YEARS &gt; 1,(A1L252C2 + A1L252C5) / 2, 0)</f>
        <v>1065</v>
      </c>
      <c r="AL24" s="16" t="s">
        <v>1764</v>
      </c>
      <c r="AM24" s="17">
        <f>(A1L252C16 + A1L252C17)</f>
        <v>2044.5</v>
      </c>
      <c r="AN24" s="16" t="s">
        <v>1765</v>
      </c>
      <c r="AO24" s="17">
        <f>IF(RUN_YEARS &gt; 2,(A1L252C1 + A1L252C4 + A1L252C7) / 3, 0)</f>
        <v>980.66666666666663</v>
      </c>
      <c r="AP24" s="16" t="s">
        <v>1766</v>
      </c>
      <c r="AQ24" s="17">
        <f>IF(RUN_YEARS &gt; 2,(A1L252C2 + A1L252C5 + A1L252C8) / 3, 0)</f>
        <v>1122</v>
      </c>
      <c r="AR24" s="16" t="s">
        <v>1767</v>
      </c>
      <c r="AS24" s="17">
        <f>(A1L252C19 + A1L252C20)</f>
        <v>2102.6666666666665</v>
      </c>
      <c r="AT24" s="16" t="s">
        <v>1768</v>
      </c>
      <c r="AU24" s="17">
        <f>IF(RUN_YEARS &gt; 3,(A1L252C1 + A1L252C4 + A1L252C7 + A1L252C10) / 4, 0)</f>
        <v>984.75</v>
      </c>
      <c r="AV24" s="16" t="s">
        <v>1769</v>
      </c>
      <c r="AW24" s="17">
        <f>IF(RUN_YEARS &gt; 3,(A1L252C2 + A1L252C5 + A1L252C8 + A1L252C11) / 4, 0)</f>
        <v>1091.5</v>
      </c>
      <c r="AX24" s="16" t="s">
        <v>1770</v>
      </c>
      <c r="AY24" s="17">
        <f>(A1L252C22 + A1L252C23)</f>
        <v>2076.25</v>
      </c>
      <c r="AZ24" s="16" t="s">
        <v>1771</v>
      </c>
      <c r="BA24" s="17">
        <f>IF(RUN_YEARS &gt; 4,(A1L252C1 + A1L252C4 + A1L252C7 + A1L252C10 + A1L252C13) / 5, 0)</f>
        <v>1034</v>
      </c>
      <c r="BB24" s="16" t="s">
        <v>1772</v>
      </c>
      <c r="BC24" s="17">
        <f>IF(RUN_YEARS &gt; 4,(A1L252C2 + A1L252C5 + A1L252C8 + A1L252C11 + A1L252C14) / 5, 0)</f>
        <v>1116.8</v>
      </c>
      <c r="BD24" s="16" t="s">
        <v>1773</v>
      </c>
      <c r="BE24" s="17">
        <f>(A1L252C25 + A1L252C26)</f>
        <v>2150.8000000000002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672023</v>
      </c>
      <c r="F25" s="16" t="s">
        <v>1775</v>
      </c>
      <c r="G25" s="17">
        <f>(A1L215C2 + A1L234C2)</f>
        <v>694391</v>
      </c>
      <c r="H25" s="16" t="s">
        <v>1776</v>
      </c>
      <c r="I25" s="17">
        <f>(A1L253C1 + A1L253C2)</f>
        <v>1366414</v>
      </c>
      <c r="J25" s="16" t="s">
        <v>1777</v>
      </c>
      <c r="K25" s="17">
        <f>(A1L215C4 + A1L234C4)</f>
        <v>622659</v>
      </c>
      <c r="L25" s="16" t="s">
        <v>1778</v>
      </c>
      <c r="M25" s="17">
        <f>(A1L215C5 + A1L234C5)</f>
        <v>651590</v>
      </c>
      <c r="N25" s="16" t="s">
        <v>1779</v>
      </c>
      <c r="O25" s="17">
        <f>(A1L253C4 + A1L253C5)</f>
        <v>1274249</v>
      </c>
      <c r="P25" s="16" t="s">
        <v>1780</v>
      </c>
      <c r="Q25" s="17">
        <f>(A1L215C7 + A1L234C7)</f>
        <v>712642</v>
      </c>
      <c r="R25" s="16" t="s">
        <v>1781</v>
      </c>
      <c r="S25" s="17">
        <f>(A1L215C8 + A1L234C8)</f>
        <v>739810</v>
      </c>
      <c r="T25" s="16" t="s">
        <v>1782</v>
      </c>
      <c r="U25" s="17">
        <f>(A1L253C7 + A1L253C8)</f>
        <v>1452452</v>
      </c>
      <c r="V25" s="16" t="s">
        <v>1783</v>
      </c>
      <c r="W25" s="17">
        <f>(A1L215C10 + A1L234C10)</f>
        <v>726910</v>
      </c>
      <c r="X25" s="16" t="s">
        <v>1784</v>
      </c>
      <c r="Y25" s="17">
        <f>(A1L215C11 + A1L234C11)</f>
        <v>776977</v>
      </c>
      <c r="Z25" s="16" t="s">
        <v>1785</v>
      </c>
      <c r="AA25" s="17">
        <f>(A1L253C10 + A1L253C11)</f>
        <v>1503887</v>
      </c>
      <c r="AB25" s="16" t="s">
        <v>1786</v>
      </c>
      <c r="AC25" s="17">
        <f>(A1L215C13 + A1L234C13)</f>
        <v>897716</v>
      </c>
      <c r="AD25" s="16" t="s">
        <v>1787</v>
      </c>
      <c r="AE25" s="17">
        <f>(A1L215C14 + A1L234C14)</f>
        <v>948907</v>
      </c>
      <c r="AF25" s="16" t="s">
        <v>1788</v>
      </c>
      <c r="AG25" s="17">
        <f>(A1L253C13 + A1L253C14)</f>
        <v>1846623</v>
      </c>
      <c r="AH25" s="16" t="s">
        <v>1789</v>
      </c>
      <c r="AI25" s="17">
        <f>IF(RUN_YEARS &gt; 1,(A1L253C1 + A1L253C4) / 2, 0)</f>
        <v>647341</v>
      </c>
      <c r="AJ25" s="16" t="s">
        <v>1790</v>
      </c>
      <c r="AK25" s="17">
        <f>IF(RUN_YEARS &gt; 1,(A1L253C2 + A1L253C5) / 2, 0)</f>
        <v>672990.5</v>
      </c>
      <c r="AL25" s="16" t="s">
        <v>1791</v>
      </c>
      <c r="AM25" s="17">
        <f>(A1L253C16 + A1L253C17)</f>
        <v>1320331.5</v>
      </c>
      <c r="AN25" s="16" t="s">
        <v>1792</v>
      </c>
      <c r="AO25" s="17">
        <f>IF(RUN_YEARS &gt; 2,(A1L253C1 + A1L253C4 + A1L253C7) / 3, 0)</f>
        <v>669108</v>
      </c>
      <c r="AP25" s="16" t="s">
        <v>1793</v>
      </c>
      <c r="AQ25" s="17">
        <f>IF(RUN_YEARS &gt; 2,(A1L253C2 + A1L253C5 + A1L253C8) / 3, 0)</f>
        <v>695263.66666666663</v>
      </c>
      <c r="AR25" s="16" t="s">
        <v>1794</v>
      </c>
      <c r="AS25" s="17">
        <f>(A1L253C19 + A1L253C20)</f>
        <v>1364371.6666666665</v>
      </c>
      <c r="AT25" s="16" t="s">
        <v>1795</v>
      </c>
      <c r="AU25" s="17">
        <f>IF(RUN_YEARS &gt; 3,(A1L253C1 + A1L253C4 + A1L253C7 + A1L253C10) / 4, 0)</f>
        <v>683558.5</v>
      </c>
      <c r="AV25" s="16" t="s">
        <v>1796</v>
      </c>
      <c r="AW25" s="17">
        <f>IF(RUN_YEARS &gt; 3,(A1L253C2 + A1L253C5 + A1L253C8 + A1L253C11) / 4, 0)</f>
        <v>715692</v>
      </c>
      <c r="AX25" s="16" t="s">
        <v>1797</v>
      </c>
      <c r="AY25" s="17">
        <f>(A1L253C22 + A1L253C23)</f>
        <v>1399250.5</v>
      </c>
      <c r="AZ25" s="16" t="s">
        <v>1798</v>
      </c>
      <c r="BA25" s="17">
        <f>IF(RUN_YEARS &gt; 4,(A1L253C1 + A1L253C4 + A1L253C7 + A1L253C10 + A1L253C13) / 5, 0)</f>
        <v>726390</v>
      </c>
      <c r="BB25" s="16" t="s">
        <v>1799</v>
      </c>
      <c r="BC25" s="17">
        <f>IF(RUN_YEARS &gt; 4,(A1L253C2 + A1L253C5 + A1L253C8 + A1L253C11 + A1L253C14) / 5, 0)</f>
        <v>762335</v>
      </c>
      <c r="BD25" s="16" t="s">
        <v>1800</v>
      </c>
      <c r="BE25" s="17">
        <f>(A1L253C25 + A1L253C26)</f>
        <v>1488725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5804138</v>
      </c>
      <c r="F26" s="16" t="s">
        <v>1802</v>
      </c>
      <c r="G26" s="17">
        <f>(A1L216C2 + A1L235C2)</f>
        <v>4138565</v>
      </c>
      <c r="H26" s="16" t="s">
        <v>1803</v>
      </c>
      <c r="I26" s="17">
        <f>(A1L254C1 + A1L254C2)</f>
        <v>9942703</v>
      </c>
      <c r="J26" s="16" t="s">
        <v>1804</v>
      </c>
      <c r="K26" s="17">
        <f>(A1L216C4 + A1L235C4)</f>
        <v>6024252</v>
      </c>
      <c r="L26" s="16" t="s">
        <v>1805</v>
      </c>
      <c r="M26" s="17">
        <f>(A1L216C5 + A1L235C5)</f>
        <v>4286183</v>
      </c>
      <c r="N26" s="16" t="s">
        <v>1806</v>
      </c>
      <c r="O26" s="17">
        <f>(A1L254C4 + A1L254C5)</f>
        <v>10310435</v>
      </c>
      <c r="P26" s="16" t="s">
        <v>1807</v>
      </c>
      <c r="Q26" s="17">
        <f>(A1L216C7 + A1L235C7)</f>
        <v>6355323</v>
      </c>
      <c r="R26" s="16" t="s">
        <v>1808</v>
      </c>
      <c r="S26" s="17">
        <f>(A1L216C8 + A1L235C8)</f>
        <v>4503185</v>
      </c>
      <c r="T26" s="16" t="s">
        <v>1809</v>
      </c>
      <c r="U26" s="17">
        <f>(A1L254C7 + A1L254C8)</f>
        <v>10858508</v>
      </c>
      <c r="V26" s="16" t="s">
        <v>1810</v>
      </c>
      <c r="W26" s="17">
        <f>(A1L216C10 + A1L235C10)</f>
        <v>6004138</v>
      </c>
      <c r="X26" s="16" t="s">
        <v>1811</v>
      </c>
      <c r="Y26" s="17">
        <f>(A1L216C11 + A1L235C11)</f>
        <v>4242373</v>
      </c>
      <c r="Z26" s="16" t="s">
        <v>1812</v>
      </c>
      <c r="AA26" s="17">
        <f>(A1L254C10 + A1L254C11)</f>
        <v>10246511</v>
      </c>
      <c r="AB26" s="16" t="s">
        <v>1813</v>
      </c>
      <c r="AC26" s="17">
        <f>(A1L216C13 + A1L235C13)</f>
        <v>6732268</v>
      </c>
      <c r="AD26" s="16" t="s">
        <v>1814</v>
      </c>
      <c r="AE26" s="17">
        <f>(A1L216C14 + A1L235C14)</f>
        <v>4946866</v>
      </c>
      <c r="AF26" s="16" t="s">
        <v>1815</v>
      </c>
      <c r="AG26" s="17">
        <f>(A1L254C13 + A1L254C14)</f>
        <v>11679134</v>
      </c>
      <c r="AH26" s="16" t="s">
        <v>1816</v>
      </c>
      <c r="AI26" s="17">
        <f>IF(RUN_YEARS &gt; 1,(A1L254C1 + A1L254C4) / 2, 0)</f>
        <v>5914195</v>
      </c>
      <c r="AJ26" s="16" t="s">
        <v>1817</v>
      </c>
      <c r="AK26" s="17">
        <f>IF(RUN_YEARS &gt; 1,(A1L254C2 + A1L254C5) / 2, 0)</f>
        <v>4212374</v>
      </c>
      <c r="AL26" s="16" t="s">
        <v>1818</v>
      </c>
      <c r="AM26" s="17">
        <f>(A1L254C16 + A1L254C17)</f>
        <v>10126569</v>
      </c>
      <c r="AN26" s="16" t="s">
        <v>1819</v>
      </c>
      <c r="AO26" s="17">
        <f>IF(RUN_YEARS &gt; 2,(A1L254C1 + A1L254C4 + A1L254C7) / 3, 0)</f>
        <v>6061237.666666667</v>
      </c>
      <c r="AP26" s="16" t="s">
        <v>1820</v>
      </c>
      <c r="AQ26" s="17">
        <f>IF(RUN_YEARS &gt; 2,(A1L254C2 + A1L254C5 + A1L254C8) / 3, 0)</f>
        <v>4309311</v>
      </c>
      <c r="AR26" s="16" t="s">
        <v>1821</v>
      </c>
      <c r="AS26" s="17">
        <f>(A1L254C19 + A1L254C20)</f>
        <v>10370548.666666668</v>
      </c>
      <c r="AT26" s="16" t="s">
        <v>1822</v>
      </c>
      <c r="AU26" s="17">
        <f>IF(RUN_YEARS &gt; 3,(A1L254C1 + A1L254C4 + A1L254C7 + A1L254C10) / 4, 0)</f>
        <v>6046962.75</v>
      </c>
      <c r="AV26" s="16" t="s">
        <v>1823</v>
      </c>
      <c r="AW26" s="17">
        <f>IF(RUN_YEARS &gt; 3,(A1L254C2 + A1L254C5 + A1L254C8 + A1L254C11) / 4, 0)</f>
        <v>4292576.5</v>
      </c>
      <c r="AX26" s="16" t="s">
        <v>1824</v>
      </c>
      <c r="AY26" s="17">
        <f>(A1L254C22 + A1L254C23)</f>
        <v>10339539.25</v>
      </c>
      <c r="AZ26" s="16" t="s">
        <v>1825</v>
      </c>
      <c r="BA26" s="17">
        <f>IF(RUN_YEARS &gt; 4,(A1L254C1 + A1L254C4 + A1L254C7 + A1L254C10 + A1L254C13) / 5, 0)</f>
        <v>6184023.7999999998</v>
      </c>
      <c r="BB26" s="16" t="s">
        <v>1826</v>
      </c>
      <c r="BC26" s="17">
        <f>IF(RUN_YEARS &gt; 4,(A1L254C2 + A1L254C5 + A1L254C8 + A1L254C11 + A1L254C14) / 5, 0)</f>
        <v>4423434.4000000004</v>
      </c>
      <c r="BD26" s="16" t="s">
        <v>1827</v>
      </c>
      <c r="BE26" s="17">
        <f>(A1L254C25 + A1L254C26)</f>
        <v>10607458.199999999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E42C5-0DA7-459D-9A31-1FBA11F8490D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1E-3</v>
      </c>
      <c r="F8" s="16" t="s">
        <v>1875</v>
      </c>
      <c r="G8" s="15">
        <v>0</v>
      </c>
      <c r="H8" s="16" t="s">
        <v>1876</v>
      </c>
      <c r="I8" s="17">
        <f>(A1L301C1 + A1L301C2)</f>
        <v>1E-3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2.4E-2</v>
      </c>
      <c r="X8" s="16" t="s">
        <v>1875</v>
      </c>
      <c r="Y8" s="15">
        <v>2.5000000000000001E-2</v>
      </c>
      <c r="Z8" s="16" t="s">
        <v>1879</v>
      </c>
      <c r="AA8" s="17">
        <f>(A1L301C10 + A1L301C11)</f>
        <v>4.9000000000000002E-2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1.2500000000000001E-2</v>
      </c>
      <c r="AN8" s="16" t="s">
        <v>1884</v>
      </c>
      <c r="AO8" s="17">
        <f>IF(RUN_YEARS &gt; 4,(A1L301C3 + A1L301C6 + A1L301C9 + A1L301C12 + A1L301C15) / 5, 0 )</f>
        <v>0.01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2.7570000000000001</v>
      </c>
      <c r="F9" s="16" t="s">
        <v>1885</v>
      </c>
      <c r="G9" s="15">
        <v>2.339</v>
      </c>
      <c r="H9" s="16" t="s">
        <v>1886</v>
      </c>
      <c r="I9" s="17">
        <f>(A1L302C1 + A1L302C2)</f>
        <v>5.0960000000000001</v>
      </c>
      <c r="J9" s="16" t="s">
        <v>1885</v>
      </c>
      <c r="K9" s="15">
        <v>2.9689999999999999</v>
      </c>
      <c r="L9" s="16" t="s">
        <v>1885</v>
      </c>
      <c r="M9" s="15">
        <v>2.4180000000000001</v>
      </c>
      <c r="N9" s="16" t="s">
        <v>1887</v>
      </c>
      <c r="O9" s="17">
        <f>(A1L302C4 + A1L302C5)</f>
        <v>5.3870000000000005</v>
      </c>
      <c r="P9" s="16" t="s">
        <v>1885</v>
      </c>
      <c r="Q9" s="15">
        <v>2.835</v>
      </c>
      <c r="R9" s="16" t="s">
        <v>1885</v>
      </c>
      <c r="S9" s="15">
        <v>2.431</v>
      </c>
      <c r="T9" s="16" t="s">
        <v>1888</v>
      </c>
      <c r="U9" s="17">
        <f>(A1L302C7 + A1L302C8)</f>
        <v>5.266</v>
      </c>
      <c r="V9" s="16" t="s">
        <v>1885</v>
      </c>
      <c r="W9" s="15">
        <v>2.5529999999999999</v>
      </c>
      <c r="X9" s="16" t="s">
        <v>1885</v>
      </c>
      <c r="Y9" s="15">
        <v>2.7610000000000001</v>
      </c>
      <c r="Z9" s="16" t="s">
        <v>1889</v>
      </c>
      <c r="AA9" s="17">
        <f>(A1L302C10 + A1L302C11)</f>
        <v>5.3140000000000001</v>
      </c>
      <c r="AB9" s="16" t="s">
        <v>1885</v>
      </c>
      <c r="AC9" s="15">
        <v>2.3279999999999998</v>
      </c>
      <c r="AD9" s="16" t="s">
        <v>1885</v>
      </c>
      <c r="AE9" s="15">
        <v>2.62</v>
      </c>
      <c r="AF9" s="16" t="s">
        <v>1890</v>
      </c>
      <c r="AG9" s="17">
        <f>(A1L302C13 + A1L302C14)</f>
        <v>4.9480000000000004</v>
      </c>
      <c r="AH9" s="16" t="s">
        <v>1891</v>
      </c>
      <c r="AI9" s="17">
        <f>IF(RUN_YEARS &gt; 1,(A1L302C3 + A1L302C6) / 2, 0 )</f>
        <v>5.2415000000000003</v>
      </c>
      <c r="AJ9" s="16" t="s">
        <v>1892</v>
      </c>
      <c r="AK9" s="17">
        <f>IF(RUN_YEARS &gt; 2,(A1L302C3 + A1L302C6 + A1L302C9) / 3, 0 )</f>
        <v>5.2496666666666671</v>
      </c>
      <c r="AL9" s="16" t="s">
        <v>1893</v>
      </c>
      <c r="AM9" s="17">
        <f>IF(RUN_YEARS &gt; 3,(A1L302C3 + A1L302C6 + A1L302C9 + A1L302C12) / 4, 0 )</f>
        <v>5.2657500000000006</v>
      </c>
      <c r="AN9" s="16" t="s">
        <v>1894</v>
      </c>
      <c r="AO9" s="17">
        <f>IF(RUN_YEARS &gt; 4,(A1L302C3 + A1L302C6 + A1L302C9 + A1L302C12 + A1L302C15) / 5, 0 )</f>
        <v>5.2022000000000004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11.952999999999999</v>
      </c>
      <c r="F10" s="16" t="s">
        <v>1895</v>
      </c>
      <c r="G10" s="15">
        <v>9.625</v>
      </c>
      <c r="H10" s="16" t="s">
        <v>1896</v>
      </c>
      <c r="I10" s="17">
        <f>(A1L303C1 + A1L303C2)</f>
        <v>21.577999999999999</v>
      </c>
      <c r="J10" s="16" t="s">
        <v>1895</v>
      </c>
      <c r="K10" s="15">
        <v>9.6359999999999992</v>
      </c>
      <c r="L10" s="16" t="s">
        <v>1895</v>
      </c>
      <c r="M10" s="15">
        <v>7.8289999999999997</v>
      </c>
      <c r="N10" s="16" t="s">
        <v>1897</v>
      </c>
      <c r="O10" s="17">
        <f>(A1L303C4 + A1L303C5)</f>
        <v>17.465</v>
      </c>
      <c r="P10" s="16" t="s">
        <v>1895</v>
      </c>
      <c r="Q10" s="15">
        <v>6.5720000000000001</v>
      </c>
      <c r="R10" s="16" t="s">
        <v>1895</v>
      </c>
      <c r="S10" s="15">
        <v>4.8789999999999996</v>
      </c>
      <c r="T10" s="16" t="s">
        <v>1898</v>
      </c>
      <c r="U10" s="17">
        <f>(A1L303C7 + A1L303C8)</f>
        <v>11.451000000000001</v>
      </c>
      <c r="V10" s="16" t="s">
        <v>1895</v>
      </c>
      <c r="W10" s="15">
        <v>4.5419999999999998</v>
      </c>
      <c r="X10" s="16" t="s">
        <v>1895</v>
      </c>
      <c r="Y10" s="15">
        <v>3.7919999999999998</v>
      </c>
      <c r="Z10" s="16" t="s">
        <v>1899</v>
      </c>
      <c r="AA10" s="17">
        <f>(A1L303C10 + A1L303C11)</f>
        <v>8.3339999999999996</v>
      </c>
      <c r="AB10" s="16" t="s">
        <v>1895</v>
      </c>
      <c r="AC10" s="15">
        <v>3.8719999999999999</v>
      </c>
      <c r="AD10" s="16" t="s">
        <v>1895</v>
      </c>
      <c r="AE10" s="15">
        <v>3.198</v>
      </c>
      <c r="AF10" s="16" t="s">
        <v>1900</v>
      </c>
      <c r="AG10" s="17">
        <f>(A1L303C13 + A1L303C14)</f>
        <v>7.07</v>
      </c>
      <c r="AH10" s="16" t="s">
        <v>1901</v>
      </c>
      <c r="AI10" s="17">
        <f>IF(RUN_YEARS &gt; 1,(A1L303C3 + A1L303C6) / 2, 0 )</f>
        <v>19.5215</v>
      </c>
      <c r="AJ10" s="16" t="s">
        <v>1902</v>
      </c>
      <c r="AK10" s="17">
        <f>IF(RUN_YEARS &gt; 2,(A1L303C3 + A1L303C6 + A1L303C9) / 3, 0 )</f>
        <v>16.831333333333333</v>
      </c>
      <c r="AL10" s="16" t="s">
        <v>1903</v>
      </c>
      <c r="AM10" s="17">
        <f>IF(RUN_YEARS &gt; 3,(A1L303C3 + A1L303C6 + A1L303C9 + A1L303C12) / 4, 0 )</f>
        <v>14.707000000000001</v>
      </c>
      <c r="AN10" s="16" t="s">
        <v>1904</v>
      </c>
      <c r="AO10" s="17">
        <f>IF(RUN_YEARS &gt; 4,(A1L303C3 + A1L303C6 + A1L303C9 + A1L303C12 + A1L303C15) / 5, 0 )</f>
        <v>13.179599999999999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14.709999999999999</v>
      </c>
      <c r="F11" s="16" t="s">
        <v>1906</v>
      </c>
      <c r="G11" s="17">
        <f>(A1L302C2 + A1L303C2)</f>
        <v>11.964</v>
      </c>
      <c r="H11" s="16" t="s">
        <v>1907</v>
      </c>
      <c r="I11" s="17">
        <f>(A1L304C1 + A1L304C2)</f>
        <v>26.673999999999999</v>
      </c>
      <c r="J11" s="16" t="s">
        <v>1908</v>
      </c>
      <c r="K11" s="17">
        <f>(A1L302C4 + A1L303C4)</f>
        <v>12.604999999999999</v>
      </c>
      <c r="L11" s="16" t="s">
        <v>1909</v>
      </c>
      <c r="M11" s="17">
        <f>(A1L302C5 + A1L303C5)</f>
        <v>10.247</v>
      </c>
      <c r="N11" s="16" t="s">
        <v>1910</v>
      </c>
      <c r="O11" s="17">
        <f>(A1L304C4 + A1L304C5)</f>
        <v>22.851999999999997</v>
      </c>
      <c r="P11" s="16" t="s">
        <v>1911</v>
      </c>
      <c r="Q11" s="17">
        <f>(A1L302C7 + A1L303C7)</f>
        <v>9.407</v>
      </c>
      <c r="R11" s="16" t="s">
        <v>1912</v>
      </c>
      <c r="S11" s="17">
        <f>(A1L302C8 + A1L303C8)</f>
        <v>7.31</v>
      </c>
      <c r="T11" s="16" t="s">
        <v>1913</v>
      </c>
      <c r="U11" s="17">
        <f>(A1L304C7 + A1L304C8)</f>
        <v>16.716999999999999</v>
      </c>
      <c r="V11" s="16" t="s">
        <v>1914</v>
      </c>
      <c r="W11" s="17">
        <f>(A1L302C10 + A1L303C10)</f>
        <v>7.0949999999999998</v>
      </c>
      <c r="X11" s="16" t="s">
        <v>1915</v>
      </c>
      <c r="Y11" s="17">
        <f>(A1L302C11 + A1L303C11)</f>
        <v>6.5529999999999999</v>
      </c>
      <c r="Z11" s="16" t="s">
        <v>1916</v>
      </c>
      <c r="AA11" s="17">
        <f>(A1L304C10 + A1L304C11)</f>
        <v>13.648</v>
      </c>
      <c r="AB11" s="16" t="s">
        <v>1917</v>
      </c>
      <c r="AC11" s="17">
        <f>(A1L302C13 + A1L303C13)</f>
        <v>6.1999999999999993</v>
      </c>
      <c r="AD11" s="16" t="s">
        <v>1918</v>
      </c>
      <c r="AE11" s="17">
        <f>(A1L302C14 + A1L303C14)</f>
        <v>5.8179999999999996</v>
      </c>
      <c r="AF11" s="16" t="s">
        <v>1919</v>
      </c>
      <c r="AG11" s="17">
        <f>(A1L304C13 + A1L304C14)</f>
        <v>12.017999999999999</v>
      </c>
      <c r="AH11" s="16" t="s">
        <v>1920</v>
      </c>
      <c r="AI11" s="17">
        <f>IF(RUN_YEARS &gt; 1,(A1L304C3 + A1L304C6) / 2, 0 )</f>
        <v>24.762999999999998</v>
      </c>
      <c r="AJ11" s="16" t="s">
        <v>1921</v>
      </c>
      <c r="AK11" s="17">
        <f>IF(RUN_YEARS &gt; 2,(A1L304C3 + A1L304C6 + A1L304C9) / 3, 0 )</f>
        <v>22.081</v>
      </c>
      <c r="AL11" s="16" t="s">
        <v>1922</v>
      </c>
      <c r="AM11" s="17">
        <f>IF(RUN_YEARS &gt; 3,(A1L304C3 + A1L304C6 + A1L304C9 + A1L304C12) / 4, 0 )</f>
        <v>19.972749999999998</v>
      </c>
      <c r="AN11" s="16" t="s">
        <v>1923</v>
      </c>
      <c r="AO11" s="17">
        <f>IF(RUN_YEARS &gt; 4,(A1L304C3 + A1L304C6 + A1L304C9 + A1L304C12 + A1L304C15) / 5, 0 )</f>
        <v>18.381799999999998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20.867999999999999</v>
      </c>
      <c r="F12" s="16" t="s">
        <v>1924</v>
      </c>
      <c r="G12" s="15">
        <v>20.957000000000001</v>
      </c>
      <c r="H12" s="16" t="s">
        <v>1925</v>
      </c>
      <c r="I12" s="17">
        <f>(A1L305C1 + A1L305C2)</f>
        <v>41.825000000000003</v>
      </c>
      <c r="J12" s="16" t="s">
        <v>1924</v>
      </c>
      <c r="K12" s="15">
        <v>24.667999999999999</v>
      </c>
      <c r="L12" s="16" t="s">
        <v>1924</v>
      </c>
      <c r="M12" s="15">
        <v>24.225999999999999</v>
      </c>
      <c r="N12" s="16" t="s">
        <v>1926</v>
      </c>
      <c r="O12" s="17">
        <f>(A1L305C4 + A1L305C5)</f>
        <v>48.893999999999998</v>
      </c>
      <c r="P12" s="16" t="s">
        <v>1924</v>
      </c>
      <c r="Q12" s="15">
        <v>27.635999999999999</v>
      </c>
      <c r="R12" s="16" t="s">
        <v>1924</v>
      </c>
      <c r="S12" s="15">
        <v>25.43</v>
      </c>
      <c r="T12" s="16" t="s">
        <v>1927</v>
      </c>
      <c r="U12" s="17">
        <f>(A1L305C7 + A1L305C8)</f>
        <v>53.066000000000003</v>
      </c>
      <c r="V12" s="16" t="s">
        <v>1924</v>
      </c>
      <c r="W12" s="15">
        <v>24.696999999999999</v>
      </c>
      <c r="X12" s="16" t="s">
        <v>1924</v>
      </c>
      <c r="Y12" s="15">
        <v>23.006</v>
      </c>
      <c r="Z12" s="16" t="s">
        <v>1928</v>
      </c>
      <c r="AA12" s="17">
        <f>(A1L305C10 + A1L305C11)</f>
        <v>47.703000000000003</v>
      </c>
      <c r="AB12" s="16" t="s">
        <v>1924</v>
      </c>
      <c r="AC12" s="15">
        <v>31.530999999999999</v>
      </c>
      <c r="AD12" s="16" t="s">
        <v>1924</v>
      </c>
      <c r="AE12" s="15">
        <v>28.265000000000001</v>
      </c>
      <c r="AF12" s="16" t="s">
        <v>1929</v>
      </c>
      <c r="AG12" s="17">
        <f>(A1L305C13 + A1L305C14)</f>
        <v>59.795999999999999</v>
      </c>
      <c r="AH12" s="16" t="s">
        <v>1930</v>
      </c>
      <c r="AI12" s="17">
        <f>IF(RUN_YEARS &gt; 1,(A1L305C3 + A1L305C6) / 2, 0 )</f>
        <v>45.359499999999997</v>
      </c>
      <c r="AJ12" s="16" t="s">
        <v>1931</v>
      </c>
      <c r="AK12" s="17">
        <f>IF(RUN_YEARS &gt; 2,(A1L305C3 + A1L305C6 + A1L305C9) / 3, 0 )</f>
        <v>47.928333333333335</v>
      </c>
      <c r="AL12" s="16" t="s">
        <v>1932</v>
      </c>
      <c r="AM12" s="17">
        <f>IF(RUN_YEARS &gt; 3,(A1L305C3 + A1L305C6 + A1L305C9 + A1L305C12) / 4, 0 )</f>
        <v>47.872</v>
      </c>
      <c r="AN12" s="16" t="s">
        <v>1933</v>
      </c>
      <c r="AO12" s="17">
        <f>IF(RUN_YEARS &gt; 4,(A1L305C3 + A1L305C6 + A1L305C9 + A1L305C12 + A1L305C15) / 5, 0 )</f>
        <v>50.256799999999998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178.01599999999999</v>
      </c>
      <c r="F13" s="16" t="s">
        <v>1934</v>
      </c>
      <c r="G13" s="15">
        <v>162.59899999999999</v>
      </c>
      <c r="H13" s="16" t="s">
        <v>1935</v>
      </c>
      <c r="I13" s="17">
        <f>(A1L306C1 + A1L306C2)</f>
        <v>340.61500000000001</v>
      </c>
      <c r="J13" s="16" t="s">
        <v>1934</v>
      </c>
      <c r="K13" s="15">
        <v>184.85300000000001</v>
      </c>
      <c r="L13" s="16" t="s">
        <v>1934</v>
      </c>
      <c r="M13" s="15">
        <v>166.62799999999999</v>
      </c>
      <c r="N13" s="16" t="s">
        <v>1936</v>
      </c>
      <c r="O13" s="17">
        <f>(A1L306C4 + A1L306C5)</f>
        <v>351.48099999999999</v>
      </c>
      <c r="P13" s="16" t="s">
        <v>1934</v>
      </c>
      <c r="Q13" s="15">
        <v>198.721</v>
      </c>
      <c r="R13" s="16" t="s">
        <v>1934</v>
      </c>
      <c r="S13" s="15">
        <v>169.43100000000001</v>
      </c>
      <c r="T13" s="16" t="s">
        <v>1937</v>
      </c>
      <c r="U13" s="17">
        <f>(A1L306C7 + A1L306C8)</f>
        <v>368.15200000000004</v>
      </c>
      <c r="V13" s="16" t="s">
        <v>1934</v>
      </c>
      <c r="W13" s="15">
        <v>196.67</v>
      </c>
      <c r="X13" s="16" t="s">
        <v>1934</v>
      </c>
      <c r="Y13" s="15">
        <v>162.672</v>
      </c>
      <c r="Z13" s="16" t="s">
        <v>1938</v>
      </c>
      <c r="AA13" s="17">
        <f>(A1L306C10 + A1L306C11)</f>
        <v>359.34199999999998</v>
      </c>
      <c r="AB13" s="16" t="s">
        <v>1934</v>
      </c>
      <c r="AC13" s="15">
        <v>233.268</v>
      </c>
      <c r="AD13" s="16" t="s">
        <v>1934</v>
      </c>
      <c r="AE13" s="15">
        <v>196.625</v>
      </c>
      <c r="AF13" s="16" t="s">
        <v>1939</v>
      </c>
      <c r="AG13" s="17">
        <f>(A1L306C13 + A1L306C14)</f>
        <v>429.89300000000003</v>
      </c>
      <c r="AH13" s="16" t="s">
        <v>1940</v>
      </c>
      <c r="AI13" s="17">
        <f>IF(RUN_YEARS &gt; 1,(A1L306C3 + A1L306C6) / 2, 0 )</f>
        <v>346.048</v>
      </c>
      <c r="AJ13" s="16" t="s">
        <v>1941</v>
      </c>
      <c r="AK13" s="17">
        <f>IF(RUN_YEARS &gt; 2,(A1L306C3 + A1L306C6 + A1L306C9) / 3, 0 )</f>
        <v>353.416</v>
      </c>
      <c r="AL13" s="16" t="s">
        <v>1942</v>
      </c>
      <c r="AM13" s="17">
        <f>IF(RUN_YEARS &gt; 3,(A1L306C3 + A1L306C6 + A1L306C9 + A1L306C12) / 4, 0 )</f>
        <v>354.89750000000004</v>
      </c>
      <c r="AN13" s="16" t="s">
        <v>1943</v>
      </c>
      <c r="AO13" s="17">
        <f>IF(RUN_YEARS &gt; 4,(A1L306C3 + A1L306C6 + A1L306C9 + A1L306C12 + A1L306C15) / 5, 0 )</f>
        <v>369.89660000000003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19.347000000000001</v>
      </c>
      <c r="F14" s="16" t="s">
        <v>1944</v>
      </c>
      <c r="G14" s="15">
        <v>14.757</v>
      </c>
      <c r="H14" s="16" t="s">
        <v>1945</v>
      </c>
      <c r="I14" s="17">
        <f>(A1L307C1 + A1L307C2)</f>
        <v>34.103999999999999</v>
      </c>
      <c r="J14" s="16" t="s">
        <v>1944</v>
      </c>
      <c r="K14" s="15">
        <v>17.736000000000001</v>
      </c>
      <c r="L14" s="16" t="s">
        <v>1944</v>
      </c>
      <c r="M14" s="15">
        <v>12.484999999999999</v>
      </c>
      <c r="N14" s="16" t="s">
        <v>1946</v>
      </c>
      <c r="O14" s="17">
        <f>(A1L307C4 + A1L307C5)</f>
        <v>30.221</v>
      </c>
      <c r="P14" s="16" t="s">
        <v>1944</v>
      </c>
      <c r="Q14" s="15">
        <v>18.559000000000001</v>
      </c>
      <c r="R14" s="16" t="s">
        <v>1944</v>
      </c>
      <c r="S14" s="15">
        <v>12.548999999999999</v>
      </c>
      <c r="T14" s="16" t="s">
        <v>1947</v>
      </c>
      <c r="U14" s="17">
        <f>(A1L307C7 + A1L307C8)</f>
        <v>31.108000000000001</v>
      </c>
      <c r="V14" s="16" t="s">
        <v>1944</v>
      </c>
      <c r="W14" s="15">
        <v>12.590999999999999</v>
      </c>
      <c r="X14" s="16" t="s">
        <v>1944</v>
      </c>
      <c r="Y14" s="15">
        <v>7.92</v>
      </c>
      <c r="Z14" s="16" t="s">
        <v>1948</v>
      </c>
      <c r="AA14" s="17">
        <f>(A1L307C10 + A1L307C11)</f>
        <v>20.510999999999999</v>
      </c>
      <c r="AB14" s="16" t="s">
        <v>1944</v>
      </c>
      <c r="AC14" s="15">
        <v>12.9</v>
      </c>
      <c r="AD14" s="16" t="s">
        <v>1944</v>
      </c>
      <c r="AE14" s="15">
        <v>8.5250000000000004</v>
      </c>
      <c r="AF14" s="16" t="s">
        <v>1949</v>
      </c>
      <c r="AG14" s="17">
        <f>(A1L307C13 + A1L307C14)</f>
        <v>21.425000000000001</v>
      </c>
      <c r="AH14" s="16" t="s">
        <v>1950</v>
      </c>
      <c r="AI14" s="17">
        <f>IF(RUN_YEARS &gt; 1,(A1L307C3 + A1L307C6) / 2, 0 )</f>
        <v>32.162500000000001</v>
      </c>
      <c r="AJ14" s="16" t="s">
        <v>1951</v>
      </c>
      <c r="AK14" s="17">
        <f>IF(RUN_YEARS &gt; 2,(A1L307C3 + A1L307C6 + A1L307C9) / 3, 0 )</f>
        <v>31.811000000000003</v>
      </c>
      <c r="AL14" s="16" t="s">
        <v>1952</v>
      </c>
      <c r="AM14" s="17">
        <f>IF(RUN_YEARS &gt; 3,(A1L307C3 + A1L307C6 + A1L307C9 + A1L307C12) / 4, 0 )</f>
        <v>28.986000000000001</v>
      </c>
      <c r="AN14" s="16" t="s">
        <v>1953</v>
      </c>
      <c r="AO14" s="17">
        <f>IF(RUN_YEARS &gt; 4,(A1L307C3 + A1L307C6 + A1L307C9 + A1L307C12 + A1L307C15) / 5, 0 )</f>
        <v>27.473800000000001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197.363</v>
      </c>
      <c r="F15" s="16" t="s">
        <v>1955</v>
      </c>
      <c r="G15" s="17">
        <f>(A1L306C2 + A1L307C2)</f>
        <v>177.35599999999999</v>
      </c>
      <c r="H15" s="16" t="s">
        <v>1956</v>
      </c>
      <c r="I15" s="17">
        <f>(A1L308C1 + A1L308C2)</f>
        <v>374.71899999999999</v>
      </c>
      <c r="J15" s="16" t="s">
        <v>1957</v>
      </c>
      <c r="K15" s="17">
        <f>(A1L306C4 + A1L307C4)</f>
        <v>202.589</v>
      </c>
      <c r="L15" s="16" t="s">
        <v>1958</v>
      </c>
      <c r="M15" s="17">
        <f>(A1L306C5 + A1L307C5)</f>
        <v>179.113</v>
      </c>
      <c r="N15" s="16" t="s">
        <v>1959</v>
      </c>
      <c r="O15" s="17">
        <f>(A1L308C4 + A1L308C5)</f>
        <v>381.702</v>
      </c>
      <c r="P15" s="16" t="s">
        <v>1960</v>
      </c>
      <c r="Q15" s="17">
        <f>(A1L306C7 + A1L307C7)</f>
        <v>217.28</v>
      </c>
      <c r="R15" s="16" t="s">
        <v>1961</v>
      </c>
      <c r="S15" s="17">
        <f>(A1L306C8 + A1L307C8)</f>
        <v>181.98000000000002</v>
      </c>
      <c r="T15" s="16" t="s">
        <v>1962</v>
      </c>
      <c r="U15" s="17">
        <f>(A1L308C7 + A1L308C8)</f>
        <v>399.26</v>
      </c>
      <c r="V15" s="16" t="s">
        <v>1963</v>
      </c>
      <c r="W15" s="17">
        <f>(A1L306C10 + A1L307C10)</f>
        <v>209.261</v>
      </c>
      <c r="X15" s="16" t="s">
        <v>1964</v>
      </c>
      <c r="Y15" s="17">
        <f>(A1L306C11 + A1L307C11)</f>
        <v>170.59199999999998</v>
      </c>
      <c r="Z15" s="16" t="s">
        <v>1965</v>
      </c>
      <c r="AA15" s="17">
        <f>(A1L308C10 + A1L308C11)</f>
        <v>379.85299999999995</v>
      </c>
      <c r="AB15" s="16" t="s">
        <v>1966</v>
      </c>
      <c r="AC15" s="17">
        <f>(A1L306C13 + A1L307C13)</f>
        <v>246.16800000000001</v>
      </c>
      <c r="AD15" s="16" t="s">
        <v>1967</v>
      </c>
      <c r="AE15" s="17">
        <f>(A1L306C14 + A1L307C14)</f>
        <v>205.15</v>
      </c>
      <c r="AF15" s="16" t="s">
        <v>1968</v>
      </c>
      <c r="AG15" s="17">
        <f>(A1L308C13 + A1L308C14)</f>
        <v>451.31799999999998</v>
      </c>
      <c r="AH15" s="16" t="s">
        <v>1969</v>
      </c>
      <c r="AI15" s="17">
        <f>IF(RUN_YEARS &gt; 1,(A1L308C3 + A1L308C6) / 2, 0 )</f>
        <v>378.21050000000002</v>
      </c>
      <c r="AJ15" s="16" t="s">
        <v>1970</v>
      </c>
      <c r="AK15" s="17">
        <f>IF(RUN_YEARS &gt; 2,(A1L308C3 + A1L308C6 + A1L308C9) / 3, 0 )</f>
        <v>385.22700000000003</v>
      </c>
      <c r="AL15" s="16" t="s">
        <v>1971</v>
      </c>
      <c r="AM15" s="17">
        <f>IF(RUN_YEARS &gt; 3,(A1L308C3 + A1L308C6 + A1L308C9 + A1L308C12) / 4, 0 )</f>
        <v>383.88350000000003</v>
      </c>
      <c r="AN15" s="16" t="s">
        <v>1972</v>
      </c>
      <c r="AO15" s="17">
        <f>IF(RUN_YEARS &gt; 4,(A1L308C3 + A1L308C6 + A1L308C9 + A1L308C12 + A1L308C15) / 5, 0 )</f>
        <v>397.37040000000002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46.030999999999999</v>
      </c>
      <c r="F16" s="16" t="s">
        <v>1973</v>
      </c>
      <c r="G16" s="15">
        <v>44.207999999999998</v>
      </c>
      <c r="H16" s="16" t="s">
        <v>1974</v>
      </c>
      <c r="I16" s="17">
        <f>(A1L309C1 + A1L309C2)</f>
        <v>90.239000000000004</v>
      </c>
      <c r="J16" s="16" t="s">
        <v>1973</v>
      </c>
      <c r="K16" s="15">
        <v>44.539000000000001</v>
      </c>
      <c r="L16" s="16" t="s">
        <v>1973</v>
      </c>
      <c r="M16" s="15">
        <v>44.371000000000002</v>
      </c>
      <c r="N16" s="16" t="s">
        <v>1975</v>
      </c>
      <c r="O16" s="17">
        <f>(A1L309C4 + A1L309C5)</f>
        <v>88.91</v>
      </c>
      <c r="P16" s="16" t="s">
        <v>1973</v>
      </c>
      <c r="Q16" s="15">
        <v>52.03</v>
      </c>
      <c r="R16" s="16" t="s">
        <v>1973</v>
      </c>
      <c r="S16" s="15">
        <v>47.25</v>
      </c>
      <c r="T16" s="16" t="s">
        <v>1976</v>
      </c>
      <c r="U16" s="17">
        <f>(A1L309C7 + A1L309C8)</f>
        <v>99.28</v>
      </c>
      <c r="V16" s="16" t="s">
        <v>1973</v>
      </c>
      <c r="W16" s="15">
        <v>41.332999999999998</v>
      </c>
      <c r="X16" s="16" t="s">
        <v>1973</v>
      </c>
      <c r="Y16" s="15">
        <v>39.405000000000001</v>
      </c>
      <c r="Z16" s="16" t="s">
        <v>1977</v>
      </c>
      <c r="AA16" s="17">
        <f>(A1L309C10 + A1L309C11)</f>
        <v>80.738</v>
      </c>
      <c r="AB16" s="16" t="s">
        <v>1973</v>
      </c>
      <c r="AC16" s="15">
        <v>41.957999999999998</v>
      </c>
      <c r="AD16" s="16" t="s">
        <v>1973</v>
      </c>
      <c r="AE16" s="15">
        <v>43.868000000000002</v>
      </c>
      <c r="AF16" s="16" t="s">
        <v>1978</v>
      </c>
      <c r="AG16" s="17">
        <f>(A1L309C13 + A1L309C14)</f>
        <v>85.825999999999993</v>
      </c>
      <c r="AH16" s="16" t="s">
        <v>1979</v>
      </c>
      <c r="AI16" s="17">
        <f>IF(RUN_YEARS &gt; 1,(A1L309C3 + A1L309C6) / 2, 0 )</f>
        <v>89.5745</v>
      </c>
      <c r="AJ16" s="16" t="s">
        <v>1980</v>
      </c>
      <c r="AK16" s="17">
        <f>IF(RUN_YEARS &gt; 2,(A1L309C3 + A1L309C6 + A1L309C9) / 3, 0 )</f>
        <v>92.809666666666658</v>
      </c>
      <c r="AL16" s="16" t="s">
        <v>1981</v>
      </c>
      <c r="AM16" s="17">
        <f>IF(RUN_YEARS &gt; 3,(A1L309C3 + A1L309C6 + A1L309C9 + A1L309C12) / 4, 0 )</f>
        <v>89.791749999999993</v>
      </c>
      <c r="AN16" s="16" t="s">
        <v>1982</v>
      </c>
      <c r="AO16" s="17">
        <f>IF(RUN_YEARS &gt; 4,(A1L309C3 + A1L309C6 + A1L309C9 + A1L309C12 + A1L309C15) / 5, 0 )</f>
        <v>88.998599999999982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3.589</v>
      </c>
      <c r="F17" s="16" t="s">
        <v>1983</v>
      </c>
      <c r="G17" s="15">
        <v>0.65</v>
      </c>
      <c r="H17" s="16" t="s">
        <v>1984</v>
      </c>
      <c r="I17" s="17">
        <f>(A1L310C1 + A1L310C2)</f>
        <v>4.2389999999999999</v>
      </c>
      <c r="J17" s="16" t="s">
        <v>1983</v>
      </c>
      <c r="K17" s="15">
        <v>4.3970000000000002</v>
      </c>
      <c r="L17" s="16" t="s">
        <v>1983</v>
      </c>
      <c r="M17" s="15">
        <v>1.5920000000000001</v>
      </c>
      <c r="N17" s="16" t="s">
        <v>1985</v>
      </c>
      <c r="O17" s="17">
        <f>(A1L310C4 + A1L310C5)</f>
        <v>5.9890000000000008</v>
      </c>
      <c r="P17" s="16" t="s">
        <v>1983</v>
      </c>
      <c r="Q17" s="15">
        <v>5.9379999999999997</v>
      </c>
      <c r="R17" s="16" t="s">
        <v>1983</v>
      </c>
      <c r="S17" s="15">
        <v>2.7269999999999999</v>
      </c>
      <c r="T17" s="16" t="s">
        <v>1986</v>
      </c>
      <c r="U17" s="17">
        <f>(A1L310C7 + A1L310C8)</f>
        <v>8.6649999999999991</v>
      </c>
      <c r="V17" s="16" t="s">
        <v>1983</v>
      </c>
      <c r="W17" s="15">
        <v>5.6760000000000002</v>
      </c>
      <c r="X17" s="16" t="s">
        <v>1983</v>
      </c>
      <c r="Y17" s="15">
        <v>2.85</v>
      </c>
      <c r="Z17" s="16" t="s">
        <v>1987</v>
      </c>
      <c r="AA17" s="17">
        <f>(A1L310C10 + A1L310C11)</f>
        <v>8.5259999999999998</v>
      </c>
      <c r="AB17" s="16" t="s">
        <v>1983</v>
      </c>
      <c r="AC17" s="15">
        <v>5.83</v>
      </c>
      <c r="AD17" s="16" t="s">
        <v>1983</v>
      </c>
      <c r="AE17" s="15">
        <v>3.1389999999999998</v>
      </c>
      <c r="AF17" s="16" t="s">
        <v>1988</v>
      </c>
      <c r="AG17" s="17">
        <f>(A1L310C13 + A1L310C14)</f>
        <v>8.9689999999999994</v>
      </c>
      <c r="AH17" s="16" t="s">
        <v>1989</v>
      </c>
      <c r="AI17" s="17">
        <f>IF(RUN_YEARS &gt; 1,(A1L310C3 + A1L310C6) / 2, 0 )</f>
        <v>5.1140000000000008</v>
      </c>
      <c r="AJ17" s="16" t="s">
        <v>1990</v>
      </c>
      <c r="AK17" s="17">
        <f>IF(RUN_YEARS &gt; 2,(A1L310C3 + A1L310C6 + A1L310C9) / 3, 0 )</f>
        <v>6.2976666666666672</v>
      </c>
      <c r="AL17" s="16" t="s">
        <v>1991</v>
      </c>
      <c r="AM17" s="17">
        <f>IF(RUN_YEARS &gt; 3,(A1L310C3 + A1L310C6 + A1L310C9 + A1L310C12) / 4, 0 )</f>
        <v>6.8547500000000001</v>
      </c>
      <c r="AN17" s="16" t="s">
        <v>1992</v>
      </c>
      <c r="AO17" s="17">
        <f>IF(RUN_YEARS &gt; 4,(A1L310C3 + A1L310C6 + A1L310C9 + A1L310C12 + A1L310C15) / 5, 0 )</f>
        <v>7.2775999999999996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514.65899999999999</v>
      </c>
      <c r="F18" s="16" t="s">
        <v>1993</v>
      </c>
      <c r="G18" s="15">
        <v>385.161</v>
      </c>
      <c r="H18" s="16" t="s">
        <v>1994</v>
      </c>
      <c r="I18" s="17">
        <f>(A1L311C1 + A1L311C2)</f>
        <v>899.81999999999994</v>
      </c>
      <c r="J18" s="16" t="s">
        <v>1993</v>
      </c>
      <c r="K18" s="15">
        <v>580.05700000000002</v>
      </c>
      <c r="L18" s="16" t="s">
        <v>1993</v>
      </c>
      <c r="M18" s="15">
        <v>435.42099999999999</v>
      </c>
      <c r="N18" s="16" t="s">
        <v>1995</v>
      </c>
      <c r="O18" s="17">
        <f>(A1L311C4 + A1L311C5)</f>
        <v>1015.4780000000001</v>
      </c>
      <c r="P18" s="16" t="s">
        <v>1993</v>
      </c>
      <c r="Q18" s="15">
        <v>614.97</v>
      </c>
      <c r="R18" s="16" t="s">
        <v>1993</v>
      </c>
      <c r="S18" s="15">
        <v>444.267</v>
      </c>
      <c r="T18" s="16" t="s">
        <v>1996</v>
      </c>
      <c r="U18" s="17">
        <f>(A1L311C7 + A1L311C8)</f>
        <v>1059.2370000000001</v>
      </c>
      <c r="V18" s="16" t="s">
        <v>1993</v>
      </c>
      <c r="W18" s="15">
        <v>613.68600000000004</v>
      </c>
      <c r="X18" s="16" t="s">
        <v>1993</v>
      </c>
      <c r="Y18" s="15">
        <v>445.07</v>
      </c>
      <c r="Z18" s="16" t="s">
        <v>1997</v>
      </c>
      <c r="AA18" s="17">
        <f>(A1L311C10 + A1L311C11)</f>
        <v>1058.7560000000001</v>
      </c>
      <c r="AB18" s="16" t="s">
        <v>1993</v>
      </c>
      <c r="AC18" s="15">
        <v>616.673</v>
      </c>
      <c r="AD18" s="16" t="s">
        <v>1993</v>
      </c>
      <c r="AE18" s="15">
        <v>431.62900000000002</v>
      </c>
      <c r="AF18" s="16" t="s">
        <v>1998</v>
      </c>
      <c r="AG18" s="17">
        <f>(A1L311C13 + A1L311C14)</f>
        <v>1048.3020000000001</v>
      </c>
      <c r="AH18" s="16" t="s">
        <v>1999</v>
      </c>
      <c r="AI18" s="17">
        <f>IF(RUN_YEARS &gt; 1,(A1L311C3 + A1L311C6) / 2, 0 )</f>
        <v>957.649</v>
      </c>
      <c r="AJ18" s="16" t="s">
        <v>2000</v>
      </c>
      <c r="AK18" s="17">
        <f>IF(RUN_YEARS &gt; 2,(A1L311C3 + A1L311C6 + A1L311C9) / 3, 0 )</f>
        <v>991.51166666666666</v>
      </c>
      <c r="AL18" s="16" t="s">
        <v>2001</v>
      </c>
      <c r="AM18" s="17">
        <f>IF(RUN_YEARS &gt; 3,(A1L311C3 + A1L311C6 + A1L311C9 + A1L311C12) / 4, 0 )</f>
        <v>1008.32275</v>
      </c>
      <c r="AN18" s="16" t="s">
        <v>2002</v>
      </c>
      <c r="AO18" s="17">
        <f>IF(RUN_YEARS &gt; 4,(A1L311C3 + A1L311C6 + A1L311C9 + A1L311C12 + A1L311C15) / 5, 0 )</f>
        <v>1016.3186000000002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518.24800000000005</v>
      </c>
      <c r="F19" s="16" t="s">
        <v>2004</v>
      </c>
      <c r="G19" s="17">
        <f>(A1L310C2 + A1L311C2)</f>
        <v>385.81099999999998</v>
      </c>
      <c r="H19" s="16" t="s">
        <v>2005</v>
      </c>
      <c r="I19" s="17">
        <f>(A1L312C1 + A1L312C2)</f>
        <v>904.05899999999997</v>
      </c>
      <c r="J19" s="16" t="s">
        <v>2006</v>
      </c>
      <c r="K19" s="17">
        <f>(A1L310C4 + A1L311C4)</f>
        <v>584.45400000000006</v>
      </c>
      <c r="L19" s="16" t="s">
        <v>2007</v>
      </c>
      <c r="M19" s="17">
        <f>(A1L310C5 + A1L311C5)</f>
        <v>437.01299999999998</v>
      </c>
      <c r="N19" s="16" t="s">
        <v>2008</v>
      </c>
      <c r="O19" s="17">
        <f>(A1L312C4 + A1L312C5)</f>
        <v>1021.4670000000001</v>
      </c>
      <c r="P19" s="16" t="s">
        <v>2009</v>
      </c>
      <c r="Q19" s="17">
        <f>(A1L310C7 + A1L311C7)</f>
        <v>620.90800000000002</v>
      </c>
      <c r="R19" s="16" t="s">
        <v>2010</v>
      </c>
      <c r="S19" s="17">
        <f>(A1L310C8 + A1L311C8)</f>
        <v>446.99399999999997</v>
      </c>
      <c r="T19" s="16" t="s">
        <v>2011</v>
      </c>
      <c r="U19" s="17">
        <f>(A1L312C7 + A1L312C8)</f>
        <v>1067.902</v>
      </c>
      <c r="V19" s="16" t="s">
        <v>2012</v>
      </c>
      <c r="W19" s="17">
        <f>(A1L310C10 + A1L311C10)</f>
        <v>619.36200000000008</v>
      </c>
      <c r="X19" s="16" t="s">
        <v>2013</v>
      </c>
      <c r="Y19" s="17">
        <f>(A1L310C11 + A1L311C11)</f>
        <v>447.92</v>
      </c>
      <c r="Z19" s="16" t="s">
        <v>2014</v>
      </c>
      <c r="AA19" s="17">
        <f>(A1L312C10 + A1L312C11)</f>
        <v>1067.2820000000002</v>
      </c>
      <c r="AB19" s="16" t="s">
        <v>2015</v>
      </c>
      <c r="AC19" s="17">
        <f>(A1L310C13 + A1L311C13)</f>
        <v>622.50300000000004</v>
      </c>
      <c r="AD19" s="16" t="s">
        <v>2016</v>
      </c>
      <c r="AE19" s="17">
        <f>(A1L310C14 + A1L311C14)</f>
        <v>434.76800000000003</v>
      </c>
      <c r="AF19" s="16" t="s">
        <v>2017</v>
      </c>
      <c r="AG19" s="17">
        <f>(A1L312C13 + A1L312C14)</f>
        <v>1057.2710000000002</v>
      </c>
      <c r="AH19" s="16" t="s">
        <v>2018</v>
      </c>
      <c r="AI19" s="17">
        <f>IF(RUN_YEARS &gt; 1,(A1L312C3 + A1L312C6) / 2, 0 )</f>
        <v>962.76300000000003</v>
      </c>
      <c r="AJ19" s="16" t="s">
        <v>2019</v>
      </c>
      <c r="AK19" s="17">
        <f>IF(RUN_YEARS &gt; 2,(A1L312C3 + A1L312C6 + A1L312C9) / 3, 0 )</f>
        <v>997.80933333333326</v>
      </c>
      <c r="AL19" s="16" t="s">
        <v>2020</v>
      </c>
      <c r="AM19" s="17">
        <f>IF(RUN_YEARS &gt; 3,(A1L312C3 + A1L312C6 + A1L312C9 + A1L312C12) / 4, 0 )</f>
        <v>1015.1775</v>
      </c>
      <c r="AN19" s="16" t="s">
        <v>2021</v>
      </c>
      <c r="AO19" s="17">
        <f>IF(RUN_YEARS &gt; 4,(A1L312C3 + A1L312C6 + A1L312C9 + A1L312C12 + A1L312C15) / 5, 0 )</f>
        <v>1023.5962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13.737</v>
      </c>
      <c r="F20" s="16" t="s">
        <v>2022</v>
      </c>
      <c r="G20" s="15">
        <v>9.4149999999999991</v>
      </c>
      <c r="H20" s="16" t="s">
        <v>2023</v>
      </c>
      <c r="I20" s="17">
        <f>(A1L313C1 + A1L313C2)</f>
        <v>23.152000000000001</v>
      </c>
      <c r="J20" s="16" t="s">
        <v>2022</v>
      </c>
      <c r="K20" s="15">
        <v>21.696999999999999</v>
      </c>
      <c r="L20" s="16" t="s">
        <v>2022</v>
      </c>
      <c r="M20" s="15">
        <v>16.86</v>
      </c>
      <c r="N20" s="16" t="s">
        <v>2024</v>
      </c>
      <c r="O20" s="17">
        <f>(A1L313C4 + A1L313C5)</f>
        <v>38.557000000000002</v>
      </c>
      <c r="P20" s="16" t="s">
        <v>2022</v>
      </c>
      <c r="Q20" s="15">
        <v>24.413</v>
      </c>
      <c r="R20" s="16" t="s">
        <v>2022</v>
      </c>
      <c r="S20" s="15">
        <v>21.001000000000001</v>
      </c>
      <c r="T20" s="16" t="s">
        <v>2025</v>
      </c>
      <c r="U20" s="17">
        <f>(A1L313C7 + A1L313C8)</f>
        <v>45.414000000000001</v>
      </c>
      <c r="V20" s="16" t="s">
        <v>2022</v>
      </c>
      <c r="W20" s="15">
        <v>25.507000000000001</v>
      </c>
      <c r="X20" s="16" t="s">
        <v>2022</v>
      </c>
      <c r="Y20" s="15">
        <v>21.777000000000001</v>
      </c>
      <c r="Z20" s="16" t="s">
        <v>2026</v>
      </c>
      <c r="AA20" s="17">
        <f>(A1L313C10 + A1L313C11)</f>
        <v>47.284000000000006</v>
      </c>
      <c r="AB20" s="16" t="s">
        <v>2022</v>
      </c>
      <c r="AC20" s="15">
        <v>26.72</v>
      </c>
      <c r="AD20" s="16" t="s">
        <v>2022</v>
      </c>
      <c r="AE20" s="15">
        <v>21.620999999999999</v>
      </c>
      <c r="AF20" s="16" t="s">
        <v>2027</v>
      </c>
      <c r="AG20" s="17">
        <f>(A1L313C13 + A1L313C14)</f>
        <v>48.340999999999994</v>
      </c>
      <c r="AH20" s="16" t="s">
        <v>2028</v>
      </c>
      <c r="AI20" s="17">
        <f>IF(RUN_YEARS &gt; 1,(A1L313C3 + A1L313C6) / 2, 0 )</f>
        <v>30.854500000000002</v>
      </c>
      <c r="AJ20" s="16" t="s">
        <v>2029</v>
      </c>
      <c r="AK20" s="17">
        <f>IF(RUN_YEARS &gt; 2,(A1L313C3 + A1L313C6 + A1L313C9) / 3, 0 )</f>
        <v>35.707666666666668</v>
      </c>
      <c r="AL20" s="16" t="s">
        <v>2030</v>
      </c>
      <c r="AM20" s="17">
        <f>IF(RUN_YEARS &gt; 3,(A1L313C3 + A1L313C6 + A1L313C9 + A1L313C12) / 4, 0 )</f>
        <v>38.601750000000003</v>
      </c>
      <c r="AN20" s="16" t="s">
        <v>2031</v>
      </c>
      <c r="AO20" s="17">
        <f>IF(RUN_YEARS &gt; 4,(A1L313C3 + A1L313C6 + A1L313C9 + A1L313C12 + A1L313C15) / 5, 0 )</f>
        <v>40.549599999999998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216.922</v>
      </c>
      <c r="F21" s="16" t="s">
        <v>2032</v>
      </c>
      <c r="G21" s="15">
        <v>170.88800000000001</v>
      </c>
      <c r="H21" s="16" t="s">
        <v>2033</v>
      </c>
      <c r="I21" s="17">
        <f>(A1L314C1 + A1L314C2)</f>
        <v>387.81</v>
      </c>
      <c r="J21" s="16" t="s">
        <v>2032</v>
      </c>
      <c r="K21" s="15">
        <v>232.691</v>
      </c>
      <c r="L21" s="16" t="s">
        <v>2032</v>
      </c>
      <c r="M21" s="15">
        <v>190.041</v>
      </c>
      <c r="N21" s="16" t="s">
        <v>2034</v>
      </c>
      <c r="O21" s="17">
        <f>(A1L314C4 + A1L314C5)</f>
        <v>422.73199999999997</v>
      </c>
      <c r="P21" s="16" t="s">
        <v>2032</v>
      </c>
      <c r="Q21" s="15">
        <v>231.49600000000001</v>
      </c>
      <c r="R21" s="16" t="s">
        <v>2032</v>
      </c>
      <c r="S21" s="15">
        <v>194.392</v>
      </c>
      <c r="T21" s="16" t="s">
        <v>2035</v>
      </c>
      <c r="U21" s="17">
        <f>(A1L314C7 + A1L314C8)</f>
        <v>425.88800000000003</v>
      </c>
      <c r="V21" s="16" t="s">
        <v>2032</v>
      </c>
      <c r="W21" s="15">
        <v>175.786</v>
      </c>
      <c r="X21" s="16" t="s">
        <v>2032</v>
      </c>
      <c r="Y21" s="15">
        <v>154.84800000000001</v>
      </c>
      <c r="Z21" s="16" t="s">
        <v>2036</v>
      </c>
      <c r="AA21" s="17">
        <f>(A1L314C10 + A1L314C11)</f>
        <v>330.63400000000001</v>
      </c>
      <c r="AB21" s="16" t="s">
        <v>2032</v>
      </c>
      <c r="AC21" s="15">
        <v>285.387</v>
      </c>
      <c r="AD21" s="16" t="s">
        <v>2032</v>
      </c>
      <c r="AE21" s="15">
        <v>224.54499999999999</v>
      </c>
      <c r="AF21" s="16" t="s">
        <v>2037</v>
      </c>
      <c r="AG21" s="17">
        <f>(A1L314C13 + A1L314C14)</f>
        <v>509.93200000000002</v>
      </c>
      <c r="AH21" s="16" t="s">
        <v>2038</v>
      </c>
      <c r="AI21" s="17">
        <f>IF(RUN_YEARS &gt; 1,(A1L314C3 + A1L314C6) / 2, 0 )</f>
        <v>405.27099999999996</v>
      </c>
      <c r="AJ21" s="16" t="s">
        <v>2039</v>
      </c>
      <c r="AK21" s="17">
        <f>IF(RUN_YEARS &gt; 2,(A1L314C3 + A1L314C6 + A1L314C9) / 3, 0 )</f>
        <v>412.14333333333326</v>
      </c>
      <c r="AL21" s="16" t="s">
        <v>2040</v>
      </c>
      <c r="AM21" s="17">
        <f>IF(RUN_YEARS &gt; 3,(A1L314C3 + A1L314C6 + A1L314C9 + A1L314C12) / 4, 0 )</f>
        <v>391.76599999999996</v>
      </c>
      <c r="AN21" s="16" t="s">
        <v>2041</v>
      </c>
      <c r="AO21" s="17">
        <f>IF(RUN_YEARS &gt; 4,(A1L314C3 + A1L314C6 + A1L314C9 + A1L314C12 + A1L314C15) / 5, 0 )</f>
        <v>415.39920000000001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8.0850000000000009</v>
      </c>
      <c r="F22" s="16" t="s">
        <v>2042</v>
      </c>
      <c r="G22" s="15">
        <v>0</v>
      </c>
      <c r="H22" s="16" t="s">
        <v>2043</v>
      </c>
      <c r="I22" s="17">
        <f>(A1L315C1 + A1L315C2)</f>
        <v>8.0850000000000009</v>
      </c>
      <c r="J22" s="16" t="s">
        <v>2042</v>
      </c>
      <c r="K22" s="15">
        <v>14.645</v>
      </c>
      <c r="L22" s="16" t="s">
        <v>2042</v>
      </c>
      <c r="M22" s="15">
        <v>0</v>
      </c>
      <c r="N22" s="16" t="s">
        <v>2044</v>
      </c>
      <c r="O22" s="17">
        <f>(A1L315C4 + A1L315C5)</f>
        <v>14.645</v>
      </c>
      <c r="P22" s="16" t="s">
        <v>2042</v>
      </c>
      <c r="Q22" s="15">
        <v>16.606999999999999</v>
      </c>
      <c r="R22" s="16" t="s">
        <v>2042</v>
      </c>
      <c r="S22" s="15">
        <v>0</v>
      </c>
      <c r="T22" s="16" t="s">
        <v>2045</v>
      </c>
      <c r="U22" s="17">
        <f>(A1L315C7 + A1L315C8)</f>
        <v>16.606999999999999</v>
      </c>
      <c r="V22" s="16" t="s">
        <v>2042</v>
      </c>
      <c r="W22" s="15">
        <v>14.984</v>
      </c>
      <c r="X22" s="16" t="s">
        <v>2042</v>
      </c>
      <c r="Y22" s="15">
        <v>0</v>
      </c>
      <c r="Z22" s="16" t="s">
        <v>2046</v>
      </c>
      <c r="AA22" s="17">
        <f>(A1L315C10 + A1L315C11)</f>
        <v>14.984</v>
      </c>
      <c r="AB22" s="16" t="s">
        <v>2042</v>
      </c>
      <c r="AC22" s="15">
        <v>15.917999999999999</v>
      </c>
      <c r="AD22" s="16" t="s">
        <v>2042</v>
      </c>
      <c r="AE22" s="15">
        <v>0</v>
      </c>
      <c r="AF22" s="16" t="s">
        <v>2047</v>
      </c>
      <c r="AG22" s="17">
        <f>(A1L315C13 + A1L315C14)</f>
        <v>15.917999999999999</v>
      </c>
      <c r="AH22" s="16" t="s">
        <v>2048</v>
      </c>
      <c r="AI22" s="17">
        <f>IF(RUN_YEARS &gt; 1,(A1L315C3 + A1L315C6) / 2, 0 )</f>
        <v>11.365</v>
      </c>
      <c r="AJ22" s="16" t="s">
        <v>2049</v>
      </c>
      <c r="AK22" s="17">
        <f>IF(RUN_YEARS &gt; 2,(A1L315C3 + A1L315C6 + A1L315C9) / 3, 0 )</f>
        <v>13.112333333333334</v>
      </c>
      <c r="AL22" s="16" t="s">
        <v>2050</v>
      </c>
      <c r="AM22" s="17">
        <f>IF(RUN_YEARS &gt; 3,(A1L315C3 + A1L315C6 + A1L315C9 + A1L315C12) / 4, 0 )</f>
        <v>13.580250000000001</v>
      </c>
      <c r="AN22" s="16" t="s">
        <v>2051</v>
      </c>
      <c r="AO22" s="17">
        <f>IF(RUN_YEARS &gt; 4,(A1L315C3 + A1L315C6 + A1L315C9 + A1L315C12 + A1L315C15) / 5, 0 )</f>
        <v>14.047800000000001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9.4749999999999996</v>
      </c>
      <c r="F23" s="16" t="s">
        <v>2052</v>
      </c>
      <c r="G23" s="15">
        <v>0</v>
      </c>
      <c r="H23" s="16" t="s">
        <v>2053</v>
      </c>
      <c r="I23" s="17">
        <f>(A1L316C1 + A1L316C2)</f>
        <v>9.4749999999999996</v>
      </c>
      <c r="J23" s="16" t="s">
        <v>2052</v>
      </c>
      <c r="K23" s="15">
        <v>10.272</v>
      </c>
      <c r="L23" s="16" t="s">
        <v>2052</v>
      </c>
      <c r="M23" s="15">
        <v>0</v>
      </c>
      <c r="N23" s="16" t="s">
        <v>2054</v>
      </c>
      <c r="O23" s="17">
        <f>(A1L316C4 + A1L316C5)</f>
        <v>10.272</v>
      </c>
      <c r="P23" s="16" t="s">
        <v>2052</v>
      </c>
      <c r="Q23" s="15">
        <v>11.334</v>
      </c>
      <c r="R23" s="16" t="s">
        <v>2052</v>
      </c>
      <c r="S23" s="15">
        <v>0</v>
      </c>
      <c r="T23" s="16" t="s">
        <v>2055</v>
      </c>
      <c r="U23" s="17">
        <f>(A1L316C7 + A1L316C8)</f>
        <v>11.334</v>
      </c>
      <c r="V23" s="16" t="s">
        <v>2052</v>
      </c>
      <c r="W23" s="15">
        <v>10.912000000000001</v>
      </c>
      <c r="X23" s="16" t="s">
        <v>2052</v>
      </c>
      <c r="Y23" s="15">
        <v>0</v>
      </c>
      <c r="Z23" s="16" t="s">
        <v>2056</v>
      </c>
      <c r="AA23" s="17">
        <f>(A1L316C10 + A1L316C11)</f>
        <v>10.912000000000001</v>
      </c>
      <c r="AB23" s="16" t="s">
        <v>2052</v>
      </c>
      <c r="AC23" s="15">
        <v>11.414</v>
      </c>
      <c r="AD23" s="16" t="s">
        <v>2052</v>
      </c>
      <c r="AE23" s="15">
        <v>0</v>
      </c>
      <c r="AF23" s="16" t="s">
        <v>2057</v>
      </c>
      <c r="AG23" s="17">
        <f>(A1L316C13 + A1L316C14)</f>
        <v>11.414</v>
      </c>
      <c r="AH23" s="16" t="s">
        <v>2058</v>
      </c>
      <c r="AI23" s="17">
        <f>IF(RUN_YEARS &gt; 1,(A1L316C3 + A1L316C6) / 2, 0 )</f>
        <v>9.8734999999999999</v>
      </c>
      <c r="AJ23" s="16" t="s">
        <v>2059</v>
      </c>
      <c r="AK23" s="17">
        <f>IF(RUN_YEARS &gt; 2,(A1L316C3 + A1L316C6 + A1L316C9) / 3, 0 )</f>
        <v>10.360333333333333</v>
      </c>
      <c r="AL23" s="16" t="s">
        <v>2060</v>
      </c>
      <c r="AM23" s="17">
        <f>IF(RUN_YEARS &gt; 3,(A1L316C3 + A1L316C6 + A1L316C9 + A1L316C12) / 4, 0 )</f>
        <v>10.498250000000001</v>
      </c>
      <c r="AN23" s="16" t="s">
        <v>2061</v>
      </c>
      <c r="AO23" s="17">
        <f>IF(RUN_YEARS &gt; 4,(A1L316C3 + A1L316C6 + A1L316C9 + A1L316C12 + A1L316C15) / 5, 0 )</f>
        <v>10.6814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245.86799999999999</v>
      </c>
      <c r="F24" s="16" t="s">
        <v>2062</v>
      </c>
      <c r="G24" s="15">
        <v>145.58699999999999</v>
      </c>
      <c r="H24" s="16" t="s">
        <v>2063</v>
      </c>
      <c r="I24" s="17">
        <f>(A1L317C1 + A1L317C2)</f>
        <v>391.45499999999998</v>
      </c>
      <c r="J24" s="16" t="s">
        <v>2062</v>
      </c>
      <c r="K24" s="15">
        <v>232.11199999999999</v>
      </c>
      <c r="L24" s="16" t="s">
        <v>2062</v>
      </c>
      <c r="M24" s="15">
        <v>122.84399999999999</v>
      </c>
      <c r="N24" s="16" t="s">
        <v>2064</v>
      </c>
      <c r="O24" s="17">
        <f>(A1L317C4 + A1L317C5)</f>
        <v>354.95600000000002</v>
      </c>
      <c r="P24" s="16" t="s">
        <v>2062</v>
      </c>
      <c r="Q24" s="15">
        <v>243.304</v>
      </c>
      <c r="R24" s="16" t="s">
        <v>2062</v>
      </c>
      <c r="S24" s="15">
        <v>128.64699999999999</v>
      </c>
      <c r="T24" s="16" t="s">
        <v>2065</v>
      </c>
      <c r="U24" s="17">
        <f>(A1L317C7 + A1L317C8)</f>
        <v>371.95100000000002</v>
      </c>
      <c r="V24" s="16" t="s">
        <v>2062</v>
      </c>
      <c r="W24" s="15">
        <v>277.56400000000002</v>
      </c>
      <c r="X24" s="16" t="s">
        <v>2062</v>
      </c>
      <c r="Y24" s="15">
        <v>153.858</v>
      </c>
      <c r="Z24" s="16" t="s">
        <v>2066</v>
      </c>
      <c r="AA24" s="17">
        <f>(A1L317C10 + A1L317C11)</f>
        <v>431.42200000000003</v>
      </c>
      <c r="AB24" s="16" t="s">
        <v>2062</v>
      </c>
      <c r="AC24" s="15">
        <v>298.56799999999998</v>
      </c>
      <c r="AD24" s="16" t="s">
        <v>2062</v>
      </c>
      <c r="AE24" s="15">
        <v>181.46799999999999</v>
      </c>
      <c r="AF24" s="16" t="s">
        <v>2067</v>
      </c>
      <c r="AG24" s="17">
        <f>(A1L317C13 + A1L317C14)</f>
        <v>480.03599999999994</v>
      </c>
      <c r="AH24" s="16" t="s">
        <v>2068</v>
      </c>
      <c r="AI24" s="17">
        <f>IF(RUN_YEARS &gt; 1,(A1L317C3 + A1L317C6) / 2, 0 )</f>
        <v>373.20550000000003</v>
      </c>
      <c r="AJ24" s="16" t="s">
        <v>2069</v>
      </c>
      <c r="AK24" s="17">
        <f>IF(RUN_YEARS &gt; 2,(A1L317C3 + A1L317C6 + A1L317C9) / 3, 0 )</f>
        <v>372.78733333333338</v>
      </c>
      <c r="AL24" s="16" t="s">
        <v>2070</v>
      </c>
      <c r="AM24" s="17">
        <f>IF(RUN_YEARS &gt; 3,(A1L317C3 + A1L317C6 + A1L317C9 + A1L317C12) / 4, 0 )</f>
        <v>387.44600000000003</v>
      </c>
      <c r="AN24" s="16" t="s">
        <v>2071</v>
      </c>
      <c r="AO24" s="17">
        <f>IF(RUN_YEARS &gt; 4,(A1L317C3 + A1L317C6 + A1L317C9 + A1L317C12 + A1L317C15) / 5, 0 )</f>
        <v>405.96400000000006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39.927</v>
      </c>
      <c r="F25" s="16" t="s">
        <v>2072</v>
      </c>
      <c r="G25" s="15">
        <v>51.134</v>
      </c>
      <c r="H25" s="16" t="s">
        <v>2073</v>
      </c>
      <c r="I25" s="17">
        <f>(A1L318C1 + A1L318C2)</f>
        <v>91.061000000000007</v>
      </c>
      <c r="J25" s="16" t="s">
        <v>2072</v>
      </c>
      <c r="K25" s="15">
        <v>31.721</v>
      </c>
      <c r="L25" s="16" t="s">
        <v>2072</v>
      </c>
      <c r="M25" s="15">
        <v>41.634999999999998</v>
      </c>
      <c r="N25" s="16" t="s">
        <v>2074</v>
      </c>
      <c r="O25" s="17">
        <f>(A1L318C4 + A1L318C5)</f>
        <v>73.355999999999995</v>
      </c>
      <c r="P25" s="16" t="s">
        <v>2072</v>
      </c>
      <c r="Q25" s="15">
        <v>18.779</v>
      </c>
      <c r="R25" s="16" t="s">
        <v>2072</v>
      </c>
      <c r="S25" s="15">
        <v>33.851999999999997</v>
      </c>
      <c r="T25" s="16" t="s">
        <v>2075</v>
      </c>
      <c r="U25" s="17">
        <f>(A1L318C7 + A1L318C8)</f>
        <v>52.631</v>
      </c>
      <c r="V25" s="16" t="s">
        <v>2072</v>
      </c>
      <c r="W25" s="15">
        <v>19.998999999999999</v>
      </c>
      <c r="X25" s="16" t="s">
        <v>2072</v>
      </c>
      <c r="Y25" s="15">
        <v>36.546999999999997</v>
      </c>
      <c r="Z25" s="16" t="s">
        <v>2076</v>
      </c>
      <c r="AA25" s="17">
        <f>(A1L318C10 + A1L318C11)</f>
        <v>56.545999999999992</v>
      </c>
      <c r="AB25" s="16" t="s">
        <v>2072</v>
      </c>
      <c r="AC25" s="15">
        <v>28.504000000000001</v>
      </c>
      <c r="AD25" s="16" t="s">
        <v>2072</v>
      </c>
      <c r="AE25" s="15">
        <v>46.143999999999998</v>
      </c>
      <c r="AF25" s="16" t="s">
        <v>2077</v>
      </c>
      <c r="AG25" s="17">
        <f>(A1L318C13 + A1L318C14)</f>
        <v>74.647999999999996</v>
      </c>
      <c r="AH25" s="16" t="s">
        <v>2078</v>
      </c>
      <c r="AI25" s="17">
        <f>IF(RUN_YEARS &gt; 1,(A1L318C3 + A1L318C6) / 2, 0 )</f>
        <v>82.208500000000001</v>
      </c>
      <c r="AJ25" s="16" t="s">
        <v>2079</v>
      </c>
      <c r="AK25" s="17">
        <f>IF(RUN_YEARS &gt; 2,(A1L318C3 + A1L318C6 + A1L318C9) / 3, 0 )</f>
        <v>72.349333333333334</v>
      </c>
      <c r="AL25" s="16" t="s">
        <v>2080</v>
      </c>
      <c r="AM25" s="17">
        <f>IF(RUN_YEARS &gt; 3,(A1L318C3 + A1L318C6 + A1L318C9 + A1L318C12) / 4, 0 )</f>
        <v>68.398499999999999</v>
      </c>
      <c r="AN25" s="16" t="s">
        <v>2081</v>
      </c>
      <c r="AO25" s="17">
        <f>IF(RUN_YEARS &gt; 4,(A1L318C3 + A1L318C6 + A1L318C9 + A1L318C12 + A1L318C15) / 5, 0 )</f>
        <v>69.648399999999995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8.4000000000000005E-2</v>
      </c>
      <c r="F26" s="16" t="s">
        <v>2082</v>
      </c>
      <c r="G26" s="15">
        <v>0.23899999999999999</v>
      </c>
      <c r="H26" s="16" t="s">
        <v>2083</v>
      </c>
      <c r="I26" s="17">
        <f>(A1L319C1 + A1L319C2)</f>
        <v>0.32300000000000001</v>
      </c>
      <c r="J26" s="16" t="s">
        <v>2082</v>
      </c>
      <c r="K26" s="15">
        <v>4.5999999999999999E-2</v>
      </c>
      <c r="L26" s="16" t="s">
        <v>2082</v>
      </c>
      <c r="M26" s="15">
        <v>0.183</v>
      </c>
      <c r="N26" s="16" t="s">
        <v>2084</v>
      </c>
      <c r="O26" s="17">
        <f>(A1L319C4 + A1L319C5)</f>
        <v>0.22899999999999998</v>
      </c>
      <c r="P26" s="16" t="s">
        <v>2082</v>
      </c>
      <c r="Q26" s="15">
        <v>0.04</v>
      </c>
      <c r="R26" s="16" t="s">
        <v>2082</v>
      </c>
      <c r="S26" s="15">
        <v>0.20499999999999999</v>
      </c>
      <c r="T26" s="16" t="s">
        <v>2085</v>
      </c>
      <c r="U26" s="17">
        <f>(A1L319C7 + A1L319C8)</f>
        <v>0.245</v>
      </c>
      <c r="V26" s="16" t="s">
        <v>2082</v>
      </c>
      <c r="W26" s="15">
        <v>4.2999999999999997E-2</v>
      </c>
      <c r="X26" s="16" t="s">
        <v>2082</v>
      </c>
      <c r="Y26" s="15">
        <v>0.193</v>
      </c>
      <c r="Z26" s="16" t="s">
        <v>2086</v>
      </c>
      <c r="AA26" s="17">
        <f>(A1L319C10 + A1L319C11)</f>
        <v>0.23599999999999999</v>
      </c>
      <c r="AB26" s="16" t="s">
        <v>2082</v>
      </c>
      <c r="AC26" s="15">
        <v>3.4000000000000002E-2</v>
      </c>
      <c r="AD26" s="16" t="s">
        <v>2082</v>
      </c>
      <c r="AE26" s="15">
        <v>0.187</v>
      </c>
      <c r="AF26" s="16" t="s">
        <v>2087</v>
      </c>
      <c r="AG26" s="17">
        <f>(A1L319C13 + A1L319C14)</f>
        <v>0.221</v>
      </c>
      <c r="AH26" s="16" t="s">
        <v>2088</v>
      </c>
      <c r="AI26" s="17">
        <f>IF(RUN_YEARS &gt; 1,(A1L319C3 + A1L319C6) / 2, 0 )</f>
        <v>0.27600000000000002</v>
      </c>
      <c r="AJ26" s="16" t="s">
        <v>2089</v>
      </c>
      <c r="AK26" s="17">
        <f>IF(RUN_YEARS &gt; 2,(A1L319C3 + A1L319C6 + A1L319C9) / 3, 0 )</f>
        <v>0.26566666666666666</v>
      </c>
      <c r="AL26" s="16" t="s">
        <v>2090</v>
      </c>
      <c r="AM26" s="17">
        <f>IF(RUN_YEARS &gt; 3,(A1L319C3 + A1L319C6 + A1L319C9 + A1L319C12) / 4, 0 )</f>
        <v>0.25824999999999998</v>
      </c>
      <c r="AN26" s="16" t="s">
        <v>2091</v>
      </c>
      <c r="AO26" s="17">
        <f>IF(RUN_YEARS &gt; 4,(A1L319C3 + A1L319C6 + A1L319C9 + A1L319C12 + A1L319C15) / 5, 0 )</f>
        <v>0.25080000000000002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47.412999999999997</v>
      </c>
      <c r="F27" s="16" t="s">
        <v>2092</v>
      </c>
      <c r="G27" s="15">
        <v>44.042000000000002</v>
      </c>
      <c r="H27" s="16" t="s">
        <v>2093</v>
      </c>
      <c r="I27" s="17">
        <f>(A1L320C1 + A1L320C2)</f>
        <v>91.454999999999998</v>
      </c>
      <c r="J27" s="16" t="s">
        <v>2092</v>
      </c>
      <c r="K27" s="15">
        <v>45.064999999999998</v>
      </c>
      <c r="L27" s="16" t="s">
        <v>2092</v>
      </c>
      <c r="M27" s="15">
        <v>44.209000000000003</v>
      </c>
      <c r="N27" s="16" t="s">
        <v>2094</v>
      </c>
      <c r="O27" s="17">
        <f>(A1L320C4 + A1L320C5)</f>
        <v>89.274000000000001</v>
      </c>
      <c r="P27" s="16" t="s">
        <v>2092</v>
      </c>
      <c r="Q27" s="15">
        <v>55.540999999999997</v>
      </c>
      <c r="R27" s="16" t="s">
        <v>2092</v>
      </c>
      <c r="S27" s="15">
        <v>53.332000000000001</v>
      </c>
      <c r="T27" s="16" t="s">
        <v>2095</v>
      </c>
      <c r="U27" s="17">
        <f>(A1L320C7 + A1L320C8)</f>
        <v>108.87299999999999</v>
      </c>
      <c r="V27" s="16" t="s">
        <v>2092</v>
      </c>
      <c r="W27" s="15">
        <v>44.41</v>
      </c>
      <c r="X27" s="16" t="s">
        <v>2092</v>
      </c>
      <c r="Y27" s="15">
        <v>43.79</v>
      </c>
      <c r="Z27" s="16" t="s">
        <v>2096</v>
      </c>
      <c r="AA27" s="17">
        <f>(A1L320C10 + A1L320C11)</f>
        <v>88.199999999999989</v>
      </c>
      <c r="AB27" s="16" t="s">
        <v>2092</v>
      </c>
      <c r="AC27" s="15">
        <v>56.905999999999999</v>
      </c>
      <c r="AD27" s="16" t="s">
        <v>2092</v>
      </c>
      <c r="AE27" s="15">
        <v>52.411000000000001</v>
      </c>
      <c r="AF27" s="16" t="s">
        <v>2097</v>
      </c>
      <c r="AG27" s="17">
        <f>(A1L320C13 + A1L320C14)</f>
        <v>109.31700000000001</v>
      </c>
      <c r="AH27" s="16" t="s">
        <v>2098</v>
      </c>
      <c r="AI27" s="17">
        <f>IF(RUN_YEARS &gt; 1,(A1L320C3 + A1L320C6) / 2, 0 )</f>
        <v>90.364499999999992</v>
      </c>
      <c r="AJ27" s="16" t="s">
        <v>2099</v>
      </c>
      <c r="AK27" s="17">
        <f>IF(RUN_YEARS &gt; 2,(A1L320C3 + A1L320C6 + A1L320C9) / 3, 0 )</f>
        <v>96.533999999999992</v>
      </c>
      <c r="AL27" s="16" t="s">
        <v>2100</v>
      </c>
      <c r="AM27" s="17">
        <f>IF(RUN_YEARS &gt; 3,(A1L320C3 + A1L320C6 + A1L320C9 + A1L320C12) / 4, 0 )</f>
        <v>94.450499999999991</v>
      </c>
      <c r="AN27" s="16" t="s">
        <v>2101</v>
      </c>
      <c r="AO27" s="17">
        <f>IF(RUN_YEARS &gt; 4,(A1L320C3 + A1L320C6 + A1L320C9 + A1L320C12 + A1L320C15) / 5, 0 )</f>
        <v>97.4238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0.98399999999999999</v>
      </c>
      <c r="F28" s="16" t="s">
        <v>2102</v>
      </c>
      <c r="G28" s="15">
        <v>0.97899999999999998</v>
      </c>
      <c r="H28" s="16" t="s">
        <v>2103</v>
      </c>
      <c r="I28" s="17">
        <f>(A1L321C1 + A1L321C2)</f>
        <v>1.9630000000000001</v>
      </c>
      <c r="J28" s="16" t="s">
        <v>2102</v>
      </c>
      <c r="K28" s="15">
        <v>1.0640000000000001</v>
      </c>
      <c r="L28" s="16" t="s">
        <v>2102</v>
      </c>
      <c r="M28" s="15">
        <v>1.052</v>
      </c>
      <c r="N28" s="16" t="s">
        <v>2104</v>
      </c>
      <c r="O28" s="17">
        <f>(A1L321C4 + A1L321C5)</f>
        <v>2.1160000000000001</v>
      </c>
      <c r="P28" s="16" t="s">
        <v>2102</v>
      </c>
      <c r="Q28" s="15">
        <v>1.1080000000000001</v>
      </c>
      <c r="R28" s="16" t="s">
        <v>2102</v>
      </c>
      <c r="S28" s="15">
        <v>1.0940000000000001</v>
      </c>
      <c r="T28" s="16" t="s">
        <v>2105</v>
      </c>
      <c r="U28" s="17">
        <f>(A1L321C7 + A1L321C8)</f>
        <v>2.202</v>
      </c>
      <c r="V28" s="16" t="s">
        <v>2102</v>
      </c>
      <c r="W28" s="15">
        <v>1.075</v>
      </c>
      <c r="X28" s="16" t="s">
        <v>2102</v>
      </c>
      <c r="Y28" s="15">
        <v>1.071</v>
      </c>
      <c r="Z28" s="16" t="s">
        <v>2106</v>
      </c>
      <c r="AA28" s="17">
        <f>(A1L321C10 + A1L321C11)</f>
        <v>2.1459999999999999</v>
      </c>
      <c r="AB28" s="16" t="s">
        <v>2102</v>
      </c>
      <c r="AC28" s="15">
        <v>1.1719999999999999</v>
      </c>
      <c r="AD28" s="16" t="s">
        <v>2102</v>
      </c>
      <c r="AE28" s="15">
        <v>1.141</v>
      </c>
      <c r="AF28" s="16" t="s">
        <v>2107</v>
      </c>
      <c r="AG28" s="17">
        <f>(A1L321C13 + A1L321C14)</f>
        <v>2.3129999999999997</v>
      </c>
      <c r="AH28" s="16" t="s">
        <v>2108</v>
      </c>
      <c r="AI28" s="17">
        <f>IF(RUN_YEARS &gt; 1,(A1L321C3 + A1L321C6) / 2, 0 )</f>
        <v>2.0395000000000003</v>
      </c>
      <c r="AJ28" s="16" t="s">
        <v>2109</v>
      </c>
      <c r="AK28" s="17">
        <f>IF(RUN_YEARS &gt; 2,(A1L321C3 + A1L321C6 + A1L321C9) / 3, 0 )</f>
        <v>2.093666666666667</v>
      </c>
      <c r="AL28" s="16" t="s">
        <v>2110</v>
      </c>
      <c r="AM28" s="17">
        <f>IF(RUN_YEARS &gt; 3,(A1L321C3 + A1L321C6 + A1L321C9 + A1L321C12) / 4, 0 )</f>
        <v>2.1067499999999999</v>
      </c>
      <c r="AN28" s="16" t="s">
        <v>2111</v>
      </c>
      <c r="AO28" s="17">
        <f>IF(RUN_YEARS &gt; 4,(A1L321C3 + A1L321C6 + A1L321C9 + A1L321C12 + A1L321C15) / 5, 0 )</f>
        <v>2.1479999999999997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63.792000000000002</v>
      </c>
      <c r="F29" s="16" t="s">
        <v>2112</v>
      </c>
      <c r="G29" s="15">
        <v>63.23</v>
      </c>
      <c r="H29" s="16" t="s">
        <v>2113</v>
      </c>
      <c r="I29" s="17">
        <f>(A1L322C1 + A1L322C2)</f>
        <v>127.02199999999999</v>
      </c>
      <c r="J29" s="16" t="s">
        <v>2112</v>
      </c>
      <c r="K29" s="15">
        <v>55.723999999999997</v>
      </c>
      <c r="L29" s="16" t="s">
        <v>2112</v>
      </c>
      <c r="M29" s="15">
        <v>52.698999999999998</v>
      </c>
      <c r="N29" s="16" t="s">
        <v>2114</v>
      </c>
      <c r="O29" s="17">
        <f>(A1L322C4 + A1L322C5)</f>
        <v>108.423</v>
      </c>
      <c r="P29" s="16" t="s">
        <v>2112</v>
      </c>
      <c r="Q29" s="15">
        <v>56.978000000000002</v>
      </c>
      <c r="R29" s="16" t="s">
        <v>2112</v>
      </c>
      <c r="S29" s="15">
        <v>52.752000000000002</v>
      </c>
      <c r="T29" s="16" t="s">
        <v>2115</v>
      </c>
      <c r="U29" s="17">
        <f>(A1L322C7 + A1L322C8)</f>
        <v>109.73</v>
      </c>
      <c r="V29" s="16" t="s">
        <v>2112</v>
      </c>
      <c r="W29" s="15">
        <v>60.884999999999998</v>
      </c>
      <c r="X29" s="16" t="s">
        <v>2112</v>
      </c>
      <c r="Y29" s="15">
        <v>56.457000000000001</v>
      </c>
      <c r="Z29" s="16" t="s">
        <v>2116</v>
      </c>
      <c r="AA29" s="17">
        <f>(A1L322C10 + A1L322C11)</f>
        <v>117.342</v>
      </c>
      <c r="AB29" s="16" t="s">
        <v>2112</v>
      </c>
      <c r="AC29" s="15">
        <v>70.33</v>
      </c>
      <c r="AD29" s="16" t="s">
        <v>2112</v>
      </c>
      <c r="AE29" s="15">
        <v>65.05</v>
      </c>
      <c r="AF29" s="16" t="s">
        <v>2117</v>
      </c>
      <c r="AG29" s="17">
        <f>(A1L322C13 + A1L322C14)</f>
        <v>135.38</v>
      </c>
      <c r="AH29" s="16" t="s">
        <v>2118</v>
      </c>
      <c r="AI29" s="17">
        <f>IF(RUN_YEARS &gt; 1,(A1L322C3 + A1L322C6) / 2, 0 )</f>
        <v>117.7225</v>
      </c>
      <c r="AJ29" s="16" t="s">
        <v>2119</v>
      </c>
      <c r="AK29" s="17">
        <f>IF(RUN_YEARS &gt; 2,(A1L322C3 + A1L322C6 + A1L322C9) / 3, 0 )</f>
        <v>115.05833333333334</v>
      </c>
      <c r="AL29" s="16" t="s">
        <v>2120</v>
      </c>
      <c r="AM29" s="17">
        <f>IF(RUN_YEARS &gt; 3,(A1L322C3 + A1L322C6 + A1L322C9 + A1L322C12) / 4, 0 )</f>
        <v>115.62925</v>
      </c>
      <c r="AN29" s="16" t="s">
        <v>2121</v>
      </c>
      <c r="AO29" s="17">
        <f>IF(RUN_YEARS &gt; 4,(A1L322C3 + A1L322C6 + A1L322C9 + A1L322C12 + A1L322C15) / 5, 0 )</f>
        <v>119.57939999999999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64.775999999999996</v>
      </c>
      <c r="F30" s="16" t="s">
        <v>2123</v>
      </c>
      <c r="G30" s="17">
        <f>(A1L321C2 + A1L322C2)</f>
        <v>64.209000000000003</v>
      </c>
      <c r="H30" s="16" t="s">
        <v>2124</v>
      </c>
      <c r="I30" s="17">
        <f>(A1L323C1 + A1L323C2)</f>
        <v>128.98500000000001</v>
      </c>
      <c r="J30" s="16" t="s">
        <v>2125</v>
      </c>
      <c r="K30" s="17">
        <f>(A1L321C4 + A1L322C4)</f>
        <v>56.787999999999997</v>
      </c>
      <c r="L30" s="16" t="s">
        <v>2126</v>
      </c>
      <c r="M30" s="17">
        <f>(A1L321C5 + A1L322C5)</f>
        <v>53.750999999999998</v>
      </c>
      <c r="N30" s="16" t="s">
        <v>2127</v>
      </c>
      <c r="O30" s="17">
        <f>(A1L323C4 + A1L323C5)</f>
        <v>110.53899999999999</v>
      </c>
      <c r="P30" s="16" t="s">
        <v>2128</v>
      </c>
      <c r="Q30" s="17">
        <f>(A1L321C7 + A1L322C7)</f>
        <v>58.085999999999999</v>
      </c>
      <c r="R30" s="16" t="s">
        <v>2129</v>
      </c>
      <c r="S30" s="17">
        <f>(A1L321C8 + A1L322C8)</f>
        <v>53.846000000000004</v>
      </c>
      <c r="T30" s="16" t="s">
        <v>2130</v>
      </c>
      <c r="U30" s="17">
        <f>(A1L323C7 + A1L323C8)</f>
        <v>111.932</v>
      </c>
      <c r="V30" s="16" t="s">
        <v>2131</v>
      </c>
      <c r="W30" s="17">
        <f>(A1L321C10 + A1L322C10)</f>
        <v>61.96</v>
      </c>
      <c r="X30" s="16" t="s">
        <v>2132</v>
      </c>
      <c r="Y30" s="17">
        <f>(A1L321C11 + A1L322C11)</f>
        <v>57.527999999999999</v>
      </c>
      <c r="Z30" s="16" t="s">
        <v>2133</v>
      </c>
      <c r="AA30" s="17">
        <f>(A1L323C10 + A1L323C11)</f>
        <v>119.488</v>
      </c>
      <c r="AB30" s="16" t="s">
        <v>2134</v>
      </c>
      <c r="AC30" s="17">
        <f>(A1L321C13 + A1L322C13)</f>
        <v>71.501999999999995</v>
      </c>
      <c r="AD30" s="16" t="s">
        <v>2135</v>
      </c>
      <c r="AE30" s="17">
        <f>(A1L321C14 + A1L322C14)</f>
        <v>66.191000000000003</v>
      </c>
      <c r="AF30" s="16" t="s">
        <v>2136</v>
      </c>
      <c r="AG30" s="17">
        <f>(A1L323C13 + A1L323C14)</f>
        <v>137.69299999999998</v>
      </c>
      <c r="AH30" s="16" t="s">
        <v>2137</v>
      </c>
      <c r="AI30" s="17">
        <f>IF(RUN_YEARS &gt; 1,(A1L323C3 + A1L323C6) / 2, 0 )</f>
        <v>119.762</v>
      </c>
      <c r="AJ30" s="16" t="s">
        <v>2138</v>
      </c>
      <c r="AK30" s="17">
        <f>IF(RUN_YEARS &gt; 2,(A1L323C3 + A1L323C6 + A1L323C9) / 3, 0 )</f>
        <v>117.152</v>
      </c>
      <c r="AL30" s="16" t="s">
        <v>2139</v>
      </c>
      <c r="AM30" s="17">
        <f>IF(RUN_YEARS &gt; 3,(A1L323C3 + A1L323C6 + A1L323C9 + A1L323C12) / 4, 0 )</f>
        <v>117.736</v>
      </c>
      <c r="AN30" s="16" t="s">
        <v>2140</v>
      </c>
      <c r="AO30" s="17">
        <f>IF(RUN_YEARS &gt; 4,(A1L323C3 + A1L323C6 + A1L323C9 + A1L323C12 + A1L323C15) / 5, 0 )</f>
        <v>121.72739999999999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1443.5079999999998</v>
      </c>
      <c r="F31" s="16" t="s">
        <v>2142</v>
      </c>
      <c r="G31" s="17">
        <f>(A1L301C2 + A1L304C2 + A1L305C2 + A1L308C2 + A1L309C2 + SUM(A1L312C2:A1L322C2))</f>
        <v>1125.8100000000002</v>
      </c>
      <c r="H31" s="16" t="s">
        <v>2143</v>
      </c>
      <c r="I31" s="17">
        <f>(A1L324C1 + A1L324C2)</f>
        <v>2569.3180000000002</v>
      </c>
      <c r="J31" s="16" t="s">
        <v>2144</v>
      </c>
      <c r="K31" s="17">
        <f>(A1L301C4 + A1L304C4 + A1L305C4 + A1L308C4 + A1L309C4 + SUM(A1L312C4:A1L322C4))</f>
        <v>1513.8920000000003</v>
      </c>
      <c r="L31" s="16" t="s">
        <v>2145</v>
      </c>
      <c r="M31" s="17">
        <f>(A1L301C5 + A1L304C5 + A1L305C5 + A1L308C5 + A1L309C5 + SUM(A1L312C5:A1L322C5))</f>
        <v>1164.4929999999999</v>
      </c>
      <c r="N31" s="16" t="s">
        <v>2146</v>
      </c>
      <c r="O31" s="17">
        <f>(A1L324C4 + A1L324C5)</f>
        <v>2678.3850000000002</v>
      </c>
      <c r="P31" s="16" t="s">
        <v>2147</v>
      </c>
      <c r="Q31" s="17">
        <f>(A1L301C7 + A1L304C7 + A1L305C7 + A1L308C7 + A1L309C7 + SUM(A1L312C7:A1L322C7))</f>
        <v>1586.8609999999999</v>
      </c>
      <c r="R31" s="16" t="s">
        <v>2148</v>
      </c>
      <c r="S31" s="17">
        <f>(A1L301C8 + A1L304C8 + A1L305C8 + A1L308C8 + A1L309C8 + SUM(A1L312C8:A1L322C8))</f>
        <v>1194.239</v>
      </c>
      <c r="T31" s="16" t="s">
        <v>2149</v>
      </c>
      <c r="U31" s="17">
        <f>(A1L324C7 + A1L324C8)</f>
        <v>2781.1</v>
      </c>
      <c r="V31" s="16" t="s">
        <v>2150</v>
      </c>
      <c r="W31" s="17">
        <f>(A1L301C10 + A1L304C10 + A1L305C10 + A1L308C10 + A1L309C10 + SUM(A1L312C10:A1L322C10))</f>
        <v>1532.9369999999999</v>
      </c>
      <c r="X31" s="16" t="s">
        <v>2151</v>
      </c>
      <c r="Y31" s="17">
        <f>(A1L301C11 + A1L304C11 + A1L305C11 + A1L308C11 + A1L309C11 + SUM(A1L312C11:A1L322C11))</f>
        <v>1156.0419999999999</v>
      </c>
      <c r="Z31" s="16" t="s">
        <v>2152</v>
      </c>
      <c r="AA31" s="17">
        <f>(A1L324C10 + A1L324C11)</f>
        <v>2688.9789999999998</v>
      </c>
      <c r="AB31" s="16" t="s">
        <v>2153</v>
      </c>
      <c r="AC31" s="17">
        <f>(A1L301C13 + A1L304C13 + A1L305C13 + A1L308C13 + A1L309C13 + SUM(A1L312C13:A1L322C13))</f>
        <v>1743.3130000000001</v>
      </c>
      <c r="AD31" s="16" t="s">
        <v>2154</v>
      </c>
      <c r="AE31" s="17">
        <f>(A1L301C14 + A1L304C14 + A1L305C14 + A1L308C14 + A1L309C14 + SUM(A1L312C14:A1L322C14))</f>
        <v>1310.4360000000001</v>
      </c>
      <c r="AF31" s="16" t="s">
        <v>2155</v>
      </c>
      <c r="AG31" s="17">
        <f>(A1L324C13 + A1L324C14)</f>
        <v>3053.7490000000003</v>
      </c>
      <c r="AH31" s="16" t="s">
        <v>2156</v>
      </c>
      <c r="AI31" s="17">
        <f>IF(RUN_YEARS &gt; 1,(A1L324C3 + A1L324C6) / 2, 0 )</f>
        <v>2623.8515000000002</v>
      </c>
      <c r="AJ31" s="16" t="s">
        <v>2157</v>
      </c>
      <c r="AK31" s="17">
        <f>IF(RUN_YEARS &gt; 2,(A1L324C3 + A1L324C6 + A1L324C9) / 3, 0 )</f>
        <v>2676.2676666666666</v>
      </c>
      <c r="AL31" s="16" t="s">
        <v>2158</v>
      </c>
      <c r="AM31" s="17">
        <f>IF(RUN_YEARS &gt; 3,(A1L324C3 + A1L324C6 + A1L324C9 + A1L324C12) / 4, 0 )</f>
        <v>2679.4454999999998</v>
      </c>
      <c r="AN31" s="16" t="s">
        <v>2159</v>
      </c>
      <c r="AO31" s="17">
        <f>IF(RUN_YEARS &gt; 4,(A1L324C3 + A1L324C6 + A1L324C9 + A1L324C12 + A1L324C15) / 5, 0 )</f>
        <v>2754.3062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71F87-0AD9-48E6-B139-43F0A2C8BDA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1E-3</v>
      </c>
      <c r="F8" s="16" t="s">
        <v>2185</v>
      </c>
      <c r="G8" s="15">
        <v>0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2.5999999999999999E-2</v>
      </c>
      <c r="X8" s="16" t="s">
        <v>2185</v>
      </c>
      <c r="Y8" s="15">
        <v>2.7E-2</v>
      </c>
      <c r="Z8" s="16" t="s">
        <v>2189</v>
      </c>
      <c r="AA8" s="17">
        <f>(A1L341C10 + A1L341C11)</f>
        <v>5.2999999999999999E-2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1.35E-2</v>
      </c>
      <c r="AN8" s="16" t="s">
        <v>2194</v>
      </c>
      <c r="AO8" s="17">
        <f>IF(RUN_YEARS &gt; 4,(A1L341C3 + A1L341C6 + A1L341C9 + A1L341C12 + A1L341C15) / 5, 0 )</f>
        <v>1.0800000000000001E-2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3.9390000000000001</v>
      </c>
      <c r="F9" s="16" t="s">
        <v>1885</v>
      </c>
      <c r="G9" s="15">
        <v>3.871</v>
      </c>
      <c r="H9" s="16" t="s">
        <v>2195</v>
      </c>
      <c r="I9" s="17">
        <f>(A1L342C1 + A1L342C2)</f>
        <v>7.8100000000000005</v>
      </c>
      <c r="J9" s="16" t="s">
        <v>1885</v>
      </c>
      <c r="K9" s="15">
        <v>4.2519999999999998</v>
      </c>
      <c r="L9" s="16" t="s">
        <v>1885</v>
      </c>
      <c r="M9" s="15">
        <v>4.5250000000000004</v>
      </c>
      <c r="N9" s="16" t="s">
        <v>2196</v>
      </c>
      <c r="O9" s="17">
        <f>(A1L342C4 + A1L342C5)</f>
        <v>8.777000000000001</v>
      </c>
      <c r="P9" s="16" t="s">
        <v>1885</v>
      </c>
      <c r="Q9" s="15">
        <v>4.7649999999999997</v>
      </c>
      <c r="R9" s="16" t="s">
        <v>1885</v>
      </c>
      <c r="S9" s="15">
        <v>4.5960000000000001</v>
      </c>
      <c r="T9" s="16" t="s">
        <v>2197</v>
      </c>
      <c r="U9" s="17">
        <f>(A1L342C7 + A1L342C8)</f>
        <v>9.3610000000000007</v>
      </c>
      <c r="V9" s="16" t="s">
        <v>1885</v>
      </c>
      <c r="W9" s="15">
        <v>3.72</v>
      </c>
      <c r="X9" s="16" t="s">
        <v>1885</v>
      </c>
      <c r="Y9" s="15">
        <v>4.2149999999999999</v>
      </c>
      <c r="Z9" s="16" t="s">
        <v>2198</v>
      </c>
      <c r="AA9" s="17">
        <f>(A1L342C10 + A1L342C11)</f>
        <v>7.9350000000000005</v>
      </c>
      <c r="AB9" s="16" t="s">
        <v>1885</v>
      </c>
      <c r="AC9" s="15">
        <v>3.1869999999999998</v>
      </c>
      <c r="AD9" s="16" t="s">
        <v>1885</v>
      </c>
      <c r="AE9" s="15">
        <v>3.9820000000000002</v>
      </c>
      <c r="AF9" s="16" t="s">
        <v>2199</v>
      </c>
      <c r="AG9" s="17">
        <f>(A1L342C13 + A1L342C14)</f>
        <v>7.1690000000000005</v>
      </c>
      <c r="AH9" s="16" t="s">
        <v>2200</v>
      </c>
      <c r="AI9" s="17">
        <f>IF(RUN_YEARS &gt; 1,(A1L342C3 + A1L342C6) / 2, 0 )</f>
        <v>8.2935000000000016</v>
      </c>
      <c r="AJ9" s="16" t="s">
        <v>2201</v>
      </c>
      <c r="AK9" s="17">
        <f>IF(RUN_YEARS &gt; 2,(A1L342C3 + A1L342C6 + A1L342C9) / 3, 0 )</f>
        <v>8.6493333333333347</v>
      </c>
      <c r="AL9" s="16" t="s">
        <v>2202</v>
      </c>
      <c r="AM9" s="17">
        <f>IF(RUN_YEARS &gt; 3,(A1L342C3 + A1L342C6 + A1L342C9 + A1L342C12) / 4, 0 )</f>
        <v>8.4707500000000007</v>
      </c>
      <c r="AN9" s="16" t="s">
        <v>2203</v>
      </c>
      <c r="AO9" s="17">
        <f>IF(RUN_YEARS &gt; 4,(A1L342C3 + A1L342C6 + A1L342C9 + A1L342C12 + A1L342C15) / 5, 0 )</f>
        <v>8.2104000000000017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12.298</v>
      </c>
      <c r="F10" s="16" t="s">
        <v>1895</v>
      </c>
      <c r="G10" s="15">
        <v>9.6880000000000006</v>
      </c>
      <c r="H10" s="16" t="s">
        <v>2204</v>
      </c>
      <c r="I10" s="17">
        <f>(A1L343C1 + A1L343C2)</f>
        <v>21.986000000000001</v>
      </c>
      <c r="J10" s="16" t="s">
        <v>1895</v>
      </c>
      <c r="K10" s="15">
        <v>9.8450000000000006</v>
      </c>
      <c r="L10" s="16" t="s">
        <v>1895</v>
      </c>
      <c r="M10" s="15">
        <v>7.9189999999999996</v>
      </c>
      <c r="N10" s="16" t="s">
        <v>2205</v>
      </c>
      <c r="O10" s="17">
        <f>(A1L343C4 + A1L343C5)</f>
        <v>17.763999999999999</v>
      </c>
      <c r="P10" s="16" t="s">
        <v>1895</v>
      </c>
      <c r="Q10" s="15">
        <v>6.7919999999999998</v>
      </c>
      <c r="R10" s="16" t="s">
        <v>1895</v>
      </c>
      <c r="S10" s="15">
        <v>4.96</v>
      </c>
      <c r="T10" s="16" t="s">
        <v>2206</v>
      </c>
      <c r="U10" s="17">
        <f>(A1L343C7 + A1L343C8)</f>
        <v>11.751999999999999</v>
      </c>
      <c r="V10" s="16" t="s">
        <v>1895</v>
      </c>
      <c r="W10" s="15">
        <v>6.181</v>
      </c>
      <c r="X10" s="16" t="s">
        <v>1895</v>
      </c>
      <c r="Y10" s="15">
        <v>5.444</v>
      </c>
      <c r="Z10" s="16" t="s">
        <v>2207</v>
      </c>
      <c r="AA10" s="17">
        <f>(A1L343C10 + A1L343C11)</f>
        <v>11.625</v>
      </c>
      <c r="AB10" s="16" t="s">
        <v>1895</v>
      </c>
      <c r="AC10" s="15">
        <v>3.9740000000000002</v>
      </c>
      <c r="AD10" s="16" t="s">
        <v>1895</v>
      </c>
      <c r="AE10" s="15">
        <v>3.2610000000000001</v>
      </c>
      <c r="AF10" s="16" t="s">
        <v>2208</v>
      </c>
      <c r="AG10" s="17">
        <f>(A1L343C13 + A1L343C14)</f>
        <v>7.2350000000000003</v>
      </c>
      <c r="AH10" s="16" t="s">
        <v>2209</v>
      </c>
      <c r="AI10" s="17">
        <f>IF(RUN_YEARS &gt; 1,(A1L343C3 + A1L343C6) / 2, 0 )</f>
        <v>19.875</v>
      </c>
      <c r="AJ10" s="16" t="s">
        <v>2210</v>
      </c>
      <c r="AK10" s="17">
        <f>IF(RUN_YEARS &gt; 2,(A1L343C3 + A1L343C6 + A1L343C9) / 3, 0 )</f>
        <v>17.167333333333332</v>
      </c>
      <c r="AL10" s="16" t="s">
        <v>2211</v>
      </c>
      <c r="AM10" s="17">
        <f>IF(RUN_YEARS &gt; 3,(A1L343C3 + A1L343C6 + A1L343C9 + A1L343C12) / 4, 0 )</f>
        <v>15.781749999999999</v>
      </c>
      <c r="AN10" s="16" t="s">
        <v>2212</v>
      </c>
      <c r="AO10" s="17">
        <f>IF(RUN_YEARS &gt; 4,(A1L343C3 + A1L343C6 + A1L343C9 + A1L343C12 + A1L343C15) / 5, 0 )</f>
        <v>14.072399999999998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16.237000000000002</v>
      </c>
      <c r="F11" s="16" t="s">
        <v>2214</v>
      </c>
      <c r="G11" s="17">
        <f>(A1L342C2 + A1L343C2)</f>
        <v>13.559000000000001</v>
      </c>
      <c r="H11" s="16" t="s">
        <v>2215</v>
      </c>
      <c r="I11" s="17">
        <f>(A1L344C1 + A1L344C2)</f>
        <v>29.796000000000003</v>
      </c>
      <c r="J11" s="16" t="s">
        <v>2216</v>
      </c>
      <c r="K11" s="17">
        <f>(A1L342C4 + A1L343C4)</f>
        <v>14.097000000000001</v>
      </c>
      <c r="L11" s="16" t="s">
        <v>2217</v>
      </c>
      <c r="M11" s="17">
        <f>(A1L342C5 + A1L343C5)</f>
        <v>12.443999999999999</v>
      </c>
      <c r="N11" s="16" t="s">
        <v>2218</v>
      </c>
      <c r="O11" s="17">
        <f>(A1L344C4 + A1L344C5)</f>
        <v>26.541</v>
      </c>
      <c r="P11" s="16" t="s">
        <v>2219</v>
      </c>
      <c r="Q11" s="17">
        <f>(A1L342C7 + A1L343C7)</f>
        <v>11.556999999999999</v>
      </c>
      <c r="R11" s="16" t="s">
        <v>2220</v>
      </c>
      <c r="S11" s="17">
        <f>(A1L342C8 + A1L343C8)</f>
        <v>9.5560000000000009</v>
      </c>
      <c r="T11" s="16" t="s">
        <v>2221</v>
      </c>
      <c r="U11" s="17">
        <f>(A1L344C7 + A1L344C8)</f>
        <v>21.113</v>
      </c>
      <c r="V11" s="16" t="s">
        <v>2222</v>
      </c>
      <c r="W11" s="17">
        <f>(A1L342C10 + A1L343C10)</f>
        <v>9.9009999999999998</v>
      </c>
      <c r="X11" s="16" t="s">
        <v>2223</v>
      </c>
      <c r="Y11" s="17">
        <f>(A1L342C11 + A1L343C11)</f>
        <v>9.6589999999999989</v>
      </c>
      <c r="Z11" s="16" t="s">
        <v>2224</v>
      </c>
      <c r="AA11" s="17">
        <f>(A1L344C10 + A1L344C11)</f>
        <v>19.559999999999999</v>
      </c>
      <c r="AB11" s="16" t="s">
        <v>2225</v>
      </c>
      <c r="AC11" s="17">
        <f>(A1L342C13 + A1L343C13)</f>
        <v>7.1609999999999996</v>
      </c>
      <c r="AD11" s="16" t="s">
        <v>2226</v>
      </c>
      <c r="AE11" s="17">
        <f>(A1L342C14 + A1L343C14)</f>
        <v>7.2430000000000003</v>
      </c>
      <c r="AF11" s="16" t="s">
        <v>2227</v>
      </c>
      <c r="AG11" s="17">
        <f>(A1L344C13 + A1L344C14)</f>
        <v>14.404</v>
      </c>
      <c r="AH11" s="16" t="s">
        <v>2228</v>
      </c>
      <c r="AI11" s="17">
        <f>IF(RUN_YEARS &gt; 1,(A1L344C3 + A1L344C6) / 2, 0 )</f>
        <v>28.168500000000002</v>
      </c>
      <c r="AJ11" s="16" t="s">
        <v>2229</v>
      </c>
      <c r="AK11" s="17">
        <f>IF(RUN_YEARS &gt; 2,(A1L344C3 + A1L344C6 + A1L344C9) / 3, 0 )</f>
        <v>25.816666666666666</v>
      </c>
      <c r="AL11" s="16" t="s">
        <v>2230</v>
      </c>
      <c r="AM11" s="17">
        <f>IF(RUN_YEARS &gt; 3,(A1L344C3 + A1L344C6 + A1L344C9 + A1L344C12) / 4, 0 )</f>
        <v>24.252500000000001</v>
      </c>
      <c r="AN11" s="16" t="s">
        <v>2231</v>
      </c>
      <c r="AO11" s="17">
        <f>IF(RUN_YEARS &gt; 4,(A1L344C3 + A1L344C6 + A1L344C9 + A1L344C12 + A1L344C15) / 5, 0 )</f>
        <v>22.282800000000002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24.634</v>
      </c>
      <c r="F12" s="16" t="s">
        <v>1924</v>
      </c>
      <c r="G12" s="15">
        <v>24.446000000000002</v>
      </c>
      <c r="H12" s="16" t="s">
        <v>2232</v>
      </c>
      <c r="I12" s="17">
        <f>(A1L345C1 + A1L345C2)</f>
        <v>49.08</v>
      </c>
      <c r="J12" s="16" t="s">
        <v>1924</v>
      </c>
      <c r="K12" s="15">
        <v>28.75</v>
      </c>
      <c r="L12" s="16" t="s">
        <v>1924</v>
      </c>
      <c r="M12" s="15">
        <v>27.786999999999999</v>
      </c>
      <c r="N12" s="16" t="s">
        <v>2233</v>
      </c>
      <c r="O12" s="17">
        <f>(A1L345C4 + A1L345C5)</f>
        <v>56.536999999999999</v>
      </c>
      <c r="P12" s="16" t="s">
        <v>1924</v>
      </c>
      <c r="Q12" s="15">
        <v>32.564999999999998</v>
      </c>
      <c r="R12" s="16" t="s">
        <v>1924</v>
      </c>
      <c r="S12" s="15">
        <v>29.433</v>
      </c>
      <c r="T12" s="16" t="s">
        <v>2234</v>
      </c>
      <c r="U12" s="17">
        <f>(A1L345C7 + A1L345C8)</f>
        <v>61.997999999999998</v>
      </c>
      <c r="V12" s="16" t="s">
        <v>1924</v>
      </c>
      <c r="W12" s="15">
        <v>29.154</v>
      </c>
      <c r="X12" s="16" t="s">
        <v>1924</v>
      </c>
      <c r="Y12" s="15">
        <v>27.408000000000001</v>
      </c>
      <c r="Z12" s="16" t="s">
        <v>2235</v>
      </c>
      <c r="AA12" s="17">
        <f>(A1L345C10 + A1L345C11)</f>
        <v>56.561999999999998</v>
      </c>
      <c r="AB12" s="16" t="s">
        <v>1924</v>
      </c>
      <c r="AC12" s="15">
        <v>36.479999999999997</v>
      </c>
      <c r="AD12" s="16" t="s">
        <v>1924</v>
      </c>
      <c r="AE12" s="15">
        <v>32.052999999999997</v>
      </c>
      <c r="AF12" s="16" t="s">
        <v>2236</v>
      </c>
      <c r="AG12" s="17">
        <f>(A1L345C13 + A1L345C14)</f>
        <v>68.532999999999987</v>
      </c>
      <c r="AH12" s="16" t="s">
        <v>2237</v>
      </c>
      <c r="AI12" s="17">
        <f>IF(RUN_YEARS &gt; 1,(A1L345C3 + A1L345C6) / 2, 0 )</f>
        <v>52.808499999999995</v>
      </c>
      <c r="AJ12" s="16" t="s">
        <v>2238</v>
      </c>
      <c r="AK12" s="17">
        <f>IF(RUN_YEARS &gt; 2,(A1L345C3 + A1L345C6 + A1L345C9) / 3, 0 )</f>
        <v>55.871666666666663</v>
      </c>
      <c r="AL12" s="16" t="s">
        <v>2239</v>
      </c>
      <c r="AM12" s="17">
        <f>IF(RUN_YEARS &gt; 3,(A1L345C3 + A1L345C6 + A1L345C9 + A1L345C12) / 4, 0 )</f>
        <v>56.044249999999991</v>
      </c>
      <c r="AN12" s="16" t="s">
        <v>2240</v>
      </c>
      <c r="AO12" s="17">
        <f>IF(RUN_YEARS &gt; 4,(A1L345C3 + A1L345C6 + A1L345C9 + A1L345C12 + A1L345C15) / 5, 0 )</f>
        <v>58.541999999999987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798.92499999999995</v>
      </c>
      <c r="F13" s="16" t="s">
        <v>1934</v>
      </c>
      <c r="G13" s="15">
        <v>692.14200000000005</v>
      </c>
      <c r="H13" s="16" t="s">
        <v>2241</v>
      </c>
      <c r="I13" s="17">
        <f>(A1L346C1 + A1L346C2)</f>
        <v>1491.067</v>
      </c>
      <c r="J13" s="16" t="s">
        <v>1934</v>
      </c>
      <c r="K13" s="15">
        <v>845.63</v>
      </c>
      <c r="L13" s="16" t="s">
        <v>1934</v>
      </c>
      <c r="M13" s="15">
        <v>724.33</v>
      </c>
      <c r="N13" s="16" t="s">
        <v>2242</v>
      </c>
      <c r="O13" s="17">
        <f>(A1L346C4 + A1L346C5)</f>
        <v>1569.96</v>
      </c>
      <c r="P13" s="16" t="s">
        <v>1934</v>
      </c>
      <c r="Q13" s="15">
        <v>877.22199999999998</v>
      </c>
      <c r="R13" s="16" t="s">
        <v>1934</v>
      </c>
      <c r="S13" s="15">
        <v>695.97900000000004</v>
      </c>
      <c r="T13" s="16" t="s">
        <v>2243</v>
      </c>
      <c r="U13" s="17">
        <f>(A1L346C7 + A1L346C8)</f>
        <v>1573.201</v>
      </c>
      <c r="V13" s="16" t="s">
        <v>1934</v>
      </c>
      <c r="W13" s="15">
        <v>874.57</v>
      </c>
      <c r="X13" s="16" t="s">
        <v>1934</v>
      </c>
      <c r="Y13" s="15">
        <v>674.57500000000005</v>
      </c>
      <c r="Z13" s="16" t="s">
        <v>2244</v>
      </c>
      <c r="AA13" s="17">
        <f>(A1L346C10 + A1L346C11)</f>
        <v>1549.145</v>
      </c>
      <c r="AB13" s="16" t="s">
        <v>1934</v>
      </c>
      <c r="AC13" s="15">
        <v>1143.893</v>
      </c>
      <c r="AD13" s="16" t="s">
        <v>1934</v>
      </c>
      <c r="AE13" s="15">
        <v>888.73400000000004</v>
      </c>
      <c r="AF13" s="16" t="s">
        <v>2245</v>
      </c>
      <c r="AG13" s="17">
        <f>(A1L346C13 + A1L346C14)</f>
        <v>2032.627</v>
      </c>
      <c r="AH13" s="16" t="s">
        <v>2246</v>
      </c>
      <c r="AI13" s="17">
        <f>IF(RUN_YEARS &gt; 1,(A1L346C3 + A1L346C6) / 2, 0 )</f>
        <v>1530.5135</v>
      </c>
      <c r="AJ13" s="16" t="s">
        <v>2247</v>
      </c>
      <c r="AK13" s="17">
        <f>IF(RUN_YEARS &gt; 2,(A1L346C3 + A1L346C6 + A1L346C9) / 3, 0 )</f>
        <v>1544.7426666666668</v>
      </c>
      <c r="AL13" s="16" t="s">
        <v>2248</v>
      </c>
      <c r="AM13" s="17">
        <f>IF(RUN_YEARS &gt; 3,(A1L346C3 + A1L346C6 + A1L346C9 + A1L346C12) / 4, 0 )</f>
        <v>1545.8432499999999</v>
      </c>
      <c r="AN13" s="16" t="s">
        <v>2249</v>
      </c>
      <c r="AO13" s="17">
        <f>IF(RUN_YEARS &gt; 4,(A1L346C3 + A1L346C6 + A1L346C9 + A1L346C12 + A1L346C15) / 5, 0 )</f>
        <v>1643.2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27.094000000000001</v>
      </c>
      <c r="F14" s="16" t="s">
        <v>1944</v>
      </c>
      <c r="G14" s="15">
        <v>21.347999999999999</v>
      </c>
      <c r="H14" s="16" t="s">
        <v>2250</v>
      </c>
      <c r="I14" s="17">
        <f>(A1L347C1 + A1L347C2)</f>
        <v>48.442</v>
      </c>
      <c r="J14" s="16" t="s">
        <v>1944</v>
      </c>
      <c r="K14" s="15">
        <v>24.542999999999999</v>
      </c>
      <c r="L14" s="16" t="s">
        <v>1944</v>
      </c>
      <c r="M14" s="15">
        <v>18.356000000000002</v>
      </c>
      <c r="N14" s="16" t="s">
        <v>2251</v>
      </c>
      <c r="O14" s="17">
        <f>(A1L347C4 + A1L347C5)</f>
        <v>42.899000000000001</v>
      </c>
      <c r="P14" s="16" t="s">
        <v>1944</v>
      </c>
      <c r="Q14" s="15">
        <v>26.611999999999998</v>
      </c>
      <c r="R14" s="16" t="s">
        <v>1944</v>
      </c>
      <c r="S14" s="15">
        <v>19.414999999999999</v>
      </c>
      <c r="T14" s="16" t="s">
        <v>2252</v>
      </c>
      <c r="U14" s="17">
        <f>(A1L347C7 + A1L347C8)</f>
        <v>46.027000000000001</v>
      </c>
      <c r="V14" s="16" t="s">
        <v>1944</v>
      </c>
      <c r="W14" s="15">
        <v>18.904</v>
      </c>
      <c r="X14" s="16" t="s">
        <v>1944</v>
      </c>
      <c r="Y14" s="15">
        <v>12.993</v>
      </c>
      <c r="Z14" s="16" t="s">
        <v>2253</v>
      </c>
      <c r="AA14" s="17">
        <f>(A1L347C10 + A1L347C11)</f>
        <v>31.896999999999998</v>
      </c>
      <c r="AB14" s="16" t="s">
        <v>1944</v>
      </c>
      <c r="AC14" s="15">
        <v>19.748999999999999</v>
      </c>
      <c r="AD14" s="16" t="s">
        <v>1944</v>
      </c>
      <c r="AE14" s="15">
        <v>14.887</v>
      </c>
      <c r="AF14" s="16" t="s">
        <v>2254</v>
      </c>
      <c r="AG14" s="17">
        <f>(A1L347C13 + A1L347C14)</f>
        <v>34.635999999999996</v>
      </c>
      <c r="AH14" s="16" t="s">
        <v>2255</v>
      </c>
      <c r="AI14" s="17">
        <f>IF(RUN_YEARS &gt; 1,(A1L347C3 + A1L347C6) / 2, 0 )</f>
        <v>45.670500000000004</v>
      </c>
      <c r="AJ14" s="16" t="s">
        <v>2256</v>
      </c>
      <c r="AK14" s="17">
        <f>IF(RUN_YEARS &gt; 2,(A1L347C3 + A1L347C6 + A1L347C9) / 3, 0 )</f>
        <v>45.789333333333332</v>
      </c>
      <c r="AL14" s="16" t="s">
        <v>2257</v>
      </c>
      <c r="AM14" s="17">
        <f>IF(RUN_YEARS &gt; 3,(A1L347C3 + A1L347C6 + A1L347C9 + A1L347C12) / 4, 0 )</f>
        <v>42.316249999999997</v>
      </c>
      <c r="AN14" s="16" t="s">
        <v>2258</v>
      </c>
      <c r="AO14" s="17">
        <f>IF(RUN_YEARS &gt; 4,(A1L347C3 + A1L347C6 + A1L347C9 + A1L347C12 + A1L347C15) / 5, 0 )</f>
        <v>40.780199999999994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826.01900000000001</v>
      </c>
      <c r="F15" s="16" t="s">
        <v>2260</v>
      </c>
      <c r="G15" s="17">
        <f>(A1L346C2 + A1L347C2)</f>
        <v>713.49</v>
      </c>
      <c r="H15" s="16" t="s">
        <v>2261</v>
      </c>
      <c r="I15" s="17">
        <f>(A1L348C1 + A1L348C2)</f>
        <v>1539.509</v>
      </c>
      <c r="J15" s="16" t="s">
        <v>2262</v>
      </c>
      <c r="K15" s="17">
        <f>(A1L346C4 + A1L347C4)</f>
        <v>870.173</v>
      </c>
      <c r="L15" s="16" t="s">
        <v>2263</v>
      </c>
      <c r="M15" s="17">
        <f>(A1L346C5 + A1L347C5)</f>
        <v>742.68600000000004</v>
      </c>
      <c r="N15" s="16" t="s">
        <v>2264</v>
      </c>
      <c r="O15" s="17">
        <f>(A1L348C4 + A1L348C5)</f>
        <v>1612.8589999999999</v>
      </c>
      <c r="P15" s="16" t="s">
        <v>2265</v>
      </c>
      <c r="Q15" s="17">
        <f>(A1L346C7 + A1L347C7)</f>
        <v>903.83399999999995</v>
      </c>
      <c r="R15" s="16" t="s">
        <v>2266</v>
      </c>
      <c r="S15" s="17">
        <f>(A1L346C8 + A1L347C8)</f>
        <v>715.39400000000001</v>
      </c>
      <c r="T15" s="16" t="s">
        <v>2267</v>
      </c>
      <c r="U15" s="17">
        <f>(A1L348C7 + A1L348C8)</f>
        <v>1619.2280000000001</v>
      </c>
      <c r="V15" s="16" t="s">
        <v>2268</v>
      </c>
      <c r="W15" s="17">
        <f>(A1L346C10 + A1L347C10)</f>
        <v>893.47400000000005</v>
      </c>
      <c r="X15" s="16" t="s">
        <v>2269</v>
      </c>
      <c r="Y15" s="17">
        <f>(A1L346C11 + A1L347C11)</f>
        <v>687.5680000000001</v>
      </c>
      <c r="Z15" s="16" t="s">
        <v>2270</v>
      </c>
      <c r="AA15" s="17">
        <f>(A1L348C10 + A1L348C11)</f>
        <v>1581.0420000000001</v>
      </c>
      <c r="AB15" s="16" t="s">
        <v>2271</v>
      </c>
      <c r="AC15" s="17">
        <f>(A1L346C13 + A1L347C13)</f>
        <v>1163.6420000000001</v>
      </c>
      <c r="AD15" s="16" t="s">
        <v>2272</v>
      </c>
      <c r="AE15" s="17">
        <f>(A1L346C14 + A1L347C14)</f>
        <v>903.62100000000009</v>
      </c>
      <c r="AF15" s="16" t="s">
        <v>2273</v>
      </c>
      <c r="AG15" s="17">
        <f>(A1L348C13 + A1L348C14)</f>
        <v>2067.2629999999999</v>
      </c>
      <c r="AH15" s="16" t="s">
        <v>2274</v>
      </c>
      <c r="AI15" s="17">
        <f>IF(RUN_YEARS &gt; 1,(A1L348C3 + A1L348C6) / 2, 0 )</f>
        <v>1576.184</v>
      </c>
      <c r="AJ15" s="16" t="s">
        <v>2275</v>
      </c>
      <c r="AK15" s="17">
        <f>IF(RUN_YEARS &gt; 2,(A1L348C3 + A1L348C6 + A1L348C9) / 3, 0 )</f>
        <v>1590.5319999999999</v>
      </c>
      <c r="AL15" s="16" t="s">
        <v>2276</v>
      </c>
      <c r="AM15" s="17">
        <f>IF(RUN_YEARS &gt; 3,(A1L348C3 + A1L348C6 + A1L348C9 + A1L348C12) / 4, 0 )</f>
        <v>1588.1595</v>
      </c>
      <c r="AN15" s="16" t="s">
        <v>2277</v>
      </c>
      <c r="AO15" s="17">
        <f>IF(RUN_YEARS &gt; 4,(A1L348C3 + A1L348C6 + A1L348C9 + A1L348C12 + A1L348C15) / 5, 0 )</f>
        <v>1683.9802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66.334000000000003</v>
      </c>
      <c r="F16" s="16" t="s">
        <v>1973</v>
      </c>
      <c r="G16" s="15">
        <v>61.225000000000001</v>
      </c>
      <c r="H16" s="16" t="s">
        <v>2278</v>
      </c>
      <c r="I16" s="17">
        <f>(A1L349C1 + A1L349C2)</f>
        <v>127.559</v>
      </c>
      <c r="J16" s="16" t="s">
        <v>1973</v>
      </c>
      <c r="K16" s="15">
        <v>63.296999999999997</v>
      </c>
      <c r="L16" s="16" t="s">
        <v>1973</v>
      </c>
      <c r="M16" s="15">
        <v>60.496000000000002</v>
      </c>
      <c r="N16" s="16" t="s">
        <v>2279</v>
      </c>
      <c r="O16" s="17">
        <f>(A1L349C4 + A1L349C5)</f>
        <v>123.79300000000001</v>
      </c>
      <c r="P16" s="16" t="s">
        <v>1973</v>
      </c>
      <c r="Q16" s="15">
        <v>70.289000000000001</v>
      </c>
      <c r="R16" s="16" t="s">
        <v>1973</v>
      </c>
      <c r="S16" s="15">
        <v>61.701999999999998</v>
      </c>
      <c r="T16" s="16" t="s">
        <v>2280</v>
      </c>
      <c r="U16" s="17">
        <f>(A1L349C7 + A1L349C8)</f>
        <v>131.99099999999999</v>
      </c>
      <c r="V16" s="16" t="s">
        <v>1973</v>
      </c>
      <c r="W16" s="15">
        <v>57.683999999999997</v>
      </c>
      <c r="X16" s="16" t="s">
        <v>1973</v>
      </c>
      <c r="Y16" s="15">
        <v>51.265000000000001</v>
      </c>
      <c r="Z16" s="16" t="s">
        <v>2281</v>
      </c>
      <c r="AA16" s="17">
        <f>(A1L349C10 + A1L349C11)</f>
        <v>108.949</v>
      </c>
      <c r="AB16" s="16" t="s">
        <v>1973</v>
      </c>
      <c r="AC16" s="15">
        <v>54.704000000000001</v>
      </c>
      <c r="AD16" s="16" t="s">
        <v>1973</v>
      </c>
      <c r="AE16" s="15">
        <v>57.44</v>
      </c>
      <c r="AF16" s="16" t="s">
        <v>2282</v>
      </c>
      <c r="AG16" s="17">
        <f>(A1L349C13 + A1L349C14)</f>
        <v>112.14400000000001</v>
      </c>
      <c r="AH16" s="16" t="s">
        <v>2283</v>
      </c>
      <c r="AI16" s="17">
        <f>IF(RUN_YEARS &gt; 1,(A1L349C3 + A1L349C6) / 2, 0 )</f>
        <v>125.676</v>
      </c>
      <c r="AJ16" s="16" t="s">
        <v>2284</v>
      </c>
      <c r="AK16" s="17">
        <f>IF(RUN_YEARS &gt; 2,(A1L349C3 + A1L349C6 + A1L349C9) / 3, 0 )</f>
        <v>127.78099999999999</v>
      </c>
      <c r="AL16" s="16" t="s">
        <v>2285</v>
      </c>
      <c r="AM16" s="17">
        <f>IF(RUN_YEARS &gt; 3,(A1L349C3 + A1L349C6 + A1L349C9 + A1L349C12) / 4, 0 )</f>
        <v>123.07299999999999</v>
      </c>
      <c r="AN16" s="16" t="s">
        <v>2286</v>
      </c>
      <c r="AO16" s="17">
        <f>IF(RUN_YEARS &gt; 4,(A1L349C3 + A1L349C6 + A1L349C9 + A1L349C12 + A1L349C15) / 5, 0 )</f>
        <v>120.88719999999998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158.624</v>
      </c>
      <c r="F17" s="16" t="s">
        <v>1983</v>
      </c>
      <c r="G17" s="15">
        <v>100.88800000000001</v>
      </c>
      <c r="H17" s="16" t="s">
        <v>2287</v>
      </c>
      <c r="I17" s="17">
        <f>(A1L350C1 + A1L350C2)</f>
        <v>259.512</v>
      </c>
      <c r="J17" s="16" t="s">
        <v>1983</v>
      </c>
      <c r="K17" s="15">
        <v>152.191</v>
      </c>
      <c r="L17" s="16" t="s">
        <v>1983</v>
      </c>
      <c r="M17" s="15">
        <v>105.44</v>
      </c>
      <c r="N17" s="16" t="s">
        <v>2288</v>
      </c>
      <c r="O17" s="17">
        <f>(A1L350C4 + A1L350C5)</f>
        <v>257.63099999999997</v>
      </c>
      <c r="P17" s="16" t="s">
        <v>1983</v>
      </c>
      <c r="Q17" s="15">
        <v>151.34200000000001</v>
      </c>
      <c r="R17" s="16" t="s">
        <v>1983</v>
      </c>
      <c r="S17" s="15">
        <v>96.760999999999996</v>
      </c>
      <c r="T17" s="16" t="s">
        <v>2289</v>
      </c>
      <c r="U17" s="17">
        <f>(A1L350C7 + A1L350C8)</f>
        <v>248.10300000000001</v>
      </c>
      <c r="V17" s="16" t="s">
        <v>1983</v>
      </c>
      <c r="W17" s="15">
        <v>131.726</v>
      </c>
      <c r="X17" s="16" t="s">
        <v>1983</v>
      </c>
      <c r="Y17" s="15">
        <v>83.231999999999999</v>
      </c>
      <c r="Z17" s="16" t="s">
        <v>2290</v>
      </c>
      <c r="AA17" s="17">
        <f>(A1L350C10 + A1L350C11)</f>
        <v>214.958</v>
      </c>
      <c r="AB17" s="16" t="s">
        <v>1983</v>
      </c>
      <c r="AC17" s="15">
        <v>193.23099999999999</v>
      </c>
      <c r="AD17" s="16" t="s">
        <v>1983</v>
      </c>
      <c r="AE17" s="15">
        <v>145.52000000000001</v>
      </c>
      <c r="AF17" s="16" t="s">
        <v>2291</v>
      </c>
      <c r="AG17" s="17">
        <f>(A1L350C13 + A1L350C14)</f>
        <v>338.75099999999998</v>
      </c>
      <c r="AH17" s="16" t="s">
        <v>2292</v>
      </c>
      <c r="AI17" s="17">
        <f>IF(RUN_YEARS &gt; 1,(A1L350C3 + A1L350C6) / 2, 0 )</f>
        <v>258.57150000000001</v>
      </c>
      <c r="AJ17" s="16" t="s">
        <v>2293</v>
      </c>
      <c r="AK17" s="17">
        <f>IF(RUN_YEARS &gt; 2,(A1L350C3 + A1L350C6 + A1L350C9) / 3, 0 )</f>
        <v>255.08200000000002</v>
      </c>
      <c r="AL17" s="16" t="s">
        <v>2294</v>
      </c>
      <c r="AM17" s="17">
        <f>IF(RUN_YEARS &gt; 3,(A1L350C3 + A1L350C6 + A1L350C9 + A1L350C12) / 4, 0 )</f>
        <v>245.05100000000002</v>
      </c>
      <c r="AN17" s="16" t="s">
        <v>2295</v>
      </c>
      <c r="AO17" s="17">
        <f>IF(RUN_YEARS &gt; 4,(A1L350C3 + A1L350C6 + A1L350C9 + A1L350C12 + A1L350C15) / 5, 0 )</f>
        <v>263.791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807.52099999999996</v>
      </c>
      <c r="F18" s="16" t="s">
        <v>1993</v>
      </c>
      <c r="G18" s="15">
        <v>558.52300000000002</v>
      </c>
      <c r="H18" s="16" t="s">
        <v>2296</v>
      </c>
      <c r="I18" s="17">
        <f>(A1L351C1 + A1L351C2)</f>
        <v>1366.0439999999999</v>
      </c>
      <c r="J18" s="16" t="s">
        <v>1993</v>
      </c>
      <c r="K18" s="15">
        <v>885.803</v>
      </c>
      <c r="L18" s="16" t="s">
        <v>1993</v>
      </c>
      <c r="M18" s="15">
        <v>621.822</v>
      </c>
      <c r="N18" s="16" t="s">
        <v>2297</v>
      </c>
      <c r="O18" s="17">
        <f>(A1L351C4 + A1L351C5)</f>
        <v>1507.625</v>
      </c>
      <c r="P18" s="16" t="s">
        <v>1993</v>
      </c>
      <c r="Q18" s="15">
        <v>928.55600000000004</v>
      </c>
      <c r="R18" s="16" t="s">
        <v>1993</v>
      </c>
      <c r="S18" s="15">
        <v>636.44399999999996</v>
      </c>
      <c r="T18" s="16" t="s">
        <v>2298</v>
      </c>
      <c r="U18" s="17">
        <f>(A1L351C7 + A1L351C8)</f>
        <v>1565</v>
      </c>
      <c r="V18" s="16" t="s">
        <v>1993</v>
      </c>
      <c r="W18" s="15">
        <v>885.29100000000005</v>
      </c>
      <c r="X18" s="16" t="s">
        <v>1993</v>
      </c>
      <c r="Y18" s="15">
        <v>601.976</v>
      </c>
      <c r="Z18" s="16" t="s">
        <v>2299</v>
      </c>
      <c r="AA18" s="17">
        <f>(A1L351C10 + A1L351C11)</f>
        <v>1487.2670000000001</v>
      </c>
      <c r="AB18" s="16" t="s">
        <v>1993</v>
      </c>
      <c r="AC18" s="15">
        <v>901.28800000000001</v>
      </c>
      <c r="AD18" s="16" t="s">
        <v>1993</v>
      </c>
      <c r="AE18" s="15">
        <v>606.50199999999995</v>
      </c>
      <c r="AF18" s="16" t="s">
        <v>2300</v>
      </c>
      <c r="AG18" s="17">
        <f>(A1L351C13 + A1L351C14)</f>
        <v>1507.79</v>
      </c>
      <c r="AH18" s="16" t="s">
        <v>2301</v>
      </c>
      <c r="AI18" s="17">
        <f>IF(RUN_YEARS &gt; 1,(A1L351C3 + A1L351C6) / 2, 0 )</f>
        <v>1436.8344999999999</v>
      </c>
      <c r="AJ18" s="16" t="s">
        <v>2302</v>
      </c>
      <c r="AK18" s="17">
        <f>IF(RUN_YEARS &gt; 2,(A1L351C3 + A1L351C6 + A1L351C9) / 3, 0 )</f>
        <v>1479.5563333333332</v>
      </c>
      <c r="AL18" s="16" t="s">
        <v>2303</v>
      </c>
      <c r="AM18" s="17">
        <f>IF(RUN_YEARS &gt; 3,(A1L351C3 + A1L351C6 + A1L351C9 + A1L351C12) / 4, 0 )</f>
        <v>1481.4839999999999</v>
      </c>
      <c r="AN18" s="16" t="s">
        <v>2304</v>
      </c>
      <c r="AO18" s="17">
        <f>IF(RUN_YEARS &gt; 4,(A1L351C3 + A1L351C6 + A1L351C9 + A1L351C12 + A1L351C15) / 5, 0 )</f>
        <v>1486.7451999999998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966.14499999999998</v>
      </c>
      <c r="F19" s="16" t="s">
        <v>2306</v>
      </c>
      <c r="G19" s="17">
        <f>(A1L350C2 + A1L351C2)</f>
        <v>659.41100000000006</v>
      </c>
      <c r="H19" s="16" t="s">
        <v>2307</v>
      </c>
      <c r="I19" s="17">
        <f>(A1L352C1 + A1L352C2)</f>
        <v>1625.556</v>
      </c>
      <c r="J19" s="16" t="s">
        <v>2308</v>
      </c>
      <c r="K19" s="17">
        <f>(A1L350C4 + A1L351C4)</f>
        <v>1037.9939999999999</v>
      </c>
      <c r="L19" s="16" t="s">
        <v>2309</v>
      </c>
      <c r="M19" s="17">
        <f>(A1L350C5 + A1L351C5)</f>
        <v>727.26199999999994</v>
      </c>
      <c r="N19" s="16" t="s">
        <v>2310</v>
      </c>
      <c r="O19" s="17">
        <f>(A1L352C4 + A1L352C5)</f>
        <v>1765.2559999999999</v>
      </c>
      <c r="P19" s="16" t="s">
        <v>2311</v>
      </c>
      <c r="Q19" s="17">
        <f>(A1L350C7 + A1L351C7)</f>
        <v>1079.8980000000001</v>
      </c>
      <c r="R19" s="16" t="s">
        <v>2312</v>
      </c>
      <c r="S19" s="17">
        <f>(A1L350C8 + A1L351C8)</f>
        <v>733.20499999999993</v>
      </c>
      <c r="T19" s="16" t="s">
        <v>2313</v>
      </c>
      <c r="U19" s="17">
        <f>(A1L352C7 + A1L352C8)</f>
        <v>1813.1030000000001</v>
      </c>
      <c r="V19" s="16" t="s">
        <v>2314</v>
      </c>
      <c r="W19" s="17">
        <f>(A1L350C10 + A1L351C10)</f>
        <v>1017.0170000000001</v>
      </c>
      <c r="X19" s="16" t="s">
        <v>2315</v>
      </c>
      <c r="Y19" s="17">
        <f>(A1L350C11 + A1L351C11)</f>
        <v>685.20799999999997</v>
      </c>
      <c r="Z19" s="16" t="s">
        <v>2316</v>
      </c>
      <c r="AA19" s="17">
        <f>(A1L352C10 + A1L352C11)</f>
        <v>1702.2249999999999</v>
      </c>
      <c r="AB19" s="16" t="s">
        <v>2317</v>
      </c>
      <c r="AC19" s="17">
        <f>(A1L350C13 + A1L351C13)</f>
        <v>1094.519</v>
      </c>
      <c r="AD19" s="16" t="s">
        <v>2318</v>
      </c>
      <c r="AE19" s="17">
        <f>(A1L350C14 + A1L351C14)</f>
        <v>752.02199999999993</v>
      </c>
      <c r="AF19" s="16" t="s">
        <v>2319</v>
      </c>
      <c r="AG19" s="17">
        <f>(A1L352C13 + A1L352C14)</f>
        <v>1846.5409999999999</v>
      </c>
      <c r="AH19" s="16" t="s">
        <v>2320</v>
      </c>
      <c r="AI19" s="17">
        <f>IF(RUN_YEARS &gt; 1,(A1L352C3 + A1L352C6) / 2, 0 )</f>
        <v>1695.4059999999999</v>
      </c>
      <c r="AJ19" s="16" t="s">
        <v>2321</v>
      </c>
      <c r="AK19" s="17">
        <f>IF(RUN_YEARS &gt; 2,(A1L352C3 + A1L352C6 + A1L352C9) / 3, 0 )</f>
        <v>1734.6383333333333</v>
      </c>
      <c r="AL19" s="16" t="s">
        <v>2322</v>
      </c>
      <c r="AM19" s="17">
        <f>IF(RUN_YEARS &gt; 3,(A1L352C3 + A1L352C6 + A1L352C9 + A1L352C12) / 4, 0 )</f>
        <v>1726.5349999999999</v>
      </c>
      <c r="AN19" s="16" t="s">
        <v>2323</v>
      </c>
      <c r="AO19" s="17">
        <f>IF(RUN_YEARS &gt; 4,(A1L352C3 + A1L352C6 + A1L352C9 + A1L352C12 + A1L352C15) / 5, 0 )</f>
        <v>1750.5361999999998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86.057000000000002</v>
      </c>
      <c r="F20" s="16" t="s">
        <v>2022</v>
      </c>
      <c r="G20" s="15">
        <v>70.194999999999993</v>
      </c>
      <c r="H20" s="16" t="s">
        <v>2324</v>
      </c>
      <c r="I20" s="17">
        <f>(A1L353C1 + A1L353C2)</f>
        <v>156.25200000000001</v>
      </c>
      <c r="J20" s="16" t="s">
        <v>2022</v>
      </c>
      <c r="K20" s="15">
        <v>95.082999999999998</v>
      </c>
      <c r="L20" s="16" t="s">
        <v>2022</v>
      </c>
      <c r="M20" s="15">
        <v>77.119</v>
      </c>
      <c r="N20" s="16" t="s">
        <v>2325</v>
      </c>
      <c r="O20" s="17">
        <f>(A1L353C4 + A1L353C5)</f>
        <v>172.202</v>
      </c>
      <c r="P20" s="16" t="s">
        <v>2022</v>
      </c>
      <c r="Q20" s="15">
        <v>97.876999999999995</v>
      </c>
      <c r="R20" s="16" t="s">
        <v>2022</v>
      </c>
      <c r="S20" s="15">
        <v>82.007000000000005</v>
      </c>
      <c r="T20" s="16" t="s">
        <v>2326</v>
      </c>
      <c r="U20" s="17">
        <f>(A1L353C7 + A1L353C8)</f>
        <v>179.88400000000001</v>
      </c>
      <c r="V20" s="16" t="s">
        <v>2022</v>
      </c>
      <c r="W20" s="15">
        <v>88.399000000000001</v>
      </c>
      <c r="X20" s="16" t="s">
        <v>2022</v>
      </c>
      <c r="Y20" s="15">
        <v>74.338999999999999</v>
      </c>
      <c r="Z20" s="16" t="s">
        <v>2327</v>
      </c>
      <c r="AA20" s="17">
        <f>(A1L353C10 + A1L353C11)</f>
        <v>162.738</v>
      </c>
      <c r="AB20" s="16" t="s">
        <v>2022</v>
      </c>
      <c r="AC20" s="15">
        <v>98.796999999999997</v>
      </c>
      <c r="AD20" s="16" t="s">
        <v>2022</v>
      </c>
      <c r="AE20" s="15">
        <v>80.173000000000002</v>
      </c>
      <c r="AF20" s="16" t="s">
        <v>2328</v>
      </c>
      <c r="AG20" s="17">
        <f>(A1L353C13 + A1L353C14)</f>
        <v>178.97</v>
      </c>
      <c r="AH20" s="16" t="s">
        <v>2329</v>
      </c>
      <c r="AI20" s="17">
        <f>IF(RUN_YEARS &gt; 1,(A1L353C3 + A1L353C6) / 2, 0 )</f>
        <v>164.227</v>
      </c>
      <c r="AJ20" s="16" t="s">
        <v>2330</v>
      </c>
      <c r="AK20" s="17">
        <f>IF(RUN_YEARS &gt; 2,(A1L353C3 + A1L353C6 + A1L353C9) / 3, 0 )</f>
        <v>169.446</v>
      </c>
      <c r="AL20" s="16" t="s">
        <v>2331</v>
      </c>
      <c r="AM20" s="17">
        <f>IF(RUN_YEARS &gt; 3,(A1L353C3 + A1L353C6 + A1L353C9 + A1L353C12) / 4, 0 )</f>
        <v>167.76900000000001</v>
      </c>
      <c r="AN20" s="16" t="s">
        <v>2332</v>
      </c>
      <c r="AO20" s="17">
        <f>IF(RUN_YEARS &gt; 4,(A1L353C3 + A1L353C6 + A1L353C9 + A1L353C12 + A1L353C15) / 5, 0 )</f>
        <v>170.00920000000002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798.22400000000005</v>
      </c>
      <c r="F21" s="16" t="s">
        <v>2032</v>
      </c>
      <c r="G21" s="15">
        <v>648.40899999999999</v>
      </c>
      <c r="H21" s="16" t="s">
        <v>2333</v>
      </c>
      <c r="I21" s="17">
        <f>(A1L354C1 + A1L354C2)</f>
        <v>1446.633</v>
      </c>
      <c r="J21" s="16" t="s">
        <v>2032</v>
      </c>
      <c r="K21" s="15">
        <v>796.56299999999999</v>
      </c>
      <c r="L21" s="16" t="s">
        <v>2032</v>
      </c>
      <c r="M21" s="15">
        <v>640.90800000000002</v>
      </c>
      <c r="N21" s="16" t="s">
        <v>2334</v>
      </c>
      <c r="O21" s="17">
        <f>(A1L354C4 + A1L354C5)</f>
        <v>1437.471</v>
      </c>
      <c r="P21" s="16" t="s">
        <v>2032</v>
      </c>
      <c r="Q21" s="15">
        <v>783.15</v>
      </c>
      <c r="R21" s="16" t="s">
        <v>2032</v>
      </c>
      <c r="S21" s="15">
        <v>652.41</v>
      </c>
      <c r="T21" s="16" t="s">
        <v>2335</v>
      </c>
      <c r="U21" s="17">
        <f>(A1L354C7 + A1L354C8)</f>
        <v>1435.56</v>
      </c>
      <c r="V21" s="16" t="s">
        <v>2032</v>
      </c>
      <c r="W21" s="15">
        <v>603.149</v>
      </c>
      <c r="X21" s="16" t="s">
        <v>2032</v>
      </c>
      <c r="Y21" s="15">
        <v>515.74</v>
      </c>
      <c r="Z21" s="16" t="s">
        <v>2336</v>
      </c>
      <c r="AA21" s="17">
        <f>(A1L354C10 + A1L354C11)</f>
        <v>1118.8890000000001</v>
      </c>
      <c r="AB21" s="16" t="s">
        <v>2032</v>
      </c>
      <c r="AC21" s="15">
        <v>874.34699999999998</v>
      </c>
      <c r="AD21" s="16" t="s">
        <v>2032</v>
      </c>
      <c r="AE21" s="15">
        <v>662.95799999999997</v>
      </c>
      <c r="AF21" s="16" t="s">
        <v>2337</v>
      </c>
      <c r="AG21" s="17">
        <f>(A1L354C13 + A1L354C14)</f>
        <v>1537.3049999999998</v>
      </c>
      <c r="AH21" s="16" t="s">
        <v>2338</v>
      </c>
      <c r="AI21" s="17">
        <f>IF(RUN_YEARS &gt; 1,(A1L354C3 + A1L354C6) / 2, 0 )</f>
        <v>1442.0520000000001</v>
      </c>
      <c r="AJ21" s="16" t="s">
        <v>2339</v>
      </c>
      <c r="AK21" s="17">
        <f>IF(RUN_YEARS &gt; 2,(A1L354C3 + A1L354C6 + A1L354C9) / 3, 0 )</f>
        <v>1439.8880000000001</v>
      </c>
      <c r="AL21" s="16" t="s">
        <v>2340</v>
      </c>
      <c r="AM21" s="17">
        <f>IF(RUN_YEARS &gt; 3,(A1L354C3 + A1L354C6 + A1L354C9 + A1L354C12) / 4, 0 )</f>
        <v>1359.6382500000002</v>
      </c>
      <c r="AN21" s="16" t="s">
        <v>2341</v>
      </c>
      <c r="AO21" s="17">
        <f>IF(RUN_YEARS &gt; 4,(A1L354C3 + A1L354C6 + A1L354C9 + A1L354C12 + A1L354C15) / 5, 0 )</f>
        <v>1395.1716000000001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8.2639999999999993</v>
      </c>
      <c r="F22" s="16" t="s">
        <v>2042</v>
      </c>
      <c r="G22" s="15">
        <v>0.13200000000000001</v>
      </c>
      <c r="H22" s="16" t="s">
        <v>2342</v>
      </c>
      <c r="I22" s="17">
        <f>(A1L355C1 + A1L355C2)</f>
        <v>8.395999999999999</v>
      </c>
      <c r="J22" s="16" t="s">
        <v>2042</v>
      </c>
      <c r="K22" s="15">
        <v>14.75</v>
      </c>
      <c r="L22" s="16" t="s">
        <v>2042</v>
      </c>
      <c r="M22" s="15">
        <v>7.9000000000000001E-2</v>
      </c>
      <c r="N22" s="16" t="s">
        <v>2343</v>
      </c>
      <c r="O22" s="17">
        <f>(A1L355C4 + A1L355C5)</f>
        <v>14.829000000000001</v>
      </c>
      <c r="P22" s="16" t="s">
        <v>2042</v>
      </c>
      <c r="Q22" s="15">
        <v>16.859000000000002</v>
      </c>
      <c r="R22" s="16" t="s">
        <v>2042</v>
      </c>
      <c r="S22" s="15">
        <v>0.22800000000000001</v>
      </c>
      <c r="T22" s="16" t="s">
        <v>2344</v>
      </c>
      <c r="U22" s="17">
        <f>(A1L355C7 + A1L355C8)</f>
        <v>17.087000000000003</v>
      </c>
      <c r="V22" s="16" t="s">
        <v>2042</v>
      </c>
      <c r="W22" s="15">
        <v>15.066000000000001</v>
      </c>
      <c r="X22" s="16" t="s">
        <v>2042</v>
      </c>
      <c r="Y22" s="15">
        <v>1.9E-2</v>
      </c>
      <c r="Z22" s="16" t="s">
        <v>2345</v>
      </c>
      <c r="AA22" s="17">
        <f>(A1L355C10 + A1L355C11)</f>
        <v>15.085000000000001</v>
      </c>
      <c r="AB22" s="16" t="s">
        <v>2042</v>
      </c>
      <c r="AC22" s="15">
        <v>16.015999999999998</v>
      </c>
      <c r="AD22" s="16" t="s">
        <v>2042</v>
      </c>
      <c r="AE22" s="15">
        <v>1.0999999999999999E-2</v>
      </c>
      <c r="AF22" s="16" t="s">
        <v>2346</v>
      </c>
      <c r="AG22" s="17">
        <f>(A1L355C13 + A1L355C14)</f>
        <v>16.026999999999997</v>
      </c>
      <c r="AH22" s="16" t="s">
        <v>2347</v>
      </c>
      <c r="AI22" s="17">
        <f>IF(RUN_YEARS &gt; 1,(A1L355C3 + A1L355C6) / 2, 0 )</f>
        <v>11.612500000000001</v>
      </c>
      <c r="AJ22" s="16" t="s">
        <v>2348</v>
      </c>
      <c r="AK22" s="17">
        <f>IF(RUN_YEARS &gt; 2,(A1L355C3 + A1L355C6 + A1L355C9) / 3, 0 )</f>
        <v>13.437333333333335</v>
      </c>
      <c r="AL22" s="16" t="s">
        <v>2349</v>
      </c>
      <c r="AM22" s="17">
        <f>IF(RUN_YEARS &gt; 3,(A1L355C3 + A1L355C6 + A1L355C9 + A1L355C12) / 4, 0 )</f>
        <v>13.849250000000001</v>
      </c>
      <c r="AN22" s="16" t="s">
        <v>2350</v>
      </c>
      <c r="AO22" s="17">
        <f>IF(RUN_YEARS &gt; 4,(A1L355C3 + A1L355C6 + A1L355C9 + A1L355C12 + A1L355C15) / 5, 0 )</f>
        <v>14.284800000000001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12.372</v>
      </c>
      <c r="F23" s="16" t="s">
        <v>2052</v>
      </c>
      <c r="G23" s="15">
        <v>0.879</v>
      </c>
      <c r="H23" s="16" t="s">
        <v>2351</v>
      </c>
      <c r="I23" s="17">
        <f>(A1L356C1 + A1L356C2)</f>
        <v>13.250999999999999</v>
      </c>
      <c r="J23" s="16" t="s">
        <v>2052</v>
      </c>
      <c r="K23" s="15">
        <v>13.189</v>
      </c>
      <c r="L23" s="16" t="s">
        <v>2052</v>
      </c>
      <c r="M23" s="15">
        <v>1.095</v>
      </c>
      <c r="N23" s="16" t="s">
        <v>2352</v>
      </c>
      <c r="O23" s="17">
        <f>(A1L356C4 + A1L356C5)</f>
        <v>14.284000000000001</v>
      </c>
      <c r="P23" s="16" t="s">
        <v>2052</v>
      </c>
      <c r="Q23" s="15">
        <v>14.382</v>
      </c>
      <c r="R23" s="16" t="s">
        <v>2052</v>
      </c>
      <c r="S23" s="15">
        <v>0.876</v>
      </c>
      <c r="T23" s="16" t="s">
        <v>2353</v>
      </c>
      <c r="U23" s="17">
        <f>(A1L356C7 + A1L356C8)</f>
        <v>15.257999999999999</v>
      </c>
      <c r="V23" s="16" t="s">
        <v>2052</v>
      </c>
      <c r="W23" s="15">
        <v>13.212999999999999</v>
      </c>
      <c r="X23" s="16" t="s">
        <v>2052</v>
      </c>
      <c r="Y23" s="15">
        <v>0.69599999999999995</v>
      </c>
      <c r="Z23" s="16" t="s">
        <v>2354</v>
      </c>
      <c r="AA23" s="17">
        <f>(A1L356C10 + A1L356C11)</f>
        <v>13.908999999999999</v>
      </c>
      <c r="AB23" s="16" t="s">
        <v>2052</v>
      </c>
      <c r="AC23" s="15">
        <v>13.443</v>
      </c>
      <c r="AD23" s="16" t="s">
        <v>2052</v>
      </c>
      <c r="AE23" s="15">
        <v>0.77200000000000002</v>
      </c>
      <c r="AF23" s="16" t="s">
        <v>2355</v>
      </c>
      <c r="AG23" s="17">
        <f>(A1L356C13 + A1L356C14)</f>
        <v>14.215</v>
      </c>
      <c r="AH23" s="16" t="s">
        <v>2356</v>
      </c>
      <c r="AI23" s="17">
        <f>IF(RUN_YEARS &gt; 1,(A1L356C3 + A1L356C6) / 2, 0 )</f>
        <v>13.7675</v>
      </c>
      <c r="AJ23" s="16" t="s">
        <v>2357</v>
      </c>
      <c r="AK23" s="17">
        <f>IF(RUN_YEARS &gt; 2,(A1L356C3 + A1L356C6 + A1L356C9) / 3, 0 )</f>
        <v>14.264333333333333</v>
      </c>
      <c r="AL23" s="16" t="s">
        <v>2358</v>
      </c>
      <c r="AM23" s="17">
        <f>IF(RUN_YEARS &gt; 3,(A1L356C3 + A1L356C6 + A1L356C9 + A1L356C12) / 4, 0 )</f>
        <v>14.1755</v>
      </c>
      <c r="AN23" s="16" t="s">
        <v>2359</v>
      </c>
      <c r="AO23" s="17">
        <f>IF(RUN_YEARS &gt; 4,(A1L356C3 + A1L356C6 + A1L356C9 + A1L356C12 + A1L356C15) / 5, 0 )</f>
        <v>14.183400000000001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747.42100000000005</v>
      </c>
      <c r="F24" s="16" t="s">
        <v>2062</v>
      </c>
      <c r="G24" s="15">
        <v>357.584</v>
      </c>
      <c r="H24" s="16" t="s">
        <v>2360</v>
      </c>
      <c r="I24" s="17">
        <f>(A1L357C1 + A1L357C2)</f>
        <v>1105.0050000000001</v>
      </c>
      <c r="J24" s="16" t="s">
        <v>2062</v>
      </c>
      <c r="K24" s="15">
        <v>815.95500000000004</v>
      </c>
      <c r="L24" s="16" t="s">
        <v>2062</v>
      </c>
      <c r="M24" s="15">
        <v>352.62799999999999</v>
      </c>
      <c r="N24" s="16" t="s">
        <v>2361</v>
      </c>
      <c r="O24" s="17">
        <f>(A1L357C4 + A1L357C5)</f>
        <v>1168.5830000000001</v>
      </c>
      <c r="P24" s="16" t="s">
        <v>2062</v>
      </c>
      <c r="Q24" s="15">
        <v>881.78200000000004</v>
      </c>
      <c r="R24" s="16" t="s">
        <v>2062</v>
      </c>
      <c r="S24" s="15">
        <v>377.214</v>
      </c>
      <c r="T24" s="16" t="s">
        <v>2362</v>
      </c>
      <c r="U24" s="17">
        <f>(A1L357C7 + A1L357C8)</f>
        <v>1258.9960000000001</v>
      </c>
      <c r="V24" s="16" t="s">
        <v>2062</v>
      </c>
      <c r="W24" s="15">
        <v>826.71400000000006</v>
      </c>
      <c r="X24" s="16" t="s">
        <v>2062</v>
      </c>
      <c r="Y24" s="15">
        <v>369.89</v>
      </c>
      <c r="Z24" s="16" t="s">
        <v>2363</v>
      </c>
      <c r="AA24" s="17">
        <f>(A1L357C10 + A1L357C11)</f>
        <v>1196.604</v>
      </c>
      <c r="AB24" s="16" t="s">
        <v>2062</v>
      </c>
      <c r="AC24" s="15">
        <v>890.06500000000005</v>
      </c>
      <c r="AD24" s="16" t="s">
        <v>2062</v>
      </c>
      <c r="AE24" s="15">
        <v>446.32</v>
      </c>
      <c r="AF24" s="16" t="s">
        <v>2364</v>
      </c>
      <c r="AG24" s="17">
        <f>(A1L357C13 + A1L357C14)</f>
        <v>1336.385</v>
      </c>
      <c r="AH24" s="16" t="s">
        <v>2365</v>
      </c>
      <c r="AI24" s="17">
        <f>IF(RUN_YEARS &gt; 1,(A1L357C3 + A1L357C6) / 2, 0 )</f>
        <v>1136.7940000000001</v>
      </c>
      <c r="AJ24" s="16" t="s">
        <v>2366</v>
      </c>
      <c r="AK24" s="17">
        <f>IF(RUN_YEARS &gt; 2,(A1L357C3 + A1L357C6 + A1L357C9) / 3, 0 )</f>
        <v>1177.528</v>
      </c>
      <c r="AL24" s="16" t="s">
        <v>2367</v>
      </c>
      <c r="AM24" s="17">
        <f>IF(RUN_YEARS &gt; 3,(A1L357C3 + A1L357C6 + A1L357C9 + A1L357C12) / 4, 0 )</f>
        <v>1182.297</v>
      </c>
      <c r="AN24" s="16" t="s">
        <v>2368</v>
      </c>
      <c r="AO24" s="17">
        <f>IF(RUN_YEARS &gt; 4,(A1L357C3 + A1L357C6 + A1L357C9 + A1L357C12 + A1L357C15) / 5, 0 )</f>
        <v>1213.1146000000001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244.999</v>
      </c>
      <c r="F25" s="16" t="s">
        <v>2072</v>
      </c>
      <c r="G25" s="15">
        <v>322.95999999999998</v>
      </c>
      <c r="H25" s="16" t="s">
        <v>2369</v>
      </c>
      <c r="I25" s="17">
        <f>(A1L358C1 + A1L358C2)</f>
        <v>567.95899999999995</v>
      </c>
      <c r="J25" s="16" t="s">
        <v>2072</v>
      </c>
      <c r="K25" s="15">
        <v>211.07499999999999</v>
      </c>
      <c r="L25" s="16" t="s">
        <v>2072</v>
      </c>
      <c r="M25" s="15">
        <v>274.61799999999999</v>
      </c>
      <c r="N25" s="16" t="s">
        <v>2370</v>
      </c>
      <c r="O25" s="17">
        <f>(A1L358C4 + A1L358C5)</f>
        <v>485.69299999999998</v>
      </c>
      <c r="P25" s="16" t="s">
        <v>2072</v>
      </c>
      <c r="Q25" s="15">
        <v>184.23</v>
      </c>
      <c r="R25" s="16" t="s">
        <v>2072</v>
      </c>
      <c r="S25" s="15">
        <v>278.33</v>
      </c>
      <c r="T25" s="16" t="s">
        <v>2371</v>
      </c>
      <c r="U25" s="17">
        <f>(A1L358C7 + A1L358C8)</f>
        <v>462.55999999999995</v>
      </c>
      <c r="V25" s="16" t="s">
        <v>2072</v>
      </c>
      <c r="W25" s="15">
        <v>192.64400000000001</v>
      </c>
      <c r="X25" s="16" t="s">
        <v>2072</v>
      </c>
      <c r="Y25" s="15">
        <v>284.46499999999997</v>
      </c>
      <c r="Z25" s="16" t="s">
        <v>2372</v>
      </c>
      <c r="AA25" s="17">
        <f>(A1L358C10 + A1L358C11)</f>
        <v>477.10899999999998</v>
      </c>
      <c r="AB25" s="16" t="s">
        <v>2072</v>
      </c>
      <c r="AC25" s="15">
        <v>265.31400000000002</v>
      </c>
      <c r="AD25" s="16" t="s">
        <v>2072</v>
      </c>
      <c r="AE25" s="15">
        <v>359.32600000000002</v>
      </c>
      <c r="AF25" s="16" t="s">
        <v>2373</v>
      </c>
      <c r="AG25" s="17">
        <f>(A1L358C13 + A1L358C14)</f>
        <v>624.6400000000001</v>
      </c>
      <c r="AH25" s="16" t="s">
        <v>2374</v>
      </c>
      <c r="AI25" s="17">
        <f>IF(RUN_YEARS &gt; 1,(A1L358C3 + A1L358C6) / 2, 0 )</f>
        <v>526.82600000000002</v>
      </c>
      <c r="AJ25" s="16" t="s">
        <v>2375</v>
      </c>
      <c r="AK25" s="17">
        <f>IF(RUN_YEARS &gt; 2,(A1L358C3 + A1L358C6 + A1L358C9) / 3, 0 )</f>
        <v>505.404</v>
      </c>
      <c r="AL25" s="16" t="s">
        <v>2376</v>
      </c>
      <c r="AM25" s="17">
        <f>IF(RUN_YEARS &gt; 3,(A1L358C3 + A1L358C6 + A1L358C9 + A1L358C12) / 4, 0 )</f>
        <v>498.33024999999998</v>
      </c>
      <c r="AN25" s="16" t="s">
        <v>2377</v>
      </c>
      <c r="AO25" s="17">
        <f>IF(RUN_YEARS &gt; 4,(A1L358C3 + A1L358C6 + A1L358C9 + A1L358C12 + A1L358C15) / 5, 0 )</f>
        <v>523.59220000000005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0.105</v>
      </c>
      <c r="F26" s="16" t="s">
        <v>2082</v>
      </c>
      <c r="G26" s="15">
        <v>0.26500000000000001</v>
      </c>
      <c r="H26" s="16" t="s">
        <v>2378</v>
      </c>
      <c r="I26" s="17">
        <f>(A1L359C1 + A1L359C2)</f>
        <v>0.37</v>
      </c>
      <c r="J26" s="16" t="s">
        <v>2082</v>
      </c>
      <c r="K26" s="15">
        <v>7.4999999999999997E-2</v>
      </c>
      <c r="L26" s="16" t="s">
        <v>2082</v>
      </c>
      <c r="M26" s="15">
        <v>0.24299999999999999</v>
      </c>
      <c r="N26" s="16" t="s">
        <v>2379</v>
      </c>
      <c r="O26" s="17">
        <f>(A1L359C4 + A1L359C5)</f>
        <v>0.318</v>
      </c>
      <c r="P26" s="16" t="s">
        <v>2082</v>
      </c>
      <c r="Q26" s="15">
        <v>0.16900000000000001</v>
      </c>
      <c r="R26" s="16" t="s">
        <v>2082</v>
      </c>
      <c r="S26" s="15">
        <v>0.26700000000000002</v>
      </c>
      <c r="T26" s="16" t="s">
        <v>2380</v>
      </c>
      <c r="U26" s="17">
        <f>(A1L359C7 + A1L359C8)</f>
        <v>0.43600000000000005</v>
      </c>
      <c r="V26" s="16" t="s">
        <v>2082</v>
      </c>
      <c r="W26" s="15">
        <v>0.34699999999999998</v>
      </c>
      <c r="X26" s="16" t="s">
        <v>2082</v>
      </c>
      <c r="Y26" s="15">
        <v>0.54700000000000004</v>
      </c>
      <c r="Z26" s="16" t="s">
        <v>2381</v>
      </c>
      <c r="AA26" s="17">
        <f>(A1L359C10 + A1L359C11)</f>
        <v>0.89400000000000002</v>
      </c>
      <c r="AB26" s="16" t="s">
        <v>2082</v>
      </c>
      <c r="AC26" s="15">
        <v>0.51600000000000001</v>
      </c>
      <c r="AD26" s="16" t="s">
        <v>2082</v>
      </c>
      <c r="AE26" s="15">
        <v>0.54200000000000004</v>
      </c>
      <c r="AF26" s="16" t="s">
        <v>2382</v>
      </c>
      <c r="AG26" s="17">
        <f>(A1L359C13 + A1L359C14)</f>
        <v>1.0580000000000001</v>
      </c>
      <c r="AH26" s="16" t="s">
        <v>2383</v>
      </c>
      <c r="AI26" s="17">
        <f>IF(RUN_YEARS &gt; 1,(A1L359C3 + A1L359C6) / 2, 0 )</f>
        <v>0.34399999999999997</v>
      </c>
      <c r="AJ26" s="16" t="s">
        <v>2384</v>
      </c>
      <c r="AK26" s="17">
        <f>IF(RUN_YEARS &gt; 2,(A1L359C3 + A1L359C6 + A1L359C9) / 3, 0 )</f>
        <v>0.3746666666666667</v>
      </c>
      <c r="AL26" s="16" t="s">
        <v>2385</v>
      </c>
      <c r="AM26" s="17">
        <f>IF(RUN_YEARS &gt; 3,(A1L359C3 + A1L359C6 + A1L359C9 + A1L359C12) / 4, 0 )</f>
        <v>0.50450000000000006</v>
      </c>
      <c r="AN26" s="16" t="s">
        <v>2386</v>
      </c>
      <c r="AO26" s="17">
        <f>IF(RUN_YEARS &gt; 4,(A1L359C3 + A1L359C6 + A1L359C9 + A1L359C12 + A1L359C15) / 5, 0 )</f>
        <v>0.61520000000000008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100.967</v>
      </c>
      <c r="F27" s="16" t="s">
        <v>2092</v>
      </c>
      <c r="G27" s="15">
        <v>89.929000000000002</v>
      </c>
      <c r="H27" s="16" t="s">
        <v>2387</v>
      </c>
      <c r="I27" s="17">
        <f>(A1L360C1 + A1L360C2)</f>
        <v>190.89600000000002</v>
      </c>
      <c r="J27" s="16" t="s">
        <v>2092</v>
      </c>
      <c r="K27" s="15">
        <v>99.688000000000002</v>
      </c>
      <c r="L27" s="16" t="s">
        <v>2092</v>
      </c>
      <c r="M27" s="15">
        <v>90.263000000000005</v>
      </c>
      <c r="N27" s="16" t="s">
        <v>2388</v>
      </c>
      <c r="O27" s="17">
        <f>(A1L360C4 + A1L360C5)</f>
        <v>189.95100000000002</v>
      </c>
      <c r="P27" s="16" t="s">
        <v>2092</v>
      </c>
      <c r="Q27" s="15">
        <v>124.77200000000001</v>
      </c>
      <c r="R27" s="16" t="s">
        <v>2092</v>
      </c>
      <c r="S27" s="15">
        <v>106.828</v>
      </c>
      <c r="T27" s="16" t="s">
        <v>2389</v>
      </c>
      <c r="U27" s="17">
        <f>(A1L360C7 + A1L360C8)</f>
        <v>231.60000000000002</v>
      </c>
      <c r="V27" s="16" t="s">
        <v>2092</v>
      </c>
      <c r="W27" s="15">
        <v>114.16800000000001</v>
      </c>
      <c r="X27" s="16" t="s">
        <v>2092</v>
      </c>
      <c r="Y27" s="15">
        <v>99.021000000000001</v>
      </c>
      <c r="Z27" s="16" t="s">
        <v>2390</v>
      </c>
      <c r="AA27" s="17">
        <f>(A1L360C10 + A1L360C11)</f>
        <v>213.18900000000002</v>
      </c>
      <c r="AB27" s="16" t="s">
        <v>2092</v>
      </c>
      <c r="AC27" s="15">
        <v>127.369</v>
      </c>
      <c r="AD27" s="16" t="s">
        <v>2092</v>
      </c>
      <c r="AE27" s="15">
        <v>107.639</v>
      </c>
      <c r="AF27" s="16" t="s">
        <v>2391</v>
      </c>
      <c r="AG27" s="17">
        <f>(A1L360C13 + A1L360C14)</f>
        <v>235.00799999999998</v>
      </c>
      <c r="AH27" s="16" t="s">
        <v>2392</v>
      </c>
      <c r="AI27" s="17">
        <f>IF(RUN_YEARS &gt; 1,(A1L360C3 + A1L360C6) / 2, 0 )</f>
        <v>190.42350000000002</v>
      </c>
      <c r="AJ27" s="16" t="s">
        <v>2393</v>
      </c>
      <c r="AK27" s="17">
        <f>IF(RUN_YEARS &gt; 2,(A1L360C3 + A1L360C6 + A1L360C9) / 3, 0 )</f>
        <v>204.14900000000003</v>
      </c>
      <c r="AL27" s="16" t="s">
        <v>2394</v>
      </c>
      <c r="AM27" s="17">
        <f>IF(RUN_YEARS &gt; 3,(A1L360C3 + A1L360C6 + A1L360C9 + A1L360C12) / 4, 0 )</f>
        <v>206.40900000000005</v>
      </c>
      <c r="AN27" s="16" t="s">
        <v>2395</v>
      </c>
      <c r="AO27" s="17">
        <f>IF(RUN_YEARS &gt; 4,(A1L360C3 + A1L360C6 + A1L360C9 + A1L360C12 + A1L360C15) / 5, 0 )</f>
        <v>212.12880000000004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535.57500000000005</v>
      </c>
      <c r="F28" s="16" t="s">
        <v>2102</v>
      </c>
      <c r="G28" s="15">
        <v>376.51600000000002</v>
      </c>
      <c r="H28" s="16" t="s">
        <v>2396</v>
      </c>
      <c r="I28" s="17">
        <f>(A1L361C1 + A1L361C2)</f>
        <v>912.09100000000012</v>
      </c>
      <c r="J28" s="16" t="s">
        <v>2102</v>
      </c>
      <c r="K28" s="15">
        <v>517.548</v>
      </c>
      <c r="L28" s="16" t="s">
        <v>2102</v>
      </c>
      <c r="M28" s="15">
        <v>351.63600000000002</v>
      </c>
      <c r="N28" s="16" t="s">
        <v>2397</v>
      </c>
      <c r="O28" s="17">
        <f>(A1L361C4 + A1L361C5)</f>
        <v>869.18399999999997</v>
      </c>
      <c r="P28" s="16" t="s">
        <v>2102</v>
      </c>
      <c r="Q28" s="15">
        <v>532.14800000000002</v>
      </c>
      <c r="R28" s="16" t="s">
        <v>2102</v>
      </c>
      <c r="S28" s="15">
        <v>362.125</v>
      </c>
      <c r="T28" s="16" t="s">
        <v>2398</v>
      </c>
      <c r="U28" s="17">
        <f>(A1L361C7 + A1L361C8)</f>
        <v>894.27300000000002</v>
      </c>
      <c r="V28" s="16" t="s">
        <v>2102</v>
      </c>
      <c r="W28" s="15">
        <v>558.26599999999996</v>
      </c>
      <c r="X28" s="16" t="s">
        <v>2102</v>
      </c>
      <c r="Y28" s="15">
        <v>356.23200000000003</v>
      </c>
      <c r="Z28" s="16" t="s">
        <v>2399</v>
      </c>
      <c r="AA28" s="17">
        <f>(A1L361C10 + A1L361C11)</f>
        <v>914.49800000000005</v>
      </c>
      <c r="AB28" s="16" t="s">
        <v>2102</v>
      </c>
      <c r="AC28" s="15">
        <v>674.76700000000005</v>
      </c>
      <c r="AD28" s="16" t="s">
        <v>2102</v>
      </c>
      <c r="AE28" s="15">
        <v>445.04599999999999</v>
      </c>
      <c r="AF28" s="16" t="s">
        <v>2400</v>
      </c>
      <c r="AG28" s="17">
        <f>(A1L361C13 + A1L361C14)</f>
        <v>1119.8130000000001</v>
      </c>
      <c r="AH28" s="16" t="s">
        <v>2401</v>
      </c>
      <c r="AI28" s="17">
        <f>IF(RUN_YEARS &gt; 1,(A1L361C3 + A1L361C6) / 2, 0 )</f>
        <v>890.63750000000005</v>
      </c>
      <c r="AJ28" s="16" t="s">
        <v>2402</v>
      </c>
      <c r="AK28" s="17">
        <f>IF(RUN_YEARS &gt; 2,(A1L361C3 + A1L361C6 + A1L361C9) / 3, 0 )</f>
        <v>891.84933333333345</v>
      </c>
      <c r="AL28" s="16" t="s">
        <v>2403</v>
      </c>
      <c r="AM28" s="17">
        <f>IF(RUN_YEARS &gt; 3,(A1L361C3 + A1L361C6 + A1L361C9 + A1L361C12) / 4, 0 )</f>
        <v>897.51150000000007</v>
      </c>
      <c r="AN28" s="16" t="s">
        <v>2404</v>
      </c>
      <c r="AO28" s="17">
        <f>IF(RUN_YEARS &gt; 4,(A1L361C3 + A1L361C6 + A1L361C9 + A1L361C12 + A1L361C15) / 5, 0 )</f>
        <v>941.97180000000003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148.881</v>
      </c>
      <c r="F29" s="16" t="s">
        <v>2112</v>
      </c>
      <c r="G29" s="15">
        <v>136.40600000000001</v>
      </c>
      <c r="H29" s="16" t="s">
        <v>2405</v>
      </c>
      <c r="I29" s="17">
        <f>(A1L362C1 + A1L362C2)</f>
        <v>285.28700000000003</v>
      </c>
      <c r="J29" s="16" t="s">
        <v>2112</v>
      </c>
      <c r="K29" s="15">
        <v>128.52500000000001</v>
      </c>
      <c r="L29" s="16" t="s">
        <v>2112</v>
      </c>
      <c r="M29" s="15">
        <v>113.869</v>
      </c>
      <c r="N29" s="16" t="s">
        <v>2406</v>
      </c>
      <c r="O29" s="17">
        <f>(A1L362C4 + A1L362C5)</f>
        <v>242.39400000000001</v>
      </c>
      <c r="P29" s="16" t="s">
        <v>2112</v>
      </c>
      <c r="Q29" s="15">
        <v>133.27600000000001</v>
      </c>
      <c r="R29" s="16" t="s">
        <v>2112</v>
      </c>
      <c r="S29" s="15">
        <v>116.54</v>
      </c>
      <c r="T29" s="16" t="s">
        <v>2407</v>
      </c>
      <c r="U29" s="17">
        <f>(A1L362C7 + A1L362C8)</f>
        <v>249.81600000000003</v>
      </c>
      <c r="V29" s="16" t="s">
        <v>2112</v>
      </c>
      <c r="W29" s="15">
        <v>132.44300000000001</v>
      </c>
      <c r="X29" s="16" t="s">
        <v>2112</v>
      </c>
      <c r="Y29" s="15">
        <v>116.215</v>
      </c>
      <c r="Z29" s="16" t="s">
        <v>2408</v>
      </c>
      <c r="AA29" s="17">
        <f>(A1L362C10 + A1L362C11)</f>
        <v>248.65800000000002</v>
      </c>
      <c r="AB29" s="16" t="s">
        <v>2112</v>
      </c>
      <c r="AC29" s="15">
        <v>143.62700000000001</v>
      </c>
      <c r="AD29" s="16" t="s">
        <v>2112</v>
      </c>
      <c r="AE29" s="15">
        <v>124.41500000000001</v>
      </c>
      <c r="AF29" s="16" t="s">
        <v>2409</v>
      </c>
      <c r="AG29" s="17">
        <f>(A1L362C13 + A1L362C14)</f>
        <v>268.04200000000003</v>
      </c>
      <c r="AH29" s="16" t="s">
        <v>2410</v>
      </c>
      <c r="AI29" s="17">
        <f>IF(RUN_YEARS &gt; 1,(A1L362C3 + A1L362C6) / 2, 0 )</f>
        <v>263.84050000000002</v>
      </c>
      <c r="AJ29" s="16" t="s">
        <v>2411</v>
      </c>
      <c r="AK29" s="17">
        <f>IF(RUN_YEARS &gt; 2,(A1L362C3 + A1L362C6 + A1L362C9) / 3, 0 )</f>
        <v>259.16566666666671</v>
      </c>
      <c r="AL29" s="16" t="s">
        <v>2412</v>
      </c>
      <c r="AM29" s="17">
        <f>IF(RUN_YEARS &gt; 3,(A1L362C3 + A1L362C6 + A1L362C9 + A1L362C12) / 4, 0 )</f>
        <v>256.53875000000005</v>
      </c>
      <c r="AN29" s="16" t="s">
        <v>2413</v>
      </c>
      <c r="AO29" s="17">
        <f>IF(RUN_YEARS &gt; 4,(A1L362C3 + A1L362C6 + A1L362C9 + A1L362C12 + A1L362C15) / 5, 0 )</f>
        <v>258.83940000000001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684.45600000000002</v>
      </c>
      <c r="F30" s="16" t="s">
        <v>2415</v>
      </c>
      <c r="G30" s="17">
        <f>(A1L361C2 + A1L362C2)</f>
        <v>512.92200000000003</v>
      </c>
      <c r="H30" s="16" t="s">
        <v>2416</v>
      </c>
      <c r="I30" s="17">
        <f>(A1L363C1 + A1L363C2)</f>
        <v>1197.3780000000002</v>
      </c>
      <c r="J30" s="16" t="s">
        <v>2417</v>
      </c>
      <c r="K30" s="17">
        <f>(A1L361C4 + A1L362C4)</f>
        <v>646.07299999999998</v>
      </c>
      <c r="L30" s="16" t="s">
        <v>2418</v>
      </c>
      <c r="M30" s="17">
        <f>(A1L361C5 + A1L362C5)</f>
        <v>465.505</v>
      </c>
      <c r="N30" s="16" t="s">
        <v>2419</v>
      </c>
      <c r="O30" s="17">
        <f>(A1L363C4 + A1L363C5)</f>
        <v>1111.578</v>
      </c>
      <c r="P30" s="16" t="s">
        <v>2420</v>
      </c>
      <c r="Q30" s="17">
        <f>(A1L361C7 + A1L362C7)</f>
        <v>665.42399999999998</v>
      </c>
      <c r="R30" s="16" t="s">
        <v>2421</v>
      </c>
      <c r="S30" s="17">
        <f>(A1L361C8 + A1L362C8)</f>
        <v>478.66500000000002</v>
      </c>
      <c r="T30" s="16" t="s">
        <v>2422</v>
      </c>
      <c r="U30" s="17">
        <f>(A1L363C7 + A1L363C8)</f>
        <v>1144.0889999999999</v>
      </c>
      <c r="V30" s="16" t="s">
        <v>2423</v>
      </c>
      <c r="W30" s="17">
        <f>(A1L361C10 + A1L362C10)</f>
        <v>690.70899999999995</v>
      </c>
      <c r="X30" s="16" t="s">
        <v>2424</v>
      </c>
      <c r="Y30" s="17">
        <f>(A1L361C11 + A1L362C11)</f>
        <v>472.447</v>
      </c>
      <c r="Z30" s="16" t="s">
        <v>2425</v>
      </c>
      <c r="AA30" s="17">
        <f>(A1L363C10 + A1L363C11)</f>
        <v>1163.1559999999999</v>
      </c>
      <c r="AB30" s="16" t="s">
        <v>2426</v>
      </c>
      <c r="AC30" s="17">
        <f>(A1L361C13 + A1L362C13)</f>
        <v>818.39400000000001</v>
      </c>
      <c r="AD30" s="16" t="s">
        <v>2427</v>
      </c>
      <c r="AE30" s="17">
        <f>(A1L361C14 + A1L362C14)</f>
        <v>569.46100000000001</v>
      </c>
      <c r="AF30" s="16" t="s">
        <v>2428</v>
      </c>
      <c r="AG30" s="17">
        <f>(A1L363C13 + A1L363C14)</f>
        <v>1387.855</v>
      </c>
      <c r="AH30" s="16" t="s">
        <v>2429</v>
      </c>
      <c r="AI30" s="17">
        <f>IF(RUN_YEARS &gt; 1,(A1L363C3 + A1L363C6) / 2, 0 )</f>
        <v>1154.4780000000001</v>
      </c>
      <c r="AJ30" s="16" t="s">
        <v>2430</v>
      </c>
      <c r="AK30" s="17">
        <f>IF(RUN_YEARS &gt; 2,(A1L363C3 + A1L363C6 + A1L363C9) / 3, 0 )</f>
        <v>1151.0150000000001</v>
      </c>
      <c r="AL30" s="16" t="s">
        <v>2431</v>
      </c>
      <c r="AM30" s="17">
        <f>IF(RUN_YEARS &gt; 3,(A1L363C3 + A1L363C6 + A1L363C9 + A1L363C12) / 4, 0 )</f>
        <v>1154.05025</v>
      </c>
      <c r="AN30" s="16" t="s">
        <v>2432</v>
      </c>
      <c r="AO30" s="17">
        <f>IF(RUN_YEARS &gt; 4,(A1L363C3 + A1L363C6 + A1L363C9 + A1L363C12 + A1L363C15) / 5, 0 )</f>
        <v>1200.8112000000001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4582.2349999999997</v>
      </c>
      <c r="F31" s="16" t="s">
        <v>2434</v>
      </c>
      <c r="G31" s="17">
        <f>(A1L341C2 + A1L344C2 + A1L345C2 + A1L348C2 + A1L349C2 + SUM(A1L352C2:A1L362C2))</f>
        <v>3475.4059999999999</v>
      </c>
      <c r="H31" s="16" t="s">
        <v>2435</v>
      </c>
      <c r="I31" s="17">
        <f>(A1L364C1 + A1L364C2)</f>
        <v>8057.6409999999996</v>
      </c>
      <c r="J31" s="16" t="s">
        <v>2436</v>
      </c>
      <c r="K31" s="17">
        <f>(A1L341C4 + A1L344C4 + A1L345C4 + A1L348C4 + A1L349C4 + SUM(A1L352C4:A1L362C4))</f>
        <v>4706.7620000000006</v>
      </c>
      <c r="L31" s="16" t="s">
        <v>2437</v>
      </c>
      <c r="M31" s="17">
        <f>(A1L341C5 + A1L344C5 + A1L345C5 + A1L348C5 + A1L349C5 + SUM(A1L352C5:A1L362C5))</f>
        <v>3473.1329999999998</v>
      </c>
      <c r="N31" s="16" t="s">
        <v>2438</v>
      </c>
      <c r="O31" s="17">
        <f>(A1L364C4 + A1L364C5)</f>
        <v>8179.8950000000004</v>
      </c>
      <c r="P31" s="16" t="s">
        <v>2439</v>
      </c>
      <c r="Q31" s="17">
        <f>(A1L341C7 + A1L344C7 + A1L345C7 + A1L348C7 + A1L349C7 + SUM(A1L352C7:A1L362C7))</f>
        <v>4866.7880000000005</v>
      </c>
      <c r="R31" s="16" t="s">
        <v>2440</v>
      </c>
      <c r="S31" s="17">
        <f>(A1L341C8 + A1L344C8 + A1L345C8 + A1L348C8 + A1L349C8 + SUM(A1L352C8:A1L362C8))</f>
        <v>3526.1149999999998</v>
      </c>
      <c r="T31" s="16" t="s">
        <v>2441</v>
      </c>
      <c r="U31" s="17">
        <f>(A1L364C7 + A1L364C8)</f>
        <v>8392.9030000000002</v>
      </c>
      <c r="V31" s="16" t="s">
        <v>2442</v>
      </c>
      <c r="W31" s="17">
        <f>(A1L341C10 + A1L344C10 + A1L345C10 + A1L348C10 + A1L349C10 + SUM(A1L352C10:A1L362C10))</f>
        <v>4551.6650000000009</v>
      </c>
      <c r="X31" s="16" t="s">
        <v>2443</v>
      </c>
      <c r="Y31" s="17">
        <f>(A1L341C11 + A1L344C11 + A1L345C11 + A1L348C11 + A1L349C11 + SUM(A1L352C11:A1L362C11))</f>
        <v>3278.299</v>
      </c>
      <c r="Z31" s="16" t="s">
        <v>2444</v>
      </c>
      <c r="AA31" s="17">
        <f>(A1L364C10 + A1L364C11)</f>
        <v>7829.9640000000009</v>
      </c>
      <c r="AB31" s="16" t="s">
        <v>2445</v>
      </c>
      <c r="AC31" s="17">
        <f>(A1L341C13 + A1L344C13 + A1L345C13 + A1L348C13 + A1L349C13 + SUM(A1L352C13:A1L362C13))</f>
        <v>5460.7670000000007</v>
      </c>
      <c r="AD31" s="16" t="s">
        <v>2446</v>
      </c>
      <c r="AE31" s="17">
        <f>(A1L341C14 + A1L344C14 + A1L345C14 + A1L348C14 + A1L349C14 + SUM(A1L352C14:A1L362C14))</f>
        <v>3979.5809999999992</v>
      </c>
      <c r="AF31" s="16" t="s">
        <v>2447</v>
      </c>
      <c r="AG31" s="17">
        <f>(A1L364C13 + A1L364C14)</f>
        <v>9440.348</v>
      </c>
      <c r="AH31" s="16" t="s">
        <v>2448</v>
      </c>
      <c r="AI31" s="17">
        <f>IF(RUN_YEARS &gt; 1,(A1L364C3 + A1L364C6) / 2, 0 )</f>
        <v>8118.768</v>
      </c>
      <c r="AJ31" s="16" t="s">
        <v>2449</v>
      </c>
      <c r="AK31" s="17">
        <f>IF(RUN_YEARS &gt; 2,(A1L364C3 + A1L364C6 + A1L364C9) / 3, 0 )</f>
        <v>8210.1463333333322</v>
      </c>
      <c r="AL31" s="16" t="s">
        <v>2450</v>
      </c>
      <c r="AM31" s="17">
        <f>IF(RUN_YEARS &gt; 3,(A1L364C3 + A1L364C6 + A1L364C9 + A1L364C12) / 4, 0 )</f>
        <v>8115.1007499999996</v>
      </c>
      <c r="AN31" s="16" t="s">
        <v>2451</v>
      </c>
      <c r="AO31" s="17">
        <f>IF(RUN_YEARS &gt; 4,(A1L364C3 + A1L364C6 + A1L364C9 + A1L364C12 + A1L364C15) / 5, 0 )</f>
        <v>8380.1502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B2046-FF1E-474D-96AB-2A4F4AC509F1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E0111-EAF5-4E4D-998D-9C9E245558E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6E5B3-69EC-48FF-AF73-3E4A4CD0AE8E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4AF1F-A225-4228-B3C8-CEC741D9B80B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0.1482980826618325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0.14385449907257014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0.13767781800254758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0.13631729483539318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0.14922684993986182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0.14600664144159237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0.14305016734348092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0.14137029280961239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0.14302079392160327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8.3160000000000007</v>
      </c>
      <c r="F9" s="16" t="s">
        <v>2959</v>
      </c>
      <c r="G9" s="6">
        <v>11.03</v>
      </c>
      <c r="H9" s="16" t="s">
        <v>2959</v>
      </c>
      <c r="I9" s="6">
        <v>11.452</v>
      </c>
      <c r="J9" s="16" t="s">
        <v>2959</v>
      </c>
      <c r="K9" s="6">
        <v>8.5630000000000006</v>
      </c>
      <c r="L9" s="16" t="s">
        <v>3025</v>
      </c>
      <c r="M9" s="1">
        <f>(A1L542C1 * 2 + A1L542C2 + A1L542C3)</f>
        <v>39.113999999999997</v>
      </c>
      <c r="N9" s="16" t="s">
        <v>3026</v>
      </c>
      <c r="O9" s="1">
        <f>(A1L542C4 * 2 + A1L542C2 + A1L542C3)</f>
        <v>39.607999999999997</v>
      </c>
      <c r="P9" s="16" t="s">
        <v>3027</v>
      </c>
      <c r="Q9" s="1">
        <f>(A1L542C1 + A1L542C2 + A1L542C3 + A1L542C4)</f>
        <v>39.361000000000004</v>
      </c>
      <c r="R9" s="16" t="s">
        <v>3028</v>
      </c>
      <c r="S9" s="18">
        <f>IF(A1L542C5 &lt;&gt; 0,A1L542C6 / A1L542C5,0)</f>
        <v>1.0126297489389988</v>
      </c>
      <c r="T9" s="16" t="s">
        <v>3029</v>
      </c>
      <c r="U9" s="18">
        <f>IF(A1L542C8 = 0,A1L556C8, A1L542C8)</f>
        <v>1.0126297489389988</v>
      </c>
      <c r="V9" s="16" t="s">
        <v>2965</v>
      </c>
      <c r="W9" s="6">
        <v>7.7610000000000001</v>
      </c>
      <c r="X9" s="16" t="s">
        <v>2965</v>
      </c>
      <c r="Y9" s="6">
        <v>7.665</v>
      </c>
      <c r="Z9" s="16" t="s">
        <v>2965</v>
      </c>
      <c r="AA9" s="6">
        <v>13.711</v>
      </c>
      <c r="AB9" s="16" t="s">
        <v>2965</v>
      </c>
      <c r="AC9" s="6">
        <v>3.5590000000000002</v>
      </c>
      <c r="AD9" s="16" t="s">
        <v>3030</v>
      </c>
      <c r="AE9" s="1">
        <f>(A1L542C10 * 2 + A1L542C11 + A1L542C12)</f>
        <v>36.898000000000003</v>
      </c>
      <c r="AF9" s="16" t="s">
        <v>3031</v>
      </c>
      <c r="AG9" s="1">
        <f>(A1L542C13 * 2 + A1L542C11 + A1L542C12)</f>
        <v>28.494</v>
      </c>
      <c r="AH9" s="16" t="s">
        <v>3032</v>
      </c>
      <c r="AI9" s="1">
        <f>(A1L542C10 + A1L542C11 + A1L542C12 + A1L542C13)</f>
        <v>32.695999999999998</v>
      </c>
      <c r="AJ9" s="16" t="s">
        <v>3033</v>
      </c>
      <c r="AK9" s="18">
        <f>IF(A1L542C14 &lt;&gt; 0,A1L542C15 / A1L542C14,0)</f>
        <v>0.77223697761396271</v>
      </c>
      <c r="AL9" s="16" t="s">
        <v>3034</v>
      </c>
      <c r="AM9" s="18">
        <f>IF(A1L542C17 = 0,A1L556C17, A1L542C17)</f>
        <v>0.77223697761396271</v>
      </c>
      <c r="AN9" s="16" t="s">
        <v>2971</v>
      </c>
      <c r="AO9" s="6">
        <v>6.718</v>
      </c>
      <c r="AP9" s="16" t="s">
        <v>2971</v>
      </c>
      <c r="AQ9" s="6">
        <v>5.6029999999999998</v>
      </c>
      <c r="AR9" s="16" t="s">
        <v>2971</v>
      </c>
      <c r="AS9" s="6">
        <v>13.766</v>
      </c>
      <c r="AT9" s="16" t="s">
        <v>2971</v>
      </c>
      <c r="AU9" s="6">
        <v>3.9140000000000001</v>
      </c>
      <c r="AV9" s="16" t="s">
        <v>3035</v>
      </c>
      <c r="AW9" s="1">
        <f>(A1L542C19 * 2 + A1L542C20 + A1L542C21)</f>
        <v>32.805</v>
      </c>
      <c r="AX9" s="16" t="s">
        <v>3036</v>
      </c>
      <c r="AY9" s="1">
        <f>(A1L542C22 * 2 + A1L542C20 + A1L542C21)</f>
        <v>27.197000000000003</v>
      </c>
      <c r="AZ9" s="16" t="s">
        <v>3037</v>
      </c>
      <c r="BA9" s="1">
        <f>(A1L542C19 + A1L542C20 + A1L542C21 + A1L542C22)</f>
        <v>30.001000000000001</v>
      </c>
      <c r="BB9" s="16" t="s">
        <v>3038</v>
      </c>
      <c r="BC9" s="18">
        <f>IF(A1L542C23 &lt;&gt; 0,A1L542C24 / A1L542C23,0)</f>
        <v>0.82905044962658136</v>
      </c>
      <c r="BD9" s="16" t="s">
        <v>3039</v>
      </c>
      <c r="BE9" s="18">
        <f>IF(A1L542C26 = 0,A1L556C26, A1L542C26)</f>
        <v>0.82905044962658136</v>
      </c>
      <c r="BF9" s="16" t="s">
        <v>2977</v>
      </c>
      <c r="BG9" s="6">
        <v>4.8550000000000004</v>
      </c>
      <c r="BH9" s="16" t="s">
        <v>2977</v>
      </c>
      <c r="BI9" s="6">
        <v>4.0709999999999997</v>
      </c>
      <c r="BJ9" s="16" t="s">
        <v>2977</v>
      </c>
      <c r="BK9" s="6">
        <v>10.305</v>
      </c>
      <c r="BL9" s="16" t="s">
        <v>2977</v>
      </c>
      <c r="BM9" s="6">
        <v>5.0289999999999999</v>
      </c>
      <c r="BN9" s="16" t="s">
        <v>3040</v>
      </c>
      <c r="BO9" s="1">
        <f>(A1L542C28 * 2 + A1L542C29 + A1L542C30)</f>
        <v>24.085999999999999</v>
      </c>
      <c r="BP9" s="16" t="s">
        <v>3041</v>
      </c>
      <c r="BQ9" s="1">
        <f>(A1L542C31 * 2 + A1L542C29 + A1L542C30)</f>
        <v>24.433999999999997</v>
      </c>
      <c r="BR9" s="16" t="s">
        <v>3042</v>
      </c>
      <c r="BS9" s="1">
        <f>(A1L542C28 + A1L542C29 + A1L542C30 + A1L542C31)</f>
        <v>24.26</v>
      </c>
      <c r="BT9" s="16" t="s">
        <v>3043</v>
      </c>
      <c r="BU9" s="18">
        <f>IF(A1L542C32 &lt;&gt; 0,A1L542C33 / A1L542C32,0)</f>
        <v>1.014448227185917</v>
      </c>
      <c r="BV9" s="16" t="s">
        <v>3044</v>
      </c>
      <c r="BW9" s="18">
        <f>IF(A1L542C35 = 0,A1L556C35, A1L542C35)</f>
        <v>1.014448227185917</v>
      </c>
      <c r="BX9" s="16" t="s">
        <v>2983</v>
      </c>
      <c r="BY9" s="6">
        <v>6.1619999999999999</v>
      </c>
      <c r="BZ9" s="16" t="s">
        <v>2983</v>
      </c>
      <c r="CA9" s="6">
        <v>4.8600000000000003</v>
      </c>
      <c r="CB9" s="16" t="s">
        <v>2983</v>
      </c>
      <c r="CC9" s="6">
        <v>6.8079999999999998</v>
      </c>
      <c r="CD9" s="16" t="s">
        <v>2983</v>
      </c>
      <c r="CE9" s="6">
        <v>2.7629999999999999</v>
      </c>
      <c r="CF9" s="16" t="s">
        <v>3045</v>
      </c>
      <c r="CG9" s="1">
        <f>(A1L542C37 * 2 + A1L542C38 + A1L542C39)</f>
        <v>23.992000000000001</v>
      </c>
      <c r="CH9" s="16" t="s">
        <v>3046</v>
      </c>
      <c r="CI9" s="1">
        <f>(A1L542C40 * 2 + A1L542C38 + A1L542C39)</f>
        <v>17.193999999999999</v>
      </c>
      <c r="CJ9" s="16" t="s">
        <v>3047</v>
      </c>
      <c r="CK9" s="1">
        <f>(A1L542C37 + A1L542C38 + A1L542C39 + A1L542C40)</f>
        <v>20.592999999999996</v>
      </c>
      <c r="CL9" s="16" t="s">
        <v>3048</v>
      </c>
      <c r="CM9" s="18">
        <f>IF(A1L542C41 &lt;&gt; 0,A1L542C42 / A1L542C41,0)</f>
        <v>0.7166555518506168</v>
      </c>
      <c r="CN9" s="16" t="s">
        <v>3049</v>
      </c>
      <c r="CO9" s="18">
        <f>IF(A1L542C44 = 0,A1L556C44, A1L542C44)</f>
        <v>0.7166555518506168</v>
      </c>
      <c r="CP9" s="16" t="s">
        <v>3050</v>
      </c>
      <c r="CQ9" s="18">
        <f>IF(RUN_YEARS &gt; 1,(A1L542C1 + A1L542C10) / 2, 0)</f>
        <v>8.0385000000000009</v>
      </c>
      <c r="CR9" s="16" t="s">
        <v>3051</v>
      </c>
      <c r="CS9" s="18">
        <f>IF(RUN_YEARS &gt; 1,(A1L542C2 + A1L542C11) / 2, 0)</f>
        <v>9.3475000000000001</v>
      </c>
      <c r="CT9" s="16" t="s">
        <v>3052</v>
      </c>
      <c r="CU9" s="18">
        <f>IF(RUN_YEARS &gt; 1,(A1L542C3 + A1L542C12) / 2, 0)</f>
        <v>12.5815</v>
      </c>
      <c r="CV9" s="16" t="s">
        <v>3053</v>
      </c>
      <c r="CW9" s="18">
        <f>IF(RUN_YEARS &gt; 1,(A1L542C4 + A1L542C13) / 2, 0)</f>
        <v>6.0609999999999999</v>
      </c>
      <c r="CX9" s="16" t="s">
        <v>3054</v>
      </c>
      <c r="CY9" s="18">
        <f>IF(RUN_YEARS &gt; 1,(A1L542C5 + A1L542C14) / 2, 0)</f>
        <v>38.006</v>
      </c>
      <c r="CZ9" s="16" t="s">
        <v>3055</v>
      </c>
      <c r="DA9" s="18">
        <f>IF(RUN_YEARS &gt; 1,(A1L542C6 + A1L542C15) / 2, 0)</f>
        <v>34.051000000000002</v>
      </c>
      <c r="DB9" s="16" t="s">
        <v>3056</v>
      </c>
      <c r="DC9" s="18">
        <f>IF(RUN_YEARS &gt; 1,(A1L542C7 + A1L542C16) / 2, 0)</f>
        <v>36.028500000000001</v>
      </c>
      <c r="DD9" s="16" t="s">
        <v>3057</v>
      </c>
      <c r="DE9" s="18">
        <f>IF(A1L542C50 &lt;&gt; 0,A1L542C51 / A1L542C50,0)</f>
        <v>0.89593748355522818</v>
      </c>
      <c r="DF9" s="16" t="s">
        <v>3058</v>
      </c>
      <c r="DG9" s="18">
        <f>IF(A1L542C53 = 0,A1L556C53, A1L542C53)</f>
        <v>0.89593748355522818</v>
      </c>
      <c r="DH9" s="16" t="s">
        <v>3059</v>
      </c>
      <c r="DI9" s="18">
        <f>IF(RUN_YEARS &gt; 2,(A1L542C1 + A1L542C10 + A1L542C19) / 3, 0)</f>
        <v>7.5983333333333336</v>
      </c>
      <c r="DJ9" s="16" t="s">
        <v>3060</v>
      </c>
      <c r="DK9" s="18">
        <f>IF(RUN_YEARS &gt; 2,(A1L542C2 + A1L542C11 + A1L542C20) / 3, 0)</f>
        <v>8.0993333333333339</v>
      </c>
      <c r="DL9" s="16" t="s">
        <v>3061</v>
      </c>
      <c r="DM9" s="18">
        <f>IF(RUN_YEARS &gt; 2,(A1L542C3 + A1L542C12 + A1L542C21) / 3, 0)</f>
        <v>12.976333333333335</v>
      </c>
      <c r="DN9" s="16" t="s">
        <v>3062</v>
      </c>
      <c r="DO9" s="18">
        <f>IF(RUN_YEARS &gt; 2,(A1L542C4 + A1L542C13 + A1L542C22) / 3, 0)</f>
        <v>5.3453333333333335</v>
      </c>
      <c r="DP9" s="16" t="s">
        <v>3063</v>
      </c>
      <c r="DQ9" s="18">
        <f>IF(RUN_YEARS &gt; 2,(A1L542C5 + A1L542C14 + A1L542C23) / 3, 0)</f>
        <v>36.272333333333336</v>
      </c>
      <c r="DR9" s="16" t="s">
        <v>3064</v>
      </c>
      <c r="DS9" s="18">
        <f>IF(RUN_YEARS &gt; 2,(A1L542C6 + A1L542C15 + A1L542C24) / 3, 0)</f>
        <v>31.766333333333336</v>
      </c>
      <c r="DT9" s="16" t="s">
        <v>3065</v>
      </c>
      <c r="DU9" s="18">
        <f>IF(RUN_YEARS &gt; 2,(A1L542C7 + A1L542C16 + A1L542C25) / 3, 0)</f>
        <v>34.019333333333336</v>
      </c>
      <c r="DV9" s="16" t="s">
        <v>3066</v>
      </c>
      <c r="DW9" s="18">
        <f>IF(A1L542C59 &lt;&gt; 0,A1L542C60 / A1L542C59,0)</f>
        <v>0.87577308692575606</v>
      </c>
      <c r="DX9" s="16" t="s">
        <v>3067</v>
      </c>
      <c r="DY9" s="18">
        <f>IF(A1L542C62 = 0,A1L556C62, A1L542C62)</f>
        <v>0.87577308692575606</v>
      </c>
      <c r="DZ9" s="16" t="s">
        <v>3068</v>
      </c>
      <c r="EA9" s="18">
        <f>IF(RUN_YEARS &gt; 3,(A1L542C1 + A1L542C10 + A1L542C19 + A1L542C28) / 4, 0)</f>
        <v>6.9125000000000005</v>
      </c>
      <c r="EB9" s="16" t="s">
        <v>3069</v>
      </c>
      <c r="EC9" s="18">
        <f>IF(RUN_YEARS &gt; 3,(A1L542C2 + A1L542C11 + A1L542C20 + A1L542C29) / 4, 0)</f>
        <v>7.0922499999999999</v>
      </c>
      <c r="ED9" s="16" t="s">
        <v>3070</v>
      </c>
      <c r="EE9" s="18">
        <f>IF(RUN_YEARS &gt; 3,(A1L542C3 + A1L542C12 + A1L542C21 + A1L542C30) / 4, 0)</f>
        <v>12.3085</v>
      </c>
      <c r="EF9" s="16" t="s">
        <v>3071</v>
      </c>
      <c r="EG9" s="18">
        <f>IF(RUN_YEARS &gt; 3,(A1L542C4 + A1L542C13 + A1L542C22 + A1L542C31) / 4, 0)</f>
        <v>5.2662500000000003</v>
      </c>
      <c r="EH9" s="16" t="s">
        <v>3072</v>
      </c>
      <c r="EI9" s="18">
        <f>IF(RUN_YEARS &gt; 3,(A1L542C5 + A1L542C14 + A1L542C23 + A1L542C32) / 4, 0)</f>
        <v>33.225750000000005</v>
      </c>
      <c r="EJ9" s="16" t="s">
        <v>3073</v>
      </c>
      <c r="EK9" s="18">
        <f>IF(RUN_YEARS &gt; 3,(A1L542C6 + A1L542C15 + A1L542C24 + A1L542C33) / 4, 0)</f>
        <v>29.933250000000001</v>
      </c>
      <c r="EL9" s="16" t="s">
        <v>3074</v>
      </c>
      <c r="EM9" s="18">
        <f>IF(RUN_YEARS &gt; 3,(A1L542C7 + A1L542C16 + A1L542C25 + A1L542C34) / 4, 0)</f>
        <v>31.579500000000003</v>
      </c>
      <c r="EN9" s="16" t="s">
        <v>3075</v>
      </c>
      <c r="EO9" s="18">
        <f>IF(A1L542C68 &lt;&gt; 0,A1L542C69 / A1L542C68,0)</f>
        <v>0.90090517144082516</v>
      </c>
      <c r="EP9" s="16" t="s">
        <v>3076</v>
      </c>
      <c r="EQ9" s="18">
        <f>IF(A1L542C71 = 0,A1L556C71, A1L542C71)</f>
        <v>0.90090517144082516</v>
      </c>
      <c r="ER9" s="16" t="s">
        <v>3077</v>
      </c>
      <c r="ES9" s="18">
        <f>IF(RUN_YEARS &gt; 4,(A1L542C1 + A1L542C10 + A1L542C19 + A1L542C28 + A1L542C37) / 5, 0)</f>
        <v>6.7624000000000013</v>
      </c>
      <c r="ET9" s="16" t="s">
        <v>3078</v>
      </c>
      <c r="EU9" s="18">
        <f>IF(RUN_YEARS &gt; 4,(A1L542C2 + A1L542C11 + A1L542C20 + A1L542C29 + A1L542C38) / 5, 0)</f>
        <v>6.6457999999999995</v>
      </c>
      <c r="EV9" s="16" t="s">
        <v>3079</v>
      </c>
      <c r="EW9" s="18">
        <f>IF(RUN_YEARS &gt; 4,(A1L542C3 + A1L542C12 + A1L542C21 + A1L542C30 + A1L542C39) / 5, 0)</f>
        <v>11.208400000000001</v>
      </c>
      <c r="EX9" s="16" t="s">
        <v>3080</v>
      </c>
      <c r="EY9" s="18">
        <f>IF(RUN_YEARS &gt; 4,(A1L542C4 + A1L542C13 + A1L542C22 + A1L542C31 + A1L542C40) / 5, 0)</f>
        <v>4.7656000000000009</v>
      </c>
      <c r="EZ9" s="16" t="s">
        <v>3081</v>
      </c>
      <c r="FA9" s="18">
        <f>IF(RUN_YEARS &gt; 4,(A1L542C5 + A1L542C14 + A1L542C23 + A1L542C32 + A1L542C41) / 5, 0)</f>
        <v>31.379000000000001</v>
      </c>
      <c r="FB9" s="16" t="s">
        <v>3082</v>
      </c>
      <c r="FC9" s="18">
        <f>IF(RUN_YEARS &gt; 4,(A1L542C6 + A1L542C15 + A1L542C24 + A1L542C33 + A1L542C42) / 5, 0)</f>
        <v>27.385399999999997</v>
      </c>
      <c r="FD9" s="16" t="s">
        <v>3083</v>
      </c>
      <c r="FE9" s="18">
        <f>IF(RUN_YEARS &gt; 4,(A1L542C7 + A1L542C16 + A1L542C25 + A1L542C34 + A1L542C43) / 5, 0)</f>
        <v>29.382200000000001</v>
      </c>
      <c r="FF9" s="16" t="s">
        <v>3084</v>
      </c>
      <c r="FG9" s="18">
        <f>IF(A1L542C77 &lt;&gt; 0,A1L542C78 / A1L542C77,0)</f>
        <v>0.87273016985882268</v>
      </c>
      <c r="FH9" s="16" t="s">
        <v>3085</v>
      </c>
      <c r="FI9" s="18">
        <f>IF(A1L542C80 = 0,A1L556C80, A1L542C80)</f>
        <v>0.87273016985882268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57.639000000000003</v>
      </c>
      <c r="F10" s="16" t="s">
        <v>2959</v>
      </c>
      <c r="G10" s="6">
        <v>66.242000000000004</v>
      </c>
      <c r="H10" s="16" t="s">
        <v>2959</v>
      </c>
      <c r="I10" s="6">
        <v>87.188000000000002</v>
      </c>
      <c r="J10" s="16" t="s">
        <v>2959</v>
      </c>
      <c r="K10" s="6">
        <v>18.349</v>
      </c>
      <c r="L10" s="16" t="s">
        <v>3086</v>
      </c>
      <c r="M10" s="1">
        <f>(A1L543C1 * 2 + A1L543C2 + A1L543C3)</f>
        <v>268.70800000000003</v>
      </c>
      <c r="N10" s="16" t="s">
        <v>3087</v>
      </c>
      <c r="O10" s="1">
        <f>(A1L543C4 * 2 + A1L543C2 + A1L543C3)</f>
        <v>190.12799999999999</v>
      </c>
      <c r="P10" s="16" t="s">
        <v>3088</v>
      </c>
      <c r="Q10" s="1">
        <f>(A1L543C1 + A1L543C2 + A1L543C3 + A1L543C4)</f>
        <v>229.41800000000001</v>
      </c>
      <c r="R10" s="16" t="s">
        <v>3089</v>
      </c>
      <c r="S10" s="18">
        <f>IF(A1L543C5 &lt;&gt; 0,A1L543C6 / A1L543C5,0)</f>
        <v>0.70756360063712265</v>
      </c>
      <c r="T10" s="16" t="s">
        <v>3090</v>
      </c>
      <c r="U10" s="18">
        <f>IF(A1L543C8 = 0,A1L556C8, A1L543C8)</f>
        <v>0.70756360063712265</v>
      </c>
      <c r="V10" s="16" t="s">
        <v>2965</v>
      </c>
      <c r="W10" s="6">
        <v>59.838999999999999</v>
      </c>
      <c r="X10" s="16" t="s">
        <v>2965</v>
      </c>
      <c r="Y10" s="6">
        <v>60.713999999999999</v>
      </c>
      <c r="Z10" s="16" t="s">
        <v>2965</v>
      </c>
      <c r="AA10" s="6">
        <v>94.504999999999995</v>
      </c>
      <c r="AB10" s="16" t="s">
        <v>2965</v>
      </c>
      <c r="AC10" s="6">
        <v>19.541</v>
      </c>
      <c r="AD10" s="16" t="s">
        <v>3091</v>
      </c>
      <c r="AE10" s="1">
        <f>(A1L543C10 * 2 + A1L543C11 + A1L543C12)</f>
        <v>274.89699999999999</v>
      </c>
      <c r="AF10" s="16" t="s">
        <v>3092</v>
      </c>
      <c r="AG10" s="1">
        <f>(A1L543C13 * 2 + A1L543C11 + A1L543C12)</f>
        <v>194.30099999999999</v>
      </c>
      <c r="AH10" s="16" t="s">
        <v>3093</v>
      </c>
      <c r="AI10" s="1">
        <f>(A1L543C10 + A1L543C11 + A1L543C12 + A1L543C13)</f>
        <v>234.59899999999999</v>
      </c>
      <c r="AJ10" s="16" t="s">
        <v>3094</v>
      </c>
      <c r="AK10" s="18">
        <f>IF(A1L543C14 &lt;&gt; 0,A1L543C15 / A1L543C14,0)</f>
        <v>0.70681382481438504</v>
      </c>
      <c r="AL10" s="16" t="s">
        <v>3095</v>
      </c>
      <c r="AM10" s="18">
        <f>IF(A1L543C17 = 0,A1L556C17, A1L543C17)</f>
        <v>0.70681382481438504</v>
      </c>
      <c r="AN10" s="16" t="s">
        <v>2971</v>
      </c>
      <c r="AO10" s="6">
        <v>60.963000000000001</v>
      </c>
      <c r="AP10" s="16" t="s">
        <v>2971</v>
      </c>
      <c r="AQ10" s="6">
        <v>48.534999999999997</v>
      </c>
      <c r="AR10" s="16" t="s">
        <v>2971</v>
      </c>
      <c r="AS10" s="6">
        <v>103.601</v>
      </c>
      <c r="AT10" s="16" t="s">
        <v>2971</v>
      </c>
      <c r="AU10" s="6">
        <v>7.2530000000000001</v>
      </c>
      <c r="AV10" s="16" t="s">
        <v>3096</v>
      </c>
      <c r="AW10" s="1">
        <f>(A1L543C19 * 2 + A1L543C20 + A1L543C21)</f>
        <v>274.06200000000001</v>
      </c>
      <c r="AX10" s="16" t="s">
        <v>3097</v>
      </c>
      <c r="AY10" s="1">
        <f>(A1L543C22 * 2 + A1L543C20 + A1L543C21)</f>
        <v>166.642</v>
      </c>
      <c r="AZ10" s="16" t="s">
        <v>3098</v>
      </c>
      <c r="BA10" s="1">
        <f>(A1L543C19 + A1L543C20 + A1L543C21 + A1L543C22)</f>
        <v>220.35199999999998</v>
      </c>
      <c r="BB10" s="16" t="s">
        <v>3099</v>
      </c>
      <c r="BC10" s="18">
        <f>IF(A1L543C23 &lt;&gt; 0,A1L543C24 / A1L543C23,0)</f>
        <v>0.60804489495077751</v>
      </c>
      <c r="BD10" s="16" t="s">
        <v>3100</v>
      </c>
      <c r="BE10" s="18">
        <f>IF(A1L543C26 = 0,A1L556C26, A1L543C26)</f>
        <v>0.60804489495077751</v>
      </c>
      <c r="BF10" s="16" t="s">
        <v>2977</v>
      </c>
      <c r="BG10" s="6">
        <v>60.453000000000003</v>
      </c>
      <c r="BH10" s="16" t="s">
        <v>2977</v>
      </c>
      <c r="BI10" s="6">
        <v>48.848999999999997</v>
      </c>
      <c r="BJ10" s="16" t="s">
        <v>2977</v>
      </c>
      <c r="BK10" s="6">
        <v>89.698999999999998</v>
      </c>
      <c r="BL10" s="16" t="s">
        <v>2977</v>
      </c>
      <c r="BM10" s="6">
        <v>8.8740000000000006</v>
      </c>
      <c r="BN10" s="16" t="s">
        <v>3101</v>
      </c>
      <c r="BO10" s="1">
        <f>(A1L543C28 * 2 + A1L543C29 + A1L543C30)</f>
        <v>259.45400000000001</v>
      </c>
      <c r="BP10" s="16" t="s">
        <v>3102</v>
      </c>
      <c r="BQ10" s="1">
        <f>(A1L543C31 * 2 + A1L543C29 + A1L543C30)</f>
        <v>156.29599999999999</v>
      </c>
      <c r="BR10" s="16" t="s">
        <v>3103</v>
      </c>
      <c r="BS10" s="1">
        <f>(A1L543C28 + A1L543C29 + A1L543C30 + A1L543C31)</f>
        <v>207.87499999999997</v>
      </c>
      <c r="BT10" s="16" t="s">
        <v>3104</v>
      </c>
      <c r="BU10" s="18">
        <f>IF(A1L543C32 &lt;&gt; 0,A1L543C33 / A1L543C32,0)</f>
        <v>0.60240350890716654</v>
      </c>
      <c r="BV10" s="16" t="s">
        <v>3105</v>
      </c>
      <c r="BW10" s="18">
        <f>IF(A1L543C35 = 0,A1L556C35, A1L543C35)</f>
        <v>0.60240350890716654</v>
      </c>
      <c r="BX10" s="16" t="s">
        <v>2983</v>
      </c>
      <c r="BY10" s="6">
        <v>62.624000000000002</v>
      </c>
      <c r="BZ10" s="16" t="s">
        <v>2983</v>
      </c>
      <c r="CA10" s="6">
        <v>65.185000000000002</v>
      </c>
      <c r="CB10" s="16" t="s">
        <v>2983</v>
      </c>
      <c r="CC10" s="6">
        <v>92.135000000000005</v>
      </c>
      <c r="CD10" s="16" t="s">
        <v>2983</v>
      </c>
      <c r="CE10" s="6">
        <v>16.579999999999998</v>
      </c>
      <c r="CF10" s="16" t="s">
        <v>3106</v>
      </c>
      <c r="CG10" s="1">
        <f>(A1L543C37 * 2 + A1L543C38 + A1L543C39)</f>
        <v>282.56799999999998</v>
      </c>
      <c r="CH10" s="16" t="s">
        <v>3107</v>
      </c>
      <c r="CI10" s="1">
        <f>(A1L543C40 * 2 + A1L543C38 + A1L543C39)</f>
        <v>190.48000000000002</v>
      </c>
      <c r="CJ10" s="16" t="s">
        <v>3108</v>
      </c>
      <c r="CK10" s="1">
        <f>(A1L543C37 + A1L543C38 + A1L543C39 + A1L543C40)</f>
        <v>236.524</v>
      </c>
      <c r="CL10" s="16" t="s">
        <v>3109</v>
      </c>
      <c r="CM10" s="18">
        <f>IF(A1L543C41 &lt;&gt; 0,A1L543C42 / A1L543C41,0)</f>
        <v>0.67410322471051232</v>
      </c>
      <c r="CN10" s="16" t="s">
        <v>3110</v>
      </c>
      <c r="CO10" s="18">
        <f>IF(A1L543C44 = 0,A1L556C44, A1L543C44)</f>
        <v>0.67410322471051232</v>
      </c>
      <c r="CP10" s="16" t="s">
        <v>3111</v>
      </c>
      <c r="CQ10" s="18">
        <f>IF(RUN_YEARS &gt; 1,(A1L543C1 + A1L543C10) / 2, 0)</f>
        <v>58.739000000000004</v>
      </c>
      <c r="CR10" s="16" t="s">
        <v>3112</v>
      </c>
      <c r="CS10" s="18">
        <f>IF(RUN_YEARS &gt; 1,(A1L543C2 + A1L543C11) / 2, 0)</f>
        <v>63.478000000000002</v>
      </c>
      <c r="CT10" s="16" t="s">
        <v>3113</v>
      </c>
      <c r="CU10" s="18">
        <f>IF(RUN_YEARS &gt; 1,(A1L543C3 + A1L543C12) / 2, 0)</f>
        <v>90.846499999999992</v>
      </c>
      <c r="CV10" s="16" t="s">
        <v>3114</v>
      </c>
      <c r="CW10" s="18">
        <f>IF(RUN_YEARS &gt; 1,(A1L543C4 + A1L543C13) / 2, 0)</f>
        <v>18.945</v>
      </c>
      <c r="CX10" s="16" t="s">
        <v>3115</v>
      </c>
      <c r="CY10" s="18">
        <f>IF(RUN_YEARS &gt; 1,(A1L543C5 + A1L543C14) / 2, 0)</f>
        <v>271.80250000000001</v>
      </c>
      <c r="CZ10" s="16" t="s">
        <v>3116</v>
      </c>
      <c r="DA10" s="18">
        <f>IF(RUN_YEARS &gt; 1,(A1L543C6 + A1L543C15) / 2, 0)</f>
        <v>192.21449999999999</v>
      </c>
      <c r="DB10" s="16" t="s">
        <v>3117</v>
      </c>
      <c r="DC10" s="18">
        <f>IF(RUN_YEARS &gt; 1,(A1L543C7 + A1L543C16) / 2, 0)</f>
        <v>232.0085</v>
      </c>
      <c r="DD10" s="16" t="s">
        <v>3118</v>
      </c>
      <c r="DE10" s="18">
        <f>IF(A1L543C50 &lt;&gt; 0,A1L543C51 / A1L543C50,0)</f>
        <v>0.70718444458752217</v>
      </c>
      <c r="DF10" s="16" t="s">
        <v>3119</v>
      </c>
      <c r="DG10" s="18">
        <f>IF(A1L543C53 = 0,A1L556C53, A1L543C53)</f>
        <v>0.70718444458752217</v>
      </c>
      <c r="DH10" s="16" t="s">
        <v>3120</v>
      </c>
      <c r="DI10" s="18">
        <f>IF(RUN_YEARS &gt; 2,(A1L543C1 + A1L543C10 + A1L543C19) / 3, 0)</f>
        <v>59.480333333333334</v>
      </c>
      <c r="DJ10" s="16" t="s">
        <v>3121</v>
      </c>
      <c r="DK10" s="18">
        <f>IF(RUN_YEARS &gt; 2,(A1L543C2 + A1L543C11 + A1L543C20) / 3, 0)</f>
        <v>58.496999999999993</v>
      </c>
      <c r="DL10" s="16" t="s">
        <v>3122</v>
      </c>
      <c r="DM10" s="18">
        <f>IF(RUN_YEARS &gt; 2,(A1L543C3 + A1L543C12 + A1L543C21) / 3, 0)</f>
        <v>95.097999999999999</v>
      </c>
      <c r="DN10" s="16" t="s">
        <v>3123</v>
      </c>
      <c r="DO10" s="18">
        <f>IF(RUN_YEARS &gt; 2,(A1L543C4 + A1L543C13 + A1L543C22) / 3, 0)</f>
        <v>15.047666666666666</v>
      </c>
      <c r="DP10" s="16" t="s">
        <v>3124</v>
      </c>
      <c r="DQ10" s="18">
        <f>IF(RUN_YEARS &gt; 2,(A1L543C5 + A1L543C14 + A1L543C23) / 3, 0)</f>
        <v>272.5556666666667</v>
      </c>
      <c r="DR10" s="16" t="s">
        <v>3125</v>
      </c>
      <c r="DS10" s="18">
        <f>IF(RUN_YEARS &gt; 2,(A1L543C6 + A1L543C15 + A1L543C24) / 3, 0)</f>
        <v>183.69033333333331</v>
      </c>
      <c r="DT10" s="16" t="s">
        <v>3126</v>
      </c>
      <c r="DU10" s="18">
        <f>IF(RUN_YEARS &gt; 2,(A1L543C7 + A1L543C16 + A1L543C25) / 3, 0)</f>
        <v>228.12299999999996</v>
      </c>
      <c r="DV10" s="16" t="s">
        <v>3127</v>
      </c>
      <c r="DW10" s="18">
        <f>IF(A1L543C59 &lt;&gt; 0,A1L543C60 / A1L543C59,0)</f>
        <v>0.67395528986739084</v>
      </c>
      <c r="DX10" s="16" t="s">
        <v>3128</v>
      </c>
      <c r="DY10" s="18">
        <f>IF(A1L543C62 = 0,A1L556C62, A1L543C62)</f>
        <v>0.67395528986739084</v>
      </c>
      <c r="DZ10" s="16" t="s">
        <v>3129</v>
      </c>
      <c r="EA10" s="18">
        <f>IF(RUN_YEARS &gt; 3,(A1L543C1 + A1L543C10 + A1L543C19 + A1L543C28) / 4, 0)</f>
        <v>59.723500000000001</v>
      </c>
      <c r="EB10" s="16" t="s">
        <v>3130</v>
      </c>
      <c r="EC10" s="18">
        <f>IF(RUN_YEARS &gt; 3,(A1L543C2 + A1L543C11 + A1L543C20 + A1L543C29) / 4, 0)</f>
        <v>56.084999999999994</v>
      </c>
      <c r="ED10" s="16" t="s">
        <v>3131</v>
      </c>
      <c r="EE10" s="18">
        <f>IF(RUN_YEARS &gt; 3,(A1L543C3 + A1L543C12 + A1L543C21 + A1L543C30) / 4, 0)</f>
        <v>93.748249999999999</v>
      </c>
      <c r="EF10" s="16" t="s">
        <v>3132</v>
      </c>
      <c r="EG10" s="18">
        <f>IF(RUN_YEARS &gt; 3,(A1L543C4 + A1L543C13 + A1L543C22 + A1L543C31) / 4, 0)</f>
        <v>13.504250000000001</v>
      </c>
      <c r="EH10" s="16" t="s">
        <v>3133</v>
      </c>
      <c r="EI10" s="18">
        <f>IF(RUN_YEARS &gt; 3,(A1L543C5 + A1L543C14 + A1L543C23 + A1L543C32) / 4, 0)</f>
        <v>269.28025000000002</v>
      </c>
      <c r="EJ10" s="16" t="s">
        <v>3134</v>
      </c>
      <c r="EK10" s="18">
        <f>IF(RUN_YEARS &gt; 3,(A1L543C6 + A1L543C15 + A1L543C24 + A1L543C33) / 4, 0)</f>
        <v>176.84174999999999</v>
      </c>
      <c r="EL10" s="16" t="s">
        <v>3135</v>
      </c>
      <c r="EM10" s="18">
        <f>IF(RUN_YEARS &gt; 3,(A1L543C7 + A1L543C16 + A1L543C25 + A1L543C34) / 4, 0)</f>
        <v>223.06099999999998</v>
      </c>
      <c r="EN10" s="16" t="s">
        <v>3136</v>
      </c>
      <c r="EO10" s="18">
        <f>IF(A1L543C68 &lt;&gt; 0,A1L543C69 / A1L543C68,0)</f>
        <v>0.65672008994346953</v>
      </c>
      <c r="EP10" s="16" t="s">
        <v>3137</v>
      </c>
      <c r="EQ10" s="18">
        <f>IF(A1L543C71 = 0,A1L556C71, A1L543C71)</f>
        <v>0.65672008994346953</v>
      </c>
      <c r="ER10" s="16" t="s">
        <v>3138</v>
      </c>
      <c r="ES10" s="18">
        <f>IF(RUN_YEARS &gt; 4,(A1L543C1 + A1L543C10 + A1L543C19 + A1L543C28 + A1L543C37) / 5, 0)</f>
        <v>60.303600000000003</v>
      </c>
      <c r="ET10" s="16" t="s">
        <v>3139</v>
      </c>
      <c r="EU10" s="18">
        <f>IF(RUN_YEARS &gt; 4,(A1L543C2 + A1L543C11 + A1L543C20 + A1L543C29 + A1L543C38) / 5, 0)</f>
        <v>57.904999999999994</v>
      </c>
      <c r="EV10" s="16" t="s">
        <v>3140</v>
      </c>
      <c r="EW10" s="18">
        <f>IF(RUN_YEARS &gt; 4,(A1L543C3 + A1L543C12 + A1L543C21 + A1L543C30 + A1L543C39) / 5, 0)</f>
        <v>93.425600000000003</v>
      </c>
      <c r="EX10" s="16" t="s">
        <v>3141</v>
      </c>
      <c r="EY10" s="18">
        <f>IF(RUN_YEARS &gt; 4,(A1L543C4 + A1L543C13 + A1L543C22 + A1L543C31 + A1L543C40) / 5, 0)</f>
        <v>14.119400000000002</v>
      </c>
      <c r="EZ10" s="16" t="s">
        <v>3142</v>
      </c>
      <c r="FA10" s="18">
        <f>IF(RUN_YEARS &gt; 4,(A1L543C5 + A1L543C14 + A1L543C23 + A1L543C32 + A1L543C41) / 5, 0)</f>
        <v>271.93780000000004</v>
      </c>
      <c r="FB10" s="16" t="s">
        <v>3143</v>
      </c>
      <c r="FC10" s="18">
        <f>IF(RUN_YEARS &gt; 4,(A1L543C6 + A1L543C15 + A1L543C24 + A1L543C33 + A1L543C42) / 5, 0)</f>
        <v>179.5694</v>
      </c>
      <c r="FD10" s="16" t="s">
        <v>3144</v>
      </c>
      <c r="FE10" s="18">
        <f>IF(RUN_YEARS &gt; 4,(A1L543C7 + A1L543C16 + A1L543C25 + A1L543C34 + A1L543C43) / 5, 0)</f>
        <v>225.75360000000001</v>
      </c>
      <c r="FF10" s="16" t="s">
        <v>3145</v>
      </c>
      <c r="FG10" s="18">
        <f>IF(A1L543C77 &lt;&gt; 0,A1L543C78 / A1L543C77,0)</f>
        <v>0.66033262018005578</v>
      </c>
      <c r="FH10" s="16" t="s">
        <v>3146</v>
      </c>
      <c r="FI10" s="18">
        <f>IF(A1L543C80 = 0,A1L556C80, A1L543C80)</f>
        <v>0.66033262018005578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691.07799999999997</v>
      </c>
      <c r="F11" s="16" t="s">
        <v>2959</v>
      </c>
      <c r="G11" s="6">
        <v>9.6549999999999994</v>
      </c>
      <c r="H11" s="16" t="s">
        <v>2959</v>
      </c>
      <c r="I11" s="6">
        <v>13.404</v>
      </c>
      <c r="J11" s="16" t="s">
        <v>2959</v>
      </c>
      <c r="K11" s="6">
        <v>2.4470000000000001</v>
      </c>
      <c r="L11" s="16" t="s">
        <v>3147</v>
      </c>
      <c r="M11" s="1">
        <f>(A1L544C1 * 2 + A1L544C2 + A1L544C3)</f>
        <v>1405.2149999999999</v>
      </c>
      <c r="N11" s="16" t="s">
        <v>3148</v>
      </c>
      <c r="O11" s="1">
        <f>(A1L544C4 * 2 + A1L544C2 + A1L544C3)</f>
        <v>27.952999999999999</v>
      </c>
      <c r="P11" s="16" t="s">
        <v>3149</v>
      </c>
      <c r="Q11" s="1">
        <f>(A1L544C1 + A1L544C2 + A1L544C3 + A1L544C4)</f>
        <v>716.58399999999995</v>
      </c>
      <c r="R11" s="16" t="s">
        <v>3150</v>
      </c>
      <c r="S11" s="18">
        <f>IF(A1L544C5 &lt;&gt; 0,A1L544C6 / A1L544C5,0)</f>
        <v>1.9892329643506509E-2</v>
      </c>
      <c r="T11" s="16" t="s">
        <v>3151</v>
      </c>
      <c r="U11" s="18">
        <f>IF(A1L544C8 = 0,A1L556C8, A1L544C8)</f>
        <v>1.9892329643506509E-2</v>
      </c>
      <c r="V11" s="16" t="s">
        <v>2965</v>
      </c>
      <c r="W11" s="6">
        <v>704.55600000000004</v>
      </c>
      <c r="X11" s="16" t="s">
        <v>2965</v>
      </c>
      <c r="Y11" s="6">
        <v>12.467000000000001</v>
      </c>
      <c r="Z11" s="16" t="s">
        <v>2965</v>
      </c>
      <c r="AA11" s="6">
        <v>13.47</v>
      </c>
      <c r="AB11" s="16" t="s">
        <v>2965</v>
      </c>
      <c r="AC11" s="6">
        <v>4.5289999999999999</v>
      </c>
      <c r="AD11" s="16" t="s">
        <v>3152</v>
      </c>
      <c r="AE11" s="1">
        <f>(A1L544C10 * 2 + A1L544C11 + A1L544C12)</f>
        <v>1435.0490000000002</v>
      </c>
      <c r="AF11" s="16" t="s">
        <v>3153</v>
      </c>
      <c r="AG11" s="1">
        <f>(A1L544C13 * 2 + A1L544C11 + A1L544C12)</f>
        <v>34.994999999999997</v>
      </c>
      <c r="AH11" s="16" t="s">
        <v>3154</v>
      </c>
      <c r="AI11" s="1">
        <f>(A1L544C10 + A1L544C11 + A1L544C12 + A1L544C13)</f>
        <v>735.02200000000005</v>
      </c>
      <c r="AJ11" s="16" t="s">
        <v>3155</v>
      </c>
      <c r="AK11" s="18">
        <f>IF(A1L544C14 &lt;&gt; 0,A1L544C15 / A1L544C14,0)</f>
        <v>2.438592689169498E-2</v>
      </c>
      <c r="AL11" s="16" t="s">
        <v>3156</v>
      </c>
      <c r="AM11" s="18">
        <f>IF(A1L544C17 = 0,A1L556C17, A1L544C17)</f>
        <v>2.438592689169498E-2</v>
      </c>
      <c r="AN11" s="16" t="s">
        <v>2971</v>
      </c>
      <c r="AO11" s="6">
        <v>748.60799999999995</v>
      </c>
      <c r="AP11" s="16" t="s">
        <v>2971</v>
      </c>
      <c r="AQ11" s="6">
        <v>275.43099999999998</v>
      </c>
      <c r="AR11" s="16" t="s">
        <v>2971</v>
      </c>
      <c r="AS11" s="6">
        <v>11.558</v>
      </c>
      <c r="AT11" s="16" t="s">
        <v>2971</v>
      </c>
      <c r="AU11" s="6">
        <v>2.101</v>
      </c>
      <c r="AV11" s="16" t="s">
        <v>3157</v>
      </c>
      <c r="AW11" s="1">
        <f>(A1L544C19 * 2 + A1L544C20 + A1L544C21)</f>
        <v>1784.2049999999999</v>
      </c>
      <c r="AX11" s="16" t="s">
        <v>3158</v>
      </c>
      <c r="AY11" s="1">
        <f>(A1L544C22 * 2 + A1L544C20 + A1L544C21)</f>
        <v>291.19099999999997</v>
      </c>
      <c r="AZ11" s="16" t="s">
        <v>3159</v>
      </c>
      <c r="BA11" s="1">
        <f>(A1L544C19 + A1L544C20 + A1L544C21 + A1L544C22)</f>
        <v>1037.6980000000001</v>
      </c>
      <c r="BB11" s="16" t="s">
        <v>3160</v>
      </c>
      <c r="BC11" s="18">
        <f>IF(A1L544C23 &lt;&gt; 0,A1L544C24 / A1L544C23,0)</f>
        <v>0.16320490078214106</v>
      </c>
      <c r="BD11" s="16" t="s">
        <v>3161</v>
      </c>
      <c r="BE11" s="18">
        <f>IF(A1L544C26 = 0,A1L556C26, A1L544C26)</f>
        <v>0.16320490078214106</v>
      </c>
      <c r="BF11" s="16" t="s">
        <v>2977</v>
      </c>
      <c r="BG11" s="6">
        <v>745.98199999999997</v>
      </c>
      <c r="BH11" s="16" t="s">
        <v>2977</v>
      </c>
      <c r="BI11" s="6">
        <v>271.20400000000001</v>
      </c>
      <c r="BJ11" s="16" t="s">
        <v>2977</v>
      </c>
      <c r="BK11" s="6">
        <v>9.4570000000000007</v>
      </c>
      <c r="BL11" s="16" t="s">
        <v>2977</v>
      </c>
      <c r="BM11" s="6">
        <v>2.9580000000000002</v>
      </c>
      <c r="BN11" s="16" t="s">
        <v>3162</v>
      </c>
      <c r="BO11" s="1">
        <f>(A1L544C28 * 2 + A1L544C29 + A1L544C30)</f>
        <v>1772.625</v>
      </c>
      <c r="BP11" s="16" t="s">
        <v>3163</v>
      </c>
      <c r="BQ11" s="1">
        <f>(A1L544C31 * 2 + A1L544C29 + A1L544C30)</f>
        <v>286.577</v>
      </c>
      <c r="BR11" s="16" t="s">
        <v>3164</v>
      </c>
      <c r="BS11" s="1">
        <f>(A1L544C28 + A1L544C29 + A1L544C30 + A1L544C31)</f>
        <v>1029.6010000000001</v>
      </c>
      <c r="BT11" s="16" t="s">
        <v>3165</v>
      </c>
      <c r="BU11" s="18">
        <f>IF(A1L544C32 &lt;&gt; 0,A1L544C33 / A1L544C32,0)</f>
        <v>0.16166814752133135</v>
      </c>
      <c r="BV11" s="16" t="s">
        <v>3166</v>
      </c>
      <c r="BW11" s="18">
        <f>IF(A1L544C35 = 0,A1L556C35, A1L544C35)</f>
        <v>0.16166814752133135</v>
      </c>
      <c r="BX11" s="16" t="s">
        <v>2983</v>
      </c>
      <c r="BY11" s="6">
        <v>914.85199999999998</v>
      </c>
      <c r="BZ11" s="16" t="s">
        <v>2983</v>
      </c>
      <c r="CA11" s="6">
        <v>325.93299999999999</v>
      </c>
      <c r="CB11" s="16" t="s">
        <v>2983</v>
      </c>
      <c r="CC11" s="6">
        <v>11.48</v>
      </c>
      <c r="CD11" s="16" t="s">
        <v>2983</v>
      </c>
      <c r="CE11" s="6">
        <v>5.7750000000000004</v>
      </c>
      <c r="CF11" s="16" t="s">
        <v>3167</v>
      </c>
      <c r="CG11" s="1">
        <f>(A1L544C37 * 2 + A1L544C38 + A1L544C39)</f>
        <v>2167.1169999999997</v>
      </c>
      <c r="CH11" s="16" t="s">
        <v>3168</v>
      </c>
      <c r="CI11" s="1">
        <f>(A1L544C40 * 2 + A1L544C38 + A1L544C39)</f>
        <v>348.96300000000002</v>
      </c>
      <c r="CJ11" s="16" t="s">
        <v>3169</v>
      </c>
      <c r="CK11" s="1">
        <f>(A1L544C37 + A1L544C38 + A1L544C39 + A1L544C40)</f>
        <v>1258.04</v>
      </c>
      <c r="CL11" s="16" t="s">
        <v>3170</v>
      </c>
      <c r="CM11" s="18">
        <f>IF(A1L544C41 &lt;&gt; 0,A1L544C42 / A1L544C41,0)</f>
        <v>0.16102637744062737</v>
      </c>
      <c r="CN11" s="16" t="s">
        <v>3171</v>
      </c>
      <c r="CO11" s="18">
        <f>IF(A1L544C44 = 0,A1L556C44, A1L544C44)</f>
        <v>0.16102637744062737</v>
      </c>
      <c r="CP11" s="16" t="s">
        <v>3172</v>
      </c>
      <c r="CQ11" s="18">
        <f>IF(RUN_YEARS &gt; 1,(A1L544C1 + A1L544C10) / 2, 0)</f>
        <v>697.81700000000001</v>
      </c>
      <c r="CR11" s="16" t="s">
        <v>3173</v>
      </c>
      <c r="CS11" s="18">
        <f>IF(RUN_YEARS &gt; 1,(A1L544C2 + A1L544C11) / 2, 0)</f>
        <v>11.061</v>
      </c>
      <c r="CT11" s="16" t="s">
        <v>3174</v>
      </c>
      <c r="CU11" s="18">
        <f>IF(RUN_YEARS &gt; 1,(A1L544C3 + A1L544C12) / 2, 0)</f>
        <v>13.437000000000001</v>
      </c>
      <c r="CV11" s="16" t="s">
        <v>3175</v>
      </c>
      <c r="CW11" s="18">
        <f>IF(RUN_YEARS &gt; 1,(A1L544C4 + A1L544C13) / 2, 0)</f>
        <v>3.488</v>
      </c>
      <c r="CX11" s="16" t="s">
        <v>3176</v>
      </c>
      <c r="CY11" s="18">
        <f>IF(RUN_YEARS &gt; 1,(A1L544C5 + A1L544C14) / 2, 0)</f>
        <v>1420.1320000000001</v>
      </c>
      <c r="CZ11" s="16" t="s">
        <v>3177</v>
      </c>
      <c r="DA11" s="18">
        <f>IF(RUN_YEARS &gt; 1,(A1L544C6 + A1L544C15) / 2, 0)</f>
        <v>31.473999999999997</v>
      </c>
      <c r="DB11" s="16" t="s">
        <v>3178</v>
      </c>
      <c r="DC11" s="18">
        <f>IF(RUN_YEARS &gt; 1,(A1L544C7 + A1L544C16) / 2, 0)</f>
        <v>725.803</v>
      </c>
      <c r="DD11" s="16" t="s">
        <v>3179</v>
      </c>
      <c r="DE11" s="18">
        <f>IF(A1L544C50 &lt;&gt; 0,A1L544C51 / A1L544C50,0)</f>
        <v>2.2162728535093917E-2</v>
      </c>
      <c r="DF11" s="16" t="s">
        <v>3180</v>
      </c>
      <c r="DG11" s="18">
        <f>IF(A1L544C53 = 0,A1L556C53, A1L544C53)</f>
        <v>2.2162728535093917E-2</v>
      </c>
      <c r="DH11" s="16" t="s">
        <v>3181</v>
      </c>
      <c r="DI11" s="18">
        <f>IF(RUN_YEARS &gt; 2,(A1L544C1 + A1L544C10 + A1L544C19) / 3, 0)</f>
        <v>714.74733333333336</v>
      </c>
      <c r="DJ11" s="16" t="s">
        <v>3182</v>
      </c>
      <c r="DK11" s="18">
        <f>IF(RUN_YEARS &gt; 2,(A1L544C2 + A1L544C11 + A1L544C20) / 3, 0)</f>
        <v>99.184333333333328</v>
      </c>
      <c r="DL11" s="16" t="s">
        <v>3183</v>
      </c>
      <c r="DM11" s="18">
        <f>IF(RUN_YEARS &gt; 2,(A1L544C3 + A1L544C12 + A1L544C21) / 3, 0)</f>
        <v>12.810666666666668</v>
      </c>
      <c r="DN11" s="16" t="s">
        <v>3184</v>
      </c>
      <c r="DO11" s="18">
        <f>IF(RUN_YEARS &gt; 2,(A1L544C4 + A1L544C13 + A1L544C22) / 3, 0)</f>
        <v>3.0256666666666665</v>
      </c>
      <c r="DP11" s="16" t="s">
        <v>3185</v>
      </c>
      <c r="DQ11" s="18">
        <f>IF(RUN_YEARS &gt; 2,(A1L544C5 + A1L544C14 + A1L544C23) / 3, 0)</f>
        <v>1541.4896666666666</v>
      </c>
      <c r="DR11" s="16" t="s">
        <v>3186</v>
      </c>
      <c r="DS11" s="18">
        <f>IF(RUN_YEARS &gt; 2,(A1L544C6 + A1L544C15 + A1L544C24) / 3, 0)</f>
        <v>118.04633333333332</v>
      </c>
      <c r="DT11" s="16" t="s">
        <v>3187</v>
      </c>
      <c r="DU11" s="18">
        <f>IF(RUN_YEARS &gt; 2,(A1L544C7 + A1L544C16 + A1L544C25) / 3, 0)</f>
        <v>829.76800000000003</v>
      </c>
      <c r="DV11" s="16" t="s">
        <v>3188</v>
      </c>
      <c r="DW11" s="18">
        <f>IF(A1L544C59 &lt;&gt; 0,A1L544C60 / A1L544C59,0)</f>
        <v>7.6579386736077157E-2</v>
      </c>
      <c r="DX11" s="16" t="s">
        <v>3189</v>
      </c>
      <c r="DY11" s="18">
        <f>IF(A1L544C62 = 0,A1L556C62, A1L544C62)</f>
        <v>7.6579386736077157E-2</v>
      </c>
      <c r="DZ11" s="16" t="s">
        <v>3190</v>
      </c>
      <c r="EA11" s="18">
        <f>IF(RUN_YEARS &gt; 3,(A1L544C1 + A1L544C10 + A1L544C19 + A1L544C28) / 4, 0)</f>
        <v>722.55600000000004</v>
      </c>
      <c r="EB11" s="16" t="s">
        <v>3191</v>
      </c>
      <c r="EC11" s="18">
        <f>IF(RUN_YEARS &gt; 3,(A1L544C2 + A1L544C11 + A1L544C20 + A1L544C29) / 4, 0)</f>
        <v>142.18925000000002</v>
      </c>
      <c r="ED11" s="16" t="s">
        <v>3192</v>
      </c>
      <c r="EE11" s="18">
        <f>IF(RUN_YEARS &gt; 3,(A1L544C3 + A1L544C12 + A1L544C21 + A1L544C30) / 4, 0)</f>
        <v>11.972250000000001</v>
      </c>
      <c r="EF11" s="16" t="s">
        <v>3193</v>
      </c>
      <c r="EG11" s="18">
        <f>IF(RUN_YEARS &gt; 3,(A1L544C4 + A1L544C13 + A1L544C22 + A1L544C31) / 4, 0)</f>
        <v>3.00875</v>
      </c>
      <c r="EH11" s="16" t="s">
        <v>3194</v>
      </c>
      <c r="EI11" s="18">
        <f>IF(RUN_YEARS &gt; 3,(A1L544C5 + A1L544C14 + A1L544C23 + A1L544C32) / 4, 0)</f>
        <v>1599.2735</v>
      </c>
      <c r="EJ11" s="16" t="s">
        <v>3195</v>
      </c>
      <c r="EK11" s="18">
        <f>IF(RUN_YEARS &gt; 3,(A1L544C6 + A1L544C15 + A1L544C24 + A1L544C33) / 4, 0)</f>
        <v>160.17899999999997</v>
      </c>
      <c r="EL11" s="16" t="s">
        <v>3196</v>
      </c>
      <c r="EM11" s="18">
        <f>IF(RUN_YEARS &gt; 3,(A1L544C7 + A1L544C16 + A1L544C25 + A1L544C34) / 4, 0)</f>
        <v>879.72625000000005</v>
      </c>
      <c r="EN11" s="16" t="s">
        <v>3197</v>
      </c>
      <c r="EO11" s="18">
        <f>IF(A1L544C68 &lt;&gt; 0,A1L544C69 / A1L544C68,0)</f>
        <v>0.1001573526979594</v>
      </c>
      <c r="EP11" s="16" t="s">
        <v>3198</v>
      </c>
      <c r="EQ11" s="18">
        <f>IF(A1L544C71 = 0,A1L556C71, A1L544C71)</f>
        <v>0.1001573526979594</v>
      </c>
      <c r="ER11" s="16" t="s">
        <v>3199</v>
      </c>
      <c r="ES11" s="18">
        <f>IF(RUN_YEARS &gt; 4,(A1L544C1 + A1L544C10 + A1L544C19 + A1L544C28 + A1L544C37) / 5, 0)</f>
        <v>761.01520000000005</v>
      </c>
      <c r="ET11" s="16" t="s">
        <v>3200</v>
      </c>
      <c r="EU11" s="18">
        <f>IF(RUN_YEARS &gt; 4,(A1L544C2 + A1L544C11 + A1L544C20 + A1L544C29 + A1L544C38) / 5, 0)</f>
        <v>178.93800000000002</v>
      </c>
      <c r="EV11" s="16" t="s">
        <v>3201</v>
      </c>
      <c r="EW11" s="18">
        <f>IF(RUN_YEARS &gt; 4,(A1L544C3 + A1L544C12 + A1L544C21 + A1L544C30 + A1L544C39) / 5, 0)</f>
        <v>11.873799999999999</v>
      </c>
      <c r="EX11" s="16" t="s">
        <v>3202</v>
      </c>
      <c r="EY11" s="18">
        <f>IF(RUN_YEARS &gt; 4,(A1L544C4 + A1L544C13 + A1L544C22 + A1L544C31 + A1L544C40) / 5, 0)</f>
        <v>3.5620000000000003</v>
      </c>
      <c r="EZ11" s="16" t="s">
        <v>3203</v>
      </c>
      <c r="FA11" s="18">
        <f>IF(RUN_YEARS &gt; 4,(A1L544C5 + A1L544C14 + A1L544C23 + A1L544C32 + A1L544C41) / 5, 0)</f>
        <v>1712.8421999999998</v>
      </c>
      <c r="FB11" s="16" t="s">
        <v>3204</v>
      </c>
      <c r="FC11" s="18">
        <f>IF(RUN_YEARS &gt; 4,(A1L544C6 + A1L544C15 + A1L544C24 + A1L544C33 + A1L544C42) / 5, 0)</f>
        <v>197.93579999999997</v>
      </c>
      <c r="FD11" s="16" t="s">
        <v>3205</v>
      </c>
      <c r="FE11" s="18">
        <f>IF(RUN_YEARS &gt; 4,(A1L544C7 + A1L544C16 + A1L544C25 + A1L544C34 + A1L544C43) / 5, 0)</f>
        <v>955.3889999999999</v>
      </c>
      <c r="FF11" s="16" t="s">
        <v>3206</v>
      </c>
      <c r="FG11" s="18">
        <f>IF(A1L544C77 &lt;&gt; 0,A1L544C78 / A1L544C77,0)</f>
        <v>0.11555985717773651</v>
      </c>
      <c r="FH11" s="16" t="s">
        <v>3207</v>
      </c>
      <c r="FI11" s="18">
        <f>IF(A1L544C80 = 0,A1L556C80, A1L544C80)</f>
        <v>0.11555985717773651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45.22</v>
      </c>
      <c r="F12" s="16" t="s">
        <v>2959</v>
      </c>
      <c r="G12" s="6">
        <v>15.686</v>
      </c>
      <c r="H12" s="16" t="s">
        <v>2959</v>
      </c>
      <c r="I12" s="6">
        <v>64.774000000000001</v>
      </c>
      <c r="J12" s="16" t="s">
        <v>2959</v>
      </c>
      <c r="K12" s="6">
        <v>1.3520000000000001</v>
      </c>
      <c r="L12" s="16" t="s">
        <v>3208</v>
      </c>
      <c r="M12" s="1">
        <f>(A1L545C1 * 2 + A1L545C2 + A1L545C3)</f>
        <v>170.9</v>
      </c>
      <c r="N12" s="16" t="s">
        <v>3209</v>
      </c>
      <c r="O12" s="1">
        <f>(A1L545C4 * 2 + A1L545C2 + A1L545C3)</f>
        <v>83.164000000000001</v>
      </c>
      <c r="P12" s="16" t="s">
        <v>3210</v>
      </c>
      <c r="Q12" s="1">
        <f>(A1L545C1 + A1L545C2 + A1L545C3 + A1L545C4)</f>
        <v>127.03200000000001</v>
      </c>
      <c r="R12" s="16" t="s">
        <v>3211</v>
      </c>
      <c r="S12" s="18">
        <f>IF(A1L545C5 &lt;&gt; 0,A1L545C6 / A1L545C5,0)</f>
        <v>0.48662375658279694</v>
      </c>
      <c r="T12" s="16" t="s">
        <v>3212</v>
      </c>
      <c r="U12" s="18">
        <f>IF(A1L545C8 = 0,A1L556C8, A1L545C8)</f>
        <v>0.48662375658279694</v>
      </c>
      <c r="V12" s="16" t="s">
        <v>2965</v>
      </c>
      <c r="W12" s="6">
        <v>46.509</v>
      </c>
      <c r="X12" s="16" t="s">
        <v>2965</v>
      </c>
      <c r="Y12" s="6">
        <v>6.4610000000000003</v>
      </c>
      <c r="Z12" s="16" t="s">
        <v>2965</v>
      </c>
      <c r="AA12" s="6">
        <v>58.845999999999997</v>
      </c>
      <c r="AB12" s="16" t="s">
        <v>2965</v>
      </c>
      <c r="AC12" s="6">
        <v>5.8239999999999998</v>
      </c>
      <c r="AD12" s="16" t="s">
        <v>3213</v>
      </c>
      <c r="AE12" s="1">
        <f>(A1L545C10 * 2 + A1L545C11 + A1L545C12)</f>
        <v>158.32499999999999</v>
      </c>
      <c r="AF12" s="16" t="s">
        <v>3214</v>
      </c>
      <c r="AG12" s="1">
        <f>(A1L545C13 * 2 + A1L545C11 + A1L545C12)</f>
        <v>76.954999999999998</v>
      </c>
      <c r="AH12" s="16" t="s">
        <v>3215</v>
      </c>
      <c r="AI12" s="1">
        <f>(A1L545C10 + A1L545C11 + A1L545C12 + A1L545C13)</f>
        <v>117.64</v>
      </c>
      <c r="AJ12" s="16" t="s">
        <v>3216</v>
      </c>
      <c r="AK12" s="18">
        <f>IF(A1L545C14 &lt;&gt; 0,A1L545C15 / A1L545C14,0)</f>
        <v>0.48605716090320544</v>
      </c>
      <c r="AL12" s="16" t="s">
        <v>3217</v>
      </c>
      <c r="AM12" s="18">
        <f>IF(A1L545C17 = 0,A1L556C17, A1L545C17)</f>
        <v>0.48605716090320544</v>
      </c>
      <c r="AN12" s="16" t="s">
        <v>2971</v>
      </c>
      <c r="AO12" s="6">
        <v>47.6</v>
      </c>
      <c r="AP12" s="16" t="s">
        <v>2971</v>
      </c>
      <c r="AQ12" s="6">
        <v>8.6549999999999994</v>
      </c>
      <c r="AR12" s="16" t="s">
        <v>2971</v>
      </c>
      <c r="AS12" s="6">
        <v>63.143999999999998</v>
      </c>
      <c r="AT12" s="16" t="s">
        <v>2971</v>
      </c>
      <c r="AU12" s="6">
        <v>3.1080000000000001</v>
      </c>
      <c r="AV12" s="16" t="s">
        <v>3218</v>
      </c>
      <c r="AW12" s="1">
        <f>(A1L545C19 * 2 + A1L545C20 + A1L545C21)</f>
        <v>166.999</v>
      </c>
      <c r="AX12" s="16" t="s">
        <v>3219</v>
      </c>
      <c r="AY12" s="1">
        <f>(A1L545C22 * 2 + A1L545C20 + A1L545C21)</f>
        <v>78.015000000000001</v>
      </c>
      <c r="AZ12" s="16" t="s">
        <v>3220</v>
      </c>
      <c r="BA12" s="1">
        <f>(A1L545C19 + A1L545C20 + A1L545C21 + A1L545C22)</f>
        <v>122.50700000000001</v>
      </c>
      <c r="BB12" s="16" t="s">
        <v>3221</v>
      </c>
      <c r="BC12" s="18">
        <f>IF(A1L545C23 &lt;&gt; 0,A1L545C24 / A1L545C23,0)</f>
        <v>0.46715848597895798</v>
      </c>
      <c r="BD12" s="16" t="s">
        <v>3222</v>
      </c>
      <c r="BE12" s="18">
        <f>IF(A1L545C26 = 0,A1L556C26, A1L545C26)</f>
        <v>0.46715848597895798</v>
      </c>
      <c r="BF12" s="16" t="s">
        <v>2977</v>
      </c>
      <c r="BG12" s="6">
        <v>41.819000000000003</v>
      </c>
      <c r="BH12" s="16" t="s">
        <v>2977</v>
      </c>
      <c r="BI12" s="6">
        <v>7.9379999999999997</v>
      </c>
      <c r="BJ12" s="16" t="s">
        <v>2977</v>
      </c>
      <c r="BK12" s="6">
        <v>50.08</v>
      </c>
      <c r="BL12" s="16" t="s">
        <v>2977</v>
      </c>
      <c r="BM12" s="6">
        <v>0.88700000000000001</v>
      </c>
      <c r="BN12" s="16" t="s">
        <v>3223</v>
      </c>
      <c r="BO12" s="1">
        <f>(A1L545C28 * 2 + A1L545C29 + A1L545C30)</f>
        <v>141.65600000000001</v>
      </c>
      <c r="BP12" s="16" t="s">
        <v>3224</v>
      </c>
      <c r="BQ12" s="1">
        <f>(A1L545C31 * 2 + A1L545C29 + A1L545C30)</f>
        <v>59.792000000000002</v>
      </c>
      <c r="BR12" s="16" t="s">
        <v>3225</v>
      </c>
      <c r="BS12" s="1">
        <f>(A1L545C28 + A1L545C29 + A1L545C30 + A1L545C31)</f>
        <v>100.724</v>
      </c>
      <c r="BT12" s="16" t="s">
        <v>3226</v>
      </c>
      <c r="BU12" s="18">
        <f>IF(A1L545C32 &lt;&gt; 0,A1L545C33 / A1L545C32,0)</f>
        <v>0.42209295758739479</v>
      </c>
      <c r="BV12" s="16" t="s">
        <v>3227</v>
      </c>
      <c r="BW12" s="18">
        <f>IF(A1L545C35 = 0,A1L556C35, A1L545C35)</f>
        <v>0.42209295758739479</v>
      </c>
      <c r="BX12" s="16" t="s">
        <v>2983</v>
      </c>
      <c r="BY12" s="6">
        <v>40.502000000000002</v>
      </c>
      <c r="BZ12" s="16" t="s">
        <v>2983</v>
      </c>
      <c r="CA12" s="6">
        <v>8.1150000000000002</v>
      </c>
      <c r="CB12" s="16" t="s">
        <v>2983</v>
      </c>
      <c r="CC12" s="6">
        <v>61.216999999999999</v>
      </c>
      <c r="CD12" s="16" t="s">
        <v>2983</v>
      </c>
      <c r="CE12" s="6">
        <v>1.6579999999999999</v>
      </c>
      <c r="CF12" s="16" t="s">
        <v>3228</v>
      </c>
      <c r="CG12" s="1">
        <f>(A1L545C37 * 2 + A1L545C38 + A1L545C39)</f>
        <v>150.33600000000001</v>
      </c>
      <c r="CH12" s="16" t="s">
        <v>3229</v>
      </c>
      <c r="CI12" s="1">
        <f>(A1L545C40 * 2 + A1L545C38 + A1L545C39)</f>
        <v>72.647999999999996</v>
      </c>
      <c r="CJ12" s="16" t="s">
        <v>3230</v>
      </c>
      <c r="CK12" s="1">
        <f>(A1L545C37 + A1L545C38 + A1L545C39 + A1L545C40)</f>
        <v>111.492</v>
      </c>
      <c r="CL12" s="16" t="s">
        <v>3231</v>
      </c>
      <c r="CM12" s="18">
        <f>IF(A1L545C41 &lt;&gt; 0,A1L545C42 / A1L545C41,0)</f>
        <v>0.48323754789272022</v>
      </c>
      <c r="CN12" s="16" t="s">
        <v>3232</v>
      </c>
      <c r="CO12" s="18">
        <f>IF(A1L545C44 = 0,A1L556C44, A1L545C44)</f>
        <v>0.48323754789272022</v>
      </c>
      <c r="CP12" s="16" t="s">
        <v>3233</v>
      </c>
      <c r="CQ12" s="18">
        <f>IF(RUN_YEARS &gt; 1,(A1L545C1 + A1L545C10) / 2, 0)</f>
        <v>45.8645</v>
      </c>
      <c r="CR12" s="16" t="s">
        <v>3234</v>
      </c>
      <c r="CS12" s="18">
        <f>IF(RUN_YEARS &gt; 1,(A1L545C2 + A1L545C11) / 2, 0)</f>
        <v>11.073499999999999</v>
      </c>
      <c r="CT12" s="16" t="s">
        <v>3235</v>
      </c>
      <c r="CU12" s="18">
        <f>IF(RUN_YEARS &gt; 1,(A1L545C3 + A1L545C12) / 2, 0)</f>
        <v>61.81</v>
      </c>
      <c r="CV12" s="16" t="s">
        <v>3236</v>
      </c>
      <c r="CW12" s="18">
        <f>IF(RUN_YEARS &gt; 1,(A1L545C4 + A1L545C13) / 2, 0)</f>
        <v>3.5880000000000001</v>
      </c>
      <c r="CX12" s="16" t="s">
        <v>3237</v>
      </c>
      <c r="CY12" s="18">
        <f>IF(RUN_YEARS &gt; 1,(A1L545C5 + A1L545C14) / 2, 0)</f>
        <v>164.61250000000001</v>
      </c>
      <c r="CZ12" s="16" t="s">
        <v>3238</v>
      </c>
      <c r="DA12" s="18">
        <f>IF(RUN_YEARS &gt; 1,(A1L545C6 + A1L545C15) / 2, 0)</f>
        <v>80.0595</v>
      </c>
      <c r="DB12" s="16" t="s">
        <v>3239</v>
      </c>
      <c r="DC12" s="18">
        <f>IF(RUN_YEARS &gt; 1,(A1L545C7 + A1L545C16) / 2, 0)</f>
        <v>122.33600000000001</v>
      </c>
      <c r="DD12" s="16" t="s">
        <v>3240</v>
      </c>
      <c r="DE12" s="18">
        <f>IF(A1L545C50 &lt;&gt; 0,A1L545C51 / A1L545C50,0)</f>
        <v>0.486351279520085</v>
      </c>
      <c r="DF12" s="16" t="s">
        <v>3241</v>
      </c>
      <c r="DG12" s="18">
        <f>IF(A1L545C53 = 0,A1L556C53, A1L545C53)</f>
        <v>0.486351279520085</v>
      </c>
      <c r="DH12" s="16" t="s">
        <v>3242</v>
      </c>
      <c r="DI12" s="18">
        <f>IF(RUN_YEARS &gt; 2,(A1L545C1 + A1L545C10 + A1L545C19) / 3, 0)</f>
        <v>46.443000000000005</v>
      </c>
      <c r="DJ12" s="16" t="s">
        <v>3243</v>
      </c>
      <c r="DK12" s="18">
        <f>IF(RUN_YEARS &gt; 2,(A1L545C2 + A1L545C11 + A1L545C20) / 3, 0)</f>
        <v>10.267333333333333</v>
      </c>
      <c r="DL12" s="16" t="s">
        <v>3244</v>
      </c>
      <c r="DM12" s="18">
        <f>IF(RUN_YEARS &gt; 2,(A1L545C3 + A1L545C12 + A1L545C21) / 3, 0)</f>
        <v>62.254666666666672</v>
      </c>
      <c r="DN12" s="16" t="s">
        <v>3245</v>
      </c>
      <c r="DO12" s="18">
        <f>IF(RUN_YEARS &gt; 2,(A1L545C4 + A1L545C13 + A1L545C22) / 3, 0)</f>
        <v>3.4280000000000004</v>
      </c>
      <c r="DP12" s="16" t="s">
        <v>3246</v>
      </c>
      <c r="DQ12" s="18">
        <f>IF(RUN_YEARS &gt; 2,(A1L545C5 + A1L545C14 + A1L545C23) / 3, 0)</f>
        <v>165.40800000000002</v>
      </c>
      <c r="DR12" s="16" t="s">
        <v>3247</v>
      </c>
      <c r="DS12" s="18">
        <f>IF(RUN_YEARS &gt; 2,(A1L545C6 + A1L545C15 + A1L545C24) / 3, 0)</f>
        <v>79.378</v>
      </c>
      <c r="DT12" s="16" t="s">
        <v>3248</v>
      </c>
      <c r="DU12" s="18">
        <f>IF(RUN_YEARS &gt; 2,(A1L545C7 + A1L545C16 + A1L545C25) / 3, 0)</f>
        <v>122.39300000000001</v>
      </c>
      <c r="DV12" s="16" t="s">
        <v>3249</v>
      </c>
      <c r="DW12" s="18">
        <f>IF(A1L545C59 &lt;&gt; 0,A1L545C60 / A1L545C59,0)</f>
        <v>0.47989214548268522</v>
      </c>
      <c r="DX12" s="16" t="s">
        <v>3250</v>
      </c>
      <c r="DY12" s="18">
        <f>IF(A1L545C62 = 0,A1L556C62, A1L545C62)</f>
        <v>0.47989214548268522</v>
      </c>
      <c r="DZ12" s="16" t="s">
        <v>3251</v>
      </c>
      <c r="EA12" s="18">
        <f>IF(RUN_YEARS &gt; 3,(A1L545C1 + A1L545C10 + A1L545C19 + A1L545C28) / 4, 0)</f>
        <v>45.287000000000006</v>
      </c>
      <c r="EB12" s="16" t="s">
        <v>3252</v>
      </c>
      <c r="EC12" s="18">
        <f>IF(RUN_YEARS &gt; 3,(A1L545C2 + A1L545C11 + A1L545C20 + A1L545C29) / 4, 0)</f>
        <v>9.6850000000000005</v>
      </c>
      <c r="ED12" s="16" t="s">
        <v>3253</v>
      </c>
      <c r="EE12" s="18">
        <f>IF(RUN_YEARS &gt; 3,(A1L545C3 + A1L545C12 + A1L545C21 + A1L545C30) / 4, 0)</f>
        <v>59.210999999999999</v>
      </c>
      <c r="EF12" s="16" t="s">
        <v>3254</v>
      </c>
      <c r="EG12" s="18">
        <f>IF(RUN_YEARS &gt; 3,(A1L545C4 + A1L545C13 + A1L545C22 + A1L545C31) / 4, 0)</f>
        <v>2.7927500000000003</v>
      </c>
      <c r="EH12" s="16" t="s">
        <v>3255</v>
      </c>
      <c r="EI12" s="18">
        <f>IF(RUN_YEARS &gt; 3,(A1L545C5 + A1L545C14 + A1L545C23 + A1L545C32) / 4, 0)</f>
        <v>159.47000000000003</v>
      </c>
      <c r="EJ12" s="16" t="s">
        <v>3256</v>
      </c>
      <c r="EK12" s="18">
        <f>IF(RUN_YEARS &gt; 3,(A1L545C6 + A1L545C15 + A1L545C24 + A1L545C33) / 4, 0)</f>
        <v>74.481500000000011</v>
      </c>
      <c r="EL12" s="16" t="s">
        <v>3257</v>
      </c>
      <c r="EM12" s="18">
        <f>IF(RUN_YEARS &gt; 3,(A1L545C7 + A1L545C16 + A1L545C25 + A1L545C34) / 4, 0)</f>
        <v>116.97575000000001</v>
      </c>
      <c r="EN12" s="16" t="s">
        <v>3258</v>
      </c>
      <c r="EO12" s="18">
        <f>IF(A1L545C68 &lt;&gt; 0,A1L545C69 / A1L545C68,0)</f>
        <v>0.46705649965510754</v>
      </c>
      <c r="EP12" s="16" t="s">
        <v>3259</v>
      </c>
      <c r="EQ12" s="18">
        <f>IF(A1L545C71 = 0,A1L556C71, A1L545C71)</f>
        <v>0.46705649965510754</v>
      </c>
      <c r="ER12" s="16" t="s">
        <v>3260</v>
      </c>
      <c r="ES12" s="18">
        <f>IF(RUN_YEARS &gt; 4,(A1L545C1 + A1L545C10 + A1L545C19 + A1L545C28 + A1L545C37) / 5, 0)</f>
        <v>44.330000000000005</v>
      </c>
      <c r="ET12" s="16" t="s">
        <v>3261</v>
      </c>
      <c r="EU12" s="18">
        <f>IF(RUN_YEARS &gt; 4,(A1L545C2 + A1L545C11 + A1L545C20 + A1L545C29 + A1L545C38) / 5, 0)</f>
        <v>9.3710000000000004</v>
      </c>
      <c r="EV12" s="16" t="s">
        <v>3262</v>
      </c>
      <c r="EW12" s="18">
        <f>IF(RUN_YEARS &gt; 4,(A1L545C3 + A1L545C12 + A1L545C21 + A1L545C30 + A1L545C39) / 5, 0)</f>
        <v>59.612199999999994</v>
      </c>
      <c r="EX12" s="16" t="s">
        <v>3263</v>
      </c>
      <c r="EY12" s="18">
        <f>IF(RUN_YEARS &gt; 4,(A1L545C4 + A1L545C13 + A1L545C22 + A1L545C31 + A1L545C40) / 5, 0)</f>
        <v>2.5658000000000003</v>
      </c>
      <c r="EZ12" s="16" t="s">
        <v>3264</v>
      </c>
      <c r="FA12" s="18">
        <f>IF(RUN_YEARS &gt; 4,(A1L545C5 + A1L545C14 + A1L545C23 + A1L545C32 + A1L545C41) / 5, 0)</f>
        <v>157.64320000000004</v>
      </c>
      <c r="FB12" s="16" t="s">
        <v>3265</v>
      </c>
      <c r="FC12" s="18">
        <f>IF(RUN_YEARS &gt; 4,(A1L545C6 + A1L545C15 + A1L545C24 + A1L545C33 + A1L545C42) / 5, 0)</f>
        <v>74.114800000000017</v>
      </c>
      <c r="FD12" s="16" t="s">
        <v>3266</v>
      </c>
      <c r="FE12" s="18">
        <f>IF(RUN_YEARS &gt; 4,(A1L545C7 + A1L545C16 + A1L545C25 + A1L545C34 + A1L545C43) / 5, 0)</f>
        <v>115.87899999999999</v>
      </c>
      <c r="FF12" s="16" t="s">
        <v>3267</v>
      </c>
      <c r="FG12" s="18">
        <f>IF(A1L545C77 &lt;&gt; 0,A1L545C78 / A1L545C77,0)</f>
        <v>0.47014270200046687</v>
      </c>
      <c r="FH12" s="16" t="s">
        <v>3268</v>
      </c>
      <c r="FI12" s="18">
        <f>IF(A1L545C80 = 0,A1L556C80, A1L545C80)</f>
        <v>0.47014270200046687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901.39099999999996</v>
      </c>
      <c r="F13" s="16" t="s">
        <v>2959</v>
      </c>
      <c r="G13" s="6">
        <v>235.60300000000001</v>
      </c>
      <c r="H13" s="16" t="s">
        <v>2959</v>
      </c>
      <c r="I13" s="6">
        <v>136.91800000000001</v>
      </c>
      <c r="J13" s="16" t="s">
        <v>2959</v>
      </c>
      <c r="K13" s="6">
        <v>11.717000000000001</v>
      </c>
      <c r="L13" s="16" t="s">
        <v>3269</v>
      </c>
      <c r="M13" s="1">
        <f>(A1L546C1 * 2 + A1L546C2 + A1L546C3)</f>
        <v>2175.3029999999999</v>
      </c>
      <c r="N13" s="16" t="s">
        <v>3270</v>
      </c>
      <c r="O13" s="1">
        <f>(A1L546C4 * 2 + A1L546C2 + A1L546C3)</f>
        <v>395.95500000000004</v>
      </c>
      <c r="P13" s="16" t="s">
        <v>3271</v>
      </c>
      <c r="Q13" s="1">
        <f>(A1L546C1 + A1L546C2 + A1L546C3 + A1L546C4)</f>
        <v>1285.6289999999999</v>
      </c>
      <c r="R13" s="16" t="s">
        <v>3272</v>
      </c>
      <c r="S13" s="18">
        <f>IF(A1L546C5 &lt;&gt; 0,A1L546C6 / A1L546C5,0)</f>
        <v>0.1820229181865699</v>
      </c>
      <c r="T13" s="16" t="s">
        <v>3273</v>
      </c>
      <c r="U13" s="18">
        <f>IF(A1L546C8 = 0,A1L556C8, A1L546C8)</f>
        <v>0.1820229181865699</v>
      </c>
      <c r="V13" s="16" t="s">
        <v>2965</v>
      </c>
      <c r="W13" s="6">
        <v>973.31899999999996</v>
      </c>
      <c r="X13" s="16" t="s">
        <v>2965</v>
      </c>
      <c r="Y13" s="6">
        <v>262.755</v>
      </c>
      <c r="Z13" s="16" t="s">
        <v>2965</v>
      </c>
      <c r="AA13" s="6">
        <v>137.636</v>
      </c>
      <c r="AB13" s="16" t="s">
        <v>2965</v>
      </c>
      <c r="AC13" s="6">
        <v>28.742000000000001</v>
      </c>
      <c r="AD13" s="16" t="s">
        <v>3274</v>
      </c>
      <c r="AE13" s="1">
        <f>(A1L546C10 * 2 + A1L546C11 + A1L546C12)</f>
        <v>2347.029</v>
      </c>
      <c r="AF13" s="16" t="s">
        <v>3275</v>
      </c>
      <c r="AG13" s="1">
        <f>(A1L546C13 * 2 + A1L546C11 + A1L546C12)</f>
        <v>457.875</v>
      </c>
      <c r="AH13" s="16" t="s">
        <v>3276</v>
      </c>
      <c r="AI13" s="1">
        <f>(A1L546C10 + A1L546C11 + A1L546C12 + A1L546C13)</f>
        <v>1402.452</v>
      </c>
      <c r="AJ13" s="16" t="s">
        <v>3277</v>
      </c>
      <c r="AK13" s="18">
        <f>IF(A1L546C14 &lt;&gt; 0,A1L546C15 / A1L546C14,0)</f>
        <v>0.19508706539203394</v>
      </c>
      <c r="AL13" s="16" t="s">
        <v>3278</v>
      </c>
      <c r="AM13" s="18">
        <f>IF(A1L546C17 = 0,A1L556C17, A1L546C17)</f>
        <v>0.19508706539203394</v>
      </c>
      <c r="AN13" s="16" t="s">
        <v>2971</v>
      </c>
      <c r="AO13" s="6">
        <v>956.77099999999996</v>
      </c>
      <c r="AP13" s="16" t="s">
        <v>2971</v>
      </c>
      <c r="AQ13" s="6">
        <v>219.10599999999999</v>
      </c>
      <c r="AR13" s="16" t="s">
        <v>2971</v>
      </c>
      <c r="AS13" s="6">
        <v>101.306</v>
      </c>
      <c r="AT13" s="16" t="s">
        <v>2971</v>
      </c>
      <c r="AU13" s="6">
        <v>22.518999999999998</v>
      </c>
      <c r="AV13" s="16" t="s">
        <v>3279</v>
      </c>
      <c r="AW13" s="1">
        <f>(A1L546C19 * 2 + A1L546C20 + A1L546C21)</f>
        <v>2233.9540000000002</v>
      </c>
      <c r="AX13" s="16" t="s">
        <v>3280</v>
      </c>
      <c r="AY13" s="1">
        <f>(A1L546C22 * 2 + A1L546C20 + A1L546C21)</f>
        <v>365.45</v>
      </c>
      <c r="AZ13" s="16" t="s">
        <v>3281</v>
      </c>
      <c r="BA13" s="1">
        <f>(A1L546C19 + A1L546C20 + A1L546C21 + A1L546C22)</f>
        <v>1299.702</v>
      </c>
      <c r="BB13" s="16" t="s">
        <v>3282</v>
      </c>
      <c r="BC13" s="18">
        <f>IF(A1L546C23 &lt;&gt; 0,A1L546C24 / A1L546C23,0)</f>
        <v>0.16358886530340372</v>
      </c>
      <c r="BD13" s="16" t="s">
        <v>3283</v>
      </c>
      <c r="BE13" s="18">
        <f>IF(A1L546C26 = 0,A1L556C26, A1L546C26)</f>
        <v>0.16358886530340372</v>
      </c>
      <c r="BF13" s="16" t="s">
        <v>2977</v>
      </c>
      <c r="BG13" s="6">
        <v>943.47699999999998</v>
      </c>
      <c r="BH13" s="16" t="s">
        <v>2977</v>
      </c>
      <c r="BI13" s="6">
        <v>227.559</v>
      </c>
      <c r="BJ13" s="16" t="s">
        <v>2977</v>
      </c>
      <c r="BK13" s="6">
        <v>77.834999999999994</v>
      </c>
      <c r="BL13" s="16" t="s">
        <v>2977</v>
      </c>
      <c r="BM13" s="6">
        <v>18.902000000000001</v>
      </c>
      <c r="BN13" s="16" t="s">
        <v>3284</v>
      </c>
      <c r="BO13" s="1">
        <f>(A1L546C28 * 2 + A1L546C29 + A1L546C30)</f>
        <v>2192.348</v>
      </c>
      <c r="BP13" s="16" t="s">
        <v>3285</v>
      </c>
      <c r="BQ13" s="1">
        <f>(A1L546C31 * 2 + A1L546C29 + A1L546C30)</f>
        <v>343.19799999999998</v>
      </c>
      <c r="BR13" s="16" t="s">
        <v>3286</v>
      </c>
      <c r="BS13" s="1">
        <f>(A1L546C28 + A1L546C29 + A1L546C30 + A1L546C31)</f>
        <v>1267.7730000000001</v>
      </c>
      <c r="BT13" s="16" t="s">
        <v>3287</v>
      </c>
      <c r="BU13" s="18">
        <f>IF(A1L546C32 &lt;&gt; 0,A1L546C33 / A1L546C32,0)</f>
        <v>0.15654357793561971</v>
      </c>
      <c r="BV13" s="16" t="s">
        <v>3288</v>
      </c>
      <c r="BW13" s="18">
        <f>IF(A1L546C35 = 0,A1L556C35, A1L546C35)</f>
        <v>0.15654357793561971</v>
      </c>
      <c r="BX13" s="16" t="s">
        <v>2983</v>
      </c>
      <c r="BY13" s="6">
        <v>942.245</v>
      </c>
      <c r="BZ13" s="16" t="s">
        <v>2983</v>
      </c>
      <c r="CA13" s="6">
        <v>239.86699999999999</v>
      </c>
      <c r="CB13" s="16" t="s">
        <v>2983</v>
      </c>
      <c r="CC13" s="6">
        <v>127.67400000000001</v>
      </c>
      <c r="CD13" s="16" t="s">
        <v>2983</v>
      </c>
      <c r="CE13" s="6">
        <v>24.289000000000001</v>
      </c>
      <c r="CF13" s="16" t="s">
        <v>3289</v>
      </c>
      <c r="CG13" s="1">
        <f>(A1L546C37 * 2 + A1L546C38 + A1L546C39)</f>
        <v>2252.0309999999999</v>
      </c>
      <c r="CH13" s="16" t="s">
        <v>3290</v>
      </c>
      <c r="CI13" s="1">
        <f>(A1L546C40 * 2 + A1L546C38 + A1L546C39)</f>
        <v>416.11900000000003</v>
      </c>
      <c r="CJ13" s="16" t="s">
        <v>3291</v>
      </c>
      <c r="CK13" s="1">
        <f>(A1L546C37 + A1L546C38 + A1L546C39 + A1L546C40)</f>
        <v>1334.075</v>
      </c>
      <c r="CL13" s="16" t="s">
        <v>3292</v>
      </c>
      <c r="CM13" s="18">
        <f>IF(A1L546C41 &lt;&gt; 0,A1L546C42 / A1L546C41,0)</f>
        <v>0.18477498755567753</v>
      </c>
      <c r="CN13" s="16" t="s">
        <v>3293</v>
      </c>
      <c r="CO13" s="18">
        <f>IF(A1L546C44 = 0,A1L556C44, A1L546C44)</f>
        <v>0.18477498755567753</v>
      </c>
      <c r="CP13" s="16" t="s">
        <v>3294</v>
      </c>
      <c r="CQ13" s="18">
        <f>IF(RUN_YEARS &gt; 1,(A1L546C1 + A1L546C10) / 2, 0)</f>
        <v>937.35500000000002</v>
      </c>
      <c r="CR13" s="16" t="s">
        <v>3295</v>
      </c>
      <c r="CS13" s="18">
        <f>IF(RUN_YEARS &gt; 1,(A1L546C2 + A1L546C11) / 2, 0)</f>
        <v>249.179</v>
      </c>
      <c r="CT13" s="16" t="s">
        <v>3296</v>
      </c>
      <c r="CU13" s="18">
        <f>IF(RUN_YEARS &gt; 1,(A1L546C3 + A1L546C12) / 2, 0)</f>
        <v>137.27699999999999</v>
      </c>
      <c r="CV13" s="16" t="s">
        <v>3297</v>
      </c>
      <c r="CW13" s="18">
        <f>IF(RUN_YEARS &gt; 1,(A1L546C4 + A1L546C13) / 2, 0)</f>
        <v>20.229500000000002</v>
      </c>
      <c r="CX13" s="16" t="s">
        <v>3298</v>
      </c>
      <c r="CY13" s="18">
        <f>IF(RUN_YEARS &gt; 1,(A1L546C5 + A1L546C14) / 2, 0)</f>
        <v>2261.1660000000002</v>
      </c>
      <c r="CZ13" s="16" t="s">
        <v>3299</v>
      </c>
      <c r="DA13" s="18">
        <f>IF(RUN_YEARS &gt; 1,(A1L546C6 + A1L546C15) / 2, 0)</f>
        <v>426.91500000000002</v>
      </c>
      <c r="DB13" s="16" t="s">
        <v>3300</v>
      </c>
      <c r="DC13" s="18">
        <f>IF(RUN_YEARS &gt; 1,(A1L546C7 + A1L546C16) / 2, 0)</f>
        <v>1344.0405000000001</v>
      </c>
      <c r="DD13" s="16" t="s">
        <v>3301</v>
      </c>
      <c r="DE13" s="18">
        <f>IF(A1L546C50 &lt;&gt; 0,A1L546C51 / A1L546C50,0)</f>
        <v>0.18880303347918728</v>
      </c>
      <c r="DF13" s="16" t="s">
        <v>3302</v>
      </c>
      <c r="DG13" s="18">
        <f>IF(A1L546C53 = 0,A1L556C53, A1L546C53)</f>
        <v>0.18880303347918728</v>
      </c>
      <c r="DH13" s="16" t="s">
        <v>3303</v>
      </c>
      <c r="DI13" s="18">
        <f>IF(RUN_YEARS &gt; 2,(A1L546C1 + A1L546C10 + A1L546C19) / 3, 0)</f>
        <v>943.82699999999988</v>
      </c>
      <c r="DJ13" s="16" t="s">
        <v>3304</v>
      </c>
      <c r="DK13" s="18">
        <f>IF(RUN_YEARS &gt; 2,(A1L546C2 + A1L546C11 + A1L546C20) / 3, 0)</f>
        <v>239.15466666666666</v>
      </c>
      <c r="DL13" s="16" t="s">
        <v>3305</v>
      </c>
      <c r="DM13" s="18">
        <f>IF(RUN_YEARS &gt; 2,(A1L546C3 + A1L546C12 + A1L546C21) / 3, 0)</f>
        <v>125.28666666666665</v>
      </c>
      <c r="DN13" s="16" t="s">
        <v>3306</v>
      </c>
      <c r="DO13" s="18">
        <f>IF(RUN_YEARS &gt; 2,(A1L546C4 + A1L546C13 + A1L546C22) / 3, 0)</f>
        <v>20.992666666666668</v>
      </c>
      <c r="DP13" s="16" t="s">
        <v>3307</v>
      </c>
      <c r="DQ13" s="18">
        <f>IF(RUN_YEARS &gt; 2,(A1L546C5 + A1L546C14 + A1L546C23) / 3, 0)</f>
        <v>2252.0953333333332</v>
      </c>
      <c r="DR13" s="16" t="s">
        <v>3308</v>
      </c>
      <c r="DS13" s="18">
        <f>IF(RUN_YEARS &gt; 2,(A1L546C6 + A1L546C15 + A1L546C24) / 3, 0)</f>
        <v>406.42666666666668</v>
      </c>
      <c r="DT13" s="16" t="s">
        <v>3309</v>
      </c>
      <c r="DU13" s="18">
        <f>IF(RUN_YEARS &gt; 2,(A1L546C7 + A1L546C16 + A1L546C25) / 3, 0)</f>
        <v>1329.2610000000002</v>
      </c>
      <c r="DV13" s="16" t="s">
        <v>3310</v>
      </c>
      <c r="DW13" s="18">
        <f>IF(A1L546C59 &lt;&gt; 0,A1L546C60 / A1L546C59,0)</f>
        <v>0.18046601342808757</v>
      </c>
      <c r="DX13" s="16" t="s">
        <v>3311</v>
      </c>
      <c r="DY13" s="18">
        <f>IF(A1L546C62 = 0,A1L556C62, A1L546C62)</f>
        <v>0.18046601342808757</v>
      </c>
      <c r="DZ13" s="16" t="s">
        <v>3312</v>
      </c>
      <c r="EA13" s="18">
        <f>IF(RUN_YEARS &gt; 3,(A1L546C1 + A1L546C10 + A1L546C19 + A1L546C28) / 4, 0)</f>
        <v>943.73949999999991</v>
      </c>
      <c r="EB13" s="16" t="s">
        <v>3313</v>
      </c>
      <c r="EC13" s="18">
        <f>IF(RUN_YEARS &gt; 3,(A1L546C2 + A1L546C11 + A1L546C20 + A1L546C29) / 4, 0)</f>
        <v>236.25574999999998</v>
      </c>
      <c r="ED13" s="16" t="s">
        <v>3314</v>
      </c>
      <c r="EE13" s="18">
        <f>IF(RUN_YEARS &gt; 3,(A1L546C3 + A1L546C12 + A1L546C21 + A1L546C30) / 4, 0)</f>
        <v>113.42374999999998</v>
      </c>
      <c r="EF13" s="16" t="s">
        <v>3315</v>
      </c>
      <c r="EG13" s="18">
        <f>IF(RUN_YEARS &gt; 3,(A1L546C4 + A1L546C13 + A1L546C22 + A1L546C31) / 4, 0)</f>
        <v>20.47</v>
      </c>
      <c r="EH13" s="16" t="s">
        <v>3316</v>
      </c>
      <c r="EI13" s="18">
        <f>IF(RUN_YEARS &gt; 3,(A1L546C5 + A1L546C14 + A1L546C23 + A1L546C32) / 4, 0)</f>
        <v>2237.1585</v>
      </c>
      <c r="EJ13" s="16" t="s">
        <v>3317</v>
      </c>
      <c r="EK13" s="18">
        <f>IF(RUN_YEARS &gt; 3,(A1L546C6 + A1L546C15 + A1L546C24 + A1L546C33) / 4, 0)</f>
        <v>390.61950000000002</v>
      </c>
      <c r="EL13" s="16" t="s">
        <v>3318</v>
      </c>
      <c r="EM13" s="18">
        <f>IF(RUN_YEARS &gt; 3,(A1L546C7 + A1L546C16 + A1L546C25 + A1L546C34) / 4, 0)</f>
        <v>1313.8890000000001</v>
      </c>
      <c r="EN13" s="16" t="s">
        <v>3319</v>
      </c>
      <c r="EO13" s="18">
        <f>IF(A1L546C68 &lt;&gt; 0,A1L546C69 / A1L546C68,0)</f>
        <v>0.17460519672611485</v>
      </c>
      <c r="EP13" s="16" t="s">
        <v>3320</v>
      </c>
      <c r="EQ13" s="18">
        <f>IF(A1L546C71 = 0,A1L556C71, A1L546C71)</f>
        <v>0.17460519672611485</v>
      </c>
      <c r="ER13" s="16" t="s">
        <v>3321</v>
      </c>
      <c r="ES13" s="18">
        <f>IF(RUN_YEARS &gt; 4,(A1L546C1 + A1L546C10 + A1L546C19 + A1L546C28 + A1L546C37) / 5, 0)</f>
        <v>943.4405999999999</v>
      </c>
      <c r="ET13" s="16" t="s">
        <v>3322</v>
      </c>
      <c r="EU13" s="18">
        <f>IF(RUN_YEARS &gt; 4,(A1L546C2 + A1L546C11 + A1L546C20 + A1L546C29 + A1L546C38) / 5, 0)</f>
        <v>236.97799999999998</v>
      </c>
      <c r="EV13" s="16" t="s">
        <v>3323</v>
      </c>
      <c r="EW13" s="18">
        <f>IF(RUN_YEARS &gt; 4,(A1L546C3 + A1L546C12 + A1L546C21 + A1L546C30 + A1L546C39) / 5, 0)</f>
        <v>116.27379999999998</v>
      </c>
      <c r="EX13" s="16" t="s">
        <v>3324</v>
      </c>
      <c r="EY13" s="18">
        <f>IF(RUN_YEARS &gt; 4,(A1L546C4 + A1L546C13 + A1L546C22 + A1L546C31 + A1L546C40) / 5, 0)</f>
        <v>21.233799999999999</v>
      </c>
      <c r="EZ13" s="16" t="s">
        <v>3325</v>
      </c>
      <c r="FA13" s="18">
        <f>IF(RUN_YEARS &gt; 4,(A1L546C5 + A1L546C14 + A1L546C23 + A1L546C32 + A1L546C41) / 5, 0)</f>
        <v>2240.1330000000003</v>
      </c>
      <c r="FB13" s="16" t="s">
        <v>3326</v>
      </c>
      <c r="FC13" s="18">
        <f>IF(RUN_YEARS &gt; 4,(A1L546C6 + A1L546C15 + A1L546C24 + A1L546C33 + A1L546C42) / 5, 0)</f>
        <v>395.71940000000006</v>
      </c>
      <c r="FD13" s="16" t="s">
        <v>3327</v>
      </c>
      <c r="FE13" s="18">
        <f>IF(RUN_YEARS &gt; 4,(A1L546C7 + A1L546C16 + A1L546C25 + A1L546C34 + A1L546C43) / 5, 0)</f>
        <v>1317.9262000000001</v>
      </c>
      <c r="FF13" s="16" t="s">
        <v>3328</v>
      </c>
      <c r="FG13" s="18">
        <f>IF(A1L546C77 &lt;&gt; 0,A1L546C78 / A1L546C77,0)</f>
        <v>0.17664995783732484</v>
      </c>
      <c r="FH13" s="16" t="s">
        <v>3329</v>
      </c>
      <c r="FI13" s="18">
        <f>IF(A1L546C80 = 0,A1L556C80, A1L546C80)</f>
        <v>0.17664995783732484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62.978999999999999</v>
      </c>
      <c r="F14" s="16" t="s">
        <v>2959</v>
      </c>
      <c r="G14" s="6">
        <v>10.586</v>
      </c>
      <c r="H14" s="16" t="s">
        <v>2959</v>
      </c>
      <c r="I14" s="6">
        <v>4.0819999999999999</v>
      </c>
      <c r="J14" s="16" t="s">
        <v>2959</v>
      </c>
      <c r="K14" s="6">
        <v>3.2829999999999999</v>
      </c>
      <c r="L14" s="16" t="s">
        <v>3330</v>
      </c>
      <c r="M14" s="1">
        <f>(A1L547C1 * 2 + A1L547C2 + A1L547C3)</f>
        <v>140.626</v>
      </c>
      <c r="N14" s="16" t="s">
        <v>3331</v>
      </c>
      <c r="O14" s="1">
        <f>(A1L547C4 * 2 + A1L547C2 + A1L547C3)</f>
        <v>21.234000000000002</v>
      </c>
      <c r="P14" s="16" t="s">
        <v>3332</v>
      </c>
      <c r="Q14" s="1">
        <f>(A1L547C1 + A1L547C2 + A1L547C3 + A1L547C4)</f>
        <v>80.929999999999993</v>
      </c>
      <c r="R14" s="16" t="s">
        <v>3333</v>
      </c>
      <c r="S14" s="18">
        <f>IF(A1L547C5 &lt;&gt; 0,A1L547C6 / A1L547C5,0)</f>
        <v>0.1509962595821541</v>
      </c>
      <c r="T14" s="16" t="s">
        <v>3334</v>
      </c>
      <c r="U14" s="18">
        <f>IF(A1L547C8 = 0,A1L556C8, A1L547C8)</f>
        <v>0.1509962595821541</v>
      </c>
      <c r="V14" s="16" t="s">
        <v>2965</v>
      </c>
      <c r="W14" s="6">
        <v>62.893000000000001</v>
      </c>
      <c r="X14" s="16" t="s">
        <v>2965</v>
      </c>
      <c r="Y14" s="6">
        <v>5.298</v>
      </c>
      <c r="Z14" s="16" t="s">
        <v>2965</v>
      </c>
      <c r="AA14" s="6">
        <v>3.6930000000000001</v>
      </c>
      <c r="AB14" s="16" t="s">
        <v>2965</v>
      </c>
      <c r="AC14" s="6">
        <v>0.25900000000000001</v>
      </c>
      <c r="AD14" s="16" t="s">
        <v>3335</v>
      </c>
      <c r="AE14" s="1">
        <f>(A1L547C10 * 2 + A1L547C11 + A1L547C12)</f>
        <v>134.77700000000002</v>
      </c>
      <c r="AF14" s="16" t="s">
        <v>3336</v>
      </c>
      <c r="AG14" s="1">
        <f>(A1L547C13 * 2 + A1L547C11 + A1L547C12)</f>
        <v>9.5090000000000003</v>
      </c>
      <c r="AH14" s="16" t="s">
        <v>3337</v>
      </c>
      <c r="AI14" s="1">
        <f>(A1L547C10 + A1L547C11 + A1L547C12 + A1L547C13)</f>
        <v>72.143000000000001</v>
      </c>
      <c r="AJ14" s="16" t="s">
        <v>3338</v>
      </c>
      <c r="AK14" s="18">
        <f>IF(A1L547C14 &lt;&gt; 0,A1L547C15 / A1L547C14,0)</f>
        <v>7.0553581100632895E-2</v>
      </c>
      <c r="AL14" s="16" t="s">
        <v>3339</v>
      </c>
      <c r="AM14" s="18">
        <f>IF(A1L547C17 = 0,A1L556C17, A1L547C17)</f>
        <v>7.0553581100632895E-2</v>
      </c>
      <c r="AN14" s="16" t="s">
        <v>2971</v>
      </c>
      <c r="AO14" s="6">
        <v>61.503</v>
      </c>
      <c r="AP14" s="16" t="s">
        <v>2971</v>
      </c>
      <c r="AQ14" s="6">
        <v>17.47</v>
      </c>
      <c r="AR14" s="16" t="s">
        <v>2971</v>
      </c>
      <c r="AS14" s="6">
        <v>0.92</v>
      </c>
      <c r="AT14" s="16" t="s">
        <v>2971</v>
      </c>
      <c r="AU14" s="6">
        <v>3.085</v>
      </c>
      <c r="AV14" s="16" t="s">
        <v>3340</v>
      </c>
      <c r="AW14" s="1">
        <f>(A1L547C19 * 2 + A1L547C20 + A1L547C21)</f>
        <v>141.39599999999999</v>
      </c>
      <c r="AX14" s="16" t="s">
        <v>3341</v>
      </c>
      <c r="AY14" s="1">
        <f>(A1L547C22 * 2 + A1L547C20 + A1L547C21)</f>
        <v>24.560000000000002</v>
      </c>
      <c r="AZ14" s="16" t="s">
        <v>3342</v>
      </c>
      <c r="BA14" s="1">
        <f>(A1L547C19 + A1L547C20 + A1L547C21 + A1L547C22)</f>
        <v>82.977999999999994</v>
      </c>
      <c r="BB14" s="16" t="s">
        <v>3343</v>
      </c>
      <c r="BC14" s="18">
        <f>IF(A1L547C23 &lt;&gt; 0,A1L547C24 / A1L547C23,0)</f>
        <v>0.17369656850264509</v>
      </c>
      <c r="BD14" s="16" t="s">
        <v>3344</v>
      </c>
      <c r="BE14" s="18">
        <f>IF(A1L547C26 = 0,A1L556C26, A1L547C26)</f>
        <v>0.17369656850264509</v>
      </c>
      <c r="BF14" s="16" t="s">
        <v>2977</v>
      </c>
      <c r="BG14" s="6">
        <v>59.158999999999999</v>
      </c>
      <c r="BH14" s="16" t="s">
        <v>2977</v>
      </c>
      <c r="BI14" s="6">
        <v>13.8</v>
      </c>
      <c r="BJ14" s="16" t="s">
        <v>2977</v>
      </c>
      <c r="BK14" s="6">
        <v>2.2360000000000002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134.35399999999998</v>
      </c>
      <c r="BP14" s="16" t="s">
        <v>3346</v>
      </c>
      <c r="BQ14" s="1">
        <f>(A1L547C31 * 2 + A1L547C29 + A1L547C30)</f>
        <v>16.036000000000001</v>
      </c>
      <c r="BR14" s="16" t="s">
        <v>3347</v>
      </c>
      <c r="BS14" s="1">
        <f>(A1L547C28 + A1L547C29 + A1L547C30 + A1L547C31)</f>
        <v>75.195000000000007</v>
      </c>
      <c r="BT14" s="16" t="s">
        <v>3348</v>
      </c>
      <c r="BU14" s="18">
        <f>IF(A1L547C32 &lt;&gt; 0,A1L547C33 / A1L547C32,0)</f>
        <v>0.11935632731440823</v>
      </c>
      <c r="BV14" s="16" t="s">
        <v>3349</v>
      </c>
      <c r="BW14" s="18">
        <f>IF(A1L547C35 = 0,A1L556C35, A1L547C35)</f>
        <v>0.11935632731440823</v>
      </c>
      <c r="BX14" s="16" t="s">
        <v>2983</v>
      </c>
      <c r="BY14" s="6">
        <v>64.430000000000007</v>
      </c>
      <c r="BZ14" s="16" t="s">
        <v>2983</v>
      </c>
      <c r="CA14" s="6">
        <v>19.027999999999999</v>
      </c>
      <c r="CB14" s="16" t="s">
        <v>2983</v>
      </c>
      <c r="CC14" s="6">
        <v>1.841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149.72900000000001</v>
      </c>
      <c r="CH14" s="16" t="s">
        <v>3351</v>
      </c>
      <c r="CI14" s="1">
        <f>(A1L547C40 * 2 + A1L547C38 + A1L547C39)</f>
        <v>20.869</v>
      </c>
      <c r="CJ14" s="16" t="s">
        <v>3352</v>
      </c>
      <c r="CK14" s="1">
        <f>(A1L547C37 + A1L547C38 + A1L547C39 + A1L547C40)</f>
        <v>85.298999999999992</v>
      </c>
      <c r="CL14" s="16" t="s">
        <v>3353</v>
      </c>
      <c r="CM14" s="18">
        <f>IF(A1L547C41 &lt;&gt; 0,A1L547C42 / A1L547C41,0)</f>
        <v>0.13937847711532167</v>
      </c>
      <c r="CN14" s="16" t="s">
        <v>3354</v>
      </c>
      <c r="CO14" s="18">
        <f>IF(A1L547C44 = 0,A1L556C44, A1L547C44)</f>
        <v>0.13937847711532167</v>
      </c>
      <c r="CP14" s="16" t="s">
        <v>3355</v>
      </c>
      <c r="CQ14" s="18">
        <f>IF(RUN_YEARS &gt; 1,(A1L547C1 + A1L547C10) / 2, 0)</f>
        <v>62.936</v>
      </c>
      <c r="CR14" s="16" t="s">
        <v>3356</v>
      </c>
      <c r="CS14" s="18">
        <f>IF(RUN_YEARS &gt; 1,(A1L547C2 + A1L547C11) / 2, 0)</f>
        <v>7.9420000000000002</v>
      </c>
      <c r="CT14" s="16" t="s">
        <v>3357</v>
      </c>
      <c r="CU14" s="18">
        <f>IF(RUN_YEARS &gt; 1,(A1L547C3 + A1L547C12) / 2, 0)</f>
        <v>3.8875000000000002</v>
      </c>
      <c r="CV14" s="16" t="s">
        <v>3358</v>
      </c>
      <c r="CW14" s="18">
        <f>IF(RUN_YEARS &gt; 1,(A1L547C4 + A1L547C13) / 2, 0)</f>
        <v>1.7709999999999999</v>
      </c>
      <c r="CX14" s="16" t="s">
        <v>3359</v>
      </c>
      <c r="CY14" s="18">
        <f>IF(RUN_YEARS &gt; 1,(A1L547C5 + A1L547C14) / 2, 0)</f>
        <v>137.70150000000001</v>
      </c>
      <c r="CZ14" s="16" t="s">
        <v>3360</v>
      </c>
      <c r="DA14" s="18">
        <f>IF(RUN_YEARS &gt; 1,(A1L547C6 + A1L547C15) / 2, 0)</f>
        <v>15.371500000000001</v>
      </c>
      <c r="DB14" s="16" t="s">
        <v>3361</v>
      </c>
      <c r="DC14" s="18">
        <f>IF(RUN_YEARS &gt; 1,(A1L547C7 + A1L547C16) / 2, 0)</f>
        <v>76.53649999999999</v>
      </c>
      <c r="DD14" s="16" t="s">
        <v>3362</v>
      </c>
      <c r="DE14" s="18">
        <f>IF(A1L547C50 &lt;&gt; 0,A1L547C51 / A1L547C50,0)</f>
        <v>0.11162913984234013</v>
      </c>
      <c r="DF14" s="16" t="s">
        <v>3363</v>
      </c>
      <c r="DG14" s="18">
        <f>IF(A1L547C53 = 0,A1L556C53, A1L547C53)</f>
        <v>0.11162913984234013</v>
      </c>
      <c r="DH14" s="16" t="s">
        <v>3364</v>
      </c>
      <c r="DI14" s="18">
        <f>IF(RUN_YEARS &gt; 2,(A1L547C1 + A1L547C10 + A1L547C19) / 3, 0)</f>
        <v>62.458333333333336</v>
      </c>
      <c r="DJ14" s="16" t="s">
        <v>3365</v>
      </c>
      <c r="DK14" s="18">
        <f>IF(RUN_YEARS &gt; 2,(A1L547C2 + A1L547C11 + A1L547C20) / 3, 0)</f>
        <v>11.118</v>
      </c>
      <c r="DL14" s="16" t="s">
        <v>3366</v>
      </c>
      <c r="DM14" s="18">
        <f>IF(RUN_YEARS &gt; 2,(A1L547C3 + A1L547C12 + A1L547C21) / 3, 0)</f>
        <v>2.8983333333333334</v>
      </c>
      <c r="DN14" s="16" t="s">
        <v>3367</v>
      </c>
      <c r="DO14" s="18">
        <f>IF(RUN_YEARS &gt; 2,(A1L547C4 + A1L547C13 + A1L547C22) / 3, 0)</f>
        <v>2.2090000000000001</v>
      </c>
      <c r="DP14" s="16" t="s">
        <v>3368</v>
      </c>
      <c r="DQ14" s="18">
        <f>IF(RUN_YEARS &gt; 2,(A1L547C5 + A1L547C14 + A1L547C23) / 3, 0)</f>
        <v>138.93299999999999</v>
      </c>
      <c r="DR14" s="16" t="s">
        <v>3369</v>
      </c>
      <c r="DS14" s="18">
        <f>IF(RUN_YEARS &gt; 2,(A1L547C6 + A1L547C15 + A1L547C24) / 3, 0)</f>
        <v>18.434333333333335</v>
      </c>
      <c r="DT14" s="16" t="s">
        <v>3370</v>
      </c>
      <c r="DU14" s="18">
        <f>IF(RUN_YEARS &gt; 2,(A1L547C7 + A1L547C16 + A1L547C25) / 3, 0)</f>
        <v>78.683666666666667</v>
      </c>
      <c r="DV14" s="16" t="s">
        <v>3371</v>
      </c>
      <c r="DW14" s="18">
        <f>IF(A1L547C59 &lt;&gt; 0,A1L547C60 / A1L547C59,0)</f>
        <v>0.13268505922519011</v>
      </c>
      <c r="DX14" s="16" t="s">
        <v>3372</v>
      </c>
      <c r="DY14" s="18">
        <f>IF(A1L547C62 = 0,A1L556C62, A1L547C62)</f>
        <v>0.13268505922519011</v>
      </c>
      <c r="DZ14" s="16" t="s">
        <v>3373</v>
      </c>
      <c r="EA14" s="18">
        <f>IF(RUN_YEARS &gt; 3,(A1L547C1 + A1L547C10 + A1L547C19 + A1L547C28) / 4, 0)</f>
        <v>61.633499999999998</v>
      </c>
      <c r="EB14" s="16" t="s">
        <v>3374</v>
      </c>
      <c r="EC14" s="18">
        <f>IF(RUN_YEARS &gt; 3,(A1L547C2 + A1L547C11 + A1L547C20 + A1L547C29) / 4, 0)</f>
        <v>11.788499999999999</v>
      </c>
      <c r="ED14" s="16" t="s">
        <v>3375</v>
      </c>
      <c r="EE14" s="18">
        <f>IF(RUN_YEARS &gt; 3,(A1L547C3 + A1L547C12 + A1L547C21 + A1L547C30) / 4, 0)</f>
        <v>2.7327500000000002</v>
      </c>
      <c r="EF14" s="16" t="s">
        <v>3376</v>
      </c>
      <c r="EG14" s="18">
        <f>IF(RUN_YEARS &gt; 3,(A1L547C4 + A1L547C13 + A1L547C22 + A1L547C31) / 4, 0)</f>
        <v>1.6567499999999999</v>
      </c>
      <c r="EH14" s="16" t="s">
        <v>3377</v>
      </c>
      <c r="EI14" s="18">
        <f>IF(RUN_YEARS &gt; 3,(A1L547C5 + A1L547C14 + A1L547C23 + A1L547C32) / 4, 0)</f>
        <v>137.78825000000001</v>
      </c>
      <c r="EJ14" s="16" t="s">
        <v>3378</v>
      </c>
      <c r="EK14" s="18">
        <f>IF(RUN_YEARS &gt; 3,(A1L547C6 + A1L547C15 + A1L547C24 + A1L547C33) / 4, 0)</f>
        <v>17.83475</v>
      </c>
      <c r="EL14" s="16" t="s">
        <v>3379</v>
      </c>
      <c r="EM14" s="18">
        <f>IF(RUN_YEARS &gt; 3,(A1L547C7 + A1L547C16 + A1L547C25 + A1L547C34) / 4, 0)</f>
        <v>77.811499999999995</v>
      </c>
      <c r="EN14" s="16" t="s">
        <v>3380</v>
      </c>
      <c r="EO14" s="18">
        <f>IF(A1L547C68 &lt;&gt; 0,A1L547C69 / A1L547C68,0)</f>
        <v>0.12943592795466957</v>
      </c>
      <c r="EP14" s="16" t="s">
        <v>3381</v>
      </c>
      <c r="EQ14" s="18">
        <f>IF(A1L547C71 = 0,A1L556C71, A1L547C71)</f>
        <v>0.12943592795466957</v>
      </c>
      <c r="ER14" s="16" t="s">
        <v>3382</v>
      </c>
      <c r="ES14" s="18">
        <f>IF(RUN_YEARS &gt; 4,(A1L547C1 + A1L547C10 + A1L547C19 + A1L547C28 + A1L547C37) / 5, 0)</f>
        <v>62.192799999999998</v>
      </c>
      <c r="ET14" s="16" t="s">
        <v>3383</v>
      </c>
      <c r="EU14" s="18">
        <f>IF(RUN_YEARS &gt; 4,(A1L547C2 + A1L547C11 + A1L547C20 + A1L547C29 + A1L547C38) / 5, 0)</f>
        <v>13.236399999999998</v>
      </c>
      <c r="EV14" s="16" t="s">
        <v>3384</v>
      </c>
      <c r="EW14" s="18">
        <f>IF(RUN_YEARS &gt; 4,(A1L547C3 + A1L547C12 + A1L547C21 + A1L547C30 + A1L547C39) / 5, 0)</f>
        <v>2.5544000000000002</v>
      </c>
      <c r="EX14" s="16" t="s">
        <v>3385</v>
      </c>
      <c r="EY14" s="18">
        <f>IF(RUN_YEARS &gt; 4,(A1L547C4 + A1L547C13 + A1L547C22 + A1L547C31 + A1L547C40) / 5, 0)</f>
        <v>1.3253999999999999</v>
      </c>
      <c r="EZ14" s="16" t="s">
        <v>3386</v>
      </c>
      <c r="FA14" s="18">
        <f>IF(RUN_YEARS &gt; 4,(A1L547C5 + A1L547C14 + A1L547C23 + A1L547C32 + A1L547C41) / 5, 0)</f>
        <v>140.1764</v>
      </c>
      <c r="FB14" s="16" t="s">
        <v>3387</v>
      </c>
      <c r="FC14" s="18">
        <f>IF(RUN_YEARS &gt; 4,(A1L547C6 + A1L547C15 + A1L547C24 + A1L547C33 + A1L547C42) / 5, 0)</f>
        <v>18.441600000000001</v>
      </c>
      <c r="FD14" s="16" t="s">
        <v>3388</v>
      </c>
      <c r="FE14" s="18">
        <f>IF(RUN_YEARS &gt; 4,(A1L547C7 + A1L547C16 + A1L547C25 + A1L547C34 + A1L547C43) / 5, 0)</f>
        <v>79.308999999999997</v>
      </c>
      <c r="FF14" s="16" t="s">
        <v>3389</v>
      </c>
      <c r="FG14" s="18">
        <f>IF(A1L547C77 &lt;&gt; 0,A1L547C78 / A1L547C77,0)</f>
        <v>0.13155994875028892</v>
      </c>
      <c r="FH14" s="16" t="s">
        <v>3390</v>
      </c>
      <c r="FI14" s="18">
        <f>IF(A1L547C80 = 0,A1L556C80, A1L547C80)</f>
        <v>0.13155994875028892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596.61300000000006</v>
      </c>
      <c r="F15" s="16" t="s">
        <v>2959</v>
      </c>
      <c r="G15" s="6">
        <v>588.49199999999996</v>
      </c>
      <c r="H15" s="16" t="s">
        <v>2959</v>
      </c>
      <c r="I15" s="6">
        <v>209.48099999999999</v>
      </c>
      <c r="J15" s="16" t="s">
        <v>2959</v>
      </c>
      <c r="K15" s="6">
        <v>6.4509999999999996</v>
      </c>
      <c r="L15" s="16" t="s">
        <v>3391</v>
      </c>
      <c r="M15" s="1">
        <f>(A1L548C1 * 2 + A1L548C2 + A1L548C3)</f>
        <v>1991.1990000000001</v>
      </c>
      <c r="N15" s="16" t="s">
        <v>3392</v>
      </c>
      <c r="O15" s="1">
        <f>(A1L548C4 * 2 + A1L548C2 + A1L548C3)</f>
        <v>810.875</v>
      </c>
      <c r="P15" s="16" t="s">
        <v>3393</v>
      </c>
      <c r="Q15" s="1">
        <f>(A1L548C1 + A1L548C2 + A1L548C3 + A1L548C4)</f>
        <v>1401.037</v>
      </c>
      <c r="R15" s="16" t="s">
        <v>3394</v>
      </c>
      <c r="S15" s="18">
        <f>IF(A1L548C5 &lt;&gt; 0,A1L548C6 / A1L548C5,0)</f>
        <v>0.40722951347404251</v>
      </c>
      <c r="T15" s="16" t="s">
        <v>3395</v>
      </c>
      <c r="U15" s="18">
        <f>IF(A1L548C8 = 0,A1L556C8, A1L548C8)</f>
        <v>0.40722951347404251</v>
      </c>
      <c r="V15" s="16" t="s">
        <v>2965</v>
      </c>
      <c r="W15" s="6">
        <v>584.35</v>
      </c>
      <c r="X15" s="16" t="s">
        <v>2965</v>
      </c>
      <c r="Y15" s="6">
        <v>430.82400000000001</v>
      </c>
      <c r="Z15" s="16" t="s">
        <v>2965</v>
      </c>
      <c r="AA15" s="6">
        <v>213.42599999999999</v>
      </c>
      <c r="AB15" s="16" t="s">
        <v>2965</v>
      </c>
      <c r="AC15" s="6">
        <v>11.750999999999999</v>
      </c>
      <c r="AD15" s="16" t="s">
        <v>3396</v>
      </c>
      <c r="AE15" s="1">
        <f>(A1L548C10 * 2 + A1L548C11 + A1L548C12)</f>
        <v>1812.95</v>
      </c>
      <c r="AF15" s="16" t="s">
        <v>3397</v>
      </c>
      <c r="AG15" s="1">
        <f>(A1L548C13 * 2 + A1L548C11 + A1L548C12)</f>
        <v>667.75199999999995</v>
      </c>
      <c r="AH15" s="16" t="s">
        <v>3398</v>
      </c>
      <c r="AI15" s="1">
        <f>(A1L548C10 + A1L548C11 + A1L548C12 + A1L548C13)</f>
        <v>1240.3509999999999</v>
      </c>
      <c r="AJ15" s="16" t="s">
        <v>3399</v>
      </c>
      <c r="AK15" s="18">
        <f>IF(A1L548C14 &lt;&gt; 0,A1L548C15 / A1L548C14,0)</f>
        <v>0.36832345072947403</v>
      </c>
      <c r="AL15" s="16" t="s">
        <v>3400</v>
      </c>
      <c r="AM15" s="18">
        <f>IF(A1L548C17 = 0,A1L556C17, A1L548C17)</f>
        <v>0.36832345072947403</v>
      </c>
      <c r="AN15" s="16" t="s">
        <v>2971</v>
      </c>
      <c r="AO15" s="6">
        <v>624.00099999999998</v>
      </c>
      <c r="AP15" s="16" t="s">
        <v>2971</v>
      </c>
      <c r="AQ15" s="6">
        <v>333.88799999999998</v>
      </c>
      <c r="AR15" s="16" t="s">
        <v>2971</v>
      </c>
      <c r="AS15" s="6">
        <v>226.16900000000001</v>
      </c>
      <c r="AT15" s="16" t="s">
        <v>2971</v>
      </c>
      <c r="AU15" s="6">
        <v>5.3650000000000002</v>
      </c>
      <c r="AV15" s="16" t="s">
        <v>3401</v>
      </c>
      <c r="AW15" s="1">
        <f>(A1L548C19 * 2 + A1L548C20 + A1L548C21)</f>
        <v>1808.059</v>
      </c>
      <c r="AX15" s="16" t="s">
        <v>3402</v>
      </c>
      <c r="AY15" s="1">
        <f>(A1L548C22 * 2 + A1L548C20 + A1L548C21)</f>
        <v>570.78700000000003</v>
      </c>
      <c r="AZ15" s="16" t="s">
        <v>3403</v>
      </c>
      <c r="BA15" s="1">
        <f>(A1L548C19 + A1L548C20 + A1L548C21 + A1L548C22)</f>
        <v>1189.423</v>
      </c>
      <c r="BB15" s="16" t="s">
        <v>3404</v>
      </c>
      <c r="BC15" s="18">
        <f>IF(A1L548C23 &lt;&gt; 0,A1L548C24 / A1L548C23,0)</f>
        <v>0.31569047249011234</v>
      </c>
      <c r="BD15" s="16" t="s">
        <v>3405</v>
      </c>
      <c r="BE15" s="18">
        <f>IF(A1L548C26 = 0,A1L556C26, A1L548C26)</f>
        <v>0.31569047249011234</v>
      </c>
      <c r="BF15" s="16" t="s">
        <v>2977</v>
      </c>
      <c r="BG15" s="6">
        <v>472.16199999999998</v>
      </c>
      <c r="BH15" s="16" t="s">
        <v>2977</v>
      </c>
      <c r="BI15" s="6">
        <v>283.83699999999999</v>
      </c>
      <c r="BJ15" s="16" t="s">
        <v>2977</v>
      </c>
      <c r="BK15" s="6">
        <v>176.51900000000001</v>
      </c>
      <c r="BL15" s="16" t="s">
        <v>2977</v>
      </c>
      <c r="BM15" s="6">
        <v>4.0229999999999997</v>
      </c>
      <c r="BN15" s="16" t="s">
        <v>3406</v>
      </c>
      <c r="BO15" s="1">
        <f>(A1L548C28 * 2 + A1L548C29 + A1L548C30)</f>
        <v>1404.68</v>
      </c>
      <c r="BP15" s="16" t="s">
        <v>3407</v>
      </c>
      <c r="BQ15" s="1">
        <f>(A1L548C31 * 2 + A1L548C29 + A1L548C30)</f>
        <v>468.40199999999999</v>
      </c>
      <c r="BR15" s="16" t="s">
        <v>3408</v>
      </c>
      <c r="BS15" s="1">
        <f>(A1L548C28 + A1L548C29 + A1L548C30 + A1L548C31)</f>
        <v>936.54100000000005</v>
      </c>
      <c r="BT15" s="16" t="s">
        <v>3409</v>
      </c>
      <c r="BU15" s="18">
        <f>IF(A1L548C32 &lt;&gt; 0,A1L548C33 / A1L548C32,0)</f>
        <v>0.3334581541703448</v>
      </c>
      <c r="BV15" s="16" t="s">
        <v>3410</v>
      </c>
      <c r="BW15" s="18">
        <f>IF(A1L548C35 = 0,A1L556C35, A1L548C35)</f>
        <v>0.3334581541703448</v>
      </c>
      <c r="BX15" s="16" t="s">
        <v>2983</v>
      </c>
      <c r="BY15" s="6">
        <v>646.40899999999999</v>
      </c>
      <c r="BZ15" s="16" t="s">
        <v>2983</v>
      </c>
      <c r="CA15" s="6">
        <v>381.15499999999997</v>
      </c>
      <c r="CB15" s="16" t="s">
        <v>2983</v>
      </c>
      <c r="CC15" s="6">
        <v>145.13399999999999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1819.107</v>
      </c>
      <c r="CH15" s="16" t="s">
        <v>3412</v>
      </c>
      <c r="CI15" s="1">
        <f>(A1L548C40 * 2 + A1L548C38 + A1L548C39)</f>
        <v>526.28899999999999</v>
      </c>
      <c r="CJ15" s="16" t="s">
        <v>3413</v>
      </c>
      <c r="CK15" s="1">
        <f>(A1L548C37 + A1L548C38 + A1L548C39 + A1L548C40)</f>
        <v>1172.6979999999999</v>
      </c>
      <c r="CL15" s="16" t="s">
        <v>3414</v>
      </c>
      <c r="CM15" s="18">
        <f>IF(A1L548C41 &lt;&gt; 0,A1L548C42 / A1L548C41,0)</f>
        <v>0.28931173372429442</v>
      </c>
      <c r="CN15" s="16" t="s">
        <v>3415</v>
      </c>
      <c r="CO15" s="18">
        <f>IF(A1L548C44 = 0,A1L556C44, A1L548C44)</f>
        <v>0.28931173372429442</v>
      </c>
      <c r="CP15" s="16" t="s">
        <v>3416</v>
      </c>
      <c r="CQ15" s="18">
        <f>IF(RUN_YEARS &gt; 1,(A1L548C1 + A1L548C10) / 2, 0)</f>
        <v>590.4815000000001</v>
      </c>
      <c r="CR15" s="16" t="s">
        <v>3417</v>
      </c>
      <c r="CS15" s="18">
        <f>IF(RUN_YEARS &gt; 1,(A1L548C2 + A1L548C11) / 2, 0)</f>
        <v>509.65800000000002</v>
      </c>
      <c r="CT15" s="16" t="s">
        <v>3418</v>
      </c>
      <c r="CU15" s="18">
        <f>IF(RUN_YEARS &gt; 1,(A1L548C3 + A1L548C12) / 2, 0)</f>
        <v>211.45349999999999</v>
      </c>
      <c r="CV15" s="16" t="s">
        <v>3419</v>
      </c>
      <c r="CW15" s="18">
        <f>IF(RUN_YEARS &gt; 1,(A1L548C4 + A1L548C13) / 2, 0)</f>
        <v>9.1009999999999991</v>
      </c>
      <c r="CX15" s="16" t="s">
        <v>3420</v>
      </c>
      <c r="CY15" s="18">
        <f>IF(RUN_YEARS &gt; 1,(A1L548C5 + A1L548C14) / 2, 0)</f>
        <v>1902.0745000000002</v>
      </c>
      <c r="CZ15" s="16" t="s">
        <v>3421</v>
      </c>
      <c r="DA15" s="18">
        <f>IF(RUN_YEARS &gt; 1,(A1L548C6 + A1L548C15) / 2, 0)</f>
        <v>739.31349999999998</v>
      </c>
      <c r="DB15" s="16" t="s">
        <v>3422</v>
      </c>
      <c r="DC15" s="18">
        <f>IF(RUN_YEARS &gt; 1,(A1L548C7 + A1L548C16) / 2, 0)</f>
        <v>1320.694</v>
      </c>
      <c r="DD15" s="16" t="s">
        <v>3423</v>
      </c>
      <c r="DE15" s="18">
        <f>IF(A1L548C50 &lt;&gt; 0,A1L548C51 / A1L548C50,0)</f>
        <v>0.3886879825159319</v>
      </c>
      <c r="DF15" s="16" t="s">
        <v>3424</v>
      </c>
      <c r="DG15" s="18">
        <f>IF(A1L548C53 = 0,A1L556C53, A1L548C53)</f>
        <v>0.3886879825159319</v>
      </c>
      <c r="DH15" s="16" t="s">
        <v>3425</v>
      </c>
      <c r="DI15" s="18">
        <f>IF(RUN_YEARS &gt; 2,(A1L548C1 + A1L548C10 + A1L548C19) / 3, 0)</f>
        <v>601.65466666666669</v>
      </c>
      <c r="DJ15" s="16" t="s">
        <v>3426</v>
      </c>
      <c r="DK15" s="18">
        <f>IF(RUN_YEARS &gt; 2,(A1L548C2 + A1L548C11 + A1L548C20) / 3, 0)</f>
        <v>451.06799999999998</v>
      </c>
      <c r="DL15" s="16" t="s">
        <v>3427</v>
      </c>
      <c r="DM15" s="18">
        <f>IF(RUN_YEARS &gt; 2,(A1L548C3 + A1L548C12 + A1L548C21) / 3, 0)</f>
        <v>216.35866666666666</v>
      </c>
      <c r="DN15" s="16" t="s">
        <v>3428</v>
      </c>
      <c r="DO15" s="18">
        <f>IF(RUN_YEARS &gt; 2,(A1L548C4 + A1L548C13 + A1L548C22) / 3, 0)</f>
        <v>7.855666666666667</v>
      </c>
      <c r="DP15" s="16" t="s">
        <v>3429</v>
      </c>
      <c r="DQ15" s="18">
        <f>IF(RUN_YEARS &gt; 2,(A1L548C5 + A1L548C14 + A1L548C23) / 3, 0)</f>
        <v>1870.7360000000001</v>
      </c>
      <c r="DR15" s="16" t="s">
        <v>3430</v>
      </c>
      <c r="DS15" s="18">
        <f>IF(RUN_YEARS &gt; 2,(A1L548C6 + A1L548C15 + A1L548C24) / 3, 0)</f>
        <v>683.13799999999992</v>
      </c>
      <c r="DT15" s="16" t="s">
        <v>3431</v>
      </c>
      <c r="DU15" s="18">
        <f>IF(RUN_YEARS &gt; 2,(A1L548C7 + A1L548C16 + A1L548C25) / 3, 0)</f>
        <v>1276.9369999999999</v>
      </c>
      <c r="DV15" s="16" t="s">
        <v>3432</v>
      </c>
      <c r="DW15" s="18">
        <f>IF(A1L548C59 &lt;&gt; 0,A1L548C60 / A1L548C59,0)</f>
        <v>0.3651707135587276</v>
      </c>
      <c r="DX15" s="16" t="s">
        <v>3433</v>
      </c>
      <c r="DY15" s="18">
        <f>IF(A1L548C62 = 0,A1L556C62, A1L548C62)</f>
        <v>0.3651707135587276</v>
      </c>
      <c r="DZ15" s="16" t="s">
        <v>3434</v>
      </c>
      <c r="EA15" s="18">
        <f>IF(RUN_YEARS &gt; 3,(A1L548C1 + A1L548C10 + A1L548C19 + A1L548C28) / 4, 0)</f>
        <v>569.28150000000005</v>
      </c>
      <c r="EB15" s="16" t="s">
        <v>3435</v>
      </c>
      <c r="EC15" s="18">
        <f>IF(RUN_YEARS &gt; 3,(A1L548C2 + A1L548C11 + A1L548C20 + A1L548C29) / 4, 0)</f>
        <v>409.26024999999998</v>
      </c>
      <c r="ED15" s="16" t="s">
        <v>3436</v>
      </c>
      <c r="EE15" s="18">
        <f>IF(RUN_YEARS &gt; 3,(A1L548C3 + A1L548C12 + A1L548C21 + A1L548C30) / 4, 0)</f>
        <v>206.39875000000001</v>
      </c>
      <c r="EF15" s="16" t="s">
        <v>3437</v>
      </c>
      <c r="EG15" s="18">
        <f>IF(RUN_YEARS &gt; 3,(A1L548C4 + A1L548C13 + A1L548C22 + A1L548C31) / 4, 0)</f>
        <v>6.8975</v>
      </c>
      <c r="EH15" s="16" t="s">
        <v>3438</v>
      </c>
      <c r="EI15" s="18">
        <f>IF(RUN_YEARS &gt; 3,(A1L548C5 + A1L548C14 + A1L548C23 + A1L548C32) / 4, 0)</f>
        <v>1754.2220000000002</v>
      </c>
      <c r="EJ15" s="16" t="s">
        <v>3439</v>
      </c>
      <c r="EK15" s="18">
        <f>IF(RUN_YEARS &gt; 3,(A1L548C6 + A1L548C15 + A1L548C24 + A1L548C33) / 4, 0)</f>
        <v>629.45399999999995</v>
      </c>
      <c r="EL15" s="16" t="s">
        <v>3440</v>
      </c>
      <c r="EM15" s="18">
        <f>IF(RUN_YEARS &gt; 3,(A1L548C7 + A1L548C16 + A1L548C25 + A1L548C34) / 4, 0)</f>
        <v>1191.838</v>
      </c>
      <c r="EN15" s="16" t="s">
        <v>3441</v>
      </c>
      <c r="EO15" s="18">
        <f>IF(A1L548C68 &lt;&gt; 0,A1L548C69 / A1L548C68,0)</f>
        <v>0.35882231553360971</v>
      </c>
      <c r="EP15" s="16" t="s">
        <v>3442</v>
      </c>
      <c r="EQ15" s="18">
        <f>IF(A1L548C71 = 0,A1L556C71, A1L548C71)</f>
        <v>0.35882231553360971</v>
      </c>
      <c r="ER15" s="16" t="s">
        <v>3443</v>
      </c>
      <c r="ES15" s="18">
        <f>IF(RUN_YEARS &gt; 4,(A1L548C1 + A1L548C10 + A1L548C19 + A1L548C28 + A1L548C37) / 5, 0)</f>
        <v>584.70700000000011</v>
      </c>
      <c r="ET15" s="16" t="s">
        <v>3444</v>
      </c>
      <c r="EU15" s="18">
        <f>IF(RUN_YEARS &gt; 4,(A1L548C2 + A1L548C11 + A1L548C20 + A1L548C29 + A1L548C38) / 5, 0)</f>
        <v>403.63919999999996</v>
      </c>
      <c r="EV15" s="16" t="s">
        <v>3445</v>
      </c>
      <c r="EW15" s="18">
        <f>IF(RUN_YEARS &gt; 4,(A1L548C3 + A1L548C12 + A1L548C21 + A1L548C30 + A1L548C39) / 5, 0)</f>
        <v>194.14580000000001</v>
      </c>
      <c r="EX15" s="16" t="s">
        <v>3446</v>
      </c>
      <c r="EY15" s="18">
        <f>IF(RUN_YEARS &gt; 4,(A1L548C4 + A1L548C13 + A1L548C22 + A1L548C31 + A1L548C40) / 5, 0)</f>
        <v>5.5179999999999998</v>
      </c>
      <c r="EZ15" s="16" t="s">
        <v>3447</v>
      </c>
      <c r="FA15" s="18">
        <f>IF(RUN_YEARS &gt; 4,(A1L548C5 + A1L548C14 + A1L548C23 + A1L548C32 + A1L548C41) / 5, 0)</f>
        <v>1767.1990000000001</v>
      </c>
      <c r="FB15" s="16" t="s">
        <v>3448</v>
      </c>
      <c r="FC15" s="18">
        <f>IF(RUN_YEARS &gt; 4,(A1L548C6 + A1L548C15 + A1L548C24 + A1L548C33 + A1L548C42) / 5, 0)</f>
        <v>608.82099999999991</v>
      </c>
      <c r="FD15" s="16" t="s">
        <v>3449</v>
      </c>
      <c r="FE15" s="18">
        <f>IF(RUN_YEARS &gt; 4,(A1L548C7 + A1L548C16 + A1L548C25 + A1L548C34 + A1L548C43) / 5, 0)</f>
        <v>1188.0099999999998</v>
      </c>
      <c r="FF15" s="16" t="s">
        <v>3450</v>
      </c>
      <c r="FG15" s="18">
        <f>IF(A1L548C77 &lt;&gt; 0,A1L548C78 / A1L548C77,0)</f>
        <v>0.34451185180616323</v>
      </c>
      <c r="FH15" s="16" t="s">
        <v>3451</v>
      </c>
      <c r="FI15" s="18">
        <f>IF(A1L548C80 = 0,A1L556C80, A1L548C80)</f>
        <v>0.34451185180616323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4.0549999999999997</v>
      </c>
      <c r="F16" s="16" t="s">
        <v>2959</v>
      </c>
      <c r="G16" s="6">
        <v>26.872</v>
      </c>
      <c r="H16" s="16" t="s">
        <v>2959</v>
      </c>
      <c r="I16" s="6">
        <v>1.82</v>
      </c>
      <c r="J16" s="16" t="s">
        <v>2959</v>
      </c>
      <c r="K16" s="6">
        <v>0</v>
      </c>
      <c r="L16" s="16" t="s">
        <v>3452</v>
      </c>
      <c r="M16" s="1">
        <f>(A1L549C1 * 2 + A1L549C2 + A1L549C3)</f>
        <v>36.802</v>
      </c>
      <c r="N16" s="16" t="s">
        <v>3453</v>
      </c>
      <c r="O16" s="1">
        <f>(A1L549C4 * 2 + A1L549C2 + A1L549C3)</f>
        <v>28.692</v>
      </c>
      <c r="P16" s="16" t="s">
        <v>3454</v>
      </c>
      <c r="Q16" s="1">
        <f>(A1L549C1 + A1L549C2 + A1L549C3 + A1L549C4)</f>
        <v>32.747</v>
      </c>
      <c r="R16" s="16" t="s">
        <v>3455</v>
      </c>
      <c r="S16" s="18">
        <f>IF(A1L549C5 &lt;&gt; 0,A1L549C6 / A1L549C5,0)</f>
        <v>0.7796315417640346</v>
      </c>
      <c r="T16" s="16" t="s">
        <v>3456</v>
      </c>
      <c r="U16" s="18">
        <f>IF(A1L549C8 = 0,A1L556C8, A1L549C8)</f>
        <v>0.7796315417640346</v>
      </c>
      <c r="V16" s="16" t="s">
        <v>2965</v>
      </c>
      <c r="W16" s="6">
        <v>4.601</v>
      </c>
      <c r="X16" s="16" t="s">
        <v>2965</v>
      </c>
      <c r="Y16" s="6">
        <v>21.936</v>
      </c>
      <c r="Z16" s="16" t="s">
        <v>2965</v>
      </c>
      <c r="AA16" s="6">
        <v>2.4009999999999998</v>
      </c>
      <c r="AB16" s="16" t="s">
        <v>2965</v>
      </c>
      <c r="AC16" s="6">
        <v>0.90600000000000003</v>
      </c>
      <c r="AD16" s="16" t="s">
        <v>3457</v>
      </c>
      <c r="AE16" s="1">
        <f>(A1L549C10 * 2 + A1L549C11 + A1L549C12)</f>
        <v>33.539000000000001</v>
      </c>
      <c r="AF16" s="16" t="s">
        <v>3458</v>
      </c>
      <c r="AG16" s="1">
        <f>(A1L549C13 * 2 + A1L549C11 + A1L549C12)</f>
        <v>26.149000000000001</v>
      </c>
      <c r="AH16" s="16" t="s">
        <v>3459</v>
      </c>
      <c r="AI16" s="1">
        <f>(A1L549C10 + A1L549C11 + A1L549C12 + A1L549C13)</f>
        <v>29.843999999999998</v>
      </c>
      <c r="AJ16" s="16" t="s">
        <v>3460</v>
      </c>
      <c r="AK16" s="18">
        <f>IF(A1L549C14 &lt;&gt; 0,A1L549C15 / A1L549C14,0)</f>
        <v>0.77965950087957303</v>
      </c>
      <c r="AL16" s="16" t="s">
        <v>3461</v>
      </c>
      <c r="AM16" s="18">
        <f>IF(A1L549C17 = 0,A1L556C17, A1L549C17)</f>
        <v>0.77965950087957303</v>
      </c>
      <c r="AN16" s="16" t="s">
        <v>2971</v>
      </c>
      <c r="AO16" s="6">
        <v>4.6079999999999997</v>
      </c>
      <c r="AP16" s="16" t="s">
        <v>2971</v>
      </c>
      <c r="AQ16" s="6">
        <v>17.904</v>
      </c>
      <c r="AR16" s="16" t="s">
        <v>2971</v>
      </c>
      <c r="AS16" s="6">
        <v>2.843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29.962999999999997</v>
      </c>
      <c r="AX16" s="16" t="s">
        <v>3463</v>
      </c>
      <c r="AY16" s="1">
        <f>(A1L549C22 * 2 + A1L549C20 + A1L549C21)</f>
        <v>20.747</v>
      </c>
      <c r="AZ16" s="16" t="s">
        <v>3464</v>
      </c>
      <c r="BA16" s="1">
        <f>(A1L549C19 + A1L549C20 + A1L549C21 + A1L549C22)</f>
        <v>25.355</v>
      </c>
      <c r="BB16" s="16" t="s">
        <v>3465</v>
      </c>
      <c r="BC16" s="18">
        <f>IF(A1L549C23 &lt;&gt; 0,A1L549C24 / A1L549C23,0)</f>
        <v>0.69242065213763648</v>
      </c>
      <c r="BD16" s="16" t="s">
        <v>3466</v>
      </c>
      <c r="BE16" s="18">
        <f>IF(A1L549C26 = 0,A1L556C26, A1L549C26)</f>
        <v>0.69242065213763648</v>
      </c>
      <c r="BF16" s="16" t="s">
        <v>2977</v>
      </c>
      <c r="BG16" s="6">
        <v>5.0090000000000003</v>
      </c>
      <c r="BH16" s="16" t="s">
        <v>2977</v>
      </c>
      <c r="BI16" s="6">
        <v>16.283000000000001</v>
      </c>
      <c r="BJ16" s="16" t="s">
        <v>2977</v>
      </c>
      <c r="BK16" s="6">
        <v>0.96199999999999997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27.263000000000002</v>
      </c>
      <c r="BP16" s="16" t="s">
        <v>3468</v>
      </c>
      <c r="BQ16" s="1">
        <f>(A1L549C31 * 2 + A1L549C29 + A1L549C30)</f>
        <v>17.245000000000001</v>
      </c>
      <c r="BR16" s="16" t="s">
        <v>3469</v>
      </c>
      <c r="BS16" s="1">
        <f>(A1L549C28 + A1L549C29 + A1L549C30 + A1L549C31)</f>
        <v>22.254000000000001</v>
      </c>
      <c r="BT16" s="16" t="s">
        <v>3470</v>
      </c>
      <c r="BU16" s="18">
        <f>IF(A1L549C32 &lt;&gt; 0,A1L549C33 / A1L549C32,0)</f>
        <v>0.6325422734108499</v>
      </c>
      <c r="BV16" s="16" t="s">
        <v>3471</v>
      </c>
      <c r="BW16" s="18">
        <f>IF(A1L549C35 = 0,A1L556C35, A1L549C35)</f>
        <v>0.6325422734108499</v>
      </c>
      <c r="BX16" s="16" t="s">
        <v>2983</v>
      </c>
      <c r="BY16" s="6">
        <v>4.4550000000000001</v>
      </c>
      <c r="BZ16" s="16" t="s">
        <v>2983</v>
      </c>
      <c r="CA16" s="6">
        <v>16.641999999999999</v>
      </c>
      <c r="CB16" s="16" t="s">
        <v>2983</v>
      </c>
      <c r="CC16" s="6">
        <v>0.90600000000000003</v>
      </c>
      <c r="CD16" s="16" t="s">
        <v>2983</v>
      </c>
      <c r="CE16" s="6">
        <v>0.27600000000000002</v>
      </c>
      <c r="CF16" s="16" t="s">
        <v>3472</v>
      </c>
      <c r="CG16" s="1">
        <f>(A1L549C37 * 2 + A1L549C38 + A1L549C39)</f>
        <v>26.457999999999998</v>
      </c>
      <c r="CH16" s="16" t="s">
        <v>3473</v>
      </c>
      <c r="CI16" s="1">
        <f>(A1L549C40 * 2 + A1L549C38 + A1L549C39)</f>
        <v>18.099999999999998</v>
      </c>
      <c r="CJ16" s="16" t="s">
        <v>3474</v>
      </c>
      <c r="CK16" s="1">
        <f>(A1L549C37 + A1L549C38 + A1L549C39 + A1L549C40)</f>
        <v>22.279</v>
      </c>
      <c r="CL16" s="16" t="s">
        <v>3475</v>
      </c>
      <c r="CM16" s="18">
        <f>IF(A1L549C41 &lt;&gt; 0,A1L549C42 / A1L549C41,0)</f>
        <v>0.68410310681079445</v>
      </c>
      <c r="CN16" s="16" t="s">
        <v>3476</v>
      </c>
      <c r="CO16" s="18">
        <f>IF(A1L549C44 = 0,A1L556C44, A1L549C44)</f>
        <v>0.68410310681079445</v>
      </c>
      <c r="CP16" s="16" t="s">
        <v>3477</v>
      </c>
      <c r="CQ16" s="18">
        <f>IF(RUN_YEARS &gt; 1,(A1L549C1 + A1L549C10) / 2, 0)</f>
        <v>4.3279999999999994</v>
      </c>
      <c r="CR16" s="16" t="s">
        <v>3478</v>
      </c>
      <c r="CS16" s="18">
        <f>IF(RUN_YEARS &gt; 1,(A1L549C2 + A1L549C11) / 2, 0)</f>
        <v>24.404</v>
      </c>
      <c r="CT16" s="16" t="s">
        <v>3479</v>
      </c>
      <c r="CU16" s="18">
        <f>IF(RUN_YEARS &gt; 1,(A1L549C3 + A1L549C12) / 2, 0)</f>
        <v>2.1105</v>
      </c>
      <c r="CV16" s="16" t="s">
        <v>3480</v>
      </c>
      <c r="CW16" s="18">
        <f>IF(RUN_YEARS &gt; 1,(A1L549C4 + A1L549C13) / 2, 0)</f>
        <v>0.45300000000000001</v>
      </c>
      <c r="CX16" s="16" t="s">
        <v>3481</v>
      </c>
      <c r="CY16" s="18">
        <f>IF(RUN_YEARS &gt; 1,(A1L549C5 + A1L549C14) / 2, 0)</f>
        <v>35.170500000000004</v>
      </c>
      <c r="CZ16" s="16" t="s">
        <v>3482</v>
      </c>
      <c r="DA16" s="18">
        <f>IF(RUN_YEARS &gt; 1,(A1L549C6 + A1L549C15) / 2, 0)</f>
        <v>27.420500000000001</v>
      </c>
      <c r="DB16" s="16" t="s">
        <v>3483</v>
      </c>
      <c r="DC16" s="18">
        <f>IF(RUN_YEARS &gt; 1,(A1L549C7 + A1L549C16) / 2, 0)</f>
        <v>31.295499999999997</v>
      </c>
      <c r="DD16" s="16" t="s">
        <v>3484</v>
      </c>
      <c r="DE16" s="18">
        <f>IF(A1L549C50 &lt;&gt; 0,A1L549C51 / A1L549C50,0)</f>
        <v>0.77964487283376682</v>
      </c>
      <c r="DF16" s="16" t="s">
        <v>3485</v>
      </c>
      <c r="DG16" s="18">
        <f>IF(A1L549C53 = 0,A1L556C53, A1L549C53)</f>
        <v>0.77964487283376682</v>
      </c>
      <c r="DH16" s="16" t="s">
        <v>3486</v>
      </c>
      <c r="DI16" s="18">
        <f>IF(RUN_YEARS &gt; 2,(A1L549C1 + A1L549C10 + A1L549C19) / 3, 0)</f>
        <v>4.4213333333333331</v>
      </c>
      <c r="DJ16" s="16" t="s">
        <v>3487</v>
      </c>
      <c r="DK16" s="18">
        <f>IF(RUN_YEARS &gt; 2,(A1L549C2 + A1L549C11 + A1L549C20) / 3, 0)</f>
        <v>22.237333333333336</v>
      </c>
      <c r="DL16" s="16" t="s">
        <v>3488</v>
      </c>
      <c r="DM16" s="18">
        <f>IF(RUN_YEARS &gt; 2,(A1L549C3 + A1L549C12 + A1L549C21) / 3, 0)</f>
        <v>2.3546666666666667</v>
      </c>
      <c r="DN16" s="16" t="s">
        <v>3489</v>
      </c>
      <c r="DO16" s="18">
        <f>IF(RUN_YEARS &gt; 2,(A1L549C4 + A1L549C13 + A1L549C22) / 3, 0)</f>
        <v>0.30199999999999999</v>
      </c>
      <c r="DP16" s="16" t="s">
        <v>3490</v>
      </c>
      <c r="DQ16" s="18">
        <f>IF(RUN_YEARS &gt; 2,(A1L549C5 + A1L549C14 + A1L549C23) / 3, 0)</f>
        <v>33.434666666666665</v>
      </c>
      <c r="DR16" s="16" t="s">
        <v>3491</v>
      </c>
      <c r="DS16" s="18">
        <f>IF(RUN_YEARS &gt; 2,(A1L549C6 + A1L549C15 + A1L549C24) / 3, 0)</f>
        <v>25.195999999999998</v>
      </c>
      <c r="DT16" s="16" t="s">
        <v>3492</v>
      </c>
      <c r="DU16" s="18">
        <f>IF(RUN_YEARS &gt; 2,(A1L549C7 + A1L549C16 + A1L549C25) / 3, 0)</f>
        <v>29.315333333333331</v>
      </c>
      <c r="DV16" s="16" t="s">
        <v>3493</v>
      </c>
      <c r="DW16" s="18">
        <f>IF(A1L549C59 &lt;&gt; 0,A1L549C60 / A1L549C59,0)</f>
        <v>0.75358908916892642</v>
      </c>
      <c r="DX16" s="16" t="s">
        <v>3494</v>
      </c>
      <c r="DY16" s="18">
        <f>IF(A1L549C62 = 0,A1L556C62, A1L549C62)</f>
        <v>0.75358908916892642</v>
      </c>
      <c r="DZ16" s="16" t="s">
        <v>3495</v>
      </c>
      <c r="EA16" s="18">
        <f>IF(RUN_YEARS &gt; 3,(A1L549C1 + A1L549C10 + A1L549C19 + A1L549C28) / 4, 0)</f>
        <v>4.5682499999999999</v>
      </c>
      <c r="EB16" s="16" t="s">
        <v>3496</v>
      </c>
      <c r="EC16" s="18">
        <f>IF(RUN_YEARS &gt; 3,(A1L549C2 + A1L549C11 + A1L549C20 + A1L549C29) / 4, 0)</f>
        <v>20.748750000000001</v>
      </c>
      <c r="ED16" s="16" t="s">
        <v>3497</v>
      </c>
      <c r="EE16" s="18">
        <f>IF(RUN_YEARS &gt; 3,(A1L549C3 + A1L549C12 + A1L549C21 + A1L549C30) / 4, 0)</f>
        <v>2.0065</v>
      </c>
      <c r="EF16" s="16" t="s">
        <v>3498</v>
      </c>
      <c r="EG16" s="18">
        <f>IF(RUN_YEARS &gt; 3,(A1L549C4 + A1L549C13 + A1L549C22 + A1L549C31) / 4, 0)</f>
        <v>0.22650000000000001</v>
      </c>
      <c r="EH16" s="16" t="s">
        <v>3499</v>
      </c>
      <c r="EI16" s="18">
        <f>IF(RUN_YEARS &gt; 3,(A1L549C5 + A1L549C14 + A1L549C23 + A1L549C32) / 4, 0)</f>
        <v>31.891750000000002</v>
      </c>
      <c r="EJ16" s="16" t="s">
        <v>3500</v>
      </c>
      <c r="EK16" s="18">
        <f>IF(RUN_YEARS &gt; 3,(A1L549C6 + A1L549C15 + A1L549C24 + A1L549C33) / 4, 0)</f>
        <v>23.20825</v>
      </c>
      <c r="EL16" s="16" t="s">
        <v>3501</v>
      </c>
      <c r="EM16" s="18">
        <f>IF(RUN_YEARS &gt; 3,(A1L549C7 + A1L549C16 + A1L549C25 + A1L549C34) / 4, 0)</f>
        <v>27.55</v>
      </c>
      <c r="EN16" s="16" t="s">
        <v>3502</v>
      </c>
      <c r="EO16" s="18">
        <f>IF(A1L549C68 &lt;&gt; 0,A1L549C69 / A1L549C68,0)</f>
        <v>0.72771955129461374</v>
      </c>
      <c r="EP16" s="16" t="s">
        <v>3503</v>
      </c>
      <c r="EQ16" s="18">
        <f>IF(A1L549C71 = 0,A1L556C71, A1L549C71)</f>
        <v>0.72771955129461374</v>
      </c>
      <c r="ER16" s="16" t="s">
        <v>3504</v>
      </c>
      <c r="ES16" s="18">
        <f>IF(RUN_YEARS &gt; 4,(A1L549C1 + A1L549C10 + A1L549C19 + A1L549C28 + A1L549C37) / 5, 0)</f>
        <v>4.5456000000000003</v>
      </c>
      <c r="ET16" s="16" t="s">
        <v>3505</v>
      </c>
      <c r="EU16" s="18">
        <f>IF(RUN_YEARS &gt; 4,(A1L549C2 + A1L549C11 + A1L549C20 + A1L549C29 + A1L549C38) / 5, 0)</f>
        <v>19.927399999999999</v>
      </c>
      <c r="EV16" s="16" t="s">
        <v>3506</v>
      </c>
      <c r="EW16" s="18">
        <f>IF(RUN_YEARS &gt; 4,(A1L549C3 + A1L549C12 + A1L549C21 + A1L549C30 + A1L549C39) / 5, 0)</f>
        <v>1.7864</v>
      </c>
      <c r="EX16" s="16" t="s">
        <v>3507</v>
      </c>
      <c r="EY16" s="18">
        <f>IF(RUN_YEARS &gt; 4,(A1L549C4 + A1L549C13 + A1L549C22 + A1L549C31 + A1L549C40) / 5, 0)</f>
        <v>0.2364</v>
      </c>
      <c r="EZ16" s="16" t="s">
        <v>3508</v>
      </c>
      <c r="FA16" s="18">
        <f>IF(RUN_YEARS &gt; 4,(A1L549C5 + A1L549C14 + A1L549C23 + A1L549C32 + A1L549C41) / 5, 0)</f>
        <v>30.805</v>
      </c>
      <c r="FB16" s="16" t="s">
        <v>3509</v>
      </c>
      <c r="FC16" s="18">
        <f>IF(RUN_YEARS &gt; 4,(A1L549C6 + A1L549C15 + A1L549C24 + A1L549C33 + A1L549C42) / 5, 0)</f>
        <v>22.186599999999999</v>
      </c>
      <c r="FD16" s="16" t="s">
        <v>3510</v>
      </c>
      <c r="FE16" s="18">
        <f>IF(RUN_YEARS &gt; 4,(A1L549C7 + A1L549C16 + A1L549C25 + A1L549C34 + A1L549C43) / 5, 0)</f>
        <v>26.495800000000003</v>
      </c>
      <c r="FF16" s="16" t="s">
        <v>3511</v>
      </c>
      <c r="FG16" s="18">
        <f>IF(A1L549C77 &lt;&gt; 0,A1L549C78 / A1L549C77,0)</f>
        <v>0.72022723583833792</v>
      </c>
      <c r="FH16" s="16" t="s">
        <v>3512</v>
      </c>
      <c r="FI16" s="18">
        <f>IF(A1L549C80 = 0,A1L556C80, A1L549C80)</f>
        <v>0.72022723583833792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4.9980000000000002</v>
      </c>
      <c r="F17" s="16" t="s">
        <v>2959</v>
      </c>
      <c r="G17" s="6">
        <v>0.312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10.308</v>
      </c>
      <c r="N17" s="16" t="s">
        <v>3514</v>
      </c>
      <c r="O17" s="1">
        <f>(A1L550C4 * 2 + A1L550C2 + A1L550C3)</f>
        <v>0.312</v>
      </c>
      <c r="P17" s="16" t="s">
        <v>3515</v>
      </c>
      <c r="Q17" s="1">
        <f>(A1L550C1 + A1L550C2 + A1L550C3 + A1L550C4)</f>
        <v>5.3100000000000005</v>
      </c>
      <c r="R17" s="16" t="s">
        <v>3516</v>
      </c>
      <c r="S17" s="18">
        <f>IF(A1L550C5 &lt;&gt; 0,A1L550C6 / A1L550C5,0)</f>
        <v>3.0267753201396973E-2</v>
      </c>
      <c r="T17" s="16" t="s">
        <v>3517</v>
      </c>
      <c r="U17" s="18">
        <f>IF(A1L550C8 = 0,A1L556C8, A1L550C8)</f>
        <v>3.0267753201396973E-2</v>
      </c>
      <c r="V17" s="16" t="s">
        <v>2965</v>
      </c>
      <c r="W17" s="6">
        <v>8.23</v>
      </c>
      <c r="X17" s="16" t="s">
        <v>2965</v>
      </c>
      <c r="Y17" s="6">
        <v>1.1719999999999999</v>
      </c>
      <c r="Z17" s="16" t="s">
        <v>2965</v>
      </c>
      <c r="AA17" s="6">
        <v>3.3000000000000002E-2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17.665000000000003</v>
      </c>
      <c r="AF17" s="16" t="s">
        <v>3519</v>
      </c>
      <c r="AG17" s="1">
        <f>(A1L550C13 * 2 + A1L550C11 + A1L550C12)</f>
        <v>1.2049999999999998</v>
      </c>
      <c r="AH17" s="16" t="s">
        <v>3520</v>
      </c>
      <c r="AI17" s="1">
        <f>(A1L550C10 + A1L550C11 + A1L550C12 + A1L550C13)</f>
        <v>9.4350000000000005</v>
      </c>
      <c r="AJ17" s="16" t="s">
        <v>3521</v>
      </c>
      <c r="AK17" s="18">
        <f>IF(A1L550C14 &lt;&gt; 0,A1L550C15 / A1L550C14,0)</f>
        <v>6.8213982451174618E-2</v>
      </c>
      <c r="AL17" s="16" t="s">
        <v>3522</v>
      </c>
      <c r="AM17" s="18">
        <f>IF(A1L550C17 = 0,A1L556C17, A1L550C17)</f>
        <v>6.8213982451174618E-2</v>
      </c>
      <c r="AN17" s="16" t="s">
        <v>2971</v>
      </c>
      <c r="AO17" s="6">
        <v>9.1829999999999998</v>
      </c>
      <c r="AP17" s="16" t="s">
        <v>2971</v>
      </c>
      <c r="AQ17" s="6">
        <v>1.913</v>
      </c>
      <c r="AR17" s="16" t="s">
        <v>2971</v>
      </c>
      <c r="AS17" s="6">
        <v>0.05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20.329000000000001</v>
      </c>
      <c r="AX17" s="16" t="s">
        <v>3524</v>
      </c>
      <c r="AY17" s="1">
        <f>(A1L550C22 * 2 + A1L550C20 + A1L550C21)</f>
        <v>1.9630000000000001</v>
      </c>
      <c r="AZ17" s="16" t="s">
        <v>3525</v>
      </c>
      <c r="BA17" s="1">
        <f>(A1L550C19 + A1L550C20 + A1L550C21 + A1L550C22)</f>
        <v>11.146000000000001</v>
      </c>
      <c r="BB17" s="16" t="s">
        <v>3526</v>
      </c>
      <c r="BC17" s="18">
        <f>IF(A1L550C23 &lt;&gt; 0,A1L550C24 / A1L550C23,0)</f>
        <v>9.6561562300162329E-2</v>
      </c>
      <c r="BD17" s="16" t="s">
        <v>3527</v>
      </c>
      <c r="BE17" s="18">
        <f>IF(A1L550C26 = 0,A1L556C26, A1L550C26)</f>
        <v>9.6561562300162329E-2</v>
      </c>
      <c r="BF17" s="16" t="s">
        <v>2977</v>
      </c>
      <c r="BG17" s="6">
        <v>8.1969999999999992</v>
      </c>
      <c r="BH17" s="16" t="s">
        <v>2977</v>
      </c>
      <c r="BI17" s="6">
        <v>1.0580000000000001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17.451999999999998</v>
      </c>
      <c r="BP17" s="16" t="s">
        <v>3529</v>
      </c>
      <c r="BQ17" s="1">
        <f>(A1L550C31 * 2 + A1L550C29 + A1L550C30)</f>
        <v>1.0580000000000001</v>
      </c>
      <c r="BR17" s="16" t="s">
        <v>3530</v>
      </c>
      <c r="BS17" s="1">
        <f>(A1L550C28 + A1L550C29 + A1L550C30 + A1L550C31)</f>
        <v>9.254999999999999</v>
      </c>
      <c r="BT17" s="16" t="s">
        <v>3531</v>
      </c>
      <c r="BU17" s="18">
        <f>IF(A1L550C32 &lt;&gt; 0,A1L550C33 / A1L550C32,0)</f>
        <v>6.0623424249369708E-2</v>
      </c>
      <c r="BV17" s="16" t="s">
        <v>3532</v>
      </c>
      <c r="BW17" s="18">
        <f>IF(A1L550C35 = 0,A1L556C35, A1L550C35)</f>
        <v>6.0623424249369708E-2</v>
      </c>
      <c r="BX17" s="16" t="s">
        <v>2983</v>
      </c>
      <c r="BY17" s="6">
        <v>9.8190000000000008</v>
      </c>
      <c r="BZ17" s="16" t="s">
        <v>2983</v>
      </c>
      <c r="CA17" s="6">
        <v>0.95699999999999996</v>
      </c>
      <c r="CB17" s="16" t="s">
        <v>2983</v>
      </c>
      <c r="CC17" s="6">
        <v>0.113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20.708000000000002</v>
      </c>
      <c r="CH17" s="16" t="s">
        <v>3534</v>
      </c>
      <c r="CI17" s="1">
        <f>(A1L550C40 * 2 + A1L550C38 + A1L550C39)</f>
        <v>1.07</v>
      </c>
      <c r="CJ17" s="16" t="s">
        <v>3535</v>
      </c>
      <c r="CK17" s="1">
        <f>(A1L550C37 + A1L550C38 + A1L550C39 + A1L550C40)</f>
        <v>10.889000000000001</v>
      </c>
      <c r="CL17" s="16" t="s">
        <v>3536</v>
      </c>
      <c r="CM17" s="18">
        <f>IF(A1L550C41 &lt;&gt; 0,A1L550C42 / A1L550C41,0)</f>
        <v>5.1670851844697697E-2</v>
      </c>
      <c r="CN17" s="16" t="s">
        <v>3537</v>
      </c>
      <c r="CO17" s="18">
        <f>IF(A1L550C44 = 0,A1L556C44, A1L550C44)</f>
        <v>5.1670851844697697E-2</v>
      </c>
      <c r="CP17" s="16" t="s">
        <v>3538</v>
      </c>
      <c r="CQ17" s="18">
        <f>IF(RUN_YEARS &gt; 1,(A1L550C1 + A1L550C10) / 2, 0)</f>
        <v>6.6140000000000008</v>
      </c>
      <c r="CR17" s="16" t="s">
        <v>3539</v>
      </c>
      <c r="CS17" s="18">
        <f>IF(RUN_YEARS &gt; 1,(A1L550C2 + A1L550C11) / 2, 0)</f>
        <v>0.74199999999999999</v>
      </c>
      <c r="CT17" s="16" t="s">
        <v>3540</v>
      </c>
      <c r="CU17" s="18">
        <f>IF(RUN_YEARS &gt; 1,(A1L550C3 + A1L550C12) / 2, 0)</f>
        <v>1.6500000000000001E-2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13.986500000000001</v>
      </c>
      <c r="CZ17" s="16" t="s">
        <v>3543</v>
      </c>
      <c r="DA17" s="18">
        <f>IF(RUN_YEARS &gt; 1,(A1L550C6 + A1L550C15) / 2, 0)</f>
        <v>0.75849999999999995</v>
      </c>
      <c r="DB17" s="16" t="s">
        <v>3544</v>
      </c>
      <c r="DC17" s="18">
        <f>IF(RUN_YEARS &gt; 1,(A1L550C7 + A1L550C16) / 2, 0)</f>
        <v>7.3725000000000005</v>
      </c>
      <c r="DD17" s="16" t="s">
        <v>3545</v>
      </c>
      <c r="DE17" s="18">
        <f>IF(A1L550C50 &lt;&gt; 0,A1L550C51 / A1L550C50,0)</f>
        <v>5.4230865477424652E-2</v>
      </c>
      <c r="DF17" s="16" t="s">
        <v>3546</v>
      </c>
      <c r="DG17" s="18">
        <f>IF(A1L550C53 = 0,A1L556C53, A1L550C53)</f>
        <v>5.4230865477424652E-2</v>
      </c>
      <c r="DH17" s="16" t="s">
        <v>3547</v>
      </c>
      <c r="DI17" s="18">
        <f>IF(RUN_YEARS &gt; 2,(A1L550C1 + A1L550C10 + A1L550C19) / 3, 0)</f>
        <v>7.4703333333333335</v>
      </c>
      <c r="DJ17" s="16" t="s">
        <v>3548</v>
      </c>
      <c r="DK17" s="18">
        <f>IF(RUN_YEARS &gt; 2,(A1L550C2 + A1L550C11 + A1L550C20) / 3, 0)</f>
        <v>1.1323333333333334</v>
      </c>
      <c r="DL17" s="16" t="s">
        <v>3549</v>
      </c>
      <c r="DM17" s="18">
        <f>IF(RUN_YEARS &gt; 2,(A1L550C3 + A1L550C12 + A1L550C21) / 3, 0)</f>
        <v>2.7666666666666669E-2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16.100666666666669</v>
      </c>
      <c r="DR17" s="16" t="s">
        <v>3552</v>
      </c>
      <c r="DS17" s="18">
        <f>IF(RUN_YEARS &gt; 2,(A1L550C6 + A1L550C15 + A1L550C24) / 3, 0)</f>
        <v>1.1599999999999999</v>
      </c>
      <c r="DT17" s="16" t="s">
        <v>3553</v>
      </c>
      <c r="DU17" s="18">
        <f>IF(RUN_YEARS &gt; 2,(A1L550C7 + A1L550C16 + A1L550C25) / 3, 0)</f>
        <v>8.6303333333333345</v>
      </c>
      <c r="DV17" s="16" t="s">
        <v>3554</v>
      </c>
      <c r="DW17" s="18">
        <f>IF(A1L550C59 &lt;&gt; 0,A1L550C60 / A1L550C59,0)</f>
        <v>7.2046706140532463E-2</v>
      </c>
      <c r="DX17" s="16" t="s">
        <v>3555</v>
      </c>
      <c r="DY17" s="18">
        <f>IF(A1L550C62 = 0,A1L556C62, A1L550C62)</f>
        <v>7.2046706140532463E-2</v>
      </c>
      <c r="DZ17" s="16" t="s">
        <v>3556</v>
      </c>
      <c r="EA17" s="18">
        <f>IF(RUN_YEARS &gt; 3,(A1L550C1 + A1L550C10 + A1L550C19 + A1L550C28) / 4, 0)</f>
        <v>7.6520000000000001</v>
      </c>
      <c r="EB17" s="16" t="s">
        <v>3557</v>
      </c>
      <c r="EC17" s="18">
        <f>IF(RUN_YEARS &gt; 3,(A1L550C2 + A1L550C11 + A1L550C20 + A1L550C29) / 4, 0)</f>
        <v>1.11375</v>
      </c>
      <c r="ED17" s="16" t="s">
        <v>3558</v>
      </c>
      <c r="EE17" s="18">
        <f>IF(RUN_YEARS &gt; 3,(A1L550C3 + A1L550C12 + A1L550C21 + A1L550C30) / 4, 0)</f>
        <v>2.0750000000000001E-2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16.438500000000001</v>
      </c>
      <c r="EJ17" s="16" t="s">
        <v>3561</v>
      </c>
      <c r="EK17" s="18">
        <f>IF(RUN_YEARS &gt; 3,(A1L550C6 + A1L550C15 + A1L550C24 + A1L550C33) / 4, 0)</f>
        <v>1.1345000000000001</v>
      </c>
      <c r="EL17" s="16" t="s">
        <v>3562</v>
      </c>
      <c r="EM17" s="18">
        <f>IF(RUN_YEARS &gt; 3,(A1L550C7 + A1L550C16 + A1L550C25 + A1L550C34) / 4, 0)</f>
        <v>8.7865000000000002</v>
      </c>
      <c r="EN17" s="16" t="s">
        <v>3563</v>
      </c>
      <c r="EO17" s="18">
        <f>IF(A1L550C68 &lt;&gt; 0,A1L550C69 / A1L550C68,0)</f>
        <v>6.9014812787054777E-2</v>
      </c>
      <c r="EP17" s="16" t="s">
        <v>3564</v>
      </c>
      <c r="EQ17" s="18">
        <f>IF(A1L550C71 = 0,A1L556C71, A1L550C71)</f>
        <v>6.9014812787054777E-2</v>
      </c>
      <c r="ER17" s="16" t="s">
        <v>3565</v>
      </c>
      <c r="ES17" s="18">
        <f>IF(RUN_YEARS &gt; 4,(A1L550C1 + A1L550C10 + A1L550C19 + A1L550C28 + A1L550C37) / 5, 0)</f>
        <v>8.0853999999999999</v>
      </c>
      <c r="ET17" s="16" t="s">
        <v>3566</v>
      </c>
      <c r="EU17" s="18">
        <f>IF(RUN_YEARS &gt; 4,(A1L550C2 + A1L550C11 + A1L550C20 + A1L550C29 + A1L550C38) / 5, 0)</f>
        <v>1.0824</v>
      </c>
      <c r="EV17" s="16" t="s">
        <v>3567</v>
      </c>
      <c r="EW17" s="18">
        <f>IF(RUN_YEARS &gt; 4,(A1L550C3 + A1L550C12 + A1L550C21 + A1L550C30 + A1L550C39) / 5, 0)</f>
        <v>3.9199999999999999E-2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17.292400000000001</v>
      </c>
      <c r="FB17" s="16" t="s">
        <v>3570</v>
      </c>
      <c r="FC17" s="18">
        <f>IF(RUN_YEARS &gt; 4,(A1L550C6 + A1L550C15 + A1L550C24 + A1L550C33 + A1L550C42) / 5, 0)</f>
        <v>1.1216000000000002</v>
      </c>
      <c r="FD17" s="16" t="s">
        <v>3571</v>
      </c>
      <c r="FE17" s="18">
        <f>IF(RUN_YEARS &gt; 4,(A1L550C7 + A1L550C16 + A1L550C25 + A1L550C34 + A1L550C43) / 5, 0)</f>
        <v>9.2070000000000007</v>
      </c>
      <c r="FF17" s="16" t="s">
        <v>3572</v>
      </c>
      <c r="FG17" s="18">
        <f>IF(A1L550C77 &lt;&gt; 0,A1L550C78 / A1L550C77,0)</f>
        <v>6.4860863732044138E-2</v>
      </c>
      <c r="FH17" s="16" t="s">
        <v>3573</v>
      </c>
      <c r="FI17" s="18">
        <f>IF(A1L550C80 = 0,A1L556C80, A1L550C80)</f>
        <v>6.4860863732044138E-2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3542.1370000000002</v>
      </c>
      <c r="F18" s="16" t="s">
        <v>2959</v>
      </c>
      <c r="G18" s="6">
        <v>207.07499999999999</v>
      </c>
      <c r="H18" s="16" t="s">
        <v>2959</v>
      </c>
      <c r="I18" s="6">
        <v>184.26599999999999</v>
      </c>
      <c r="J18" s="16" t="s">
        <v>2959</v>
      </c>
      <c r="K18" s="6">
        <v>0</v>
      </c>
      <c r="L18" s="16" t="s">
        <v>3574</v>
      </c>
      <c r="M18" s="1">
        <f>(A1L551C1 * 2 + A1L551C2 + A1L551C3)</f>
        <v>7475.6149999999998</v>
      </c>
      <c r="N18" s="16" t="s">
        <v>3575</v>
      </c>
      <c r="O18" s="1">
        <f>(A1L551C4 * 2 + A1L551C2 + A1L551C3)</f>
        <v>391.34100000000001</v>
      </c>
      <c r="P18" s="16" t="s">
        <v>3576</v>
      </c>
      <c r="Q18" s="1">
        <f>(A1L551C1 + A1L551C2 + A1L551C3 + A1L551C4)</f>
        <v>3933.4780000000001</v>
      </c>
      <c r="R18" s="16" t="s">
        <v>3577</v>
      </c>
      <c r="S18" s="18">
        <f>IF(A1L551C5 &lt;&gt; 0,A1L551C6 / A1L551C5,0)</f>
        <v>5.2349004061873171E-2</v>
      </c>
      <c r="T18" s="16" t="s">
        <v>3578</v>
      </c>
      <c r="U18" s="18">
        <f>IF(A1L551C8 = 0,A1L556C8, A1L551C8)</f>
        <v>5.2349004061873171E-2</v>
      </c>
      <c r="V18" s="16" t="s">
        <v>2965</v>
      </c>
      <c r="W18" s="6">
        <v>3976.8090000000002</v>
      </c>
      <c r="X18" s="16" t="s">
        <v>2965</v>
      </c>
      <c r="Y18" s="6">
        <v>389.42200000000003</v>
      </c>
      <c r="Z18" s="16" t="s">
        <v>2965</v>
      </c>
      <c r="AA18" s="6">
        <v>221.63300000000001</v>
      </c>
      <c r="AB18" s="16" t="s">
        <v>2965</v>
      </c>
      <c r="AC18" s="6">
        <v>3.1059999999999999</v>
      </c>
      <c r="AD18" s="16" t="s">
        <v>3579</v>
      </c>
      <c r="AE18" s="1">
        <f>(A1L551C10 * 2 + A1L551C11 + A1L551C12)</f>
        <v>8564.6730000000007</v>
      </c>
      <c r="AF18" s="16" t="s">
        <v>3580</v>
      </c>
      <c r="AG18" s="1">
        <f>(A1L551C13 * 2 + A1L551C11 + A1L551C12)</f>
        <v>617.26700000000005</v>
      </c>
      <c r="AH18" s="16" t="s">
        <v>3581</v>
      </c>
      <c r="AI18" s="1">
        <f>(A1L551C10 + A1L551C11 + A1L551C12 + A1L551C13)</f>
        <v>4590.9699999999993</v>
      </c>
      <c r="AJ18" s="16" t="s">
        <v>3582</v>
      </c>
      <c r="AK18" s="18">
        <f>IF(A1L551C14 &lt;&gt; 0,A1L551C15 / A1L551C14,0)</f>
        <v>7.2071286317644589E-2</v>
      </c>
      <c r="AL18" s="16" t="s">
        <v>3583</v>
      </c>
      <c r="AM18" s="18">
        <f>IF(A1L551C17 = 0,A1L556C17, A1L551C17)</f>
        <v>7.2071286317644589E-2</v>
      </c>
      <c r="AN18" s="16" t="s">
        <v>2971</v>
      </c>
      <c r="AO18" s="6">
        <v>4410.1769999999997</v>
      </c>
      <c r="AP18" s="16" t="s">
        <v>2971</v>
      </c>
      <c r="AQ18" s="6">
        <v>314.887</v>
      </c>
      <c r="AR18" s="16" t="s">
        <v>2971</v>
      </c>
      <c r="AS18" s="6">
        <v>232.82599999999999</v>
      </c>
      <c r="AT18" s="16" t="s">
        <v>2971</v>
      </c>
      <c r="AU18" s="6">
        <v>13.585000000000001</v>
      </c>
      <c r="AV18" s="16" t="s">
        <v>3584</v>
      </c>
      <c r="AW18" s="1">
        <f>(A1L551C19 * 2 + A1L551C20 + A1L551C21)</f>
        <v>9368.0669999999991</v>
      </c>
      <c r="AX18" s="16" t="s">
        <v>3585</v>
      </c>
      <c r="AY18" s="1">
        <f>(A1L551C22 * 2 + A1L551C20 + A1L551C21)</f>
        <v>574.88300000000004</v>
      </c>
      <c r="AZ18" s="16" t="s">
        <v>3586</v>
      </c>
      <c r="BA18" s="1">
        <f>(A1L551C19 + A1L551C20 + A1L551C21 + A1L551C22)</f>
        <v>4971.4749999999995</v>
      </c>
      <c r="BB18" s="16" t="s">
        <v>3587</v>
      </c>
      <c r="BC18" s="18">
        <f>IF(A1L551C23 &lt;&gt; 0,A1L551C24 / A1L551C23,0)</f>
        <v>6.13662348913602E-2</v>
      </c>
      <c r="BD18" s="16" t="s">
        <v>3588</v>
      </c>
      <c r="BE18" s="18">
        <f>IF(A1L551C26 = 0,A1L556C26, A1L551C26)</f>
        <v>6.13662348913602E-2</v>
      </c>
      <c r="BF18" s="16" t="s">
        <v>2977</v>
      </c>
      <c r="BG18" s="6">
        <v>4116.6570000000002</v>
      </c>
      <c r="BH18" s="16" t="s">
        <v>2977</v>
      </c>
      <c r="BI18" s="6">
        <v>285.00400000000002</v>
      </c>
      <c r="BJ18" s="16" t="s">
        <v>2977</v>
      </c>
      <c r="BK18" s="6">
        <v>185.411</v>
      </c>
      <c r="BL18" s="16" t="s">
        <v>2977</v>
      </c>
      <c r="BM18" s="6">
        <v>2.3660000000000001</v>
      </c>
      <c r="BN18" s="16" t="s">
        <v>3589</v>
      </c>
      <c r="BO18" s="1">
        <f>(A1L551C28 * 2 + A1L551C29 + A1L551C30)</f>
        <v>8703.7290000000012</v>
      </c>
      <c r="BP18" s="16" t="s">
        <v>3590</v>
      </c>
      <c r="BQ18" s="1">
        <f>(A1L551C31 * 2 + A1L551C29 + A1L551C30)</f>
        <v>475.14700000000005</v>
      </c>
      <c r="BR18" s="16" t="s">
        <v>3591</v>
      </c>
      <c r="BS18" s="1">
        <f>(A1L551C28 + A1L551C29 + A1L551C30 + A1L551C31)</f>
        <v>4589.4380000000001</v>
      </c>
      <c r="BT18" s="16" t="s">
        <v>3592</v>
      </c>
      <c r="BU18" s="18">
        <f>IF(A1L551C32 &lt;&gt; 0,A1L551C33 / A1L551C32,0)</f>
        <v>5.4591198783877574E-2</v>
      </c>
      <c r="BV18" s="16" t="s">
        <v>3593</v>
      </c>
      <c r="BW18" s="18">
        <f>IF(A1L551C35 = 0,A1L556C35, A1L551C35)</f>
        <v>5.4591198783877574E-2</v>
      </c>
      <c r="BX18" s="16" t="s">
        <v>2983</v>
      </c>
      <c r="BY18" s="6">
        <v>4054.1469999999999</v>
      </c>
      <c r="BZ18" s="16" t="s">
        <v>2983</v>
      </c>
      <c r="CA18" s="6">
        <v>273.495</v>
      </c>
      <c r="CB18" s="16" t="s">
        <v>2983</v>
      </c>
      <c r="CC18" s="6">
        <v>163.33699999999999</v>
      </c>
      <c r="CD18" s="16" t="s">
        <v>2983</v>
      </c>
      <c r="CE18" s="6">
        <v>0.82899999999999996</v>
      </c>
      <c r="CF18" s="16" t="s">
        <v>3594</v>
      </c>
      <c r="CG18" s="1">
        <f>(A1L551C37 * 2 + A1L551C38 + A1L551C39)</f>
        <v>8545.1260000000002</v>
      </c>
      <c r="CH18" s="16" t="s">
        <v>3595</v>
      </c>
      <c r="CI18" s="1">
        <f>(A1L551C40 * 2 + A1L551C38 + A1L551C39)</f>
        <v>438.49</v>
      </c>
      <c r="CJ18" s="16" t="s">
        <v>3596</v>
      </c>
      <c r="CK18" s="1">
        <f>(A1L551C37 + A1L551C38 + A1L551C39 + A1L551C40)</f>
        <v>4491.8079999999991</v>
      </c>
      <c r="CL18" s="16" t="s">
        <v>3597</v>
      </c>
      <c r="CM18" s="18">
        <f>IF(A1L551C41 &lt;&gt; 0,A1L551C42 / A1L551C41,0)</f>
        <v>5.1314632458316002E-2</v>
      </c>
      <c r="CN18" s="16" t="s">
        <v>3598</v>
      </c>
      <c r="CO18" s="18">
        <f>IF(A1L551C44 = 0,A1L556C44, A1L551C44)</f>
        <v>5.1314632458316002E-2</v>
      </c>
      <c r="CP18" s="16" t="s">
        <v>3599</v>
      </c>
      <c r="CQ18" s="18">
        <f>IF(RUN_YEARS &gt; 1,(A1L551C1 + A1L551C10) / 2, 0)</f>
        <v>3759.473</v>
      </c>
      <c r="CR18" s="16" t="s">
        <v>3600</v>
      </c>
      <c r="CS18" s="18">
        <f>IF(RUN_YEARS &gt; 1,(A1L551C2 + A1L551C11) / 2, 0)</f>
        <v>298.24850000000004</v>
      </c>
      <c r="CT18" s="16" t="s">
        <v>3601</v>
      </c>
      <c r="CU18" s="18">
        <f>IF(RUN_YEARS &gt; 1,(A1L551C3 + A1L551C12) / 2, 0)</f>
        <v>202.9495</v>
      </c>
      <c r="CV18" s="16" t="s">
        <v>3602</v>
      </c>
      <c r="CW18" s="18">
        <f>IF(RUN_YEARS &gt; 1,(A1L551C4 + A1L551C13) / 2, 0)</f>
        <v>1.5529999999999999</v>
      </c>
      <c r="CX18" s="16" t="s">
        <v>3603</v>
      </c>
      <c r="CY18" s="18">
        <f>IF(RUN_YEARS &gt; 1,(A1L551C5 + A1L551C14) / 2, 0)</f>
        <v>8020.1440000000002</v>
      </c>
      <c r="CZ18" s="16" t="s">
        <v>3604</v>
      </c>
      <c r="DA18" s="18">
        <f>IF(RUN_YEARS &gt; 1,(A1L551C6 + A1L551C15) / 2, 0)</f>
        <v>504.30400000000003</v>
      </c>
      <c r="DB18" s="16" t="s">
        <v>3605</v>
      </c>
      <c r="DC18" s="18">
        <f>IF(RUN_YEARS &gt; 1,(A1L551C7 + A1L551C16) / 2, 0)</f>
        <v>4262.2240000000002</v>
      </c>
      <c r="DD18" s="16" t="s">
        <v>3606</v>
      </c>
      <c r="DE18" s="18">
        <f>IF(A1L551C50 &lt;&gt; 0,A1L551C51 / A1L551C50,0)</f>
        <v>6.2879668993474427E-2</v>
      </c>
      <c r="DF18" s="16" t="s">
        <v>3607</v>
      </c>
      <c r="DG18" s="18">
        <f>IF(A1L551C53 = 0,A1L556C53, A1L551C53)</f>
        <v>6.2879668993474427E-2</v>
      </c>
      <c r="DH18" s="16" t="s">
        <v>3608</v>
      </c>
      <c r="DI18" s="18">
        <f>IF(RUN_YEARS &gt; 2,(A1L551C1 + A1L551C10 + A1L551C19) / 3, 0)</f>
        <v>3976.3743333333332</v>
      </c>
      <c r="DJ18" s="16" t="s">
        <v>3609</v>
      </c>
      <c r="DK18" s="18">
        <f>IF(RUN_YEARS &gt; 2,(A1L551C2 + A1L551C11 + A1L551C20) / 3, 0)</f>
        <v>303.79466666666667</v>
      </c>
      <c r="DL18" s="16" t="s">
        <v>3610</v>
      </c>
      <c r="DM18" s="18">
        <f>IF(RUN_YEARS &gt; 2,(A1L551C3 + A1L551C12 + A1L551C21) / 3, 0)</f>
        <v>212.90833333333333</v>
      </c>
      <c r="DN18" s="16" t="s">
        <v>3611</v>
      </c>
      <c r="DO18" s="18">
        <f>IF(RUN_YEARS &gt; 2,(A1L551C4 + A1L551C13 + A1L551C22) / 3, 0)</f>
        <v>5.5636666666666672</v>
      </c>
      <c r="DP18" s="16" t="s">
        <v>3612</v>
      </c>
      <c r="DQ18" s="18">
        <f>IF(RUN_YEARS &gt; 2,(A1L551C5 + A1L551C14 + A1L551C23) / 3, 0)</f>
        <v>8469.4516666666659</v>
      </c>
      <c r="DR18" s="16" t="s">
        <v>3613</v>
      </c>
      <c r="DS18" s="18">
        <f>IF(RUN_YEARS &gt; 2,(A1L551C6 + A1L551C15 + A1L551C24) / 3, 0)</f>
        <v>527.83033333333333</v>
      </c>
      <c r="DT18" s="16" t="s">
        <v>3614</v>
      </c>
      <c r="DU18" s="18">
        <f>IF(RUN_YEARS &gt; 2,(A1L551C7 + A1L551C16 + A1L551C25) / 3, 0)</f>
        <v>4498.6409999999996</v>
      </c>
      <c r="DV18" s="16" t="s">
        <v>3615</v>
      </c>
      <c r="DW18" s="18">
        <f>IF(A1L551C59 &lt;&gt; 0,A1L551C60 / A1L551C59,0)</f>
        <v>6.2321665452171153E-2</v>
      </c>
      <c r="DX18" s="16" t="s">
        <v>3616</v>
      </c>
      <c r="DY18" s="18">
        <f>IF(A1L551C62 = 0,A1L556C62, A1L551C62)</f>
        <v>6.2321665452171153E-2</v>
      </c>
      <c r="DZ18" s="16" t="s">
        <v>3617</v>
      </c>
      <c r="EA18" s="18">
        <f>IF(RUN_YEARS &gt; 3,(A1L551C1 + A1L551C10 + A1L551C19 + A1L551C28) / 4, 0)</f>
        <v>4011.4449999999997</v>
      </c>
      <c r="EB18" s="16" t="s">
        <v>3618</v>
      </c>
      <c r="EC18" s="18">
        <f>IF(RUN_YEARS &gt; 3,(A1L551C2 + A1L551C11 + A1L551C20 + A1L551C29) / 4, 0)</f>
        <v>299.09699999999998</v>
      </c>
      <c r="ED18" s="16" t="s">
        <v>3619</v>
      </c>
      <c r="EE18" s="18">
        <f>IF(RUN_YEARS &gt; 3,(A1L551C3 + A1L551C12 + A1L551C21 + A1L551C30) / 4, 0)</f>
        <v>206.03399999999999</v>
      </c>
      <c r="EF18" s="16" t="s">
        <v>3620</v>
      </c>
      <c r="EG18" s="18">
        <f>IF(RUN_YEARS &gt; 3,(A1L551C4 + A1L551C13 + A1L551C22 + A1L551C31) / 4, 0)</f>
        <v>4.7642500000000005</v>
      </c>
      <c r="EH18" s="16" t="s">
        <v>3621</v>
      </c>
      <c r="EI18" s="18">
        <f>IF(RUN_YEARS &gt; 3,(A1L551C5 + A1L551C14 + A1L551C23 + A1L551C32) / 4, 0)</f>
        <v>8528.0210000000006</v>
      </c>
      <c r="EJ18" s="16" t="s">
        <v>3622</v>
      </c>
      <c r="EK18" s="18">
        <f>IF(RUN_YEARS &gt; 3,(A1L551C6 + A1L551C15 + A1L551C24 + A1L551C33) / 4, 0)</f>
        <v>514.65949999999998</v>
      </c>
      <c r="EL18" s="16" t="s">
        <v>3623</v>
      </c>
      <c r="EM18" s="18">
        <f>IF(RUN_YEARS &gt; 3,(A1L551C7 + A1L551C16 + A1L551C25 + A1L551C34) / 4, 0)</f>
        <v>4521.3402499999993</v>
      </c>
      <c r="EN18" s="16" t="s">
        <v>3624</v>
      </c>
      <c r="EO18" s="18">
        <f>IF(A1L551C68 &lt;&gt; 0,A1L551C69 / A1L551C68,0)</f>
        <v>6.0349229909260303E-2</v>
      </c>
      <c r="EP18" s="16" t="s">
        <v>3625</v>
      </c>
      <c r="EQ18" s="18">
        <f>IF(A1L551C71 = 0,A1L556C71, A1L551C71)</f>
        <v>6.0349229909260303E-2</v>
      </c>
      <c r="ER18" s="16" t="s">
        <v>3626</v>
      </c>
      <c r="ES18" s="18">
        <f>IF(RUN_YEARS &gt; 4,(A1L551C1 + A1L551C10 + A1L551C19 + A1L551C28 + A1L551C37) / 5, 0)</f>
        <v>4019.9854</v>
      </c>
      <c r="ET18" s="16" t="s">
        <v>3627</v>
      </c>
      <c r="EU18" s="18">
        <f>IF(RUN_YEARS &gt; 4,(A1L551C2 + A1L551C11 + A1L551C20 + A1L551C29 + A1L551C38) / 5, 0)</f>
        <v>293.97659999999996</v>
      </c>
      <c r="EV18" s="16" t="s">
        <v>3628</v>
      </c>
      <c r="EW18" s="18">
        <f>IF(RUN_YEARS &gt; 4,(A1L551C3 + A1L551C12 + A1L551C21 + A1L551C30 + A1L551C39) / 5, 0)</f>
        <v>197.49459999999999</v>
      </c>
      <c r="EX18" s="16" t="s">
        <v>3629</v>
      </c>
      <c r="EY18" s="18">
        <f>IF(RUN_YEARS &gt; 4,(A1L551C4 + A1L551C13 + A1L551C22 + A1L551C31 + A1L551C40) / 5, 0)</f>
        <v>3.9772000000000007</v>
      </c>
      <c r="EZ18" s="16" t="s">
        <v>3630</v>
      </c>
      <c r="FA18" s="18">
        <f>IF(RUN_YEARS &gt; 4,(A1L551C5 + A1L551C14 + A1L551C23 + A1L551C32 + A1L551C41) / 5, 0)</f>
        <v>8531.4420000000009</v>
      </c>
      <c r="FB18" s="16" t="s">
        <v>3631</v>
      </c>
      <c r="FC18" s="18">
        <f>IF(RUN_YEARS &gt; 4,(A1L551C6 + A1L551C15 + A1L551C24 + A1L551C33 + A1L551C42) / 5, 0)</f>
        <v>499.42559999999992</v>
      </c>
      <c r="FD18" s="16" t="s">
        <v>3632</v>
      </c>
      <c r="FE18" s="18">
        <f>IF(RUN_YEARS &gt; 4,(A1L551C7 + A1L551C16 + A1L551C25 + A1L551C34 + A1L551C43) / 5, 0)</f>
        <v>4515.4337999999989</v>
      </c>
      <c r="FF18" s="16" t="s">
        <v>3633</v>
      </c>
      <c r="FG18" s="18">
        <f>IF(A1L551C77 &lt;&gt; 0,A1L551C78 / A1L551C77,0)</f>
        <v>5.8539412211909767E-2</v>
      </c>
      <c r="FH18" s="16" t="s">
        <v>3634</v>
      </c>
      <c r="FI18" s="18">
        <f>IF(A1L551C80 = 0,A1L556C80, A1L551C80)</f>
        <v>5.8539412211909767E-2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222.452</v>
      </c>
      <c r="F19" s="16" t="s">
        <v>2959</v>
      </c>
      <c r="G19" s="6">
        <v>0</v>
      </c>
      <c r="H19" s="16" t="s">
        <v>2959</v>
      </c>
      <c r="I19" s="6">
        <v>7.6029999999999998</v>
      </c>
      <c r="J19" s="16" t="s">
        <v>2959</v>
      </c>
      <c r="K19" s="6">
        <v>0</v>
      </c>
      <c r="L19" s="16" t="s">
        <v>3635</v>
      </c>
      <c r="M19" s="1">
        <f>(A1L552C1 * 2 + A1L552C2 + A1L552C3)</f>
        <v>452.50700000000001</v>
      </c>
      <c r="N19" s="16" t="s">
        <v>3636</v>
      </c>
      <c r="O19" s="1">
        <f>(A1L552C4 * 2 + A1L552C2 + A1L552C3)</f>
        <v>7.6029999999999998</v>
      </c>
      <c r="P19" s="16" t="s">
        <v>3637</v>
      </c>
      <c r="Q19" s="1">
        <f>(A1L552C1 + A1L552C2 + A1L552C3 + A1L552C4)</f>
        <v>230.05500000000001</v>
      </c>
      <c r="R19" s="16" t="s">
        <v>3638</v>
      </c>
      <c r="S19" s="18">
        <f>IF(A1L552C5 &lt;&gt; 0,A1L552C6 / A1L552C5,0)</f>
        <v>1.6801950025082484E-2</v>
      </c>
      <c r="T19" s="16" t="s">
        <v>3639</v>
      </c>
      <c r="U19" s="18">
        <f>IF(A1L552C8 = 0,A1L556C8, A1L552C8)</f>
        <v>1.6801950025082484E-2</v>
      </c>
      <c r="V19" s="16" t="s">
        <v>2965</v>
      </c>
      <c r="W19" s="6">
        <v>189.696</v>
      </c>
      <c r="X19" s="16" t="s">
        <v>2965</v>
      </c>
      <c r="Y19" s="6">
        <v>1.8939999999999999</v>
      </c>
      <c r="Z19" s="16" t="s">
        <v>2965</v>
      </c>
      <c r="AA19" s="6">
        <v>5.2</v>
      </c>
      <c r="AB19" s="16" t="s">
        <v>2965</v>
      </c>
      <c r="AC19" s="6">
        <v>0</v>
      </c>
      <c r="AD19" s="16" t="s">
        <v>3640</v>
      </c>
      <c r="AE19" s="1">
        <f>(A1L552C10 * 2 + A1L552C11 + A1L552C12)</f>
        <v>386.48599999999999</v>
      </c>
      <c r="AF19" s="16" t="s">
        <v>3641</v>
      </c>
      <c r="AG19" s="1">
        <f>(A1L552C13 * 2 + A1L552C11 + A1L552C12)</f>
        <v>7.0940000000000003</v>
      </c>
      <c r="AH19" s="16" t="s">
        <v>3642</v>
      </c>
      <c r="AI19" s="1">
        <f>(A1L552C10 + A1L552C11 + A1L552C12 + A1L552C13)</f>
        <v>196.79</v>
      </c>
      <c r="AJ19" s="16" t="s">
        <v>3643</v>
      </c>
      <c r="AK19" s="18">
        <f>IF(A1L552C14 &lt;&gt; 0,A1L552C15 / A1L552C14,0)</f>
        <v>1.8355127999461818E-2</v>
      </c>
      <c r="AL19" s="16" t="s">
        <v>3644</v>
      </c>
      <c r="AM19" s="18">
        <f>IF(A1L552C17 = 0,A1L556C17, A1L552C17)</f>
        <v>1.8355127999461818E-2</v>
      </c>
      <c r="AN19" s="16" t="s">
        <v>2971</v>
      </c>
      <c r="AO19" s="6">
        <v>181.90700000000001</v>
      </c>
      <c r="AP19" s="16" t="s">
        <v>2971</v>
      </c>
      <c r="AQ19" s="6">
        <v>2.7679999999999998</v>
      </c>
      <c r="AR19" s="16" t="s">
        <v>2971</v>
      </c>
      <c r="AS19" s="6">
        <v>3.3279999999999998</v>
      </c>
      <c r="AT19" s="16" t="s">
        <v>2971</v>
      </c>
      <c r="AU19" s="6">
        <v>15.772</v>
      </c>
      <c r="AV19" s="16" t="s">
        <v>3645</v>
      </c>
      <c r="AW19" s="1">
        <f>(A1L552C19 * 2 + A1L552C20 + A1L552C21)</f>
        <v>369.90999999999997</v>
      </c>
      <c r="AX19" s="16" t="s">
        <v>3646</v>
      </c>
      <c r="AY19" s="1">
        <f>(A1L552C22 * 2 + A1L552C20 + A1L552C21)</f>
        <v>37.64</v>
      </c>
      <c r="AZ19" s="16" t="s">
        <v>3647</v>
      </c>
      <c r="BA19" s="1">
        <f>(A1L552C19 + A1L552C20 + A1L552C21 + A1L552C22)</f>
        <v>203.77500000000001</v>
      </c>
      <c r="BB19" s="16" t="s">
        <v>3648</v>
      </c>
      <c r="BC19" s="18">
        <f>IF(A1L552C23 &lt;&gt; 0,A1L552C24 / A1L552C23,0)</f>
        <v>0.10175448081965885</v>
      </c>
      <c r="BD19" s="16" t="s">
        <v>3649</v>
      </c>
      <c r="BE19" s="18">
        <f>IF(A1L552C26 = 0,A1L556C26, A1L552C26)</f>
        <v>0.10175448081965885</v>
      </c>
      <c r="BF19" s="16" t="s">
        <v>2977</v>
      </c>
      <c r="BG19" s="6">
        <v>182.32599999999999</v>
      </c>
      <c r="BH19" s="16" t="s">
        <v>2977</v>
      </c>
      <c r="BI19" s="6">
        <v>3.6640000000000001</v>
      </c>
      <c r="BJ19" s="16" t="s">
        <v>2977</v>
      </c>
      <c r="BK19" s="6">
        <v>2.8860000000000001</v>
      </c>
      <c r="BL19" s="16" t="s">
        <v>2977</v>
      </c>
      <c r="BM19" s="6">
        <v>17.748000000000001</v>
      </c>
      <c r="BN19" s="16" t="s">
        <v>3650</v>
      </c>
      <c r="BO19" s="1">
        <f>(A1L552C28 * 2 + A1L552C29 + A1L552C30)</f>
        <v>371.202</v>
      </c>
      <c r="BP19" s="16" t="s">
        <v>3651</v>
      </c>
      <c r="BQ19" s="1">
        <f>(A1L552C31 * 2 + A1L552C29 + A1L552C30)</f>
        <v>42.046000000000006</v>
      </c>
      <c r="BR19" s="16" t="s">
        <v>3652</v>
      </c>
      <c r="BS19" s="1">
        <f>(A1L552C28 + A1L552C29 + A1L552C30 + A1L552C31)</f>
        <v>206.62399999999997</v>
      </c>
      <c r="BT19" s="16" t="s">
        <v>3653</v>
      </c>
      <c r="BU19" s="18">
        <f>IF(A1L552C32 &lt;&gt; 0,A1L552C33 / A1L552C32,0)</f>
        <v>0.11326986384771635</v>
      </c>
      <c r="BV19" s="16" t="s">
        <v>3654</v>
      </c>
      <c r="BW19" s="18">
        <f>IF(A1L552C35 = 0,A1L556C35, A1L552C35)</f>
        <v>0.11326986384771635</v>
      </c>
      <c r="BX19" s="16" t="s">
        <v>2983</v>
      </c>
      <c r="BY19" s="6">
        <v>206.339</v>
      </c>
      <c r="BZ19" s="16" t="s">
        <v>2983</v>
      </c>
      <c r="CA19" s="6">
        <v>4.6689999999999996</v>
      </c>
      <c r="CB19" s="16" t="s">
        <v>2983</v>
      </c>
      <c r="CC19" s="6">
        <v>3.1720000000000002</v>
      </c>
      <c r="CD19" s="16" t="s">
        <v>2983</v>
      </c>
      <c r="CE19" s="6">
        <v>26.251000000000001</v>
      </c>
      <c r="CF19" s="16" t="s">
        <v>3655</v>
      </c>
      <c r="CG19" s="1">
        <f>(A1L552C37 * 2 + A1L552C38 + A1L552C39)</f>
        <v>420.51900000000001</v>
      </c>
      <c r="CH19" s="16" t="s">
        <v>3656</v>
      </c>
      <c r="CI19" s="1">
        <f>(A1L552C40 * 2 + A1L552C38 + A1L552C39)</f>
        <v>60.342999999999996</v>
      </c>
      <c r="CJ19" s="16" t="s">
        <v>3657</v>
      </c>
      <c r="CK19" s="1">
        <f>(A1L552C37 + A1L552C38 + A1L552C39 + A1L552C40)</f>
        <v>240.43100000000001</v>
      </c>
      <c r="CL19" s="16" t="s">
        <v>3658</v>
      </c>
      <c r="CM19" s="18">
        <f>IF(A1L552C41 &lt;&gt; 0,A1L552C42 / A1L552C41,0)</f>
        <v>0.14349648886257219</v>
      </c>
      <c r="CN19" s="16" t="s">
        <v>3659</v>
      </c>
      <c r="CO19" s="18">
        <f>IF(A1L552C44 = 0,A1L556C44, A1L552C44)</f>
        <v>0.14349648886257219</v>
      </c>
      <c r="CP19" s="16" t="s">
        <v>3660</v>
      </c>
      <c r="CQ19" s="18">
        <f>IF(RUN_YEARS &gt; 1,(A1L552C1 + A1L552C10) / 2, 0)</f>
        <v>206.07400000000001</v>
      </c>
      <c r="CR19" s="16" t="s">
        <v>3661</v>
      </c>
      <c r="CS19" s="18">
        <f>IF(RUN_YEARS &gt; 1,(A1L552C2 + A1L552C11) / 2, 0)</f>
        <v>0.94699999999999995</v>
      </c>
      <c r="CT19" s="16" t="s">
        <v>3662</v>
      </c>
      <c r="CU19" s="18">
        <f>IF(RUN_YEARS &gt; 1,(A1L552C3 + A1L552C12) / 2, 0)</f>
        <v>6.4015000000000004</v>
      </c>
      <c r="CV19" s="16" t="s">
        <v>3663</v>
      </c>
      <c r="CW19" s="18">
        <f>IF(RUN_YEARS &gt; 1,(A1L552C4 + A1L552C13) / 2, 0)</f>
        <v>0</v>
      </c>
      <c r="CX19" s="16" t="s">
        <v>3664</v>
      </c>
      <c r="CY19" s="18">
        <f>IF(RUN_YEARS &gt; 1,(A1L552C5 + A1L552C14) / 2, 0)</f>
        <v>419.49649999999997</v>
      </c>
      <c r="CZ19" s="16" t="s">
        <v>3665</v>
      </c>
      <c r="DA19" s="18">
        <f>IF(RUN_YEARS &gt; 1,(A1L552C6 + A1L552C15) / 2, 0)</f>
        <v>7.3484999999999996</v>
      </c>
      <c r="DB19" s="16" t="s">
        <v>3666</v>
      </c>
      <c r="DC19" s="18">
        <f>IF(RUN_YEARS &gt; 1,(A1L552C7 + A1L552C16) / 2, 0)</f>
        <v>213.42250000000001</v>
      </c>
      <c r="DD19" s="16" t="s">
        <v>3667</v>
      </c>
      <c r="DE19" s="18">
        <f>IF(A1L552C50 &lt;&gt; 0,A1L552C51 / A1L552C50,0)</f>
        <v>1.7517428631704912E-2</v>
      </c>
      <c r="DF19" s="16" t="s">
        <v>3668</v>
      </c>
      <c r="DG19" s="18">
        <f>IF(A1L552C53 = 0,A1L556C53, A1L552C53)</f>
        <v>1.7517428631704912E-2</v>
      </c>
      <c r="DH19" s="16" t="s">
        <v>3669</v>
      </c>
      <c r="DI19" s="18">
        <f>IF(RUN_YEARS &gt; 2,(A1L552C1 + A1L552C10 + A1L552C19) / 3, 0)</f>
        <v>198.01833333333335</v>
      </c>
      <c r="DJ19" s="16" t="s">
        <v>3670</v>
      </c>
      <c r="DK19" s="18">
        <f>IF(RUN_YEARS &gt; 2,(A1L552C2 + A1L552C11 + A1L552C20) / 3, 0)</f>
        <v>1.554</v>
      </c>
      <c r="DL19" s="16" t="s">
        <v>3671</v>
      </c>
      <c r="DM19" s="18">
        <f>IF(RUN_YEARS &gt; 2,(A1L552C3 + A1L552C12 + A1L552C21) / 3, 0)</f>
        <v>5.3769999999999998</v>
      </c>
      <c r="DN19" s="16" t="s">
        <v>3672</v>
      </c>
      <c r="DO19" s="18">
        <f>IF(RUN_YEARS &gt; 2,(A1L552C4 + A1L552C13 + A1L552C22) / 3, 0)</f>
        <v>5.2573333333333334</v>
      </c>
      <c r="DP19" s="16" t="s">
        <v>3673</v>
      </c>
      <c r="DQ19" s="18">
        <f>IF(RUN_YEARS &gt; 2,(A1L552C5 + A1L552C14 + A1L552C23) / 3, 0)</f>
        <v>402.96766666666662</v>
      </c>
      <c r="DR19" s="16" t="s">
        <v>3674</v>
      </c>
      <c r="DS19" s="18">
        <f>IF(RUN_YEARS &gt; 2,(A1L552C6 + A1L552C15 + A1L552C24) / 3, 0)</f>
        <v>17.445666666666668</v>
      </c>
      <c r="DT19" s="16" t="s">
        <v>3675</v>
      </c>
      <c r="DU19" s="18">
        <f>IF(RUN_YEARS &gt; 2,(A1L552C7 + A1L552C16 + A1L552C25) / 3, 0)</f>
        <v>210.20666666666668</v>
      </c>
      <c r="DV19" s="16" t="s">
        <v>3676</v>
      </c>
      <c r="DW19" s="18">
        <f>IF(A1L552C59 &lt;&gt; 0,A1L552C60 / A1L552C59,0)</f>
        <v>4.3292968914793006E-2</v>
      </c>
      <c r="DX19" s="16" t="s">
        <v>3677</v>
      </c>
      <c r="DY19" s="18">
        <f>IF(A1L552C62 = 0,A1L556C62, A1L552C62)</f>
        <v>4.3292968914793006E-2</v>
      </c>
      <c r="DZ19" s="16" t="s">
        <v>3678</v>
      </c>
      <c r="EA19" s="18">
        <f>IF(RUN_YEARS &gt; 3,(A1L552C1 + A1L552C10 + A1L552C19 + A1L552C28) / 4, 0)</f>
        <v>194.09525000000002</v>
      </c>
      <c r="EB19" s="16" t="s">
        <v>3679</v>
      </c>
      <c r="EC19" s="18">
        <f>IF(RUN_YEARS &gt; 3,(A1L552C2 + A1L552C11 + A1L552C20 + A1L552C29) / 4, 0)</f>
        <v>2.0815000000000001</v>
      </c>
      <c r="ED19" s="16" t="s">
        <v>3680</v>
      </c>
      <c r="EE19" s="18">
        <f>IF(RUN_YEARS &gt; 3,(A1L552C3 + A1L552C12 + A1L552C21 + A1L552C30) / 4, 0)</f>
        <v>4.7542499999999999</v>
      </c>
      <c r="EF19" s="16" t="s">
        <v>3681</v>
      </c>
      <c r="EG19" s="18">
        <f>IF(RUN_YEARS &gt; 3,(A1L552C4 + A1L552C13 + A1L552C22 + A1L552C31) / 4, 0)</f>
        <v>8.3800000000000008</v>
      </c>
      <c r="EH19" s="16" t="s">
        <v>3682</v>
      </c>
      <c r="EI19" s="18">
        <f>IF(RUN_YEARS &gt; 3,(A1L552C5 + A1L552C14 + A1L552C23 + A1L552C32) / 4, 0)</f>
        <v>395.02624999999995</v>
      </c>
      <c r="EJ19" s="16" t="s">
        <v>3683</v>
      </c>
      <c r="EK19" s="18">
        <f>IF(RUN_YEARS &gt; 3,(A1L552C6 + A1L552C15 + A1L552C24 + A1L552C33) / 4, 0)</f>
        <v>23.595750000000002</v>
      </c>
      <c r="EL19" s="16" t="s">
        <v>3684</v>
      </c>
      <c r="EM19" s="18">
        <f>IF(RUN_YEARS &gt; 3,(A1L552C7 + A1L552C16 + A1L552C25 + A1L552C34) / 4, 0)</f>
        <v>209.31099999999998</v>
      </c>
      <c r="EN19" s="16" t="s">
        <v>3685</v>
      </c>
      <c r="EO19" s="18">
        <f>IF(A1L552C68 &lt;&gt; 0,A1L552C69 / A1L552C68,0)</f>
        <v>5.9732106410649938E-2</v>
      </c>
      <c r="EP19" s="16" t="s">
        <v>3686</v>
      </c>
      <c r="EQ19" s="18">
        <f>IF(A1L552C71 = 0,A1L556C71, A1L552C71)</f>
        <v>5.9732106410649938E-2</v>
      </c>
      <c r="ER19" s="16" t="s">
        <v>3687</v>
      </c>
      <c r="ES19" s="18">
        <f>IF(RUN_YEARS &gt; 4,(A1L552C1 + A1L552C10 + A1L552C19 + A1L552C28 + A1L552C37) / 5, 0)</f>
        <v>196.54400000000001</v>
      </c>
      <c r="ET19" s="16" t="s">
        <v>3688</v>
      </c>
      <c r="EU19" s="18">
        <f>IF(RUN_YEARS &gt; 4,(A1L552C2 + A1L552C11 + A1L552C20 + A1L552C29 + A1L552C38) / 5, 0)</f>
        <v>2.5990000000000002</v>
      </c>
      <c r="EV19" s="16" t="s">
        <v>3689</v>
      </c>
      <c r="EW19" s="18">
        <f>IF(RUN_YEARS &gt; 4,(A1L552C3 + A1L552C12 + A1L552C21 + A1L552C30 + A1L552C39) / 5, 0)</f>
        <v>4.4378000000000002</v>
      </c>
      <c r="EX19" s="16" t="s">
        <v>3690</v>
      </c>
      <c r="EY19" s="18">
        <f>IF(RUN_YEARS &gt; 4,(A1L552C4 + A1L552C13 + A1L552C22 + A1L552C31 + A1L552C40) / 5, 0)</f>
        <v>11.9542</v>
      </c>
      <c r="EZ19" s="16" t="s">
        <v>3691</v>
      </c>
      <c r="FA19" s="18">
        <f>IF(RUN_YEARS &gt; 4,(A1L552C5 + A1L552C14 + A1L552C23 + A1L552C32 + A1L552C41) / 5, 0)</f>
        <v>400.12479999999994</v>
      </c>
      <c r="FB19" s="16" t="s">
        <v>3692</v>
      </c>
      <c r="FC19" s="18">
        <f>IF(RUN_YEARS &gt; 4,(A1L552C6 + A1L552C15 + A1L552C24 + A1L552C33 + A1L552C42) / 5, 0)</f>
        <v>30.9452</v>
      </c>
      <c r="FD19" s="16" t="s">
        <v>3693</v>
      </c>
      <c r="FE19" s="18">
        <f>IF(RUN_YEARS &gt; 4,(A1L552C7 + A1L552C16 + A1L552C25 + A1L552C34 + A1L552C43) / 5, 0)</f>
        <v>215.535</v>
      </c>
      <c r="FF19" s="16" t="s">
        <v>3694</v>
      </c>
      <c r="FG19" s="18">
        <f>IF(A1L552C77 &lt;&gt; 0,A1L552C78 / A1L552C77,0)</f>
        <v>7.7338870272475005E-2</v>
      </c>
      <c r="FH19" s="16" t="s">
        <v>3695</v>
      </c>
      <c r="FI19" s="18">
        <f>IF(A1L552C80 = 0,A1L556C80, A1L552C80)</f>
        <v>7.7338870272475005E-2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8.0000000000000002E-3</v>
      </c>
      <c r="F20" s="16" t="s">
        <v>2959</v>
      </c>
      <c r="G20" s="6">
        <v>0</v>
      </c>
      <c r="H20" s="16" t="s">
        <v>2959</v>
      </c>
      <c r="I20" s="6">
        <v>0.628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0.64400000000000002</v>
      </c>
      <c r="N20" s="16" t="s">
        <v>3697</v>
      </c>
      <c r="O20" s="1">
        <f>(A1L553C4 * 2 + A1L553C2 + A1L553C3)</f>
        <v>0.628</v>
      </c>
      <c r="P20" s="16" t="s">
        <v>3698</v>
      </c>
      <c r="Q20" s="1">
        <f>(A1L553C1 + A1L553C2 + A1L553C3 + A1L553C4)</f>
        <v>0.63600000000000001</v>
      </c>
      <c r="R20" s="16" t="s">
        <v>3699</v>
      </c>
      <c r="S20" s="18">
        <f>IF(A1L553C5 &lt;&gt; 0,A1L553C6 / A1L553C5,0)</f>
        <v>0.97515527950310554</v>
      </c>
      <c r="T20" s="16" t="s">
        <v>3700</v>
      </c>
      <c r="U20" s="18">
        <f>IF(A1L553C8 = 0,A1L556C8, A1L553C8)</f>
        <v>0.97515527950310554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0.67900000000000005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0.67900000000000005</v>
      </c>
      <c r="AF20" s="16" t="s">
        <v>3702</v>
      </c>
      <c r="AG20" s="1">
        <f>(A1L553C13 * 2 + A1L553C11 + A1L553C12)</f>
        <v>0.67900000000000005</v>
      </c>
      <c r="AH20" s="16" t="s">
        <v>3703</v>
      </c>
      <c r="AI20" s="1">
        <f>(A1L553C10 + A1L553C11 + A1L553C12 + A1L553C13)</f>
        <v>0.67900000000000005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4.0000000000000001E-3</v>
      </c>
      <c r="AP20" s="16" t="s">
        <v>2971</v>
      </c>
      <c r="AQ20" s="6">
        <v>0</v>
      </c>
      <c r="AR20" s="16" t="s">
        <v>2971</v>
      </c>
      <c r="AS20" s="6">
        <v>0.60199999999999998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0.61</v>
      </c>
      <c r="AX20" s="16" t="s">
        <v>3707</v>
      </c>
      <c r="AY20" s="1">
        <f>(A1L553C22 * 2 + A1L553C20 + A1L553C21)</f>
        <v>0.60199999999999998</v>
      </c>
      <c r="AZ20" s="16" t="s">
        <v>3708</v>
      </c>
      <c r="BA20" s="1">
        <f>(A1L553C19 + A1L553C20 + A1L553C21 + A1L553C22)</f>
        <v>0.60599999999999998</v>
      </c>
      <c r="BB20" s="16" t="s">
        <v>3709</v>
      </c>
      <c r="BC20" s="18">
        <f>IF(A1L553C23 &lt;&gt; 0,A1L553C24 / A1L553C23,0)</f>
        <v>0.98688524590163929</v>
      </c>
      <c r="BD20" s="16" t="s">
        <v>3710</v>
      </c>
      <c r="BE20" s="18">
        <f>IF(A1L553C26 = 0,A1L556C26, A1L553C26)</f>
        <v>0.98688524590163929</v>
      </c>
      <c r="BF20" s="16" t="s">
        <v>2977</v>
      </c>
      <c r="BG20" s="6">
        <v>0.35099999999999998</v>
      </c>
      <c r="BH20" s="16" t="s">
        <v>2977</v>
      </c>
      <c r="BI20" s="6">
        <v>0</v>
      </c>
      <c r="BJ20" s="16" t="s">
        <v>2977</v>
      </c>
      <c r="BK20" s="6">
        <v>0.24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0.94199999999999995</v>
      </c>
      <c r="BP20" s="16" t="s">
        <v>3712</v>
      </c>
      <c r="BQ20" s="1">
        <f>(A1L553C31 * 2 + A1L553C29 + A1L553C30)</f>
        <v>0.24</v>
      </c>
      <c r="BR20" s="16" t="s">
        <v>3713</v>
      </c>
      <c r="BS20" s="1">
        <f>(A1L553C28 + A1L553C29 + A1L553C30 + A1L553C31)</f>
        <v>0.59099999999999997</v>
      </c>
      <c r="BT20" s="16" t="s">
        <v>3714</v>
      </c>
      <c r="BU20" s="18">
        <f>IF(A1L553C32 &lt;&gt; 0,A1L553C33 / A1L553C32,0)</f>
        <v>0.25477707006369427</v>
      </c>
      <c r="BV20" s="16" t="s">
        <v>3715</v>
      </c>
      <c r="BW20" s="18">
        <f>IF(A1L553C35 = 0,A1L556C35, A1L553C35)</f>
        <v>0.25477707006369427</v>
      </c>
      <c r="BX20" s="16" t="s">
        <v>2983</v>
      </c>
      <c r="BY20" s="6">
        <v>3.3000000000000002E-2</v>
      </c>
      <c r="BZ20" s="16" t="s">
        <v>2983</v>
      </c>
      <c r="CA20" s="6">
        <v>0</v>
      </c>
      <c r="CB20" s="16" t="s">
        <v>2983</v>
      </c>
      <c r="CC20" s="6">
        <v>0.45300000000000001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0.51900000000000002</v>
      </c>
      <c r="CH20" s="16" t="s">
        <v>3717</v>
      </c>
      <c r="CI20" s="1">
        <f>(A1L553C40 * 2 + A1L553C38 + A1L553C39)</f>
        <v>0.45300000000000001</v>
      </c>
      <c r="CJ20" s="16" t="s">
        <v>3718</v>
      </c>
      <c r="CK20" s="1">
        <f>(A1L553C37 + A1L553C38 + A1L553C39 + A1L553C40)</f>
        <v>0.48599999999999999</v>
      </c>
      <c r="CL20" s="16" t="s">
        <v>3719</v>
      </c>
      <c r="CM20" s="18">
        <f>IF(A1L553C41 &lt;&gt; 0,A1L553C42 / A1L553C41,0)</f>
        <v>0.87283236994219648</v>
      </c>
      <c r="CN20" s="16" t="s">
        <v>3720</v>
      </c>
      <c r="CO20" s="18">
        <f>IF(A1L553C44 = 0,A1L556C44, A1L553C44)</f>
        <v>0.87283236994219648</v>
      </c>
      <c r="CP20" s="16" t="s">
        <v>3721</v>
      </c>
      <c r="CQ20" s="18">
        <f>IF(RUN_YEARS &gt; 1,(A1L553C1 + A1L553C10) / 2, 0)</f>
        <v>4.0000000000000001E-3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0.65349999999999997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0.66149999999999998</v>
      </c>
      <c r="CZ20" s="16" t="s">
        <v>3726</v>
      </c>
      <c r="DA20" s="18">
        <f>IF(RUN_YEARS &gt; 1,(A1L553C6 + A1L553C15) / 2, 0)</f>
        <v>0.65349999999999997</v>
      </c>
      <c r="DB20" s="16" t="s">
        <v>3727</v>
      </c>
      <c r="DC20" s="18">
        <f>IF(RUN_YEARS &gt; 1,(A1L553C7 + A1L553C16) / 2, 0)</f>
        <v>0.65749999999999997</v>
      </c>
      <c r="DD20" s="16" t="s">
        <v>3728</v>
      </c>
      <c r="DE20" s="18">
        <f>IF(A1L553C50 &lt;&gt; 0,A1L553C51 / A1L553C50,0)</f>
        <v>0.98790627362055927</v>
      </c>
      <c r="DF20" s="16" t="s">
        <v>3729</v>
      </c>
      <c r="DG20" s="18">
        <f>IF(A1L553C53 = 0,A1L556C53, A1L553C53)</f>
        <v>0.98790627362055927</v>
      </c>
      <c r="DH20" s="16" t="s">
        <v>3730</v>
      </c>
      <c r="DI20" s="18">
        <f>IF(RUN_YEARS &gt; 2,(A1L553C1 + A1L553C10 + A1L553C19) / 3, 0)</f>
        <v>4.0000000000000001E-3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0.63633333333333331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0.64433333333333331</v>
      </c>
      <c r="DR20" s="16" t="s">
        <v>3735</v>
      </c>
      <c r="DS20" s="18">
        <f>IF(RUN_YEARS &gt; 2,(A1L553C6 + A1L553C15 + A1L553C24) / 3, 0)</f>
        <v>0.63633333333333331</v>
      </c>
      <c r="DT20" s="16" t="s">
        <v>3736</v>
      </c>
      <c r="DU20" s="18">
        <f>IF(RUN_YEARS &gt; 2,(A1L553C7 + A1L553C16 + A1L553C25) / 3, 0)</f>
        <v>0.64033333333333331</v>
      </c>
      <c r="DV20" s="16" t="s">
        <v>3737</v>
      </c>
      <c r="DW20" s="18">
        <f>IF(A1L553C59 &lt;&gt; 0,A1L553C60 / A1L553C59,0)</f>
        <v>0.98758406621831352</v>
      </c>
      <c r="DX20" s="16" t="s">
        <v>3738</v>
      </c>
      <c r="DY20" s="18">
        <f>IF(A1L553C62 = 0,A1L556C62, A1L553C62)</f>
        <v>0.98758406621831352</v>
      </c>
      <c r="DZ20" s="16" t="s">
        <v>3739</v>
      </c>
      <c r="EA20" s="18">
        <f>IF(RUN_YEARS &gt; 3,(A1L553C1 + A1L553C10 + A1L553C19 + A1L553C28) / 4, 0)</f>
        <v>9.0749999999999997E-2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0.53725000000000001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0.71875</v>
      </c>
      <c r="EJ20" s="16" t="s">
        <v>3744</v>
      </c>
      <c r="EK20" s="18">
        <f>IF(RUN_YEARS &gt; 3,(A1L553C6 + A1L553C15 + A1L553C24 + A1L553C33) / 4, 0)</f>
        <v>0.53725000000000001</v>
      </c>
      <c r="EL20" s="16" t="s">
        <v>3745</v>
      </c>
      <c r="EM20" s="18">
        <f>IF(RUN_YEARS &gt; 3,(A1L553C7 + A1L553C16 + A1L553C25 + A1L553C34) / 4, 0)</f>
        <v>0.62799999999999989</v>
      </c>
      <c r="EN20" s="16" t="s">
        <v>3746</v>
      </c>
      <c r="EO20" s="18">
        <f>IF(A1L553C68 &lt;&gt; 0,A1L553C69 / A1L553C68,0)</f>
        <v>0.74747826086956526</v>
      </c>
      <c r="EP20" s="16" t="s">
        <v>3747</v>
      </c>
      <c r="EQ20" s="18">
        <f>IF(A1L553C71 = 0,A1L556C71, A1L553C71)</f>
        <v>0.74747826086956526</v>
      </c>
      <c r="ER20" s="16" t="s">
        <v>3748</v>
      </c>
      <c r="ES20" s="18">
        <f>IF(RUN_YEARS &gt; 4,(A1L553C1 + A1L553C10 + A1L553C19 + A1L553C28 + A1L553C37) / 5, 0)</f>
        <v>7.9200000000000007E-2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0.52039999999999997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0.67880000000000007</v>
      </c>
      <c r="FB20" s="16" t="s">
        <v>3753</v>
      </c>
      <c r="FC20" s="18">
        <f>IF(RUN_YEARS &gt; 4,(A1L553C6 + A1L553C15 + A1L553C24 + A1L553C33 + A1L553C42) / 5, 0)</f>
        <v>0.52039999999999997</v>
      </c>
      <c r="FD20" s="16" t="s">
        <v>3754</v>
      </c>
      <c r="FE20" s="18">
        <f>IF(RUN_YEARS &gt; 4,(A1L553C7 + A1L553C16 + A1L553C25 + A1L553C34 + A1L553C43) / 5, 0)</f>
        <v>0.59959999999999991</v>
      </c>
      <c r="FF20" s="16" t="s">
        <v>3755</v>
      </c>
      <c r="FG20" s="18">
        <f>IF(A1L553C77 &lt;&gt; 0,A1L553C78 / A1L553C77,0)</f>
        <v>0.76664702416028274</v>
      </c>
      <c r="FH20" s="16" t="s">
        <v>3756</v>
      </c>
      <c r="FI20" s="18">
        <f>IF(A1L553C80 = 0,A1L556C80, A1L553C80)</f>
        <v>0.76664702416028274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77.816000000000003</v>
      </c>
      <c r="F21" s="16" t="s">
        <v>2959</v>
      </c>
      <c r="G21" s="6">
        <v>26.053000000000001</v>
      </c>
      <c r="H21" s="16" t="s">
        <v>2959</v>
      </c>
      <c r="I21" s="6">
        <v>48.798000000000002</v>
      </c>
      <c r="J21" s="16" t="s">
        <v>2959</v>
      </c>
      <c r="K21" s="6">
        <v>1.288</v>
      </c>
      <c r="L21" s="16" t="s">
        <v>3757</v>
      </c>
      <c r="M21" s="1">
        <f>(A1L554C1 * 2 + A1L554C2 + A1L554C3)</f>
        <v>230.483</v>
      </c>
      <c r="N21" s="16" t="s">
        <v>3758</v>
      </c>
      <c r="O21" s="1">
        <f>(A1L554C4 * 2 + A1L554C2 + A1L554C3)</f>
        <v>77.427000000000007</v>
      </c>
      <c r="P21" s="16" t="s">
        <v>3759</v>
      </c>
      <c r="Q21" s="1">
        <f>(A1L554C1 + A1L554C2 + A1L554C3 + A1L554C4)</f>
        <v>153.95500000000001</v>
      </c>
      <c r="R21" s="16" t="s">
        <v>3760</v>
      </c>
      <c r="S21" s="18">
        <f>IF(A1L554C5 &lt;&gt; 0,A1L554C6 / A1L554C5,0)</f>
        <v>0.33593366972835309</v>
      </c>
      <c r="T21" s="16" t="s">
        <v>3761</v>
      </c>
      <c r="U21" s="18">
        <f>IF(A1L554C8 = 0,A1L556C8, A1L554C8)</f>
        <v>0.33593366972835309</v>
      </c>
      <c r="V21" s="16" t="s">
        <v>2965</v>
      </c>
      <c r="W21" s="6">
        <v>79.680000000000007</v>
      </c>
      <c r="X21" s="16" t="s">
        <v>2965</v>
      </c>
      <c r="Y21" s="6">
        <v>16.129000000000001</v>
      </c>
      <c r="Z21" s="16" t="s">
        <v>2965</v>
      </c>
      <c r="AA21" s="6">
        <v>46.218000000000004</v>
      </c>
      <c r="AB21" s="16" t="s">
        <v>2965</v>
      </c>
      <c r="AC21" s="6">
        <v>1.6819999999999999</v>
      </c>
      <c r="AD21" s="16" t="s">
        <v>3762</v>
      </c>
      <c r="AE21" s="1">
        <f>(A1L554C10 * 2 + A1L554C11 + A1L554C12)</f>
        <v>221.70699999999999</v>
      </c>
      <c r="AF21" s="16" t="s">
        <v>3763</v>
      </c>
      <c r="AG21" s="1">
        <f>(A1L554C13 * 2 + A1L554C11 + A1L554C12)</f>
        <v>65.711000000000013</v>
      </c>
      <c r="AH21" s="16" t="s">
        <v>3764</v>
      </c>
      <c r="AI21" s="1">
        <f>(A1L554C10 + A1L554C11 + A1L554C12 + A1L554C13)</f>
        <v>143.709</v>
      </c>
      <c r="AJ21" s="16" t="s">
        <v>3765</v>
      </c>
      <c r="AK21" s="18">
        <f>IF(A1L554C14 &lt;&gt; 0,A1L554C15 / A1L554C14,0)</f>
        <v>0.29638667250019174</v>
      </c>
      <c r="AL21" s="16" t="s">
        <v>3766</v>
      </c>
      <c r="AM21" s="18">
        <f>IF(A1L554C17 = 0,A1L556C17, A1L554C17)</f>
        <v>0.29638667250019174</v>
      </c>
      <c r="AN21" s="16" t="s">
        <v>2971</v>
      </c>
      <c r="AO21" s="6">
        <v>97.257000000000005</v>
      </c>
      <c r="AP21" s="16" t="s">
        <v>2971</v>
      </c>
      <c r="AQ21" s="6">
        <v>15.628</v>
      </c>
      <c r="AR21" s="16" t="s">
        <v>2971</v>
      </c>
      <c r="AS21" s="6">
        <v>51.231999999999999</v>
      </c>
      <c r="AT21" s="16" t="s">
        <v>2971</v>
      </c>
      <c r="AU21" s="6">
        <v>0.97899999999999998</v>
      </c>
      <c r="AV21" s="16" t="s">
        <v>3767</v>
      </c>
      <c r="AW21" s="1">
        <f>(A1L554C19 * 2 + A1L554C20 + A1L554C21)</f>
        <v>261.37400000000002</v>
      </c>
      <c r="AX21" s="16" t="s">
        <v>3768</v>
      </c>
      <c r="AY21" s="1">
        <f>(A1L554C22 * 2 + A1L554C20 + A1L554C21)</f>
        <v>68.817999999999998</v>
      </c>
      <c r="AZ21" s="16" t="s">
        <v>3769</v>
      </c>
      <c r="BA21" s="1">
        <f>(A1L554C19 + A1L554C20 + A1L554C21 + A1L554C22)</f>
        <v>165.09600000000003</v>
      </c>
      <c r="BB21" s="16" t="s">
        <v>3770</v>
      </c>
      <c r="BC21" s="18">
        <f>IF(A1L554C23 &lt;&gt; 0,A1L554C24 / A1L554C23,0)</f>
        <v>0.26329321202567962</v>
      </c>
      <c r="BD21" s="16" t="s">
        <v>3771</v>
      </c>
      <c r="BE21" s="18">
        <f>IF(A1L554C26 = 0,A1L556C26, A1L554C26)</f>
        <v>0.26329321202567962</v>
      </c>
      <c r="BF21" s="16" t="s">
        <v>2977</v>
      </c>
      <c r="BG21" s="6">
        <v>88.296000000000006</v>
      </c>
      <c r="BH21" s="16" t="s">
        <v>2977</v>
      </c>
      <c r="BI21" s="6">
        <v>17.928000000000001</v>
      </c>
      <c r="BJ21" s="16" t="s">
        <v>2977</v>
      </c>
      <c r="BK21" s="6">
        <v>43.406999999999996</v>
      </c>
      <c r="BL21" s="16" t="s">
        <v>2977</v>
      </c>
      <c r="BM21" s="6">
        <v>2.9580000000000002</v>
      </c>
      <c r="BN21" s="16" t="s">
        <v>3772</v>
      </c>
      <c r="BO21" s="1">
        <f>(A1L554C28 * 2 + A1L554C29 + A1L554C30)</f>
        <v>237.92700000000002</v>
      </c>
      <c r="BP21" s="16" t="s">
        <v>3773</v>
      </c>
      <c r="BQ21" s="1">
        <f>(A1L554C31 * 2 + A1L554C29 + A1L554C30)</f>
        <v>67.251000000000005</v>
      </c>
      <c r="BR21" s="16" t="s">
        <v>3774</v>
      </c>
      <c r="BS21" s="1">
        <f>(A1L554C28 + A1L554C29 + A1L554C30 + A1L554C31)</f>
        <v>152.589</v>
      </c>
      <c r="BT21" s="16" t="s">
        <v>3775</v>
      </c>
      <c r="BU21" s="18">
        <f>IF(A1L554C32 &lt;&gt; 0,A1L554C33 / A1L554C32,0)</f>
        <v>0.28265392326217703</v>
      </c>
      <c r="BV21" s="16" t="s">
        <v>3776</v>
      </c>
      <c r="BW21" s="18">
        <f>IF(A1L554C35 = 0,A1L556C35, A1L554C35)</f>
        <v>0.28265392326217703</v>
      </c>
      <c r="BX21" s="16" t="s">
        <v>2983</v>
      </c>
      <c r="BY21" s="6">
        <v>86.501999999999995</v>
      </c>
      <c r="BZ21" s="16" t="s">
        <v>2983</v>
      </c>
      <c r="CA21" s="6">
        <v>27.367999999999999</v>
      </c>
      <c r="CB21" s="16" t="s">
        <v>2983</v>
      </c>
      <c r="CC21" s="6">
        <v>49.034999999999997</v>
      </c>
      <c r="CD21" s="16" t="s">
        <v>2983</v>
      </c>
      <c r="CE21" s="6">
        <v>1.105</v>
      </c>
      <c r="CF21" s="16" t="s">
        <v>3777</v>
      </c>
      <c r="CG21" s="1">
        <f>(A1L554C37 * 2 + A1L554C38 + A1L554C39)</f>
        <v>249.40699999999998</v>
      </c>
      <c r="CH21" s="16" t="s">
        <v>3778</v>
      </c>
      <c r="CI21" s="1">
        <f>(A1L554C40 * 2 + A1L554C38 + A1L554C39)</f>
        <v>78.613</v>
      </c>
      <c r="CJ21" s="16" t="s">
        <v>3779</v>
      </c>
      <c r="CK21" s="1">
        <f>(A1L554C37 + A1L554C38 + A1L554C39 + A1L554C40)</f>
        <v>164.00999999999996</v>
      </c>
      <c r="CL21" s="16" t="s">
        <v>3780</v>
      </c>
      <c r="CM21" s="18">
        <f>IF(A1L554C41 &lt;&gt; 0,A1L554C42 / A1L554C41,0)</f>
        <v>0.31519965357828772</v>
      </c>
      <c r="CN21" s="16" t="s">
        <v>3781</v>
      </c>
      <c r="CO21" s="18">
        <f>IF(A1L554C44 = 0,A1L556C44, A1L554C44)</f>
        <v>0.31519965357828772</v>
      </c>
      <c r="CP21" s="16" t="s">
        <v>3782</v>
      </c>
      <c r="CQ21" s="18">
        <f>IF(RUN_YEARS &gt; 1,(A1L554C1 + A1L554C10) / 2, 0)</f>
        <v>78.748000000000005</v>
      </c>
      <c r="CR21" s="16" t="s">
        <v>3783</v>
      </c>
      <c r="CS21" s="18">
        <f>IF(RUN_YEARS &gt; 1,(A1L554C2 + A1L554C11) / 2, 0)</f>
        <v>21.091000000000001</v>
      </c>
      <c r="CT21" s="16" t="s">
        <v>3784</v>
      </c>
      <c r="CU21" s="18">
        <f>IF(RUN_YEARS &gt; 1,(A1L554C3 + A1L554C12) / 2, 0)</f>
        <v>47.508000000000003</v>
      </c>
      <c r="CV21" s="16" t="s">
        <v>3785</v>
      </c>
      <c r="CW21" s="18">
        <f>IF(RUN_YEARS &gt; 1,(A1L554C4 + A1L554C13) / 2, 0)</f>
        <v>1.4849999999999999</v>
      </c>
      <c r="CX21" s="16" t="s">
        <v>3786</v>
      </c>
      <c r="CY21" s="18">
        <f>IF(RUN_YEARS &gt; 1,(A1L554C5 + A1L554C14) / 2, 0)</f>
        <v>226.095</v>
      </c>
      <c r="CZ21" s="16" t="s">
        <v>3787</v>
      </c>
      <c r="DA21" s="18">
        <f>IF(RUN_YEARS &gt; 1,(A1L554C6 + A1L554C15) / 2, 0)</f>
        <v>71.569000000000017</v>
      </c>
      <c r="DB21" s="16" t="s">
        <v>3788</v>
      </c>
      <c r="DC21" s="18">
        <f>IF(RUN_YEARS &gt; 1,(A1L554C7 + A1L554C16) / 2, 0)</f>
        <v>148.83199999999999</v>
      </c>
      <c r="DD21" s="16" t="s">
        <v>3789</v>
      </c>
      <c r="DE21" s="18">
        <f>IF(A1L554C50 &lt;&gt; 0,A1L554C51 / A1L554C50,0)</f>
        <v>0.31654393064862124</v>
      </c>
      <c r="DF21" s="16" t="s">
        <v>3790</v>
      </c>
      <c r="DG21" s="18">
        <f>IF(A1L554C53 = 0,A1L556C53, A1L554C53)</f>
        <v>0.31654393064862124</v>
      </c>
      <c r="DH21" s="16" t="s">
        <v>3791</v>
      </c>
      <c r="DI21" s="18">
        <f>IF(RUN_YEARS &gt; 2,(A1L554C1 + A1L554C10 + A1L554C19) / 3, 0)</f>
        <v>84.917666666666676</v>
      </c>
      <c r="DJ21" s="16" t="s">
        <v>3792</v>
      </c>
      <c r="DK21" s="18">
        <f>IF(RUN_YEARS &gt; 2,(A1L554C2 + A1L554C11 + A1L554C20) / 3, 0)</f>
        <v>19.27</v>
      </c>
      <c r="DL21" s="16" t="s">
        <v>3793</v>
      </c>
      <c r="DM21" s="18">
        <f>IF(RUN_YEARS &gt; 2,(A1L554C3 + A1L554C12 + A1L554C21) / 3, 0)</f>
        <v>48.749333333333333</v>
      </c>
      <c r="DN21" s="16" t="s">
        <v>3794</v>
      </c>
      <c r="DO21" s="18">
        <f>IF(RUN_YEARS &gt; 2,(A1L554C4 + A1L554C13 + A1L554C22) / 3, 0)</f>
        <v>1.3163333333333334</v>
      </c>
      <c r="DP21" s="16" t="s">
        <v>3795</v>
      </c>
      <c r="DQ21" s="18">
        <f>IF(RUN_YEARS &gt; 2,(A1L554C5 + A1L554C14 + A1L554C23) / 3, 0)</f>
        <v>237.8546666666667</v>
      </c>
      <c r="DR21" s="16" t="s">
        <v>3796</v>
      </c>
      <c r="DS21" s="18">
        <f>IF(RUN_YEARS &gt; 2,(A1L554C6 + A1L554C15 + A1L554C24) / 3, 0)</f>
        <v>70.652000000000001</v>
      </c>
      <c r="DT21" s="16" t="s">
        <v>3797</v>
      </c>
      <c r="DU21" s="18">
        <f>IF(RUN_YEARS &gt; 2,(A1L554C7 + A1L554C16 + A1L554C25) / 3, 0)</f>
        <v>154.25333333333333</v>
      </c>
      <c r="DV21" s="16" t="s">
        <v>3798</v>
      </c>
      <c r="DW21" s="18">
        <f>IF(A1L554C59 &lt;&gt; 0,A1L554C60 / A1L554C59,0)</f>
        <v>0.29703852772841677</v>
      </c>
      <c r="DX21" s="16" t="s">
        <v>3799</v>
      </c>
      <c r="DY21" s="18">
        <f>IF(A1L554C62 = 0,A1L556C62, A1L554C62)</f>
        <v>0.29703852772841677</v>
      </c>
      <c r="DZ21" s="16" t="s">
        <v>3800</v>
      </c>
      <c r="EA21" s="18">
        <f>IF(RUN_YEARS &gt; 3,(A1L554C1 + A1L554C10 + A1L554C19 + A1L554C28) / 4, 0)</f>
        <v>85.762250000000009</v>
      </c>
      <c r="EB21" s="16" t="s">
        <v>3801</v>
      </c>
      <c r="EC21" s="18">
        <f>IF(RUN_YEARS &gt; 3,(A1L554C2 + A1L554C11 + A1L554C20 + A1L554C29) / 4, 0)</f>
        <v>18.9345</v>
      </c>
      <c r="ED21" s="16" t="s">
        <v>3802</v>
      </c>
      <c r="EE21" s="18">
        <f>IF(RUN_YEARS &gt; 3,(A1L554C3 + A1L554C12 + A1L554C21 + A1L554C30) / 4, 0)</f>
        <v>47.413749999999993</v>
      </c>
      <c r="EF21" s="16" t="s">
        <v>3803</v>
      </c>
      <c r="EG21" s="18">
        <f>IF(RUN_YEARS &gt; 3,(A1L554C4 + A1L554C13 + A1L554C22 + A1L554C31) / 4, 0)</f>
        <v>1.72675</v>
      </c>
      <c r="EH21" s="16" t="s">
        <v>3804</v>
      </c>
      <c r="EI21" s="18">
        <f>IF(RUN_YEARS &gt; 3,(A1L554C5 + A1L554C14 + A1L554C23 + A1L554C32) / 4, 0)</f>
        <v>237.87275000000002</v>
      </c>
      <c r="EJ21" s="16" t="s">
        <v>3805</v>
      </c>
      <c r="EK21" s="18">
        <f>IF(RUN_YEARS &gt; 3,(A1L554C6 + A1L554C15 + A1L554C24 + A1L554C33) / 4, 0)</f>
        <v>69.801749999999998</v>
      </c>
      <c r="EL21" s="16" t="s">
        <v>3806</v>
      </c>
      <c r="EM21" s="18">
        <f>IF(RUN_YEARS &gt; 3,(A1L554C7 + A1L554C16 + A1L554C25 + A1L554C34) / 4, 0)</f>
        <v>153.83724999999998</v>
      </c>
      <c r="EN21" s="16" t="s">
        <v>3807</v>
      </c>
      <c r="EO21" s="18">
        <f>IF(A1L554C68 &lt;&gt; 0,A1L554C69 / A1L554C68,0)</f>
        <v>0.2934415564624363</v>
      </c>
      <c r="EP21" s="16" t="s">
        <v>3808</v>
      </c>
      <c r="EQ21" s="18">
        <f>IF(A1L554C71 = 0,A1L556C71, A1L554C71)</f>
        <v>0.2934415564624363</v>
      </c>
      <c r="ER21" s="16" t="s">
        <v>3809</v>
      </c>
      <c r="ES21" s="18">
        <f>IF(RUN_YEARS &gt; 4,(A1L554C1 + A1L554C10 + A1L554C19 + A1L554C28 + A1L554C37) / 5, 0)</f>
        <v>85.910200000000003</v>
      </c>
      <c r="ET21" s="16" t="s">
        <v>3810</v>
      </c>
      <c r="EU21" s="18">
        <f>IF(RUN_YEARS &gt; 4,(A1L554C2 + A1L554C11 + A1L554C20 + A1L554C29 + A1L554C38) / 5, 0)</f>
        <v>20.621199999999998</v>
      </c>
      <c r="EV21" s="16" t="s">
        <v>3811</v>
      </c>
      <c r="EW21" s="18">
        <f>IF(RUN_YEARS &gt; 4,(A1L554C3 + A1L554C12 + A1L554C21 + A1L554C30 + A1L554C39) / 5, 0)</f>
        <v>47.737999999999992</v>
      </c>
      <c r="EX21" s="16" t="s">
        <v>3812</v>
      </c>
      <c r="EY21" s="18">
        <f>IF(RUN_YEARS &gt; 4,(A1L554C4 + A1L554C13 + A1L554C22 + A1L554C31 + A1L554C40) / 5, 0)</f>
        <v>1.6024</v>
      </c>
      <c r="EZ21" s="16" t="s">
        <v>3813</v>
      </c>
      <c r="FA21" s="18">
        <f>IF(RUN_YEARS &gt; 4,(A1L554C5 + A1L554C14 + A1L554C23 + A1L554C32 + A1L554C41) / 5, 0)</f>
        <v>240.17960000000002</v>
      </c>
      <c r="FB21" s="16" t="s">
        <v>3814</v>
      </c>
      <c r="FC21" s="18">
        <f>IF(RUN_YEARS &gt; 4,(A1L554C6 + A1L554C15 + A1L554C24 + A1L554C33 + A1L554C42) / 5, 0)</f>
        <v>71.563999999999993</v>
      </c>
      <c r="FD21" s="16" t="s">
        <v>3815</v>
      </c>
      <c r="FE21" s="18">
        <f>IF(RUN_YEARS &gt; 4,(A1L554C7 + A1L554C16 + A1L554C25 + A1L554C34 + A1L554C43) / 5, 0)</f>
        <v>155.87179999999998</v>
      </c>
      <c r="FF21" s="16" t="s">
        <v>3816</v>
      </c>
      <c r="FG21" s="18">
        <f>IF(A1L554C77 &lt;&gt; 0,A1L554C78 / A1L554C77,0)</f>
        <v>0.2979603596641846</v>
      </c>
      <c r="FH21" s="16" t="s">
        <v>3817</v>
      </c>
      <c r="FI21" s="18">
        <f>IF(A1L554C80 = 0,A1L556C80, A1L554C80)</f>
        <v>0.2979603596641846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559.46500000000003</v>
      </c>
      <c r="F22" s="16" t="s">
        <v>2959</v>
      </c>
      <c r="G22" s="6">
        <v>52.768999999999998</v>
      </c>
      <c r="H22" s="16" t="s">
        <v>2959</v>
      </c>
      <c r="I22" s="6">
        <v>112.042</v>
      </c>
      <c r="J22" s="16" t="s">
        <v>2959</v>
      </c>
      <c r="K22" s="6">
        <v>42.878</v>
      </c>
      <c r="L22" s="16" t="s">
        <v>3818</v>
      </c>
      <c r="M22" s="1">
        <f>(A1L555C1 * 2 + A1L555C2 + A1L555C3)</f>
        <v>1283.741</v>
      </c>
      <c r="N22" s="16" t="s">
        <v>3819</v>
      </c>
      <c r="O22" s="1">
        <f>(A1L555C4 * 2 + A1L555C2 + A1L555C3)</f>
        <v>250.56700000000001</v>
      </c>
      <c r="P22" s="16" t="s">
        <v>3820</v>
      </c>
      <c r="Q22" s="1">
        <f>(A1L555C1 + A1L555C2 + A1L555C3 + A1L555C4)</f>
        <v>767.15400000000011</v>
      </c>
      <c r="R22" s="16" t="s">
        <v>3821</v>
      </c>
      <c r="S22" s="18">
        <f>IF(A1L555C5 &lt;&gt; 0,A1L555C6 / A1L555C5,0)</f>
        <v>0.19518501006044056</v>
      </c>
      <c r="T22" s="16" t="s">
        <v>3822</v>
      </c>
      <c r="U22" s="18">
        <f>IF(A1L555C8 = 0,A1L556C8, A1L555C8)</f>
        <v>0.19518501006044056</v>
      </c>
      <c r="V22" s="16" t="s">
        <v>2965</v>
      </c>
      <c r="W22" s="6">
        <v>533.09100000000001</v>
      </c>
      <c r="X22" s="16" t="s">
        <v>2965</v>
      </c>
      <c r="Y22" s="6">
        <v>84.116</v>
      </c>
      <c r="Z22" s="16" t="s">
        <v>2965</v>
      </c>
      <c r="AA22" s="6">
        <v>121.173</v>
      </c>
      <c r="AB22" s="16" t="s">
        <v>2965</v>
      </c>
      <c r="AC22" s="6">
        <v>4.2709999999999999</v>
      </c>
      <c r="AD22" s="16" t="s">
        <v>3823</v>
      </c>
      <c r="AE22" s="1">
        <f>(A1L555C10 * 2 + A1L555C11 + A1L555C12)</f>
        <v>1271.471</v>
      </c>
      <c r="AF22" s="16" t="s">
        <v>3824</v>
      </c>
      <c r="AG22" s="1">
        <f>(A1L555C13 * 2 + A1L555C11 + A1L555C12)</f>
        <v>213.83100000000002</v>
      </c>
      <c r="AH22" s="16" t="s">
        <v>3825</v>
      </c>
      <c r="AI22" s="1">
        <f>(A1L555C10 + A1L555C11 + A1L555C12 + A1L555C13)</f>
        <v>742.65099999999995</v>
      </c>
      <c r="AJ22" s="16" t="s">
        <v>3826</v>
      </c>
      <c r="AK22" s="18">
        <f>IF(A1L555C14 &lt;&gt; 0,A1L555C15 / A1L555C14,0)</f>
        <v>0.16817607322542158</v>
      </c>
      <c r="AL22" s="16" t="s">
        <v>3827</v>
      </c>
      <c r="AM22" s="18">
        <f>IF(A1L555C17 = 0,A1L556C17, A1L555C17)</f>
        <v>0.16817607322542158</v>
      </c>
      <c r="AN22" s="16" t="s">
        <v>2971</v>
      </c>
      <c r="AO22" s="6">
        <v>556.53200000000004</v>
      </c>
      <c r="AP22" s="16" t="s">
        <v>2971</v>
      </c>
      <c r="AQ22" s="6">
        <v>104.23099999999999</v>
      </c>
      <c r="AR22" s="16" t="s">
        <v>2971</v>
      </c>
      <c r="AS22" s="6">
        <v>108.625</v>
      </c>
      <c r="AT22" s="16" t="s">
        <v>2971</v>
      </c>
      <c r="AU22" s="6">
        <v>5.8710000000000004</v>
      </c>
      <c r="AV22" s="16" t="s">
        <v>3828</v>
      </c>
      <c r="AW22" s="1">
        <f>(A1L555C19 * 2 + A1L555C20 + A1L555C21)</f>
        <v>1325.92</v>
      </c>
      <c r="AX22" s="16" t="s">
        <v>3829</v>
      </c>
      <c r="AY22" s="1">
        <f>(A1L555C22 * 2 + A1L555C20 + A1L555C21)</f>
        <v>224.59800000000001</v>
      </c>
      <c r="AZ22" s="16" t="s">
        <v>3830</v>
      </c>
      <c r="BA22" s="1">
        <f>(A1L555C19 + A1L555C20 + A1L555C21 + A1L555C22)</f>
        <v>775.25900000000001</v>
      </c>
      <c r="BB22" s="16" t="s">
        <v>3831</v>
      </c>
      <c r="BC22" s="18">
        <f>IF(A1L555C23 &lt;&gt; 0,A1L555C24 / A1L555C23,0)</f>
        <v>0.16939031012429107</v>
      </c>
      <c r="BD22" s="16" t="s">
        <v>3832</v>
      </c>
      <c r="BE22" s="18">
        <f>IF(A1L555C26 = 0,A1L556C26, A1L555C26)</f>
        <v>0.16939031012429107</v>
      </c>
      <c r="BF22" s="16" t="s">
        <v>2977</v>
      </c>
      <c r="BG22" s="6">
        <v>548.39700000000005</v>
      </c>
      <c r="BH22" s="16" t="s">
        <v>2977</v>
      </c>
      <c r="BI22" s="6">
        <v>134.45599999999999</v>
      </c>
      <c r="BJ22" s="16" t="s">
        <v>2977</v>
      </c>
      <c r="BK22" s="6">
        <v>168.4</v>
      </c>
      <c r="BL22" s="16" t="s">
        <v>2977</v>
      </c>
      <c r="BM22" s="6">
        <v>7.0990000000000002</v>
      </c>
      <c r="BN22" s="16" t="s">
        <v>3833</v>
      </c>
      <c r="BO22" s="1">
        <f>(A1L555C28 * 2 + A1L555C29 + A1L555C30)</f>
        <v>1399.65</v>
      </c>
      <c r="BP22" s="16" t="s">
        <v>3834</v>
      </c>
      <c r="BQ22" s="1">
        <f>(A1L555C31 * 2 + A1L555C29 + A1L555C30)</f>
        <v>317.05399999999997</v>
      </c>
      <c r="BR22" s="16" t="s">
        <v>3835</v>
      </c>
      <c r="BS22" s="1">
        <f>(A1L555C28 + A1L555C29 + A1L555C30 + A1L555C31)</f>
        <v>858.35200000000009</v>
      </c>
      <c r="BT22" s="16" t="s">
        <v>3836</v>
      </c>
      <c r="BU22" s="18">
        <f>IF(A1L555C32 &lt;&gt; 0,A1L555C33 / A1L555C32,0)</f>
        <v>0.22652377380059296</v>
      </c>
      <c r="BV22" s="16" t="s">
        <v>3837</v>
      </c>
      <c r="BW22" s="18">
        <f>IF(A1L555C35 = 0,A1L556C35, A1L555C35)</f>
        <v>0.22652377380059296</v>
      </c>
      <c r="BX22" s="16" t="s">
        <v>2983</v>
      </c>
      <c r="BY22" s="6">
        <v>616.46400000000006</v>
      </c>
      <c r="BZ22" s="16" t="s">
        <v>2983</v>
      </c>
      <c r="CA22" s="6">
        <v>175.584</v>
      </c>
      <c r="CB22" s="16" t="s">
        <v>2983</v>
      </c>
      <c r="CC22" s="6">
        <v>271.22800000000001</v>
      </c>
      <c r="CD22" s="16" t="s">
        <v>2983</v>
      </c>
      <c r="CE22" s="6">
        <v>8.9529999999999994</v>
      </c>
      <c r="CF22" s="16" t="s">
        <v>3838</v>
      </c>
      <c r="CG22" s="1">
        <f>(A1L555C37 * 2 + A1L555C38 + A1L555C39)</f>
        <v>1679.7400000000002</v>
      </c>
      <c r="CH22" s="16" t="s">
        <v>3839</v>
      </c>
      <c r="CI22" s="1">
        <f>(A1L555C40 * 2 + A1L555C38 + A1L555C39)</f>
        <v>464.71800000000002</v>
      </c>
      <c r="CJ22" s="16" t="s">
        <v>3840</v>
      </c>
      <c r="CK22" s="1">
        <f>(A1L555C37 + A1L555C38 + A1L555C39 + A1L555C40)</f>
        <v>1072.229</v>
      </c>
      <c r="CL22" s="16" t="s">
        <v>3841</v>
      </c>
      <c r="CM22" s="18">
        <f>IF(A1L555C41 &lt;&gt; 0,A1L555C42 / A1L555C41,0)</f>
        <v>0.27666067367568786</v>
      </c>
      <c r="CN22" s="16" t="s">
        <v>3842</v>
      </c>
      <c r="CO22" s="18">
        <f>IF(A1L555C44 = 0,A1L556C44, A1L555C44)</f>
        <v>0.27666067367568786</v>
      </c>
      <c r="CP22" s="16" t="s">
        <v>3843</v>
      </c>
      <c r="CQ22" s="18">
        <f>IF(RUN_YEARS &gt; 1,(A1L555C1 + A1L555C10) / 2, 0)</f>
        <v>546.27800000000002</v>
      </c>
      <c r="CR22" s="16" t="s">
        <v>3844</v>
      </c>
      <c r="CS22" s="18">
        <f>IF(RUN_YEARS &gt; 1,(A1L555C2 + A1L555C11) / 2, 0)</f>
        <v>68.442499999999995</v>
      </c>
      <c r="CT22" s="16" t="s">
        <v>3845</v>
      </c>
      <c r="CU22" s="18">
        <f>IF(RUN_YEARS &gt; 1,(A1L555C3 + A1L555C12) / 2, 0)</f>
        <v>116.6075</v>
      </c>
      <c r="CV22" s="16" t="s">
        <v>3846</v>
      </c>
      <c r="CW22" s="18">
        <f>IF(RUN_YEARS &gt; 1,(A1L555C4 + A1L555C13) / 2, 0)</f>
        <v>23.5745</v>
      </c>
      <c r="CX22" s="16" t="s">
        <v>3847</v>
      </c>
      <c r="CY22" s="18">
        <f>IF(RUN_YEARS &gt; 1,(A1L555C5 + A1L555C14) / 2, 0)</f>
        <v>1277.606</v>
      </c>
      <c r="CZ22" s="16" t="s">
        <v>3848</v>
      </c>
      <c r="DA22" s="18">
        <f>IF(RUN_YEARS &gt; 1,(A1L555C6 + A1L555C15) / 2, 0)</f>
        <v>232.19900000000001</v>
      </c>
      <c r="DB22" s="16" t="s">
        <v>3849</v>
      </c>
      <c r="DC22" s="18">
        <f>IF(RUN_YEARS &gt; 1,(A1L555C7 + A1L555C16) / 2, 0)</f>
        <v>754.90250000000003</v>
      </c>
      <c r="DD22" s="16" t="s">
        <v>3850</v>
      </c>
      <c r="DE22" s="18">
        <f>IF(A1L555C50 &lt;&gt; 0,A1L555C51 / A1L555C50,0)</f>
        <v>0.18174538942365645</v>
      </c>
      <c r="DF22" s="16" t="s">
        <v>3851</v>
      </c>
      <c r="DG22" s="18">
        <f>IF(A1L555C53 = 0,A1L556C53, A1L555C53)</f>
        <v>0.18174538942365645</v>
      </c>
      <c r="DH22" s="16" t="s">
        <v>3852</v>
      </c>
      <c r="DI22" s="18">
        <f>IF(RUN_YEARS &gt; 2,(A1L555C1 + A1L555C10 + A1L555C19) / 3, 0)</f>
        <v>549.69600000000003</v>
      </c>
      <c r="DJ22" s="16" t="s">
        <v>3853</v>
      </c>
      <c r="DK22" s="18">
        <f>IF(RUN_YEARS &gt; 2,(A1L555C2 + A1L555C11 + A1L555C20) / 3, 0)</f>
        <v>80.372</v>
      </c>
      <c r="DL22" s="16" t="s">
        <v>3854</v>
      </c>
      <c r="DM22" s="18">
        <f>IF(RUN_YEARS &gt; 2,(A1L555C3 + A1L555C12 + A1L555C21) / 3, 0)</f>
        <v>113.94666666666667</v>
      </c>
      <c r="DN22" s="16" t="s">
        <v>3855</v>
      </c>
      <c r="DO22" s="18">
        <f>IF(RUN_YEARS &gt; 2,(A1L555C4 + A1L555C13 + A1L555C22) / 3, 0)</f>
        <v>17.673333333333336</v>
      </c>
      <c r="DP22" s="16" t="s">
        <v>3856</v>
      </c>
      <c r="DQ22" s="18">
        <f>IF(RUN_YEARS &gt; 2,(A1L555C5 + A1L555C14 + A1L555C23) / 3, 0)</f>
        <v>1293.7106666666666</v>
      </c>
      <c r="DR22" s="16" t="s">
        <v>3857</v>
      </c>
      <c r="DS22" s="18">
        <f>IF(RUN_YEARS &gt; 2,(A1L555C6 + A1L555C15 + A1L555C24) / 3, 0)</f>
        <v>229.66533333333336</v>
      </c>
      <c r="DT22" s="16" t="s">
        <v>3858</v>
      </c>
      <c r="DU22" s="18">
        <f>IF(RUN_YEARS &gt; 2,(A1L555C7 + A1L555C16 + A1L555C25) / 3, 0)</f>
        <v>761.6880000000001</v>
      </c>
      <c r="DV22" s="16" t="s">
        <v>3859</v>
      </c>
      <c r="DW22" s="18">
        <f>IF(A1L555C59 &lt;&gt; 0,A1L555C60 / A1L555C59,0)</f>
        <v>0.17752449543071458</v>
      </c>
      <c r="DX22" s="16" t="s">
        <v>3860</v>
      </c>
      <c r="DY22" s="18">
        <f>IF(A1L555C62 = 0,A1L556C62, A1L555C62)</f>
        <v>0.17752449543071458</v>
      </c>
      <c r="DZ22" s="16" t="s">
        <v>3861</v>
      </c>
      <c r="EA22" s="18">
        <f>IF(RUN_YEARS &gt; 3,(A1L555C1 + A1L555C10 + A1L555C19 + A1L555C28) / 4, 0)</f>
        <v>549.37125000000003</v>
      </c>
      <c r="EB22" s="16" t="s">
        <v>3862</v>
      </c>
      <c r="EC22" s="18">
        <f>IF(RUN_YEARS &gt; 3,(A1L555C2 + A1L555C11 + A1L555C20 + A1L555C29) / 4, 0)</f>
        <v>93.893000000000001</v>
      </c>
      <c r="ED22" s="16" t="s">
        <v>3863</v>
      </c>
      <c r="EE22" s="18">
        <f>IF(RUN_YEARS &gt; 3,(A1L555C3 + A1L555C12 + A1L555C21 + A1L555C30) / 4, 0)</f>
        <v>127.56</v>
      </c>
      <c r="EF22" s="16" t="s">
        <v>3864</v>
      </c>
      <c r="EG22" s="18">
        <f>IF(RUN_YEARS &gt; 3,(A1L555C4 + A1L555C13 + A1L555C22 + A1L555C31) / 4, 0)</f>
        <v>15.02975</v>
      </c>
      <c r="EH22" s="16" t="s">
        <v>3865</v>
      </c>
      <c r="EI22" s="18">
        <f>IF(RUN_YEARS &gt; 3,(A1L555C5 + A1L555C14 + A1L555C23 + A1L555C32) / 4, 0)</f>
        <v>1320.1955</v>
      </c>
      <c r="EJ22" s="16" t="s">
        <v>3866</v>
      </c>
      <c r="EK22" s="18">
        <f>IF(RUN_YEARS &gt; 3,(A1L555C6 + A1L555C15 + A1L555C24 + A1L555C33) / 4, 0)</f>
        <v>251.51250000000002</v>
      </c>
      <c r="EL22" s="16" t="s">
        <v>3867</v>
      </c>
      <c r="EM22" s="18">
        <f>IF(RUN_YEARS &gt; 3,(A1L555C7 + A1L555C16 + A1L555C25 + A1L555C34) / 4, 0)</f>
        <v>785.85400000000004</v>
      </c>
      <c r="EN22" s="16" t="s">
        <v>3868</v>
      </c>
      <c r="EO22" s="18">
        <f>IF(A1L555C68 &lt;&gt; 0,A1L555C69 / A1L555C68,0)</f>
        <v>0.19051155681109352</v>
      </c>
      <c r="EP22" s="16" t="s">
        <v>3869</v>
      </c>
      <c r="EQ22" s="18">
        <f>IF(A1L555C71 = 0,A1L556C71, A1L555C71)</f>
        <v>0.19051155681109352</v>
      </c>
      <c r="ER22" s="16" t="s">
        <v>3870</v>
      </c>
      <c r="ES22" s="18">
        <f>IF(RUN_YEARS &gt; 4,(A1L555C1 + A1L555C10 + A1L555C19 + A1L555C28 + A1L555C37) / 5, 0)</f>
        <v>562.78980000000001</v>
      </c>
      <c r="ET22" s="16" t="s">
        <v>3871</v>
      </c>
      <c r="EU22" s="18">
        <f>IF(RUN_YEARS &gt; 4,(A1L555C2 + A1L555C11 + A1L555C20 + A1L555C29 + A1L555C38) / 5, 0)</f>
        <v>110.23119999999999</v>
      </c>
      <c r="EV22" s="16" t="s">
        <v>3872</v>
      </c>
      <c r="EW22" s="18">
        <f>IF(RUN_YEARS &gt; 4,(A1L555C3 + A1L555C12 + A1L555C21 + A1L555C30 + A1L555C39) / 5, 0)</f>
        <v>156.29360000000003</v>
      </c>
      <c r="EX22" s="16" t="s">
        <v>3873</v>
      </c>
      <c r="EY22" s="18">
        <f>IF(RUN_YEARS &gt; 4,(A1L555C4 + A1L555C13 + A1L555C22 + A1L555C31 + A1L555C40) / 5, 0)</f>
        <v>13.814400000000001</v>
      </c>
      <c r="EZ22" s="16" t="s">
        <v>3874</v>
      </c>
      <c r="FA22" s="18">
        <f>IF(RUN_YEARS &gt; 4,(A1L555C5 + A1L555C14 + A1L555C23 + A1L555C32 + A1L555C41) / 5, 0)</f>
        <v>1392.1044000000002</v>
      </c>
      <c r="FB22" s="16" t="s">
        <v>3875</v>
      </c>
      <c r="FC22" s="18">
        <f>IF(RUN_YEARS &gt; 4,(A1L555C6 + A1L555C15 + A1L555C24 + A1L555C33 + A1L555C42) / 5, 0)</f>
        <v>294.15359999999998</v>
      </c>
      <c r="FD22" s="16" t="s">
        <v>3876</v>
      </c>
      <c r="FE22" s="18">
        <f>IF(RUN_YEARS &gt; 4,(A1L555C7 + A1L555C16 + A1L555C25 + A1L555C34 + A1L555C43) / 5, 0)</f>
        <v>843.12900000000013</v>
      </c>
      <c r="FF22" s="16" t="s">
        <v>3877</v>
      </c>
      <c r="FG22" s="18">
        <f>IF(A1L555C77 &lt;&gt; 0,A1L555C78 / A1L555C77,0)</f>
        <v>0.21130139377477719</v>
      </c>
      <c r="FH22" s="16" t="s">
        <v>3878</v>
      </c>
      <c r="FI22" s="18">
        <f>IF(A1L555C80 = 0,A1L556C80, A1L555C80)</f>
        <v>0.21130139377477719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6774.1679999999997</v>
      </c>
      <c r="F23" s="16" t="s">
        <v>2959</v>
      </c>
      <c r="G23" s="6">
        <v>1250.375</v>
      </c>
      <c r="H23" s="16" t="s">
        <v>2959</v>
      </c>
      <c r="I23" s="6">
        <v>882.45600000000002</v>
      </c>
      <c r="J23" s="16" t="s">
        <v>2959</v>
      </c>
      <c r="K23" s="6">
        <v>96.328000000000003</v>
      </c>
      <c r="L23" s="16" t="s">
        <v>3879</v>
      </c>
      <c r="M23" s="1">
        <f>(A1L556C1 * 2 + A1L556C2 + A1L556C3)</f>
        <v>15681.166999999999</v>
      </c>
      <c r="N23" s="16" t="s">
        <v>3880</v>
      </c>
      <c r="O23" s="1">
        <f>(A1L556C4 * 2 + A1L556C2 + A1L556C3)</f>
        <v>2325.4870000000001</v>
      </c>
      <c r="P23" s="16" t="s">
        <v>3881</v>
      </c>
      <c r="Q23" s="1">
        <f>(A1L556C1 + A1L556C2 + A1L556C3 + A1L556C4)</f>
        <v>9003.3269999999993</v>
      </c>
      <c r="R23" s="16" t="s">
        <v>3882</v>
      </c>
      <c r="S23" s="18">
        <f>IF(A1L556C5 &lt;&gt; 0,A1L556C6 / A1L556C5,0)</f>
        <v>0.1482980826618325</v>
      </c>
      <c r="T23" s="16" t="s">
        <v>3883</v>
      </c>
      <c r="U23" s="18">
        <f>IF(A1L556C8 = 0,A1L556C8, A1L556C8)</f>
        <v>0.1482980826618325</v>
      </c>
      <c r="V23" s="16" t="s">
        <v>2965</v>
      </c>
      <c r="W23" s="6">
        <v>7231.3320000000003</v>
      </c>
      <c r="X23" s="16" t="s">
        <v>2965</v>
      </c>
      <c r="Y23" s="6">
        <v>1300.855</v>
      </c>
      <c r="Z23" s="16" t="s">
        <v>2965</v>
      </c>
      <c r="AA23" s="6">
        <v>932.62199999999996</v>
      </c>
      <c r="AB23" s="16" t="s">
        <v>2965</v>
      </c>
      <c r="AC23" s="6">
        <v>84.168999999999997</v>
      </c>
      <c r="AD23" s="16" t="s">
        <v>3884</v>
      </c>
      <c r="AE23" s="1">
        <f>(A1L556C10 * 2 + A1L556C11 + A1L556C12)</f>
        <v>16696.141</v>
      </c>
      <c r="AF23" s="16" t="s">
        <v>3885</v>
      </c>
      <c r="AG23" s="1">
        <f>(A1L556C13 * 2 + A1L556C11 + A1L556C12)</f>
        <v>2401.8150000000001</v>
      </c>
      <c r="AH23" s="16" t="s">
        <v>3886</v>
      </c>
      <c r="AI23" s="1">
        <f>(A1L556C10 + A1L556C11 + A1L556C12 + A1L556C13)</f>
        <v>9548.9779999999992</v>
      </c>
      <c r="AJ23" s="16" t="s">
        <v>3887</v>
      </c>
      <c r="AK23" s="18">
        <f>IF(A1L556C14 &lt;&gt; 0,A1L556C15 / A1L556C14,0)</f>
        <v>0.14385449907257014</v>
      </c>
      <c r="AL23" s="16" t="s">
        <v>3888</v>
      </c>
      <c r="AM23" s="18">
        <f>IF(A1L556C17 = 0,A1L556C17, A1L556C17)</f>
        <v>0.14385449907257014</v>
      </c>
      <c r="AN23" s="16" t="s">
        <v>2971</v>
      </c>
      <c r="AO23" s="6">
        <v>7765.8329999999996</v>
      </c>
      <c r="AP23" s="16" t="s">
        <v>2971</v>
      </c>
      <c r="AQ23" s="6">
        <v>1366.019</v>
      </c>
      <c r="AR23" s="16" t="s">
        <v>2971</v>
      </c>
      <c r="AS23" s="6">
        <v>919.971</v>
      </c>
      <c r="AT23" s="16" t="s">
        <v>2971</v>
      </c>
      <c r="AU23" s="6">
        <v>83.552999999999997</v>
      </c>
      <c r="AV23" s="16" t="s">
        <v>3889</v>
      </c>
      <c r="AW23" s="1">
        <f>(A1L556C19 * 2 + A1L556C20 + A1L556C21)</f>
        <v>17817.655999999999</v>
      </c>
      <c r="AX23" s="16" t="s">
        <v>3890</v>
      </c>
      <c r="AY23" s="1">
        <f>(A1L556C22 * 2 + A1L556C20 + A1L556C21)</f>
        <v>2453.096</v>
      </c>
      <c r="AZ23" s="16" t="s">
        <v>3891</v>
      </c>
      <c r="BA23" s="1">
        <f>(A1L556C19 + A1L556C20 + A1L556C21 + A1L556C22)</f>
        <v>10135.375999999998</v>
      </c>
      <c r="BB23" s="16" t="s">
        <v>3892</v>
      </c>
      <c r="BC23" s="18">
        <f>IF(A1L556C23 &lt;&gt; 0,A1L556C24 / A1L556C23,0)</f>
        <v>0.13767781800254758</v>
      </c>
      <c r="BD23" s="16" t="s">
        <v>3893</v>
      </c>
      <c r="BE23" s="18">
        <f>IF(A1L556C26 = 0,A1L556C26, A1L556C26)</f>
        <v>0.13767781800254758</v>
      </c>
      <c r="BF23" s="16" t="s">
        <v>2977</v>
      </c>
      <c r="BG23" s="6">
        <v>7277.1409999999996</v>
      </c>
      <c r="BH23" s="16" t="s">
        <v>2977</v>
      </c>
      <c r="BI23" s="6">
        <v>1315.65</v>
      </c>
      <c r="BJ23" s="16" t="s">
        <v>2977</v>
      </c>
      <c r="BK23" s="6">
        <v>817.43700000000001</v>
      </c>
      <c r="BL23" s="16" t="s">
        <v>2977</v>
      </c>
      <c r="BM23" s="6">
        <v>70.844999999999999</v>
      </c>
      <c r="BN23" s="16" t="s">
        <v>3894</v>
      </c>
      <c r="BO23" s="1">
        <f>(A1L556C28 * 2 + A1L556C29 + A1L556C30)</f>
        <v>16687.368999999999</v>
      </c>
      <c r="BP23" s="16" t="s">
        <v>3895</v>
      </c>
      <c r="BQ23" s="1">
        <f>(A1L556C31 * 2 + A1L556C29 + A1L556C30)</f>
        <v>2274.777</v>
      </c>
      <c r="BR23" s="16" t="s">
        <v>3896</v>
      </c>
      <c r="BS23" s="1">
        <f>(A1L556C28 + A1L556C29 + A1L556C30 + A1L556C31)</f>
        <v>9481.0729999999985</v>
      </c>
      <c r="BT23" s="16" t="s">
        <v>3897</v>
      </c>
      <c r="BU23" s="18">
        <f>IF(A1L556C32 &lt;&gt; 0,A1L556C33 / A1L556C32,0)</f>
        <v>0.13631729483539318</v>
      </c>
      <c r="BV23" s="16" t="s">
        <v>3898</v>
      </c>
      <c r="BW23" s="18">
        <f>IF(A1L556C35 = 0,A1L556C35, A1L556C35)</f>
        <v>0.13631729483539318</v>
      </c>
      <c r="BX23" s="16" t="s">
        <v>2983</v>
      </c>
      <c r="BY23" s="6">
        <v>7654.9849999999997</v>
      </c>
      <c r="BZ23" s="16" t="s">
        <v>2983</v>
      </c>
      <c r="CA23" s="6">
        <v>1542.8589999999999</v>
      </c>
      <c r="CB23" s="16" t="s">
        <v>2983</v>
      </c>
      <c r="CC23" s="6">
        <v>934.53300000000002</v>
      </c>
      <c r="CD23" s="16" t="s">
        <v>2983</v>
      </c>
      <c r="CE23" s="6">
        <v>88.48</v>
      </c>
      <c r="CF23" s="16" t="s">
        <v>3899</v>
      </c>
      <c r="CG23" s="1">
        <f>(A1L556C37 * 2 + A1L556C38 + A1L556C39)</f>
        <v>17787.361999999997</v>
      </c>
      <c r="CH23" s="16" t="s">
        <v>3900</v>
      </c>
      <c r="CI23" s="1">
        <f>(A1L556C40 * 2 + A1L556C38 + A1L556C39)</f>
        <v>2654.3519999999999</v>
      </c>
      <c r="CJ23" s="16" t="s">
        <v>3901</v>
      </c>
      <c r="CK23" s="1">
        <f>(A1L556C37 + A1L556C38 + A1L556C39 + A1L556C40)</f>
        <v>10220.856999999998</v>
      </c>
      <c r="CL23" s="16" t="s">
        <v>3902</v>
      </c>
      <c r="CM23" s="18">
        <f>IF(A1L556C41 &lt;&gt; 0,A1L556C42 / A1L556C41,0)</f>
        <v>0.14922684993986182</v>
      </c>
      <c r="CN23" s="16" t="s">
        <v>3903</v>
      </c>
      <c r="CO23" s="18">
        <f>IF(A1L556C44 = 0,A1L556C44, A1L556C44)</f>
        <v>0.14922684993986182</v>
      </c>
      <c r="CP23" s="16" t="s">
        <v>3904</v>
      </c>
      <c r="CQ23" s="18">
        <f>IF(RUN_YEARS &gt; 1,(A1L556C1 + A1L556C10) / 2, 0)</f>
        <v>7002.75</v>
      </c>
      <c r="CR23" s="16" t="s">
        <v>3905</v>
      </c>
      <c r="CS23" s="18">
        <f>IF(RUN_YEARS &gt; 1,(A1L556C2 + A1L556C11) / 2, 0)</f>
        <v>1275.615</v>
      </c>
      <c r="CT23" s="16" t="s">
        <v>3906</v>
      </c>
      <c r="CU23" s="18">
        <f>IF(RUN_YEARS &gt; 1,(A1L556C3 + A1L556C12) / 2, 0)</f>
        <v>907.53899999999999</v>
      </c>
      <c r="CV23" s="16" t="s">
        <v>3907</v>
      </c>
      <c r="CW23" s="18">
        <f>IF(RUN_YEARS &gt; 1,(A1L556C4 + A1L556C13) / 2, 0)</f>
        <v>90.248500000000007</v>
      </c>
      <c r="CX23" s="16" t="s">
        <v>3908</v>
      </c>
      <c r="CY23" s="18">
        <f>IF(RUN_YEARS &gt; 1,(A1L556C5 + A1L556C14) / 2, 0)</f>
        <v>16188.653999999999</v>
      </c>
      <c r="CZ23" s="16" t="s">
        <v>3909</v>
      </c>
      <c r="DA23" s="18">
        <f>IF(RUN_YEARS &gt; 1,(A1L556C6 + A1L556C15) / 2, 0)</f>
        <v>2363.6509999999998</v>
      </c>
      <c r="DB23" s="16" t="s">
        <v>3910</v>
      </c>
      <c r="DC23" s="18">
        <f>IF(RUN_YEARS &gt; 1,(A1L556C7 + A1L556C16) / 2, 0)</f>
        <v>9276.1525000000001</v>
      </c>
      <c r="DD23" s="16" t="s">
        <v>3911</v>
      </c>
      <c r="DE23" s="18">
        <f>IF(A1L556C50 &lt;&gt; 0,A1L556C51 / A1L556C50,0)</f>
        <v>0.14600664144159237</v>
      </c>
      <c r="DF23" s="16" t="s">
        <v>3912</v>
      </c>
      <c r="DG23" s="18">
        <f>IF(A1L556C53 = 0,A1L556C53, A1L556C53)</f>
        <v>0.14600664144159237</v>
      </c>
      <c r="DH23" s="16" t="s">
        <v>3913</v>
      </c>
      <c r="DI23" s="18">
        <f>IF(RUN_YEARS &gt; 2,(A1L556C1 + A1L556C10 + A1L556C19) / 3, 0)</f>
        <v>7257.1109999999999</v>
      </c>
      <c r="DJ23" s="16" t="s">
        <v>3914</v>
      </c>
      <c r="DK23" s="18">
        <f>IF(RUN_YEARS &gt; 2,(A1L556C2 + A1L556C11 + A1L556C20) / 3, 0)</f>
        <v>1305.7496666666666</v>
      </c>
      <c r="DL23" s="16" t="s">
        <v>3915</v>
      </c>
      <c r="DM23" s="18">
        <f>IF(RUN_YEARS &gt; 2,(A1L556C3 + A1L556C12 + A1L556C21) / 3, 0)</f>
        <v>911.68299999999999</v>
      </c>
      <c r="DN23" s="16" t="s">
        <v>3916</v>
      </c>
      <c r="DO23" s="18">
        <f>IF(RUN_YEARS &gt; 2,(A1L556C4 + A1L556C13 + A1L556C22) / 3, 0)</f>
        <v>88.016666666666666</v>
      </c>
      <c r="DP23" s="16" t="s">
        <v>3917</v>
      </c>
      <c r="DQ23" s="18">
        <f>IF(RUN_YEARS &gt; 2,(A1L556C5 + A1L556C14 + A1L556C23) / 3, 0)</f>
        <v>16731.654666666665</v>
      </c>
      <c r="DR23" s="16" t="s">
        <v>3918</v>
      </c>
      <c r="DS23" s="18">
        <f>IF(RUN_YEARS &gt; 2,(A1L556C6 + A1L556C15 + A1L556C24) / 3, 0)</f>
        <v>2393.4659999999999</v>
      </c>
      <c r="DT23" s="16" t="s">
        <v>3919</v>
      </c>
      <c r="DU23" s="18">
        <f>IF(RUN_YEARS &gt; 2,(A1L556C7 + A1L556C16 + A1L556C25) / 3, 0)</f>
        <v>9562.5603333333329</v>
      </c>
      <c r="DV23" s="16" t="s">
        <v>3920</v>
      </c>
      <c r="DW23" s="18">
        <f>IF(A1L556C59 &lt;&gt; 0,A1L556C60 / A1L556C59,0)</f>
        <v>0.14305016734348092</v>
      </c>
      <c r="DX23" s="16" t="s">
        <v>3921</v>
      </c>
      <c r="DY23" s="18">
        <f>IF(A1L556C62 = 0,A1L556C62, A1L556C62)</f>
        <v>0.14305016734348092</v>
      </c>
      <c r="DZ23" s="16" t="s">
        <v>3922</v>
      </c>
      <c r="EA23" s="18">
        <f>IF(RUN_YEARS &gt; 3,(A1L556C1 + A1L556C10 + A1L556C19 + A1L556C28) / 4, 0)</f>
        <v>7262.1184999999996</v>
      </c>
      <c r="EB23" s="16" t="s">
        <v>3923</v>
      </c>
      <c r="EC23" s="18">
        <f>IF(RUN_YEARS &gt; 3,(A1L556C2 + A1L556C11 + A1L556C20 + A1L556C29) / 4, 0)</f>
        <v>1308.2247499999999</v>
      </c>
      <c r="ED23" s="16" t="s">
        <v>3924</v>
      </c>
      <c r="EE23" s="18">
        <f>IF(RUN_YEARS &gt; 3,(A1L556C3 + A1L556C12 + A1L556C21 + A1L556C30) / 4, 0)</f>
        <v>888.12149999999997</v>
      </c>
      <c r="EF23" s="16" t="s">
        <v>3925</v>
      </c>
      <c r="EG23" s="18">
        <f>IF(RUN_YEARS &gt; 3,(A1L556C4 + A1L556C13 + A1L556C22 + A1L556C31) / 4, 0)</f>
        <v>83.723749999999995</v>
      </c>
      <c r="EH23" s="16" t="s">
        <v>3926</v>
      </c>
      <c r="EI23" s="18">
        <f>IF(RUN_YEARS &gt; 3,(A1L556C5 + A1L556C14 + A1L556C23 + A1L556C32) / 4, 0)</f>
        <v>16720.583249999996</v>
      </c>
      <c r="EJ23" s="16" t="s">
        <v>3927</v>
      </c>
      <c r="EK23" s="18">
        <f>IF(RUN_YEARS &gt; 3,(A1L556C6 + A1L556C15 + A1L556C24 + A1L556C33) / 4, 0)</f>
        <v>2363.7937499999998</v>
      </c>
      <c r="EL23" s="16" t="s">
        <v>3928</v>
      </c>
      <c r="EM23" s="18">
        <f>IF(RUN_YEARS &gt; 3,(A1L556C7 + A1L556C16 + A1L556C25 + A1L556C34) / 4, 0)</f>
        <v>9542.1884999999984</v>
      </c>
      <c r="EN23" s="16" t="s">
        <v>3929</v>
      </c>
      <c r="EO23" s="18">
        <f>IF(A1L556C68 &lt;&gt; 0,A1L556C69 / A1L556C68,0)</f>
        <v>0.14137029280961239</v>
      </c>
      <c r="EP23" s="16" t="s">
        <v>3930</v>
      </c>
      <c r="EQ23" s="18">
        <f>IF(A1L556C71 = 0,A1L556C71, A1L556C71)</f>
        <v>0.14137029280961239</v>
      </c>
      <c r="ER23" s="16" t="s">
        <v>3931</v>
      </c>
      <c r="ES23" s="18">
        <f>IF(RUN_YEARS &gt; 4,(A1L556C1 + A1L556C10 + A1L556C19 + A1L556C28 + A1L556C37) / 5, 0)</f>
        <v>7340.6917999999987</v>
      </c>
      <c r="ET23" s="16" t="s">
        <v>3932</v>
      </c>
      <c r="EU23" s="18">
        <f>IF(RUN_YEARS &gt; 4,(A1L556C2 + A1L556C11 + A1L556C20 + A1L556C29 + A1L556C38) / 5, 0)</f>
        <v>1355.1515999999999</v>
      </c>
      <c r="EV23" s="16" t="s">
        <v>3933</v>
      </c>
      <c r="EW23" s="18">
        <f>IF(RUN_YEARS &gt; 4,(A1L556C3 + A1L556C12 + A1L556C21 + A1L556C30 + A1L556C39) / 5, 0)</f>
        <v>897.40380000000005</v>
      </c>
      <c r="EX23" s="16" t="s">
        <v>3934</v>
      </c>
      <c r="EY23" s="18">
        <f>IF(RUN_YEARS &gt; 4,(A1L556C4 + A1L556C13 + A1L556C22 + A1L556C31 + A1L556C40) / 5, 0)</f>
        <v>84.674999999999997</v>
      </c>
      <c r="EZ23" s="16" t="s">
        <v>3935</v>
      </c>
      <c r="FA23" s="18">
        <f>IF(RUN_YEARS &gt; 4,(A1L556C5 + A1L556C14 + A1L556C23 + A1L556C32 + A1L556C41) / 5, 0)</f>
        <v>16933.938999999995</v>
      </c>
      <c r="FB23" s="16" t="s">
        <v>3936</v>
      </c>
      <c r="FC23" s="18">
        <f>IF(RUN_YEARS &gt; 4,(A1L556C6 + A1L556C15 + A1L556C24 + A1L556C33 + A1L556C42) / 5, 0)</f>
        <v>2421.9053999999996</v>
      </c>
      <c r="FD23" s="16" t="s">
        <v>3937</v>
      </c>
      <c r="FE23" s="18">
        <f>IF(RUN_YEARS &gt; 4,(A1L556C7 + A1L556C16 + A1L556C25 + A1L556C34 + A1L556C43) / 5, 0)</f>
        <v>9677.9221999999972</v>
      </c>
      <c r="FF23" s="16" t="s">
        <v>3938</v>
      </c>
      <c r="FG23" s="18">
        <f>IF(A1L556C77 &lt;&gt; 0,A1L556C78 / A1L556C77,0)</f>
        <v>0.14302079392160327</v>
      </c>
      <c r="FH23" s="16" t="s">
        <v>3939</v>
      </c>
      <c r="FI23" s="18">
        <f>IF(A1L556C80 = 0,A1L556C80, A1L556C80)</f>
        <v>0.14302079392160327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55974-90D5-4270-8E94-4DB997AF9931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6345D-6641-4954-A875-A7CB7449656D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5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121CB-90C7-49DE-A34D-E3EC75D434EB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1.8878636867116227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1.9784244534180062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2.059810271167029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2.076313914429599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2.0982225747668597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4534.9657365806852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4752.5079124182257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4948.0103194687599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4987.6548431975216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5040.283125982558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4534.9657365806852</v>
      </c>
      <c r="F18" s="16" t="s">
        <v>4022</v>
      </c>
      <c r="G18" s="15">
        <f>SUM(A1L906C2:A1L910C2)</f>
        <v>4752.5079124182257</v>
      </c>
      <c r="H18" s="16" t="s">
        <v>4023</v>
      </c>
      <c r="I18" s="15">
        <f>SUM(A1L906C3:A1L910C3)</f>
        <v>4948.0103194687599</v>
      </c>
      <c r="J18" s="16" t="s">
        <v>4024</v>
      </c>
      <c r="K18" s="15">
        <f>SUM(A1L906C4:A1L910C4)</f>
        <v>4987.6548431975216</v>
      </c>
      <c r="L18" s="16" t="s">
        <v>4025</v>
      </c>
      <c r="M18" s="15">
        <f>SUM(A1L906C5:A1L910C5)</f>
        <v>5040.283125982558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17395.227208782017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18229.675757237874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18979.584133187815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19131.652646579874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19333.524279097215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17395.227208782017</v>
      </c>
      <c r="F24" s="16" t="s">
        <v>4032</v>
      </c>
      <c r="G24" s="15">
        <f>SUM(A1L912C2:A1L916C2)</f>
        <v>18229.675757237874</v>
      </c>
      <c r="H24" s="16" t="s">
        <v>4033</v>
      </c>
      <c r="I24" s="15">
        <f>SUM(A1L912C3:A1L916C3)</f>
        <v>18979.584133187815</v>
      </c>
      <c r="J24" s="16" t="s">
        <v>4034</v>
      </c>
      <c r="K24" s="15">
        <f>SUM(A1L912C4:A1L916C4)</f>
        <v>19131.652646579874</v>
      </c>
      <c r="L24" s="16" t="s">
        <v>4035</v>
      </c>
      <c r="M24" s="15">
        <f>SUM(A1L912C5:A1L916C5)</f>
        <v>19333.524279097215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38.963000000000001</v>
      </c>
      <c r="F25" s="16" t="s">
        <v>4037</v>
      </c>
      <c r="G25" s="1">
        <f>A1L159C6</f>
        <v>72.080500000000001</v>
      </c>
      <c r="H25" s="16" t="s">
        <v>4038</v>
      </c>
      <c r="I25" s="1">
        <f>A1L159C7</f>
        <v>103.05400000000002</v>
      </c>
      <c r="J25" s="16" t="s">
        <v>4039</v>
      </c>
      <c r="K25" s="1">
        <f>A1L159C8</f>
        <v>110.05500000000001</v>
      </c>
      <c r="L25" s="16" t="s">
        <v>4040</v>
      </c>
      <c r="M25" s="1">
        <f>A1L159C9</f>
        <v>120.98299999999999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A8749-3DCB-46CC-BD14-8B9F406FFE2C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91408</v>
      </c>
      <c r="H8" s="16" t="s">
        <v>4253</v>
      </c>
      <c r="I8" s="20">
        <v>1</v>
      </c>
      <c r="J8" s="16" t="s">
        <v>4252</v>
      </c>
      <c r="K8" s="15">
        <v>26872</v>
      </c>
      <c r="L8" s="16" t="s">
        <v>4253</v>
      </c>
      <c r="M8" s="20">
        <v>1</v>
      </c>
      <c r="N8" s="16" t="s">
        <v>4252</v>
      </c>
      <c r="O8" s="15">
        <v>22995</v>
      </c>
      <c r="P8" s="16" t="s">
        <v>4253</v>
      </c>
      <c r="Q8" s="20">
        <v>1</v>
      </c>
      <c r="R8" s="16" t="s">
        <v>4252</v>
      </c>
      <c r="S8" s="15">
        <v>16015</v>
      </c>
      <c r="T8" s="16" t="s">
        <v>4253</v>
      </c>
      <c r="U8" s="20">
        <v>1</v>
      </c>
      <c r="V8" s="16" t="s">
        <v>4252</v>
      </c>
      <c r="W8" s="15">
        <v>157290</v>
      </c>
      <c r="X8" s="16" t="s">
        <v>4252</v>
      </c>
      <c r="Y8" s="15">
        <v>157290</v>
      </c>
      <c r="Z8" s="16" t="s">
        <v>4254</v>
      </c>
      <c r="AA8" s="15">
        <v>79723</v>
      </c>
      <c r="AB8" s="16" t="s">
        <v>4255</v>
      </c>
      <c r="AC8" s="20">
        <v>1.2132879999999999</v>
      </c>
      <c r="AD8" s="16" t="s">
        <v>4254</v>
      </c>
      <c r="AE8" s="15">
        <v>34345</v>
      </c>
      <c r="AF8" s="16" t="s">
        <v>4255</v>
      </c>
      <c r="AG8" s="20">
        <v>1.063221</v>
      </c>
      <c r="AH8" s="16" t="s">
        <v>4254</v>
      </c>
      <c r="AI8" s="15">
        <v>21445</v>
      </c>
      <c r="AJ8" s="16" t="s">
        <v>4255</v>
      </c>
      <c r="AK8" s="20">
        <v>1.0545180000000001</v>
      </c>
      <c r="AL8" s="16" t="s">
        <v>4254</v>
      </c>
      <c r="AM8" s="15">
        <v>17112</v>
      </c>
      <c r="AN8" s="16" t="s">
        <v>4255</v>
      </c>
      <c r="AO8" s="20">
        <v>1.19174</v>
      </c>
      <c r="AP8" s="16" t="s">
        <v>4256</v>
      </c>
      <c r="AQ8" s="15">
        <v>75139</v>
      </c>
      <c r="AR8" s="16" t="s">
        <v>4257</v>
      </c>
      <c r="AS8" s="20">
        <v>1.3041879999999999</v>
      </c>
      <c r="AT8" s="16" t="s">
        <v>4256</v>
      </c>
      <c r="AU8" s="15">
        <v>21256</v>
      </c>
      <c r="AV8" s="16" t="s">
        <v>4257</v>
      </c>
      <c r="AW8" s="20">
        <v>1.162755</v>
      </c>
      <c r="AX8" s="16" t="s">
        <v>4256</v>
      </c>
      <c r="AY8" s="15">
        <v>16334</v>
      </c>
      <c r="AZ8" s="16" t="s">
        <v>4257</v>
      </c>
      <c r="BA8" s="20">
        <v>1.383564</v>
      </c>
      <c r="BB8" s="16" t="s">
        <v>4256</v>
      </c>
      <c r="BC8" s="15">
        <v>10128</v>
      </c>
      <c r="BD8" s="16" t="s">
        <v>4257</v>
      </c>
      <c r="BE8" s="20">
        <v>1.284125</v>
      </c>
      <c r="BF8" s="16" t="s">
        <v>4258</v>
      </c>
      <c r="BG8" s="15">
        <v>91603</v>
      </c>
      <c r="BH8" s="16" t="s">
        <v>4259</v>
      </c>
      <c r="BI8" s="20">
        <v>1.3283480000000001</v>
      </c>
      <c r="BJ8" s="16" t="s">
        <v>4258</v>
      </c>
      <c r="BK8" s="15">
        <v>14625</v>
      </c>
      <c r="BL8" s="16" t="s">
        <v>4259</v>
      </c>
      <c r="BM8" s="20">
        <v>1.196572</v>
      </c>
      <c r="BN8" s="16" t="s">
        <v>4258</v>
      </c>
      <c r="BO8" s="15">
        <v>16848</v>
      </c>
      <c r="BP8" s="16" t="s">
        <v>4259</v>
      </c>
      <c r="BQ8" s="20">
        <v>1.571256</v>
      </c>
      <c r="BR8" s="16" t="s">
        <v>4258</v>
      </c>
      <c r="BS8" s="15">
        <v>7161</v>
      </c>
      <c r="BT8" s="16" t="s">
        <v>4259</v>
      </c>
      <c r="BU8" s="20">
        <v>1.309798</v>
      </c>
      <c r="BV8" s="16" t="s">
        <v>4260</v>
      </c>
      <c r="BW8" s="15">
        <v>97285</v>
      </c>
      <c r="BX8" s="16" t="s">
        <v>4261</v>
      </c>
      <c r="BY8" s="20">
        <v>1.3697859999999999</v>
      </c>
      <c r="BZ8" s="16" t="s">
        <v>4260</v>
      </c>
      <c r="CA8" s="15">
        <v>18952</v>
      </c>
      <c r="CB8" s="16" t="s">
        <v>4261</v>
      </c>
      <c r="CC8" s="20">
        <v>1.1752100000000001</v>
      </c>
      <c r="CD8" s="16" t="s">
        <v>4260</v>
      </c>
      <c r="CE8" s="15">
        <v>15625</v>
      </c>
      <c r="CF8" s="16" t="s">
        <v>4261</v>
      </c>
      <c r="CG8" s="20">
        <v>1.420372</v>
      </c>
      <c r="CH8" s="16" t="s">
        <v>4260</v>
      </c>
      <c r="CI8" s="15">
        <v>13585</v>
      </c>
      <c r="CJ8" s="16" t="s">
        <v>4261</v>
      </c>
      <c r="CK8" s="20">
        <v>1.3419449999999999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172568.89816240003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31576</v>
      </c>
      <c r="H9" s="16" t="s">
        <v>4253</v>
      </c>
      <c r="I9" s="20">
        <v>1</v>
      </c>
      <c r="J9" s="16" t="s">
        <v>4252</v>
      </c>
      <c r="K9" s="15">
        <v>9280</v>
      </c>
      <c r="L9" s="16" t="s">
        <v>4253</v>
      </c>
      <c r="M9" s="20">
        <v>1</v>
      </c>
      <c r="N9" s="16" t="s">
        <v>4252</v>
      </c>
      <c r="O9" s="15">
        <v>7739</v>
      </c>
      <c r="P9" s="16" t="s">
        <v>4253</v>
      </c>
      <c r="Q9" s="20">
        <v>1</v>
      </c>
      <c r="R9" s="16" t="s">
        <v>4252</v>
      </c>
      <c r="S9" s="15">
        <v>5504</v>
      </c>
      <c r="T9" s="16" t="s">
        <v>4253</v>
      </c>
      <c r="U9" s="20">
        <v>1</v>
      </c>
      <c r="V9" s="16" t="s">
        <v>4252</v>
      </c>
      <c r="W9" s="15">
        <v>54099</v>
      </c>
      <c r="X9" s="16" t="s">
        <v>4252</v>
      </c>
      <c r="Y9" s="15">
        <v>54099</v>
      </c>
      <c r="Z9" s="16" t="s">
        <v>4254</v>
      </c>
      <c r="AA9" s="15">
        <v>27543</v>
      </c>
      <c r="AB9" s="16" t="s">
        <v>4255</v>
      </c>
      <c r="AC9" s="20">
        <v>1.2132879999999999</v>
      </c>
      <c r="AD9" s="16" t="s">
        <v>4254</v>
      </c>
      <c r="AE9" s="15">
        <v>11863</v>
      </c>
      <c r="AF9" s="16" t="s">
        <v>4255</v>
      </c>
      <c r="AG9" s="20">
        <v>1.063221</v>
      </c>
      <c r="AH9" s="16" t="s">
        <v>4254</v>
      </c>
      <c r="AI9" s="15">
        <v>6877</v>
      </c>
      <c r="AJ9" s="16" t="s">
        <v>4255</v>
      </c>
      <c r="AK9" s="20">
        <v>1.0545180000000001</v>
      </c>
      <c r="AL9" s="16" t="s">
        <v>4254</v>
      </c>
      <c r="AM9" s="15">
        <v>5873</v>
      </c>
      <c r="AN9" s="16" t="s">
        <v>4255</v>
      </c>
      <c r="AO9" s="20">
        <v>1.19174</v>
      </c>
      <c r="AP9" s="16" t="s">
        <v>4256</v>
      </c>
      <c r="AQ9" s="15">
        <v>25958</v>
      </c>
      <c r="AR9" s="16" t="s">
        <v>4257</v>
      </c>
      <c r="AS9" s="20">
        <v>1.3041879999999999</v>
      </c>
      <c r="AT9" s="16" t="s">
        <v>4256</v>
      </c>
      <c r="AU9" s="15">
        <v>7338</v>
      </c>
      <c r="AV9" s="16" t="s">
        <v>4257</v>
      </c>
      <c r="AW9" s="20">
        <v>1.162755</v>
      </c>
      <c r="AX9" s="16" t="s">
        <v>4256</v>
      </c>
      <c r="AY9" s="15">
        <v>5581</v>
      </c>
      <c r="AZ9" s="16" t="s">
        <v>4257</v>
      </c>
      <c r="BA9" s="20">
        <v>1.383564</v>
      </c>
      <c r="BB9" s="16" t="s">
        <v>4256</v>
      </c>
      <c r="BC9" s="15">
        <v>3472</v>
      </c>
      <c r="BD9" s="16" t="s">
        <v>4257</v>
      </c>
      <c r="BE9" s="20">
        <v>1.284125</v>
      </c>
      <c r="BF9" s="16" t="s">
        <v>4258</v>
      </c>
      <c r="BG9" s="15">
        <v>24843</v>
      </c>
      <c r="BH9" s="16" t="s">
        <v>4259</v>
      </c>
      <c r="BI9" s="20">
        <v>1.3283480000000001</v>
      </c>
      <c r="BJ9" s="16" t="s">
        <v>4258</v>
      </c>
      <c r="BK9" s="15">
        <v>3964</v>
      </c>
      <c r="BL9" s="16" t="s">
        <v>4259</v>
      </c>
      <c r="BM9" s="20">
        <v>1.196572</v>
      </c>
      <c r="BN9" s="16" t="s">
        <v>4258</v>
      </c>
      <c r="BO9" s="15">
        <v>3983</v>
      </c>
      <c r="BP9" s="16" t="s">
        <v>4259</v>
      </c>
      <c r="BQ9" s="20">
        <v>1.571256</v>
      </c>
      <c r="BR9" s="16" t="s">
        <v>4258</v>
      </c>
      <c r="BS9" s="15">
        <v>1910</v>
      </c>
      <c r="BT9" s="16" t="s">
        <v>4259</v>
      </c>
      <c r="BU9" s="20">
        <v>1.309798</v>
      </c>
      <c r="BV9" s="16" t="s">
        <v>4260</v>
      </c>
      <c r="BW9" s="15">
        <v>26411</v>
      </c>
      <c r="BX9" s="16" t="s">
        <v>4261</v>
      </c>
      <c r="BY9" s="20">
        <v>1.3697859999999999</v>
      </c>
      <c r="BZ9" s="16" t="s">
        <v>4260</v>
      </c>
      <c r="CA9" s="15">
        <v>5119</v>
      </c>
      <c r="CB9" s="16" t="s">
        <v>4261</v>
      </c>
      <c r="CC9" s="20">
        <v>1.1752100000000001</v>
      </c>
      <c r="CD9" s="16" t="s">
        <v>4260</v>
      </c>
      <c r="CE9" s="15">
        <v>4916</v>
      </c>
      <c r="CF9" s="16" t="s">
        <v>4261</v>
      </c>
      <c r="CG9" s="20">
        <v>1.420372</v>
      </c>
      <c r="CH9" s="16" t="s">
        <v>4260</v>
      </c>
      <c r="CI9" s="15">
        <v>3619</v>
      </c>
      <c r="CJ9" s="16" t="s">
        <v>4261</v>
      </c>
      <c r="CK9" s="20">
        <v>1.3419449999999999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53896.581146800003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21604</v>
      </c>
      <c r="H10" s="16" t="s">
        <v>4253</v>
      </c>
      <c r="I10" s="20">
        <v>1</v>
      </c>
      <c r="J10" s="16" t="s">
        <v>4252</v>
      </c>
      <c r="K10" s="15">
        <v>6349</v>
      </c>
      <c r="L10" s="16" t="s">
        <v>4253</v>
      </c>
      <c r="M10" s="20">
        <v>1</v>
      </c>
      <c r="N10" s="16" t="s">
        <v>4252</v>
      </c>
      <c r="O10" s="15">
        <v>5296</v>
      </c>
      <c r="P10" s="16" t="s">
        <v>4253</v>
      </c>
      <c r="Q10" s="20">
        <v>1</v>
      </c>
      <c r="R10" s="16" t="s">
        <v>4252</v>
      </c>
      <c r="S10" s="15">
        <v>3766</v>
      </c>
      <c r="T10" s="16" t="s">
        <v>4253</v>
      </c>
      <c r="U10" s="20">
        <v>1</v>
      </c>
      <c r="V10" s="16" t="s">
        <v>4252</v>
      </c>
      <c r="W10" s="15">
        <v>37015</v>
      </c>
      <c r="X10" s="16" t="s">
        <v>4252</v>
      </c>
      <c r="Y10" s="15">
        <v>37015</v>
      </c>
      <c r="Z10" s="16" t="s">
        <v>4254</v>
      </c>
      <c r="AA10" s="15">
        <v>18843</v>
      </c>
      <c r="AB10" s="16" t="s">
        <v>4255</v>
      </c>
      <c r="AC10" s="20">
        <v>1.2132879999999999</v>
      </c>
      <c r="AD10" s="16" t="s">
        <v>4254</v>
      </c>
      <c r="AE10" s="15">
        <v>8117</v>
      </c>
      <c r="AF10" s="16" t="s">
        <v>4255</v>
      </c>
      <c r="AG10" s="20">
        <v>1.063221</v>
      </c>
      <c r="AH10" s="16" t="s">
        <v>4254</v>
      </c>
      <c r="AI10" s="15">
        <v>4706</v>
      </c>
      <c r="AJ10" s="16" t="s">
        <v>4255</v>
      </c>
      <c r="AK10" s="20">
        <v>1.0545180000000001</v>
      </c>
      <c r="AL10" s="16" t="s">
        <v>4254</v>
      </c>
      <c r="AM10" s="15">
        <v>4017</v>
      </c>
      <c r="AN10" s="16" t="s">
        <v>4255</v>
      </c>
      <c r="AO10" s="20">
        <v>1.19174</v>
      </c>
      <c r="AP10" s="16" t="s">
        <v>4256</v>
      </c>
      <c r="AQ10" s="15">
        <v>17760</v>
      </c>
      <c r="AR10" s="16" t="s">
        <v>4257</v>
      </c>
      <c r="AS10" s="20">
        <v>1.3041879999999999</v>
      </c>
      <c r="AT10" s="16" t="s">
        <v>4256</v>
      </c>
      <c r="AU10" s="15">
        <v>5020</v>
      </c>
      <c r="AV10" s="16" t="s">
        <v>4257</v>
      </c>
      <c r="AW10" s="20">
        <v>1.162755</v>
      </c>
      <c r="AX10" s="16" t="s">
        <v>4256</v>
      </c>
      <c r="AY10" s="15">
        <v>3820</v>
      </c>
      <c r="AZ10" s="16" t="s">
        <v>4257</v>
      </c>
      <c r="BA10" s="20">
        <v>1.383564</v>
      </c>
      <c r="BB10" s="16" t="s">
        <v>4256</v>
      </c>
      <c r="BC10" s="15">
        <v>2375</v>
      </c>
      <c r="BD10" s="16" t="s">
        <v>4257</v>
      </c>
      <c r="BE10" s="20">
        <v>1.284125</v>
      </c>
      <c r="BF10" s="16" t="s">
        <v>4258</v>
      </c>
      <c r="BG10" s="15">
        <v>23290</v>
      </c>
      <c r="BH10" s="16" t="s">
        <v>4259</v>
      </c>
      <c r="BI10" s="20">
        <v>1.3283480000000001</v>
      </c>
      <c r="BJ10" s="16" t="s">
        <v>4258</v>
      </c>
      <c r="BK10" s="15">
        <v>3716</v>
      </c>
      <c r="BL10" s="16" t="s">
        <v>4259</v>
      </c>
      <c r="BM10" s="20">
        <v>1.196572</v>
      </c>
      <c r="BN10" s="16" t="s">
        <v>4258</v>
      </c>
      <c r="BO10" s="15">
        <v>3734</v>
      </c>
      <c r="BP10" s="16" t="s">
        <v>4259</v>
      </c>
      <c r="BQ10" s="20">
        <v>1.571256</v>
      </c>
      <c r="BR10" s="16" t="s">
        <v>4258</v>
      </c>
      <c r="BS10" s="15">
        <v>1790</v>
      </c>
      <c r="BT10" s="16" t="s">
        <v>4259</v>
      </c>
      <c r="BU10" s="20">
        <v>1.309798</v>
      </c>
      <c r="BV10" s="16" t="s">
        <v>4260</v>
      </c>
      <c r="BW10" s="15">
        <v>24761</v>
      </c>
      <c r="BX10" s="16" t="s">
        <v>4261</v>
      </c>
      <c r="BY10" s="20">
        <v>1.3697859999999999</v>
      </c>
      <c r="BZ10" s="16" t="s">
        <v>4260</v>
      </c>
      <c r="CA10" s="15">
        <v>4799</v>
      </c>
      <c r="CB10" s="16" t="s">
        <v>4261</v>
      </c>
      <c r="CC10" s="20">
        <v>1.1752100000000001</v>
      </c>
      <c r="CD10" s="16" t="s">
        <v>4260</v>
      </c>
      <c r="CE10" s="15">
        <v>4611</v>
      </c>
      <c r="CF10" s="16" t="s">
        <v>4261</v>
      </c>
      <c r="CG10" s="20">
        <v>1.420372</v>
      </c>
      <c r="CH10" s="16" t="s">
        <v>4260</v>
      </c>
      <c r="CI10" s="15">
        <v>3392</v>
      </c>
      <c r="CJ10" s="16" t="s">
        <v>4261</v>
      </c>
      <c r="CK10" s="20">
        <v>1.3419449999999999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41968.992745600008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4985</v>
      </c>
      <c r="H11" s="16" t="s">
        <v>4253</v>
      </c>
      <c r="I11" s="20">
        <v>1</v>
      </c>
      <c r="J11" s="16" t="s">
        <v>4252</v>
      </c>
      <c r="K11" s="15">
        <v>1466</v>
      </c>
      <c r="L11" s="16" t="s">
        <v>4253</v>
      </c>
      <c r="M11" s="20">
        <v>1</v>
      </c>
      <c r="N11" s="16" t="s">
        <v>4252</v>
      </c>
      <c r="O11" s="15">
        <v>1222</v>
      </c>
      <c r="P11" s="16" t="s">
        <v>4253</v>
      </c>
      <c r="Q11" s="20">
        <v>1</v>
      </c>
      <c r="R11" s="16" t="s">
        <v>4252</v>
      </c>
      <c r="S11" s="15">
        <v>876</v>
      </c>
      <c r="T11" s="16" t="s">
        <v>4253</v>
      </c>
      <c r="U11" s="20">
        <v>1</v>
      </c>
      <c r="V11" s="16" t="s">
        <v>4252</v>
      </c>
      <c r="W11" s="15">
        <v>8549</v>
      </c>
      <c r="X11" s="16" t="s">
        <v>4252</v>
      </c>
      <c r="Y11" s="15">
        <v>8549</v>
      </c>
      <c r="Z11" s="16" t="s">
        <v>4254</v>
      </c>
      <c r="AA11" s="15">
        <v>4348</v>
      </c>
      <c r="AB11" s="16" t="s">
        <v>4255</v>
      </c>
      <c r="AC11" s="20">
        <v>1.2132879999999999</v>
      </c>
      <c r="AD11" s="16" t="s">
        <v>4254</v>
      </c>
      <c r="AE11" s="15">
        <v>1874</v>
      </c>
      <c r="AF11" s="16" t="s">
        <v>4255</v>
      </c>
      <c r="AG11" s="20">
        <v>1.063221</v>
      </c>
      <c r="AH11" s="16" t="s">
        <v>4254</v>
      </c>
      <c r="AI11" s="15">
        <v>1086</v>
      </c>
      <c r="AJ11" s="16" t="s">
        <v>4255</v>
      </c>
      <c r="AK11" s="20">
        <v>1.0545180000000001</v>
      </c>
      <c r="AL11" s="16" t="s">
        <v>4254</v>
      </c>
      <c r="AM11" s="15">
        <v>934</v>
      </c>
      <c r="AN11" s="16" t="s">
        <v>4255</v>
      </c>
      <c r="AO11" s="20">
        <v>1.19174</v>
      </c>
      <c r="AP11" s="16" t="s">
        <v>4256</v>
      </c>
      <c r="AQ11" s="15">
        <v>4099</v>
      </c>
      <c r="AR11" s="16" t="s">
        <v>4257</v>
      </c>
      <c r="AS11" s="20">
        <v>1.3041879999999999</v>
      </c>
      <c r="AT11" s="16" t="s">
        <v>4256</v>
      </c>
      <c r="AU11" s="15">
        <v>1159</v>
      </c>
      <c r="AV11" s="16" t="s">
        <v>4257</v>
      </c>
      <c r="AW11" s="20">
        <v>1.162755</v>
      </c>
      <c r="AX11" s="16" t="s">
        <v>4256</v>
      </c>
      <c r="AY11" s="15">
        <v>881</v>
      </c>
      <c r="AZ11" s="16" t="s">
        <v>4257</v>
      </c>
      <c r="BA11" s="20">
        <v>1.383564</v>
      </c>
      <c r="BB11" s="16" t="s">
        <v>4256</v>
      </c>
      <c r="BC11" s="15">
        <v>557</v>
      </c>
      <c r="BD11" s="16" t="s">
        <v>4257</v>
      </c>
      <c r="BE11" s="20">
        <v>1.284125</v>
      </c>
      <c r="BF11" s="16" t="s">
        <v>4258</v>
      </c>
      <c r="BG11" s="15">
        <v>6211</v>
      </c>
      <c r="BH11" s="16" t="s">
        <v>4259</v>
      </c>
      <c r="BI11" s="20">
        <v>1.3283480000000001</v>
      </c>
      <c r="BJ11" s="16" t="s">
        <v>4258</v>
      </c>
      <c r="BK11" s="15">
        <v>991</v>
      </c>
      <c r="BL11" s="16" t="s">
        <v>4259</v>
      </c>
      <c r="BM11" s="20">
        <v>1.196572</v>
      </c>
      <c r="BN11" s="16" t="s">
        <v>4258</v>
      </c>
      <c r="BO11" s="15">
        <v>995</v>
      </c>
      <c r="BP11" s="16" t="s">
        <v>4259</v>
      </c>
      <c r="BQ11" s="20">
        <v>1.571256</v>
      </c>
      <c r="BR11" s="16" t="s">
        <v>4258</v>
      </c>
      <c r="BS11" s="15">
        <v>485</v>
      </c>
      <c r="BT11" s="16" t="s">
        <v>4259</v>
      </c>
      <c r="BU11" s="20">
        <v>1.309798</v>
      </c>
      <c r="BV11" s="16" t="s">
        <v>4260</v>
      </c>
      <c r="BW11" s="15">
        <v>6603</v>
      </c>
      <c r="BX11" s="16" t="s">
        <v>4261</v>
      </c>
      <c r="BY11" s="20">
        <v>1.3697859999999999</v>
      </c>
      <c r="BZ11" s="16" t="s">
        <v>4260</v>
      </c>
      <c r="CA11" s="15">
        <v>1279</v>
      </c>
      <c r="CB11" s="16" t="s">
        <v>4261</v>
      </c>
      <c r="CC11" s="20">
        <v>1.1752100000000001</v>
      </c>
      <c r="CD11" s="16" t="s">
        <v>4260</v>
      </c>
      <c r="CE11" s="15">
        <v>1228</v>
      </c>
      <c r="CF11" s="16" t="s">
        <v>4261</v>
      </c>
      <c r="CG11" s="20">
        <v>1.420372</v>
      </c>
      <c r="CH11" s="16" t="s">
        <v>4260</v>
      </c>
      <c r="CI11" s="15">
        <v>907</v>
      </c>
      <c r="CJ11" s="16" t="s">
        <v>4261</v>
      </c>
      <c r="CK11" s="20">
        <v>1.3419449999999999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10369.359352199999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16618</v>
      </c>
      <c r="H12" s="16" t="s">
        <v>4253</v>
      </c>
      <c r="I12" s="20">
        <v>1</v>
      </c>
      <c r="J12" s="16" t="s">
        <v>4252</v>
      </c>
      <c r="K12" s="15">
        <v>4885</v>
      </c>
      <c r="L12" s="16" t="s">
        <v>4253</v>
      </c>
      <c r="M12" s="20">
        <v>1</v>
      </c>
      <c r="N12" s="16" t="s">
        <v>4252</v>
      </c>
      <c r="O12" s="15">
        <v>4074</v>
      </c>
      <c r="P12" s="16" t="s">
        <v>4253</v>
      </c>
      <c r="Q12" s="20">
        <v>1</v>
      </c>
      <c r="R12" s="16" t="s">
        <v>4252</v>
      </c>
      <c r="S12" s="15">
        <v>2897</v>
      </c>
      <c r="T12" s="16" t="s">
        <v>4253</v>
      </c>
      <c r="U12" s="20">
        <v>1</v>
      </c>
      <c r="V12" s="16" t="s">
        <v>4252</v>
      </c>
      <c r="W12" s="15">
        <v>28474</v>
      </c>
      <c r="X12" s="16" t="s">
        <v>4252</v>
      </c>
      <c r="Y12" s="15">
        <v>28474</v>
      </c>
      <c r="Z12" s="16" t="s">
        <v>4254</v>
      </c>
      <c r="AA12" s="15">
        <v>14494</v>
      </c>
      <c r="AB12" s="16" t="s">
        <v>4255</v>
      </c>
      <c r="AC12" s="20">
        <v>1.2132879999999999</v>
      </c>
      <c r="AD12" s="16" t="s">
        <v>4254</v>
      </c>
      <c r="AE12" s="15">
        <v>6246</v>
      </c>
      <c r="AF12" s="16" t="s">
        <v>4255</v>
      </c>
      <c r="AG12" s="20">
        <v>1.063221</v>
      </c>
      <c r="AH12" s="16" t="s">
        <v>4254</v>
      </c>
      <c r="AI12" s="15">
        <v>3619</v>
      </c>
      <c r="AJ12" s="16" t="s">
        <v>4255</v>
      </c>
      <c r="AK12" s="20">
        <v>1.0545180000000001</v>
      </c>
      <c r="AL12" s="16" t="s">
        <v>4254</v>
      </c>
      <c r="AM12" s="15">
        <v>3091</v>
      </c>
      <c r="AN12" s="16" t="s">
        <v>4255</v>
      </c>
      <c r="AO12" s="20">
        <v>1.19174</v>
      </c>
      <c r="AP12" s="16" t="s">
        <v>4256</v>
      </c>
      <c r="AQ12" s="15">
        <v>13661</v>
      </c>
      <c r="AR12" s="16" t="s">
        <v>4257</v>
      </c>
      <c r="AS12" s="20">
        <v>1.3041879999999999</v>
      </c>
      <c r="AT12" s="16" t="s">
        <v>4256</v>
      </c>
      <c r="AU12" s="15">
        <v>3861</v>
      </c>
      <c r="AV12" s="16" t="s">
        <v>4257</v>
      </c>
      <c r="AW12" s="20">
        <v>1.162755</v>
      </c>
      <c r="AX12" s="16" t="s">
        <v>4256</v>
      </c>
      <c r="AY12" s="15">
        <v>2937</v>
      </c>
      <c r="AZ12" s="16" t="s">
        <v>4257</v>
      </c>
      <c r="BA12" s="20">
        <v>1.383564</v>
      </c>
      <c r="BB12" s="16" t="s">
        <v>4256</v>
      </c>
      <c r="BC12" s="15">
        <v>1828</v>
      </c>
      <c r="BD12" s="16" t="s">
        <v>4257</v>
      </c>
      <c r="BE12" s="20">
        <v>1.284125</v>
      </c>
      <c r="BF12" s="16" t="s">
        <v>4258</v>
      </c>
      <c r="BG12" s="15">
        <v>9315</v>
      </c>
      <c r="BH12" s="16" t="s">
        <v>4259</v>
      </c>
      <c r="BI12" s="20">
        <v>1.3283480000000001</v>
      </c>
      <c r="BJ12" s="16" t="s">
        <v>4258</v>
      </c>
      <c r="BK12" s="15">
        <v>1486</v>
      </c>
      <c r="BL12" s="16" t="s">
        <v>4259</v>
      </c>
      <c r="BM12" s="20">
        <v>1.196572</v>
      </c>
      <c r="BN12" s="16" t="s">
        <v>4258</v>
      </c>
      <c r="BO12" s="15">
        <v>1493</v>
      </c>
      <c r="BP12" s="16" t="s">
        <v>4259</v>
      </c>
      <c r="BQ12" s="20">
        <v>1.571256</v>
      </c>
      <c r="BR12" s="16" t="s">
        <v>4258</v>
      </c>
      <c r="BS12" s="15">
        <v>716</v>
      </c>
      <c r="BT12" s="16" t="s">
        <v>4259</v>
      </c>
      <c r="BU12" s="20">
        <v>1.309798</v>
      </c>
      <c r="BV12" s="16" t="s">
        <v>4260</v>
      </c>
      <c r="BW12" s="15">
        <v>9904</v>
      </c>
      <c r="BX12" s="16" t="s">
        <v>4261</v>
      </c>
      <c r="BY12" s="20">
        <v>1.3697859999999999</v>
      </c>
      <c r="BZ12" s="16" t="s">
        <v>4260</v>
      </c>
      <c r="CA12" s="15">
        <v>1919</v>
      </c>
      <c r="CB12" s="16" t="s">
        <v>4261</v>
      </c>
      <c r="CC12" s="20">
        <v>1.1752100000000001</v>
      </c>
      <c r="CD12" s="16" t="s">
        <v>4260</v>
      </c>
      <c r="CE12" s="15">
        <v>1844</v>
      </c>
      <c r="CF12" s="16" t="s">
        <v>4261</v>
      </c>
      <c r="CG12" s="20">
        <v>1.420372</v>
      </c>
      <c r="CH12" s="16" t="s">
        <v>4260</v>
      </c>
      <c r="CI12" s="15">
        <v>1357</v>
      </c>
      <c r="CJ12" s="16" t="s">
        <v>4261</v>
      </c>
      <c r="CK12" s="20">
        <v>1.3419449999999999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25322.840593199995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62816</v>
      </c>
      <c r="H13" s="16" t="s">
        <v>4253</v>
      </c>
      <c r="I13" s="20">
        <v>1</v>
      </c>
      <c r="J13" s="16" t="s">
        <v>4252</v>
      </c>
      <c r="K13" s="15">
        <v>7867</v>
      </c>
      <c r="L13" s="16" t="s">
        <v>4253</v>
      </c>
      <c r="M13" s="20">
        <v>1</v>
      </c>
      <c r="N13" s="16" t="s">
        <v>4252</v>
      </c>
      <c r="O13" s="15">
        <v>13562</v>
      </c>
      <c r="P13" s="16" t="s">
        <v>4253</v>
      </c>
      <c r="Q13" s="20">
        <v>1</v>
      </c>
      <c r="R13" s="16" t="s">
        <v>4252</v>
      </c>
      <c r="S13" s="15">
        <v>2386</v>
      </c>
      <c r="T13" s="16" t="s">
        <v>4253</v>
      </c>
      <c r="U13" s="20">
        <v>1</v>
      </c>
      <c r="V13" s="16" t="s">
        <v>4252</v>
      </c>
      <c r="W13" s="15">
        <v>86631</v>
      </c>
      <c r="X13" s="16" t="s">
        <v>4252</v>
      </c>
      <c r="Y13" s="15">
        <v>86631</v>
      </c>
      <c r="Z13" s="16" t="s">
        <v>4254</v>
      </c>
      <c r="AA13" s="15">
        <v>61711</v>
      </c>
      <c r="AB13" s="16" t="s">
        <v>4255</v>
      </c>
      <c r="AC13" s="20">
        <v>1.2132879999999999</v>
      </c>
      <c r="AD13" s="16" t="s">
        <v>4254</v>
      </c>
      <c r="AE13" s="15">
        <v>10621</v>
      </c>
      <c r="AF13" s="16" t="s">
        <v>4255</v>
      </c>
      <c r="AG13" s="20">
        <v>1.063221</v>
      </c>
      <c r="AH13" s="16" t="s">
        <v>4254</v>
      </c>
      <c r="AI13" s="15">
        <v>13166</v>
      </c>
      <c r="AJ13" s="16" t="s">
        <v>4255</v>
      </c>
      <c r="AK13" s="20">
        <v>1.0545180000000001</v>
      </c>
      <c r="AL13" s="16" t="s">
        <v>4254</v>
      </c>
      <c r="AM13" s="15">
        <v>1370</v>
      </c>
      <c r="AN13" s="16" t="s">
        <v>4255</v>
      </c>
      <c r="AO13" s="20">
        <v>1.19174</v>
      </c>
      <c r="AP13" s="16" t="s">
        <v>4256</v>
      </c>
      <c r="AQ13" s="15">
        <v>53574</v>
      </c>
      <c r="AR13" s="16" t="s">
        <v>4257</v>
      </c>
      <c r="AS13" s="20">
        <v>1.3041879999999999</v>
      </c>
      <c r="AT13" s="16" t="s">
        <v>4256</v>
      </c>
      <c r="AU13" s="15">
        <v>12390</v>
      </c>
      <c r="AV13" s="16" t="s">
        <v>4257</v>
      </c>
      <c r="AW13" s="20">
        <v>1.162755</v>
      </c>
      <c r="AX13" s="16" t="s">
        <v>4256</v>
      </c>
      <c r="AY13" s="15">
        <v>14648</v>
      </c>
      <c r="AZ13" s="16" t="s">
        <v>4257</v>
      </c>
      <c r="BA13" s="20">
        <v>1.383564</v>
      </c>
      <c r="BB13" s="16" t="s">
        <v>4256</v>
      </c>
      <c r="BC13" s="15">
        <v>1043</v>
      </c>
      <c r="BD13" s="16" t="s">
        <v>4257</v>
      </c>
      <c r="BE13" s="20">
        <v>1.284125</v>
      </c>
      <c r="BF13" s="16" t="s">
        <v>4258</v>
      </c>
      <c r="BG13" s="15">
        <v>59848</v>
      </c>
      <c r="BH13" s="16" t="s">
        <v>4259</v>
      </c>
      <c r="BI13" s="20">
        <v>1.3283480000000001</v>
      </c>
      <c r="BJ13" s="16" t="s">
        <v>4258</v>
      </c>
      <c r="BK13" s="15">
        <v>14680</v>
      </c>
      <c r="BL13" s="16" t="s">
        <v>4259</v>
      </c>
      <c r="BM13" s="20">
        <v>1.196572</v>
      </c>
      <c r="BN13" s="16" t="s">
        <v>4258</v>
      </c>
      <c r="BO13" s="15">
        <v>16463</v>
      </c>
      <c r="BP13" s="16" t="s">
        <v>4259</v>
      </c>
      <c r="BQ13" s="20">
        <v>1.571256</v>
      </c>
      <c r="BR13" s="16" t="s">
        <v>4258</v>
      </c>
      <c r="BS13" s="15">
        <v>971</v>
      </c>
      <c r="BT13" s="16" t="s">
        <v>4259</v>
      </c>
      <c r="BU13" s="20">
        <v>1.309798</v>
      </c>
      <c r="BV13" s="16" t="s">
        <v>4260</v>
      </c>
      <c r="BW13" s="15">
        <v>65372</v>
      </c>
      <c r="BX13" s="16" t="s">
        <v>4261</v>
      </c>
      <c r="BY13" s="20">
        <v>1.3697859999999999</v>
      </c>
      <c r="BZ13" s="16" t="s">
        <v>4260</v>
      </c>
      <c r="CA13" s="15">
        <v>15518</v>
      </c>
      <c r="CB13" s="16" t="s">
        <v>4261</v>
      </c>
      <c r="CC13" s="20">
        <v>1.1752100000000001</v>
      </c>
      <c r="CD13" s="16" t="s">
        <v>4260</v>
      </c>
      <c r="CE13" s="15">
        <v>14171</v>
      </c>
      <c r="CF13" s="16" t="s">
        <v>4261</v>
      </c>
      <c r="CG13" s="20">
        <v>1.420372</v>
      </c>
      <c r="CH13" s="16" t="s">
        <v>4260</v>
      </c>
      <c r="CI13" s="15">
        <v>928</v>
      </c>
      <c r="CJ13" s="16" t="s">
        <v>4261</v>
      </c>
      <c r="CK13" s="20">
        <v>1.3419449999999999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109511.21384000001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18748</v>
      </c>
      <c r="H14" s="16" t="s">
        <v>4253</v>
      </c>
      <c r="I14" s="20">
        <v>1</v>
      </c>
      <c r="J14" s="16" t="s">
        <v>4252</v>
      </c>
      <c r="K14" s="15">
        <v>2348</v>
      </c>
      <c r="L14" s="16" t="s">
        <v>4253</v>
      </c>
      <c r="M14" s="20">
        <v>1</v>
      </c>
      <c r="N14" s="16" t="s">
        <v>4252</v>
      </c>
      <c r="O14" s="15">
        <v>4051</v>
      </c>
      <c r="P14" s="16" t="s">
        <v>4253</v>
      </c>
      <c r="Q14" s="20">
        <v>1</v>
      </c>
      <c r="R14" s="16" t="s">
        <v>4252</v>
      </c>
      <c r="S14" s="15">
        <v>713</v>
      </c>
      <c r="T14" s="16" t="s">
        <v>4253</v>
      </c>
      <c r="U14" s="20">
        <v>1</v>
      </c>
      <c r="V14" s="16" t="s">
        <v>4252</v>
      </c>
      <c r="W14" s="15">
        <v>25860</v>
      </c>
      <c r="X14" s="16" t="s">
        <v>4252</v>
      </c>
      <c r="Y14" s="15">
        <v>25860</v>
      </c>
      <c r="Z14" s="16" t="s">
        <v>4254</v>
      </c>
      <c r="AA14" s="15">
        <v>18426</v>
      </c>
      <c r="AB14" s="16" t="s">
        <v>4255</v>
      </c>
      <c r="AC14" s="20">
        <v>1.2132879999999999</v>
      </c>
      <c r="AD14" s="16" t="s">
        <v>4254</v>
      </c>
      <c r="AE14" s="15">
        <v>3140</v>
      </c>
      <c r="AF14" s="16" t="s">
        <v>4255</v>
      </c>
      <c r="AG14" s="20">
        <v>1.063221</v>
      </c>
      <c r="AH14" s="16" t="s">
        <v>4254</v>
      </c>
      <c r="AI14" s="15">
        <v>3932</v>
      </c>
      <c r="AJ14" s="16" t="s">
        <v>4255</v>
      </c>
      <c r="AK14" s="20">
        <v>1.0545180000000001</v>
      </c>
      <c r="AL14" s="16" t="s">
        <v>4254</v>
      </c>
      <c r="AM14" s="15">
        <v>409</v>
      </c>
      <c r="AN14" s="16" t="s">
        <v>4255</v>
      </c>
      <c r="AO14" s="20">
        <v>1.19174</v>
      </c>
      <c r="AP14" s="16" t="s">
        <v>4256</v>
      </c>
      <c r="AQ14" s="15">
        <v>15996</v>
      </c>
      <c r="AR14" s="16" t="s">
        <v>4257</v>
      </c>
      <c r="AS14" s="20">
        <v>1.3041879999999999</v>
      </c>
      <c r="AT14" s="16" t="s">
        <v>4256</v>
      </c>
      <c r="AU14" s="15">
        <v>3701</v>
      </c>
      <c r="AV14" s="16" t="s">
        <v>4257</v>
      </c>
      <c r="AW14" s="20">
        <v>1.162755</v>
      </c>
      <c r="AX14" s="16" t="s">
        <v>4256</v>
      </c>
      <c r="AY14" s="15">
        <v>4375</v>
      </c>
      <c r="AZ14" s="16" t="s">
        <v>4257</v>
      </c>
      <c r="BA14" s="20">
        <v>1.383564</v>
      </c>
      <c r="BB14" s="16" t="s">
        <v>4256</v>
      </c>
      <c r="BC14" s="15">
        <v>312</v>
      </c>
      <c r="BD14" s="16" t="s">
        <v>4257</v>
      </c>
      <c r="BE14" s="20">
        <v>1.284125</v>
      </c>
      <c r="BF14" s="16" t="s">
        <v>4258</v>
      </c>
      <c r="BG14" s="15">
        <v>18891</v>
      </c>
      <c r="BH14" s="16" t="s">
        <v>4259</v>
      </c>
      <c r="BI14" s="20">
        <v>1.3283480000000001</v>
      </c>
      <c r="BJ14" s="16" t="s">
        <v>4258</v>
      </c>
      <c r="BK14" s="15">
        <v>4636</v>
      </c>
      <c r="BL14" s="16" t="s">
        <v>4259</v>
      </c>
      <c r="BM14" s="20">
        <v>1.196572</v>
      </c>
      <c r="BN14" s="16" t="s">
        <v>4258</v>
      </c>
      <c r="BO14" s="15">
        <v>5199</v>
      </c>
      <c r="BP14" s="16" t="s">
        <v>4259</v>
      </c>
      <c r="BQ14" s="20">
        <v>1.571256</v>
      </c>
      <c r="BR14" s="16" t="s">
        <v>4258</v>
      </c>
      <c r="BS14" s="15">
        <v>307</v>
      </c>
      <c r="BT14" s="16" t="s">
        <v>4259</v>
      </c>
      <c r="BU14" s="20">
        <v>1.309798</v>
      </c>
      <c r="BV14" s="16" t="s">
        <v>4260</v>
      </c>
      <c r="BW14" s="15">
        <v>20637</v>
      </c>
      <c r="BX14" s="16" t="s">
        <v>4261</v>
      </c>
      <c r="BY14" s="20">
        <v>1.3697859999999999</v>
      </c>
      <c r="BZ14" s="16" t="s">
        <v>4260</v>
      </c>
      <c r="CA14" s="15">
        <v>4900</v>
      </c>
      <c r="CB14" s="16" t="s">
        <v>4261</v>
      </c>
      <c r="CC14" s="20">
        <v>1.1752100000000001</v>
      </c>
      <c r="CD14" s="16" t="s">
        <v>4260</v>
      </c>
      <c r="CE14" s="15">
        <v>4474</v>
      </c>
      <c r="CF14" s="16" t="s">
        <v>4261</v>
      </c>
      <c r="CG14" s="20">
        <v>1.420372</v>
      </c>
      <c r="CH14" s="16" t="s">
        <v>4260</v>
      </c>
      <c r="CI14" s="15">
        <v>293</v>
      </c>
      <c r="CJ14" s="16" t="s">
        <v>4261</v>
      </c>
      <c r="CK14" s="20">
        <v>1.3419449999999999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33558.833350400004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101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101</v>
      </c>
      <c r="X15" s="16" t="s">
        <v>4252</v>
      </c>
      <c r="Y15" s="15">
        <v>101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176</v>
      </c>
      <c r="AJ15" s="16" t="s">
        <v>4255</v>
      </c>
      <c r="AK15" s="20">
        <v>1.0545180000000001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165</v>
      </c>
      <c r="AZ15" s="16" t="s">
        <v>4257</v>
      </c>
      <c r="BA15" s="20">
        <v>1.383564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161</v>
      </c>
      <c r="BP15" s="16" t="s">
        <v>4259</v>
      </c>
      <c r="BQ15" s="20">
        <v>1.571256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35</v>
      </c>
      <c r="CF15" s="16" t="s">
        <v>4261</v>
      </c>
      <c r="CG15" s="20">
        <v>1.420372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163.5136928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30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30</v>
      </c>
      <c r="X16" s="16" t="s">
        <v>4252</v>
      </c>
      <c r="Y16" s="15">
        <v>30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52</v>
      </c>
      <c r="AJ16" s="16" t="s">
        <v>4255</v>
      </c>
      <c r="AK16" s="20">
        <v>1.0545180000000001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49</v>
      </c>
      <c r="AZ16" s="16" t="s">
        <v>4257</v>
      </c>
      <c r="BA16" s="20">
        <v>1.383564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51</v>
      </c>
      <c r="BP16" s="16" t="s">
        <v>4259</v>
      </c>
      <c r="BQ16" s="20">
        <v>1.571256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11</v>
      </c>
      <c r="CF16" s="16" t="s">
        <v>4261</v>
      </c>
      <c r="CG16" s="20">
        <v>1.420372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49.677543999999997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32856</v>
      </c>
      <c r="H17" s="16" t="s">
        <v>4253</v>
      </c>
      <c r="I17" s="20">
        <v>1</v>
      </c>
      <c r="J17" s="16" t="s">
        <v>4252</v>
      </c>
      <c r="K17" s="15">
        <v>2387</v>
      </c>
      <c r="L17" s="16" t="s">
        <v>4253</v>
      </c>
      <c r="M17" s="20">
        <v>1</v>
      </c>
      <c r="N17" s="16" t="s">
        <v>4252</v>
      </c>
      <c r="O17" s="15">
        <v>12818</v>
      </c>
      <c r="P17" s="16" t="s">
        <v>4253</v>
      </c>
      <c r="Q17" s="20">
        <v>1</v>
      </c>
      <c r="R17" s="16" t="s">
        <v>4252</v>
      </c>
      <c r="S17" s="15">
        <v>8892</v>
      </c>
      <c r="T17" s="16" t="s">
        <v>4253</v>
      </c>
      <c r="U17" s="20">
        <v>1</v>
      </c>
      <c r="V17" s="16" t="s">
        <v>4252</v>
      </c>
      <c r="W17" s="15">
        <v>56953</v>
      </c>
      <c r="X17" s="16" t="s">
        <v>4252</v>
      </c>
      <c r="Y17" s="15">
        <v>56953</v>
      </c>
      <c r="Z17" s="16" t="s">
        <v>4254</v>
      </c>
      <c r="AA17" s="15">
        <v>31792</v>
      </c>
      <c r="AB17" s="16" t="s">
        <v>4255</v>
      </c>
      <c r="AC17" s="20">
        <v>1.2132879999999999</v>
      </c>
      <c r="AD17" s="16" t="s">
        <v>4254</v>
      </c>
      <c r="AE17" s="15">
        <v>598</v>
      </c>
      <c r="AF17" s="16" t="s">
        <v>4255</v>
      </c>
      <c r="AG17" s="20">
        <v>1.063221</v>
      </c>
      <c r="AH17" s="16" t="s">
        <v>4254</v>
      </c>
      <c r="AI17" s="15">
        <v>12959</v>
      </c>
      <c r="AJ17" s="16" t="s">
        <v>4255</v>
      </c>
      <c r="AK17" s="20">
        <v>1.0545180000000001</v>
      </c>
      <c r="AL17" s="16" t="s">
        <v>4254</v>
      </c>
      <c r="AM17" s="15">
        <v>5080</v>
      </c>
      <c r="AN17" s="16" t="s">
        <v>4255</v>
      </c>
      <c r="AO17" s="20">
        <v>1.19174</v>
      </c>
      <c r="AP17" s="16" t="s">
        <v>4256</v>
      </c>
      <c r="AQ17" s="15">
        <v>21357</v>
      </c>
      <c r="AR17" s="16" t="s">
        <v>4257</v>
      </c>
      <c r="AS17" s="20">
        <v>1.3041879999999999</v>
      </c>
      <c r="AT17" s="16" t="s">
        <v>4256</v>
      </c>
      <c r="AU17" s="15">
        <v>584</v>
      </c>
      <c r="AV17" s="16" t="s">
        <v>4257</v>
      </c>
      <c r="AW17" s="20">
        <v>1.162755</v>
      </c>
      <c r="AX17" s="16" t="s">
        <v>4256</v>
      </c>
      <c r="AY17" s="15">
        <v>9320</v>
      </c>
      <c r="AZ17" s="16" t="s">
        <v>4257</v>
      </c>
      <c r="BA17" s="20">
        <v>1.383564</v>
      </c>
      <c r="BB17" s="16" t="s">
        <v>4256</v>
      </c>
      <c r="BC17" s="15">
        <v>4783</v>
      </c>
      <c r="BD17" s="16" t="s">
        <v>4257</v>
      </c>
      <c r="BE17" s="20">
        <v>1.284125</v>
      </c>
      <c r="BF17" s="16" t="s">
        <v>4258</v>
      </c>
      <c r="BG17" s="15">
        <v>14039</v>
      </c>
      <c r="BH17" s="16" t="s">
        <v>4259</v>
      </c>
      <c r="BI17" s="20">
        <v>1.3283480000000001</v>
      </c>
      <c r="BJ17" s="16" t="s">
        <v>4258</v>
      </c>
      <c r="BK17" s="15">
        <v>262</v>
      </c>
      <c r="BL17" s="16" t="s">
        <v>4259</v>
      </c>
      <c r="BM17" s="20">
        <v>1.196572</v>
      </c>
      <c r="BN17" s="16" t="s">
        <v>4258</v>
      </c>
      <c r="BO17" s="15">
        <v>7664</v>
      </c>
      <c r="BP17" s="16" t="s">
        <v>4259</v>
      </c>
      <c r="BQ17" s="20">
        <v>1.571256</v>
      </c>
      <c r="BR17" s="16" t="s">
        <v>4258</v>
      </c>
      <c r="BS17" s="15">
        <v>4940</v>
      </c>
      <c r="BT17" s="16" t="s">
        <v>4259</v>
      </c>
      <c r="BU17" s="20">
        <v>1.309798</v>
      </c>
      <c r="BV17" s="16" t="s">
        <v>4260</v>
      </c>
      <c r="BW17" s="15">
        <v>15827</v>
      </c>
      <c r="BX17" s="16" t="s">
        <v>4261</v>
      </c>
      <c r="BY17" s="20">
        <v>1.3697859999999999</v>
      </c>
      <c r="BZ17" s="16" t="s">
        <v>4260</v>
      </c>
      <c r="CA17" s="15">
        <v>678</v>
      </c>
      <c r="CB17" s="16" t="s">
        <v>4261</v>
      </c>
      <c r="CC17" s="20">
        <v>1.1752100000000001</v>
      </c>
      <c r="CD17" s="16" t="s">
        <v>4260</v>
      </c>
      <c r="CE17" s="15">
        <v>8740</v>
      </c>
      <c r="CF17" s="16" t="s">
        <v>4261</v>
      </c>
      <c r="CG17" s="20">
        <v>1.420372</v>
      </c>
      <c r="CH17" s="16" t="s">
        <v>4260</v>
      </c>
      <c r="CI17" s="15">
        <v>5448</v>
      </c>
      <c r="CJ17" s="16" t="s">
        <v>4261</v>
      </c>
      <c r="CK17" s="20">
        <v>1.3419449999999999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48625.325037800001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9757</v>
      </c>
      <c r="H18" s="16" t="s">
        <v>4253</v>
      </c>
      <c r="I18" s="20">
        <v>1</v>
      </c>
      <c r="J18" s="16" t="s">
        <v>4252</v>
      </c>
      <c r="K18" s="15">
        <v>714</v>
      </c>
      <c r="L18" s="16" t="s">
        <v>4253</v>
      </c>
      <c r="M18" s="20">
        <v>1</v>
      </c>
      <c r="N18" s="16" t="s">
        <v>4252</v>
      </c>
      <c r="O18" s="15">
        <v>7389</v>
      </c>
      <c r="P18" s="16" t="s">
        <v>4253</v>
      </c>
      <c r="Q18" s="20">
        <v>1</v>
      </c>
      <c r="R18" s="16" t="s">
        <v>4252</v>
      </c>
      <c r="S18" s="15">
        <v>2666</v>
      </c>
      <c r="T18" s="16" t="s">
        <v>4253</v>
      </c>
      <c r="U18" s="20">
        <v>1</v>
      </c>
      <c r="V18" s="16" t="s">
        <v>4252</v>
      </c>
      <c r="W18" s="15">
        <v>20526</v>
      </c>
      <c r="X18" s="16" t="s">
        <v>4252</v>
      </c>
      <c r="Y18" s="15">
        <v>20526</v>
      </c>
      <c r="Z18" s="16" t="s">
        <v>4254</v>
      </c>
      <c r="AA18" s="15">
        <v>9470</v>
      </c>
      <c r="AB18" s="16" t="s">
        <v>4255</v>
      </c>
      <c r="AC18" s="20">
        <v>1.2132879999999999</v>
      </c>
      <c r="AD18" s="16" t="s">
        <v>4254</v>
      </c>
      <c r="AE18" s="15">
        <v>211</v>
      </c>
      <c r="AF18" s="16" t="s">
        <v>4255</v>
      </c>
      <c r="AG18" s="20">
        <v>1.063221</v>
      </c>
      <c r="AH18" s="16" t="s">
        <v>4254</v>
      </c>
      <c r="AI18" s="15">
        <v>3870</v>
      </c>
      <c r="AJ18" s="16" t="s">
        <v>4255</v>
      </c>
      <c r="AK18" s="20">
        <v>1.0545180000000001</v>
      </c>
      <c r="AL18" s="16" t="s">
        <v>4254</v>
      </c>
      <c r="AM18" s="15">
        <v>1517</v>
      </c>
      <c r="AN18" s="16" t="s">
        <v>4255</v>
      </c>
      <c r="AO18" s="20">
        <v>1.19174</v>
      </c>
      <c r="AP18" s="16" t="s">
        <v>4256</v>
      </c>
      <c r="AQ18" s="15">
        <v>6353</v>
      </c>
      <c r="AR18" s="16" t="s">
        <v>4257</v>
      </c>
      <c r="AS18" s="20">
        <v>1.3041879999999999</v>
      </c>
      <c r="AT18" s="16" t="s">
        <v>4256</v>
      </c>
      <c r="AU18" s="15">
        <v>175</v>
      </c>
      <c r="AV18" s="16" t="s">
        <v>4257</v>
      </c>
      <c r="AW18" s="20">
        <v>1.162755</v>
      </c>
      <c r="AX18" s="16" t="s">
        <v>4256</v>
      </c>
      <c r="AY18" s="15">
        <v>2783</v>
      </c>
      <c r="AZ18" s="16" t="s">
        <v>4257</v>
      </c>
      <c r="BA18" s="20">
        <v>1.383564</v>
      </c>
      <c r="BB18" s="16" t="s">
        <v>4256</v>
      </c>
      <c r="BC18" s="15">
        <v>1429</v>
      </c>
      <c r="BD18" s="16" t="s">
        <v>4257</v>
      </c>
      <c r="BE18" s="20">
        <v>1.284125</v>
      </c>
      <c r="BF18" s="16" t="s">
        <v>4258</v>
      </c>
      <c r="BG18" s="15">
        <v>4400</v>
      </c>
      <c r="BH18" s="16" t="s">
        <v>4259</v>
      </c>
      <c r="BI18" s="20">
        <v>1.3283480000000001</v>
      </c>
      <c r="BJ18" s="16" t="s">
        <v>4258</v>
      </c>
      <c r="BK18" s="15">
        <v>83</v>
      </c>
      <c r="BL18" s="16" t="s">
        <v>4259</v>
      </c>
      <c r="BM18" s="20">
        <v>1.196572</v>
      </c>
      <c r="BN18" s="16" t="s">
        <v>4258</v>
      </c>
      <c r="BO18" s="15">
        <v>2419</v>
      </c>
      <c r="BP18" s="16" t="s">
        <v>4259</v>
      </c>
      <c r="BQ18" s="20">
        <v>1.571256</v>
      </c>
      <c r="BR18" s="16" t="s">
        <v>4258</v>
      </c>
      <c r="BS18" s="15">
        <v>1560</v>
      </c>
      <c r="BT18" s="16" t="s">
        <v>4259</v>
      </c>
      <c r="BU18" s="20">
        <v>1.309798</v>
      </c>
      <c r="BV18" s="16" t="s">
        <v>4260</v>
      </c>
      <c r="BW18" s="15">
        <v>4962</v>
      </c>
      <c r="BX18" s="16" t="s">
        <v>4261</v>
      </c>
      <c r="BY18" s="20">
        <v>1.3697859999999999</v>
      </c>
      <c r="BZ18" s="16" t="s">
        <v>4260</v>
      </c>
      <c r="CA18" s="15">
        <v>213</v>
      </c>
      <c r="CB18" s="16" t="s">
        <v>4261</v>
      </c>
      <c r="CC18" s="20">
        <v>1.1752100000000001</v>
      </c>
      <c r="CD18" s="16" t="s">
        <v>4260</v>
      </c>
      <c r="CE18" s="15">
        <v>2759</v>
      </c>
      <c r="CF18" s="16" t="s">
        <v>4261</v>
      </c>
      <c r="CG18" s="20">
        <v>1.420372</v>
      </c>
      <c r="CH18" s="16" t="s">
        <v>4260</v>
      </c>
      <c r="CI18" s="15">
        <v>1721</v>
      </c>
      <c r="CJ18" s="16" t="s">
        <v>4261</v>
      </c>
      <c r="CK18" s="20">
        <v>1.3419449999999999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15473.436866400001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17834</v>
      </c>
      <c r="H19" s="16" t="s">
        <v>4253</v>
      </c>
      <c r="I19" s="20">
        <v>1</v>
      </c>
      <c r="J19" s="16" t="s">
        <v>4252</v>
      </c>
      <c r="K19" s="15">
        <v>512</v>
      </c>
      <c r="L19" s="16" t="s">
        <v>4253</v>
      </c>
      <c r="M19" s="20">
        <v>1</v>
      </c>
      <c r="N19" s="16" t="s">
        <v>4252</v>
      </c>
      <c r="O19" s="15">
        <v>1765</v>
      </c>
      <c r="P19" s="16" t="s">
        <v>4253</v>
      </c>
      <c r="Q19" s="20">
        <v>1</v>
      </c>
      <c r="R19" s="16" t="s">
        <v>4252</v>
      </c>
      <c r="S19" s="15">
        <v>328</v>
      </c>
      <c r="T19" s="16" t="s">
        <v>4253</v>
      </c>
      <c r="U19" s="20">
        <v>1</v>
      </c>
      <c r="V19" s="16" t="s">
        <v>4252</v>
      </c>
      <c r="W19" s="15">
        <v>20439</v>
      </c>
      <c r="X19" s="16" t="s">
        <v>4252</v>
      </c>
      <c r="Y19" s="15">
        <v>20439</v>
      </c>
      <c r="Z19" s="16" t="s">
        <v>4254</v>
      </c>
      <c r="AA19" s="15">
        <v>20573</v>
      </c>
      <c r="AB19" s="16" t="s">
        <v>4255</v>
      </c>
      <c r="AC19" s="20">
        <v>1.2132879999999999</v>
      </c>
      <c r="AD19" s="16" t="s">
        <v>4254</v>
      </c>
      <c r="AE19" s="15">
        <v>133</v>
      </c>
      <c r="AF19" s="16" t="s">
        <v>4255</v>
      </c>
      <c r="AG19" s="20">
        <v>1.063221</v>
      </c>
      <c r="AH19" s="16" t="s">
        <v>4254</v>
      </c>
      <c r="AI19" s="15">
        <v>3021</v>
      </c>
      <c r="AJ19" s="16" t="s">
        <v>4255</v>
      </c>
      <c r="AK19" s="20">
        <v>1.0545180000000001</v>
      </c>
      <c r="AL19" s="16" t="s">
        <v>4254</v>
      </c>
      <c r="AM19" s="15">
        <v>202</v>
      </c>
      <c r="AN19" s="16" t="s">
        <v>4255</v>
      </c>
      <c r="AO19" s="20">
        <v>1.19174</v>
      </c>
      <c r="AP19" s="16" t="s">
        <v>4256</v>
      </c>
      <c r="AQ19" s="15">
        <v>15492</v>
      </c>
      <c r="AR19" s="16" t="s">
        <v>4257</v>
      </c>
      <c r="AS19" s="20">
        <v>1.3041879999999999</v>
      </c>
      <c r="AT19" s="16" t="s">
        <v>4256</v>
      </c>
      <c r="AU19" s="15">
        <v>462</v>
      </c>
      <c r="AV19" s="16" t="s">
        <v>4257</v>
      </c>
      <c r="AW19" s="20">
        <v>1.162755</v>
      </c>
      <c r="AX19" s="16" t="s">
        <v>4256</v>
      </c>
      <c r="AY19" s="15">
        <v>2494</v>
      </c>
      <c r="AZ19" s="16" t="s">
        <v>4257</v>
      </c>
      <c r="BA19" s="20">
        <v>1.383564</v>
      </c>
      <c r="BB19" s="16" t="s">
        <v>4256</v>
      </c>
      <c r="BC19" s="15">
        <v>182</v>
      </c>
      <c r="BD19" s="16" t="s">
        <v>4257</v>
      </c>
      <c r="BE19" s="20">
        <v>1.284125</v>
      </c>
      <c r="BF19" s="16" t="s">
        <v>4258</v>
      </c>
      <c r="BG19" s="15">
        <v>6867</v>
      </c>
      <c r="BH19" s="16" t="s">
        <v>4259</v>
      </c>
      <c r="BI19" s="20">
        <v>1.3283480000000001</v>
      </c>
      <c r="BJ19" s="16" t="s">
        <v>4258</v>
      </c>
      <c r="BK19" s="15">
        <v>523</v>
      </c>
      <c r="BL19" s="16" t="s">
        <v>4259</v>
      </c>
      <c r="BM19" s="20">
        <v>1.196572</v>
      </c>
      <c r="BN19" s="16" t="s">
        <v>4258</v>
      </c>
      <c r="BO19" s="15">
        <v>1783</v>
      </c>
      <c r="BP19" s="16" t="s">
        <v>4259</v>
      </c>
      <c r="BQ19" s="20">
        <v>1.571256</v>
      </c>
      <c r="BR19" s="16" t="s">
        <v>4258</v>
      </c>
      <c r="BS19" s="15">
        <v>251</v>
      </c>
      <c r="BT19" s="16" t="s">
        <v>4259</v>
      </c>
      <c r="BU19" s="20">
        <v>1.309798</v>
      </c>
      <c r="BV19" s="16" t="s">
        <v>4260</v>
      </c>
      <c r="BW19" s="15">
        <v>9574</v>
      </c>
      <c r="BX19" s="16" t="s">
        <v>4261</v>
      </c>
      <c r="BY19" s="20">
        <v>1.3697859999999999</v>
      </c>
      <c r="BZ19" s="16" t="s">
        <v>4260</v>
      </c>
      <c r="CA19" s="15">
        <v>491</v>
      </c>
      <c r="CB19" s="16" t="s">
        <v>4261</v>
      </c>
      <c r="CC19" s="20">
        <v>1.1752100000000001</v>
      </c>
      <c r="CD19" s="16" t="s">
        <v>4260</v>
      </c>
      <c r="CE19" s="15">
        <v>1384</v>
      </c>
      <c r="CF19" s="16" t="s">
        <v>4261</v>
      </c>
      <c r="CG19" s="20">
        <v>1.420372</v>
      </c>
      <c r="CH19" s="16" t="s">
        <v>4260</v>
      </c>
      <c r="CI19" s="15">
        <v>304</v>
      </c>
      <c r="CJ19" s="16" t="s">
        <v>4261</v>
      </c>
      <c r="CK19" s="20">
        <v>1.3419449999999999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20467.358493399999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5309</v>
      </c>
      <c r="H20" s="16" t="s">
        <v>4253</v>
      </c>
      <c r="I20" s="20">
        <v>1</v>
      </c>
      <c r="J20" s="16" t="s">
        <v>4252</v>
      </c>
      <c r="K20" s="15">
        <v>146</v>
      </c>
      <c r="L20" s="16" t="s">
        <v>4253</v>
      </c>
      <c r="M20" s="20">
        <v>1</v>
      </c>
      <c r="N20" s="16" t="s">
        <v>4252</v>
      </c>
      <c r="O20" s="15">
        <v>467</v>
      </c>
      <c r="P20" s="16" t="s">
        <v>4253</v>
      </c>
      <c r="Q20" s="20">
        <v>1</v>
      </c>
      <c r="R20" s="16" t="s">
        <v>4252</v>
      </c>
      <c r="S20" s="15">
        <v>98</v>
      </c>
      <c r="T20" s="16" t="s">
        <v>4253</v>
      </c>
      <c r="U20" s="20">
        <v>1</v>
      </c>
      <c r="V20" s="16" t="s">
        <v>4252</v>
      </c>
      <c r="W20" s="15">
        <v>6020</v>
      </c>
      <c r="X20" s="16" t="s">
        <v>4252</v>
      </c>
      <c r="Y20" s="15">
        <v>6020</v>
      </c>
      <c r="Z20" s="16" t="s">
        <v>4254</v>
      </c>
      <c r="AA20" s="15">
        <v>6139</v>
      </c>
      <c r="AB20" s="16" t="s">
        <v>4255</v>
      </c>
      <c r="AC20" s="20">
        <v>1.2132879999999999</v>
      </c>
      <c r="AD20" s="16" t="s">
        <v>4254</v>
      </c>
      <c r="AE20" s="15">
        <v>28</v>
      </c>
      <c r="AF20" s="16" t="s">
        <v>4255</v>
      </c>
      <c r="AG20" s="20">
        <v>1.063221</v>
      </c>
      <c r="AH20" s="16" t="s">
        <v>4254</v>
      </c>
      <c r="AI20" s="15">
        <v>779</v>
      </c>
      <c r="AJ20" s="16" t="s">
        <v>4255</v>
      </c>
      <c r="AK20" s="20">
        <v>1.0545180000000001</v>
      </c>
      <c r="AL20" s="16" t="s">
        <v>4254</v>
      </c>
      <c r="AM20" s="15">
        <v>60</v>
      </c>
      <c r="AN20" s="16" t="s">
        <v>4255</v>
      </c>
      <c r="AO20" s="20">
        <v>1.19174</v>
      </c>
      <c r="AP20" s="16" t="s">
        <v>4256</v>
      </c>
      <c r="AQ20" s="15">
        <v>4620</v>
      </c>
      <c r="AR20" s="16" t="s">
        <v>4257</v>
      </c>
      <c r="AS20" s="20">
        <v>1.3041879999999999</v>
      </c>
      <c r="AT20" s="16" t="s">
        <v>4256</v>
      </c>
      <c r="AU20" s="15">
        <v>131</v>
      </c>
      <c r="AV20" s="16" t="s">
        <v>4257</v>
      </c>
      <c r="AW20" s="20">
        <v>1.162755</v>
      </c>
      <c r="AX20" s="16" t="s">
        <v>4256</v>
      </c>
      <c r="AY20" s="15">
        <v>645</v>
      </c>
      <c r="AZ20" s="16" t="s">
        <v>4257</v>
      </c>
      <c r="BA20" s="20">
        <v>1.383564</v>
      </c>
      <c r="BB20" s="16" t="s">
        <v>4256</v>
      </c>
      <c r="BC20" s="15">
        <v>54</v>
      </c>
      <c r="BD20" s="16" t="s">
        <v>4257</v>
      </c>
      <c r="BE20" s="20">
        <v>1.284125</v>
      </c>
      <c r="BF20" s="16" t="s">
        <v>4258</v>
      </c>
      <c r="BG20" s="15">
        <v>2161</v>
      </c>
      <c r="BH20" s="16" t="s">
        <v>4259</v>
      </c>
      <c r="BI20" s="20">
        <v>1.3283480000000001</v>
      </c>
      <c r="BJ20" s="16" t="s">
        <v>4258</v>
      </c>
      <c r="BK20" s="15">
        <v>151</v>
      </c>
      <c r="BL20" s="16" t="s">
        <v>4259</v>
      </c>
      <c r="BM20" s="20">
        <v>1.196572</v>
      </c>
      <c r="BN20" s="16" t="s">
        <v>4258</v>
      </c>
      <c r="BO20" s="15">
        <v>467</v>
      </c>
      <c r="BP20" s="16" t="s">
        <v>4259</v>
      </c>
      <c r="BQ20" s="20">
        <v>1.571256</v>
      </c>
      <c r="BR20" s="16" t="s">
        <v>4258</v>
      </c>
      <c r="BS20" s="15">
        <v>79</v>
      </c>
      <c r="BT20" s="16" t="s">
        <v>4259</v>
      </c>
      <c r="BU20" s="20">
        <v>1.309798</v>
      </c>
      <c r="BV20" s="16" t="s">
        <v>4260</v>
      </c>
      <c r="BW20" s="15">
        <v>3013</v>
      </c>
      <c r="BX20" s="16" t="s">
        <v>4261</v>
      </c>
      <c r="BY20" s="20">
        <v>1.3697859999999999</v>
      </c>
      <c r="BZ20" s="16" t="s">
        <v>4260</v>
      </c>
      <c r="CA20" s="15">
        <v>146</v>
      </c>
      <c r="CB20" s="16" t="s">
        <v>4261</v>
      </c>
      <c r="CC20" s="20">
        <v>1.1752100000000001</v>
      </c>
      <c r="CD20" s="16" t="s">
        <v>4260</v>
      </c>
      <c r="CE20" s="15">
        <v>369</v>
      </c>
      <c r="CF20" s="16" t="s">
        <v>4261</v>
      </c>
      <c r="CG20" s="20">
        <v>1.420372</v>
      </c>
      <c r="CH20" s="16" t="s">
        <v>4260</v>
      </c>
      <c r="CI20" s="15">
        <v>96</v>
      </c>
      <c r="CJ20" s="16" t="s">
        <v>4261</v>
      </c>
      <c r="CK20" s="20">
        <v>1.3419449999999999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6074.1425994000001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155148</v>
      </c>
      <c r="H21" s="16" t="s">
        <v>4253</v>
      </c>
      <c r="I21" s="20">
        <v>1</v>
      </c>
      <c r="J21" s="16" t="s">
        <v>4252</v>
      </c>
      <c r="K21" s="15">
        <v>6602</v>
      </c>
      <c r="L21" s="16" t="s">
        <v>4253</v>
      </c>
      <c r="M21" s="20">
        <v>1</v>
      </c>
      <c r="N21" s="16" t="s">
        <v>4252</v>
      </c>
      <c r="O21" s="15">
        <v>65716</v>
      </c>
      <c r="P21" s="16" t="s">
        <v>4253</v>
      </c>
      <c r="Q21" s="20">
        <v>1</v>
      </c>
      <c r="R21" s="16" t="s">
        <v>4252</v>
      </c>
      <c r="S21" s="15">
        <v>14821</v>
      </c>
      <c r="T21" s="16" t="s">
        <v>4253</v>
      </c>
      <c r="U21" s="20">
        <v>1</v>
      </c>
      <c r="V21" s="16" t="s">
        <v>4252</v>
      </c>
      <c r="W21" s="15">
        <v>242287</v>
      </c>
      <c r="X21" s="16" t="s">
        <v>4252</v>
      </c>
      <c r="Y21" s="15">
        <v>242287</v>
      </c>
      <c r="Z21" s="16" t="s">
        <v>4254</v>
      </c>
      <c r="AA21" s="15">
        <v>153711</v>
      </c>
      <c r="AB21" s="16" t="s">
        <v>4255</v>
      </c>
      <c r="AC21" s="20">
        <v>1.2132879999999999</v>
      </c>
      <c r="AD21" s="16" t="s">
        <v>4254</v>
      </c>
      <c r="AE21" s="15">
        <v>21105</v>
      </c>
      <c r="AF21" s="16" t="s">
        <v>4255</v>
      </c>
      <c r="AG21" s="20">
        <v>1.063221</v>
      </c>
      <c r="AH21" s="16" t="s">
        <v>4254</v>
      </c>
      <c r="AI21" s="15">
        <v>54847</v>
      </c>
      <c r="AJ21" s="16" t="s">
        <v>4255</v>
      </c>
      <c r="AK21" s="20">
        <v>1.0545180000000001</v>
      </c>
      <c r="AL21" s="16" t="s">
        <v>4254</v>
      </c>
      <c r="AM21" s="15">
        <v>6963</v>
      </c>
      <c r="AN21" s="16" t="s">
        <v>4255</v>
      </c>
      <c r="AO21" s="20">
        <v>1.19174</v>
      </c>
      <c r="AP21" s="16" t="s">
        <v>4256</v>
      </c>
      <c r="AQ21" s="15">
        <v>107218</v>
      </c>
      <c r="AR21" s="16" t="s">
        <v>4257</v>
      </c>
      <c r="AS21" s="20">
        <v>1.3041879999999999</v>
      </c>
      <c r="AT21" s="16" t="s">
        <v>4256</v>
      </c>
      <c r="AU21" s="15">
        <v>17733</v>
      </c>
      <c r="AV21" s="16" t="s">
        <v>4257</v>
      </c>
      <c r="AW21" s="20">
        <v>1.162755</v>
      </c>
      <c r="AX21" s="16" t="s">
        <v>4256</v>
      </c>
      <c r="AY21" s="15">
        <v>53041</v>
      </c>
      <c r="AZ21" s="16" t="s">
        <v>4257</v>
      </c>
      <c r="BA21" s="20">
        <v>1.383564</v>
      </c>
      <c r="BB21" s="16" t="s">
        <v>4256</v>
      </c>
      <c r="BC21" s="15">
        <v>6373</v>
      </c>
      <c r="BD21" s="16" t="s">
        <v>4257</v>
      </c>
      <c r="BE21" s="20">
        <v>1.284125</v>
      </c>
      <c r="BF21" s="16" t="s">
        <v>4258</v>
      </c>
      <c r="BG21" s="15">
        <v>67867</v>
      </c>
      <c r="BH21" s="16" t="s">
        <v>4259</v>
      </c>
      <c r="BI21" s="20">
        <v>1.3283480000000001</v>
      </c>
      <c r="BJ21" s="16" t="s">
        <v>4258</v>
      </c>
      <c r="BK21" s="15">
        <v>18907</v>
      </c>
      <c r="BL21" s="16" t="s">
        <v>4259</v>
      </c>
      <c r="BM21" s="20">
        <v>1.196572</v>
      </c>
      <c r="BN21" s="16" t="s">
        <v>4258</v>
      </c>
      <c r="BO21" s="15">
        <v>49669</v>
      </c>
      <c r="BP21" s="16" t="s">
        <v>4259</v>
      </c>
      <c r="BQ21" s="20">
        <v>1.571256</v>
      </c>
      <c r="BR21" s="16" t="s">
        <v>4258</v>
      </c>
      <c r="BS21" s="15">
        <v>7224</v>
      </c>
      <c r="BT21" s="16" t="s">
        <v>4259</v>
      </c>
      <c r="BU21" s="20">
        <v>1.309798</v>
      </c>
      <c r="BV21" s="16" t="s">
        <v>4260</v>
      </c>
      <c r="BW21" s="15">
        <v>77373</v>
      </c>
      <c r="BX21" s="16" t="s">
        <v>4261</v>
      </c>
      <c r="BY21" s="20">
        <v>1.3697859999999999</v>
      </c>
      <c r="BZ21" s="16" t="s">
        <v>4260</v>
      </c>
      <c r="CA21" s="15">
        <v>18180</v>
      </c>
      <c r="CB21" s="16" t="s">
        <v>4261</v>
      </c>
      <c r="CC21" s="20">
        <v>1.1752100000000001</v>
      </c>
      <c r="CD21" s="16" t="s">
        <v>4260</v>
      </c>
      <c r="CE21" s="15">
        <v>55102</v>
      </c>
      <c r="CF21" s="16" t="s">
        <v>4261</v>
      </c>
      <c r="CG21" s="20">
        <v>1.420372</v>
      </c>
      <c r="CH21" s="16" t="s">
        <v>4260</v>
      </c>
      <c r="CI21" s="15">
        <v>7843</v>
      </c>
      <c r="CJ21" s="16" t="s">
        <v>4261</v>
      </c>
      <c r="CK21" s="20">
        <v>1.3419449999999999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235159.47871599998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46278</v>
      </c>
      <c r="H22" s="16" t="s">
        <v>4253</v>
      </c>
      <c r="I22" s="20">
        <v>1</v>
      </c>
      <c r="J22" s="16" t="s">
        <v>4252</v>
      </c>
      <c r="K22" s="15">
        <v>11341</v>
      </c>
      <c r="L22" s="16" t="s">
        <v>4253</v>
      </c>
      <c r="M22" s="20">
        <v>1</v>
      </c>
      <c r="N22" s="16" t="s">
        <v>4252</v>
      </c>
      <c r="O22" s="15">
        <v>19614</v>
      </c>
      <c r="P22" s="16" t="s">
        <v>4253</v>
      </c>
      <c r="Q22" s="20">
        <v>1</v>
      </c>
      <c r="R22" s="16" t="s">
        <v>4252</v>
      </c>
      <c r="S22" s="15">
        <v>4427</v>
      </c>
      <c r="T22" s="16" t="s">
        <v>4253</v>
      </c>
      <c r="U22" s="20">
        <v>1</v>
      </c>
      <c r="V22" s="16" t="s">
        <v>4252</v>
      </c>
      <c r="W22" s="15">
        <v>81660</v>
      </c>
      <c r="X22" s="16" t="s">
        <v>4252</v>
      </c>
      <c r="Y22" s="15">
        <v>81660</v>
      </c>
      <c r="Z22" s="16" t="s">
        <v>4254</v>
      </c>
      <c r="AA22" s="15">
        <v>45884</v>
      </c>
      <c r="AB22" s="16" t="s">
        <v>4255</v>
      </c>
      <c r="AC22" s="20">
        <v>1.2132879999999999</v>
      </c>
      <c r="AD22" s="16" t="s">
        <v>4254</v>
      </c>
      <c r="AE22" s="15">
        <v>6300</v>
      </c>
      <c r="AF22" s="16" t="s">
        <v>4255</v>
      </c>
      <c r="AG22" s="20">
        <v>1.063221</v>
      </c>
      <c r="AH22" s="16" t="s">
        <v>4254</v>
      </c>
      <c r="AI22" s="15">
        <v>16347</v>
      </c>
      <c r="AJ22" s="16" t="s">
        <v>4255</v>
      </c>
      <c r="AK22" s="20">
        <v>1.0545180000000001</v>
      </c>
      <c r="AL22" s="16" t="s">
        <v>4254</v>
      </c>
      <c r="AM22" s="15">
        <v>2080</v>
      </c>
      <c r="AN22" s="16" t="s">
        <v>4255</v>
      </c>
      <c r="AO22" s="20">
        <v>1.19174</v>
      </c>
      <c r="AP22" s="16" t="s">
        <v>4256</v>
      </c>
      <c r="AQ22" s="15">
        <v>31999</v>
      </c>
      <c r="AR22" s="16" t="s">
        <v>4257</v>
      </c>
      <c r="AS22" s="20">
        <v>1.3041879999999999</v>
      </c>
      <c r="AT22" s="16" t="s">
        <v>4256</v>
      </c>
      <c r="AU22" s="15">
        <v>5294</v>
      </c>
      <c r="AV22" s="16" t="s">
        <v>4257</v>
      </c>
      <c r="AW22" s="20">
        <v>1.162755</v>
      </c>
      <c r="AX22" s="16" t="s">
        <v>4256</v>
      </c>
      <c r="AY22" s="15">
        <v>15815</v>
      </c>
      <c r="AZ22" s="16" t="s">
        <v>4257</v>
      </c>
      <c r="BA22" s="20">
        <v>1.383564</v>
      </c>
      <c r="BB22" s="16" t="s">
        <v>4256</v>
      </c>
      <c r="BC22" s="15">
        <v>1904</v>
      </c>
      <c r="BD22" s="16" t="s">
        <v>4257</v>
      </c>
      <c r="BE22" s="20">
        <v>1.284125</v>
      </c>
      <c r="BF22" s="16" t="s">
        <v>4258</v>
      </c>
      <c r="BG22" s="15">
        <v>21391</v>
      </c>
      <c r="BH22" s="16" t="s">
        <v>4259</v>
      </c>
      <c r="BI22" s="20">
        <v>1.3283480000000001</v>
      </c>
      <c r="BJ22" s="16" t="s">
        <v>4258</v>
      </c>
      <c r="BK22" s="15">
        <v>5966</v>
      </c>
      <c r="BL22" s="16" t="s">
        <v>4259</v>
      </c>
      <c r="BM22" s="20">
        <v>1.196572</v>
      </c>
      <c r="BN22" s="16" t="s">
        <v>4258</v>
      </c>
      <c r="BO22" s="15">
        <v>15647</v>
      </c>
      <c r="BP22" s="16" t="s">
        <v>4259</v>
      </c>
      <c r="BQ22" s="20">
        <v>1.571256</v>
      </c>
      <c r="BR22" s="16" t="s">
        <v>4258</v>
      </c>
      <c r="BS22" s="15">
        <v>2281</v>
      </c>
      <c r="BT22" s="16" t="s">
        <v>4259</v>
      </c>
      <c r="BU22" s="20">
        <v>1.309798</v>
      </c>
      <c r="BV22" s="16" t="s">
        <v>4260</v>
      </c>
      <c r="BW22" s="15">
        <v>24390</v>
      </c>
      <c r="BX22" s="16" t="s">
        <v>4261</v>
      </c>
      <c r="BY22" s="20">
        <v>1.3697859999999999</v>
      </c>
      <c r="BZ22" s="16" t="s">
        <v>4260</v>
      </c>
      <c r="CA22" s="15">
        <v>5738</v>
      </c>
      <c r="CB22" s="16" t="s">
        <v>4261</v>
      </c>
      <c r="CC22" s="20">
        <v>1.1752100000000001</v>
      </c>
      <c r="CD22" s="16" t="s">
        <v>4260</v>
      </c>
      <c r="CE22" s="15">
        <v>17376</v>
      </c>
      <c r="CF22" s="16" t="s">
        <v>4261</v>
      </c>
      <c r="CG22" s="20">
        <v>1.420372</v>
      </c>
      <c r="CH22" s="16" t="s">
        <v>4260</v>
      </c>
      <c r="CI22" s="15">
        <v>2477</v>
      </c>
      <c r="CJ22" s="16" t="s">
        <v>4261</v>
      </c>
      <c r="CK22" s="20">
        <v>1.3419449999999999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73448.709785399988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46815</v>
      </c>
      <c r="H23" s="16" t="s">
        <v>4253</v>
      </c>
      <c r="I23" s="20">
        <v>1</v>
      </c>
      <c r="J23" s="16" t="s">
        <v>4252</v>
      </c>
      <c r="K23" s="15">
        <v>69</v>
      </c>
      <c r="L23" s="16" t="s">
        <v>4253</v>
      </c>
      <c r="M23" s="20">
        <v>1</v>
      </c>
      <c r="N23" s="16" t="s">
        <v>4252</v>
      </c>
      <c r="O23" s="15">
        <v>14792</v>
      </c>
      <c r="P23" s="16" t="s">
        <v>4253</v>
      </c>
      <c r="Q23" s="20">
        <v>1</v>
      </c>
      <c r="R23" s="16" t="s">
        <v>4252</v>
      </c>
      <c r="S23" s="15">
        <v>421</v>
      </c>
      <c r="T23" s="16" t="s">
        <v>4253</v>
      </c>
      <c r="U23" s="20">
        <v>1</v>
      </c>
      <c r="V23" s="16" t="s">
        <v>4252</v>
      </c>
      <c r="W23" s="15">
        <v>62097</v>
      </c>
      <c r="X23" s="16" t="s">
        <v>4252</v>
      </c>
      <c r="Y23" s="15">
        <v>62097</v>
      </c>
      <c r="Z23" s="16" t="s">
        <v>4254</v>
      </c>
      <c r="AA23" s="15">
        <v>43509</v>
      </c>
      <c r="AB23" s="16" t="s">
        <v>4255</v>
      </c>
      <c r="AC23" s="20">
        <v>1.2132879999999999</v>
      </c>
      <c r="AD23" s="16" t="s">
        <v>4254</v>
      </c>
      <c r="AE23" s="15">
        <v>228</v>
      </c>
      <c r="AF23" s="16" t="s">
        <v>4255</v>
      </c>
      <c r="AG23" s="20">
        <v>1.063221</v>
      </c>
      <c r="AH23" s="16" t="s">
        <v>4254</v>
      </c>
      <c r="AI23" s="15">
        <v>16267</v>
      </c>
      <c r="AJ23" s="16" t="s">
        <v>4255</v>
      </c>
      <c r="AK23" s="20">
        <v>1.0545180000000001</v>
      </c>
      <c r="AL23" s="16" t="s">
        <v>4254</v>
      </c>
      <c r="AM23" s="15">
        <v>227</v>
      </c>
      <c r="AN23" s="16" t="s">
        <v>4255</v>
      </c>
      <c r="AO23" s="20">
        <v>1.19174</v>
      </c>
      <c r="AP23" s="16" t="s">
        <v>4256</v>
      </c>
      <c r="AQ23" s="15">
        <v>29929</v>
      </c>
      <c r="AR23" s="16" t="s">
        <v>4257</v>
      </c>
      <c r="AS23" s="20">
        <v>1.3041879999999999</v>
      </c>
      <c r="AT23" s="16" t="s">
        <v>4256</v>
      </c>
      <c r="AU23" s="15">
        <v>209</v>
      </c>
      <c r="AV23" s="16" t="s">
        <v>4257</v>
      </c>
      <c r="AW23" s="20">
        <v>1.162755</v>
      </c>
      <c r="AX23" s="16" t="s">
        <v>4256</v>
      </c>
      <c r="AY23" s="15">
        <v>12563</v>
      </c>
      <c r="AZ23" s="16" t="s">
        <v>4257</v>
      </c>
      <c r="BA23" s="20">
        <v>1.383564</v>
      </c>
      <c r="BB23" s="16" t="s">
        <v>4256</v>
      </c>
      <c r="BC23" s="15">
        <v>225</v>
      </c>
      <c r="BD23" s="16" t="s">
        <v>4257</v>
      </c>
      <c r="BE23" s="20">
        <v>1.284125</v>
      </c>
      <c r="BF23" s="16" t="s">
        <v>4258</v>
      </c>
      <c r="BG23" s="15">
        <v>5928</v>
      </c>
      <c r="BH23" s="16" t="s">
        <v>4259</v>
      </c>
      <c r="BI23" s="20">
        <v>1.3283480000000001</v>
      </c>
      <c r="BJ23" s="16" t="s">
        <v>4258</v>
      </c>
      <c r="BK23" s="15">
        <v>323</v>
      </c>
      <c r="BL23" s="16" t="s">
        <v>4259</v>
      </c>
      <c r="BM23" s="20">
        <v>1.196572</v>
      </c>
      <c r="BN23" s="16" t="s">
        <v>4258</v>
      </c>
      <c r="BO23" s="15">
        <v>10600</v>
      </c>
      <c r="BP23" s="16" t="s">
        <v>4259</v>
      </c>
      <c r="BQ23" s="20">
        <v>1.571256</v>
      </c>
      <c r="BR23" s="16" t="s">
        <v>4258</v>
      </c>
      <c r="BS23" s="15">
        <v>205</v>
      </c>
      <c r="BT23" s="16" t="s">
        <v>4259</v>
      </c>
      <c r="BU23" s="20">
        <v>1.309798</v>
      </c>
      <c r="BV23" s="16" t="s">
        <v>4260</v>
      </c>
      <c r="BW23" s="15">
        <v>10170</v>
      </c>
      <c r="BX23" s="16" t="s">
        <v>4261</v>
      </c>
      <c r="BY23" s="20">
        <v>1.3697859999999999</v>
      </c>
      <c r="BZ23" s="16" t="s">
        <v>4260</v>
      </c>
      <c r="CA23" s="15">
        <v>224</v>
      </c>
      <c r="CB23" s="16" t="s">
        <v>4261</v>
      </c>
      <c r="CC23" s="20">
        <v>1.1752100000000001</v>
      </c>
      <c r="CD23" s="16" t="s">
        <v>4260</v>
      </c>
      <c r="CE23" s="15">
        <v>8902</v>
      </c>
      <c r="CF23" s="16" t="s">
        <v>4261</v>
      </c>
      <c r="CG23" s="20">
        <v>1.420372</v>
      </c>
      <c r="CH23" s="16" t="s">
        <v>4260</v>
      </c>
      <c r="CI23" s="15">
        <v>203</v>
      </c>
      <c r="CJ23" s="16" t="s">
        <v>4261</v>
      </c>
      <c r="CK23" s="20">
        <v>1.3419449999999999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48358.946259800003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13993</v>
      </c>
      <c r="H24" s="16" t="s">
        <v>4253</v>
      </c>
      <c r="I24" s="20">
        <v>1</v>
      </c>
      <c r="J24" s="16" t="s">
        <v>4252</v>
      </c>
      <c r="K24" s="15">
        <v>21</v>
      </c>
      <c r="L24" s="16" t="s">
        <v>4253</v>
      </c>
      <c r="M24" s="20">
        <v>1</v>
      </c>
      <c r="N24" s="16" t="s">
        <v>4252</v>
      </c>
      <c r="O24" s="15">
        <v>4419</v>
      </c>
      <c r="P24" s="16" t="s">
        <v>4253</v>
      </c>
      <c r="Q24" s="20">
        <v>1</v>
      </c>
      <c r="R24" s="16" t="s">
        <v>4252</v>
      </c>
      <c r="S24" s="15">
        <v>126</v>
      </c>
      <c r="T24" s="16" t="s">
        <v>4253</v>
      </c>
      <c r="U24" s="20">
        <v>1</v>
      </c>
      <c r="V24" s="16" t="s">
        <v>4252</v>
      </c>
      <c r="W24" s="15">
        <v>18559</v>
      </c>
      <c r="X24" s="16" t="s">
        <v>4252</v>
      </c>
      <c r="Y24" s="15">
        <v>18559</v>
      </c>
      <c r="Z24" s="16" t="s">
        <v>4254</v>
      </c>
      <c r="AA24" s="15">
        <v>13000</v>
      </c>
      <c r="AB24" s="16" t="s">
        <v>4255</v>
      </c>
      <c r="AC24" s="20">
        <v>1.2132879999999999</v>
      </c>
      <c r="AD24" s="16" t="s">
        <v>4254</v>
      </c>
      <c r="AE24" s="15">
        <v>69</v>
      </c>
      <c r="AF24" s="16" t="s">
        <v>4255</v>
      </c>
      <c r="AG24" s="20">
        <v>1.063221</v>
      </c>
      <c r="AH24" s="16" t="s">
        <v>4254</v>
      </c>
      <c r="AI24" s="15">
        <v>4859</v>
      </c>
      <c r="AJ24" s="16" t="s">
        <v>4255</v>
      </c>
      <c r="AK24" s="20">
        <v>1.0545180000000001</v>
      </c>
      <c r="AL24" s="16" t="s">
        <v>4254</v>
      </c>
      <c r="AM24" s="15">
        <v>68</v>
      </c>
      <c r="AN24" s="16" t="s">
        <v>4255</v>
      </c>
      <c r="AO24" s="20">
        <v>1.19174</v>
      </c>
      <c r="AP24" s="16" t="s">
        <v>4256</v>
      </c>
      <c r="AQ24" s="15">
        <v>8943</v>
      </c>
      <c r="AR24" s="16" t="s">
        <v>4257</v>
      </c>
      <c r="AS24" s="20">
        <v>1.3041879999999999</v>
      </c>
      <c r="AT24" s="16" t="s">
        <v>4256</v>
      </c>
      <c r="AU24" s="15">
        <v>63</v>
      </c>
      <c r="AV24" s="16" t="s">
        <v>4257</v>
      </c>
      <c r="AW24" s="20">
        <v>1.162755</v>
      </c>
      <c r="AX24" s="16" t="s">
        <v>4256</v>
      </c>
      <c r="AY24" s="15">
        <v>3752</v>
      </c>
      <c r="AZ24" s="16" t="s">
        <v>4257</v>
      </c>
      <c r="BA24" s="20">
        <v>1.383564</v>
      </c>
      <c r="BB24" s="16" t="s">
        <v>4256</v>
      </c>
      <c r="BC24" s="15">
        <v>67</v>
      </c>
      <c r="BD24" s="16" t="s">
        <v>4257</v>
      </c>
      <c r="BE24" s="20">
        <v>1.284125</v>
      </c>
      <c r="BF24" s="16" t="s">
        <v>4258</v>
      </c>
      <c r="BG24" s="15">
        <v>1876</v>
      </c>
      <c r="BH24" s="16" t="s">
        <v>4259</v>
      </c>
      <c r="BI24" s="20">
        <v>1.3283480000000001</v>
      </c>
      <c r="BJ24" s="16" t="s">
        <v>4258</v>
      </c>
      <c r="BK24" s="15">
        <v>101</v>
      </c>
      <c r="BL24" s="16" t="s">
        <v>4259</v>
      </c>
      <c r="BM24" s="20">
        <v>1.196572</v>
      </c>
      <c r="BN24" s="16" t="s">
        <v>4258</v>
      </c>
      <c r="BO24" s="15">
        <v>3346</v>
      </c>
      <c r="BP24" s="16" t="s">
        <v>4259</v>
      </c>
      <c r="BQ24" s="20">
        <v>1.571256</v>
      </c>
      <c r="BR24" s="16" t="s">
        <v>4258</v>
      </c>
      <c r="BS24" s="15">
        <v>65</v>
      </c>
      <c r="BT24" s="16" t="s">
        <v>4259</v>
      </c>
      <c r="BU24" s="20">
        <v>1.309798</v>
      </c>
      <c r="BV24" s="16" t="s">
        <v>4260</v>
      </c>
      <c r="BW24" s="15">
        <v>3216</v>
      </c>
      <c r="BX24" s="16" t="s">
        <v>4261</v>
      </c>
      <c r="BY24" s="20">
        <v>1.3697859999999999</v>
      </c>
      <c r="BZ24" s="16" t="s">
        <v>4260</v>
      </c>
      <c r="CA24" s="15">
        <v>71</v>
      </c>
      <c r="CB24" s="16" t="s">
        <v>4261</v>
      </c>
      <c r="CC24" s="20">
        <v>1.1752100000000001</v>
      </c>
      <c r="CD24" s="16" t="s">
        <v>4260</v>
      </c>
      <c r="CE24" s="15">
        <v>2811</v>
      </c>
      <c r="CF24" s="16" t="s">
        <v>4261</v>
      </c>
      <c r="CG24" s="20">
        <v>1.420372</v>
      </c>
      <c r="CH24" s="16" t="s">
        <v>4260</v>
      </c>
      <c r="CI24" s="15">
        <v>64</v>
      </c>
      <c r="CJ24" s="16" t="s">
        <v>4261</v>
      </c>
      <c r="CK24" s="20">
        <v>1.3419449999999999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14629.287761399997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84657</v>
      </c>
      <c r="H28" s="16" t="s">
        <v>4253</v>
      </c>
      <c r="I28" s="20">
        <v>1</v>
      </c>
      <c r="J28" s="16" t="s">
        <v>4252</v>
      </c>
      <c r="K28" s="15">
        <v>16049</v>
      </c>
      <c r="L28" s="16" t="s">
        <v>4253</v>
      </c>
      <c r="M28" s="20">
        <v>1</v>
      </c>
      <c r="N28" s="16" t="s">
        <v>4252</v>
      </c>
      <c r="O28" s="15">
        <v>9301</v>
      </c>
      <c r="P28" s="16" t="s">
        <v>4253</v>
      </c>
      <c r="Q28" s="20">
        <v>1</v>
      </c>
      <c r="R28" s="16" t="s">
        <v>4252</v>
      </c>
      <c r="S28" s="15">
        <v>2146</v>
      </c>
      <c r="T28" s="16" t="s">
        <v>4253</v>
      </c>
      <c r="U28" s="20">
        <v>1</v>
      </c>
      <c r="V28" s="16" t="s">
        <v>4252</v>
      </c>
      <c r="W28" s="15">
        <v>112153</v>
      </c>
      <c r="X28" s="16" t="s">
        <v>4252</v>
      </c>
      <c r="Y28" s="15">
        <v>112153</v>
      </c>
      <c r="Z28" s="16" t="s">
        <v>4254</v>
      </c>
      <c r="AA28" s="15">
        <v>84105</v>
      </c>
      <c r="AB28" s="16" t="s">
        <v>4255</v>
      </c>
      <c r="AC28" s="20">
        <v>1.2132879999999999</v>
      </c>
      <c r="AD28" s="16" t="s">
        <v>4254</v>
      </c>
      <c r="AE28" s="15">
        <v>15420</v>
      </c>
      <c r="AF28" s="16" t="s">
        <v>4255</v>
      </c>
      <c r="AG28" s="20">
        <v>1.063221</v>
      </c>
      <c r="AH28" s="16" t="s">
        <v>4254</v>
      </c>
      <c r="AI28" s="15">
        <v>7859</v>
      </c>
      <c r="AJ28" s="16" t="s">
        <v>4255</v>
      </c>
      <c r="AK28" s="20">
        <v>1.0545180000000001</v>
      </c>
      <c r="AL28" s="16" t="s">
        <v>4254</v>
      </c>
      <c r="AM28" s="15">
        <v>2115</v>
      </c>
      <c r="AN28" s="16" t="s">
        <v>4255</v>
      </c>
      <c r="AO28" s="20">
        <v>1.19174</v>
      </c>
      <c r="AP28" s="16" t="s">
        <v>4256</v>
      </c>
      <c r="AQ28" s="15">
        <v>67869</v>
      </c>
      <c r="AR28" s="16" t="s">
        <v>4257</v>
      </c>
      <c r="AS28" s="20">
        <v>1.3041879999999999</v>
      </c>
      <c r="AT28" s="16" t="s">
        <v>4256</v>
      </c>
      <c r="AU28" s="15">
        <v>12212</v>
      </c>
      <c r="AV28" s="16" t="s">
        <v>4257</v>
      </c>
      <c r="AW28" s="20">
        <v>1.162755</v>
      </c>
      <c r="AX28" s="16" t="s">
        <v>4256</v>
      </c>
      <c r="AY28" s="15">
        <v>8207</v>
      </c>
      <c r="AZ28" s="16" t="s">
        <v>4257</v>
      </c>
      <c r="BA28" s="20">
        <v>1.383564</v>
      </c>
      <c r="BB28" s="16" t="s">
        <v>4256</v>
      </c>
      <c r="BC28" s="15">
        <v>1900</v>
      </c>
      <c r="BD28" s="16" t="s">
        <v>4257</v>
      </c>
      <c r="BE28" s="20">
        <v>1.284125</v>
      </c>
      <c r="BF28" s="16" t="s">
        <v>4258</v>
      </c>
      <c r="BG28" s="15">
        <v>52285</v>
      </c>
      <c r="BH28" s="16" t="s">
        <v>4259</v>
      </c>
      <c r="BI28" s="20">
        <v>1.3283480000000001</v>
      </c>
      <c r="BJ28" s="16" t="s">
        <v>4258</v>
      </c>
      <c r="BK28" s="15">
        <v>11353</v>
      </c>
      <c r="BL28" s="16" t="s">
        <v>4259</v>
      </c>
      <c r="BM28" s="20">
        <v>1.196572</v>
      </c>
      <c r="BN28" s="16" t="s">
        <v>4258</v>
      </c>
      <c r="BO28" s="15">
        <v>11912</v>
      </c>
      <c r="BP28" s="16" t="s">
        <v>4259</v>
      </c>
      <c r="BQ28" s="20">
        <v>1.571256</v>
      </c>
      <c r="BR28" s="16" t="s">
        <v>4258</v>
      </c>
      <c r="BS28" s="15">
        <v>4006</v>
      </c>
      <c r="BT28" s="16" t="s">
        <v>4259</v>
      </c>
      <c r="BU28" s="20">
        <v>1.309798</v>
      </c>
      <c r="BV28" s="16" t="s">
        <v>4260</v>
      </c>
      <c r="BW28" s="15">
        <v>48894</v>
      </c>
      <c r="BX28" s="16" t="s">
        <v>4261</v>
      </c>
      <c r="BY28" s="20">
        <v>1.3697859999999999</v>
      </c>
      <c r="BZ28" s="16" t="s">
        <v>4260</v>
      </c>
      <c r="CA28" s="15">
        <v>12615</v>
      </c>
      <c r="CB28" s="16" t="s">
        <v>4261</v>
      </c>
      <c r="CC28" s="20">
        <v>1.1752100000000001</v>
      </c>
      <c r="CD28" s="16" t="s">
        <v>4260</v>
      </c>
      <c r="CE28" s="15">
        <v>14629</v>
      </c>
      <c r="CF28" s="16" t="s">
        <v>4261</v>
      </c>
      <c r="CG28" s="20">
        <v>1.420372</v>
      </c>
      <c r="CH28" s="16" t="s">
        <v>4260</v>
      </c>
      <c r="CI28" s="15">
        <v>5079</v>
      </c>
      <c r="CJ28" s="16" t="s">
        <v>4261</v>
      </c>
      <c r="CK28" s="20">
        <v>1.3419449999999999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114860.569927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25269</v>
      </c>
      <c r="H29" s="16" t="s">
        <v>4253</v>
      </c>
      <c r="I29" s="20">
        <v>1</v>
      </c>
      <c r="J29" s="16" t="s">
        <v>4252</v>
      </c>
      <c r="K29" s="15">
        <v>4794</v>
      </c>
      <c r="L29" s="16" t="s">
        <v>4253</v>
      </c>
      <c r="M29" s="20">
        <v>1</v>
      </c>
      <c r="N29" s="16" t="s">
        <v>4252</v>
      </c>
      <c r="O29" s="15">
        <v>3100</v>
      </c>
      <c r="P29" s="16" t="s">
        <v>4253</v>
      </c>
      <c r="Q29" s="20">
        <v>1</v>
      </c>
      <c r="R29" s="16" t="s">
        <v>4252</v>
      </c>
      <c r="S29" s="15">
        <v>321</v>
      </c>
      <c r="T29" s="16" t="s">
        <v>4253</v>
      </c>
      <c r="U29" s="20">
        <v>1</v>
      </c>
      <c r="V29" s="16" t="s">
        <v>4252</v>
      </c>
      <c r="W29" s="15">
        <v>33484</v>
      </c>
      <c r="X29" s="16" t="s">
        <v>4252</v>
      </c>
      <c r="Y29" s="15">
        <v>33484</v>
      </c>
      <c r="Z29" s="16" t="s">
        <v>4254</v>
      </c>
      <c r="AA29" s="15">
        <v>25116</v>
      </c>
      <c r="AB29" s="16" t="s">
        <v>4255</v>
      </c>
      <c r="AC29" s="20">
        <v>1.2132879999999999</v>
      </c>
      <c r="AD29" s="16" t="s">
        <v>4254</v>
      </c>
      <c r="AE29" s="15">
        <v>4606</v>
      </c>
      <c r="AF29" s="16" t="s">
        <v>4255</v>
      </c>
      <c r="AG29" s="20">
        <v>1.063221</v>
      </c>
      <c r="AH29" s="16" t="s">
        <v>4254</v>
      </c>
      <c r="AI29" s="15">
        <v>2592</v>
      </c>
      <c r="AJ29" s="16" t="s">
        <v>4255</v>
      </c>
      <c r="AK29" s="20">
        <v>1.0545180000000001</v>
      </c>
      <c r="AL29" s="16" t="s">
        <v>4254</v>
      </c>
      <c r="AM29" s="15">
        <v>387</v>
      </c>
      <c r="AN29" s="16" t="s">
        <v>4255</v>
      </c>
      <c r="AO29" s="20">
        <v>1.19174</v>
      </c>
      <c r="AP29" s="16" t="s">
        <v>4256</v>
      </c>
      <c r="AQ29" s="15">
        <v>20264</v>
      </c>
      <c r="AR29" s="16" t="s">
        <v>4257</v>
      </c>
      <c r="AS29" s="20">
        <v>1.3041879999999999</v>
      </c>
      <c r="AT29" s="16" t="s">
        <v>4256</v>
      </c>
      <c r="AU29" s="15">
        <v>3647</v>
      </c>
      <c r="AV29" s="16" t="s">
        <v>4257</v>
      </c>
      <c r="AW29" s="20">
        <v>1.162755</v>
      </c>
      <c r="AX29" s="16" t="s">
        <v>4256</v>
      </c>
      <c r="AY29" s="15">
        <v>2766</v>
      </c>
      <c r="AZ29" s="16" t="s">
        <v>4257</v>
      </c>
      <c r="BA29" s="20">
        <v>1.383564</v>
      </c>
      <c r="BB29" s="16" t="s">
        <v>4256</v>
      </c>
      <c r="BC29" s="15">
        <v>252</v>
      </c>
      <c r="BD29" s="16" t="s">
        <v>4257</v>
      </c>
      <c r="BE29" s="20">
        <v>1.284125</v>
      </c>
      <c r="BF29" s="16" t="s">
        <v>4258</v>
      </c>
      <c r="BG29" s="15">
        <v>16501</v>
      </c>
      <c r="BH29" s="16" t="s">
        <v>4259</v>
      </c>
      <c r="BI29" s="20">
        <v>1.3283480000000001</v>
      </c>
      <c r="BJ29" s="16" t="s">
        <v>4258</v>
      </c>
      <c r="BK29" s="15">
        <v>3583</v>
      </c>
      <c r="BL29" s="16" t="s">
        <v>4259</v>
      </c>
      <c r="BM29" s="20">
        <v>1.196572</v>
      </c>
      <c r="BN29" s="16" t="s">
        <v>4258</v>
      </c>
      <c r="BO29" s="15">
        <v>4234</v>
      </c>
      <c r="BP29" s="16" t="s">
        <v>4259</v>
      </c>
      <c r="BQ29" s="20">
        <v>1.571256</v>
      </c>
      <c r="BR29" s="16" t="s">
        <v>4258</v>
      </c>
      <c r="BS29" s="15">
        <v>792</v>
      </c>
      <c r="BT29" s="16" t="s">
        <v>4259</v>
      </c>
      <c r="BU29" s="20">
        <v>1.309798</v>
      </c>
      <c r="BV29" s="16" t="s">
        <v>4260</v>
      </c>
      <c r="BW29" s="15">
        <v>15428</v>
      </c>
      <c r="BX29" s="16" t="s">
        <v>4261</v>
      </c>
      <c r="BY29" s="20">
        <v>1.3697859999999999</v>
      </c>
      <c r="BZ29" s="16" t="s">
        <v>4260</v>
      </c>
      <c r="CA29" s="15">
        <v>3982</v>
      </c>
      <c r="CB29" s="16" t="s">
        <v>4261</v>
      </c>
      <c r="CC29" s="20">
        <v>1.1752100000000001</v>
      </c>
      <c r="CD29" s="16" t="s">
        <v>4260</v>
      </c>
      <c r="CE29" s="15">
        <v>5089</v>
      </c>
      <c r="CF29" s="16" t="s">
        <v>4261</v>
      </c>
      <c r="CG29" s="20">
        <v>1.420372</v>
      </c>
      <c r="CH29" s="16" t="s">
        <v>4260</v>
      </c>
      <c r="CI29" s="15">
        <v>1134</v>
      </c>
      <c r="CJ29" s="16" t="s">
        <v>4261</v>
      </c>
      <c r="CK29" s="20">
        <v>1.3419449999999999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35065.410224200001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22944</v>
      </c>
      <c r="H30" s="16" t="s">
        <v>4253</v>
      </c>
      <c r="I30" s="20">
        <v>1</v>
      </c>
      <c r="J30" s="16" t="s">
        <v>4252</v>
      </c>
      <c r="K30" s="15">
        <v>10935</v>
      </c>
      <c r="L30" s="16" t="s">
        <v>4253</v>
      </c>
      <c r="M30" s="20">
        <v>1</v>
      </c>
      <c r="N30" s="16" t="s">
        <v>4252</v>
      </c>
      <c r="O30" s="15">
        <v>-6289</v>
      </c>
      <c r="P30" s="16" t="s">
        <v>4253</v>
      </c>
      <c r="Q30" s="20">
        <v>1</v>
      </c>
      <c r="R30" s="16" t="s">
        <v>4252</v>
      </c>
      <c r="S30" s="15">
        <v>7</v>
      </c>
      <c r="T30" s="16" t="s">
        <v>4253</v>
      </c>
      <c r="U30" s="20">
        <v>1</v>
      </c>
      <c r="V30" s="16" t="s">
        <v>4252</v>
      </c>
      <c r="W30" s="15">
        <v>27597</v>
      </c>
      <c r="X30" s="16" t="s">
        <v>4252</v>
      </c>
      <c r="Y30" s="15">
        <v>27597</v>
      </c>
      <c r="Z30" s="16" t="s">
        <v>4254</v>
      </c>
      <c r="AA30" s="15">
        <v>25553</v>
      </c>
      <c r="AB30" s="16" t="s">
        <v>4255</v>
      </c>
      <c r="AC30" s="20">
        <v>1.2132879999999999</v>
      </c>
      <c r="AD30" s="16" t="s">
        <v>4254</v>
      </c>
      <c r="AE30" s="15">
        <v>8766</v>
      </c>
      <c r="AF30" s="16" t="s">
        <v>4255</v>
      </c>
      <c r="AG30" s="20">
        <v>1.063221</v>
      </c>
      <c r="AH30" s="16" t="s">
        <v>4254</v>
      </c>
      <c r="AI30" s="15">
        <v>-4737</v>
      </c>
      <c r="AJ30" s="16" t="s">
        <v>4255</v>
      </c>
      <c r="AK30" s="20">
        <v>1.0545180000000001</v>
      </c>
      <c r="AL30" s="16" t="s">
        <v>4254</v>
      </c>
      <c r="AM30" s="15">
        <v>3</v>
      </c>
      <c r="AN30" s="16" t="s">
        <v>4255</v>
      </c>
      <c r="AO30" s="20">
        <v>1.19174</v>
      </c>
      <c r="AP30" s="16" t="s">
        <v>4256</v>
      </c>
      <c r="AQ30" s="15">
        <v>22753</v>
      </c>
      <c r="AR30" s="16" t="s">
        <v>4257</v>
      </c>
      <c r="AS30" s="20">
        <v>1.3041879999999999</v>
      </c>
      <c r="AT30" s="16" t="s">
        <v>4256</v>
      </c>
      <c r="AU30" s="15">
        <v>9035</v>
      </c>
      <c r="AV30" s="16" t="s">
        <v>4257</v>
      </c>
      <c r="AW30" s="20">
        <v>1.162755</v>
      </c>
      <c r="AX30" s="16" t="s">
        <v>4256</v>
      </c>
      <c r="AY30" s="15">
        <v>-6278</v>
      </c>
      <c r="AZ30" s="16" t="s">
        <v>4257</v>
      </c>
      <c r="BA30" s="20">
        <v>1.383564</v>
      </c>
      <c r="BB30" s="16" t="s">
        <v>4256</v>
      </c>
      <c r="BC30" s="15">
        <v>4</v>
      </c>
      <c r="BD30" s="16" t="s">
        <v>4257</v>
      </c>
      <c r="BE30" s="20">
        <v>1.284125</v>
      </c>
      <c r="BF30" s="16" t="s">
        <v>4258</v>
      </c>
      <c r="BG30" s="15">
        <v>26211</v>
      </c>
      <c r="BH30" s="16" t="s">
        <v>4259</v>
      </c>
      <c r="BI30" s="20">
        <v>1.3283480000000001</v>
      </c>
      <c r="BJ30" s="16" t="s">
        <v>4258</v>
      </c>
      <c r="BK30" s="15">
        <v>9079</v>
      </c>
      <c r="BL30" s="16" t="s">
        <v>4259</v>
      </c>
      <c r="BM30" s="20">
        <v>1.196572</v>
      </c>
      <c r="BN30" s="16" t="s">
        <v>4258</v>
      </c>
      <c r="BO30" s="15">
        <v>-4699</v>
      </c>
      <c r="BP30" s="16" t="s">
        <v>4259</v>
      </c>
      <c r="BQ30" s="20">
        <v>1.571256</v>
      </c>
      <c r="BR30" s="16" t="s">
        <v>4258</v>
      </c>
      <c r="BS30" s="15">
        <v>7</v>
      </c>
      <c r="BT30" s="16" t="s">
        <v>4259</v>
      </c>
      <c r="BU30" s="20">
        <v>1.309798</v>
      </c>
      <c r="BV30" s="16" t="s">
        <v>4260</v>
      </c>
      <c r="BW30" s="15">
        <v>21479</v>
      </c>
      <c r="BX30" s="16" t="s">
        <v>4261</v>
      </c>
      <c r="BY30" s="20">
        <v>1.3697859999999999</v>
      </c>
      <c r="BZ30" s="16" t="s">
        <v>4260</v>
      </c>
      <c r="CA30" s="15">
        <v>9858</v>
      </c>
      <c r="CB30" s="16" t="s">
        <v>4261</v>
      </c>
      <c r="CC30" s="20">
        <v>1.1752100000000001</v>
      </c>
      <c r="CD30" s="16" t="s">
        <v>4260</v>
      </c>
      <c r="CE30" s="15">
        <v>-6487</v>
      </c>
      <c r="CF30" s="16" t="s">
        <v>4261</v>
      </c>
      <c r="CG30" s="20">
        <v>1.420372</v>
      </c>
      <c r="CH30" s="16" t="s">
        <v>4260</v>
      </c>
      <c r="CI30" s="15">
        <v>10</v>
      </c>
      <c r="CJ30" s="16" t="s">
        <v>4261</v>
      </c>
      <c r="CK30" s="20">
        <v>1.3419449999999999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32908.126583799996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5938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2760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8698</v>
      </c>
      <c r="X31" s="16" t="s">
        <v>4252</v>
      </c>
      <c r="Y31" s="15">
        <v>8698</v>
      </c>
      <c r="Z31" s="16" t="s">
        <v>4254</v>
      </c>
      <c r="AA31" s="15">
        <v>5796</v>
      </c>
      <c r="AB31" s="16" t="s">
        <v>4255</v>
      </c>
      <c r="AC31" s="20">
        <v>1.2132879999999999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2786</v>
      </c>
      <c r="AJ31" s="16" t="s">
        <v>4255</v>
      </c>
      <c r="AK31" s="20">
        <v>1.0545180000000001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6471</v>
      </c>
      <c r="AR31" s="16" t="s">
        <v>4257</v>
      </c>
      <c r="AS31" s="20">
        <v>1.3041879999999999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2288</v>
      </c>
      <c r="AZ31" s="16" t="s">
        <v>4257</v>
      </c>
      <c r="BA31" s="20">
        <v>1.383564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6155</v>
      </c>
      <c r="BH31" s="16" t="s">
        <v>4259</v>
      </c>
      <c r="BI31" s="20">
        <v>1.3283480000000001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1837</v>
      </c>
      <c r="BP31" s="16" t="s">
        <v>4259</v>
      </c>
      <c r="BQ31" s="20">
        <v>1.571256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498</v>
      </c>
      <c r="BX31" s="16" t="s">
        <v>4261</v>
      </c>
      <c r="BY31" s="20">
        <v>1.3697859999999999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2291</v>
      </c>
      <c r="CF31" s="16" t="s">
        <v>4261</v>
      </c>
      <c r="CG31" s="20">
        <v>1.420372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9054.3408535999988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3280</v>
      </c>
      <c r="H32" s="16" t="s">
        <v>4253</v>
      </c>
      <c r="I32" s="20">
        <v>1</v>
      </c>
      <c r="J32" s="16" t="s">
        <v>4252</v>
      </c>
      <c r="K32" s="15">
        <v>0</v>
      </c>
      <c r="L32" s="16" t="s">
        <v>4253</v>
      </c>
      <c r="M32" s="20">
        <v>0</v>
      </c>
      <c r="N32" s="16" t="s">
        <v>4252</v>
      </c>
      <c r="O32" s="15">
        <v>1906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5186</v>
      </c>
      <c r="X32" s="16" t="s">
        <v>4252</v>
      </c>
      <c r="Y32" s="15">
        <v>5186</v>
      </c>
      <c r="Z32" s="16" t="s">
        <v>4254</v>
      </c>
      <c r="AA32" s="15">
        <v>3373</v>
      </c>
      <c r="AB32" s="16" t="s">
        <v>4255</v>
      </c>
      <c r="AC32" s="20">
        <v>1.2132879999999999</v>
      </c>
      <c r="AD32" s="16" t="s">
        <v>4254</v>
      </c>
      <c r="AE32" s="15">
        <v>0</v>
      </c>
      <c r="AF32" s="16" t="s">
        <v>4255</v>
      </c>
      <c r="AG32" s="20">
        <v>0</v>
      </c>
      <c r="AH32" s="16" t="s">
        <v>4254</v>
      </c>
      <c r="AI32" s="15">
        <v>2020</v>
      </c>
      <c r="AJ32" s="16" t="s">
        <v>4255</v>
      </c>
      <c r="AK32" s="20">
        <v>1.0545180000000001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2633</v>
      </c>
      <c r="AR32" s="16" t="s">
        <v>4257</v>
      </c>
      <c r="AS32" s="20">
        <v>1.3041879999999999</v>
      </c>
      <c r="AT32" s="16" t="s">
        <v>4256</v>
      </c>
      <c r="AU32" s="15">
        <v>0</v>
      </c>
      <c r="AV32" s="16" t="s">
        <v>4257</v>
      </c>
      <c r="AW32" s="20">
        <v>0</v>
      </c>
      <c r="AX32" s="16" t="s">
        <v>4256</v>
      </c>
      <c r="AY32" s="15">
        <v>921</v>
      </c>
      <c r="AZ32" s="16" t="s">
        <v>4257</v>
      </c>
      <c r="BA32" s="20">
        <v>1.383564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2660</v>
      </c>
      <c r="BH32" s="16" t="s">
        <v>4259</v>
      </c>
      <c r="BI32" s="20">
        <v>1.3283480000000001</v>
      </c>
      <c r="BJ32" s="16" t="s">
        <v>4258</v>
      </c>
      <c r="BK32" s="15">
        <v>0</v>
      </c>
      <c r="BL32" s="16" t="s">
        <v>4259</v>
      </c>
      <c r="BM32" s="20">
        <v>0</v>
      </c>
      <c r="BN32" s="16" t="s">
        <v>4258</v>
      </c>
      <c r="BO32" s="15">
        <v>536</v>
      </c>
      <c r="BP32" s="16" t="s">
        <v>4259</v>
      </c>
      <c r="BQ32" s="20">
        <v>1.571256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2951</v>
      </c>
      <c r="BX32" s="16" t="s">
        <v>4261</v>
      </c>
      <c r="BY32" s="20">
        <v>1.3697859999999999</v>
      </c>
      <c r="BZ32" s="16" t="s">
        <v>4260</v>
      </c>
      <c r="CA32" s="15">
        <v>0</v>
      </c>
      <c r="CB32" s="16" t="s">
        <v>4261</v>
      </c>
      <c r="CC32" s="20">
        <v>0</v>
      </c>
      <c r="CD32" s="16" t="s">
        <v>4260</v>
      </c>
      <c r="CE32" s="15">
        <v>728</v>
      </c>
      <c r="CF32" s="16" t="s">
        <v>4261</v>
      </c>
      <c r="CG32" s="20">
        <v>1.420372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5113.7208859999992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979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569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1548</v>
      </c>
      <c r="X33" s="16" t="s">
        <v>4252</v>
      </c>
      <c r="Y33" s="15">
        <v>1548</v>
      </c>
      <c r="Z33" s="16" t="s">
        <v>4254</v>
      </c>
      <c r="AA33" s="15">
        <v>1007</v>
      </c>
      <c r="AB33" s="16" t="s">
        <v>4255</v>
      </c>
      <c r="AC33" s="20">
        <v>1.2132879999999999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603</v>
      </c>
      <c r="AJ33" s="16" t="s">
        <v>4255</v>
      </c>
      <c r="AK33" s="20">
        <v>1.0545180000000001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786</v>
      </c>
      <c r="AR33" s="16" t="s">
        <v>4257</v>
      </c>
      <c r="AS33" s="20">
        <v>1.3041879999999999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275</v>
      </c>
      <c r="AZ33" s="16" t="s">
        <v>4257</v>
      </c>
      <c r="BA33" s="20">
        <v>1.383564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841</v>
      </c>
      <c r="BH33" s="16" t="s">
        <v>4259</v>
      </c>
      <c r="BI33" s="20">
        <v>1.3283480000000001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169</v>
      </c>
      <c r="BP33" s="16" t="s">
        <v>4259</v>
      </c>
      <c r="BQ33" s="20">
        <v>1.571256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932</v>
      </c>
      <c r="BX33" s="16" t="s">
        <v>4261</v>
      </c>
      <c r="BY33" s="20">
        <v>1.3697859999999999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230</v>
      </c>
      <c r="CF33" s="16" t="s">
        <v>4261</v>
      </c>
      <c r="CG33" s="20">
        <v>1.420372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1559.4472563999998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5878</v>
      </c>
      <c r="H34" s="16" t="s">
        <v>4253</v>
      </c>
      <c r="I34" s="20">
        <v>1</v>
      </c>
      <c r="J34" s="16" t="s">
        <v>4252</v>
      </c>
      <c r="K34" s="15">
        <v>856</v>
      </c>
      <c r="L34" s="16" t="s">
        <v>4253</v>
      </c>
      <c r="M34" s="20">
        <v>1</v>
      </c>
      <c r="N34" s="16" t="s">
        <v>4252</v>
      </c>
      <c r="O34" s="15">
        <v>53202</v>
      </c>
      <c r="P34" s="16" t="s">
        <v>4253</v>
      </c>
      <c r="Q34" s="20">
        <v>1</v>
      </c>
      <c r="R34" s="16" t="s">
        <v>4252</v>
      </c>
      <c r="S34" s="15">
        <v>13</v>
      </c>
      <c r="T34" s="16" t="s">
        <v>4253</v>
      </c>
      <c r="U34" s="20">
        <v>1</v>
      </c>
      <c r="V34" s="16" t="s">
        <v>4252</v>
      </c>
      <c r="W34" s="15">
        <v>59949</v>
      </c>
      <c r="X34" s="16" t="s">
        <v>4252</v>
      </c>
      <c r="Y34" s="15">
        <v>59949</v>
      </c>
      <c r="Z34" s="16" t="s">
        <v>4254</v>
      </c>
      <c r="AA34" s="15">
        <v>5935</v>
      </c>
      <c r="AB34" s="16" t="s">
        <v>4255</v>
      </c>
      <c r="AC34" s="20">
        <v>1.2132879999999999</v>
      </c>
      <c r="AD34" s="16" t="s">
        <v>4254</v>
      </c>
      <c r="AE34" s="15">
        <v>963</v>
      </c>
      <c r="AF34" s="16" t="s">
        <v>4255</v>
      </c>
      <c r="AG34" s="20">
        <v>1.063221</v>
      </c>
      <c r="AH34" s="16" t="s">
        <v>4254</v>
      </c>
      <c r="AI34" s="15">
        <v>58713</v>
      </c>
      <c r="AJ34" s="16" t="s">
        <v>4255</v>
      </c>
      <c r="AK34" s="20">
        <v>1.0545180000000001</v>
      </c>
      <c r="AL34" s="16" t="s">
        <v>4254</v>
      </c>
      <c r="AM34" s="15">
        <v>8</v>
      </c>
      <c r="AN34" s="16" t="s">
        <v>4255</v>
      </c>
      <c r="AO34" s="20">
        <v>1.19174</v>
      </c>
      <c r="AP34" s="16" t="s">
        <v>4256</v>
      </c>
      <c r="AQ34" s="15">
        <v>5823</v>
      </c>
      <c r="AR34" s="16" t="s">
        <v>4257</v>
      </c>
      <c r="AS34" s="20">
        <v>1.3041879999999999</v>
      </c>
      <c r="AT34" s="16" t="s">
        <v>4256</v>
      </c>
      <c r="AU34" s="15">
        <v>814</v>
      </c>
      <c r="AV34" s="16" t="s">
        <v>4257</v>
      </c>
      <c r="AW34" s="20">
        <v>1.162755</v>
      </c>
      <c r="AX34" s="16" t="s">
        <v>4256</v>
      </c>
      <c r="AY34" s="15">
        <v>47319</v>
      </c>
      <c r="AZ34" s="16" t="s">
        <v>4257</v>
      </c>
      <c r="BA34" s="20">
        <v>1.383564</v>
      </c>
      <c r="BB34" s="16" t="s">
        <v>4256</v>
      </c>
      <c r="BC34" s="15">
        <v>5</v>
      </c>
      <c r="BD34" s="16" t="s">
        <v>4257</v>
      </c>
      <c r="BE34" s="20">
        <v>1.284125</v>
      </c>
      <c r="BF34" s="16" t="s">
        <v>4258</v>
      </c>
      <c r="BG34" s="15">
        <v>5243</v>
      </c>
      <c r="BH34" s="16" t="s">
        <v>4259</v>
      </c>
      <c r="BI34" s="20">
        <v>1.3283480000000001</v>
      </c>
      <c r="BJ34" s="16" t="s">
        <v>4258</v>
      </c>
      <c r="BK34" s="15">
        <v>684</v>
      </c>
      <c r="BL34" s="16" t="s">
        <v>4259</v>
      </c>
      <c r="BM34" s="20">
        <v>1.196572</v>
      </c>
      <c r="BN34" s="16" t="s">
        <v>4258</v>
      </c>
      <c r="BO34" s="15">
        <v>43078</v>
      </c>
      <c r="BP34" s="16" t="s">
        <v>4259</v>
      </c>
      <c r="BQ34" s="20">
        <v>1.571256</v>
      </c>
      <c r="BR34" s="16" t="s">
        <v>4258</v>
      </c>
      <c r="BS34" s="15">
        <v>3</v>
      </c>
      <c r="BT34" s="16" t="s">
        <v>4259</v>
      </c>
      <c r="BU34" s="20">
        <v>1.309798</v>
      </c>
      <c r="BV34" s="16" t="s">
        <v>4260</v>
      </c>
      <c r="BW34" s="15">
        <v>4094</v>
      </c>
      <c r="BX34" s="16" t="s">
        <v>4261</v>
      </c>
      <c r="BY34" s="20">
        <v>1.3697859999999999</v>
      </c>
      <c r="BZ34" s="16" t="s">
        <v>4260</v>
      </c>
      <c r="CA34" s="15">
        <v>584</v>
      </c>
      <c r="CB34" s="16" t="s">
        <v>4261</v>
      </c>
      <c r="CC34" s="20">
        <v>1.1752100000000001</v>
      </c>
      <c r="CD34" s="16" t="s">
        <v>4260</v>
      </c>
      <c r="CE34" s="15">
        <v>43807</v>
      </c>
      <c r="CF34" s="16" t="s">
        <v>4261</v>
      </c>
      <c r="CG34" s="20">
        <v>1.420372</v>
      </c>
      <c r="CH34" s="16" t="s">
        <v>4260</v>
      </c>
      <c r="CI34" s="15">
        <v>9</v>
      </c>
      <c r="CJ34" s="16" t="s">
        <v>4261</v>
      </c>
      <c r="CK34" s="20">
        <v>1.3419449999999999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69623.053919800004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2434</v>
      </c>
      <c r="H35" s="16" t="s">
        <v>4253</v>
      </c>
      <c r="I35" s="20">
        <v>1</v>
      </c>
      <c r="J35" s="16" t="s">
        <v>4252</v>
      </c>
      <c r="K35" s="15">
        <v>1353</v>
      </c>
      <c r="L35" s="16" t="s">
        <v>4253</v>
      </c>
      <c r="M35" s="20">
        <v>1</v>
      </c>
      <c r="N35" s="16" t="s">
        <v>4252</v>
      </c>
      <c r="O35" s="15">
        <v>9499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13286</v>
      </c>
      <c r="X35" s="16" t="s">
        <v>4252</v>
      </c>
      <c r="Y35" s="15">
        <v>13286</v>
      </c>
      <c r="Z35" s="16" t="s">
        <v>4254</v>
      </c>
      <c r="AA35" s="15">
        <v>2206</v>
      </c>
      <c r="AB35" s="16" t="s">
        <v>4255</v>
      </c>
      <c r="AC35" s="20">
        <v>1.2132879999999999</v>
      </c>
      <c r="AD35" s="16" t="s">
        <v>4254</v>
      </c>
      <c r="AE35" s="15">
        <v>1406</v>
      </c>
      <c r="AF35" s="16" t="s">
        <v>4255</v>
      </c>
      <c r="AG35" s="20">
        <v>1.063221</v>
      </c>
      <c r="AH35" s="16" t="s">
        <v>4254</v>
      </c>
      <c r="AI35" s="15">
        <v>9582</v>
      </c>
      <c r="AJ35" s="16" t="s">
        <v>4255</v>
      </c>
      <c r="AK35" s="20">
        <v>1.0545180000000001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1922</v>
      </c>
      <c r="AR35" s="16" t="s">
        <v>4257</v>
      </c>
      <c r="AS35" s="20">
        <v>1.3041879999999999</v>
      </c>
      <c r="AT35" s="16" t="s">
        <v>4256</v>
      </c>
      <c r="AU35" s="15">
        <v>1235</v>
      </c>
      <c r="AV35" s="16" t="s">
        <v>4257</v>
      </c>
      <c r="AW35" s="20">
        <v>1.162755</v>
      </c>
      <c r="AX35" s="16" t="s">
        <v>4256</v>
      </c>
      <c r="AY35" s="15">
        <v>8458</v>
      </c>
      <c r="AZ35" s="16" t="s">
        <v>4257</v>
      </c>
      <c r="BA35" s="20">
        <v>1.383564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3602</v>
      </c>
      <c r="BH35" s="16" t="s">
        <v>4259</v>
      </c>
      <c r="BI35" s="20">
        <v>1.3283480000000001</v>
      </c>
      <c r="BJ35" s="16" t="s">
        <v>4258</v>
      </c>
      <c r="BK35" s="15">
        <v>2463</v>
      </c>
      <c r="BL35" s="16" t="s">
        <v>4259</v>
      </c>
      <c r="BM35" s="20">
        <v>1.196572</v>
      </c>
      <c r="BN35" s="16" t="s">
        <v>4258</v>
      </c>
      <c r="BO35" s="15">
        <v>14150</v>
      </c>
      <c r="BP35" s="16" t="s">
        <v>4259</v>
      </c>
      <c r="BQ35" s="20">
        <v>1.571256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3788</v>
      </c>
      <c r="BX35" s="16" t="s">
        <v>4261</v>
      </c>
      <c r="BY35" s="20">
        <v>1.3697859999999999</v>
      </c>
      <c r="BZ35" s="16" t="s">
        <v>4260</v>
      </c>
      <c r="CA35" s="15">
        <v>3285</v>
      </c>
      <c r="CB35" s="16" t="s">
        <v>4261</v>
      </c>
      <c r="CC35" s="20">
        <v>1.1752100000000001</v>
      </c>
      <c r="CD35" s="16" t="s">
        <v>4260</v>
      </c>
      <c r="CE35" s="15">
        <v>15351</v>
      </c>
      <c r="CF35" s="16" t="s">
        <v>4261</v>
      </c>
      <c r="CG35" s="20">
        <v>1.420372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20805.042624999998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2102</v>
      </c>
      <c r="H36" s="16" t="s">
        <v>4253</v>
      </c>
      <c r="I36" s="20">
        <v>1</v>
      </c>
      <c r="J36" s="16" t="s">
        <v>4252</v>
      </c>
      <c r="K36" s="15">
        <v>1168</v>
      </c>
      <c r="L36" s="16" t="s">
        <v>4253</v>
      </c>
      <c r="M36" s="20">
        <v>1</v>
      </c>
      <c r="N36" s="16" t="s">
        <v>4252</v>
      </c>
      <c r="O36" s="15">
        <v>8224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11494</v>
      </c>
      <c r="X36" s="16" t="s">
        <v>4252</v>
      </c>
      <c r="Y36" s="15">
        <v>11494</v>
      </c>
      <c r="Z36" s="16" t="s">
        <v>4254</v>
      </c>
      <c r="AA36" s="15">
        <v>1907</v>
      </c>
      <c r="AB36" s="16" t="s">
        <v>4255</v>
      </c>
      <c r="AC36" s="20">
        <v>1.2132879999999999</v>
      </c>
      <c r="AD36" s="16" t="s">
        <v>4254</v>
      </c>
      <c r="AE36" s="15">
        <v>1216</v>
      </c>
      <c r="AF36" s="16" t="s">
        <v>4255</v>
      </c>
      <c r="AG36" s="20">
        <v>1.063221</v>
      </c>
      <c r="AH36" s="16" t="s">
        <v>4254</v>
      </c>
      <c r="AI36" s="15">
        <v>8289</v>
      </c>
      <c r="AJ36" s="16" t="s">
        <v>4255</v>
      </c>
      <c r="AK36" s="20">
        <v>1.0545180000000001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1660</v>
      </c>
      <c r="AR36" s="16" t="s">
        <v>4257</v>
      </c>
      <c r="AS36" s="20">
        <v>1.3041879999999999</v>
      </c>
      <c r="AT36" s="16" t="s">
        <v>4256</v>
      </c>
      <c r="AU36" s="15">
        <v>1065</v>
      </c>
      <c r="AV36" s="16" t="s">
        <v>4257</v>
      </c>
      <c r="AW36" s="20">
        <v>1.162755</v>
      </c>
      <c r="AX36" s="16" t="s">
        <v>4256</v>
      </c>
      <c r="AY36" s="15">
        <v>7374</v>
      </c>
      <c r="AZ36" s="16" t="s">
        <v>4257</v>
      </c>
      <c r="BA36" s="20">
        <v>1.383564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720</v>
      </c>
      <c r="BH36" s="16" t="s">
        <v>4259</v>
      </c>
      <c r="BI36" s="20">
        <v>1.3283480000000001</v>
      </c>
      <c r="BJ36" s="16" t="s">
        <v>4258</v>
      </c>
      <c r="BK36" s="15">
        <v>492</v>
      </c>
      <c r="BL36" s="16" t="s">
        <v>4259</v>
      </c>
      <c r="BM36" s="20">
        <v>1.196572</v>
      </c>
      <c r="BN36" s="16" t="s">
        <v>4258</v>
      </c>
      <c r="BO36" s="15">
        <v>3105</v>
      </c>
      <c r="BP36" s="16" t="s">
        <v>4259</v>
      </c>
      <c r="BQ36" s="20">
        <v>1.571256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758</v>
      </c>
      <c r="BX36" s="16" t="s">
        <v>4261</v>
      </c>
      <c r="BY36" s="20">
        <v>1.3697859999999999</v>
      </c>
      <c r="BZ36" s="16" t="s">
        <v>4260</v>
      </c>
      <c r="CA36" s="15">
        <v>656</v>
      </c>
      <c r="CB36" s="16" t="s">
        <v>4261</v>
      </c>
      <c r="CC36" s="20">
        <v>1.1752100000000001</v>
      </c>
      <c r="CD36" s="16" t="s">
        <v>4260</v>
      </c>
      <c r="CE36" s="15">
        <v>3425</v>
      </c>
      <c r="CF36" s="16" t="s">
        <v>4261</v>
      </c>
      <c r="CG36" s="20">
        <v>1.420372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10109.017451399999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6529</v>
      </c>
      <c r="H37" s="16" t="s">
        <v>4253</v>
      </c>
      <c r="I37" s="20">
        <v>1</v>
      </c>
      <c r="J37" s="16" t="s">
        <v>4252</v>
      </c>
      <c r="K37" s="15">
        <v>3629</v>
      </c>
      <c r="L37" s="16" t="s">
        <v>4253</v>
      </c>
      <c r="M37" s="20">
        <v>1</v>
      </c>
      <c r="N37" s="16" t="s">
        <v>4252</v>
      </c>
      <c r="O37" s="15">
        <v>25474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35632</v>
      </c>
      <c r="X37" s="16" t="s">
        <v>4252</v>
      </c>
      <c r="Y37" s="15">
        <v>35632</v>
      </c>
      <c r="Z37" s="16" t="s">
        <v>4254</v>
      </c>
      <c r="AA37" s="15">
        <v>5918</v>
      </c>
      <c r="AB37" s="16" t="s">
        <v>4255</v>
      </c>
      <c r="AC37" s="20">
        <v>1.2132879999999999</v>
      </c>
      <c r="AD37" s="16" t="s">
        <v>4254</v>
      </c>
      <c r="AE37" s="15">
        <v>3772</v>
      </c>
      <c r="AF37" s="16" t="s">
        <v>4255</v>
      </c>
      <c r="AG37" s="20">
        <v>1.063221</v>
      </c>
      <c r="AH37" s="16" t="s">
        <v>4254</v>
      </c>
      <c r="AI37" s="15">
        <v>25698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5155</v>
      </c>
      <c r="AR37" s="16" t="s">
        <v>4257</v>
      </c>
      <c r="AS37" s="20">
        <v>1.3041879999999999</v>
      </c>
      <c r="AT37" s="16" t="s">
        <v>4256</v>
      </c>
      <c r="AU37" s="15">
        <v>3310</v>
      </c>
      <c r="AV37" s="16" t="s">
        <v>4257</v>
      </c>
      <c r="AW37" s="20">
        <v>1.162755</v>
      </c>
      <c r="AX37" s="16" t="s">
        <v>4256</v>
      </c>
      <c r="AY37" s="15">
        <v>22681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4682</v>
      </c>
      <c r="BH37" s="16" t="s">
        <v>4259</v>
      </c>
      <c r="BI37" s="20">
        <v>1.3283480000000001</v>
      </c>
      <c r="BJ37" s="16" t="s">
        <v>4258</v>
      </c>
      <c r="BK37" s="15">
        <v>3202</v>
      </c>
      <c r="BL37" s="16" t="s">
        <v>4259</v>
      </c>
      <c r="BM37" s="20">
        <v>1.196572</v>
      </c>
      <c r="BN37" s="16" t="s">
        <v>4258</v>
      </c>
      <c r="BO37" s="15">
        <v>18394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4926</v>
      </c>
      <c r="BX37" s="16" t="s">
        <v>4261</v>
      </c>
      <c r="BY37" s="20">
        <v>1.3697859999999999</v>
      </c>
      <c r="BZ37" s="16" t="s">
        <v>4260</v>
      </c>
      <c r="CA37" s="15">
        <v>4269</v>
      </c>
      <c r="CB37" s="16" t="s">
        <v>4261</v>
      </c>
      <c r="CC37" s="20">
        <v>1.1752100000000001</v>
      </c>
      <c r="CD37" s="16" t="s">
        <v>4260</v>
      </c>
      <c r="CE37" s="15">
        <v>19955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38986.925432799995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1167</v>
      </c>
      <c r="H38" s="16" t="s">
        <v>4253</v>
      </c>
      <c r="I38" s="20">
        <v>1</v>
      </c>
      <c r="J38" s="16" t="s">
        <v>4252</v>
      </c>
      <c r="K38" s="15">
        <v>664</v>
      </c>
      <c r="L38" s="16" t="s">
        <v>4253</v>
      </c>
      <c r="M38" s="20">
        <v>1</v>
      </c>
      <c r="N38" s="16" t="s">
        <v>4252</v>
      </c>
      <c r="O38" s="15">
        <v>18620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20451</v>
      </c>
      <c r="X38" s="16" t="s">
        <v>4252</v>
      </c>
      <c r="Y38" s="15">
        <v>20451</v>
      </c>
      <c r="Z38" s="16" t="s">
        <v>4254</v>
      </c>
      <c r="AA38" s="15">
        <v>1238</v>
      </c>
      <c r="AB38" s="16" t="s">
        <v>4255</v>
      </c>
      <c r="AC38" s="20">
        <v>1.2132879999999999</v>
      </c>
      <c r="AD38" s="16" t="s">
        <v>4254</v>
      </c>
      <c r="AE38" s="15">
        <v>602</v>
      </c>
      <c r="AF38" s="16" t="s">
        <v>4255</v>
      </c>
      <c r="AG38" s="20">
        <v>1.063221</v>
      </c>
      <c r="AH38" s="16" t="s">
        <v>4254</v>
      </c>
      <c r="AI38" s="15">
        <v>19872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1144</v>
      </c>
      <c r="AR38" s="16" t="s">
        <v>4257</v>
      </c>
      <c r="AS38" s="20">
        <v>1.3041879999999999</v>
      </c>
      <c r="AT38" s="16" t="s">
        <v>4256</v>
      </c>
      <c r="AU38" s="15">
        <v>340</v>
      </c>
      <c r="AV38" s="16" t="s">
        <v>4257</v>
      </c>
      <c r="AW38" s="20">
        <v>1.162755</v>
      </c>
      <c r="AX38" s="16" t="s">
        <v>4256</v>
      </c>
      <c r="AY38" s="15">
        <v>17246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1185</v>
      </c>
      <c r="BH38" s="16" t="s">
        <v>4259</v>
      </c>
      <c r="BI38" s="20">
        <v>1.3283480000000001</v>
      </c>
      <c r="BJ38" s="16" t="s">
        <v>4258</v>
      </c>
      <c r="BK38" s="15">
        <v>487</v>
      </c>
      <c r="BL38" s="16" t="s">
        <v>4259</v>
      </c>
      <c r="BM38" s="20">
        <v>1.196572</v>
      </c>
      <c r="BN38" s="16" t="s">
        <v>4258</v>
      </c>
      <c r="BO38" s="15">
        <v>16706</v>
      </c>
      <c r="BP38" s="16" t="s">
        <v>4259</v>
      </c>
      <c r="BQ38" s="20">
        <v>1.571256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1371</v>
      </c>
      <c r="BX38" s="16" t="s">
        <v>4261</v>
      </c>
      <c r="BY38" s="20">
        <v>1.3697859999999999</v>
      </c>
      <c r="BZ38" s="16" t="s">
        <v>4260</v>
      </c>
      <c r="CA38" s="15">
        <v>956</v>
      </c>
      <c r="CB38" s="16" t="s">
        <v>4261</v>
      </c>
      <c r="CC38" s="20">
        <v>1.1752100000000001</v>
      </c>
      <c r="CD38" s="16" t="s">
        <v>4260</v>
      </c>
      <c r="CE38" s="15">
        <v>13835</v>
      </c>
      <c r="CF38" s="16" t="s">
        <v>4261</v>
      </c>
      <c r="CG38" s="20">
        <v>1.420372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24071.062692799998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1389</v>
      </c>
      <c r="H39" s="16" t="s">
        <v>4253</v>
      </c>
      <c r="I39" s="20">
        <v>1</v>
      </c>
      <c r="J39" s="16" t="s">
        <v>4252</v>
      </c>
      <c r="K39" s="15">
        <v>1400</v>
      </c>
      <c r="L39" s="16" t="s">
        <v>4253</v>
      </c>
      <c r="M39" s="20">
        <v>1</v>
      </c>
      <c r="N39" s="16" t="s">
        <v>4252</v>
      </c>
      <c r="O39" s="15">
        <v>2448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5237</v>
      </c>
      <c r="X39" s="16" t="s">
        <v>4252</v>
      </c>
      <c r="Y39" s="15">
        <v>5237</v>
      </c>
      <c r="Z39" s="16" t="s">
        <v>4254</v>
      </c>
      <c r="AA39" s="15">
        <v>1644</v>
      </c>
      <c r="AB39" s="16" t="s">
        <v>4255</v>
      </c>
      <c r="AC39" s="20">
        <v>1.2132879999999999</v>
      </c>
      <c r="AD39" s="16" t="s">
        <v>4254</v>
      </c>
      <c r="AE39" s="15">
        <v>2031</v>
      </c>
      <c r="AF39" s="16" t="s">
        <v>4255</v>
      </c>
      <c r="AG39" s="20">
        <v>1.063221</v>
      </c>
      <c r="AH39" s="16" t="s">
        <v>4254</v>
      </c>
      <c r="AI39" s="15">
        <v>2799</v>
      </c>
      <c r="AJ39" s="16" t="s">
        <v>4255</v>
      </c>
      <c r="AK39" s="20">
        <v>1.0545180000000001</v>
      </c>
      <c r="AL39" s="16" t="s">
        <v>4254</v>
      </c>
      <c r="AM39" s="15">
        <v>1</v>
      </c>
      <c r="AN39" s="16" t="s">
        <v>4255</v>
      </c>
      <c r="AO39" s="20">
        <v>1.19174</v>
      </c>
      <c r="AP39" s="16" t="s">
        <v>4256</v>
      </c>
      <c r="AQ39" s="15">
        <v>915</v>
      </c>
      <c r="AR39" s="16" t="s">
        <v>4257</v>
      </c>
      <c r="AS39" s="20">
        <v>1.3041879999999999</v>
      </c>
      <c r="AT39" s="16" t="s">
        <v>4256</v>
      </c>
      <c r="AU39" s="15">
        <v>1219</v>
      </c>
      <c r="AV39" s="16" t="s">
        <v>4257</v>
      </c>
      <c r="AW39" s="20">
        <v>1.162755</v>
      </c>
      <c r="AX39" s="16" t="s">
        <v>4256</v>
      </c>
      <c r="AY39" s="15">
        <v>2322</v>
      </c>
      <c r="AZ39" s="16" t="s">
        <v>4257</v>
      </c>
      <c r="BA39" s="20">
        <v>1.383564</v>
      </c>
      <c r="BB39" s="16" t="s">
        <v>4256</v>
      </c>
      <c r="BC39" s="15">
        <v>15</v>
      </c>
      <c r="BD39" s="16" t="s">
        <v>4257</v>
      </c>
      <c r="BE39" s="20">
        <v>1.284125</v>
      </c>
      <c r="BF39" s="16" t="s">
        <v>4258</v>
      </c>
      <c r="BG39" s="15">
        <v>1030</v>
      </c>
      <c r="BH39" s="16" t="s">
        <v>4259</v>
      </c>
      <c r="BI39" s="20">
        <v>1.3283480000000001</v>
      </c>
      <c r="BJ39" s="16" t="s">
        <v>4258</v>
      </c>
      <c r="BK39" s="15">
        <v>707</v>
      </c>
      <c r="BL39" s="16" t="s">
        <v>4259</v>
      </c>
      <c r="BM39" s="20">
        <v>1.196572</v>
      </c>
      <c r="BN39" s="16" t="s">
        <v>4258</v>
      </c>
      <c r="BO39" s="15">
        <v>2447</v>
      </c>
      <c r="BP39" s="16" t="s">
        <v>4259</v>
      </c>
      <c r="BQ39" s="20">
        <v>1.571256</v>
      </c>
      <c r="BR39" s="16" t="s">
        <v>4258</v>
      </c>
      <c r="BS39" s="15">
        <v>10</v>
      </c>
      <c r="BT39" s="16" t="s">
        <v>4259</v>
      </c>
      <c r="BU39" s="20">
        <v>1.309798</v>
      </c>
      <c r="BV39" s="16" t="s">
        <v>4260</v>
      </c>
      <c r="BW39" s="15">
        <v>6647</v>
      </c>
      <c r="BX39" s="16" t="s">
        <v>4261</v>
      </c>
      <c r="BY39" s="20">
        <v>1.3697859999999999</v>
      </c>
      <c r="BZ39" s="16" t="s">
        <v>4260</v>
      </c>
      <c r="CA39" s="15">
        <v>1148</v>
      </c>
      <c r="CB39" s="16" t="s">
        <v>4261</v>
      </c>
      <c r="CC39" s="20">
        <v>1.1752100000000001</v>
      </c>
      <c r="CD39" s="16" t="s">
        <v>4260</v>
      </c>
      <c r="CE39" s="15">
        <v>2994</v>
      </c>
      <c r="CF39" s="16" t="s">
        <v>4261</v>
      </c>
      <c r="CG39" s="20">
        <v>1.420372</v>
      </c>
      <c r="CH39" s="16" t="s">
        <v>4260</v>
      </c>
      <c r="CI39" s="15">
        <v>10</v>
      </c>
      <c r="CJ39" s="16" t="s">
        <v>4261</v>
      </c>
      <c r="CK39" s="20">
        <v>1.3419449999999999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7795.7441777999993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721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721</v>
      </c>
      <c r="X41" s="16" t="s">
        <v>4252</v>
      </c>
      <c r="Y41" s="15">
        <v>721</v>
      </c>
      <c r="Z41" s="16" t="s">
        <v>4254</v>
      </c>
      <c r="AA41" s="15">
        <v>209</v>
      </c>
      <c r="AB41" s="16" t="s">
        <v>4255</v>
      </c>
      <c r="AC41" s="20">
        <v>1.2132879999999999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217</v>
      </c>
      <c r="AR41" s="16" t="s">
        <v>4257</v>
      </c>
      <c r="AS41" s="20">
        <v>1.3041879999999999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255</v>
      </c>
      <c r="BH41" s="16" t="s">
        <v>4259</v>
      </c>
      <c r="BI41" s="20">
        <v>1.3283480000000001</v>
      </c>
      <c r="BJ41" s="16" t="s">
        <v>4258</v>
      </c>
      <c r="BK41" s="15">
        <v>1</v>
      </c>
      <c r="BL41" s="16" t="s">
        <v>4259</v>
      </c>
      <c r="BM41" s="20">
        <v>1.196572</v>
      </c>
      <c r="BN41" s="16" t="s">
        <v>4258</v>
      </c>
      <c r="BO41" s="15">
        <v>8</v>
      </c>
      <c r="BP41" s="16" t="s">
        <v>4259</v>
      </c>
      <c r="BQ41" s="20">
        <v>1.571256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272</v>
      </c>
      <c r="BX41" s="16" t="s">
        <v>4261</v>
      </c>
      <c r="BY41" s="20">
        <v>1.3697859999999999</v>
      </c>
      <c r="BZ41" s="16" t="s">
        <v>4260</v>
      </c>
      <c r="CA41" s="15">
        <v>6</v>
      </c>
      <c r="CB41" s="16" t="s">
        <v>4261</v>
      </c>
      <c r="CC41" s="20">
        <v>1.1752100000000001</v>
      </c>
      <c r="CD41" s="16" t="s">
        <v>4260</v>
      </c>
      <c r="CE41" s="15">
        <v>7</v>
      </c>
      <c r="CF41" s="16" t="s">
        <v>4261</v>
      </c>
      <c r="CG41" s="20">
        <v>1.420372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399.93140080000001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6283</v>
      </c>
      <c r="H42" s="16" t="s">
        <v>4253</v>
      </c>
      <c r="I42" s="20">
        <v>1</v>
      </c>
      <c r="J42" s="16" t="s">
        <v>4252</v>
      </c>
      <c r="K42" s="15">
        <v>819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7102</v>
      </c>
      <c r="X42" s="16" t="s">
        <v>4252</v>
      </c>
      <c r="Y42" s="15">
        <v>7102</v>
      </c>
      <c r="Z42" s="16" t="s">
        <v>4254</v>
      </c>
      <c r="AA42" s="15">
        <v>6045</v>
      </c>
      <c r="AB42" s="16" t="s">
        <v>4255</v>
      </c>
      <c r="AC42" s="20">
        <v>1.2132879999999999</v>
      </c>
      <c r="AD42" s="16" t="s">
        <v>4254</v>
      </c>
      <c r="AE42" s="15">
        <v>429</v>
      </c>
      <c r="AF42" s="16" t="s">
        <v>4255</v>
      </c>
      <c r="AG42" s="20">
        <v>1.063221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5203</v>
      </c>
      <c r="AR42" s="16" t="s">
        <v>4257</v>
      </c>
      <c r="AS42" s="20">
        <v>1.3041879999999999</v>
      </c>
      <c r="AT42" s="16" t="s">
        <v>4256</v>
      </c>
      <c r="AU42" s="15">
        <v>473</v>
      </c>
      <c r="AV42" s="16" t="s">
        <v>4257</v>
      </c>
      <c r="AW42" s="20">
        <v>1.162755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4833</v>
      </c>
      <c r="BH42" s="16" t="s">
        <v>4259</v>
      </c>
      <c r="BI42" s="20">
        <v>1.3283480000000001</v>
      </c>
      <c r="BJ42" s="16" t="s">
        <v>4258</v>
      </c>
      <c r="BK42" s="15">
        <v>179</v>
      </c>
      <c r="BL42" s="16" t="s">
        <v>4259</v>
      </c>
      <c r="BM42" s="20">
        <v>1.196572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4771</v>
      </c>
      <c r="BX42" s="16" t="s">
        <v>4261</v>
      </c>
      <c r="BY42" s="20">
        <v>1.3697859999999999</v>
      </c>
      <c r="BZ42" s="16" t="s">
        <v>4260</v>
      </c>
      <c r="CA42" s="15">
        <v>1222</v>
      </c>
      <c r="CB42" s="16" t="s">
        <v>4261</v>
      </c>
      <c r="CC42" s="20">
        <v>1.1752100000000001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7366.7137891999982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614</v>
      </c>
      <c r="L43" s="16" t="s">
        <v>4253</v>
      </c>
      <c r="M43" s="20">
        <v>1</v>
      </c>
      <c r="N43" s="16" t="s">
        <v>4252</v>
      </c>
      <c r="O43" s="15">
        <v>21836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22450</v>
      </c>
      <c r="X43" s="16" t="s">
        <v>4252</v>
      </c>
      <c r="Y43" s="15">
        <v>22450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946</v>
      </c>
      <c r="AF43" s="16" t="s">
        <v>4255</v>
      </c>
      <c r="AG43" s="20">
        <v>1.063221</v>
      </c>
      <c r="AH43" s="16" t="s">
        <v>4254</v>
      </c>
      <c r="AI43" s="15">
        <v>22956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570</v>
      </c>
      <c r="AV43" s="16" t="s">
        <v>4257</v>
      </c>
      <c r="AW43" s="20">
        <v>1.162755</v>
      </c>
      <c r="AX43" s="16" t="s">
        <v>4256</v>
      </c>
      <c r="AY43" s="15">
        <v>21123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357</v>
      </c>
      <c r="BL43" s="16" t="s">
        <v>4259</v>
      </c>
      <c r="BM43" s="20">
        <v>1.196572</v>
      </c>
      <c r="BN43" s="16" t="s">
        <v>4258</v>
      </c>
      <c r="BO43" s="15">
        <v>18939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549</v>
      </c>
      <c r="CB43" s="16" t="s">
        <v>4261</v>
      </c>
      <c r="CC43" s="20">
        <v>1.1752100000000001</v>
      </c>
      <c r="CD43" s="16" t="s">
        <v>4260</v>
      </c>
      <c r="CE43" s="15">
        <v>20366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27461.759005200001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3169</v>
      </c>
      <c r="H46" s="16" t="s">
        <v>4253</v>
      </c>
      <c r="I46" s="20">
        <v>1</v>
      </c>
      <c r="J46" s="16" t="s">
        <v>4252</v>
      </c>
      <c r="K46" s="15">
        <v>12786</v>
      </c>
      <c r="L46" s="16" t="s">
        <v>4253</v>
      </c>
      <c r="M46" s="20">
        <v>1</v>
      </c>
      <c r="N46" s="16" t="s">
        <v>4252</v>
      </c>
      <c r="O46" s="15">
        <v>4839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20794</v>
      </c>
      <c r="X46" s="16" t="s">
        <v>4252</v>
      </c>
      <c r="Y46" s="15">
        <v>20794</v>
      </c>
      <c r="Z46" s="16" t="s">
        <v>4254</v>
      </c>
      <c r="AA46" s="15">
        <v>4154</v>
      </c>
      <c r="AB46" s="16" t="s">
        <v>4255</v>
      </c>
      <c r="AC46" s="20">
        <v>1.2132879999999999</v>
      </c>
      <c r="AD46" s="16" t="s">
        <v>4254</v>
      </c>
      <c r="AE46" s="15">
        <v>16013</v>
      </c>
      <c r="AF46" s="16" t="s">
        <v>4255</v>
      </c>
      <c r="AG46" s="20">
        <v>1.063221</v>
      </c>
      <c r="AH46" s="16" t="s">
        <v>4254</v>
      </c>
      <c r="AI46" s="15">
        <v>4142</v>
      </c>
      <c r="AJ46" s="16" t="s">
        <v>4255</v>
      </c>
      <c r="AK46" s="20">
        <v>1.0545180000000001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3979</v>
      </c>
      <c r="AR46" s="16" t="s">
        <v>4257</v>
      </c>
      <c r="AS46" s="20">
        <v>1.3041879999999999</v>
      </c>
      <c r="AT46" s="16" t="s">
        <v>4256</v>
      </c>
      <c r="AU46" s="15">
        <v>19998</v>
      </c>
      <c r="AV46" s="16" t="s">
        <v>4257</v>
      </c>
      <c r="AW46" s="20">
        <v>1.162755</v>
      </c>
      <c r="AX46" s="16" t="s">
        <v>4256</v>
      </c>
      <c r="AY46" s="15">
        <v>4200</v>
      </c>
      <c r="AZ46" s="16" t="s">
        <v>4257</v>
      </c>
      <c r="BA46" s="20">
        <v>1.383564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588</v>
      </c>
      <c r="BH46" s="16" t="s">
        <v>4259</v>
      </c>
      <c r="BI46" s="20">
        <v>1.3283480000000001</v>
      </c>
      <c r="BJ46" s="16" t="s">
        <v>4258</v>
      </c>
      <c r="BK46" s="15">
        <v>13614</v>
      </c>
      <c r="BL46" s="16" t="s">
        <v>4259</v>
      </c>
      <c r="BM46" s="20">
        <v>1.196572</v>
      </c>
      <c r="BN46" s="16" t="s">
        <v>4258</v>
      </c>
      <c r="BO46" s="15">
        <v>5127</v>
      </c>
      <c r="BP46" s="16" t="s">
        <v>4259</v>
      </c>
      <c r="BQ46" s="20">
        <v>1.571256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4232</v>
      </c>
      <c r="BX46" s="16" t="s">
        <v>4261</v>
      </c>
      <c r="BY46" s="20">
        <v>1.3697859999999999</v>
      </c>
      <c r="BZ46" s="16" t="s">
        <v>4260</v>
      </c>
      <c r="CA46" s="15">
        <v>20054</v>
      </c>
      <c r="CB46" s="16" t="s">
        <v>4261</v>
      </c>
      <c r="CC46" s="20">
        <v>1.1752100000000001</v>
      </c>
      <c r="CD46" s="16" t="s">
        <v>4260</v>
      </c>
      <c r="CE46" s="15">
        <v>7194</v>
      </c>
      <c r="CF46" s="16" t="s">
        <v>4261</v>
      </c>
      <c r="CG46" s="20">
        <v>1.420372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29238.011665399994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37732</v>
      </c>
      <c r="L47" s="16" t="s">
        <v>4253</v>
      </c>
      <c r="M47" s="20">
        <v>1</v>
      </c>
      <c r="N47" s="16" t="s">
        <v>4252</v>
      </c>
      <c r="O47" s="15">
        <v>4595</v>
      </c>
      <c r="P47" s="16" t="s">
        <v>4253</v>
      </c>
      <c r="Q47" s="20">
        <v>1</v>
      </c>
      <c r="R47" s="16" t="s">
        <v>4252</v>
      </c>
      <c r="S47" s="15">
        <v>2488</v>
      </c>
      <c r="T47" s="16" t="s">
        <v>4253</v>
      </c>
      <c r="U47" s="20">
        <v>1</v>
      </c>
      <c r="V47" s="16" t="s">
        <v>4252</v>
      </c>
      <c r="W47" s="15">
        <v>44815</v>
      </c>
      <c r="X47" s="16" t="s">
        <v>4252</v>
      </c>
      <c r="Y47" s="15">
        <v>44815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46836</v>
      </c>
      <c r="AF47" s="16" t="s">
        <v>4255</v>
      </c>
      <c r="AG47" s="20">
        <v>1.063221</v>
      </c>
      <c r="AH47" s="16" t="s">
        <v>4254</v>
      </c>
      <c r="AI47" s="15">
        <v>4469</v>
      </c>
      <c r="AJ47" s="16" t="s">
        <v>4255</v>
      </c>
      <c r="AK47" s="20">
        <v>1.0545180000000001</v>
      </c>
      <c r="AL47" s="16" t="s">
        <v>4254</v>
      </c>
      <c r="AM47" s="15">
        <v>2271</v>
      </c>
      <c r="AN47" s="16" t="s">
        <v>4255</v>
      </c>
      <c r="AO47" s="20">
        <v>1.19174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32993</v>
      </c>
      <c r="AV47" s="16" t="s">
        <v>4257</v>
      </c>
      <c r="AW47" s="20">
        <v>1.162755</v>
      </c>
      <c r="AX47" s="16" t="s">
        <v>4256</v>
      </c>
      <c r="AY47" s="15">
        <v>5588</v>
      </c>
      <c r="AZ47" s="16" t="s">
        <v>4257</v>
      </c>
      <c r="BA47" s="20">
        <v>1.383564</v>
      </c>
      <c r="BB47" s="16" t="s">
        <v>4256</v>
      </c>
      <c r="BC47" s="15">
        <v>2784</v>
      </c>
      <c r="BD47" s="16" t="s">
        <v>4257</v>
      </c>
      <c r="BE47" s="20">
        <v>1.284125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26967</v>
      </c>
      <c r="BL47" s="16" t="s">
        <v>4259</v>
      </c>
      <c r="BM47" s="20">
        <v>1.196572</v>
      </c>
      <c r="BN47" s="16" t="s">
        <v>4258</v>
      </c>
      <c r="BO47" s="15">
        <v>4564</v>
      </c>
      <c r="BP47" s="16" t="s">
        <v>4259</v>
      </c>
      <c r="BQ47" s="20">
        <v>1.571256</v>
      </c>
      <c r="BR47" s="16" t="s">
        <v>4258</v>
      </c>
      <c r="BS47" s="15">
        <v>2057</v>
      </c>
      <c r="BT47" s="16" t="s">
        <v>4259</v>
      </c>
      <c r="BU47" s="20">
        <v>1.309798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35233</v>
      </c>
      <c r="CB47" s="16" t="s">
        <v>4261</v>
      </c>
      <c r="CC47" s="20">
        <v>1.1752100000000001</v>
      </c>
      <c r="CD47" s="16" t="s">
        <v>4260</v>
      </c>
      <c r="CE47" s="15">
        <v>4846</v>
      </c>
      <c r="CF47" s="16" t="s">
        <v>4261</v>
      </c>
      <c r="CG47" s="20">
        <v>1.420372</v>
      </c>
      <c r="CH47" s="16" t="s">
        <v>4260</v>
      </c>
      <c r="CI47" s="15">
        <v>2793</v>
      </c>
      <c r="CJ47" s="16" t="s">
        <v>4261</v>
      </c>
      <c r="CK47" s="20">
        <v>1.3419449999999999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49174.201921200001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600</v>
      </c>
      <c r="H48" s="16" t="s">
        <v>4253</v>
      </c>
      <c r="I48" s="20">
        <v>1</v>
      </c>
      <c r="J48" s="16" t="s">
        <v>4252</v>
      </c>
      <c r="K48" s="15">
        <v>1220</v>
      </c>
      <c r="L48" s="16" t="s">
        <v>4253</v>
      </c>
      <c r="M48" s="20">
        <v>1</v>
      </c>
      <c r="N48" s="16" t="s">
        <v>4252</v>
      </c>
      <c r="O48" s="15">
        <v>4279</v>
      </c>
      <c r="P48" s="16" t="s">
        <v>4253</v>
      </c>
      <c r="Q48" s="20">
        <v>1</v>
      </c>
      <c r="R48" s="16" t="s">
        <v>4252</v>
      </c>
      <c r="S48" s="15">
        <v>675</v>
      </c>
      <c r="T48" s="16" t="s">
        <v>4253</v>
      </c>
      <c r="U48" s="20">
        <v>1</v>
      </c>
      <c r="V48" s="16" t="s">
        <v>4252</v>
      </c>
      <c r="W48" s="15">
        <v>6774</v>
      </c>
      <c r="X48" s="16" t="s">
        <v>4252</v>
      </c>
      <c r="Y48" s="15">
        <v>6774</v>
      </c>
      <c r="Z48" s="16" t="s">
        <v>4254</v>
      </c>
      <c r="AA48" s="15">
        <v>1053</v>
      </c>
      <c r="AB48" s="16" t="s">
        <v>4255</v>
      </c>
      <c r="AC48" s="20">
        <v>1.2132879999999999</v>
      </c>
      <c r="AD48" s="16" t="s">
        <v>4254</v>
      </c>
      <c r="AE48" s="15">
        <v>1410</v>
      </c>
      <c r="AF48" s="16" t="s">
        <v>4255</v>
      </c>
      <c r="AG48" s="20">
        <v>1.063221</v>
      </c>
      <c r="AH48" s="16" t="s">
        <v>4254</v>
      </c>
      <c r="AI48" s="15">
        <v>799</v>
      </c>
      <c r="AJ48" s="16" t="s">
        <v>4255</v>
      </c>
      <c r="AK48" s="20">
        <v>1.0545180000000001</v>
      </c>
      <c r="AL48" s="16" t="s">
        <v>4254</v>
      </c>
      <c r="AM48" s="15">
        <v>394</v>
      </c>
      <c r="AN48" s="16" t="s">
        <v>4255</v>
      </c>
      <c r="AO48" s="20">
        <v>1.19174</v>
      </c>
      <c r="AP48" s="16" t="s">
        <v>4256</v>
      </c>
      <c r="AQ48" s="15">
        <v>9234</v>
      </c>
      <c r="AR48" s="16" t="s">
        <v>4257</v>
      </c>
      <c r="AS48" s="20">
        <v>1.3041879999999999</v>
      </c>
      <c r="AT48" s="16" t="s">
        <v>4256</v>
      </c>
      <c r="AU48" s="15">
        <v>1202</v>
      </c>
      <c r="AV48" s="16" t="s">
        <v>4257</v>
      </c>
      <c r="AW48" s="20">
        <v>1.162755</v>
      </c>
      <c r="AX48" s="16" t="s">
        <v>4256</v>
      </c>
      <c r="AY48" s="15">
        <v>615</v>
      </c>
      <c r="AZ48" s="16" t="s">
        <v>4257</v>
      </c>
      <c r="BA48" s="20">
        <v>1.383564</v>
      </c>
      <c r="BB48" s="16" t="s">
        <v>4256</v>
      </c>
      <c r="BC48" s="15">
        <v>313</v>
      </c>
      <c r="BD48" s="16" t="s">
        <v>4257</v>
      </c>
      <c r="BE48" s="20">
        <v>1.284125</v>
      </c>
      <c r="BF48" s="16" t="s">
        <v>4258</v>
      </c>
      <c r="BG48" s="15">
        <v>7315</v>
      </c>
      <c r="BH48" s="16" t="s">
        <v>4259</v>
      </c>
      <c r="BI48" s="20">
        <v>1.3283480000000001</v>
      </c>
      <c r="BJ48" s="16" t="s">
        <v>4258</v>
      </c>
      <c r="BK48" s="15">
        <v>1374</v>
      </c>
      <c r="BL48" s="16" t="s">
        <v>4259</v>
      </c>
      <c r="BM48" s="20">
        <v>1.196572</v>
      </c>
      <c r="BN48" s="16" t="s">
        <v>4258</v>
      </c>
      <c r="BO48" s="15">
        <v>344</v>
      </c>
      <c r="BP48" s="16" t="s">
        <v>4259</v>
      </c>
      <c r="BQ48" s="20">
        <v>1.571256</v>
      </c>
      <c r="BR48" s="16" t="s">
        <v>4258</v>
      </c>
      <c r="BS48" s="15">
        <v>365</v>
      </c>
      <c r="BT48" s="16" t="s">
        <v>4259</v>
      </c>
      <c r="BU48" s="20">
        <v>1.309798</v>
      </c>
      <c r="BV48" s="16" t="s">
        <v>4260</v>
      </c>
      <c r="BW48" s="15">
        <v>13211</v>
      </c>
      <c r="BX48" s="16" t="s">
        <v>4261</v>
      </c>
      <c r="BY48" s="20">
        <v>1.3697859999999999</v>
      </c>
      <c r="BZ48" s="16" t="s">
        <v>4260</v>
      </c>
      <c r="CA48" s="15">
        <v>1492</v>
      </c>
      <c r="CB48" s="16" t="s">
        <v>4261</v>
      </c>
      <c r="CC48" s="20">
        <v>1.1752100000000001</v>
      </c>
      <c r="CD48" s="16" t="s">
        <v>4260</v>
      </c>
      <c r="CE48" s="15">
        <v>1346</v>
      </c>
      <c r="CF48" s="16" t="s">
        <v>4261</v>
      </c>
      <c r="CG48" s="20">
        <v>1.420372</v>
      </c>
      <c r="CH48" s="16" t="s">
        <v>4260</v>
      </c>
      <c r="CI48" s="15">
        <v>341</v>
      </c>
      <c r="CJ48" s="16" t="s">
        <v>4261</v>
      </c>
      <c r="CK48" s="20">
        <v>1.3419449999999999</v>
      </c>
      <c r="CL48" s="16" t="s">
        <v>4302</v>
      </c>
      <c r="CM48" s="15">
        <f>SUM(A2L141C10)/A2L141C1</f>
        <v>6774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218965</v>
      </c>
      <c r="T49" s="16" t="s">
        <v>4253</v>
      </c>
      <c r="U49" s="20">
        <v>1</v>
      </c>
      <c r="V49" s="16" t="s">
        <v>4252</v>
      </c>
      <c r="W49" s="15">
        <v>218965</v>
      </c>
      <c r="X49" s="16" t="s">
        <v>4252</v>
      </c>
      <c r="Y49" s="15">
        <v>218965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209409</v>
      </c>
      <c r="AN49" s="16" t="s">
        <v>4255</v>
      </c>
      <c r="AO49" s="20">
        <v>1.19174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173239</v>
      </c>
      <c r="BD49" s="16" t="s">
        <v>4257</v>
      </c>
      <c r="BE49" s="20">
        <v>1.284125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139138</v>
      </c>
      <c r="BT49" s="16" t="s">
        <v>4259</v>
      </c>
      <c r="BU49" s="20">
        <v>1.309798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148399</v>
      </c>
      <c r="CJ49" s="16" t="s">
        <v>4261</v>
      </c>
      <c r="CK49" s="20">
        <v>1.3419449999999999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214474.5165428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66642</v>
      </c>
      <c r="T50" s="16" t="s">
        <v>4253</v>
      </c>
      <c r="U50" s="20">
        <v>1</v>
      </c>
      <c r="V50" s="16" t="s">
        <v>4252</v>
      </c>
      <c r="W50" s="15">
        <v>66642</v>
      </c>
      <c r="X50" s="16" t="s">
        <v>4252</v>
      </c>
      <c r="Y50" s="15">
        <v>66642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63733</v>
      </c>
      <c r="AN50" s="16" t="s">
        <v>4255</v>
      </c>
      <c r="AO50" s="20">
        <v>1.19174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52725</v>
      </c>
      <c r="BD50" s="16" t="s">
        <v>4257</v>
      </c>
      <c r="BE50" s="20">
        <v>1.284125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44362</v>
      </c>
      <c r="BT50" s="16" t="s">
        <v>4259</v>
      </c>
      <c r="BU50" s="20">
        <v>1.309798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47315</v>
      </c>
      <c r="CJ50" s="16" t="s">
        <v>4261</v>
      </c>
      <c r="CK50" s="20">
        <v>1.3419449999999999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66380.008519199997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31734</v>
      </c>
      <c r="T51" s="16" t="s">
        <v>4253</v>
      </c>
      <c r="U51" s="20">
        <v>1</v>
      </c>
      <c r="V51" s="16" t="s">
        <v>4252</v>
      </c>
      <c r="W51" s="15">
        <v>31734</v>
      </c>
      <c r="X51" s="16" t="s">
        <v>4252</v>
      </c>
      <c r="Y51" s="15">
        <v>31734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30349</v>
      </c>
      <c r="AN51" s="16" t="s">
        <v>4255</v>
      </c>
      <c r="AO51" s="20">
        <v>1.19174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25106</v>
      </c>
      <c r="BD51" s="16" t="s">
        <v>4257</v>
      </c>
      <c r="BE51" s="20">
        <v>1.284125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18148</v>
      </c>
      <c r="BT51" s="16" t="s">
        <v>4259</v>
      </c>
      <c r="BU51" s="20">
        <v>1.309798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19357</v>
      </c>
      <c r="CJ51" s="16" t="s">
        <v>4261</v>
      </c>
      <c r="CK51" s="20">
        <v>1.3419449999999999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29977.520595799997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10011</v>
      </c>
      <c r="T52" s="16" t="s">
        <v>4253</v>
      </c>
      <c r="U52" s="20">
        <v>1</v>
      </c>
      <c r="V52" s="16" t="s">
        <v>4252</v>
      </c>
      <c r="W52" s="15">
        <v>10011</v>
      </c>
      <c r="X52" s="16" t="s">
        <v>4252</v>
      </c>
      <c r="Y52" s="15">
        <v>10011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3878</v>
      </c>
      <c r="AN52" s="16" t="s">
        <v>4255</v>
      </c>
      <c r="AO52" s="20">
        <v>1.19174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5544</v>
      </c>
      <c r="BD52" s="16" t="s">
        <v>4257</v>
      </c>
      <c r="BE52" s="20">
        <v>1.284125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6262</v>
      </c>
      <c r="BT52" s="16" t="s">
        <v>4259</v>
      </c>
      <c r="BU52" s="20">
        <v>1.309798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9058</v>
      </c>
      <c r="CJ52" s="16" t="s">
        <v>4261</v>
      </c>
      <c r="CK52" s="20">
        <v>1.3419449999999999</v>
      </c>
      <c r="CL52" s="16" t="s">
        <v>4306</v>
      </c>
      <c r="CM52" s="15">
        <f>SUM(A2L145C10)/A2L145C1</f>
        <v>10011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3019</v>
      </c>
      <c r="T53" s="16" t="s">
        <v>4253</v>
      </c>
      <c r="U53" s="20">
        <v>1</v>
      </c>
      <c r="V53" s="16" t="s">
        <v>4252</v>
      </c>
      <c r="W53" s="15">
        <v>3019</v>
      </c>
      <c r="X53" s="16" t="s">
        <v>4252</v>
      </c>
      <c r="Y53" s="15">
        <v>3019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1169</v>
      </c>
      <c r="AN53" s="16" t="s">
        <v>4255</v>
      </c>
      <c r="AO53" s="20">
        <v>1.19174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1671</v>
      </c>
      <c r="BD53" s="16" t="s">
        <v>4257</v>
      </c>
      <c r="BE53" s="20">
        <v>1.284125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1926</v>
      </c>
      <c r="BT53" s="16" t="s">
        <v>4259</v>
      </c>
      <c r="BU53" s="20">
        <v>1.309798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2788</v>
      </c>
      <c r="CJ53" s="16" t="s">
        <v>4261</v>
      </c>
      <c r="CK53" s="20">
        <v>1.3419449999999999</v>
      </c>
      <c r="CL53" s="16" t="s">
        <v>4307</v>
      </c>
      <c r="CM53" s="15">
        <f>SUM(A2L146C10)/A2L146C1</f>
        <v>3019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2860</v>
      </c>
      <c r="T54" s="16" t="s">
        <v>4253</v>
      </c>
      <c r="U54" s="20">
        <v>1</v>
      </c>
      <c r="V54" s="16" t="s">
        <v>4252</v>
      </c>
      <c r="W54" s="15">
        <v>2860</v>
      </c>
      <c r="X54" s="16" t="s">
        <v>4252</v>
      </c>
      <c r="Y54" s="15">
        <v>2860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1108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1583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1445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2090</v>
      </c>
      <c r="CJ54" s="16" t="s">
        <v>4261</v>
      </c>
      <c r="CK54" s="20">
        <v>1.3419449999999999</v>
      </c>
      <c r="CL54" s="16" t="s">
        <v>4308</v>
      </c>
      <c r="CM54" s="15">
        <f>SUM(A2L147C10)/A2L147C1</f>
        <v>2860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3364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3364</v>
      </c>
      <c r="X55" s="16" t="s">
        <v>4252</v>
      </c>
      <c r="Y55" s="15">
        <v>3364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2730</v>
      </c>
      <c r="AJ55" s="16" t="s">
        <v>4255</v>
      </c>
      <c r="AK55" s="20">
        <v>1.0545180000000001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1739</v>
      </c>
      <c r="AZ55" s="16" t="s">
        <v>4257</v>
      </c>
      <c r="BA55" s="20">
        <v>1.383564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1320</v>
      </c>
      <c r="BP55" s="16" t="s">
        <v>4259</v>
      </c>
      <c r="BQ55" s="20">
        <v>1.571256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1211</v>
      </c>
      <c r="CF55" s="16" t="s">
        <v>4261</v>
      </c>
      <c r="CG55" s="20">
        <v>1.420372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3364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1005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1005</v>
      </c>
      <c r="X56" s="16" t="s">
        <v>4252</v>
      </c>
      <c r="Y56" s="15">
        <v>1005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815</v>
      </c>
      <c r="AJ56" s="16" t="s">
        <v>4255</v>
      </c>
      <c r="AK56" s="20">
        <v>1.0545180000000001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520</v>
      </c>
      <c r="AZ56" s="16" t="s">
        <v>4257</v>
      </c>
      <c r="BA56" s="20">
        <v>1.383564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417</v>
      </c>
      <c r="BP56" s="16" t="s">
        <v>4259</v>
      </c>
      <c r="BQ56" s="20">
        <v>1.571256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383</v>
      </c>
      <c r="CF56" s="16" t="s">
        <v>4261</v>
      </c>
      <c r="CG56" s="20">
        <v>1.420372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1005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7863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7863</v>
      </c>
      <c r="X61" s="16" t="s">
        <v>4252</v>
      </c>
      <c r="Y61" s="15">
        <v>7863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9921</v>
      </c>
      <c r="AJ61" s="16" t="s">
        <v>4255</v>
      </c>
      <c r="AK61" s="20">
        <v>1.0545180000000001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7512</v>
      </c>
      <c r="AZ61" s="16" t="s">
        <v>4257</v>
      </c>
      <c r="BA61" s="20">
        <v>1.383564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7683</v>
      </c>
      <c r="BP61" s="16" t="s">
        <v>4259</v>
      </c>
      <c r="BQ61" s="20">
        <v>1.571256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8311</v>
      </c>
      <c r="CF61" s="16" t="s">
        <v>4261</v>
      </c>
      <c r="CG61" s="20">
        <v>1.420372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7863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507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507</v>
      </c>
      <c r="X62" s="16" t="s">
        <v>4252</v>
      </c>
      <c r="Y62" s="15">
        <v>507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640</v>
      </c>
      <c r="AJ62" s="16" t="s">
        <v>4255</v>
      </c>
      <c r="AK62" s="20">
        <v>1.0545180000000001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485</v>
      </c>
      <c r="AZ62" s="16" t="s">
        <v>4257</v>
      </c>
      <c r="BA62" s="20">
        <v>1.383564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585</v>
      </c>
      <c r="BP62" s="16" t="s">
        <v>4259</v>
      </c>
      <c r="BQ62" s="20">
        <v>1.571256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632</v>
      </c>
      <c r="CF62" s="16" t="s">
        <v>4261</v>
      </c>
      <c r="CG62" s="20">
        <v>1.420372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507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85</v>
      </c>
      <c r="X63" s="16" t="s">
        <v>4252</v>
      </c>
      <c r="Y63" s="15">
        <v>85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107</v>
      </c>
      <c r="AJ63" s="16" t="s">
        <v>4255</v>
      </c>
      <c r="AK63" s="20">
        <v>1.0545180000000001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81</v>
      </c>
      <c r="AZ63" s="16" t="s">
        <v>4257</v>
      </c>
      <c r="BA63" s="20">
        <v>1.383564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84</v>
      </c>
      <c r="BP63" s="16" t="s">
        <v>4259</v>
      </c>
      <c r="BQ63" s="20">
        <v>1.571256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90</v>
      </c>
      <c r="CF63" s="16" t="s">
        <v>4261</v>
      </c>
      <c r="CG63" s="20">
        <v>1.420372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85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10243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10243</v>
      </c>
      <c r="X64" s="16" t="s">
        <v>4252</v>
      </c>
      <c r="Y64" s="15">
        <v>10243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7792</v>
      </c>
      <c r="AJ64" s="16" t="s">
        <v>4255</v>
      </c>
      <c r="AK64" s="20">
        <v>1.0545180000000001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15312</v>
      </c>
      <c r="AZ64" s="16" t="s">
        <v>4257</v>
      </c>
      <c r="BA64" s="20">
        <v>1.383564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15714</v>
      </c>
      <c r="BP64" s="16" t="s">
        <v>4259</v>
      </c>
      <c r="BQ64" s="20">
        <v>1.571256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16313</v>
      </c>
      <c r="CF64" s="16" t="s">
        <v>4261</v>
      </c>
      <c r="CG64" s="20">
        <v>1.420372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10243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1151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1151</v>
      </c>
      <c r="X65" s="16" t="s">
        <v>4252</v>
      </c>
      <c r="Y65" s="15">
        <v>1151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875</v>
      </c>
      <c r="AJ65" s="16" t="s">
        <v>4255</v>
      </c>
      <c r="AK65" s="20">
        <v>1.0545180000000001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1720</v>
      </c>
      <c r="AZ65" s="16" t="s">
        <v>4257</v>
      </c>
      <c r="BA65" s="20">
        <v>1.383564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1766</v>
      </c>
      <c r="BP65" s="16" t="s">
        <v>4259</v>
      </c>
      <c r="BQ65" s="20">
        <v>1.571256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1833</v>
      </c>
      <c r="CF65" s="16" t="s">
        <v>4261</v>
      </c>
      <c r="CG65" s="20">
        <v>1.420372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1151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115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115</v>
      </c>
      <c r="X66" s="16" t="s">
        <v>4252</v>
      </c>
      <c r="Y66" s="15">
        <v>115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88</v>
      </c>
      <c r="AJ66" s="16" t="s">
        <v>4255</v>
      </c>
      <c r="AK66" s="20">
        <v>1.0545180000000001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172</v>
      </c>
      <c r="AZ66" s="16" t="s">
        <v>4257</v>
      </c>
      <c r="BA66" s="20">
        <v>1.383564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177</v>
      </c>
      <c r="BP66" s="16" t="s">
        <v>4259</v>
      </c>
      <c r="BQ66" s="20">
        <v>1.571256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183</v>
      </c>
      <c r="CF66" s="16" t="s">
        <v>4261</v>
      </c>
      <c r="CG66" s="20">
        <v>1.420372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115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IF(SSAC="Y",0,876935)</f>
        <v>876935</v>
      </c>
      <c r="T73" s="16" t="s">
        <v>4253</v>
      </c>
      <c r="U73" s="20">
        <v>1</v>
      </c>
      <c r="V73" s="16" t="s">
        <v>4252</v>
      </c>
      <c r="W73" s="15">
        <f>IF(SSAC="Y",0,876935)</f>
        <v>876935</v>
      </c>
      <c r="X73" s="16" t="s">
        <v>4252</v>
      </c>
      <c r="Y73" s="15">
        <f>IF(SSAC="Y",0,876935)</f>
        <v>876935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IF(SSAC="Y",0,842124)</f>
        <v>842124</v>
      </c>
      <c r="AN73" s="16" t="s">
        <v>4255</v>
      </c>
      <c r="AO73" s="20">
        <v>1.19174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IF(SSAC="Y",0,812558)</f>
        <v>812558</v>
      </c>
      <c r="BD73" s="16" t="s">
        <v>4257</v>
      </c>
      <c r="BE73" s="20">
        <v>1.284125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IF(SSAC="Y",0,795858)</f>
        <v>795858</v>
      </c>
      <c r="BT73" s="16" t="s">
        <v>4259</v>
      </c>
      <c r="BU73" s="20">
        <v>1.309798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IF(SSAC="Y",0,776146)</f>
        <v>776146</v>
      </c>
      <c r="CJ73" s="16" t="s">
        <v>4261</v>
      </c>
      <c r="CK73" s="20">
        <v>1.3419449999999999</v>
      </c>
      <c r="CL73" s="16" t="s">
        <v>4327</v>
      </c>
      <c r="CM73" s="15">
        <f>SUM(A2L166C10)/A2L166C1</f>
        <v>876935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IF(SSAC="Y",0,261942)</f>
        <v>261942</v>
      </c>
      <c r="T74" s="16" t="s">
        <v>4253</v>
      </c>
      <c r="U74" s="20">
        <v>1</v>
      </c>
      <c r="V74" s="16" t="s">
        <v>4252</v>
      </c>
      <c r="W74" s="15">
        <f>IF(SSAC="Y",0,261942)</f>
        <v>261942</v>
      </c>
      <c r="X74" s="16" t="s">
        <v>4252</v>
      </c>
      <c r="Y74" s="15">
        <f>IF(SSAC="Y",0,261942)</f>
        <v>261942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IF(SSAC="Y",0,251544)</f>
        <v>251544</v>
      </c>
      <c r="AN74" s="16" t="s">
        <v>4255</v>
      </c>
      <c r="AO74" s="20">
        <v>1.19174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IF(SSAC="Y",0,242711)</f>
        <v>242711</v>
      </c>
      <c r="BD74" s="16" t="s">
        <v>4257</v>
      </c>
      <c r="BE74" s="20">
        <v>1.284125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IF(SSAC="Y",0,251324)</f>
        <v>251324</v>
      </c>
      <c r="BT74" s="16" t="s">
        <v>4259</v>
      </c>
      <c r="BU74" s="20">
        <v>1.309798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IF(SSAC="Y",0,245099)</f>
        <v>245099</v>
      </c>
      <c r="CJ74" s="16" t="s">
        <v>4261</v>
      </c>
      <c r="CK74" s="20">
        <v>1.3419449999999999</v>
      </c>
      <c r="CL74" s="16" t="s">
        <v>4328</v>
      </c>
      <c r="CM74" s="15">
        <f>SUM(A2L167C10)/A2L167C1</f>
        <v>261942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IF(SSAC="Y",0,720487)</f>
        <v>720487</v>
      </c>
      <c r="T75" s="16" t="s">
        <v>4253</v>
      </c>
      <c r="U75" s="20">
        <v>1</v>
      </c>
      <c r="V75" s="16" t="s">
        <v>4252</v>
      </c>
      <c r="W75" s="15">
        <f>IF(SSAC="Y",0,720487)</f>
        <v>720487</v>
      </c>
      <c r="X75" s="16" t="s">
        <v>4252</v>
      </c>
      <c r="Y75" s="15">
        <f>IF(SSAC="Y",0,720487)</f>
        <v>720487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IF(SSAC="Y",0,685633)</f>
        <v>685633</v>
      </c>
      <c r="AN75" s="16" t="s">
        <v>4255</v>
      </c>
      <c r="AO75" s="20">
        <v>1.19174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IF(SSAC="Y",0,667737)</f>
        <v>667737</v>
      </c>
      <c r="BD75" s="16" t="s">
        <v>4257</v>
      </c>
      <c r="BE75" s="20">
        <v>1.284125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IF(SSAC="Y",0,663053)</f>
        <v>663053</v>
      </c>
      <c r="BT75" s="16" t="s">
        <v>4259</v>
      </c>
      <c r="BU75" s="20">
        <v>1.309798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IF(SSAC="Y",0,648419)</f>
        <v>648419</v>
      </c>
      <c r="CJ75" s="16" t="s">
        <v>4261</v>
      </c>
      <c r="CK75" s="20">
        <v>1.3419449999999999</v>
      </c>
      <c r="CL75" s="16" t="s">
        <v>4329</v>
      </c>
      <c r="CM75" s="15">
        <f>SUM(A2L168C10)/A2L168C1</f>
        <v>720487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194200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194200</v>
      </c>
      <c r="X76" s="16" t="s">
        <v>4252</v>
      </c>
      <c r="Y76" s="15">
        <v>194200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113208</v>
      </c>
      <c r="AJ76" s="16" t="s">
        <v>4255</v>
      </c>
      <c r="AK76" s="20">
        <v>1.0545180000000001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155937</v>
      </c>
      <c r="AZ76" s="16" t="s">
        <v>4257</v>
      </c>
      <c r="BA76" s="20">
        <v>1.383564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173459</v>
      </c>
      <c r="BP76" s="16" t="s">
        <v>4259</v>
      </c>
      <c r="BQ76" s="20">
        <v>1.571256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205878</v>
      </c>
      <c r="CF76" s="16" t="s">
        <v>4261</v>
      </c>
      <c r="CG76" s="20">
        <v>1.420372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194200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26699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26699</v>
      </c>
      <c r="X77" s="16" t="s">
        <v>4252</v>
      </c>
      <c r="Y77" s="15">
        <v>26699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28879</v>
      </c>
      <c r="AJ77" s="16" t="s">
        <v>4255</v>
      </c>
      <c r="AK77" s="20">
        <v>1.0545180000000001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31041</v>
      </c>
      <c r="AZ77" s="16" t="s">
        <v>4257</v>
      </c>
      <c r="BA77" s="20">
        <v>1.383564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28266</v>
      </c>
      <c r="BP77" s="16" t="s">
        <v>4259</v>
      </c>
      <c r="BQ77" s="20">
        <v>1.571256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25897</v>
      </c>
      <c r="CF77" s="16" t="s">
        <v>4261</v>
      </c>
      <c r="CG77" s="20">
        <v>1.420372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26699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76540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76540</v>
      </c>
      <c r="X79" s="16" t="s">
        <v>4252</v>
      </c>
      <c r="Y79" s="15">
        <v>76540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25130</v>
      </c>
      <c r="AJ79" s="16" t="s">
        <v>4255</v>
      </c>
      <c r="AK79" s="20">
        <v>1.0545180000000001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54390</v>
      </c>
      <c r="AZ79" s="16" t="s">
        <v>4257</v>
      </c>
      <c r="BA79" s="20">
        <v>1.383564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59099</v>
      </c>
      <c r="BP79" s="16" t="s">
        <v>4259</v>
      </c>
      <c r="BQ79" s="20">
        <v>1.571256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61395</v>
      </c>
      <c r="CF79" s="16" t="s">
        <v>4261</v>
      </c>
      <c r="CG79" s="20">
        <v>1.420372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76540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10332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10332</v>
      </c>
      <c r="X80" s="16" t="s">
        <v>4252</v>
      </c>
      <c r="Y80" s="15">
        <v>10332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11687</v>
      </c>
      <c r="AJ80" s="16" t="s">
        <v>4255</v>
      </c>
      <c r="AK80" s="20">
        <v>1.0545180000000001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12549</v>
      </c>
      <c r="AZ80" s="16" t="s">
        <v>4257</v>
      </c>
      <c r="BA80" s="20">
        <v>1.383564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11630</v>
      </c>
      <c r="BP80" s="16" t="s">
        <v>4259</v>
      </c>
      <c r="BQ80" s="20">
        <v>1.571256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9036</v>
      </c>
      <c r="CF80" s="16" t="s">
        <v>4261</v>
      </c>
      <c r="CG80" s="20">
        <v>1.420372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10332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85</v>
      </c>
      <c r="H85" s="16" t="s">
        <v>4253</v>
      </c>
      <c r="I85" s="20">
        <v>1</v>
      </c>
      <c r="J85" s="16" t="s">
        <v>4252</v>
      </c>
      <c r="K85" s="15">
        <v>499</v>
      </c>
      <c r="L85" s="16" t="s">
        <v>4253</v>
      </c>
      <c r="M85" s="20">
        <v>1</v>
      </c>
      <c r="N85" s="16" t="s">
        <v>4252</v>
      </c>
      <c r="O85" s="15">
        <v>4182</v>
      </c>
      <c r="P85" s="16" t="s">
        <v>4253</v>
      </c>
      <c r="Q85" s="20">
        <v>1</v>
      </c>
      <c r="R85" s="16" t="s">
        <v>4252</v>
      </c>
      <c r="S85" s="15">
        <v>24</v>
      </c>
      <c r="T85" s="16" t="s">
        <v>4253</v>
      </c>
      <c r="U85" s="20">
        <v>1</v>
      </c>
      <c r="V85" s="16" t="s">
        <v>4252</v>
      </c>
      <c r="W85" s="15">
        <v>4790</v>
      </c>
      <c r="X85" s="16" t="s">
        <v>4252</v>
      </c>
      <c r="Y85" s="15">
        <v>4790</v>
      </c>
      <c r="Z85" s="16" t="s">
        <v>4254</v>
      </c>
      <c r="AA85" s="15">
        <v>54</v>
      </c>
      <c r="AB85" s="16" t="s">
        <v>4255</v>
      </c>
      <c r="AC85" s="20">
        <v>1.2132879999999999</v>
      </c>
      <c r="AD85" s="16" t="s">
        <v>4254</v>
      </c>
      <c r="AE85" s="15">
        <v>455</v>
      </c>
      <c r="AF85" s="16" t="s">
        <v>4255</v>
      </c>
      <c r="AG85" s="20">
        <v>1.063221</v>
      </c>
      <c r="AH85" s="16" t="s">
        <v>4254</v>
      </c>
      <c r="AI85" s="15">
        <v>3748</v>
      </c>
      <c r="AJ85" s="16" t="s">
        <v>4255</v>
      </c>
      <c r="AK85" s="20">
        <v>1.0545180000000001</v>
      </c>
      <c r="AL85" s="16" t="s">
        <v>4254</v>
      </c>
      <c r="AM85" s="15">
        <v>-8636</v>
      </c>
      <c r="AN85" s="16" t="s">
        <v>4255</v>
      </c>
      <c r="AO85" s="20">
        <v>1.19174</v>
      </c>
      <c r="AP85" s="16" t="s">
        <v>4256</v>
      </c>
      <c r="AQ85" s="15">
        <v>-3</v>
      </c>
      <c r="AR85" s="16" t="s">
        <v>4257</v>
      </c>
      <c r="AS85" s="20">
        <v>1.3041879999999999</v>
      </c>
      <c r="AT85" s="16" t="s">
        <v>4256</v>
      </c>
      <c r="AU85" s="15">
        <v>331</v>
      </c>
      <c r="AV85" s="16" t="s">
        <v>4257</v>
      </c>
      <c r="AW85" s="20">
        <v>1.162755</v>
      </c>
      <c r="AX85" s="16" t="s">
        <v>4256</v>
      </c>
      <c r="AY85" s="15">
        <v>3112</v>
      </c>
      <c r="AZ85" s="16" t="s">
        <v>4257</v>
      </c>
      <c r="BA85" s="20">
        <v>1.383564</v>
      </c>
      <c r="BB85" s="16" t="s">
        <v>4256</v>
      </c>
      <c r="BC85" s="15">
        <v>743</v>
      </c>
      <c r="BD85" s="16" t="s">
        <v>4257</v>
      </c>
      <c r="BE85" s="20">
        <v>1.284125</v>
      </c>
      <c r="BF85" s="16" t="s">
        <v>4258</v>
      </c>
      <c r="BG85" s="15">
        <v>35</v>
      </c>
      <c r="BH85" s="16" t="s">
        <v>4259</v>
      </c>
      <c r="BI85" s="20">
        <v>1.3283480000000001</v>
      </c>
      <c r="BJ85" s="16" t="s">
        <v>4258</v>
      </c>
      <c r="BK85" s="15">
        <v>284</v>
      </c>
      <c r="BL85" s="16" t="s">
        <v>4259</v>
      </c>
      <c r="BM85" s="20">
        <v>1.196572</v>
      </c>
      <c r="BN85" s="16" t="s">
        <v>4258</v>
      </c>
      <c r="BO85" s="15">
        <v>3443</v>
      </c>
      <c r="BP85" s="16" t="s">
        <v>4259</v>
      </c>
      <c r="BQ85" s="20">
        <v>1.571256</v>
      </c>
      <c r="BR85" s="16" t="s">
        <v>4258</v>
      </c>
      <c r="BS85" s="15">
        <v>727</v>
      </c>
      <c r="BT85" s="16" t="s">
        <v>4259</v>
      </c>
      <c r="BU85" s="20">
        <v>1.309798</v>
      </c>
      <c r="BV85" s="16" t="s">
        <v>4260</v>
      </c>
      <c r="BW85" s="15">
        <v>125</v>
      </c>
      <c r="BX85" s="16" t="s">
        <v>4261</v>
      </c>
      <c r="BY85" s="20">
        <v>1.3697859999999999</v>
      </c>
      <c r="BZ85" s="16" t="s">
        <v>4260</v>
      </c>
      <c r="CA85" s="15">
        <v>354</v>
      </c>
      <c r="CB85" s="16" t="s">
        <v>4261</v>
      </c>
      <c r="CC85" s="20">
        <v>1.1752100000000001</v>
      </c>
      <c r="CD85" s="16" t="s">
        <v>4260</v>
      </c>
      <c r="CE85" s="15">
        <v>6638</v>
      </c>
      <c r="CF85" s="16" t="s">
        <v>4261</v>
      </c>
      <c r="CG85" s="20">
        <v>1.420372</v>
      </c>
      <c r="CH85" s="16" t="s">
        <v>4260</v>
      </c>
      <c r="CI85" s="15">
        <v>737</v>
      </c>
      <c r="CJ85" s="16" t="s">
        <v>4261</v>
      </c>
      <c r="CK85" s="20">
        <v>1.3419449999999999</v>
      </c>
      <c r="CL85" s="16" t="s">
        <v>4339</v>
      </c>
      <c r="CM85" s="15">
        <f>SUM(A2L178C10)/A2L178C1</f>
        <v>4790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36</v>
      </c>
      <c r="H86" s="16" t="s">
        <v>4253</v>
      </c>
      <c r="I86" s="20">
        <v>1</v>
      </c>
      <c r="J86" s="16" t="s">
        <v>4252</v>
      </c>
      <c r="K86" s="15">
        <v>151</v>
      </c>
      <c r="L86" s="16" t="s">
        <v>4253</v>
      </c>
      <c r="M86" s="20">
        <v>1</v>
      </c>
      <c r="N86" s="16" t="s">
        <v>4252</v>
      </c>
      <c r="O86" s="15">
        <v>1273</v>
      </c>
      <c r="P86" s="16" t="s">
        <v>4253</v>
      </c>
      <c r="Q86" s="20">
        <v>1</v>
      </c>
      <c r="R86" s="16" t="s">
        <v>4252</v>
      </c>
      <c r="S86" s="15">
        <v>7</v>
      </c>
      <c r="T86" s="16" t="s">
        <v>4253</v>
      </c>
      <c r="U86" s="20">
        <v>1</v>
      </c>
      <c r="V86" s="16" t="s">
        <v>4252</v>
      </c>
      <c r="W86" s="15">
        <v>1467</v>
      </c>
      <c r="X86" s="16" t="s">
        <v>4252</v>
      </c>
      <c r="Y86" s="15">
        <v>1467</v>
      </c>
      <c r="Z86" s="16" t="s">
        <v>4254</v>
      </c>
      <c r="AA86" s="15">
        <v>20</v>
      </c>
      <c r="AB86" s="16" t="s">
        <v>4255</v>
      </c>
      <c r="AC86" s="20">
        <v>1.2132879999999999</v>
      </c>
      <c r="AD86" s="16" t="s">
        <v>4254</v>
      </c>
      <c r="AE86" s="15">
        <v>137</v>
      </c>
      <c r="AF86" s="16" t="s">
        <v>4255</v>
      </c>
      <c r="AG86" s="20">
        <v>1.063221</v>
      </c>
      <c r="AH86" s="16" t="s">
        <v>4254</v>
      </c>
      <c r="AI86" s="15">
        <v>1140</v>
      </c>
      <c r="AJ86" s="16" t="s">
        <v>4255</v>
      </c>
      <c r="AK86" s="20">
        <v>1.0545180000000001</v>
      </c>
      <c r="AL86" s="16" t="s">
        <v>4254</v>
      </c>
      <c r="AM86" s="15">
        <v>-2629</v>
      </c>
      <c r="AN86" s="16" t="s">
        <v>4255</v>
      </c>
      <c r="AO86" s="20">
        <v>1.19174</v>
      </c>
      <c r="AP86" s="16" t="s">
        <v>4256</v>
      </c>
      <c r="AQ86" s="15">
        <v>2</v>
      </c>
      <c r="AR86" s="16" t="s">
        <v>4257</v>
      </c>
      <c r="AS86" s="20">
        <v>1.3041879999999999</v>
      </c>
      <c r="AT86" s="16" t="s">
        <v>4256</v>
      </c>
      <c r="AU86" s="15">
        <v>100</v>
      </c>
      <c r="AV86" s="16" t="s">
        <v>4257</v>
      </c>
      <c r="AW86" s="20">
        <v>1.162755</v>
      </c>
      <c r="AX86" s="16" t="s">
        <v>4256</v>
      </c>
      <c r="AY86" s="15">
        <v>947</v>
      </c>
      <c r="AZ86" s="16" t="s">
        <v>4257</v>
      </c>
      <c r="BA86" s="20">
        <v>1.383564</v>
      </c>
      <c r="BB86" s="16" t="s">
        <v>4256</v>
      </c>
      <c r="BC86" s="15">
        <v>226</v>
      </c>
      <c r="BD86" s="16" t="s">
        <v>4257</v>
      </c>
      <c r="BE86" s="20">
        <v>1.284125</v>
      </c>
      <c r="BF86" s="16" t="s">
        <v>4258</v>
      </c>
      <c r="BG86" s="15">
        <v>15</v>
      </c>
      <c r="BH86" s="16" t="s">
        <v>4259</v>
      </c>
      <c r="BI86" s="20">
        <v>1.3283480000000001</v>
      </c>
      <c r="BJ86" s="16" t="s">
        <v>4258</v>
      </c>
      <c r="BK86" s="15">
        <v>90</v>
      </c>
      <c r="BL86" s="16" t="s">
        <v>4259</v>
      </c>
      <c r="BM86" s="20">
        <v>1.196572</v>
      </c>
      <c r="BN86" s="16" t="s">
        <v>4258</v>
      </c>
      <c r="BO86" s="15">
        <v>1097</v>
      </c>
      <c r="BP86" s="16" t="s">
        <v>4259</v>
      </c>
      <c r="BQ86" s="20">
        <v>1.571256</v>
      </c>
      <c r="BR86" s="16" t="s">
        <v>4258</v>
      </c>
      <c r="BS86" s="15">
        <v>232</v>
      </c>
      <c r="BT86" s="16" t="s">
        <v>4259</v>
      </c>
      <c r="BU86" s="20">
        <v>1.309798</v>
      </c>
      <c r="BV86" s="16" t="s">
        <v>4260</v>
      </c>
      <c r="BW86" s="15">
        <v>44</v>
      </c>
      <c r="BX86" s="16" t="s">
        <v>4261</v>
      </c>
      <c r="BY86" s="20">
        <v>1.3697859999999999</v>
      </c>
      <c r="BZ86" s="16" t="s">
        <v>4260</v>
      </c>
      <c r="CA86" s="15">
        <v>114</v>
      </c>
      <c r="CB86" s="16" t="s">
        <v>4261</v>
      </c>
      <c r="CC86" s="20">
        <v>1.1752100000000001</v>
      </c>
      <c r="CD86" s="16" t="s">
        <v>4260</v>
      </c>
      <c r="CE86" s="15">
        <v>2116</v>
      </c>
      <c r="CF86" s="16" t="s">
        <v>4261</v>
      </c>
      <c r="CG86" s="20">
        <v>1.420372</v>
      </c>
      <c r="CH86" s="16" t="s">
        <v>4260</v>
      </c>
      <c r="CI86" s="15">
        <v>234</v>
      </c>
      <c r="CJ86" s="16" t="s">
        <v>4261</v>
      </c>
      <c r="CK86" s="20">
        <v>1.3419449999999999</v>
      </c>
      <c r="CL86" s="16" t="s">
        <v>4340</v>
      </c>
      <c r="CM86" s="15">
        <f>SUM(A2L179C10)/A2L179C1</f>
        <v>1467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4</v>
      </c>
      <c r="H87" s="16" t="s">
        <v>4253</v>
      </c>
      <c r="I87" s="20">
        <v>1</v>
      </c>
      <c r="J87" s="16" t="s">
        <v>4252</v>
      </c>
      <c r="K87" s="15">
        <v>141</v>
      </c>
      <c r="L87" s="16" t="s">
        <v>4253</v>
      </c>
      <c r="M87" s="20">
        <v>1</v>
      </c>
      <c r="N87" s="16" t="s">
        <v>4252</v>
      </c>
      <c r="O87" s="15">
        <v>606</v>
      </c>
      <c r="P87" s="16" t="s">
        <v>4253</v>
      </c>
      <c r="Q87" s="20">
        <v>1</v>
      </c>
      <c r="R87" s="16" t="s">
        <v>4252</v>
      </c>
      <c r="S87" s="15">
        <v>3</v>
      </c>
      <c r="T87" s="16" t="s">
        <v>4253</v>
      </c>
      <c r="U87" s="20">
        <v>1</v>
      </c>
      <c r="V87" s="16" t="s">
        <v>4252</v>
      </c>
      <c r="W87" s="15">
        <v>754</v>
      </c>
      <c r="X87" s="16" t="s">
        <v>4252</v>
      </c>
      <c r="Y87" s="15">
        <v>754</v>
      </c>
      <c r="Z87" s="16" t="s">
        <v>4254</v>
      </c>
      <c r="AA87" s="15">
        <v>4</v>
      </c>
      <c r="AB87" s="16" t="s">
        <v>4255</v>
      </c>
      <c r="AC87" s="20">
        <v>1.2132879999999999</v>
      </c>
      <c r="AD87" s="16" t="s">
        <v>4254</v>
      </c>
      <c r="AE87" s="15">
        <v>115</v>
      </c>
      <c r="AF87" s="16" t="s">
        <v>4255</v>
      </c>
      <c r="AG87" s="20">
        <v>1.063221</v>
      </c>
      <c r="AH87" s="16" t="s">
        <v>4254</v>
      </c>
      <c r="AI87" s="15">
        <v>544</v>
      </c>
      <c r="AJ87" s="16" t="s">
        <v>4255</v>
      </c>
      <c r="AK87" s="20">
        <v>1.0545180000000001</v>
      </c>
      <c r="AL87" s="16" t="s">
        <v>4254</v>
      </c>
      <c r="AM87" s="15">
        <v>-1252</v>
      </c>
      <c r="AN87" s="16" t="s">
        <v>4255</v>
      </c>
      <c r="AO87" s="20">
        <v>1.19174</v>
      </c>
      <c r="AP87" s="16" t="s">
        <v>4256</v>
      </c>
      <c r="AQ87" s="15">
        <v>-3</v>
      </c>
      <c r="AR87" s="16" t="s">
        <v>4257</v>
      </c>
      <c r="AS87" s="20">
        <v>1.3041879999999999</v>
      </c>
      <c r="AT87" s="16" t="s">
        <v>4256</v>
      </c>
      <c r="AU87" s="15">
        <v>90</v>
      </c>
      <c r="AV87" s="16" t="s">
        <v>4257</v>
      </c>
      <c r="AW87" s="20">
        <v>1.162755</v>
      </c>
      <c r="AX87" s="16" t="s">
        <v>4256</v>
      </c>
      <c r="AY87" s="15">
        <v>450</v>
      </c>
      <c r="AZ87" s="16" t="s">
        <v>4257</v>
      </c>
      <c r="BA87" s="20">
        <v>1.383564</v>
      </c>
      <c r="BB87" s="16" t="s">
        <v>4256</v>
      </c>
      <c r="BC87" s="15">
        <v>108</v>
      </c>
      <c r="BD87" s="16" t="s">
        <v>4257</v>
      </c>
      <c r="BE87" s="20">
        <v>1.284125</v>
      </c>
      <c r="BF87" s="16" t="s">
        <v>4258</v>
      </c>
      <c r="BG87" s="15">
        <v>1</v>
      </c>
      <c r="BH87" s="16" t="s">
        <v>4259</v>
      </c>
      <c r="BI87" s="20">
        <v>1.3283480000000001</v>
      </c>
      <c r="BJ87" s="16" t="s">
        <v>4258</v>
      </c>
      <c r="BK87" s="15">
        <v>87</v>
      </c>
      <c r="BL87" s="16" t="s">
        <v>4259</v>
      </c>
      <c r="BM87" s="20">
        <v>1.196572</v>
      </c>
      <c r="BN87" s="16" t="s">
        <v>4258</v>
      </c>
      <c r="BO87" s="15">
        <v>449</v>
      </c>
      <c r="BP87" s="16" t="s">
        <v>4259</v>
      </c>
      <c r="BQ87" s="20">
        <v>1.571256</v>
      </c>
      <c r="BR87" s="16" t="s">
        <v>4258</v>
      </c>
      <c r="BS87" s="15">
        <v>97</v>
      </c>
      <c r="BT87" s="16" t="s">
        <v>4259</v>
      </c>
      <c r="BU87" s="20">
        <v>1.309798</v>
      </c>
      <c r="BV87" s="16" t="s">
        <v>4260</v>
      </c>
      <c r="BW87" s="15">
        <v>251</v>
      </c>
      <c r="BX87" s="16" t="s">
        <v>4261</v>
      </c>
      <c r="BY87" s="20">
        <v>1.3697859999999999</v>
      </c>
      <c r="BZ87" s="16" t="s">
        <v>4260</v>
      </c>
      <c r="CA87" s="15">
        <v>103</v>
      </c>
      <c r="CB87" s="16" t="s">
        <v>4261</v>
      </c>
      <c r="CC87" s="20">
        <v>1.1752100000000001</v>
      </c>
      <c r="CD87" s="16" t="s">
        <v>4260</v>
      </c>
      <c r="CE87" s="15">
        <v>866</v>
      </c>
      <c r="CF87" s="16" t="s">
        <v>4261</v>
      </c>
      <c r="CG87" s="20">
        <v>1.420372</v>
      </c>
      <c r="CH87" s="16" t="s">
        <v>4260</v>
      </c>
      <c r="CI87" s="15">
        <v>105</v>
      </c>
      <c r="CJ87" s="16" t="s">
        <v>4261</v>
      </c>
      <c r="CK87" s="20">
        <v>1.3419449999999999</v>
      </c>
      <c r="CL87" s="16" t="s">
        <v>4341</v>
      </c>
      <c r="CM87" s="15">
        <f>SUM(A2L180C10)/A2L180C1</f>
        <v>754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749209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175669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491816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2262215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3678909</v>
      </c>
      <c r="X88" s="16" t="s">
        <v>4347</v>
      </c>
      <c r="Y88" s="17">
        <f>SUM(A2L101C11:A2L180C11)-2*(SUM(A2L151C11:A2L153C11)+SUM(A2L157C11:A2L159C11)+SUM(A2L163C11:A2L165C11)+SUM(A2L172C11:A2L174C11))</f>
        <v>3678909</v>
      </c>
      <c r="Z88" s="16" t="s">
        <v>4348</v>
      </c>
      <c r="AA88" s="17">
        <f>SUM(A2L101C12:A2L180C12)-2*(SUM(A2L151C12:A2L153C12)+SUM(A2L157C12:A2L159C12)+SUM(A2L163C12:A2L165C12)+SUM(A2L172C12:A2L174C12))</f>
        <v>724503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210001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452610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2130612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588122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168010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411989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2023956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492687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145417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409790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1959757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534170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174707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457226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1951360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3728452.7214171994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F9A29-BE94-4C99-A1D7-97A581249C10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15964</v>
      </c>
      <c r="H8" s="16" t="s">
        <v>4253</v>
      </c>
      <c r="I8" s="20">
        <v>1</v>
      </c>
      <c r="J8" s="16" t="s">
        <v>4252</v>
      </c>
      <c r="K8" s="15">
        <v>12236</v>
      </c>
      <c r="L8" s="16" t="s">
        <v>4253</v>
      </c>
      <c r="M8" s="20">
        <v>1</v>
      </c>
      <c r="N8" s="16" t="s">
        <v>4252</v>
      </c>
      <c r="O8" s="15">
        <v>24287</v>
      </c>
      <c r="P8" s="16" t="s">
        <v>4253</v>
      </c>
      <c r="Q8" s="20">
        <v>1</v>
      </c>
      <c r="R8" s="16" t="s">
        <v>4252</v>
      </c>
      <c r="S8" s="15">
        <v>11371</v>
      </c>
      <c r="T8" s="16" t="s">
        <v>4253</v>
      </c>
      <c r="U8" s="20">
        <v>1</v>
      </c>
      <c r="V8" s="16" t="s">
        <v>4252</v>
      </c>
      <c r="W8" s="15">
        <v>63858</v>
      </c>
      <c r="X8" s="16" t="s">
        <v>4252</v>
      </c>
      <c r="Y8" s="15">
        <v>63858</v>
      </c>
      <c r="Z8" s="16" t="s">
        <v>4254</v>
      </c>
      <c r="AA8" s="15">
        <v>14394</v>
      </c>
      <c r="AB8" s="16" t="s">
        <v>4255</v>
      </c>
      <c r="AC8" s="20">
        <v>1.2132879999999999</v>
      </c>
      <c r="AD8" s="16" t="s">
        <v>4254</v>
      </c>
      <c r="AE8" s="15">
        <v>13762</v>
      </c>
      <c r="AF8" s="16" t="s">
        <v>4255</v>
      </c>
      <c r="AG8" s="20">
        <v>1.063221</v>
      </c>
      <c r="AH8" s="16" t="s">
        <v>4254</v>
      </c>
      <c r="AI8" s="15">
        <v>20505</v>
      </c>
      <c r="AJ8" s="16" t="s">
        <v>4255</v>
      </c>
      <c r="AK8" s="20">
        <v>1.0545180000000001</v>
      </c>
      <c r="AL8" s="16" t="s">
        <v>4254</v>
      </c>
      <c r="AM8" s="15">
        <v>11969</v>
      </c>
      <c r="AN8" s="16" t="s">
        <v>4255</v>
      </c>
      <c r="AO8" s="20">
        <v>1.19174</v>
      </c>
      <c r="AP8" s="16" t="s">
        <v>4256</v>
      </c>
      <c r="AQ8" s="15">
        <v>14066</v>
      </c>
      <c r="AR8" s="16" t="s">
        <v>4257</v>
      </c>
      <c r="AS8" s="20">
        <v>1.3041879999999999</v>
      </c>
      <c r="AT8" s="16" t="s">
        <v>4256</v>
      </c>
      <c r="AU8" s="15">
        <v>10510</v>
      </c>
      <c r="AV8" s="16" t="s">
        <v>4257</v>
      </c>
      <c r="AW8" s="20">
        <v>1.162755</v>
      </c>
      <c r="AX8" s="16" t="s">
        <v>4256</v>
      </c>
      <c r="AY8" s="15">
        <v>187444</v>
      </c>
      <c r="AZ8" s="16" t="s">
        <v>4257</v>
      </c>
      <c r="BA8" s="20">
        <v>1.383564</v>
      </c>
      <c r="BB8" s="16" t="s">
        <v>4256</v>
      </c>
      <c r="BC8" s="15">
        <v>7853</v>
      </c>
      <c r="BD8" s="16" t="s">
        <v>4257</v>
      </c>
      <c r="BE8" s="20">
        <v>1.284125</v>
      </c>
      <c r="BF8" s="16" t="s">
        <v>4258</v>
      </c>
      <c r="BG8" s="15">
        <v>13594</v>
      </c>
      <c r="BH8" s="16" t="s">
        <v>4259</v>
      </c>
      <c r="BI8" s="20">
        <v>1.3283480000000001</v>
      </c>
      <c r="BJ8" s="16" t="s">
        <v>4258</v>
      </c>
      <c r="BK8" s="15">
        <v>10563</v>
      </c>
      <c r="BL8" s="16" t="s">
        <v>4259</v>
      </c>
      <c r="BM8" s="20">
        <v>1.196572</v>
      </c>
      <c r="BN8" s="16" t="s">
        <v>4258</v>
      </c>
      <c r="BO8" s="15">
        <v>18929</v>
      </c>
      <c r="BP8" s="16" t="s">
        <v>4259</v>
      </c>
      <c r="BQ8" s="20">
        <v>1.571256</v>
      </c>
      <c r="BR8" s="16" t="s">
        <v>4258</v>
      </c>
      <c r="BS8" s="15">
        <v>6363</v>
      </c>
      <c r="BT8" s="16" t="s">
        <v>4259</v>
      </c>
      <c r="BU8" s="20">
        <v>1.309798</v>
      </c>
      <c r="BV8" s="16" t="s">
        <v>4260</v>
      </c>
      <c r="BW8" s="15">
        <v>14644</v>
      </c>
      <c r="BX8" s="16" t="s">
        <v>4261</v>
      </c>
      <c r="BY8" s="20">
        <v>1.3697859999999999</v>
      </c>
      <c r="BZ8" s="16" t="s">
        <v>4260</v>
      </c>
      <c r="CA8" s="15">
        <v>13482</v>
      </c>
      <c r="CB8" s="16" t="s">
        <v>4261</v>
      </c>
      <c r="CC8" s="20">
        <v>1.1752100000000001</v>
      </c>
      <c r="CD8" s="16" t="s">
        <v>4260</v>
      </c>
      <c r="CE8" s="15">
        <v>20067</v>
      </c>
      <c r="CF8" s="16" t="s">
        <v>4261</v>
      </c>
      <c r="CG8" s="20">
        <v>1.420372</v>
      </c>
      <c r="CH8" s="16" t="s">
        <v>4260</v>
      </c>
      <c r="CI8" s="15">
        <v>11093</v>
      </c>
      <c r="CJ8" s="16" t="s">
        <v>4261</v>
      </c>
      <c r="CK8" s="20">
        <v>1.3419449999999999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143943.73667433334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244042</v>
      </c>
      <c r="H9" s="16" t="s">
        <v>4253</v>
      </c>
      <c r="I9" s="20">
        <v>1</v>
      </c>
      <c r="J9" s="16" t="s">
        <v>4252</v>
      </c>
      <c r="K9" s="15">
        <v>352299</v>
      </c>
      <c r="L9" s="16" t="s">
        <v>4253</v>
      </c>
      <c r="M9" s="20">
        <v>1</v>
      </c>
      <c r="N9" s="16" t="s">
        <v>4252</v>
      </c>
      <c r="O9" s="15">
        <v>168745</v>
      </c>
      <c r="P9" s="16" t="s">
        <v>4253</v>
      </c>
      <c r="Q9" s="20">
        <v>1</v>
      </c>
      <c r="R9" s="16" t="s">
        <v>4252</v>
      </c>
      <c r="S9" s="15">
        <v>1113</v>
      </c>
      <c r="T9" s="16" t="s">
        <v>4253</v>
      </c>
      <c r="U9" s="20">
        <v>1</v>
      </c>
      <c r="V9" s="16" t="s">
        <v>4252</v>
      </c>
      <c r="W9" s="15">
        <v>766199</v>
      </c>
      <c r="X9" s="16" t="s">
        <v>4252</v>
      </c>
      <c r="Y9" s="15">
        <v>766199</v>
      </c>
      <c r="Z9" s="16" t="s">
        <v>4254</v>
      </c>
      <c r="AA9" s="15">
        <v>242066</v>
      </c>
      <c r="AB9" s="16" t="s">
        <v>4255</v>
      </c>
      <c r="AC9" s="20">
        <v>1.2132879999999999</v>
      </c>
      <c r="AD9" s="16" t="s">
        <v>4254</v>
      </c>
      <c r="AE9" s="15">
        <v>316297</v>
      </c>
      <c r="AF9" s="16" t="s">
        <v>4255</v>
      </c>
      <c r="AG9" s="20">
        <v>1.063221</v>
      </c>
      <c r="AH9" s="16" t="s">
        <v>4254</v>
      </c>
      <c r="AI9" s="15">
        <v>175454</v>
      </c>
      <c r="AJ9" s="16" t="s">
        <v>4255</v>
      </c>
      <c r="AK9" s="20">
        <v>1.0545180000000001</v>
      </c>
      <c r="AL9" s="16" t="s">
        <v>4254</v>
      </c>
      <c r="AM9" s="15">
        <v>928</v>
      </c>
      <c r="AN9" s="16" t="s">
        <v>4255</v>
      </c>
      <c r="AO9" s="20">
        <v>1.19174</v>
      </c>
      <c r="AP9" s="16" t="s">
        <v>4256</v>
      </c>
      <c r="AQ9" s="15">
        <v>215913</v>
      </c>
      <c r="AR9" s="16" t="s">
        <v>4257</v>
      </c>
      <c r="AS9" s="20">
        <v>1.3041879999999999</v>
      </c>
      <c r="AT9" s="16" t="s">
        <v>4256</v>
      </c>
      <c r="AU9" s="15">
        <v>270203</v>
      </c>
      <c r="AV9" s="16" t="s">
        <v>4257</v>
      </c>
      <c r="AW9" s="20">
        <v>1.162755</v>
      </c>
      <c r="AX9" s="16" t="s">
        <v>4256</v>
      </c>
      <c r="AY9" s="15">
        <v>207718</v>
      </c>
      <c r="AZ9" s="16" t="s">
        <v>4257</v>
      </c>
      <c r="BA9" s="20">
        <v>1.383564</v>
      </c>
      <c r="BB9" s="16" t="s">
        <v>4256</v>
      </c>
      <c r="BC9" s="15">
        <v>942</v>
      </c>
      <c r="BD9" s="16" t="s">
        <v>4257</v>
      </c>
      <c r="BE9" s="20">
        <v>1.284125</v>
      </c>
      <c r="BF9" s="16" t="s">
        <v>4258</v>
      </c>
      <c r="BG9" s="15">
        <v>244468</v>
      </c>
      <c r="BH9" s="16" t="s">
        <v>4259</v>
      </c>
      <c r="BI9" s="20">
        <v>1.3283480000000001</v>
      </c>
      <c r="BJ9" s="16" t="s">
        <v>4258</v>
      </c>
      <c r="BK9" s="15">
        <v>223245</v>
      </c>
      <c r="BL9" s="16" t="s">
        <v>4259</v>
      </c>
      <c r="BM9" s="20">
        <v>1.196572</v>
      </c>
      <c r="BN9" s="16" t="s">
        <v>4258</v>
      </c>
      <c r="BO9" s="15">
        <v>232231</v>
      </c>
      <c r="BP9" s="16" t="s">
        <v>4259</v>
      </c>
      <c r="BQ9" s="20">
        <v>1.571256</v>
      </c>
      <c r="BR9" s="16" t="s">
        <v>4258</v>
      </c>
      <c r="BS9" s="15">
        <v>1176</v>
      </c>
      <c r="BT9" s="16" t="s">
        <v>4259</v>
      </c>
      <c r="BU9" s="20">
        <v>1.309798</v>
      </c>
      <c r="BV9" s="16" t="s">
        <v>4260</v>
      </c>
      <c r="BW9" s="15">
        <v>285459</v>
      </c>
      <c r="BX9" s="16" t="s">
        <v>4261</v>
      </c>
      <c r="BY9" s="20">
        <v>1.3697859999999999</v>
      </c>
      <c r="BZ9" s="16" t="s">
        <v>4260</v>
      </c>
      <c r="CA9" s="15">
        <v>311837</v>
      </c>
      <c r="CB9" s="16" t="s">
        <v>4261</v>
      </c>
      <c r="CC9" s="20">
        <v>1.1752100000000001</v>
      </c>
      <c r="CD9" s="16" t="s">
        <v>4260</v>
      </c>
      <c r="CE9" s="15">
        <v>231896</v>
      </c>
      <c r="CF9" s="16" t="s">
        <v>4261</v>
      </c>
      <c r="CG9" s="20">
        <v>1.420372</v>
      </c>
      <c r="CH9" s="16" t="s">
        <v>4260</v>
      </c>
      <c r="CI9" s="15">
        <v>1666</v>
      </c>
      <c r="CJ9" s="16" t="s">
        <v>4261</v>
      </c>
      <c r="CK9" s="20">
        <v>1.3419449999999999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822228.51571599999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397</v>
      </c>
      <c r="H10" s="16" t="s">
        <v>4253</v>
      </c>
      <c r="I10" s="20">
        <v>1</v>
      </c>
      <c r="J10" s="16" t="s">
        <v>4252</v>
      </c>
      <c r="K10" s="15">
        <v>2731</v>
      </c>
      <c r="L10" s="16" t="s">
        <v>4253</v>
      </c>
      <c r="M10" s="20">
        <v>1</v>
      </c>
      <c r="N10" s="16" t="s">
        <v>4252</v>
      </c>
      <c r="O10" s="15">
        <v>207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3335</v>
      </c>
      <c r="X10" s="16" t="s">
        <v>4252</v>
      </c>
      <c r="Y10" s="15">
        <v>3335</v>
      </c>
      <c r="Z10" s="16" t="s">
        <v>4254</v>
      </c>
      <c r="AA10" s="15">
        <v>398</v>
      </c>
      <c r="AB10" s="16" t="s">
        <v>4255</v>
      </c>
      <c r="AC10" s="20">
        <v>1.2132879999999999</v>
      </c>
      <c r="AD10" s="16" t="s">
        <v>4254</v>
      </c>
      <c r="AE10" s="15">
        <v>2742</v>
      </c>
      <c r="AF10" s="16" t="s">
        <v>4255</v>
      </c>
      <c r="AG10" s="20">
        <v>1.063221</v>
      </c>
      <c r="AH10" s="16" t="s">
        <v>4254</v>
      </c>
      <c r="AI10" s="15">
        <v>253</v>
      </c>
      <c r="AJ10" s="16" t="s">
        <v>4255</v>
      </c>
      <c r="AK10" s="20">
        <v>1.0545180000000001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382</v>
      </c>
      <c r="AR10" s="16" t="s">
        <v>4257</v>
      </c>
      <c r="AS10" s="20">
        <v>1.3041879999999999</v>
      </c>
      <c r="AT10" s="16" t="s">
        <v>4256</v>
      </c>
      <c r="AU10" s="15">
        <v>2384</v>
      </c>
      <c r="AV10" s="16" t="s">
        <v>4257</v>
      </c>
      <c r="AW10" s="20">
        <v>1.162755</v>
      </c>
      <c r="AX10" s="16" t="s">
        <v>4256</v>
      </c>
      <c r="AY10" s="15">
        <v>287</v>
      </c>
      <c r="AZ10" s="16" t="s">
        <v>4257</v>
      </c>
      <c r="BA10" s="20">
        <v>1.383564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403</v>
      </c>
      <c r="BH10" s="16" t="s">
        <v>4259</v>
      </c>
      <c r="BI10" s="20">
        <v>1.3283480000000001</v>
      </c>
      <c r="BJ10" s="16" t="s">
        <v>4258</v>
      </c>
      <c r="BK10" s="15">
        <v>2491</v>
      </c>
      <c r="BL10" s="16" t="s">
        <v>4259</v>
      </c>
      <c r="BM10" s="20">
        <v>1.196572</v>
      </c>
      <c r="BN10" s="16" t="s">
        <v>4258</v>
      </c>
      <c r="BO10" s="15">
        <v>290</v>
      </c>
      <c r="BP10" s="16" t="s">
        <v>4259</v>
      </c>
      <c r="BQ10" s="20">
        <v>1.571256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433</v>
      </c>
      <c r="BX10" s="16" t="s">
        <v>4261</v>
      </c>
      <c r="BY10" s="20">
        <v>1.3697859999999999</v>
      </c>
      <c r="BZ10" s="16" t="s">
        <v>4260</v>
      </c>
      <c r="CA10" s="15">
        <v>3246</v>
      </c>
      <c r="CB10" s="16" t="s">
        <v>4261</v>
      </c>
      <c r="CC10" s="20">
        <v>1.1752100000000001</v>
      </c>
      <c r="CD10" s="16" t="s">
        <v>4260</v>
      </c>
      <c r="CE10" s="15">
        <v>252</v>
      </c>
      <c r="CF10" s="16" t="s">
        <v>4261</v>
      </c>
      <c r="CG10" s="20">
        <v>1.420372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3555.7747546666669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811</v>
      </c>
      <c r="H11" s="16" t="s">
        <v>4253</v>
      </c>
      <c r="I11" s="20">
        <v>1</v>
      </c>
      <c r="J11" s="16" t="s">
        <v>4252</v>
      </c>
      <c r="K11" s="15">
        <v>85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896</v>
      </c>
      <c r="X11" s="16" t="s">
        <v>4252</v>
      </c>
      <c r="Y11" s="15">
        <v>896</v>
      </c>
      <c r="Z11" s="16" t="s">
        <v>4254</v>
      </c>
      <c r="AA11" s="15">
        <v>766</v>
      </c>
      <c r="AB11" s="16" t="s">
        <v>4255</v>
      </c>
      <c r="AC11" s="20">
        <v>1.2132879999999999</v>
      </c>
      <c r="AD11" s="16" t="s">
        <v>4254</v>
      </c>
      <c r="AE11" s="15">
        <v>151</v>
      </c>
      <c r="AF11" s="16" t="s">
        <v>4255</v>
      </c>
      <c r="AG11" s="20">
        <v>1.063221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878</v>
      </c>
      <c r="AR11" s="16" t="s">
        <v>4257</v>
      </c>
      <c r="AS11" s="20">
        <v>1.3041879999999999</v>
      </c>
      <c r="AT11" s="16" t="s">
        <v>4256</v>
      </c>
      <c r="AU11" s="15">
        <v>44</v>
      </c>
      <c r="AV11" s="16" t="s">
        <v>4257</v>
      </c>
      <c r="AW11" s="20">
        <v>1.162755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1083</v>
      </c>
      <c r="BH11" s="16" t="s">
        <v>4259</v>
      </c>
      <c r="BI11" s="20">
        <v>1.3283480000000001</v>
      </c>
      <c r="BJ11" s="16" t="s">
        <v>4258</v>
      </c>
      <c r="BK11" s="15">
        <v>2</v>
      </c>
      <c r="BL11" s="16" t="s">
        <v>4259</v>
      </c>
      <c r="BM11" s="20">
        <v>1.196572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1226</v>
      </c>
      <c r="BX11" s="16" t="s">
        <v>4261</v>
      </c>
      <c r="BY11" s="20">
        <v>1.3697859999999999</v>
      </c>
      <c r="BZ11" s="16" t="s">
        <v>4260</v>
      </c>
      <c r="CA11" s="15">
        <v>29</v>
      </c>
      <c r="CB11" s="16" t="s">
        <v>4261</v>
      </c>
      <c r="CC11" s="20">
        <v>1.1752100000000001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896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108785</v>
      </c>
      <c r="T12" s="16" t="s">
        <v>4253</v>
      </c>
      <c r="U12" s="20">
        <v>1</v>
      </c>
      <c r="V12" s="16" t="s">
        <v>4252</v>
      </c>
      <c r="W12" s="15">
        <v>108785</v>
      </c>
      <c r="X12" s="16" t="s">
        <v>4252</v>
      </c>
      <c r="Y12" s="15">
        <v>108785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108597</v>
      </c>
      <c r="AN12" s="16" t="s">
        <v>4255</v>
      </c>
      <c r="AO12" s="20">
        <v>1.19174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95288</v>
      </c>
      <c r="BD12" s="16" t="s">
        <v>4257</v>
      </c>
      <c r="BE12" s="20">
        <v>1.284125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104017</v>
      </c>
      <c r="BT12" s="16" t="s">
        <v>4259</v>
      </c>
      <c r="BU12" s="20">
        <v>1.309798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120597</v>
      </c>
      <c r="CJ12" s="16" t="s">
        <v>4261</v>
      </c>
      <c r="CK12" s="20">
        <v>1.3419449999999999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120188.69726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3961</v>
      </c>
      <c r="T13" s="16" t="s">
        <v>4253</v>
      </c>
      <c r="U13" s="20">
        <v>1</v>
      </c>
      <c r="V13" s="16" t="s">
        <v>4252</v>
      </c>
      <c r="W13" s="15">
        <v>3961</v>
      </c>
      <c r="X13" s="16" t="s">
        <v>4252</v>
      </c>
      <c r="Y13" s="15">
        <v>3961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1011</v>
      </c>
      <c r="AN13" s="16" t="s">
        <v>4255</v>
      </c>
      <c r="AO13" s="20">
        <v>1.19174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2127</v>
      </c>
      <c r="BD13" s="16" t="s">
        <v>4257</v>
      </c>
      <c r="BE13" s="20">
        <v>1.284125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2439</v>
      </c>
      <c r="BT13" s="16" t="s">
        <v>4259</v>
      </c>
      <c r="BU13" s="20">
        <v>1.309798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5009</v>
      </c>
      <c r="CJ13" s="16" t="s">
        <v>4261</v>
      </c>
      <c r="CK13" s="20">
        <v>1.3419449999999999</v>
      </c>
      <c r="CL13" s="16" t="s">
        <v>4514</v>
      </c>
      <c r="CM13" s="15">
        <f>SUM(A2L206C10)/A2L206C1</f>
        <v>3961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140552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140552</v>
      </c>
      <c r="X14" s="16" t="s">
        <v>4252</v>
      </c>
      <c r="Y14" s="15">
        <v>140552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170986</v>
      </c>
      <c r="AJ14" s="16" t="s">
        <v>4255</v>
      </c>
      <c r="AK14" s="20">
        <v>1.0545180000000001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176958</v>
      </c>
      <c r="AZ14" s="16" t="s">
        <v>4257</v>
      </c>
      <c r="BA14" s="20">
        <v>1.383564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200320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244129</v>
      </c>
      <c r="CF14" s="16" t="s">
        <v>4261</v>
      </c>
      <c r="CG14" s="20">
        <v>1.420372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140552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238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238</v>
      </c>
      <c r="X15" s="16" t="s">
        <v>4252</v>
      </c>
      <c r="Y15" s="15">
        <v>238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237</v>
      </c>
      <c r="AJ15" s="16" t="s">
        <v>4255</v>
      </c>
      <c r="AK15" s="20">
        <v>1.0545180000000001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229</v>
      </c>
      <c r="AZ15" s="16" t="s">
        <v>4257</v>
      </c>
      <c r="BA15" s="20">
        <v>1.383564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227</v>
      </c>
      <c r="BP15" s="16" t="s">
        <v>4259</v>
      </c>
      <c r="BQ15" s="20">
        <v>1.571256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255</v>
      </c>
      <c r="CF15" s="16" t="s">
        <v>4261</v>
      </c>
      <c r="CG15" s="20">
        <v>1.420372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238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471719</v>
      </c>
      <c r="T20" s="16" t="s">
        <v>4253</v>
      </c>
      <c r="U20" s="20">
        <v>1</v>
      </c>
      <c r="V20" s="16" t="s">
        <v>4252</v>
      </c>
      <c r="W20" s="15">
        <v>471719</v>
      </c>
      <c r="X20" s="16" t="s">
        <v>4252</v>
      </c>
      <c r="Y20" s="15">
        <v>471719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482521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450080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463843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455157</v>
      </c>
      <c r="CJ20" s="16" t="s">
        <v>4261</v>
      </c>
      <c r="CK20" s="20">
        <v>1.3419449999999999</v>
      </c>
      <c r="CL20" s="16" t="s">
        <v>4521</v>
      </c>
      <c r="CM20" s="15">
        <f>SUM(A2L213C10)/A2L213C1</f>
        <v>471719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4275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4275</v>
      </c>
      <c r="X21" s="16" t="s">
        <v>4252</v>
      </c>
      <c r="Y21" s="15">
        <v>4275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6791</v>
      </c>
      <c r="AJ21" s="16" t="s">
        <v>4255</v>
      </c>
      <c r="AK21" s="20">
        <v>1.0545180000000001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5489</v>
      </c>
      <c r="AZ21" s="16" t="s">
        <v>4257</v>
      </c>
      <c r="BA21" s="20">
        <v>1.383564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4903</v>
      </c>
      <c r="BP21" s="16" t="s">
        <v>4259</v>
      </c>
      <c r="BQ21" s="20">
        <v>1.571256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5171</v>
      </c>
      <c r="CF21" s="16" t="s">
        <v>4261</v>
      </c>
      <c r="CG21" s="20">
        <v>1.420372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4275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7400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7400</v>
      </c>
      <c r="X23" s="16" t="s">
        <v>4252</v>
      </c>
      <c r="Y23" s="15">
        <v>7400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7683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12953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16161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23362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11141.055428666667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1507</v>
      </c>
      <c r="L25" s="16" t="s">
        <v>4253</v>
      </c>
      <c r="M25" s="20">
        <v>1</v>
      </c>
      <c r="N25" s="16" t="s">
        <v>4252</v>
      </c>
      <c r="O25" s="15">
        <v>71</v>
      </c>
      <c r="P25" s="16" t="s">
        <v>4253</v>
      </c>
      <c r="Q25" s="20">
        <v>1</v>
      </c>
      <c r="R25" s="16" t="s">
        <v>4252</v>
      </c>
      <c r="S25" s="15">
        <v>730</v>
      </c>
      <c r="T25" s="16" t="s">
        <v>4253</v>
      </c>
      <c r="U25" s="20">
        <v>1</v>
      </c>
      <c r="V25" s="16" t="s">
        <v>4252</v>
      </c>
      <c r="W25" s="15">
        <v>2308</v>
      </c>
      <c r="X25" s="16" t="s">
        <v>4252</v>
      </c>
      <c r="Y25" s="15">
        <v>2308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1756</v>
      </c>
      <c r="AF25" s="16" t="s">
        <v>4255</v>
      </c>
      <c r="AG25" s="20">
        <v>1.063221</v>
      </c>
      <c r="AH25" s="16" t="s">
        <v>4254</v>
      </c>
      <c r="AI25" s="15">
        <v>69</v>
      </c>
      <c r="AJ25" s="16" t="s">
        <v>4255</v>
      </c>
      <c r="AK25" s="20">
        <v>1.0545180000000001</v>
      </c>
      <c r="AL25" s="16" t="s">
        <v>4254</v>
      </c>
      <c r="AM25" s="15">
        <v>638</v>
      </c>
      <c r="AN25" s="16" t="s">
        <v>4255</v>
      </c>
      <c r="AO25" s="20">
        <v>1.19174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1805</v>
      </c>
      <c r="AV25" s="16" t="s">
        <v>4257</v>
      </c>
      <c r="AW25" s="20">
        <v>1.162755</v>
      </c>
      <c r="AX25" s="16" t="s">
        <v>4256</v>
      </c>
      <c r="AY25" s="15">
        <v>70</v>
      </c>
      <c r="AZ25" s="16" t="s">
        <v>4257</v>
      </c>
      <c r="BA25" s="20">
        <v>1.383564</v>
      </c>
      <c r="BB25" s="16" t="s">
        <v>4256</v>
      </c>
      <c r="BC25" s="15">
        <v>514</v>
      </c>
      <c r="BD25" s="16" t="s">
        <v>4257</v>
      </c>
      <c r="BE25" s="20">
        <v>1.284125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1786</v>
      </c>
      <c r="BL25" s="16" t="s">
        <v>4259</v>
      </c>
      <c r="BM25" s="20">
        <v>1.196572</v>
      </c>
      <c r="BN25" s="16" t="s">
        <v>4258</v>
      </c>
      <c r="BO25" s="15">
        <v>63</v>
      </c>
      <c r="BP25" s="16" t="s">
        <v>4259</v>
      </c>
      <c r="BQ25" s="20">
        <v>1.571256</v>
      </c>
      <c r="BR25" s="16" t="s">
        <v>4258</v>
      </c>
      <c r="BS25" s="15">
        <v>407</v>
      </c>
      <c r="BT25" s="16" t="s">
        <v>4259</v>
      </c>
      <c r="BU25" s="20">
        <v>1.309798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2070</v>
      </c>
      <c r="CB25" s="16" t="s">
        <v>4261</v>
      </c>
      <c r="CC25" s="20">
        <v>1.1752100000000001</v>
      </c>
      <c r="CD25" s="16" t="s">
        <v>4260</v>
      </c>
      <c r="CE25" s="15">
        <v>38</v>
      </c>
      <c r="CF25" s="16" t="s">
        <v>4261</v>
      </c>
      <c r="CG25" s="20">
        <v>1.420372</v>
      </c>
      <c r="CH25" s="16" t="s">
        <v>4260</v>
      </c>
      <c r="CI25" s="15">
        <v>512</v>
      </c>
      <c r="CJ25" s="16" t="s">
        <v>4261</v>
      </c>
      <c r="CK25" s="20">
        <v>1.3419449999999999</v>
      </c>
      <c r="CL25" s="16" t="s">
        <v>4526</v>
      </c>
      <c r="CM25" s="15">
        <f>SUM(A2L218C10)/A2L218C1</f>
        <v>2308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261214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368858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330499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597679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1558250</v>
      </c>
      <c r="X26" s="16" t="s">
        <v>4532</v>
      </c>
      <c r="Y26" s="17">
        <f>SUM(A2L201C11:A2L218C11)-2*(A2L208C11+A2L210C11+A2L212C11+A2L215C11+A2L216C11)</f>
        <v>1558250</v>
      </c>
      <c r="Z26" s="16" t="s">
        <v>4533</v>
      </c>
      <c r="AA26" s="17">
        <f>SUM(A2L201C12:A2L218C12)-2*SUM(A2L208C12,A2L210C12,A2L212C12,A2L215C12,A2L216C12)</f>
        <v>257624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334708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366138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605664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231239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284946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564784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556804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259548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238087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440348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578245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301762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330664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477936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594034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1702248.6689763335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9844</v>
      </c>
      <c r="H27" s="16" t="s">
        <v>4253</v>
      </c>
      <c r="I27" s="20">
        <v>1</v>
      </c>
      <c r="J27" s="16" t="s">
        <v>4252</v>
      </c>
      <c r="K27" s="15">
        <v>7545</v>
      </c>
      <c r="L27" s="16" t="s">
        <v>4253</v>
      </c>
      <c r="M27" s="20">
        <v>1</v>
      </c>
      <c r="N27" s="16" t="s">
        <v>4252</v>
      </c>
      <c r="O27" s="15">
        <v>14977</v>
      </c>
      <c r="P27" s="16" t="s">
        <v>4253</v>
      </c>
      <c r="Q27" s="20">
        <v>1</v>
      </c>
      <c r="R27" s="16" t="s">
        <v>4252</v>
      </c>
      <c r="S27" s="15">
        <v>7012</v>
      </c>
      <c r="T27" s="16" t="s">
        <v>4253</v>
      </c>
      <c r="U27" s="20">
        <v>1</v>
      </c>
      <c r="V27" s="16" t="s">
        <v>4252</v>
      </c>
      <c r="W27" s="15">
        <v>39378</v>
      </c>
      <c r="X27" s="16" t="s">
        <v>4252</v>
      </c>
      <c r="Y27" s="15">
        <v>39378</v>
      </c>
      <c r="Z27" s="16" t="s">
        <v>4254</v>
      </c>
      <c r="AA27" s="15">
        <v>8876</v>
      </c>
      <c r="AB27" s="16" t="s">
        <v>4255</v>
      </c>
      <c r="AC27" s="20">
        <v>1.2132879999999999</v>
      </c>
      <c r="AD27" s="16" t="s">
        <v>4254</v>
      </c>
      <c r="AE27" s="15">
        <v>8487</v>
      </c>
      <c r="AF27" s="16" t="s">
        <v>4255</v>
      </c>
      <c r="AG27" s="20">
        <v>1.063221</v>
      </c>
      <c r="AH27" s="16" t="s">
        <v>4254</v>
      </c>
      <c r="AI27" s="15">
        <v>12646</v>
      </c>
      <c r="AJ27" s="16" t="s">
        <v>4255</v>
      </c>
      <c r="AK27" s="20">
        <v>1.0545180000000001</v>
      </c>
      <c r="AL27" s="16" t="s">
        <v>4254</v>
      </c>
      <c r="AM27" s="15">
        <v>7382</v>
      </c>
      <c r="AN27" s="16" t="s">
        <v>4255</v>
      </c>
      <c r="AO27" s="20">
        <v>1.19174</v>
      </c>
      <c r="AP27" s="16" t="s">
        <v>4256</v>
      </c>
      <c r="AQ27" s="15">
        <v>8674</v>
      </c>
      <c r="AR27" s="16" t="s">
        <v>4257</v>
      </c>
      <c r="AS27" s="20">
        <v>1.3041879999999999</v>
      </c>
      <c r="AT27" s="16" t="s">
        <v>4256</v>
      </c>
      <c r="AU27" s="15">
        <v>6482</v>
      </c>
      <c r="AV27" s="16" t="s">
        <v>4257</v>
      </c>
      <c r="AW27" s="20">
        <v>1.162755</v>
      </c>
      <c r="AX27" s="16" t="s">
        <v>4256</v>
      </c>
      <c r="AY27" s="15">
        <v>115592</v>
      </c>
      <c r="AZ27" s="16" t="s">
        <v>4257</v>
      </c>
      <c r="BA27" s="20">
        <v>1.383564</v>
      </c>
      <c r="BB27" s="16" t="s">
        <v>4256</v>
      </c>
      <c r="BC27" s="15">
        <v>4842</v>
      </c>
      <c r="BD27" s="16" t="s">
        <v>4257</v>
      </c>
      <c r="BE27" s="20">
        <v>1.284125</v>
      </c>
      <c r="BF27" s="16" t="s">
        <v>4258</v>
      </c>
      <c r="BG27" s="15">
        <v>9302</v>
      </c>
      <c r="BH27" s="16" t="s">
        <v>4259</v>
      </c>
      <c r="BI27" s="20">
        <v>1.3283480000000001</v>
      </c>
      <c r="BJ27" s="16" t="s">
        <v>4258</v>
      </c>
      <c r="BK27" s="15">
        <v>7228</v>
      </c>
      <c r="BL27" s="16" t="s">
        <v>4259</v>
      </c>
      <c r="BM27" s="20">
        <v>1.196572</v>
      </c>
      <c r="BN27" s="16" t="s">
        <v>4258</v>
      </c>
      <c r="BO27" s="15">
        <v>12951</v>
      </c>
      <c r="BP27" s="16" t="s">
        <v>4259</v>
      </c>
      <c r="BQ27" s="20">
        <v>1.571256</v>
      </c>
      <c r="BR27" s="16" t="s">
        <v>4258</v>
      </c>
      <c r="BS27" s="15">
        <v>4354</v>
      </c>
      <c r="BT27" s="16" t="s">
        <v>4259</v>
      </c>
      <c r="BU27" s="20">
        <v>1.309798</v>
      </c>
      <c r="BV27" s="16" t="s">
        <v>4260</v>
      </c>
      <c r="BW27" s="15">
        <v>10020</v>
      </c>
      <c r="BX27" s="16" t="s">
        <v>4261</v>
      </c>
      <c r="BY27" s="20">
        <v>1.3697859999999999</v>
      </c>
      <c r="BZ27" s="16" t="s">
        <v>4260</v>
      </c>
      <c r="CA27" s="15">
        <v>9225</v>
      </c>
      <c r="CB27" s="16" t="s">
        <v>4261</v>
      </c>
      <c r="CC27" s="20">
        <v>1.1752100000000001</v>
      </c>
      <c r="CD27" s="16" t="s">
        <v>4260</v>
      </c>
      <c r="CE27" s="15">
        <v>13729</v>
      </c>
      <c r="CF27" s="16" t="s">
        <v>4261</v>
      </c>
      <c r="CG27" s="20">
        <v>1.420372</v>
      </c>
      <c r="CH27" s="16" t="s">
        <v>4260</v>
      </c>
      <c r="CI27" s="15">
        <v>7590</v>
      </c>
      <c r="CJ27" s="16" t="s">
        <v>4261</v>
      </c>
      <c r="CK27" s="20">
        <v>1.3419449999999999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88766.575994333325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140668</v>
      </c>
      <c r="H28" s="16" t="s">
        <v>4253</v>
      </c>
      <c r="I28" s="20">
        <v>1</v>
      </c>
      <c r="J28" s="16" t="s">
        <v>4252</v>
      </c>
      <c r="K28" s="15">
        <v>190354</v>
      </c>
      <c r="L28" s="16" t="s">
        <v>4253</v>
      </c>
      <c r="M28" s="20">
        <v>1</v>
      </c>
      <c r="N28" s="16" t="s">
        <v>4252</v>
      </c>
      <c r="O28" s="15">
        <v>155966</v>
      </c>
      <c r="P28" s="16" t="s">
        <v>4253</v>
      </c>
      <c r="Q28" s="20">
        <v>1</v>
      </c>
      <c r="R28" s="16" t="s">
        <v>4252</v>
      </c>
      <c r="S28" s="15">
        <v>26235</v>
      </c>
      <c r="T28" s="16" t="s">
        <v>4253</v>
      </c>
      <c r="U28" s="20">
        <v>1</v>
      </c>
      <c r="V28" s="16" t="s">
        <v>4252</v>
      </c>
      <c r="W28" s="15">
        <v>513223</v>
      </c>
      <c r="X28" s="16" t="s">
        <v>4252</v>
      </c>
      <c r="Y28" s="15">
        <v>513223</v>
      </c>
      <c r="Z28" s="16" t="s">
        <v>4254</v>
      </c>
      <c r="AA28" s="15">
        <v>139056</v>
      </c>
      <c r="AB28" s="16" t="s">
        <v>4255</v>
      </c>
      <c r="AC28" s="20">
        <v>1.2132879999999999</v>
      </c>
      <c r="AD28" s="16" t="s">
        <v>4254</v>
      </c>
      <c r="AE28" s="15">
        <v>185906</v>
      </c>
      <c r="AF28" s="16" t="s">
        <v>4255</v>
      </c>
      <c r="AG28" s="20">
        <v>1.063221</v>
      </c>
      <c r="AH28" s="16" t="s">
        <v>4254</v>
      </c>
      <c r="AI28" s="15">
        <v>127896</v>
      </c>
      <c r="AJ28" s="16" t="s">
        <v>4255</v>
      </c>
      <c r="AK28" s="20">
        <v>1.0545180000000001</v>
      </c>
      <c r="AL28" s="16" t="s">
        <v>4254</v>
      </c>
      <c r="AM28" s="15">
        <v>36802</v>
      </c>
      <c r="AN28" s="16" t="s">
        <v>4255</v>
      </c>
      <c r="AO28" s="20">
        <v>1.19174</v>
      </c>
      <c r="AP28" s="16" t="s">
        <v>4256</v>
      </c>
      <c r="AQ28" s="15">
        <v>125439</v>
      </c>
      <c r="AR28" s="16" t="s">
        <v>4257</v>
      </c>
      <c r="AS28" s="20">
        <v>1.3041879999999999</v>
      </c>
      <c r="AT28" s="16" t="s">
        <v>4256</v>
      </c>
      <c r="AU28" s="15">
        <v>180213</v>
      </c>
      <c r="AV28" s="16" t="s">
        <v>4257</v>
      </c>
      <c r="AW28" s="20">
        <v>1.162755</v>
      </c>
      <c r="AX28" s="16" t="s">
        <v>4256</v>
      </c>
      <c r="AY28" s="15">
        <v>116228</v>
      </c>
      <c r="AZ28" s="16" t="s">
        <v>4257</v>
      </c>
      <c r="BA28" s="20">
        <v>1.383564</v>
      </c>
      <c r="BB28" s="16" t="s">
        <v>4256</v>
      </c>
      <c r="BC28" s="15">
        <v>35623</v>
      </c>
      <c r="BD28" s="16" t="s">
        <v>4257</v>
      </c>
      <c r="BE28" s="20">
        <v>1.284125</v>
      </c>
      <c r="BF28" s="16" t="s">
        <v>4258</v>
      </c>
      <c r="BG28" s="15">
        <v>140821</v>
      </c>
      <c r="BH28" s="16" t="s">
        <v>4259</v>
      </c>
      <c r="BI28" s="20">
        <v>1.3283480000000001</v>
      </c>
      <c r="BJ28" s="16" t="s">
        <v>4258</v>
      </c>
      <c r="BK28" s="15">
        <v>178943</v>
      </c>
      <c r="BL28" s="16" t="s">
        <v>4259</v>
      </c>
      <c r="BM28" s="20">
        <v>1.196572</v>
      </c>
      <c r="BN28" s="16" t="s">
        <v>4258</v>
      </c>
      <c r="BO28" s="15">
        <v>147334</v>
      </c>
      <c r="BP28" s="16" t="s">
        <v>4259</v>
      </c>
      <c r="BQ28" s="20">
        <v>1.571256</v>
      </c>
      <c r="BR28" s="16" t="s">
        <v>4258</v>
      </c>
      <c r="BS28" s="15">
        <v>27560</v>
      </c>
      <c r="BT28" s="16" t="s">
        <v>4259</v>
      </c>
      <c r="BU28" s="20">
        <v>1.309798</v>
      </c>
      <c r="BV28" s="16" t="s">
        <v>4260</v>
      </c>
      <c r="BW28" s="15">
        <v>155261</v>
      </c>
      <c r="BX28" s="16" t="s">
        <v>4261</v>
      </c>
      <c r="BY28" s="20">
        <v>1.3697859999999999</v>
      </c>
      <c r="BZ28" s="16" t="s">
        <v>4260</v>
      </c>
      <c r="CA28" s="15">
        <v>190117</v>
      </c>
      <c r="CB28" s="16" t="s">
        <v>4261</v>
      </c>
      <c r="CC28" s="20">
        <v>1.1752100000000001</v>
      </c>
      <c r="CD28" s="16" t="s">
        <v>4260</v>
      </c>
      <c r="CE28" s="15">
        <v>111884</v>
      </c>
      <c r="CF28" s="16" t="s">
        <v>4261</v>
      </c>
      <c r="CG28" s="20">
        <v>1.420372</v>
      </c>
      <c r="CH28" s="16" t="s">
        <v>4260</v>
      </c>
      <c r="CI28" s="15">
        <v>58789</v>
      </c>
      <c r="CJ28" s="16" t="s">
        <v>4261</v>
      </c>
      <c r="CK28" s="20">
        <v>1.3419449999999999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546005.68525866664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245</v>
      </c>
      <c r="H29" s="16" t="s">
        <v>4253</v>
      </c>
      <c r="I29" s="20">
        <v>1</v>
      </c>
      <c r="J29" s="16" t="s">
        <v>4252</v>
      </c>
      <c r="K29" s="15">
        <v>1684</v>
      </c>
      <c r="L29" s="16" t="s">
        <v>4253</v>
      </c>
      <c r="M29" s="20">
        <v>1</v>
      </c>
      <c r="N29" s="16" t="s">
        <v>4252</v>
      </c>
      <c r="O29" s="15">
        <v>127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2056</v>
      </c>
      <c r="X29" s="16" t="s">
        <v>4252</v>
      </c>
      <c r="Y29" s="15">
        <v>2056</v>
      </c>
      <c r="Z29" s="16" t="s">
        <v>4254</v>
      </c>
      <c r="AA29" s="15">
        <v>245</v>
      </c>
      <c r="AB29" s="16" t="s">
        <v>4255</v>
      </c>
      <c r="AC29" s="20">
        <v>1.2132879999999999</v>
      </c>
      <c r="AD29" s="16" t="s">
        <v>4254</v>
      </c>
      <c r="AE29" s="15">
        <v>1690</v>
      </c>
      <c r="AF29" s="16" t="s">
        <v>4255</v>
      </c>
      <c r="AG29" s="20">
        <v>1.063221</v>
      </c>
      <c r="AH29" s="16" t="s">
        <v>4254</v>
      </c>
      <c r="AI29" s="15">
        <v>156</v>
      </c>
      <c r="AJ29" s="16" t="s">
        <v>4255</v>
      </c>
      <c r="AK29" s="20">
        <v>1.0545180000000001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235</v>
      </c>
      <c r="AR29" s="16" t="s">
        <v>4257</v>
      </c>
      <c r="AS29" s="20">
        <v>1.3041879999999999</v>
      </c>
      <c r="AT29" s="16" t="s">
        <v>4256</v>
      </c>
      <c r="AU29" s="15">
        <v>1470</v>
      </c>
      <c r="AV29" s="16" t="s">
        <v>4257</v>
      </c>
      <c r="AW29" s="20">
        <v>1.162755</v>
      </c>
      <c r="AX29" s="16" t="s">
        <v>4256</v>
      </c>
      <c r="AY29" s="15">
        <v>177</v>
      </c>
      <c r="AZ29" s="16" t="s">
        <v>4257</v>
      </c>
      <c r="BA29" s="20">
        <v>1.383564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276</v>
      </c>
      <c r="BH29" s="16" t="s">
        <v>4259</v>
      </c>
      <c r="BI29" s="20">
        <v>1.3283480000000001</v>
      </c>
      <c r="BJ29" s="16" t="s">
        <v>4258</v>
      </c>
      <c r="BK29" s="15">
        <v>1705</v>
      </c>
      <c r="BL29" s="16" t="s">
        <v>4259</v>
      </c>
      <c r="BM29" s="20">
        <v>1.196572</v>
      </c>
      <c r="BN29" s="16" t="s">
        <v>4258</v>
      </c>
      <c r="BO29" s="15">
        <v>198</v>
      </c>
      <c r="BP29" s="16" t="s">
        <v>4259</v>
      </c>
      <c r="BQ29" s="20">
        <v>1.571256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297</v>
      </c>
      <c r="BX29" s="16" t="s">
        <v>4261</v>
      </c>
      <c r="BY29" s="20">
        <v>1.3697859999999999</v>
      </c>
      <c r="BZ29" s="16" t="s">
        <v>4260</v>
      </c>
      <c r="CA29" s="15">
        <v>2221</v>
      </c>
      <c r="CB29" s="16" t="s">
        <v>4261</v>
      </c>
      <c r="CC29" s="20">
        <v>1.1752100000000001</v>
      </c>
      <c r="CD29" s="16" t="s">
        <v>4260</v>
      </c>
      <c r="CE29" s="15">
        <v>172</v>
      </c>
      <c r="CF29" s="16" t="s">
        <v>4261</v>
      </c>
      <c r="CG29" s="20">
        <v>1.420372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2191.7429053333331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25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7756</v>
      </c>
      <c r="T30" s="16" t="s">
        <v>4253</v>
      </c>
      <c r="U30" s="20">
        <v>1</v>
      </c>
      <c r="V30" s="16" t="s">
        <v>4252</v>
      </c>
      <c r="W30" s="15">
        <v>7781</v>
      </c>
      <c r="X30" s="16" t="s">
        <v>4252</v>
      </c>
      <c r="Y30" s="15">
        <v>7781</v>
      </c>
      <c r="Z30" s="16" t="s">
        <v>4254</v>
      </c>
      <c r="AA30" s="15">
        <v>79</v>
      </c>
      <c r="AB30" s="16" t="s">
        <v>4255</v>
      </c>
      <c r="AC30" s="20">
        <v>1.2132879999999999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5245</v>
      </c>
      <c r="AN30" s="16" t="s">
        <v>4255</v>
      </c>
      <c r="AO30" s="20">
        <v>1.19174</v>
      </c>
      <c r="AP30" s="16" t="s">
        <v>4256</v>
      </c>
      <c r="AQ30" s="15">
        <v>66</v>
      </c>
      <c r="AR30" s="16" t="s">
        <v>4257</v>
      </c>
      <c r="AS30" s="20">
        <v>1.3041879999999999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11232</v>
      </c>
      <c r="BD30" s="16" t="s">
        <v>4257</v>
      </c>
      <c r="BE30" s="20">
        <v>1.284125</v>
      </c>
      <c r="BF30" s="16" t="s">
        <v>4258</v>
      </c>
      <c r="BG30" s="15">
        <v>64</v>
      </c>
      <c r="BH30" s="16" t="s">
        <v>4259</v>
      </c>
      <c r="BI30" s="20">
        <v>1.3283480000000001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15435</v>
      </c>
      <c r="BT30" s="16" t="s">
        <v>4259</v>
      </c>
      <c r="BU30" s="20">
        <v>1.309798</v>
      </c>
      <c r="BV30" s="16" t="s">
        <v>4260</v>
      </c>
      <c r="BW30" s="15">
        <v>531</v>
      </c>
      <c r="BX30" s="16" t="s">
        <v>4261</v>
      </c>
      <c r="BY30" s="20">
        <v>1.3697859999999999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22857</v>
      </c>
      <c r="CJ30" s="16" t="s">
        <v>4261</v>
      </c>
      <c r="CK30" s="20">
        <v>1.3419449999999999</v>
      </c>
      <c r="CL30" s="16" t="s">
        <v>4553</v>
      </c>
      <c r="CM30" s="15">
        <f>SUM(A2L223C10)/A2L223C1</f>
        <v>7781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64101</v>
      </c>
      <c r="T31" s="16" t="s">
        <v>4253</v>
      </c>
      <c r="U31" s="20">
        <v>1</v>
      </c>
      <c r="V31" s="16" t="s">
        <v>4252</v>
      </c>
      <c r="W31" s="15">
        <v>64101</v>
      </c>
      <c r="X31" s="16" t="s">
        <v>4252</v>
      </c>
      <c r="Y31" s="15">
        <v>64101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63763</v>
      </c>
      <c r="AN31" s="16" t="s">
        <v>4255</v>
      </c>
      <c r="AO31" s="20">
        <v>1.19174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56659</v>
      </c>
      <c r="BD31" s="16" t="s">
        <v>4257</v>
      </c>
      <c r="BE31" s="20">
        <v>1.284125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61220</v>
      </c>
      <c r="BT31" s="16" t="s">
        <v>4259</v>
      </c>
      <c r="BU31" s="20">
        <v>1.309798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67164</v>
      </c>
      <c r="CJ31" s="16" t="s">
        <v>4261</v>
      </c>
      <c r="CK31" s="20">
        <v>1.3419449999999999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70949.051998333351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2279</v>
      </c>
      <c r="T32" s="16" t="s">
        <v>4253</v>
      </c>
      <c r="U32" s="20">
        <v>1</v>
      </c>
      <c r="V32" s="16" t="s">
        <v>4252</v>
      </c>
      <c r="W32" s="15">
        <v>2279</v>
      </c>
      <c r="X32" s="16" t="s">
        <v>4252</v>
      </c>
      <c r="Y32" s="15">
        <v>2279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580</v>
      </c>
      <c r="AN32" s="16" t="s">
        <v>4255</v>
      </c>
      <c r="AO32" s="20">
        <v>1.19174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1235</v>
      </c>
      <c r="BD32" s="16" t="s">
        <v>4257</v>
      </c>
      <c r="BE32" s="20">
        <v>1.284125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1414</v>
      </c>
      <c r="BT32" s="16" t="s">
        <v>4259</v>
      </c>
      <c r="BU32" s="20">
        <v>1.309798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2762</v>
      </c>
      <c r="CJ32" s="16" t="s">
        <v>4261</v>
      </c>
      <c r="CK32" s="20">
        <v>1.3419449999999999</v>
      </c>
      <c r="CL32" s="16" t="s">
        <v>4555</v>
      </c>
      <c r="CM32" s="15">
        <f>SUM(A2L225C10)/A2L225C1</f>
        <v>2279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274203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274203</v>
      </c>
      <c r="X33" s="16" t="s">
        <v>4252</v>
      </c>
      <c r="Y33" s="15">
        <v>274203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231940</v>
      </c>
      <c r="AJ33" s="16" t="s">
        <v>4255</v>
      </c>
      <c r="AK33" s="20">
        <v>1.0545180000000001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212455</v>
      </c>
      <c r="AZ33" s="16" t="s">
        <v>4257</v>
      </c>
      <c r="BA33" s="20">
        <v>1.383564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203197</v>
      </c>
      <c r="BP33" s="16" t="s">
        <v>4259</v>
      </c>
      <c r="BQ33" s="20">
        <v>1.571256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232799</v>
      </c>
      <c r="CF33" s="16" t="s">
        <v>4261</v>
      </c>
      <c r="CG33" s="20">
        <v>1.420372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274203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492422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492422</v>
      </c>
      <c r="X37" s="16" t="s">
        <v>4252</v>
      </c>
      <c r="Y37" s="15">
        <v>492422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524400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486366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430928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480747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492422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214741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214741</v>
      </c>
      <c r="X38" s="16" t="s">
        <v>4252</v>
      </c>
      <c r="Y38" s="15">
        <v>214741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214076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205817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176771</v>
      </c>
      <c r="BP38" s="16" t="s">
        <v>4259</v>
      </c>
      <c r="BQ38" s="20">
        <v>1.571256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207346</v>
      </c>
      <c r="CF38" s="16" t="s">
        <v>4261</v>
      </c>
      <c r="CG38" s="20">
        <v>1.420372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214741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75592</v>
      </c>
      <c r="T39" s="16" t="s">
        <v>4253</v>
      </c>
      <c r="U39" s="20">
        <v>1</v>
      </c>
      <c r="V39" s="16" t="s">
        <v>4252</v>
      </c>
      <c r="W39" s="15">
        <v>75592</v>
      </c>
      <c r="X39" s="16" t="s">
        <v>4252</v>
      </c>
      <c r="Y39" s="15">
        <v>75592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71108</v>
      </c>
      <c r="AN39" s="16" t="s">
        <v>4255</v>
      </c>
      <c r="AO39" s="20">
        <v>1.19174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71838</v>
      </c>
      <c r="BD39" s="16" t="s">
        <v>4257</v>
      </c>
      <c r="BE39" s="20">
        <v>1.284125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73436</v>
      </c>
      <c r="BT39" s="16" t="s">
        <v>4259</v>
      </c>
      <c r="BU39" s="20">
        <v>1.309798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69547</v>
      </c>
      <c r="CJ39" s="16" t="s">
        <v>4261</v>
      </c>
      <c r="CK39" s="20">
        <v>1.3419449999999999</v>
      </c>
      <c r="CL39" s="16" t="s">
        <v>4562</v>
      </c>
      <c r="CM39" s="15">
        <f>SUM(A2L232C10)/A2L232C1</f>
        <v>75592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235768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235768</v>
      </c>
      <c r="X42" s="16" t="s">
        <v>4252</v>
      </c>
      <c r="Y42" s="15">
        <v>235768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200032</v>
      </c>
      <c r="AJ42" s="16" t="s">
        <v>4255</v>
      </c>
      <c r="AK42" s="20">
        <v>1.0545180000000001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202798</v>
      </c>
      <c r="AZ42" s="16" t="s">
        <v>4257</v>
      </c>
      <c r="BA42" s="20">
        <v>1.383564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192679</v>
      </c>
      <c r="BP42" s="16" t="s">
        <v>4259</v>
      </c>
      <c r="BQ42" s="20">
        <v>1.571256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206636</v>
      </c>
      <c r="CF42" s="16" t="s">
        <v>4261</v>
      </c>
      <c r="CG42" s="20">
        <v>1.420372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242429.78554933332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929</v>
      </c>
      <c r="L44" s="16" t="s">
        <v>4253</v>
      </c>
      <c r="M44" s="20">
        <v>1</v>
      </c>
      <c r="N44" s="16" t="s">
        <v>4252</v>
      </c>
      <c r="O44" s="15">
        <v>44</v>
      </c>
      <c r="P44" s="16" t="s">
        <v>4253</v>
      </c>
      <c r="Q44" s="20">
        <v>1</v>
      </c>
      <c r="R44" s="16" t="s">
        <v>4252</v>
      </c>
      <c r="S44" s="15">
        <v>450</v>
      </c>
      <c r="T44" s="16" t="s">
        <v>4253</v>
      </c>
      <c r="U44" s="20">
        <v>1</v>
      </c>
      <c r="V44" s="16" t="s">
        <v>4252</v>
      </c>
      <c r="W44" s="15">
        <v>1423</v>
      </c>
      <c r="X44" s="16" t="s">
        <v>4252</v>
      </c>
      <c r="Y44" s="15">
        <v>1423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1082</v>
      </c>
      <c r="AF44" s="16" t="s">
        <v>4255</v>
      </c>
      <c r="AG44" s="20">
        <v>1.063221</v>
      </c>
      <c r="AH44" s="16" t="s">
        <v>4254</v>
      </c>
      <c r="AI44" s="15">
        <v>43</v>
      </c>
      <c r="AJ44" s="16" t="s">
        <v>4255</v>
      </c>
      <c r="AK44" s="20">
        <v>1.0545180000000001</v>
      </c>
      <c r="AL44" s="16" t="s">
        <v>4254</v>
      </c>
      <c r="AM44" s="15">
        <v>392</v>
      </c>
      <c r="AN44" s="16" t="s">
        <v>4255</v>
      </c>
      <c r="AO44" s="20">
        <v>1.19174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1114</v>
      </c>
      <c r="AV44" s="16" t="s">
        <v>4257</v>
      </c>
      <c r="AW44" s="20">
        <v>1.162755</v>
      </c>
      <c r="AX44" s="16" t="s">
        <v>4256</v>
      </c>
      <c r="AY44" s="15">
        <v>43</v>
      </c>
      <c r="AZ44" s="16" t="s">
        <v>4257</v>
      </c>
      <c r="BA44" s="20">
        <v>1.383564</v>
      </c>
      <c r="BB44" s="16" t="s">
        <v>4256</v>
      </c>
      <c r="BC44" s="15">
        <v>316</v>
      </c>
      <c r="BD44" s="16" t="s">
        <v>4257</v>
      </c>
      <c r="BE44" s="20">
        <v>1.284125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1221</v>
      </c>
      <c r="BL44" s="16" t="s">
        <v>4259</v>
      </c>
      <c r="BM44" s="20">
        <v>1.196572</v>
      </c>
      <c r="BN44" s="16" t="s">
        <v>4258</v>
      </c>
      <c r="BO44" s="15">
        <v>43</v>
      </c>
      <c r="BP44" s="16" t="s">
        <v>4259</v>
      </c>
      <c r="BQ44" s="20">
        <v>1.571256</v>
      </c>
      <c r="BR44" s="16" t="s">
        <v>4258</v>
      </c>
      <c r="BS44" s="15">
        <v>278</v>
      </c>
      <c r="BT44" s="16" t="s">
        <v>4259</v>
      </c>
      <c r="BU44" s="20">
        <v>1.309798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1415</v>
      </c>
      <c r="CB44" s="16" t="s">
        <v>4261</v>
      </c>
      <c r="CC44" s="20">
        <v>1.1752100000000001</v>
      </c>
      <c r="CD44" s="16" t="s">
        <v>4260</v>
      </c>
      <c r="CE44" s="15">
        <v>26</v>
      </c>
      <c r="CF44" s="16" t="s">
        <v>4261</v>
      </c>
      <c r="CG44" s="20">
        <v>1.420372</v>
      </c>
      <c r="CH44" s="16" t="s">
        <v>4260</v>
      </c>
      <c r="CI44" s="15">
        <v>350</v>
      </c>
      <c r="CJ44" s="16" t="s">
        <v>4261</v>
      </c>
      <c r="CK44" s="20">
        <v>1.3419449999999999</v>
      </c>
      <c r="CL44" s="16" t="s">
        <v>4567</v>
      </c>
      <c r="CM44" s="15">
        <f>SUM(A2L237C10)/A2L237C1</f>
        <v>1423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150782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200512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487230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183425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1021949</v>
      </c>
      <c r="X45" s="16" t="s">
        <v>4573</v>
      </c>
      <c r="Y45" s="17">
        <f>SUM(A2L220C11:A2L237C11)-2*(A2L227C11+A2L229C11+A2L231C11+A2L234C11+A2L235C11)</f>
        <v>1021949</v>
      </c>
      <c r="Z45" s="16" t="s">
        <v>4574</v>
      </c>
      <c r="AA45" s="17">
        <f>SUM(A2L220C12:A2L237C12)-2*SUM(A2L227C12,A2L229C12,A2L231C12,A2L234C12,A2L235C12)</f>
        <v>148256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197165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482973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185272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134414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189279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522246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181745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150463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189097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425201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183697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166109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202978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425375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229059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1104442.2706073332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798</v>
      </c>
      <c r="H46" s="16" t="s">
        <v>4253</v>
      </c>
      <c r="I46" s="20">
        <v>1</v>
      </c>
      <c r="J46" s="16" t="s">
        <v>4252</v>
      </c>
      <c r="K46" s="15">
        <v>611</v>
      </c>
      <c r="L46" s="16" t="s">
        <v>4253</v>
      </c>
      <c r="M46" s="20">
        <v>1</v>
      </c>
      <c r="N46" s="16" t="s">
        <v>4252</v>
      </c>
      <c r="O46" s="15">
        <v>1215</v>
      </c>
      <c r="P46" s="16" t="s">
        <v>4253</v>
      </c>
      <c r="Q46" s="20">
        <v>1</v>
      </c>
      <c r="R46" s="16" t="s">
        <v>4252</v>
      </c>
      <c r="S46" s="15">
        <v>568</v>
      </c>
      <c r="T46" s="16" t="s">
        <v>4253</v>
      </c>
      <c r="U46" s="20">
        <v>1</v>
      </c>
      <c r="V46" s="16" t="s">
        <v>4252</v>
      </c>
      <c r="W46" s="15">
        <v>3192</v>
      </c>
      <c r="X46" s="16" t="s">
        <v>4252</v>
      </c>
      <c r="Y46" s="15">
        <v>3192</v>
      </c>
      <c r="Z46" s="16" t="s">
        <v>4254</v>
      </c>
      <c r="AA46" s="15">
        <v>719</v>
      </c>
      <c r="AB46" s="16" t="s">
        <v>4255</v>
      </c>
      <c r="AC46" s="20">
        <v>1.2132879999999999</v>
      </c>
      <c r="AD46" s="16" t="s">
        <v>4254</v>
      </c>
      <c r="AE46" s="15">
        <v>688</v>
      </c>
      <c r="AF46" s="16" t="s">
        <v>4255</v>
      </c>
      <c r="AG46" s="20">
        <v>1.063221</v>
      </c>
      <c r="AH46" s="16" t="s">
        <v>4254</v>
      </c>
      <c r="AI46" s="15">
        <v>1025</v>
      </c>
      <c r="AJ46" s="16" t="s">
        <v>4255</v>
      </c>
      <c r="AK46" s="20">
        <v>1.0545180000000001</v>
      </c>
      <c r="AL46" s="16" t="s">
        <v>4254</v>
      </c>
      <c r="AM46" s="15">
        <v>597</v>
      </c>
      <c r="AN46" s="16" t="s">
        <v>4255</v>
      </c>
      <c r="AO46" s="20">
        <v>1.19174</v>
      </c>
      <c r="AP46" s="16" t="s">
        <v>4256</v>
      </c>
      <c r="AQ46" s="15">
        <v>702</v>
      </c>
      <c r="AR46" s="16" t="s">
        <v>4257</v>
      </c>
      <c r="AS46" s="20">
        <v>1.3041879999999999</v>
      </c>
      <c r="AT46" s="16" t="s">
        <v>4256</v>
      </c>
      <c r="AU46" s="15">
        <v>524</v>
      </c>
      <c r="AV46" s="16" t="s">
        <v>4257</v>
      </c>
      <c r="AW46" s="20">
        <v>1.162755</v>
      </c>
      <c r="AX46" s="16" t="s">
        <v>4256</v>
      </c>
      <c r="AY46" s="15">
        <v>9373</v>
      </c>
      <c r="AZ46" s="16" t="s">
        <v>4257</v>
      </c>
      <c r="BA46" s="20">
        <v>1.383564</v>
      </c>
      <c r="BB46" s="16" t="s">
        <v>4256</v>
      </c>
      <c r="BC46" s="15">
        <v>393</v>
      </c>
      <c r="BD46" s="16" t="s">
        <v>4257</v>
      </c>
      <c r="BE46" s="20">
        <v>1.284125</v>
      </c>
      <c r="BF46" s="16" t="s">
        <v>4258</v>
      </c>
      <c r="BG46" s="15">
        <v>954</v>
      </c>
      <c r="BH46" s="16" t="s">
        <v>4259</v>
      </c>
      <c r="BI46" s="20">
        <v>1.3283480000000001</v>
      </c>
      <c r="BJ46" s="16" t="s">
        <v>4258</v>
      </c>
      <c r="BK46" s="15">
        <v>742</v>
      </c>
      <c r="BL46" s="16" t="s">
        <v>4259</v>
      </c>
      <c r="BM46" s="20">
        <v>1.196572</v>
      </c>
      <c r="BN46" s="16" t="s">
        <v>4258</v>
      </c>
      <c r="BO46" s="15">
        <v>1328</v>
      </c>
      <c r="BP46" s="16" t="s">
        <v>4259</v>
      </c>
      <c r="BQ46" s="20">
        <v>1.571256</v>
      </c>
      <c r="BR46" s="16" t="s">
        <v>4258</v>
      </c>
      <c r="BS46" s="15">
        <v>447</v>
      </c>
      <c r="BT46" s="16" t="s">
        <v>4259</v>
      </c>
      <c r="BU46" s="20">
        <v>1.309798</v>
      </c>
      <c r="BV46" s="16" t="s">
        <v>4260</v>
      </c>
      <c r="BW46" s="15">
        <v>1027</v>
      </c>
      <c r="BX46" s="16" t="s">
        <v>4261</v>
      </c>
      <c r="BY46" s="20">
        <v>1.3697859999999999</v>
      </c>
      <c r="BZ46" s="16" t="s">
        <v>4260</v>
      </c>
      <c r="CA46" s="15">
        <v>945</v>
      </c>
      <c r="CB46" s="16" t="s">
        <v>4261</v>
      </c>
      <c r="CC46" s="20">
        <v>1.1752100000000001</v>
      </c>
      <c r="CD46" s="16" t="s">
        <v>4260</v>
      </c>
      <c r="CE46" s="15">
        <v>1407</v>
      </c>
      <c r="CF46" s="16" t="s">
        <v>4261</v>
      </c>
      <c r="CG46" s="20">
        <v>1.420372</v>
      </c>
      <c r="CH46" s="16" t="s">
        <v>4260</v>
      </c>
      <c r="CI46" s="15">
        <v>779</v>
      </c>
      <c r="CJ46" s="16" t="s">
        <v>4261</v>
      </c>
      <c r="CK46" s="20">
        <v>1.3419449999999999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7195.2766476666666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6031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6031</v>
      </c>
      <c r="X47" s="16" t="s">
        <v>4252</v>
      </c>
      <c r="Y47" s="15">
        <v>6031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6816</v>
      </c>
      <c r="AJ47" s="16" t="s">
        <v>4255</v>
      </c>
      <c r="AK47" s="20">
        <v>1.0545180000000001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6092</v>
      </c>
      <c r="AZ47" s="16" t="s">
        <v>4257</v>
      </c>
      <c r="BA47" s="20">
        <v>1.383564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4798</v>
      </c>
      <c r="BP47" s="16" t="s">
        <v>4259</v>
      </c>
      <c r="BQ47" s="20">
        <v>1.571256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4392</v>
      </c>
      <c r="CF47" s="16" t="s">
        <v>4261</v>
      </c>
      <c r="CG47" s="20">
        <v>1.420372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7215.7555253333339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7263</v>
      </c>
      <c r="H49" s="16" t="s">
        <v>4253</v>
      </c>
      <c r="I49" s="20">
        <v>1</v>
      </c>
      <c r="J49" s="16" t="s">
        <v>4252</v>
      </c>
      <c r="K49" s="15">
        <v>540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7803</v>
      </c>
      <c r="X49" s="16" t="s">
        <v>4252</v>
      </c>
      <c r="Y49" s="15">
        <v>7803</v>
      </c>
      <c r="Z49" s="16" t="s">
        <v>4254</v>
      </c>
      <c r="AA49" s="15">
        <v>7025</v>
      </c>
      <c r="AB49" s="16" t="s">
        <v>4255</v>
      </c>
      <c r="AC49" s="20">
        <v>1.2132879999999999</v>
      </c>
      <c r="AD49" s="16" t="s">
        <v>4254</v>
      </c>
      <c r="AE49" s="15">
        <v>723</v>
      </c>
      <c r="AF49" s="16" t="s">
        <v>4255</v>
      </c>
      <c r="AG49" s="20">
        <v>1.063221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6127</v>
      </c>
      <c r="AR49" s="16" t="s">
        <v>4257</v>
      </c>
      <c r="AS49" s="20">
        <v>1.3041879999999999</v>
      </c>
      <c r="AT49" s="16" t="s">
        <v>4256</v>
      </c>
      <c r="AU49" s="15">
        <v>518</v>
      </c>
      <c r="AV49" s="16" t="s">
        <v>4257</v>
      </c>
      <c r="AW49" s="20">
        <v>1.162755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6337</v>
      </c>
      <c r="BH49" s="16" t="s">
        <v>4259</v>
      </c>
      <c r="BI49" s="20">
        <v>1.3283480000000001</v>
      </c>
      <c r="BJ49" s="16" t="s">
        <v>4258</v>
      </c>
      <c r="BK49" s="15">
        <v>665</v>
      </c>
      <c r="BL49" s="16" t="s">
        <v>4259</v>
      </c>
      <c r="BM49" s="20">
        <v>1.196572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6509</v>
      </c>
      <c r="BX49" s="16" t="s">
        <v>4261</v>
      </c>
      <c r="BY49" s="20">
        <v>1.3697859999999999</v>
      </c>
      <c r="BZ49" s="16" t="s">
        <v>4260</v>
      </c>
      <c r="CA49" s="15">
        <v>769</v>
      </c>
      <c r="CB49" s="16" t="s">
        <v>4261</v>
      </c>
      <c r="CC49" s="20">
        <v>1.1752100000000001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8562.7079829999984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12</v>
      </c>
      <c r="AV50" s="16" t="s">
        <v>4257</v>
      </c>
      <c r="AW50" s="20">
        <v>1.162755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1.196572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1.1752100000000001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4.6510199999999999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20</v>
      </c>
      <c r="H51" s="16" t="s">
        <v>4253</v>
      </c>
      <c r="I51" s="20">
        <v>1</v>
      </c>
      <c r="J51" s="16" t="s">
        <v>4252</v>
      </c>
      <c r="K51" s="15">
        <v>136</v>
      </c>
      <c r="L51" s="16" t="s">
        <v>4253</v>
      </c>
      <c r="M51" s="20">
        <v>1</v>
      </c>
      <c r="N51" s="16" t="s">
        <v>4252</v>
      </c>
      <c r="O51" s="15">
        <v>11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167</v>
      </c>
      <c r="X51" s="16" t="s">
        <v>4252</v>
      </c>
      <c r="Y51" s="15">
        <v>167</v>
      </c>
      <c r="Z51" s="16" t="s">
        <v>4254</v>
      </c>
      <c r="AA51" s="15">
        <v>20</v>
      </c>
      <c r="AB51" s="16" t="s">
        <v>4255</v>
      </c>
      <c r="AC51" s="20">
        <v>1.2132879999999999</v>
      </c>
      <c r="AD51" s="16" t="s">
        <v>4254</v>
      </c>
      <c r="AE51" s="15">
        <v>137</v>
      </c>
      <c r="AF51" s="16" t="s">
        <v>4255</v>
      </c>
      <c r="AG51" s="20">
        <v>1.063221</v>
      </c>
      <c r="AH51" s="16" t="s">
        <v>4254</v>
      </c>
      <c r="AI51" s="15">
        <v>13</v>
      </c>
      <c r="AJ51" s="16" t="s">
        <v>4255</v>
      </c>
      <c r="AK51" s="20">
        <v>1.0545180000000001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19</v>
      </c>
      <c r="AR51" s="16" t="s">
        <v>4257</v>
      </c>
      <c r="AS51" s="20">
        <v>1.3041879999999999</v>
      </c>
      <c r="AT51" s="16" t="s">
        <v>4256</v>
      </c>
      <c r="AU51" s="15">
        <v>119</v>
      </c>
      <c r="AV51" s="16" t="s">
        <v>4257</v>
      </c>
      <c r="AW51" s="20">
        <v>1.162755</v>
      </c>
      <c r="AX51" s="16" t="s">
        <v>4256</v>
      </c>
      <c r="AY51" s="15">
        <v>15</v>
      </c>
      <c r="AZ51" s="16" t="s">
        <v>4257</v>
      </c>
      <c r="BA51" s="20">
        <v>1.383564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28</v>
      </c>
      <c r="BH51" s="16" t="s">
        <v>4259</v>
      </c>
      <c r="BI51" s="20">
        <v>1.3283480000000001</v>
      </c>
      <c r="BJ51" s="16" t="s">
        <v>4258</v>
      </c>
      <c r="BK51" s="15">
        <v>174</v>
      </c>
      <c r="BL51" s="16" t="s">
        <v>4259</v>
      </c>
      <c r="BM51" s="20">
        <v>1.196572</v>
      </c>
      <c r="BN51" s="16" t="s">
        <v>4258</v>
      </c>
      <c r="BO51" s="15">
        <v>21</v>
      </c>
      <c r="BP51" s="16" t="s">
        <v>4259</v>
      </c>
      <c r="BQ51" s="20">
        <v>1.571256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30</v>
      </c>
      <c r="BX51" s="16" t="s">
        <v>4261</v>
      </c>
      <c r="BY51" s="20">
        <v>1.3697859999999999</v>
      </c>
      <c r="BZ51" s="16" t="s">
        <v>4260</v>
      </c>
      <c r="CA51" s="15">
        <v>227</v>
      </c>
      <c r="CB51" s="16" t="s">
        <v>4261</v>
      </c>
      <c r="CC51" s="20">
        <v>1.1752100000000001</v>
      </c>
      <c r="CD51" s="16" t="s">
        <v>4260</v>
      </c>
      <c r="CE51" s="15">
        <v>18</v>
      </c>
      <c r="CF51" s="16" t="s">
        <v>4261</v>
      </c>
      <c r="CG51" s="20">
        <v>1.420372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178.17888266666662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16444</v>
      </c>
      <c r="H52" s="16" t="s">
        <v>4253</v>
      </c>
      <c r="I52" s="20">
        <v>1</v>
      </c>
      <c r="J52" s="16" t="s">
        <v>4252</v>
      </c>
      <c r="K52" s="15">
        <v>3445</v>
      </c>
      <c r="L52" s="16" t="s">
        <v>4253</v>
      </c>
      <c r="M52" s="20">
        <v>1</v>
      </c>
      <c r="N52" s="16" t="s">
        <v>4252</v>
      </c>
      <c r="O52" s="15">
        <v>433</v>
      </c>
      <c r="P52" s="16" t="s">
        <v>4253</v>
      </c>
      <c r="Q52" s="20">
        <v>1</v>
      </c>
      <c r="R52" s="16" t="s">
        <v>4252</v>
      </c>
      <c r="S52" s="15">
        <v>14</v>
      </c>
      <c r="T52" s="16" t="s">
        <v>4253</v>
      </c>
      <c r="U52" s="20">
        <v>1</v>
      </c>
      <c r="V52" s="16" t="s">
        <v>4252</v>
      </c>
      <c r="W52" s="15">
        <v>20336</v>
      </c>
      <c r="X52" s="16" t="s">
        <v>4252</v>
      </c>
      <c r="Y52" s="15">
        <v>20336</v>
      </c>
      <c r="Z52" s="16" t="s">
        <v>4254</v>
      </c>
      <c r="AA52" s="15">
        <v>19943</v>
      </c>
      <c r="AB52" s="16" t="s">
        <v>4255</v>
      </c>
      <c r="AC52" s="20">
        <v>1.2132879999999999</v>
      </c>
      <c r="AD52" s="16" t="s">
        <v>4254</v>
      </c>
      <c r="AE52" s="15">
        <v>4391</v>
      </c>
      <c r="AF52" s="16" t="s">
        <v>4255</v>
      </c>
      <c r="AG52" s="20">
        <v>1.063221</v>
      </c>
      <c r="AH52" s="16" t="s">
        <v>4254</v>
      </c>
      <c r="AI52" s="15">
        <v>4347</v>
      </c>
      <c r="AJ52" s="16" t="s">
        <v>4255</v>
      </c>
      <c r="AK52" s="20">
        <v>1.0545180000000001</v>
      </c>
      <c r="AL52" s="16" t="s">
        <v>4254</v>
      </c>
      <c r="AM52" s="15">
        <v>19</v>
      </c>
      <c r="AN52" s="16" t="s">
        <v>4255</v>
      </c>
      <c r="AO52" s="20">
        <v>1.19174</v>
      </c>
      <c r="AP52" s="16" t="s">
        <v>4256</v>
      </c>
      <c r="AQ52" s="15">
        <v>13925</v>
      </c>
      <c r="AR52" s="16" t="s">
        <v>4257</v>
      </c>
      <c r="AS52" s="20">
        <v>1.3041879999999999</v>
      </c>
      <c r="AT52" s="16" t="s">
        <v>4256</v>
      </c>
      <c r="AU52" s="15">
        <v>2277</v>
      </c>
      <c r="AV52" s="16" t="s">
        <v>4257</v>
      </c>
      <c r="AW52" s="20">
        <v>1.162755</v>
      </c>
      <c r="AX52" s="16" t="s">
        <v>4256</v>
      </c>
      <c r="AY52" s="15">
        <v>2242</v>
      </c>
      <c r="AZ52" s="16" t="s">
        <v>4257</v>
      </c>
      <c r="BA52" s="20">
        <v>1.383564</v>
      </c>
      <c r="BB52" s="16" t="s">
        <v>4256</v>
      </c>
      <c r="BC52" s="15">
        <v>32</v>
      </c>
      <c r="BD52" s="16" t="s">
        <v>4257</v>
      </c>
      <c r="BE52" s="20">
        <v>1.284125</v>
      </c>
      <c r="BF52" s="16" t="s">
        <v>4258</v>
      </c>
      <c r="BG52" s="15">
        <v>14465</v>
      </c>
      <c r="BH52" s="16" t="s">
        <v>4259</v>
      </c>
      <c r="BI52" s="20">
        <v>1.3283480000000001</v>
      </c>
      <c r="BJ52" s="16" t="s">
        <v>4258</v>
      </c>
      <c r="BK52" s="15">
        <v>2901</v>
      </c>
      <c r="BL52" s="16" t="s">
        <v>4259</v>
      </c>
      <c r="BM52" s="20">
        <v>1.196572</v>
      </c>
      <c r="BN52" s="16" t="s">
        <v>4258</v>
      </c>
      <c r="BO52" s="15">
        <v>3957</v>
      </c>
      <c r="BP52" s="16" t="s">
        <v>4259</v>
      </c>
      <c r="BQ52" s="20">
        <v>1.571256</v>
      </c>
      <c r="BR52" s="16" t="s">
        <v>4258</v>
      </c>
      <c r="BS52" s="15">
        <v>36</v>
      </c>
      <c r="BT52" s="16" t="s">
        <v>4259</v>
      </c>
      <c r="BU52" s="20">
        <v>1.309798</v>
      </c>
      <c r="BV52" s="16" t="s">
        <v>4260</v>
      </c>
      <c r="BW52" s="15">
        <v>14239</v>
      </c>
      <c r="BX52" s="16" t="s">
        <v>4261</v>
      </c>
      <c r="BY52" s="20">
        <v>1.3697859999999999</v>
      </c>
      <c r="BZ52" s="16" t="s">
        <v>4260</v>
      </c>
      <c r="CA52" s="15">
        <v>5653</v>
      </c>
      <c r="CB52" s="16" t="s">
        <v>4261</v>
      </c>
      <c r="CC52" s="20">
        <v>1.1752100000000001</v>
      </c>
      <c r="CD52" s="16" t="s">
        <v>4260</v>
      </c>
      <c r="CE52" s="15">
        <v>2037</v>
      </c>
      <c r="CF52" s="16" t="s">
        <v>4261</v>
      </c>
      <c r="CG52" s="20">
        <v>1.420372</v>
      </c>
      <c r="CH52" s="16" t="s">
        <v>4260</v>
      </c>
      <c r="CI52" s="15">
        <v>36</v>
      </c>
      <c r="CJ52" s="16" t="s">
        <v>4261</v>
      </c>
      <c r="CK52" s="20">
        <v>1.3419449999999999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25919.764108000003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15190</v>
      </c>
      <c r="P53" s="16" t="s">
        <v>4253</v>
      </c>
      <c r="Q53" s="20">
        <v>1</v>
      </c>
      <c r="R53" s="16" t="s">
        <v>4252</v>
      </c>
      <c r="S53" s="15">
        <v>3589</v>
      </c>
      <c r="T53" s="16" t="s">
        <v>4253</v>
      </c>
      <c r="U53" s="20">
        <v>1</v>
      </c>
      <c r="V53" s="16" t="s">
        <v>4252</v>
      </c>
      <c r="W53" s="15">
        <v>18779</v>
      </c>
      <c r="X53" s="16" t="s">
        <v>4252</v>
      </c>
      <c r="Y53" s="15">
        <v>18779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13191</v>
      </c>
      <c r="AJ53" s="16" t="s">
        <v>4255</v>
      </c>
      <c r="AK53" s="20">
        <v>1.0545180000000001</v>
      </c>
      <c r="AL53" s="16" t="s">
        <v>4254</v>
      </c>
      <c r="AM53" s="15">
        <v>8980</v>
      </c>
      <c r="AN53" s="16" t="s">
        <v>4255</v>
      </c>
      <c r="AO53" s="20">
        <v>1.19174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10959</v>
      </c>
      <c r="AZ53" s="16" t="s">
        <v>4257</v>
      </c>
      <c r="BA53" s="20">
        <v>1.383564</v>
      </c>
      <c r="BB53" s="16" t="s">
        <v>4256</v>
      </c>
      <c r="BC53" s="15">
        <v>3237</v>
      </c>
      <c r="BD53" s="16" t="s">
        <v>4257</v>
      </c>
      <c r="BE53" s="20">
        <v>1.284125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8761</v>
      </c>
      <c r="BP53" s="16" t="s">
        <v>4259</v>
      </c>
      <c r="BQ53" s="20">
        <v>1.571256</v>
      </c>
      <c r="BR53" s="16" t="s">
        <v>4258</v>
      </c>
      <c r="BS53" s="15">
        <v>1656</v>
      </c>
      <c r="BT53" s="16" t="s">
        <v>4259</v>
      </c>
      <c r="BU53" s="20">
        <v>1.309798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8972</v>
      </c>
      <c r="CF53" s="16" t="s">
        <v>4261</v>
      </c>
      <c r="CG53" s="20">
        <v>1.420372</v>
      </c>
      <c r="CH53" s="16" t="s">
        <v>4260</v>
      </c>
      <c r="CI53" s="15">
        <v>925</v>
      </c>
      <c r="CJ53" s="16" t="s">
        <v>4261</v>
      </c>
      <c r="CK53" s="20">
        <v>1.3419449999999999</v>
      </c>
      <c r="CL53" s="16" t="s">
        <v>4598</v>
      </c>
      <c r="CM53" s="15">
        <f>SUM(A2L246C10)/A2L246C1</f>
        <v>18779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11180</v>
      </c>
      <c r="T54" s="16" t="s">
        <v>4253</v>
      </c>
      <c r="U54" s="20">
        <v>1</v>
      </c>
      <c r="V54" s="16" t="s">
        <v>4252</v>
      </c>
      <c r="W54" s="15">
        <v>11180</v>
      </c>
      <c r="X54" s="16" t="s">
        <v>4252</v>
      </c>
      <c r="Y54" s="15">
        <v>11180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14811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9271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9222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9189</v>
      </c>
      <c r="CJ54" s="16" t="s">
        <v>4261</v>
      </c>
      <c r="CK54" s="20">
        <v>1.3419449999999999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13578.661338333333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1122</v>
      </c>
      <c r="T55" s="16" t="s">
        <v>4253</v>
      </c>
      <c r="U55" s="20">
        <v>1</v>
      </c>
      <c r="V55" s="16" t="s">
        <v>4252</v>
      </c>
      <c r="W55" s="15">
        <v>1122</v>
      </c>
      <c r="X55" s="16" t="s">
        <v>4252</v>
      </c>
      <c r="Y55" s="15">
        <v>1122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291</v>
      </c>
      <c r="AN55" s="16" t="s">
        <v>4255</v>
      </c>
      <c r="AO55" s="20">
        <v>1.19174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555</v>
      </c>
      <c r="BD55" s="16" t="s">
        <v>4257</v>
      </c>
      <c r="BE55" s="20">
        <v>1.284125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537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966</v>
      </c>
      <c r="CJ55" s="16" t="s">
        <v>4261</v>
      </c>
      <c r="CK55" s="20">
        <v>1.3419449999999999</v>
      </c>
      <c r="CL55" s="16" t="s">
        <v>4600</v>
      </c>
      <c r="CM55" s="15">
        <f>SUM(A2L248C10)/A2L248C1</f>
        <v>1122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1219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1219</v>
      </c>
      <c r="X56" s="16" t="s">
        <v>4252</v>
      </c>
      <c r="Y56" s="15">
        <v>1219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2486</v>
      </c>
      <c r="AJ56" s="16" t="s">
        <v>4255</v>
      </c>
      <c r="AK56" s="20">
        <v>1.0545180000000001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1507</v>
      </c>
      <c r="AZ56" s="16" t="s">
        <v>4257</v>
      </c>
      <c r="BA56" s="20">
        <v>1.383564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1624</v>
      </c>
      <c r="BP56" s="16" t="s">
        <v>4259</v>
      </c>
      <c r="BQ56" s="20">
        <v>1.571256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2030</v>
      </c>
      <c r="CF56" s="16" t="s">
        <v>4261</v>
      </c>
      <c r="CG56" s="20">
        <v>1.420372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1219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163712</v>
      </c>
      <c r="T62" s="16" t="s">
        <v>4253</v>
      </c>
      <c r="U62" s="20">
        <v>1</v>
      </c>
      <c r="V62" s="16" t="s">
        <v>4252</v>
      </c>
      <c r="W62" s="15">
        <v>163712</v>
      </c>
      <c r="X62" s="16" t="s">
        <v>4252</v>
      </c>
      <c r="Y62" s="15">
        <v>163712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165293</v>
      </c>
      <c r="AN62" s="16" t="s">
        <v>4255</v>
      </c>
      <c r="AO62" s="20">
        <v>1.19174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160067</v>
      </c>
      <c r="BD62" s="16" t="s">
        <v>4257</v>
      </c>
      <c r="BE62" s="20">
        <v>1.284125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150420</v>
      </c>
      <c r="BT62" s="16" t="s">
        <v>4259</v>
      </c>
      <c r="BU62" s="20">
        <v>1.309798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131734</v>
      </c>
      <c r="CJ62" s="16" t="s">
        <v>4261</v>
      </c>
      <c r="CK62" s="20">
        <v>1.3419449999999999</v>
      </c>
      <c r="CL62" s="16" t="s">
        <v>4607</v>
      </c>
      <c r="CM62" s="15">
        <f>SUM(A2L255C10)/A2L255C1</f>
        <v>163712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71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71</v>
      </c>
      <c r="X63" s="16" t="s">
        <v>4252</v>
      </c>
      <c r="Y63" s="15">
        <v>71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94</v>
      </c>
      <c r="AJ63" s="16" t="s">
        <v>4255</v>
      </c>
      <c r="AK63" s="20">
        <v>1.0545180000000001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104</v>
      </c>
      <c r="AZ63" s="16" t="s">
        <v>4257</v>
      </c>
      <c r="BA63" s="20">
        <v>1.383564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86</v>
      </c>
      <c r="BP63" s="16" t="s">
        <v>4259</v>
      </c>
      <c r="BQ63" s="20">
        <v>1.571256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97</v>
      </c>
      <c r="CF63" s="16" t="s">
        <v>4261</v>
      </c>
      <c r="CG63" s="20">
        <v>1.420372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71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76</v>
      </c>
      <c r="L67" s="16" t="s">
        <v>4253</v>
      </c>
      <c r="M67" s="20">
        <v>1</v>
      </c>
      <c r="N67" s="16" t="s">
        <v>4252</v>
      </c>
      <c r="O67" s="15">
        <v>4</v>
      </c>
      <c r="P67" s="16" t="s">
        <v>4253</v>
      </c>
      <c r="Q67" s="20">
        <v>1</v>
      </c>
      <c r="R67" s="16" t="s">
        <v>4252</v>
      </c>
      <c r="S67" s="15">
        <v>36</v>
      </c>
      <c r="T67" s="16" t="s">
        <v>4253</v>
      </c>
      <c r="U67" s="20">
        <v>1</v>
      </c>
      <c r="V67" s="16" t="s">
        <v>4252</v>
      </c>
      <c r="W67" s="15">
        <v>116</v>
      </c>
      <c r="X67" s="16" t="s">
        <v>4252</v>
      </c>
      <c r="Y67" s="15">
        <v>116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88</v>
      </c>
      <c r="AF67" s="16" t="s">
        <v>4255</v>
      </c>
      <c r="AG67" s="20">
        <v>1.063221</v>
      </c>
      <c r="AH67" s="16" t="s">
        <v>4254</v>
      </c>
      <c r="AI67" s="15">
        <v>4</v>
      </c>
      <c r="AJ67" s="16" t="s">
        <v>4255</v>
      </c>
      <c r="AK67" s="20">
        <v>1.0545180000000001</v>
      </c>
      <c r="AL67" s="16" t="s">
        <v>4254</v>
      </c>
      <c r="AM67" s="15">
        <v>31</v>
      </c>
      <c r="AN67" s="16" t="s">
        <v>4255</v>
      </c>
      <c r="AO67" s="20">
        <v>1.19174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90</v>
      </c>
      <c r="AV67" s="16" t="s">
        <v>4257</v>
      </c>
      <c r="AW67" s="20">
        <v>1.162755</v>
      </c>
      <c r="AX67" s="16" t="s">
        <v>4256</v>
      </c>
      <c r="AY67" s="15">
        <v>4</v>
      </c>
      <c r="AZ67" s="16" t="s">
        <v>4257</v>
      </c>
      <c r="BA67" s="20">
        <v>1.383564</v>
      </c>
      <c r="BB67" s="16" t="s">
        <v>4256</v>
      </c>
      <c r="BC67" s="15">
        <v>25</v>
      </c>
      <c r="BD67" s="16" t="s">
        <v>4257</v>
      </c>
      <c r="BE67" s="20">
        <v>1.284125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124</v>
      </c>
      <c r="BL67" s="16" t="s">
        <v>4259</v>
      </c>
      <c r="BM67" s="20">
        <v>1.196572</v>
      </c>
      <c r="BN67" s="16" t="s">
        <v>4258</v>
      </c>
      <c r="BO67" s="15">
        <v>5</v>
      </c>
      <c r="BP67" s="16" t="s">
        <v>4259</v>
      </c>
      <c r="BQ67" s="20">
        <v>1.571256</v>
      </c>
      <c r="BR67" s="16" t="s">
        <v>4258</v>
      </c>
      <c r="BS67" s="15">
        <v>28</v>
      </c>
      <c r="BT67" s="16" t="s">
        <v>4259</v>
      </c>
      <c r="BU67" s="20">
        <v>1.309798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145</v>
      </c>
      <c r="CB67" s="16" t="s">
        <v>4261</v>
      </c>
      <c r="CC67" s="20">
        <v>1.1752100000000001</v>
      </c>
      <c r="CD67" s="16" t="s">
        <v>4260</v>
      </c>
      <c r="CE67" s="15">
        <v>3</v>
      </c>
      <c r="CF67" s="16" t="s">
        <v>4261</v>
      </c>
      <c r="CG67" s="20">
        <v>1.420372</v>
      </c>
      <c r="CH67" s="16" t="s">
        <v>4260</v>
      </c>
      <c r="CI67" s="15">
        <v>36</v>
      </c>
      <c r="CJ67" s="16" t="s">
        <v>4261</v>
      </c>
      <c r="CK67" s="20">
        <v>1.3419449999999999</v>
      </c>
      <c r="CL67" s="16" t="s">
        <v>4612</v>
      </c>
      <c r="CM67" s="15">
        <f>SUM(A2L260C10)/A2L260C1</f>
        <v>116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24525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4808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24174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180221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233728</v>
      </c>
      <c r="X68" s="16" t="s">
        <v>4618</v>
      </c>
      <c r="Y68" s="17">
        <f>SUM(A2L239C11:A2L260C11)-2*(A2L250C11+A2L252C11+A2L254C11+A2L257C11+A2L258C11)</f>
        <v>233728</v>
      </c>
      <c r="Z68" s="16" t="s">
        <v>4619</v>
      </c>
      <c r="AA68" s="17">
        <f>SUM(A2L239C12:A2L260C12)-2*SUM(A2L250C12,A2L252C12,A2L254C12,A2L257C12,A2L258C12)</f>
        <v>27707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6027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27976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190022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20773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3540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30296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173580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21784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4607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20580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162346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21805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7740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18956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143665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247673.995505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436521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574178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841903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961325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2813927</v>
      </c>
      <c r="X69" s="16" t="s">
        <v>4641</v>
      </c>
      <c r="Y69" s="17">
        <f>A2L219C11+A2L238C11+A2L261C11</f>
        <v>2813927</v>
      </c>
      <c r="Z69" s="16" t="s">
        <v>4642</v>
      </c>
      <c r="AA69" s="17">
        <f>A2L219C12+A2L238C12+A2L261C12</f>
        <v>433587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537900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877087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980958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386426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477765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1117326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912129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431795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431791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886129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924288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489676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541382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922267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966758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3054364.9350886666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7E3EF-3D30-4ADA-9CBE-5D5E23C04786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135980</v>
      </c>
      <c r="H8" s="16" t="s">
        <v>4253</v>
      </c>
      <c r="I8" s="20">
        <v>1</v>
      </c>
      <c r="J8" s="16" t="s">
        <v>4252</v>
      </c>
      <c r="K8" s="15">
        <v>8475</v>
      </c>
      <c r="L8" s="16" t="s">
        <v>4253</v>
      </c>
      <c r="M8" s="20">
        <v>1</v>
      </c>
      <c r="N8" s="16" t="s">
        <v>4252</v>
      </c>
      <c r="O8" s="15">
        <v>50190</v>
      </c>
      <c r="P8" s="16" t="s">
        <v>4253</v>
      </c>
      <c r="Q8" s="20">
        <v>1</v>
      </c>
      <c r="R8" s="16" t="s">
        <v>4252</v>
      </c>
      <c r="S8" s="15">
        <v>24685</v>
      </c>
      <c r="T8" s="16" t="s">
        <v>4253</v>
      </c>
      <c r="U8" s="20">
        <v>1</v>
      </c>
      <c r="V8" s="16" t="s">
        <v>4252</v>
      </c>
      <c r="W8" s="15">
        <v>219330</v>
      </c>
      <c r="X8" s="16" t="s">
        <v>4252</v>
      </c>
      <c r="Y8" s="15">
        <v>219330</v>
      </c>
      <c r="Z8" s="16" t="s">
        <v>4254</v>
      </c>
      <c r="AA8" s="15">
        <v>124584</v>
      </c>
      <c r="AB8" s="16" t="s">
        <v>4255</v>
      </c>
      <c r="AC8" s="20">
        <v>1.2132879999999999</v>
      </c>
      <c r="AD8" s="16" t="s">
        <v>4254</v>
      </c>
      <c r="AE8" s="15">
        <v>8133</v>
      </c>
      <c r="AF8" s="16" t="s">
        <v>4255</v>
      </c>
      <c r="AG8" s="20">
        <v>1.063221</v>
      </c>
      <c r="AH8" s="16" t="s">
        <v>4254</v>
      </c>
      <c r="AI8" s="15">
        <v>42311</v>
      </c>
      <c r="AJ8" s="16" t="s">
        <v>4255</v>
      </c>
      <c r="AK8" s="20">
        <v>1.0545180000000001</v>
      </c>
      <c r="AL8" s="16" t="s">
        <v>4254</v>
      </c>
      <c r="AM8" s="15">
        <v>21990</v>
      </c>
      <c r="AN8" s="16" t="s">
        <v>4255</v>
      </c>
      <c r="AO8" s="20">
        <v>1.19174</v>
      </c>
      <c r="AP8" s="16" t="s">
        <v>4256</v>
      </c>
      <c r="AQ8" s="15">
        <v>121409</v>
      </c>
      <c r="AR8" s="16" t="s">
        <v>4257</v>
      </c>
      <c r="AS8" s="20">
        <v>1.3041879999999999</v>
      </c>
      <c r="AT8" s="16" t="s">
        <v>4256</v>
      </c>
      <c r="AU8" s="15">
        <v>5252</v>
      </c>
      <c r="AV8" s="16" t="s">
        <v>4257</v>
      </c>
      <c r="AW8" s="20">
        <v>1.162755</v>
      </c>
      <c r="AX8" s="16" t="s">
        <v>4256</v>
      </c>
      <c r="AY8" s="15">
        <v>38841</v>
      </c>
      <c r="AZ8" s="16" t="s">
        <v>4257</v>
      </c>
      <c r="BA8" s="20">
        <v>1.383564</v>
      </c>
      <c r="BB8" s="16" t="s">
        <v>4256</v>
      </c>
      <c r="BC8" s="15">
        <v>13327</v>
      </c>
      <c r="BD8" s="16" t="s">
        <v>4257</v>
      </c>
      <c r="BE8" s="20">
        <v>1.284125</v>
      </c>
      <c r="BF8" s="16" t="s">
        <v>4258</v>
      </c>
      <c r="BG8" s="15">
        <v>86812</v>
      </c>
      <c r="BH8" s="16" t="s">
        <v>4259</v>
      </c>
      <c r="BI8" s="20">
        <v>1.3283480000000001</v>
      </c>
      <c r="BJ8" s="16" t="s">
        <v>4258</v>
      </c>
      <c r="BK8" s="15">
        <v>4028</v>
      </c>
      <c r="BL8" s="16" t="s">
        <v>4259</v>
      </c>
      <c r="BM8" s="20">
        <v>1.196572</v>
      </c>
      <c r="BN8" s="16" t="s">
        <v>4258</v>
      </c>
      <c r="BO8" s="15">
        <v>29381</v>
      </c>
      <c r="BP8" s="16" t="s">
        <v>4259</v>
      </c>
      <c r="BQ8" s="20">
        <v>1.571256</v>
      </c>
      <c r="BR8" s="16" t="s">
        <v>4258</v>
      </c>
      <c r="BS8" s="15">
        <v>8174</v>
      </c>
      <c r="BT8" s="16" t="s">
        <v>4259</v>
      </c>
      <c r="BU8" s="20">
        <v>1.309798</v>
      </c>
      <c r="BV8" s="16" t="s">
        <v>4260</v>
      </c>
      <c r="BW8" s="15">
        <v>85907</v>
      </c>
      <c r="BX8" s="16" t="s">
        <v>4261</v>
      </c>
      <c r="BY8" s="20">
        <v>1.3697859999999999</v>
      </c>
      <c r="BZ8" s="16" t="s">
        <v>4260</v>
      </c>
      <c r="CA8" s="15">
        <v>5288</v>
      </c>
      <c r="CB8" s="16" t="s">
        <v>4261</v>
      </c>
      <c r="CC8" s="20">
        <v>1.1752100000000001</v>
      </c>
      <c r="CD8" s="16" t="s">
        <v>4260</v>
      </c>
      <c r="CE8" s="15">
        <v>32370</v>
      </c>
      <c r="CF8" s="16" t="s">
        <v>4261</v>
      </c>
      <c r="CG8" s="20">
        <v>1.420372</v>
      </c>
      <c r="CH8" s="16" t="s">
        <v>4260</v>
      </c>
      <c r="CI8" s="15">
        <v>10570</v>
      </c>
      <c r="CJ8" s="16" t="s">
        <v>4261</v>
      </c>
      <c r="CK8" s="20">
        <v>1.3419449999999999</v>
      </c>
      <c r="CL8" s="16" t="s">
        <v>4789</v>
      </c>
      <c r="CM8" s="15">
        <f>SUM(A2L301C10)/A2L301C1</f>
        <v>219330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799728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97155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896883</v>
      </c>
      <c r="X9" s="16" t="s">
        <v>4252</v>
      </c>
      <c r="Y9" s="15">
        <v>896883</v>
      </c>
      <c r="Z9" s="16" t="s">
        <v>4254</v>
      </c>
      <c r="AA9" s="15">
        <v>778070</v>
      </c>
      <c r="AB9" s="16" t="s">
        <v>4255</v>
      </c>
      <c r="AC9" s="20">
        <v>1.2132879999999999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95542</v>
      </c>
      <c r="AJ9" s="16" t="s">
        <v>4255</v>
      </c>
      <c r="AK9" s="20">
        <v>1.0545180000000001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685154</v>
      </c>
      <c r="AR9" s="16" t="s">
        <v>4257</v>
      </c>
      <c r="AS9" s="20">
        <v>1.3041879999999999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84402</v>
      </c>
      <c r="AZ9" s="16" t="s">
        <v>4257</v>
      </c>
      <c r="BA9" s="20">
        <v>1.383564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660213</v>
      </c>
      <c r="BH9" s="16" t="s">
        <v>4259</v>
      </c>
      <c r="BI9" s="20">
        <v>1.3283480000000001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78860</v>
      </c>
      <c r="BP9" s="16" t="s">
        <v>4259</v>
      </c>
      <c r="BQ9" s="20">
        <v>1.571256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843287</v>
      </c>
      <c r="BX9" s="16" t="s">
        <v>4261</v>
      </c>
      <c r="BY9" s="20">
        <v>1.3697859999999999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98541</v>
      </c>
      <c r="CF9" s="16" t="s">
        <v>4261</v>
      </c>
      <c r="CG9" s="20">
        <v>1.420372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4790</v>
      </c>
      <c r="CM9" s="15">
        <f>SUM(A2L302C10)/A2L302C1</f>
        <v>896883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654603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101361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755964</v>
      </c>
      <c r="X10" s="16" t="s">
        <v>4252</v>
      </c>
      <c r="Y10" s="15">
        <v>755964</v>
      </c>
      <c r="Z10" s="16" t="s">
        <v>4254</v>
      </c>
      <c r="AA10" s="15">
        <v>643686</v>
      </c>
      <c r="AB10" s="16" t="s">
        <v>4255</v>
      </c>
      <c r="AC10" s="20">
        <v>1.2132879999999999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99375</v>
      </c>
      <c r="AJ10" s="16" t="s">
        <v>4255</v>
      </c>
      <c r="AK10" s="20">
        <v>1.0545180000000001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584529</v>
      </c>
      <c r="AR10" s="16" t="s">
        <v>4257</v>
      </c>
      <c r="AS10" s="20">
        <v>1.3041879999999999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88175</v>
      </c>
      <c r="AZ10" s="16" t="s">
        <v>4257</v>
      </c>
      <c r="BA10" s="20">
        <v>1.383564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584098</v>
      </c>
      <c r="BH10" s="16" t="s">
        <v>4259</v>
      </c>
      <c r="BI10" s="20">
        <v>1.3283480000000001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82821</v>
      </c>
      <c r="BP10" s="16" t="s">
        <v>4259</v>
      </c>
      <c r="BQ10" s="20">
        <v>1.571256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720802</v>
      </c>
      <c r="BX10" s="16" t="s">
        <v>4261</v>
      </c>
      <c r="BY10" s="20">
        <v>1.3697859999999999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103359</v>
      </c>
      <c r="CF10" s="16" t="s">
        <v>4261</v>
      </c>
      <c r="CG10" s="20">
        <v>1.420372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755964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74249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-561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73688</v>
      </c>
      <c r="X11" s="16" t="s">
        <v>4252</v>
      </c>
      <c r="Y11" s="15">
        <v>73688</v>
      </c>
      <c r="Z11" s="16" t="s">
        <v>4254</v>
      </c>
      <c r="AA11" s="15">
        <v>72039</v>
      </c>
      <c r="AB11" s="16" t="s">
        <v>4255</v>
      </c>
      <c r="AC11" s="20">
        <v>1.2132879999999999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-469</v>
      </c>
      <c r="AJ11" s="16" t="s">
        <v>4255</v>
      </c>
      <c r="AK11" s="20">
        <v>1.0545180000000001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56460</v>
      </c>
      <c r="AR11" s="16" t="s">
        <v>4257</v>
      </c>
      <c r="AS11" s="20">
        <v>1.3041879999999999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-461</v>
      </c>
      <c r="AZ11" s="16" t="s">
        <v>4257</v>
      </c>
      <c r="BA11" s="20">
        <v>1.383564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60237</v>
      </c>
      <c r="BH11" s="16" t="s">
        <v>4259</v>
      </c>
      <c r="BI11" s="20">
        <v>1.3283480000000001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-457</v>
      </c>
      <c r="BP11" s="16" t="s">
        <v>4259</v>
      </c>
      <c r="BQ11" s="20">
        <v>1.571256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61426</v>
      </c>
      <c r="BX11" s="16" t="s">
        <v>4261</v>
      </c>
      <c r="BY11" s="20">
        <v>1.3697859999999999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-455</v>
      </c>
      <c r="CF11" s="16" t="s">
        <v>4261</v>
      </c>
      <c r="CG11" s="20">
        <v>1.420372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73688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6800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6800</v>
      </c>
      <c r="X12" s="16" t="s">
        <v>4252</v>
      </c>
      <c r="Y12" s="15">
        <v>6800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6812</v>
      </c>
      <c r="AJ12" s="16" t="s">
        <v>4255</v>
      </c>
      <c r="AK12" s="20">
        <v>1.0545180000000001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5825</v>
      </c>
      <c r="AZ12" s="16" t="s">
        <v>4257</v>
      </c>
      <c r="BA12" s="20">
        <v>1.383564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6207</v>
      </c>
      <c r="BP12" s="16" t="s">
        <v>4259</v>
      </c>
      <c r="BQ12" s="20">
        <v>1.571256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6398</v>
      </c>
      <c r="CF12" s="16" t="s">
        <v>4261</v>
      </c>
      <c r="CG12" s="20">
        <v>1.420372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6800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5791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5791</v>
      </c>
      <c r="X13" s="16" t="s">
        <v>4252</v>
      </c>
      <c r="Y13" s="15">
        <v>5791</v>
      </c>
      <c r="Z13" s="16" t="s">
        <v>4254</v>
      </c>
      <c r="AA13" s="15">
        <v>5544</v>
      </c>
      <c r="AB13" s="16" t="s">
        <v>4255</v>
      </c>
      <c r="AC13" s="20">
        <v>1.2132879999999999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4882</v>
      </c>
      <c r="AR13" s="16" t="s">
        <v>4257</v>
      </c>
      <c r="AS13" s="20">
        <v>1.3041879999999999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4901</v>
      </c>
      <c r="BH13" s="16" t="s">
        <v>4259</v>
      </c>
      <c r="BI13" s="20">
        <v>1.3283480000000001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4845</v>
      </c>
      <c r="BX13" s="16" t="s">
        <v>4261</v>
      </c>
      <c r="BY13" s="20">
        <v>1.3697859999999999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5791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9114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9114</v>
      </c>
      <c r="X14" s="16" t="s">
        <v>4252</v>
      </c>
      <c r="Y14" s="15">
        <v>9114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8800</v>
      </c>
      <c r="AJ14" s="16" t="s">
        <v>4255</v>
      </c>
      <c r="AK14" s="20">
        <v>1.0545180000000001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</v>
      </c>
      <c r="AR14" s="16" t="s">
        <v>4257</v>
      </c>
      <c r="AS14" s="20">
        <v>1.3041879999999999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8259</v>
      </c>
      <c r="AZ14" s="16" t="s">
        <v>4257</v>
      </c>
      <c r="BA14" s="20">
        <v>1.383564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8527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9322</v>
      </c>
      <c r="CF14" s="16" t="s">
        <v>4261</v>
      </c>
      <c r="CG14" s="20">
        <v>1.420372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9114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67404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67404</v>
      </c>
      <c r="X15" s="16" t="s">
        <v>4252</v>
      </c>
      <c r="Y15" s="15">
        <v>67404</v>
      </c>
      <c r="Z15" s="16" t="s">
        <v>4254</v>
      </c>
      <c r="AA15" s="15">
        <v>69435</v>
      </c>
      <c r="AB15" s="16" t="s">
        <v>4255</v>
      </c>
      <c r="AC15" s="20">
        <v>1.2132879999999999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60827</v>
      </c>
      <c r="AR15" s="16" t="s">
        <v>4257</v>
      </c>
      <c r="AS15" s="20">
        <v>1.3041879999999999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67127</v>
      </c>
      <c r="BH15" s="16" t="s">
        <v>4259</v>
      </c>
      <c r="BI15" s="20">
        <v>1.3283480000000001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74699</v>
      </c>
      <c r="BX15" s="16" t="s">
        <v>4261</v>
      </c>
      <c r="BY15" s="20">
        <v>1.3697859999999999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67404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3371640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3371640</v>
      </c>
      <c r="X16" s="16" t="s">
        <v>4252</v>
      </c>
      <c r="Y16" s="15">
        <v>3371640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4235629</v>
      </c>
      <c r="AF16" s="16" t="s">
        <v>4255</v>
      </c>
      <c r="AG16" s="20">
        <v>0.84116800000000003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2532765</v>
      </c>
      <c r="AV16" s="16" t="s">
        <v>4257</v>
      </c>
      <c r="AW16" s="20">
        <v>1.4353860000000001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1632178</v>
      </c>
      <c r="BL16" s="16" t="s">
        <v>4259</v>
      </c>
      <c r="BM16" s="20">
        <v>2.1640389999999998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2709719</v>
      </c>
      <c r="CB16" s="16" t="s">
        <v>4261</v>
      </c>
      <c r="CC16" s="20">
        <v>1.5000849999999999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3371640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66737</v>
      </c>
      <c r="H18" s="16" t="s">
        <v>4253</v>
      </c>
      <c r="I18" s="20">
        <v>1</v>
      </c>
      <c r="J18" s="16" t="s">
        <v>4252</v>
      </c>
      <c r="K18" s="15">
        <v>118</v>
      </c>
      <c r="L18" s="16" t="s">
        <v>4253</v>
      </c>
      <c r="M18" s="20">
        <v>1</v>
      </c>
      <c r="N18" s="16" t="s">
        <v>4252</v>
      </c>
      <c r="O18" s="15">
        <v>-11022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55833</v>
      </c>
      <c r="X18" s="16" t="s">
        <v>4252</v>
      </c>
      <c r="Y18" s="15">
        <v>55833</v>
      </c>
      <c r="Z18" s="16" t="s">
        <v>4254</v>
      </c>
      <c r="AA18" s="15">
        <v>66094</v>
      </c>
      <c r="AB18" s="16" t="s">
        <v>4255</v>
      </c>
      <c r="AC18" s="20">
        <v>1.2132879999999999</v>
      </c>
      <c r="AD18" s="16" t="s">
        <v>4254</v>
      </c>
      <c r="AE18" s="15">
        <v>82</v>
      </c>
      <c r="AF18" s="16" t="s">
        <v>4255</v>
      </c>
      <c r="AG18" s="20">
        <v>1.063221</v>
      </c>
      <c r="AH18" s="16" t="s">
        <v>4254</v>
      </c>
      <c r="AI18" s="15">
        <v>-13045</v>
      </c>
      <c r="AJ18" s="16" t="s">
        <v>4255</v>
      </c>
      <c r="AK18" s="20">
        <v>1.0545180000000001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57130</v>
      </c>
      <c r="AR18" s="16" t="s">
        <v>4257</v>
      </c>
      <c r="AS18" s="20">
        <v>1.3041879999999999</v>
      </c>
      <c r="AT18" s="16" t="s">
        <v>4256</v>
      </c>
      <c r="AU18" s="15">
        <v>131</v>
      </c>
      <c r="AV18" s="16" t="s">
        <v>4257</v>
      </c>
      <c r="AW18" s="20">
        <v>1.162755</v>
      </c>
      <c r="AX18" s="16" t="s">
        <v>4256</v>
      </c>
      <c r="AY18" s="15">
        <v>-6975</v>
      </c>
      <c r="AZ18" s="16" t="s">
        <v>4257</v>
      </c>
      <c r="BA18" s="20">
        <v>1.383564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62485</v>
      </c>
      <c r="BH18" s="16" t="s">
        <v>4259</v>
      </c>
      <c r="BI18" s="20">
        <v>1.3283480000000001</v>
      </c>
      <c r="BJ18" s="16" t="s">
        <v>4258</v>
      </c>
      <c r="BK18" s="15">
        <v>403</v>
      </c>
      <c r="BL18" s="16" t="s">
        <v>4259</v>
      </c>
      <c r="BM18" s="20">
        <v>1.196572</v>
      </c>
      <c r="BN18" s="16" t="s">
        <v>4258</v>
      </c>
      <c r="BO18" s="15">
        <v>-4680</v>
      </c>
      <c r="BP18" s="16" t="s">
        <v>4259</v>
      </c>
      <c r="BQ18" s="20">
        <v>1.571256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70059</v>
      </c>
      <c r="BX18" s="16" t="s">
        <v>4261</v>
      </c>
      <c r="BY18" s="20">
        <v>1.3697859999999999</v>
      </c>
      <c r="BZ18" s="16" t="s">
        <v>4260</v>
      </c>
      <c r="CA18" s="15">
        <v>128</v>
      </c>
      <c r="CB18" s="16" t="s">
        <v>4261</v>
      </c>
      <c r="CC18" s="20">
        <v>1.1752100000000001</v>
      </c>
      <c r="CD18" s="16" t="s">
        <v>4260</v>
      </c>
      <c r="CE18" s="15">
        <v>-9292</v>
      </c>
      <c r="CF18" s="16" t="s">
        <v>4261</v>
      </c>
      <c r="CG18" s="20">
        <v>1.420372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55833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99079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99079</v>
      </c>
      <c r="X20" s="16" t="s">
        <v>4252</v>
      </c>
      <c r="Y20" s="15">
        <v>99079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61089</v>
      </c>
      <c r="AJ20" s="16" t="s">
        <v>4255</v>
      </c>
      <c r="AK20" s="20">
        <v>1.0545180000000001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49373</v>
      </c>
      <c r="AZ20" s="16" t="s">
        <v>4257</v>
      </c>
      <c r="BA20" s="20">
        <v>1.383564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56937</v>
      </c>
      <c r="BP20" s="16" t="s">
        <v>4259</v>
      </c>
      <c r="BQ20" s="20">
        <v>1.571256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68243</v>
      </c>
      <c r="CF20" s="16" t="s">
        <v>4261</v>
      </c>
      <c r="CG20" s="20">
        <v>1.420372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99079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644053</v>
      </c>
      <c r="T21" s="16" t="s">
        <v>4253</v>
      </c>
      <c r="U21" s="20">
        <v>1</v>
      </c>
      <c r="V21" s="16" t="s">
        <v>4252</v>
      </c>
      <c r="W21" s="15">
        <v>644053</v>
      </c>
      <c r="X21" s="16" t="s">
        <v>4252</v>
      </c>
      <c r="Y21" s="15">
        <v>644053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654541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586904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577127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697967</v>
      </c>
      <c r="CJ21" s="16" t="s">
        <v>4261</v>
      </c>
      <c r="CK21" s="20">
        <v>1.3419449999999999</v>
      </c>
      <c r="CL21" s="16" t="s">
        <v>4802</v>
      </c>
      <c r="CM21" s="15">
        <f>SUM(A2L314C10)/A2L314C1</f>
        <v>644053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81024</v>
      </c>
      <c r="T22" s="16" t="s">
        <v>4253</v>
      </c>
      <c r="U22" s="20">
        <v>1</v>
      </c>
      <c r="V22" s="16" t="s">
        <v>4252</v>
      </c>
      <c r="W22" s="15">
        <v>81024</v>
      </c>
      <c r="X22" s="16" t="s">
        <v>4252</v>
      </c>
      <c r="Y22" s="15">
        <v>81024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37625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45660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53327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79548</v>
      </c>
      <c r="CJ22" s="16" t="s">
        <v>4261</v>
      </c>
      <c r="CK22" s="20">
        <v>1.3419449999999999</v>
      </c>
      <c r="CL22" s="16" t="s">
        <v>4803</v>
      </c>
      <c r="CM22" s="15">
        <f>SUM(A2L315C10)/A2L315C1</f>
        <v>81024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959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959</v>
      </c>
      <c r="X23" s="16" t="s">
        <v>4252</v>
      </c>
      <c r="Y23" s="15">
        <v>959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6613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4906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1736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3062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959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1762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1762</v>
      </c>
      <c r="X24" s="16" t="s">
        <v>4252</v>
      </c>
      <c r="Y24" s="15">
        <v>1762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1680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1705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1909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2003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1762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2075</v>
      </c>
      <c r="H25" s="16" t="s">
        <v>4253</v>
      </c>
      <c r="I25" s="20">
        <v>1</v>
      </c>
      <c r="J25" s="16" t="s">
        <v>4252</v>
      </c>
      <c r="K25" s="15">
        <v>2607</v>
      </c>
      <c r="L25" s="16" t="s">
        <v>4253</v>
      </c>
      <c r="M25" s="20">
        <v>1</v>
      </c>
      <c r="N25" s="16" t="s">
        <v>4252</v>
      </c>
      <c r="O25" s="15">
        <v>701423</v>
      </c>
      <c r="P25" s="16" t="s">
        <v>4253</v>
      </c>
      <c r="Q25" s="20">
        <v>1</v>
      </c>
      <c r="R25" s="16" t="s">
        <v>4252</v>
      </c>
      <c r="S25" s="15">
        <v>15247</v>
      </c>
      <c r="T25" s="16" t="s">
        <v>4253</v>
      </c>
      <c r="U25" s="20">
        <v>1</v>
      </c>
      <c r="V25" s="16" t="s">
        <v>4252</v>
      </c>
      <c r="W25" s="15">
        <v>721352</v>
      </c>
      <c r="X25" s="16" t="s">
        <v>4252</v>
      </c>
      <c r="Y25" s="15">
        <v>721352</v>
      </c>
      <c r="Z25" s="16" t="s">
        <v>4254</v>
      </c>
      <c r="AA25" s="15">
        <v>1837</v>
      </c>
      <c r="AB25" s="16" t="s">
        <v>4255</v>
      </c>
      <c r="AC25" s="20">
        <v>1.2132879999999999</v>
      </c>
      <c r="AD25" s="16" t="s">
        <v>4254</v>
      </c>
      <c r="AE25" s="15">
        <v>2657</v>
      </c>
      <c r="AF25" s="16" t="s">
        <v>4255</v>
      </c>
      <c r="AG25" s="20">
        <v>1.063221</v>
      </c>
      <c r="AH25" s="16" t="s">
        <v>4254</v>
      </c>
      <c r="AI25" s="15">
        <v>691894</v>
      </c>
      <c r="AJ25" s="16" t="s">
        <v>4255</v>
      </c>
      <c r="AK25" s="20">
        <v>1.0545180000000001</v>
      </c>
      <c r="AL25" s="16" t="s">
        <v>4254</v>
      </c>
      <c r="AM25" s="15">
        <v>-21</v>
      </c>
      <c r="AN25" s="16" t="s">
        <v>4255</v>
      </c>
      <c r="AO25" s="20">
        <v>1.19174</v>
      </c>
      <c r="AP25" s="16" t="s">
        <v>4256</v>
      </c>
      <c r="AQ25" s="15">
        <v>2326</v>
      </c>
      <c r="AR25" s="16" t="s">
        <v>4257</v>
      </c>
      <c r="AS25" s="20">
        <v>1.3041879999999999</v>
      </c>
      <c r="AT25" s="16" t="s">
        <v>4256</v>
      </c>
      <c r="AU25" s="15">
        <v>1701</v>
      </c>
      <c r="AV25" s="16" t="s">
        <v>4257</v>
      </c>
      <c r="AW25" s="20">
        <v>1.162755</v>
      </c>
      <c r="AX25" s="16" t="s">
        <v>4256</v>
      </c>
      <c r="AY25" s="15">
        <v>438700</v>
      </c>
      <c r="AZ25" s="16" t="s">
        <v>4257</v>
      </c>
      <c r="BA25" s="20">
        <v>1.383564</v>
      </c>
      <c r="BB25" s="16" t="s">
        <v>4256</v>
      </c>
      <c r="BC25" s="15">
        <v>3309</v>
      </c>
      <c r="BD25" s="16" t="s">
        <v>4257</v>
      </c>
      <c r="BE25" s="20">
        <v>1.284125</v>
      </c>
      <c r="BF25" s="16" t="s">
        <v>4258</v>
      </c>
      <c r="BG25" s="15">
        <v>2255</v>
      </c>
      <c r="BH25" s="16" t="s">
        <v>4259</v>
      </c>
      <c r="BI25" s="20">
        <v>1.3283480000000001</v>
      </c>
      <c r="BJ25" s="16" t="s">
        <v>4258</v>
      </c>
      <c r="BK25" s="15">
        <v>1193</v>
      </c>
      <c r="BL25" s="16" t="s">
        <v>4259</v>
      </c>
      <c r="BM25" s="20">
        <v>1.196572</v>
      </c>
      <c r="BN25" s="16" t="s">
        <v>4258</v>
      </c>
      <c r="BO25" s="15">
        <v>724473</v>
      </c>
      <c r="BP25" s="16" t="s">
        <v>4259</v>
      </c>
      <c r="BQ25" s="20">
        <v>1.571256</v>
      </c>
      <c r="BR25" s="16" t="s">
        <v>4258</v>
      </c>
      <c r="BS25" s="15">
        <v>-5516</v>
      </c>
      <c r="BT25" s="16" t="s">
        <v>4259</v>
      </c>
      <c r="BU25" s="20">
        <v>1.309798</v>
      </c>
      <c r="BV25" s="16" t="s">
        <v>4260</v>
      </c>
      <c r="BW25" s="15">
        <v>2311</v>
      </c>
      <c r="BX25" s="16" t="s">
        <v>4261</v>
      </c>
      <c r="BY25" s="20">
        <v>1.3697859999999999</v>
      </c>
      <c r="BZ25" s="16" t="s">
        <v>4260</v>
      </c>
      <c r="CA25" s="15">
        <v>1443</v>
      </c>
      <c r="CB25" s="16" t="s">
        <v>4261</v>
      </c>
      <c r="CC25" s="20">
        <v>1.1752100000000001</v>
      </c>
      <c r="CD25" s="16" t="s">
        <v>4260</v>
      </c>
      <c r="CE25" s="15">
        <v>756143</v>
      </c>
      <c r="CF25" s="16" t="s">
        <v>4261</v>
      </c>
      <c r="CG25" s="20">
        <v>1.420372</v>
      </c>
      <c r="CH25" s="16" t="s">
        <v>4260</v>
      </c>
      <c r="CI25" s="15">
        <v>7708</v>
      </c>
      <c r="CJ25" s="16" t="s">
        <v>4261</v>
      </c>
      <c r="CK25" s="20">
        <v>1.3419449999999999</v>
      </c>
      <c r="CL25" s="16" t="s">
        <v>4806</v>
      </c>
      <c r="CM25" s="15">
        <f>SUM(A2L318C10)/A2L318C1</f>
        <v>721352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1806567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3382840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1052736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765009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7007152</v>
      </c>
      <c r="X26" s="16" t="s">
        <v>4812</v>
      </c>
      <c r="Y26" s="17">
        <f>SUM(A2L301C11:A2L318C11)-2*SUM(A2L317C11)</f>
        <v>7007152</v>
      </c>
      <c r="Z26" s="16" t="s">
        <v>4813</v>
      </c>
      <c r="AA26" s="17">
        <f>SUM(A2L301C12:A2L318C12)-2*SUM(A2L317C12)</f>
        <v>1761289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4246501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997242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714135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1572718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2539849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709340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649200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1528128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1637802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981896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633112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1863336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2716578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1065688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795793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7007152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13599</v>
      </c>
      <c r="H27" s="16" t="s">
        <v>4253</v>
      </c>
      <c r="I27" s="20">
        <v>1</v>
      </c>
      <c r="J27" s="16" t="s">
        <v>4252</v>
      </c>
      <c r="K27" s="15">
        <v>831</v>
      </c>
      <c r="L27" s="16" t="s">
        <v>4253</v>
      </c>
      <c r="M27" s="20">
        <v>1</v>
      </c>
      <c r="N27" s="16" t="s">
        <v>4252</v>
      </c>
      <c r="O27" s="15">
        <v>6348</v>
      </c>
      <c r="P27" s="16" t="s">
        <v>4253</v>
      </c>
      <c r="Q27" s="20">
        <v>1</v>
      </c>
      <c r="R27" s="16" t="s">
        <v>4252</v>
      </c>
      <c r="S27" s="15">
        <v>2180</v>
      </c>
      <c r="T27" s="16" t="s">
        <v>4253</v>
      </c>
      <c r="U27" s="20">
        <v>1</v>
      </c>
      <c r="V27" s="16" t="s">
        <v>4252</v>
      </c>
      <c r="W27" s="15">
        <v>22958</v>
      </c>
      <c r="X27" s="16" t="s">
        <v>4252</v>
      </c>
      <c r="Y27" s="15">
        <v>22958</v>
      </c>
      <c r="Z27" s="16" t="s">
        <v>4254</v>
      </c>
      <c r="AA27" s="15">
        <v>12458</v>
      </c>
      <c r="AB27" s="16" t="s">
        <v>4255</v>
      </c>
      <c r="AC27" s="20">
        <v>1.2132879999999999</v>
      </c>
      <c r="AD27" s="16" t="s">
        <v>4254</v>
      </c>
      <c r="AE27" s="15">
        <v>802</v>
      </c>
      <c r="AF27" s="16" t="s">
        <v>4255</v>
      </c>
      <c r="AG27" s="20">
        <v>1.063221</v>
      </c>
      <c r="AH27" s="16" t="s">
        <v>4254</v>
      </c>
      <c r="AI27" s="15">
        <v>5823</v>
      </c>
      <c r="AJ27" s="16" t="s">
        <v>4255</v>
      </c>
      <c r="AK27" s="20">
        <v>1.0545180000000001</v>
      </c>
      <c r="AL27" s="16" t="s">
        <v>4254</v>
      </c>
      <c r="AM27" s="15">
        <v>1821</v>
      </c>
      <c r="AN27" s="16" t="s">
        <v>4255</v>
      </c>
      <c r="AO27" s="20">
        <v>1.19174</v>
      </c>
      <c r="AP27" s="16" t="s">
        <v>4256</v>
      </c>
      <c r="AQ27" s="15">
        <v>12142</v>
      </c>
      <c r="AR27" s="16" t="s">
        <v>4257</v>
      </c>
      <c r="AS27" s="20">
        <v>1.3041879999999999</v>
      </c>
      <c r="AT27" s="16" t="s">
        <v>4256</v>
      </c>
      <c r="AU27" s="15">
        <v>502</v>
      </c>
      <c r="AV27" s="16" t="s">
        <v>4257</v>
      </c>
      <c r="AW27" s="20">
        <v>1.162755</v>
      </c>
      <c r="AX27" s="16" t="s">
        <v>4256</v>
      </c>
      <c r="AY27" s="15">
        <v>5041</v>
      </c>
      <c r="AZ27" s="16" t="s">
        <v>4257</v>
      </c>
      <c r="BA27" s="20">
        <v>1.383564</v>
      </c>
      <c r="BB27" s="16" t="s">
        <v>4256</v>
      </c>
      <c r="BC27" s="15">
        <v>1155</v>
      </c>
      <c r="BD27" s="16" t="s">
        <v>4257</v>
      </c>
      <c r="BE27" s="20">
        <v>1.284125</v>
      </c>
      <c r="BF27" s="16" t="s">
        <v>4258</v>
      </c>
      <c r="BG27" s="15">
        <v>18771</v>
      </c>
      <c r="BH27" s="16" t="s">
        <v>4259</v>
      </c>
      <c r="BI27" s="20">
        <v>1.3283480000000001</v>
      </c>
      <c r="BJ27" s="16" t="s">
        <v>4258</v>
      </c>
      <c r="BK27" s="15">
        <v>793</v>
      </c>
      <c r="BL27" s="16" t="s">
        <v>4259</v>
      </c>
      <c r="BM27" s="20">
        <v>1.196572</v>
      </c>
      <c r="BN27" s="16" t="s">
        <v>4258</v>
      </c>
      <c r="BO27" s="15">
        <v>6742</v>
      </c>
      <c r="BP27" s="16" t="s">
        <v>4259</v>
      </c>
      <c r="BQ27" s="20">
        <v>1.571256</v>
      </c>
      <c r="BR27" s="16" t="s">
        <v>4258</v>
      </c>
      <c r="BS27" s="15">
        <v>1378</v>
      </c>
      <c r="BT27" s="16" t="s">
        <v>4259</v>
      </c>
      <c r="BU27" s="20">
        <v>1.309798</v>
      </c>
      <c r="BV27" s="16" t="s">
        <v>4260</v>
      </c>
      <c r="BW27" s="15">
        <v>18574</v>
      </c>
      <c r="BX27" s="16" t="s">
        <v>4261</v>
      </c>
      <c r="BY27" s="20">
        <v>1.3697859999999999</v>
      </c>
      <c r="BZ27" s="16" t="s">
        <v>4260</v>
      </c>
      <c r="CA27" s="15">
        <v>1058</v>
      </c>
      <c r="CB27" s="16" t="s">
        <v>4261</v>
      </c>
      <c r="CC27" s="20">
        <v>1.1752100000000001</v>
      </c>
      <c r="CD27" s="16" t="s">
        <v>4260</v>
      </c>
      <c r="CE27" s="15">
        <v>7157</v>
      </c>
      <c r="CF27" s="16" t="s">
        <v>4261</v>
      </c>
      <c r="CG27" s="20">
        <v>1.420372</v>
      </c>
      <c r="CH27" s="16" t="s">
        <v>4260</v>
      </c>
      <c r="CI27" s="15">
        <v>2127</v>
      </c>
      <c r="CJ27" s="16" t="s">
        <v>4261</v>
      </c>
      <c r="CK27" s="20">
        <v>1.3419449999999999</v>
      </c>
      <c r="CL27" s="16" t="s">
        <v>4830</v>
      </c>
      <c r="CM27" s="15">
        <f>SUM(A2L320C10)/A2L320C1</f>
        <v>22958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312434</v>
      </c>
      <c r="H28" s="16" t="s">
        <v>4253</v>
      </c>
      <c r="I28" s="20">
        <v>1</v>
      </c>
      <c r="J28" s="16" t="s">
        <v>4252</v>
      </c>
      <c r="K28" s="15">
        <v>55</v>
      </c>
      <c r="L28" s="16" t="s">
        <v>4253</v>
      </c>
      <c r="M28" s="20">
        <v>1</v>
      </c>
      <c r="N28" s="16" t="s">
        <v>4252</v>
      </c>
      <c r="O28" s="15">
        <v>72971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385460</v>
      </c>
      <c r="X28" s="16" t="s">
        <v>4252</v>
      </c>
      <c r="Y28" s="15">
        <v>385460</v>
      </c>
      <c r="Z28" s="16" t="s">
        <v>4254</v>
      </c>
      <c r="AA28" s="15">
        <v>303759</v>
      </c>
      <c r="AB28" s="16" t="s">
        <v>4255</v>
      </c>
      <c r="AC28" s="20">
        <v>1.2132879999999999</v>
      </c>
      <c r="AD28" s="16" t="s">
        <v>4254</v>
      </c>
      <c r="AE28" s="15">
        <v>88</v>
      </c>
      <c r="AF28" s="16" t="s">
        <v>4255</v>
      </c>
      <c r="AG28" s="20">
        <v>1.063221</v>
      </c>
      <c r="AH28" s="16" t="s">
        <v>4254</v>
      </c>
      <c r="AI28" s="15">
        <v>64576</v>
      </c>
      <c r="AJ28" s="16" t="s">
        <v>4255</v>
      </c>
      <c r="AK28" s="20">
        <v>1.0545180000000001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267038</v>
      </c>
      <c r="AR28" s="16" t="s">
        <v>4257</v>
      </c>
      <c r="AS28" s="20">
        <v>1.3041879999999999</v>
      </c>
      <c r="AT28" s="16" t="s">
        <v>4256</v>
      </c>
      <c r="AU28" s="15">
        <v>88</v>
      </c>
      <c r="AV28" s="16" t="s">
        <v>4257</v>
      </c>
      <c r="AW28" s="20">
        <v>1.162755</v>
      </c>
      <c r="AX28" s="16" t="s">
        <v>4256</v>
      </c>
      <c r="AY28" s="15">
        <v>53738</v>
      </c>
      <c r="AZ28" s="16" t="s">
        <v>4257</v>
      </c>
      <c r="BA28" s="20">
        <v>1.383564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285190</v>
      </c>
      <c r="BH28" s="16" t="s">
        <v>4259</v>
      </c>
      <c r="BI28" s="20">
        <v>1.3283480000000001</v>
      </c>
      <c r="BJ28" s="16" t="s">
        <v>4258</v>
      </c>
      <c r="BK28" s="15">
        <v>68</v>
      </c>
      <c r="BL28" s="16" t="s">
        <v>4259</v>
      </c>
      <c r="BM28" s="20">
        <v>1.196572</v>
      </c>
      <c r="BN28" s="16" t="s">
        <v>4258</v>
      </c>
      <c r="BO28" s="15">
        <v>50976</v>
      </c>
      <c r="BP28" s="16" t="s">
        <v>4259</v>
      </c>
      <c r="BQ28" s="20">
        <v>1.571256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338827</v>
      </c>
      <c r="BX28" s="16" t="s">
        <v>4261</v>
      </c>
      <c r="BY28" s="20">
        <v>1.3697859999999999</v>
      </c>
      <c r="BZ28" s="16" t="s">
        <v>4260</v>
      </c>
      <c r="CA28" s="15">
        <v>70</v>
      </c>
      <c r="CB28" s="16" t="s">
        <v>4261</v>
      </c>
      <c r="CC28" s="20">
        <v>1.1752100000000001</v>
      </c>
      <c r="CD28" s="16" t="s">
        <v>4260</v>
      </c>
      <c r="CE28" s="15">
        <v>53972</v>
      </c>
      <c r="CF28" s="16" t="s">
        <v>4261</v>
      </c>
      <c r="CG28" s="20">
        <v>1.420372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385460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45503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1539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47042</v>
      </c>
      <c r="X29" s="16" t="s">
        <v>4252</v>
      </c>
      <c r="Y29" s="15">
        <v>47042</v>
      </c>
      <c r="Z29" s="16" t="s">
        <v>4254</v>
      </c>
      <c r="AA29" s="15">
        <v>42363</v>
      </c>
      <c r="AB29" s="16" t="s">
        <v>4255</v>
      </c>
      <c r="AC29" s="20">
        <v>1.2132879999999999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1008</v>
      </c>
      <c r="AJ29" s="16" t="s">
        <v>4255</v>
      </c>
      <c r="AK29" s="20">
        <v>1.0545180000000001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41276</v>
      </c>
      <c r="AR29" s="16" t="s">
        <v>4257</v>
      </c>
      <c r="AS29" s="20">
        <v>1.3041879999999999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758</v>
      </c>
      <c r="AZ29" s="16" t="s">
        <v>4257</v>
      </c>
      <c r="BA29" s="20">
        <v>1.383564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44128</v>
      </c>
      <c r="BH29" s="16" t="s">
        <v>4259</v>
      </c>
      <c r="BI29" s="20">
        <v>1.3283480000000001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822</v>
      </c>
      <c r="BP29" s="16" t="s">
        <v>4259</v>
      </c>
      <c r="BQ29" s="20">
        <v>1.571256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45302</v>
      </c>
      <c r="BX29" s="16" t="s">
        <v>4261</v>
      </c>
      <c r="BY29" s="20">
        <v>1.3697859999999999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923</v>
      </c>
      <c r="CF29" s="16" t="s">
        <v>4261</v>
      </c>
      <c r="CG29" s="20">
        <v>1.420372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47042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-241</v>
      </c>
      <c r="H30" s="16" t="s">
        <v>4253</v>
      </c>
      <c r="I30" s="20">
        <v>1</v>
      </c>
      <c r="J30" s="16" t="s">
        <v>4252</v>
      </c>
      <c r="K30" s="15">
        <v>121</v>
      </c>
      <c r="L30" s="16" t="s">
        <v>4253</v>
      </c>
      <c r="M30" s="20">
        <v>1</v>
      </c>
      <c r="N30" s="16" t="s">
        <v>4252</v>
      </c>
      <c r="O30" s="15">
        <v>995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875</v>
      </c>
      <c r="X30" s="16" t="s">
        <v>4252</v>
      </c>
      <c r="Y30" s="15">
        <v>875</v>
      </c>
      <c r="Z30" s="16" t="s">
        <v>4254</v>
      </c>
      <c r="AA30" s="15">
        <v>-256</v>
      </c>
      <c r="AB30" s="16" t="s">
        <v>4255</v>
      </c>
      <c r="AC30" s="20">
        <v>1.2132879999999999</v>
      </c>
      <c r="AD30" s="16" t="s">
        <v>4254</v>
      </c>
      <c r="AE30" s="15">
        <v>82</v>
      </c>
      <c r="AF30" s="16" t="s">
        <v>4255</v>
      </c>
      <c r="AG30" s="20">
        <v>1.063221</v>
      </c>
      <c r="AH30" s="16" t="s">
        <v>4254</v>
      </c>
      <c r="AI30" s="15">
        <v>994</v>
      </c>
      <c r="AJ30" s="16" t="s">
        <v>4255</v>
      </c>
      <c r="AK30" s="20">
        <v>1.0545180000000001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96</v>
      </c>
      <c r="AR30" s="16" t="s">
        <v>4257</v>
      </c>
      <c r="AS30" s="20">
        <v>1.3041879999999999</v>
      </c>
      <c r="AT30" s="16" t="s">
        <v>4256</v>
      </c>
      <c r="AU30" s="15">
        <v>55</v>
      </c>
      <c r="AV30" s="16" t="s">
        <v>4257</v>
      </c>
      <c r="AW30" s="20">
        <v>1.162755</v>
      </c>
      <c r="AX30" s="16" t="s">
        <v>4256</v>
      </c>
      <c r="AY30" s="15">
        <v>943</v>
      </c>
      <c r="AZ30" s="16" t="s">
        <v>4257</v>
      </c>
      <c r="BA30" s="20">
        <v>1.383564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92</v>
      </c>
      <c r="BH30" s="16" t="s">
        <v>4259</v>
      </c>
      <c r="BI30" s="20">
        <v>1.3283480000000001</v>
      </c>
      <c r="BJ30" s="16" t="s">
        <v>4258</v>
      </c>
      <c r="BK30" s="15">
        <v>64</v>
      </c>
      <c r="BL30" s="16" t="s">
        <v>4259</v>
      </c>
      <c r="BM30" s="20">
        <v>1.196572</v>
      </c>
      <c r="BN30" s="16" t="s">
        <v>4258</v>
      </c>
      <c r="BO30" s="15">
        <v>897</v>
      </c>
      <c r="BP30" s="16" t="s">
        <v>4259</v>
      </c>
      <c r="BQ30" s="20">
        <v>1.571256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91</v>
      </c>
      <c r="BX30" s="16" t="s">
        <v>4261</v>
      </c>
      <c r="BY30" s="20">
        <v>1.3697859999999999</v>
      </c>
      <c r="BZ30" s="16" t="s">
        <v>4260</v>
      </c>
      <c r="CA30" s="15">
        <v>95</v>
      </c>
      <c r="CB30" s="16" t="s">
        <v>4261</v>
      </c>
      <c r="CC30" s="20">
        <v>1.1752100000000001</v>
      </c>
      <c r="CD30" s="16" t="s">
        <v>4260</v>
      </c>
      <c r="CE30" s="15">
        <v>911</v>
      </c>
      <c r="CF30" s="16" t="s">
        <v>4261</v>
      </c>
      <c r="CG30" s="20">
        <v>1.420372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875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454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454</v>
      </c>
      <c r="X31" s="16" t="s">
        <v>4252</v>
      </c>
      <c r="Y31" s="15">
        <v>454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600</v>
      </c>
      <c r="AJ31" s="16" t="s">
        <v>4255</v>
      </c>
      <c r="AK31" s="20">
        <v>1.0545180000000001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291</v>
      </c>
      <c r="AZ31" s="16" t="s">
        <v>4257</v>
      </c>
      <c r="BA31" s="20">
        <v>1.383564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450</v>
      </c>
      <c r="BP31" s="16" t="s">
        <v>4259</v>
      </c>
      <c r="BQ31" s="20">
        <v>1.571256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773</v>
      </c>
      <c r="CF31" s="16" t="s">
        <v>4261</v>
      </c>
      <c r="CG31" s="20">
        <v>1.420372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454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122457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122457</v>
      </c>
      <c r="X32" s="16" t="s">
        <v>4252</v>
      </c>
      <c r="Y32" s="15">
        <v>122457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154344</v>
      </c>
      <c r="AF32" s="16" t="s">
        <v>4255</v>
      </c>
      <c r="AG32" s="20">
        <v>0.84116800000000003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86412</v>
      </c>
      <c r="AV32" s="16" t="s">
        <v>4257</v>
      </c>
      <c r="AW32" s="20">
        <v>1.4353860000000001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54796</v>
      </c>
      <c r="BL32" s="16" t="s">
        <v>4259</v>
      </c>
      <c r="BM32" s="20">
        <v>2.1640389999999998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96538</v>
      </c>
      <c r="CB32" s="16" t="s">
        <v>4261</v>
      </c>
      <c r="CC32" s="20">
        <v>1.5000849999999999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122457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6691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6691</v>
      </c>
      <c r="X34" s="16" t="s">
        <v>4252</v>
      </c>
      <c r="Y34" s="15">
        <v>6691</v>
      </c>
      <c r="Z34" s="16" t="s">
        <v>4254</v>
      </c>
      <c r="AA34" s="15">
        <v>6201</v>
      </c>
      <c r="AB34" s="16" t="s">
        <v>4255</v>
      </c>
      <c r="AC34" s="20">
        <v>1.2132879999999999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6250</v>
      </c>
      <c r="AR34" s="16" t="s">
        <v>4257</v>
      </c>
      <c r="AS34" s="20">
        <v>1.3041879999999999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6919</v>
      </c>
      <c r="BH34" s="16" t="s">
        <v>4259</v>
      </c>
      <c r="BI34" s="20">
        <v>1.3283480000000001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9168</v>
      </c>
      <c r="BX34" s="16" t="s">
        <v>4261</v>
      </c>
      <c r="BY34" s="20">
        <v>1.3697859999999999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6691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144112</v>
      </c>
      <c r="T37" s="16" t="s">
        <v>4253</v>
      </c>
      <c r="U37" s="20">
        <v>1</v>
      </c>
      <c r="V37" s="16" t="s">
        <v>4252</v>
      </c>
      <c r="W37" s="15">
        <v>144112</v>
      </c>
      <c r="X37" s="16" t="s">
        <v>4252</v>
      </c>
      <c r="Y37" s="15">
        <v>144112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144519</v>
      </c>
      <c r="AN37" s="16" t="s">
        <v>4255</v>
      </c>
      <c r="AO37" s="20">
        <v>1.19174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131588</v>
      </c>
      <c r="BD37" s="16" t="s">
        <v>4257</v>
      </c>
      <c r="BE37" s="20">
        <v>1.284125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135862</v>
      </c>
      <c r="BT37" s="16" t="s">
        <v>4259</v>
      </c>
      <c r="BU37" s="20">
        <v>1.309798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157662</v>
      </c>
      <c r="CJ37" s="16" t="s">
        <v>4261</v>
      </c>
      <c r="CK37" s="20">
        <v>1.3419449999999999</v>
      </c>
      <c r="CL37" s="16" t="s">
        <v>4840</v>
      </c>
      <c r="CM37" s="15">
        <f>SUM(A2L330C10)/A2L330C1</f>
        <v>144112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16733</v>
      </c>
      <c r="T38" s="16" t="s">
        <v>4253</v>
      </c>
      <c r="U38" s="20">
        <v>1</v>
      </c>
      <c r="V38" s="16" t="s">
        <v>4252</v>
      </c>
      <c r="W38" s="15">
        <v>16733</v>
      </c>
      <c r="X38" s="16" t="s">
        <v>4252</v>
      </c>
      <c r="Y38" s="15">
        <v>16733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7765</v>
      </c>
      <c r="AN38" s="16" t="s">
        <v>4255</v>
      </c>
      <c r="AO38" s="20">
        <v>1.19174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9465</v>
      </c>
      <c r="BD38" s="16" t="s">
        <v>4257</v>
      </c>
      <c r="BE38" s="20">
        <v>1.284125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12380</v>
      </c>
      <c r="BT38" s="16" t="s">
        <v>4259</v>
      </c>
      <c r="BU38" s="20">
        <v>1.309798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17587</v>
      </c>
      <c r="CJ38" s="16" t="s">
        <v>4261</v>
      </c>
      <c r="CK38" s="20">
        <v>1.3419449999999999</v>
      </c>
      <c r="CL38" s="16" t="s">
        <v>4841</v>
      </c>
      <c r="CM38" s="15">
        <f>SUM(A2L331C10)/A2L331C1</f>
        <v>16733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14210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14210</v>
      </c>
      <c r="X39" s="16" t="s">
        <v>4252</v>
      </c>
      <c r="Y39" s="15">
        <v>14210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19217</v>
      </c>
      <c r="AJ39" s="16" t="s">
        <v>4255</v>
      </c>
      <c r="AK39" s="20">
        <v>1.0545180000000001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17694</v>
      </c>
      <c r="AZ39" s="16" t="s">
        <v>4257</v>
      </c>
      <c r="BA39" s="20">
        <v>1.383564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17754</v>
      </c>
      <c r="BP39" s="16" t="s">
        <v>4259</v>
      </c>
      <c r="BQ39" s="20">
        <v>1.571256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17903</v>
      </c>
      <c r="CF39" s="16" t="s">
        <v>4261</v>
      </c>
      <c r="CG39" s="20">
        <v>1.420372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14210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23</v>
      </c>
      <c r="L41" s="16" t="s">
        <v>4253</v>
      </c>
      <c r="M41" s="20">
        <v>1</v>
      </c>
      <c r="N41" s="16" t="s">
        <v>4252</v>
      </c>
      <c r="O41" s="15">
        <v>223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246</v>
      </c>
      <c r="X41" s="16" t="s">
        <v>4252</v>
      </c>
      <c r="Y41" s="15">
        <v>246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26</v>
      </c>
      <c r="AF41" s="16" t="s">
        <v>4255</v>
      </c>
      <c r="AG41" s="20">
        <v>1.063221</v>
      </c>
      <c r="AH41" s="16" t="s">
        <v>4254</v>
      </c>
      <c r="AI41" s="15">
        <v>207</v>
      </c>
      <c r="AJ41" s="16" t="s">
        <v>4255</v>
      </c>
      <c r="AK41" s="20">
        <v>1.0545180000000001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33</v>
      </c>
      <c r="AV41" s="16" t="s">
        <v>4257</v>
      </c>
      <c r="AW41" s="20">
        <v>1.162755</v>
      </c>
      <c r="AX41" s="16" t="s">
        <v>4256</v>
      </c>
      <c r="AY41" s="15">
        <v>213</v>
      </c>
      <c r="AZ41" s="16" t="s">
        <v>4257</v>
      </c>
      <c r="BA41" s="20">
        <v>1.383564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25</v>
      </c>
      <c r="BL41" s="16" t="s">
        <v>4259</v>
      </c>
      <c r="BM41" s="20">
        <v>1.196572</v>
      </c>
      <c r="BN41" s="16" t="s">
        <v>4258</v>
      </c>
      <c r="BO41" s="15">
        <v>196</v>
      </c>
      <c r="BP41" s="16" t="s">
        <v>4259</v>
      </c>
      <c r="BQ41" s="20">
        <v>1.571256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11</v>
      </c>
      <c r="CB41" s="16" t="s">
        <v>4261</v>
      </c>
      <c r="CC41" s="20">
        <v>1.1752100000000001</v>
      </c>
      <c r="CD41" s="16" t="s">
        <v>4260</v>
      </c>
      <c r="CE41" s="15">
        <v>213</v>
      </c>
      <c r="CF41" s="16" t="s">
        <v>4261</v>
      </c>
      <c r="CG41" s="20">
        <v>1.420372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246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377986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123487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96740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163025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761238</v>
      </c>
      <c r="X42" s="16" t="s">
        <v>4850</v>
      </c>
      <c r="Y42" s="17">
        <f>SUM(A2L320C11:A2L334C11)-2*SUM(A2L333C11)</f>
        <v>761238</v>
      </c>
      <c r="Z42" s="16" t="s">
        <v>4851</v>
      </c>
      <c r="AA42" s="17">
        <f>SUM(A2L320C12:A2L334C12)-2*SUM(A2L333C12)</f>
        <v>364525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155342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92425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154105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326802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87090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78678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142208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355100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55746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77837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149620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411962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97772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81852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177376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761238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2999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4389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7388</v>
      </c>
      <c r="X43" s="16" t="s">
        <v>4252</v>
      </c>
      <c r="Y43" s="15">
        <v>7388</v>
      </c>
      <c r="Z43" s="16" t="s">
        <v>4254</v>
      </c>
      <c r="AA43" s="15">
        <v>3023</v>
      </c>
      <c r="AB43" s="16" t="s">
        <v>4255</v>
      </c>
      <c r="AC43" s="20">
        <v>1.2132879999999999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4142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2619</v>
      </c>
      <c r="AR43" s="16" t="s">
        <v>4257</v>
      </c>
      <c r="AS43" s="20">
        <v>1.3041879999999999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3745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2878</v>
      </c>
      <c r="BH43" s="16" t="s">
        <v>4259</v>
      </c>
      <c r="BI43" s="20">
        <v>1.3283480000000001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3838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2839</v>
      </c>
      <c r="BX43" s="16" t="s">
        <v>4261</v>
      </c>
      <c r="BY43" s="20">
        <v>1.3697859999999999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4061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7388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6881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6881</v>
      </c>
      <c r="X44" s="16" t="s">
        <v>4252</v>
      </c>
      <c r="Y44" s="15">
        <v>6881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6406</v>
      </c>
      <c r="AJ44" s="16" t="s">
        <v>4255</v>
      </c>
      <c r="AK44" s="20">
        <v>1.0545180000000001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3673</v>
      </c>
      <c r="AZ44" s="16" t="s">
        <v>4257</v>
      </c>
      <c r="BA44" s="20">
        <v>1.383564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4462</v>
      </c>
      <c r="BP44" s="16" t="s">
        <v>4259</v>
      </c>
      <c r="BQ44" s="20">
        <v>1.571256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4180</v>
      </c>
      <c r="CF44" s="16" t="s">
        <v>4261</v>
      </c>
      <c r="CG44" s="20">
        <v>1.420372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6881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50917</v>
      </c>
      <c r="T46" s="16" t="s">
        <v>4253</v>
      </c>
      <c r="U46" s="20">
        <v>1</v>
      </c>
      <c r="V46" s="16" t="s">
        <v>4252</v>
      </c>
      <c r="W46" s="15">
        <v>50917</v>
      </c>
      <c r="X46" s="16" t="s">
        <v>4252</v>
      </c>
      <c r="Y46" s="15">
        <v>50917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48616</v>
      </c>
      <c r="AN46" s="16" t="s">
        <v>4255</v>
      </c>
      <c r="AO46" s="20">
        <v>1.19174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28074</v>
      </c>
      <c r="BD46" s="16" t="s">
        <v>4257</v>
      </c>
      <c r="BE46" s="20">
        <v>1.284125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12698</v>
      </c>
      <c r="BT46" s="16" t="s">
        <v>4259</v>
      </c>
      <c r="BU46" s="20">
        <v>1.309798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20799</v>
      </c>
      <c r="CJ46" s="16" t="s">
        <v>4261</v>
      </c>
      <c r="CK46" s="20">
        <v>1.3419449999999999</v>
      </c>
      <c r="CL46" s="16" t="s">
        <v>4871</v>
      </c>
      <c r="CM46" s="15">
        <f>SUM(A2L339C10)/A2L339C1</f>
        <v>50917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1120</v>
      </c>
      <c r="T47" s="16" t="s">
        <v>4253</v>
      </c>
      <c r="U47" s="20">
        <v>1</v>
      </c>
      <c r="V47" s="16" t="s">
        <v>4252</v>
      </c>
      <c r="W47" s="15">
        <v>1120</v>
      </c>
      <c r="X47" s="16" t="s">
        <v>4252</v>
      </c>
      <c r="Y47" s="15">
        <v>1120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1173</v>
      </c>
      <c r="AN47" s="16" t="s">
        <v>4255</v>
      </c>
      <c r="AO47" s="20">
        <v>1.19174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1029</v>
      </c>
      <c r="BD47" s="16" t="s">
        <v>4257</v>
      </c>
      <c r="BE47" s="20">
        <v>1.284125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1098</v>
      </c>
      <c r="BT47" s="16" t="s">
        <v>4259</v>
      </c>
      <c r="BU47" s="20">
        <v>1.309798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1082</v>
      </c>
      <c r="CJ47" s="16" t="s">
        <v>4261</v>
      </c>
      <c r="CK47" s="20">
        <v>1.3419449999999999</v>
      </c>
      <c r="CL47" s="16" t="s">
        <v>4872</v>
      </c>
      <c r="CM47" s="15">
        <f>SUM(A2L340C10)/A2L340C1</f>
        <v>1120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2999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11270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52037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66306</v>
      </c>
      <c r="X48" s="16" t="s">
        <v>4878</v>
      </c>
      <c r="Y48" s="15">
        <f>SUM(A2L336C11:A2L340C11)</f>
        <v>66306</v>
      </c>
      <c r="Z48" s="16" t="s">
        <v>4879</v>
      </c>
      <c r="AA48" s="15">
        <f>SUM(A2L336C12:A2L340C12)</f>
        <v>3023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10548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49789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2619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7418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29103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2878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8300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13796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2839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8241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21881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66306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5440</v>
      </c>
      <c r="H49" s="16" t="s">
        <v>4253</v>
      </c>
      <c r="I49" s="20">
        <v>1</v>
      </c>
      <c r="J49" s="16" t="s">
        <v>4252</v>
      </c>
      <c r="K49" s="15">
        <v>325</v>
      </c>
      <c r="L49" s="16" t="s">
        <v>4253</v>
      </c>
      <c r="M49" s="20">
        <v>1</v>
      </c>
      <c r="N49" s="16" t="s">
        <v>4252</v>
      </c>
      <c r="O49" s="15">
        <v>2540</v>
      </c>
      <c r="P49" s="16" t="s">
        <v>4253</v>
      </c>
      <c r="Q49" s="20">
        <v>1</v>
      </c>
      <c r="R49" s="16" t="s">
        <v>4252</v>
      </c>
      <c r="S49" s="15">
        <v>873</v>
      </c>
      <c r="T49" s="16" t="s">
        <v>4253</v>
      </c>
      <c r="U49" s="20">
        <v>1</v>
      </c>
      <c r="V49" s="16" t="s">
        <v>4252</v>
      </c>
      <c r="W49" s="15">
        <v>9178</v>
      </c>
      <c r="X49" s="16" t="s">
        <v>4252</v>
      </c>
      <c r="Y49" s="15">
        <v>9178</v>
      </c>
      <c r="Z49" s="16" t="s">
        <v>4254</v>
      </c>
      <c r="AA49" s="15">
        <v>4984</v>
      </c>
      <c r="AB49" s="16" t="s">
        <v>4255</v>
      </c>
      <c r="AC49" s="20">
        <v>1.2132879999999999</v>
      </c>
      <c r="AD49" s="16" t="s">
        <v>4254</v>
      </c>
      <c r="AE49" s="15">
        <v>310</v>
      </c>
      <c r="AF49" s="16" t="s">
        <v>4255</v>
      </c>
      <c r="AG49" s="20">
        <v>1.063221</v>
      </c>
      <c r="AH49" s="16" t="s">
        <v>4254</v>
      </c>
      <c r="AI49" s="15">
        <v>2329</v>
      </c>
      <c r="AJ49" s="16" t="s">
        <v>4255</v>
      </c>
      <c r="AK49" s="20">
        <v>1.0545180000000001</v>
      </c>
      <c r="AL49" s="16" t="s">
        <v>4254</v>
      </c>
      <c r="AM49" s="15">
        <v>728</v>
      </c>
      <c r="AN49" s="16" t="s">
        <v>4255</v>
      </c>
      <c r="AO49" s="20">
        <v>1.19174</v>
      </c>
      <c r="AP49" s="16" t="s">
        <v>4256</v>
      </c>
      <c r="AQ49" s="15">
        <v>4856</v>
      </c>
      <c r="AR49" s="16" t="s">
        <v>4257</v>
      </c>
      <c r="AS49" s="20">
        <v>1.3041879999999999</v>
      </c>
      <c r="AT49" s="16" t="s">
        <v>4256</v>
      </c>
      <c r="AU49" s="15">
        <v>196</v>
      </c>
      <c r="AV49" s="16" t="s">
        <v>4257</v>
      </c>
      <c r="AW49" s="20">
        <v>1.162755</v>
      </c>
      <c r="AX49" s="16" t="s">
        <v>4256</v>
      </c>
      <c r="AY49" s="15">
        <v>2016</v>
      </c>
      <c r="AZ49" s="16" t="s">
        <v>4257</v>
      </c>
      <c r="BA49" s="20">
        <v>1.383564</v>
      </c>
      <c r="BB49" s="16" t="s">
        <v>4256</v>
      </c>
      <c r="BC49" s="15">
        <v>461</v>
      </c>
      <c r="BD49" s="16" t="s">
        <v>4257</v>
      </c>
      <c r="BE49" s="20">
        <v>1.284125</v>
      </c>
      <c r="BF49" s="16" t="s">
        <v>4258</v>
      </c>
      <c r="BG49" s="15">
        <v>7039</v>
      </c>
      <c r="BH49" s="16" t="s">
        <v>4259</v>
      </c>
      <c r="BI49" s="20">
        <v>1.3283480000000001</v>
      </c>
      <c r="BJ49" s="16" t="s">
        <v>4258</v>
      </c>
      <c r="BK49" s="15">
        <v>295</v>
      </c>
      <c r="BL49" s="16" t="s">
        <v>4259</v>
      </c>
      <c r="BM49" s="20">
        <v>1.196572</v>
      </c>
      <c r="BN49" s="16" t="s">
        <v>4258</v>
      </c>
      <c r="BO49" s="15">
        <v>2528</v>
      </c>
      <c r="BP49" s="16" t="s">
        <v>4259</v>
      </c>
      <c r="BQ49" s="20">
        <v>1.571256</v>
      </c>
      <c r="BR49" s="16" t="s">
        <v>4258</v>
      </c>
      <c r="BS49" s="15">
        <v>517</v>
      </c>
      <c r="BT49" s="16" t="s">
        <v>4259</v>
      </c>
      <c r="BU49" s="20">
        <v>1.309798</v>
      </c>
      <c r="BV49" s="16" t="s">
        <v>4260</v>
      </c>
      <c r="BW49" s="15">
        <v>6965</v>
      </c>
      <c r="BX49" s="16" t="s">
        <v>4261</v>
      </c>
      <c r="BY49" s="20">
        <v>1.3697859999999999</v>
      </c>
      <c r="BZ49" s="16" t="s">
        <v>4260</v>
      </c>
      <c r="CA49" s="15">
        <v>393</v>
      </c>
      <c r="CB49" s="16" t="s">
        <v>4261</v>
      </c>
      <c r="CC49" s="20">
        <v>1.1752100000000001</v>
      </c>
      <c r="CD49" s="16" t="s">
        <v>4260</v>
      </c>
      <c r="CE49" s="15">
        <v>2684</v>
      </c>
      <c r="CF49" s="16" t="s">
        <v>4261</v>
      </c>
      <c r="CG49" s="20">
        <v>1.420372</v>
      </c>
      <c r="CH49" s="16" t="s">
        <v>4260</v>
      </c>
      <c r="CI49" s="15">
        <v>797</v>
      </c>
      <c r="CJ49" s="16" t="s">
        <v>4261</v>
      </c>
      <c r="CK49" s="20">
        <v>1.3419449999999999</v>
      </c>
      <c r="CL49" s="16" t="s">
        <v>4896</v>
      </c>
      <c r="CM49" s="15">
        <f>SUM(A2L342C10)/A2L342C1</f>
        <v>9178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30939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30939</v>
      </c>
      <c r="X50" s="16" t="s">
        <v>4252</v>
      </c>
      <c r="Y50" s="15">
        <v>30939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81268</v>
      </c>
      <c r="AJ50" s="16" t="s">
        <v>4255</v>
      </c>
      <c r="AK50" s="20">
        <v>1.0545180000000001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53093</v>
      </c>
      <c r="AZ50" s="16" t="s">
        <v>4257</v>
      </c>
      <c r="BA50" s="20">
        <v>1.383564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31447</v>
      </c>
      <c r="BP50" s="16" t="s">
        <v>4259</v>
      </c>
      <c r="BQ50" s="20">
        <v>1.571256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39156</v>
      </c>
      <c r="CF50" s="16" t="s">
        <v>4261</v>
      </c>
      <c r="CG50" s="20">
        <v>1.420372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30939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50409</v>
      </c>
      <c r="H51" s="16" t="s">
        <v>4253</v>
      </c>
      <c r="I51" s="20">
        <v>1</v>
      </c>
      <c r="J51" s="16" t="s">
        <v>4252</v>
      </c>
      <c r="K51" s="15">
        <v>28019</v>
      </c>
      <c r="L51" s="16" t="s">
        <v>4253</v>
      </c>
      <c r="M51" s="20">
        <v>1</v>
      </c>
      <c r="N51" s="16" t="s">
        <v>4252</v>
      </c>
      <c r="O51" s="15">
        <v>390366</v>
      </c>
      <c r="P51" s="16" t="s">
        <v>4253</v>
      </c>
      <c r="Q51" s="20">
        <v>1</v>
      </c>
      <c r="R51" s="16" t="s">
        <v>4252</v>
      </c>
      <c r="S51" s="15">
        <v>177</v>
      </c>
      <c r="T51" s="16" t="s">
        <v>4253</v>
      </c>
      <c r="U51" s="20">
        <v>1</v>
      </c>
      <c r="V51" s="16" t="s">
        <v>4252</v>
      </c>
      <c r="W51" s="15">
        <v>468971</v>
      </c>
      <c r="X51" s="16" t="s">
        <v>4252</v>
      </c>
      <c r="Y51" s="15">
        <v>468971</v>
      </c>
      <c r="Z51" s="16" t="s">
        <v>4254</v>
      </c>
      <c r="AA51" s="15">
        <v>48233</v>
      </c>
      <c r="AB51" s="16" t="s">
        <v>4255</v>
      </c>
      <c r="AC51" s="20">
        <v>1.2132879999999999</v>
      </c>
      <c r="AD51" s="16" t="s">
        <v>4254</v>
      </c>
      <c r="AE51" s="15">
        <v>38915</v>
      </c>
      <c r="AF51" s="16" t="s">
        <v>4255</v>
      </c>
      <c r="AG51" s="20">
        <v>1.063221</v>
      </c>
      <c r="AH51" s="16" t="s">
        <v>4254</v>
      </c>
      <c r="AI51" s="15">
        <v>394861</v>
      </c>
      <c r="AJ51" s="16" t="s">
        <v>4255</v>
      </c>
      <c r="AK51" s="20">
        <v>1.0545180000000001</v>
      </c>
      <c r="AL51" s="16" t="s">
        <v>4254</v>
      </c>
      <c r="AM51" s="15">
        <v>275</v>
      </c>
      <c r="AN51" s="16" t="s">
        <v>4255</v>
      </c>
      <c r="AO51" s="20">
        <v>1.19174</v>
      </c>
      <c r="AP51" s="16" t="s">
        <v>4256</v>
      </c>
      <c r="AQ51" s="15">
        <v>42883</v>
      </c>
      <c r="AR51" s="16" t="s">
        <v>4257</v>
      </c>
      <c r="AS51" s="20">
        <v>1.3041879999999999</v>
      </c>
      <c r="AT51" s="16" t="s">
        <v>4256</v>
      </c>
      <c r="AU51" s="15">
        <v>27201</v>
      </c>
      <c r="AV51" s="16" t="s">
        <v>4257</v>
      </c>
      <c r="AW51" s="20">
        <v>1.162755</v>
      </c>
      <c r="AX51" s="16" t="s">
        <v>4256</v>
      </c>
      <c r="AY51" s="15">
        <v>368519</v>
      </c>
      <c r="AZ51" s="16" t="s">
        <v>4257</v>
      </c>
      <c r="BA51" s="20">
        <v>1.383564</v>
      </c>
      <c r="BB51" s="16" t="s">
        <v>4256</v>
      </c>
      <c r="BC51" s="15">
        <v>285</v>
      </c>
      <c r="BD51" s="16" t="s">
        <v>4257</v>
      </c>
      <c r="BE51" s="20">
        <v>1.284125</v>
      </c>
      <c r="BF51" s="16" t="s">
        <v>4258</v>
      </c>
      <c r="BG51" s="15">
        <v>38725</v>
      </c>
      <c r="BH51" s="16" t="s">
        <v>4259</v>
      </c>
      <c r="BI51" s="20">
        <v>1.3283480000000001</v>
      </c>
      <c r="BJ51" s="16" t="s">
        <v>4258</v>
      </c>
      <c r="BK51" s="15">
        <v>16691</v>
      </c>
      <c r="BL51" s="16" t="s">
        <v>4259</v>
      </c>
      <c r="BM51" s="20">
        <v>1.196572</v>
      </c>
      <c r="BN51" s="16" t="s">
        <v>4258</v>
      </c>
      <c r="BO51" s="15">
        <v>328069</v>
      </c>
      <c r="BP51" s="16" t="s">
        <v>4259</v>
      </c>
      <c r="BQ51" s="20">
        <v>1.571256</v>
      </c>
      <c r="BR51" s="16" t="s">
        <v>4258</v>
      </c>
      <c r="BS51" s="15">
        <v>265</v>
      </c>
      <c r="BT51" s="16" t="s">
        <v>4259</v>
      </c>
      <c r="BU51" s="20">
        <v>1.309798</v>
      </c>
      <c r="BV51" s="16" t="s">
        <v>4260</v>
      </c>
      <c r="BW51" s="15">
        <v>40005</v>
      </c>
      <c r="BX51" s="16" t="s">
        <v>4261</v>
      </c>
      <c r="BY51" s="20">
        <v>1.3697859999999999</v>
      </c>
      <c r="BZ51" s="16" t="s">
        <v>4260</v>
      </c>
      <c r="CA51" s="15">
        <v>22824</v>
      </c>
      <c r="CB51" s="16" t="s">
        <v>4261</v>
      </c>
      <c r="CC51" s="20">
        <v>1.1752100000000001</v>
      </c>
      <c r="CD51" s="16" t="s">
        <v>4260</v>
      </c>
      <c r="CE51" s="15">
        <v>341777</v>
      </c>
      <c r="CF51" s="16" t="s">
        <v>4261</v>
      </c>
      <c r="CG51" s="20">
        <v>1.420372</v>
      </c>
      <c r="CH51" s="16" t="s">
        <v>4260</v>
      </c>
      <c r="CI51" s="15">
        <v>395</v>
      </c>
      <c r="CJ51" s="16" t="s">
        <v>4261</v>
      </c>
      <c r="CK51" s="20">
        <v>1.3419449999999999</v>
      </c>
      <c r="CL51" s="16" t="s">
        <v>4898</v>
      </c>
      <c r="CM51" s="15">
        <f>SUM(A2L344C10)/A2L344C1</f>
        <v>468971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77</v>
      </c>
      <c r="H52" s="16" t="s">
        <v>4253</v>
      </c>
      <c r="I52" s="20">
        <v>1</v>
      </c>
      <c r="J52" s="16" t="s">
        <v>4252</v>
      </c>
      <c r="K52" s="15">
        <v>8400</v>
      </c>
      <c r="L52" s="16" t="s">
        <v>4253</v>
      </c>
      <c r="M52" s="20">
        <v>1</v>
      </c>
      <c r="N52" s="16" t="s">
        <v>4252</v>
      </c>
      <c r="O52" s="15">
        <v>545</v>
      </c>
      <c r="P52" s="16" t="s">
        <v>4253</v>
      </c>
      <c r="Q52" s="20">
        <v>1</v>
      </c>
      <c r="R52" s="16" t="s">
        <v>4252</v>
      </c>
      <c r="S52" s="15">
        <v>202</v>
      </c>
      <c r="T52" s="16" t="s">
        <v>4253</v>
      </c>
      <c r="U52" s="20">
        <v>1</v>
      </c>
      <c r="V52" s="16" t="s">
        <v>4252</v>
      </c>
      <c r="W52" s="15">
        <v>9224</v>
      </c>
      <c r="X52" s="16" t="s">
        <v>4252</v>
      </c>
      <c r="Y52" s="15">
        <v>9224</v>
      </c>
      <c r="Z52" s="16" t="s">
        <v>4254</v>
      </c>
      <c r="AA52" s="15">
        <v>120</v>
      </c>
      <c r="AB52" s="16" t="s">
        <v>4255</v>
      </c>
      <c r="AC52" s="20">
        <v>1.2132879999999999</v>
      </c>
      <c r="AD52" s="16" t="s">
        <v>4254</v>
      </c>
      <c r="AE52" s="15">
        <v>11024</v>
      </c>
      <c r="AF52" s="16" t="s">
        <v>4255</v>
      </c>
      <c r="AG52" s="20">
        <v>1.063221</v>
      </c>
      <c r="AH52" s="16" t="s">
        <v>4254</v>
      </c>
      <c r="AI52" s="15">
        <v>165</v>
      </c>
      <c r="AJ52" s="16" t="s">
        <v>4255</v>
      </c>
      <c r="AK52" s="20">
        <v>1.0545180000000001</v>
      </c>
      <c r="AL52" s="16" t="s">
        <v>4254</v>
      </c>
      <c r="AM52" s="15">
        <v>243</v>
      </c>
      <c r="AN52" s="16" t="s">
        <v>4255</v>
      </c>
      <c r="AO52" s="20">
        <v>1.19174</v>
      </c>
      <c r="AP52" s="16" t="s">
        <v>4256</v>
      </c>
      <c r="AQ52" s="15">
        <v>137</v>
      </c>
      <c r="AR52" s="16" t="s">
        <v>4257</v>
      </c>
      <c r="AS52" s="20">
        <v>1.3041879999999999</v>
      </c>
      <c r="AT52" s="16" t="s">
        <v>4256</v>
      </c>
      <c r="AU52" s="15">
        <v>8339</v>
      </c>
      <c r="AV52" s="16" t="s">
        <v>4257</v>
      </c>
      <c r="AW52" s="20">
        <v>1.162755</v>
      </c>
      <c r="AX52" s="16" t="s">
        <v>4256</v>
      </c>
      <c r="AY52" s="15">
        <v>289</v>
      </c>
      <c r="AZ52" s="16" t="s">
        <v>4257</v>
      </c>
      <c r="BA52" s="20">
        <v>1.383564</v>
      </c>
      <c r="BB52" s="16" t="s">
        <v>4256</v>
      </c>
      <c r="BC52" s="15">
        <v>101</v>
      </c>
      <c r="BD52" s="16" t="s">
        <v>4257</v>
      </c>
      <c r="BE52" s="20">
        <v>1.284125</v>
      </c>
      <c r="BF52" s="16" t="s">
        <v>4258</v>
      </c>
      <c r="BG52" s="15">
        <v>138</v>
      </c>
      <c r="BH52" s="16" t="s">
        <v>4259</v>
      </c>
      <c r="BI52" s="20">
        <v>1.3283480000000001</v>
      </c>
      <c r="BJ52" s="16" t="s">
        <v>4258</v>
      </c>
      <c r="BK52" s="15">
        <v>6345</v>
      </c>
      <c r="BL52" s="16" t="s">
        <v>4259</v>
      </c>
      <c r="BM52" s="20">
        <v>1.196572</v>
      </c>
      <c r="BN52" s="16" t="s">
        <v>4258</v>
      </c>
      <c r="BO52" s="15">
        <v>47</v>
      </c>
      <c r="BP52" s="16" t="s">
        <v>4259</v>
      </c>
      <c r="BQ52" s="20">
        <v>1.571256</v>
      </c>
      <c r="BR52" s="16" t="s">
        <v>4258</v>
      </c>
      <c r="BS52" s="15">
        <v>86</v>
      </c>
      <c r="BT52" s="16" t="s">
        <v>4259</v>
      </c>
      <c r="BU52" s="20">
        <v>1.309798</v>
      </c>
      <c r="BV52" s="16" t="s">
        <v>4260</v>
      </c>
      <c r="BW52" s="15">
        <v>169</v>
      </c>
      <c r="BX52" s="16" t="s">
        <v>4261</v>
      </c>
      <c r="BY52" s="20">
        <v>1.3697859999999999</v>
      </c>
      <c r="BZ52" s="16" t="s">
        <v>4260</v>
      </c>
      <c r="CA52" s="15">
        <v>7359</v>
      </c>
      <c r="CB52" s="16" t="s">
        <v>4261</v>
      </c>
      <c r="CC52" s="20">
        <v>1.1752100000000001</v>
      </c>
      <c r="CD52" s="16" t="s">
        <v>4260</v>
      </c>
      <c r="CE52" s="15">
        <v>32</v>
      </c>
      <c r="CF52" s="16" t="s">
        <v>4261</v>
      </c>
      <c r="CG52" s="20">
        <v>1.420372</v>
      </c>
      <c r="CH52" s="16" t="s">
        <v>4260</v>
      </c>
      <c r="CI52" s="15">
        <v>106</v>
      </c>
      <c r="CJ52" s="16" t="s">
        <v>4261</v>
      </c>
      <c r="CK52" s="20">
        <v>1.3419449999999999</v>
      </c>
      <c r="CL52" s="16" t="s">
        <v>4899</v>
      </c>
      <c r="CM52" s="15">
        <f>SUM(A2L345C10)/A2L345C1</f>
        <v>9224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21651</v>
      </c>
      <c r="T54" s="16" t="s">
        <v>4253</v>
      </c>
      <c r="U54" s="20">
        <v>1</v>
      </c>
      <c r="V54" s="16" t="s">
        <v>4252</v>
      </c>
      <c r="W54" s="15">
        <v>21651</v>
      </c>
      <c r="X54" s="16" t="s">
        <v>4252</v>
      </c>
      <c r="Y54" s="15">
        <v>21651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19424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19668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17449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17784</v>
      </c>
      <c r="CJ54" s="16" t="s">
        <v>4261</v>
      </c>
      <c r="CK54" s="20">
        <v>1.3419449999999999</v>
      </c>
      <c r="CL54" s="16" t="s">
        <v>4901</v>
      </c>
      <c r="CM54" s="15">
        <f>SUM(A2L347C10)/A2L347C1</f>
        <v>21651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388</v>
      </c>
      <c r="T55" s="16" t="s">
        <v>4253</v>
      </c>
      <c r="U55" s="20">
        <v>1</v>
      </c>
      <c r="V55" s="16" t="s">
        <v>4252</v>
      </c>
      <c r="W55" s="15">
        <v>388</v>
      </c>
      <c r="X55" s="16" t="s">
        <v>4252</v>
      </c>
      <c r="Y55" s="15">
        <v>388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179</v>
      </c>
      <c r="AN55" s="16" t="s">
        <v>4255</v>
      </c>
      <c r="AO55" s="20">
        <v>1.19174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228</v>
      </c>
      <c r="BD55" s="16" t="s">
        <v>4257</v>
      </c>
      <c r="BE55" s="20">
        <v>1.284125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363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453</v>
      </c>
      <c r="CJ55" s="16" t="s">
        <v>4261</v>
      </c>
      <c r="CK55" s="20">
        <v>1.3419449999999999</v>
      </c>
      <c r="CL55" s="16" t="s">
        <v>4902</v>
      </c>
      <c r="CM55" s="15">
        <f>SUM(A2L348C10)/A2L348C1</f>
        <v>388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55926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36744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424390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23291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540351</v>
      </c>
      <c r="X59" s="16" t="s">
        <v>4911</v>
      </c>
      <c r="Y59" s="15">
        <f>SUM(A2L342C11:A2L351C11)-2*SUM(A2L350C11)</f>
        <v>540351</v>
      </c>
      <c r="Z59" s="16" t="s">
        <v>4912</v>
      </c>
      <c r="AA59" s="15">
        <f>SUM(A2L342C12:A2L351C12)-2*SUM(A2L350C12)</f>
        <v>53337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50249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478623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20849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47876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35736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423917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20743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45902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23331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362091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18680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47139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30576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383649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19535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540351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116944</v>
      </c>
      <c r="H60" s="16" t="s">
        <v>4253</v>
      </c>
      <c r="I60" s="20">
        <v>1</v>
      </c>
      <c r="J60" s="16" t="s">
        <v>4252</v>
      </c>
      <c r="K60" s="15">
        <v>7001</v>
      </c>
      <c r="L60" s="16" t="s">
        <v>4253</v>
      </c>
      <c r="M60" s="20">
        <v>1</v>
      </c>
      <c r="N60" s="16" t="s">
        <v>4252</v>
      </c>
      <c r="O60" s="15">
        <v>54594</v>
      </c>
      <c r="P60" s="16" t="s">
        <v>4253</v>
      </c>
      <c r="Q60" s="20">
        <v>1</v>
      </c>
      <c r="R60" s="16" t="s">
        <v>4252</v>
      </c>
      <c r="S60" s="15">
        <v>25289</v>
      </c>
      <c r="T60" s="16" t="s">
        <v>4253</v>
      </c>
      <c r="U60" s="20">
        <v>1</v>
      </c>
      <c r="V60" s="16" t="s">
        <v>4252</v>
      </c>
      <c r="W60" s="15">
        <v>203828</v>
      </c>
      <c r="X60" s="16" t="s">
        <v>4252</v>
      </c>
      <c r="Y60" s="15">
        <v>203828</v>
      </c>
      <c r="Z60" s="16" t="s">
        <v>4254</v>
      </c>
      <c r="AA60" s="15">
        <v>107142</v>
      </c>
      <c r="AB60" s="16" t="s">
        <v>4255</v>
      </c>
      <c r="AC60" s="20">
        <v>1.2132879999999999</v>
      </c>
      <c r="AD60" s="16" t="s">
        <v>4254</v>
      </c>
      <c r="AE60" s="15">
        <v>6668</v>
      </c>
      <c r="AF60" s="16" t="s">
        <v>4255</v>
      </c>
      <c r="AG60" s="20">
        <v>1.063221</v>
      </c>
      <c r="AH60" s="16" t="s">
        <v>4254</v>
      </c>
      <c r="AI60" s="15">
        <v>50081</v>
      </c>
      <c r="AJ60" s="16" t="s">
        <v>4255</v>
      </c>
      <c r="AK60" s="20">
        <v>1.0545180000000001</v>
      </c>
      <c r="AL60" s="16" t="s">
        <v>4254</v>
      </c>
      <c r="AM60" s="15">
        <v>25695</v>
      </c>
      <c r="AN60" s="16" t="s">
        <v>4255</v>
      </c>
      <c r="AO60" s="20">
        <v>1.19174</v>
      </c>
      <c r="AP60" s="16" t="s">
        <v>4256</v>
      </c>
      <c r="AQ60" s="15">
        <v>104412</v>
      </c>
      <c r="AR60" s="16" t="s">
        <v>4257</v>
      </c>
      <c r="AS60" s="20">
        <v>1.3041879999999999</v>
      </c>
      <c r="AT60" s="16" t="s">
        <v>4256</v>
      </c>
      <c r="AU60" s="15">
        <v>4221</v>
      </c>
      <c r="AV60" s="16" t="s">
        <v>4257</v>
      </c>
      <c r="AW60" s="20">
        <v>1.162755</v>
      </c>
      <c r="AX60" s="16" t="s">
        <v>4256</v>
      </c>
      <c r="AY60" s="15">
        <v>43353</v>
      </c>
      <c r="AZ60" s="16" t="s">
        <v>4257</v>
      </c>
      <c r="BA60" s="20">
        <v>1.383564</v>
      </c>
      <c r="BB60" s="16" t="s">
        <v>4256</v>
      </c>
      <c r="BC60" s="15">
        <v>21791</v>
      </c>
      <c r="BD60" s="16" t="s">
        <v>4257</v>
      </c>
      <c r="BE60" s="20">
        <v>1.284125</v>
      </c>
      <c r="BF60" s="16" t="s">
        <v>4258</v>
      </c>
      <c r="BG60" s="15">
        <v>122008</v>
      </c>
      <c r="BH60" s="16" t="s">
        <v>4259</v>
      </c>
      <c r="BI60" s="20">
        <v>1.3283480000000001</v>
      </c>
      <c r="BJ60" s="16" t="s">
        <v>4258</v>
      </c>
      <c r="BK60" s="15">
        <v>5106</v>
      </c>
      <c r="BL60" s="16" t="s">
        <v>4259</v>
      </c>
      <c r="BM60" s="20">
        <v>1.196572</v>
      </c>
      <c r="BN60" s="16" t="s">
        <v>4258</v>
      </c>
      <c r="BO60" s="15">
        <v>43817</v>
      </c>
      <c r="BP60" s="16" t="s">
        <v>4259</v>
      </c>
      <c r="BQ60" s="20">
        <v>1.571256</v>
      </c>
      <c r="BR60" s="16" t="s">
        <v>4258</v>
      </c>
      <c r="BS60" s="15">
        <v>14376</v>
      </c>
      <c r="BT60" s="16" t="s">
        <v>4259</v>
      </c>
      <c r="BU60" s="20">
        <v>1.309798</v>
      </c>
      <c r="BV60" s="16" t="s">
        <v>4260</v>
      </c>
      <c r="BW60" s="15">
        <v>120736</v>
      </c>
      <c r="BX60" s="16" t="s">
        <v>4261</v>
      </c>
      <c r="BY60" s="20">
        <v>1.3697859999999999</v>
      </c>
      <c r="BZ60" s="16" t="s">
        <v>4260</v>
      </c>
      <c r="CA60" s="15">
        <v>6815</v>
      </c>
      <c r="CB60" s="16" t="s">
        <v>4261</v>
      </c>
      <c r="CC60" s="20">
        <v>1.1752100000000001</v>
      </c>
      <c r="CD60" s="16" t="s">
        <v>4260</v>
      </c>
      <c r="CE60" s="15">
        <v>46523</v>
      </c>
      <c r="CF60" s="16" t="s">
        <v>4261</v>
      </c>
      <c r="CG60" s="20">
        <v>1.420372</v>
      </c>
      <c r="CH60" s="16" t="s">
        <v>4260</v>
      </c>
      <c r="CI60" s="15">
        <v>18500</v>
      </c>
      <c r="CJ60" s="16" t="s">
        <v>4261</v>
      </c>
      <c r="CK60" s="20">
        <v>1.3419449999999999</v>
      </c>
      <c r="CL60" s="16" t="s">
        <v>4929</v>
      </c>
      <c r="CM60" s="15">
        <f>SUM(A2L353C10)/A2L353C1</f>
        <v>203828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6669</v>
      </c>
      <c r="H61" s="16" t="s">
        <v>4253</v>
      </c>
      <c r="I61" s="20">
        <v>1</v>
      </c>
      <c r="J61" s="16" t="s">
        <v>4252</v>
      </c>
      <c r="K61" s="15">
        <v>345</v>
      </c>
      <c r="L61" s="16" t="s">
        <v>4253</v>
      </c>
      <c r="M61" s="20">
        <v>1</v>
      </c>
      <c r="N61" s="16" t="s">
        <v>4252</v>
      </c>
      <c r="O61" s="15">
        <v>1381</v>
      </c>
      <c r="P61" s="16" t="s">
        <v>4253</v>
      </c>
      <c r="Q61" s="20">
        <v>1</v>
      </c>
      <c r="R61" s="16" t="s">
        <v>4252</v>
      </c>
      <c r="S61" s="15">
        <v>149</v>
      </c>
      <c r="T61" s="16" t="s">
        <v>4253</v>
      </c>
      <c r="U61" s="20">
        <v>1</v>
      </c>
      <c r="V61" s="16" t="s">
        <v>4252</v>
      </c>
      <c r="W61" s="15">
        <v>8544</v>
      </c>
      <c r="X61" s="16" t="s">
        <v>4252</v>
      </c>
      <c r="Y61" s="15">
        <v>8544</v>
      </c>
      <c r="Z61" s="16" t="s">
        <v>4254</v>
      </c>
      <c r="AA61" s="15">
        <v>6777</v>
      </c>
      <c r="AB61" s="16" t="s">
        <v>4255</v>
      </c>
      <c r="AC61" s="20">
        <v>1.2132879999999999</v>
      </c>
      <c r="AD61" s="16" t="s">
        <v>4254</v>
      </c>
      <c r="AE61" s="15">
        <v>341</v>
      </c>
      <c r="AF61" s="16" t="s">
        <v>4255</v>
      </c>
      <c r="AG61" s="20">
        <v>1.063221</v>
      </c>
      <c r="AH61" s="16" t="s">
        <v>4254</v>
      </c>
      <c r="AI61" s="15">
        <v>1267</v>
      </c>
      <c r="AJ61" s="16" t="s">
        <v>4255</v>
      </c>
      <c r="AK61" s="20">
        <v>1.0545180000000001</v>
      </c>
      <c r="AL61" s="16" t="s">
        <v>4254</v>
      </c>
      <c r="AM61" s="15">
        <v>115</v>
      </c>
      <c r="AN61" s="16" t="s">
        <v>4255</v>
      </c>
      <c r="AO61" s="20">
        <v>1.19174</v>
      </c>
      <c r="AP61" s="16" t="s">
        <v>4256</v>
      </c>
      <c r="AQ61" s="15">
        <v>6281</v>
      </c>
      <c r="AR61" s="16" t="s">
        <v>4257</v>
      </c>
      <c r="AS61" s="20">
        <v>1.3041879999999999</v>
      </c>
      <c r="AT61" s="16" t="s">
        <v>4256</v>
      </c>
      <c r="AU61" s="15">
        <v>363</v>
      </c>
      <c r="AV61" s="16" t="s">
        <v>4257</v>
      </c>
      <c r="AW61" s="20">
        <v>1.162755</v>
      </c>
      <c r="AX61" s="16" t="s">
        <v>4256</v>
      </c>
      <c r="AY61" s="15">
        <v>1366</v>
      </c>
      <c r="AZ61" s="16" t="s">
        <v>4257</v>
      </c>
      <c r="BA61" s="20">
        <v>1.383564</v>
      </c>
      <c r="BB61" s="16" t="s">
        <v>4256</v>
      </c>
      <c r="BC61" s="15">
        <v>103</v>
      </c>
      <c r="BD61" s="16" t="s">
        <v>4257</v>
      </c>
      <c r="BE61" s="20">
        <v>1.284125</v>
      </c>
      <c r="BF61" s="16" t="s">
        <v>4258</v>
      </c>
      <c r="BG61" s="15">
        <v>6610</v>
      </c>
      <c r="BH61" s="16" t="s">
        <v>4259</v>
      </c>
      <c r="BI61" s="20">
        <v>1.3283480000000001</v>
      </c>
      <c r="BJ61" s="16" t="s">
        <v>4258</v>
      </c>
      <c r="BK61" s="15">
        <v>418</v>
      </c>
      <c r="BL61" s="16" t="s">
        <v>4259</v>
      </c>
      <c r="BM61" s="20">
        <v>1.196572</v>
      </c>
      <c r="BN61" s="16" t="s">
        <v>4258</v>
      </c>
      <c r="BO61" s="15">
        <v>1412</v>
      </c>
      <c r="BP61" s="16" t="s">
        <v>4259</v>
      </c>
      <c r="BQ61" s="20">
        <v>1.571256</v>
      </c>
      <c r="BR61" s="16" t="s">
        <v>4258</v>
      </c>
      <c r="BS61" s="15">
        <v>99</v>
      </c>
      <c r="BT61" s="16" t="s">
        <v>4259</v>
      </c>
      <c r="BU61" s="20">
        <v>1.309798</v>
      </c>
      <c r="BV61" s="16" t="s">
        <v>4260</v>
      </c>
      <c r="BW61" s="15">
        <v>6665</v>
      </c>
      <c r="BX61" s="16" t="s">
        <v>4261</v>
      </c>
      <c r="BY61" s="20">
        <v>1.3697859999999999</v>
      </c>
      <c r="BZ61" s="16" t="s">
        <v>4260</v>
      </c>
      <c r="CA61" s="15">
        <v>229</v>
      </c>
      <c r="CB61" s="16" t="s">
        <v>4261</v>
      </c>
      <c r="CC61" s="20">
        <v>1.1752100000000001</v>
      </c>
      <c r="CD61" s="16" t="s">
        <v>4260</v>
      </c>
      <c r="CE61" s="15">
        <v>1873</v>
      </c>
      <c r="CF61" s="16" t="s">
        <v>4261</v>
      </c>
      <c r="CG61" s="20">
        <v>1.420372</v>
      </c>
      <c r="CH61" s="16" t="s">
        <v>4260</v>
      </c>
      <c r="CI61" s="15">
        <v>146</v>
      </c>
      <c r="CJ61" s="16" t="s">
        <v>4261</v>
      </c>
      <c r="CK61" s="20">
        <v>1.3419449999999999</v>
      </c>
      <c r="CL61" s="16" t="s">
        <v>4930</v>
      </c>
      <c r="CM61" s="15">
        <f>SUM(A2L354C10)/A2L354C1</f>
        <v>8544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884</v>
      </c>
      <c r="H62" s="16" t="s">
        <v>4253</v>
      </c>
      <c r="I62" s="20">
        <v>1</v>
      </c>
      <c r="J62" s="16" t="s">
        <v>4252</v>
      </c>
      <c r="K62" s="15">
        <v>2</v>
      </c>
      <c r="L62" s="16" t="s">
        <v>4253</v>
      </c>
      <c r="M62" s="20">
        <v>1</v>
      </c>
      <c r="N62" s="16" t="s">
        <v>4252</v>
      </c>
      <c r="O62" s="15">
        <v>12547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13433</v>
      </c>
      <c r="X62" s="16" t="s">
        <v>4252</v>
      </c>
      <c r="Y62" s="15">
        <v>13433</v>
      </c>
      <c r="Z62" s="16" t="s">
        <v>4254</v>
      </c>
      <c r="AA62" s="15">
        <v>807</v>
      </c>
      <c r="AB62" s="16" t="s">
        <v>4255</v>
      </c>
      <c r="AC62" s="20">
        <v>1.2132879999999999</v>
      </c>
      <c r="AD62" s="16" t="s">
        <v>4254</v>
      </c>
      <c r="AE62" s="15">
        <v>2</v>
      </c>
      <c r="AF62" s="16" t="s">
        <v>4255</v>
      </c>
      <c r="AG62" s="20">
        <v>1.063221</v>
      </c>
      <c r="AH62" s="16" t="s">
        <v>4254</v>
      </c>
      <c r="AI62" s="15">
        <v>13094</v>
      </c>
      <c r="AJ62" s="16" t="s">
        <v>4255</v>
      </c>
      <c r="AK62" s="20">
        <v>1.0545180000000001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785</v>
      </c>
      <c r="AR62" s="16" t="s">
        <v>4257</v>
      </c>
      <c r="AS62" s="20">
        <v>1.3041879999999999</v>
      </c>
      <c r="AT62" s="16" t="s">
        <v>4256</v>
      </c>
      <c r="AU62" s="15">
        <v>3</v>
      </c>
      <c r="AV62" s="16" t="s">
        <v>4257</v>
      </c>
      <c r="AW62" s="20">
        <v>1.162755</v>
      </c>
      <c r="AX62" s="16" t="s">
        <v>4256</v>
      </c>
      <c r="AY62" s="15">
        <v>19297</v>
      </c>
      <c r="AZ62" s="16" t="s">
        <v>4257</v>
      </c>
      <c r="BA62" s="20">
        <v>1.383564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758</v>
      </c>
      <c r="BH62" s="16" t="s">
        <v>4259</v>
      </c>
      <c r="BI62" s="20">
        <v>1.3283480000000001</v>
      </c>
      <c r="BJ62" s="16" t="s">
        <v>4258</v>
      </c>
      <c r="BK62" s="15">
        <v>3</v>
      </c>
      <c r="BL62" s="16" t="s">
        <v>4259</v>
      </c>
      <c r="BM62" s="20">
        <v>1.196572</v>
      </c>
      <c r="BN62" s="16" t="s">
        <v>4258</v>
      </c>
      <c r="BO62" s="15">
        <v>16169</v>
      </c>
      <c r="BP62" s="16" t="s">
        <v>4259</v>
      </c>
      <c r="BQ62" s="20">
        <v>1.571256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751</v>
      </c>
      <c r="BX62" s="16" t="s">
        <v>4261</v>
      </c>
      <c r="BY62" s="20">
        <v>1.3697859999999999</v>
      </c>
      <c r="BZ62" s="16" t="s">
        <v>4260</v>
      </c>
      <c r="CA62" s="15">
        <v>6</v>
      </c>
      <c r="CB62" s="16" t="s">
        <v>4261</v>
      </c>
      <c r="CC62" s="20">
        <v>1.1752100000000001</v>
      </c>
      <c r="CD62" s="16" t="s">
        <v>4260</v>
      </c>
      <c r="CE62" s="15">
        <v>15027</v>
      </c>
      <c r="CF62" s="16" t="s">
        <v>4261</v>
      </c>
      <c r="CG62" s="20">
        <v>1.420372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13433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41510</v>
      </c>
      <c r="T64" s="16" t="s">
        <v>4253</v>
      </c>
      <c r="U64" s="20">
        <v>1</v>
      </c>
      <c r="V64" s="16" t="s">
        <v>4252</v>
      </c>
      <c r="W64" s="15">
        <v>41510</v>
      </c>
      <c r="X64" s="16" t="s">
        <v>4252</v>
      </c>
      <c r="Y64" s="15">
        <v>41510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42579</v>
      </c>
      <c r="AN64" s="16" t="s">
        <v>4255</v>
      </c>
      <c r="AO64" s="20">
        <v>1.19174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41810</v>
      </c>
      <c r="BD64" s="16" t="s">
        <v>4257</v>
      </c>
      <c r="BE64" s="20">
        <v>1.284125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41622</v>
      </c>
      <c r="BT64" s="16" t="s">
        <v>4259</v>
      </c>
      <c r="BU64" s="20">
        <v>1.309798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38538</v>
      </c>
      <c r="CJ64" s="16" t="s">
        <v>4261</v>
      </c>
      <c r="CK64" s="20">
        <v>1.3419449999999999</v>
      </c>
      <c r="CL64" s="16" t="s">
        <v>4933</v>
      </c>
      <c r="CM64" s="15">
        <f>SUM(A2L357C10)/A2L357C1</f>
        <v>41510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5592</v>
      </c>
      <c r="T65" s="16" t="s">
        <v>4253</v>
      </c>
      <c r="U65" s="20">
        <v>1</v>
      </c>
      <c r="V65" s="16" t="s">
        <v>4252</v>
      </c>
      <c r="W65" s="15">
        <v>5592</v>
      </c>
      <c r="X65" s="16" t="s">
        <v>4252</v>
      </c>
      <c r="Y65" s="15">
        <v>5592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2555</v>
      </c>
      <c r="AN65" s="16" t="s">
        <v>4255</v>
      </c>
      <c r="AO65" s="20">
        <v>1.19174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3389</v>
      </c>
      <c r="BD65" s="16" t="s">
        <v>4257</v>
      </c>
      <c r="BE65" s="20">
        <v>1.284125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4727</v>
      </c>
      <c r="BT65" s="16" t="s">
        <v>4259</v>
      </c>
      <c r="BU65" s="20">
        <v>1.309798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5940</v>
      </c>
      <c r="CJ65" s="16" t="s">
        <v>4261</v>
      </c>
      <c r="CK65" s="20">
        <v>1.3419449999999999</v>
      </c>
      <c r="CL65" s="16" t="s">
        <v>4934</v>
      </c>
      <c r="CM65" s="15">
        <f>SUM(A2L358C10)/A2L358C1</f>
        <v>5592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256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256</v>
      </c>
      <c r="X68" s="16" t="s">
        <v>4252</v>
      </c>
      <c r="Y68" s="15">
        <v>256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849</v>
      </c>
      <c r="AF68" s="16" t="s">
        <v>4255</v>
      </c>
      <c r="AG68" s="20">
        <v>1.063221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561</v>
      </c>
      <c r="AV68" s="16" t="s">
        <v>4257</v>
      </c>
      <c r="AW68" s="20">
        <v>1.162755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469</v>
      </c>
      <c r="BL68" s="16" t="s">
        <v>4259</v>
      </c>
      <c r="BM68" s="20">
        <v>1.196572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723</v>
      </c>
      <c r="CB68" s="16" t="s">
        <v>4261</v>
      </c>
      <c r="CC68" s="20">
        <v>1.1752100000000001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256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124497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7604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68522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72540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273163</v>
      </c>
      <c r="X69" s="16" t="s">
        <v>4943</v>
      </c>
      <c r="Y69" s="15">
        <f>SUM(A2L353C11:A2L361C11)-2*SUM(A2L360C11)</f>
        <v>273163</v>
      </c>
      <c r="Z69" s="16" t="s">
        <v>4944</v>
      </c>
      <c r="AA69" s="15">
        <f>SUM(A2L353C12:A2L361C12)-2*SUM(A2L360C12)</f>
        <v>114726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7860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64442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70944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111478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5148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64016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67093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129376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5996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61398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60824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128152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7773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63423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63124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273163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2367975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3550675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1653658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1075902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8648210</v>
      </c>
      <c r="X70" s="16" t="s">
        <v>4966</v>
      </c>
      <c r="Y70" s="15">
        <f>SUM(A2L319C11,A2L335C11,A2L341C11,A2L352C11,A2L362C11)</f>
        <v>8648210</v>
      </c>
      <c r="Z70" s="16" t="s">
        <v>4967</v>
      </c>
      <c r="AA70" s="15">
        <f>SUM(A2L319C12,A2L335C12,A2L341C12,A2L352C12,A2L362C12)</f>
        <v>2296900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4459952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1643280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1009822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2061493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2667823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1283369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908347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2061384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1722875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1491522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876032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2453428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2852699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1602853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1077709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8648210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2FCB6-58E3-4A6D-B8F5-5A6AD29750DF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17204</v>
      </c>
      <c r="H8" s="16" t="s">
        <v>4253</v>
      </c>
      <c r="I8" s="20">
        <v>1</v>
      </c>
      <c r="J8" s="16" t="s">
        <v>4252</v>
      </c>
      <c r="K8" s="15">
        <v>2411</v>
      </c>
      <c r="L8" s="16" t="s">
        <v>4253</v>
      </c>
      <c r="M8" s="20">
        <v>1</v>
      </c>
      <c r="N8" s="16" t="s">
        <v>4252</v>
      </c>
      <c r="O8" s="15">
        <v>69143</v>
      </c>
      <c r="P8" s="16" t="s">
        <v>4253</v>
      </c>
      <c r="Q8" s="20">
        <v>1</v>
      </c>
      <c r="R8" s="16" t="s">
        <v>4252</v>
      </c>
      <c r="S8" s="15">
        <v>48069</v>
      </c>
      <c r="T8" s="16" t="s">
        <v>4253</v>
      </c>
      <c r="U8" s="20">
        <v>1</v>
      </c>
      <c r="V8" s="16" t="s">
        <v>4252</v>
      </c>
      <c r="W8" s="15">
        <v>136827</v>
      </c>
      <c r="X8" s="16" t="s">
        <v>4252</v>
      </c>
      <c r="Y8" s="15">
        <v>136827</v>
      </c>
      <c r="Z8" s="16" t="s">
        <v>4254</v>
      </c>
      <c r="AA8" s="15">
        <v>19499</v>
      </c>
      <c r="AB8" s="16" t="s">
        <v>4255</v>
      </c>
      <c r="AC8" s="20">
        <v>1.2132879999999999</v>
      </c>
      <c r="AD8" s="16" t="s">
        <v>4254</v>
      </c>
      <c r="AE8" s="15">
        <v>1861</v>
      </c>
      <c r="AF8" s="16" t="s">
        <v>4255</v>
      </c>
      <c r="AG8" s="20">
        <v>1.063221</v>
      </c>
      <c r="AH8" s="16" t="s">
        <v>4254</v>
      </c>
      <c r="AI8" s="15">
        <v>65063</v>
      </c>
      <c r="AJ8" s="16" t="s">
        <v>4255</v>
      </c>
      <c r="AK8" s="20">
        <v>1.0545180000000001</v>
      </c>
      <c r="AL8" s="16" t="s">
        <v>4254</v>
      </c>
      <c r="AM8" s="15">
        <v>41921</v>
      </c>
      <c r="AN8" s="16" t="s">
        <v>4255</v>
      </c>
      <c r="AO8" s="20">
        <v>1.19174</v>
      </c>
      <c r="AP8" s="16" t="s">
        <v>4256</v>
      </c>
      <c r="AQ8" s="15">
        <v>19462</v>
      </c>
      <c r="AR8" s="16" t="s">
        <v>4257</v>
      </c>
      <c r="AS8" s="20">
        <v>1.3041879999999999</v>
      </c>
      <c r="AT8" s="16" t="s">
        <v>4256</v>
      </c>
      <c r="AU8" s="15">
        <v>1570</v>
      </c>
      <c r="AV8" s="16" t="s">
        <v>4257</v>
      </c>
      <c r="AW8" s="20">
        <v>1.162755</v>
      </c>
      <c r="AX8" s="16" t="s">
        <v>4256</v>
      </c>
      <c r="AY8" s="15">
        <v>62227</v>
      </c>
      <c r="AZ8" s="16" t="s">
        <v>4257</v>
      </c>
      <c r="BA8" s="20">
        <v>1.383564</v>
      </c>
      <c r="BB8" s="16" t="s">
        <v>4256</v>
      </c>
      <c r="BC8" s="15">
        <v>35427</v>
      </c>
      <c r="BD8" s="16" t="s">
        <v>4257</v>
      </c>
      <c r="BE8" s="20">
        <v>1.284125</v>
      </c>
      <c r="BF8" s="16" t="s">
        <v>4258</v>
      </c>
      <c r="BG8" s="15">
        <v>17752</v>
      </c>
      <c r="BH8" s="16" t="s">
        <v>4259</v>
      </c>
      <c r="BI8" s="20">
        <v>1.3283480000000001</v>
      </c>
      <c r="BJ8" s="16" t="s">
        <v>4258</v>
      </c>
      <c r="BK8" s="15">
        <v>1503</v>
      </c>
      <c r="BL8" s="16" t="s">
        <v>4259</v>
      </c>
      <c r="BM8" s="20">
        <v>1.196572</v>
      </c>
      <c r="BN8" s="16" t="s">
        <v>4258</v>
      </c>
      <c r="BO8" s="15">
        <v>58835</v>
      </c>
      <c r="BP8" s="16" t="s">
        <v>4259</v>
      </c>
      <c r="BQ8" s="20">
        <v>1.571256</v>
      </c>
      <c r="BR8" s="16" t="s">
        <v>4258</v>
      </c>
      <c r="BS8" s="15">
        <v>36261</v>
      </c>
      <c r="BT8" s="16" t="s">
        <v>4259</v>
      </c>
      <c r="BU8" s="20">
        <v>1.309798</v>
      </c>
      <c r="BV8" s="16" t="s">
        <v>4260</v>
      </c>
      <c r="BW8" s="15">
        <v>19865</v>
      </c>
      <c r="BX8" s="16" t="s">
        <v>4261</v>
      </c>
      <c r="BY8" s="20">
        <v>1.3697859999999999</v>
      </c>
      <c r="BZ8" s="16" t="s">
        <v>4260</v>
      </c>
      <c r="CA8" s="15">
        <v>1857</v>
      </c>
      <c r="CB8" s="16" t="s">
        <v>4261</v>
      </c>
      <c r="CC8" s="20">
        <v>1.1752100000000001</v>
      </c>
      <c r="CD8" s="16" t="s">
        <v>4260</v>
      </c>
      <c r="CE8" s="15">
        <v>64620</v>
      </c>
      <c r="CF8" s="16" t="s">
        <v>4261</v>
      </c>
      <c r="CG8" s="20">
        <v>1.420372</v>
      </c>
      <c r="CH8" s="16" t="s">
        <v>4260</v>
      </c>
      <c r="CI8" s="15">
        <v>38276</v>
      </c>
      <c r="CJ8" s="16" t="s">
        <v>4261</v>
      </c>
      <c r="CK8" s="20">
        <v>1.3419449999999999</v>
      </c>
      <c r="CL8" s="16" t="s">
        <v>5056</v>
      </c>
      <c r="CM8" s="15">
        <f>SUM(A2L401C10)/A2L401C1</f>
        <v>136827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40992</v>
      </c>
      <c r="H9" s="16" t="s">
        <v>4253</v>
      </c>
      <c r="I9" s="20">
        <v>1</v>
      </c>
      <c r="J9" s="16" t="s">
        <v>4252</v>
      </c>
      <c r="K9" s="15">
        <v>306</v>
      </c>
      <c r="L9" s="16" t="s">
        <v>4253</v>
      </c>
      <c r="M9" s="20">
        <v>1</v>
      </c>
      <c r="N9" s="16" t="s">
        <v>4252</v>
      </c>
      <c r="O9" s="15">
        <v>7440</v>
      </c>
      <c r="P9" s="16" t="s">
        <v>4253</v>
      </c>
      <c r="Q9" s="20">
        <v>1</v>
      </c>
      <c r="R9" s="16" t="s">
        <v>4252</v>
      </c>
      <c r="S9" s="15">
        <v>923</v>
      </c>
      <c r="T9" s="16" t="s">
        <v>4253</v>
      </c>
      <c r="U9" s="20">
        <v>1</v>
      </c>
      <c r="V9" s="16" t="s">
        <v>4252</v>
      </c>
      <c r="W9" s="15">
        <v>49661</v>
      </c>
      <c r="X9" s="16" t="s">
        <v>4252</v>
      </c>
      <c r="Y9" s="15">
        <v>49661</v>
      </c>
      <c r="Z9" s="16" t="s">
        <v>4254</v>
      </c>
      <c r="AA9" s="15">
        <v>39922</v>
      </c>
      <c r="AB9" s="16" t="s">
        <v>4255</v>
      </c>
      <c r="AC9" s="20">
        <v>1.2132879999999999</v>
      </c>
      <c r="AD9" s="16" t="s">
        <v>4254</v>
      </c>
      <c r="AE9" s="15">
        <v>174</v>
      </c>
      <c r="AF9" s="16" t="s">
        <v>4255</v>
      </c>
      <c r="AG9" s="20">
        <v>1.063221</v>
      </c>
      <c r="AH9" s="16" t="s">
        <v>4254</v>
      </c>
      <c r="AI9" s="15">
        <v>6713</v>
      </c>
      <c r="AJ9" s="16" t="s">
        <v>4255</v>
      </c>
      <c r="AK9" s="20">
        <v>1.0545180000000001</v>
      </c>
      <c r="AL9" s="16" t="s">
        <v>4254</v>
      </c>
      <c r="AM9" s="15">
        <v>608</v>
      </c>
      <c r="AN9" s="16" t="s">
        <v>4255</v>
      </c>
      <c r="AO9" s="20">
        <v>1.19174</v>
      </c>
      <c r="AP9" s="16" t="s">
        <v>4256</v>
      </c>
      <c r="AQ9" s="15">
        <v>39174</v>
      </c>
      <c r="AR9" s="16" t="s">
        <v>4257</v>
      </c>
      <c r="AS9" s="20">
        <v>1.3041879999999999</v>
      </c>
      <c r="AT9" s="16" t="s">
        <v>4256</v>
      </c>
      <c r="AU9" s="15">
        <v>130</v>
      </c>
      <c r="AV9" s="16" t="s">
        <v>4257</v>
      </c>
      <c r="AW9" s="20">
        <v>1.162755</v>
      </c>
      <c r="AX9" s="16" t="s">
        <v>4256</v>
      </c>
      <c r="AY9" s="15">
        <v>6516</v>
      </c>
      <c r="AZ9" s="16" t="s">
        <v>4257</v>
      </c>
      <c r="BA9" s="20">
        <v>1.383564</v>
      </c>
      <c r="BB9" s="16" t="s">
        <v>4256</v>
      </c>
      <c r="BC9" s="15">
        <v>-475</v>
      </c>
      <c r="BD9" s="16" t="s">
        <v>4257</v>
      </c>
      <c r="BE9" s="20">
        <v>1.284125</v>
      </c>
      <c r="BF9" s="16" t="s">
        <v>4258</v>
      </c>
      <c r="BG9" s="15">
        <v>38311</v>
      </c>
      <c r="BH9" s="16" t="s">
        <v>4259</v>
      </c>
      <c r="BI9" s="20">
        <v>1.3283480000000001</v>
      </c>
      <c r="BJ9" s="16" t="s">
        <v>4258</v>
      </c>
      <c r="BK9" s="15">
        <v>138</v>
      </c>
      <c r="BL9" s="16" t="s">
        <v>4259</v>
      </c>
      <c r="BM9" s="20">
        <v>1.196572</v>
      </c>
      <c r="BN9" s="16" t="s">
        <v>4258</v>
      </c>
      <c r="BO9" s="15">
        <v>4887</v>
      </c>
      <c r="BP9" s="16" t="s">
        <v>4259</v>
      </c>
      <c r="BQ9" s="20">
        <v>1.571256</v>
      </c>
      <c r="BR9" s="16" t="s">
        <v>4258</v>
      </c>
      <c r="BS9" s="15">
        <v>-501</v>
      </c>
      <c r="BT9" s="16" t="s">
        <v>4259</v>
      </c>
      <c r="BU9" s="20">
        <v>1.309798</v>
      </c>
      <c r="BV9" s="16" t="s">
        <v>4260</v>
      </c>
      <c r="BW9" s="15">
        <v>42112</v>
      </c>
      <c r="BX9" s="16" t="s">
        <v>4261</v>
      </c>
      <c r="BY9" s="20">
        <v>1.3697859999999999</v>
      </c>
      <c r="BZ9" s="16" t="s">
        <v>4260</v>
      </c>
      <c r="CA9" s="15">
        <v>216</v>
      </c>
      <c r="CB9" s="16" t="s">
        <v>4261</v>
      </c>
      <c r="CC9" s="20">
        <v>1.1752100000000001</v>
      </c>
      <c r="CD9" s="16" t="s">
        <v>4260</v>
      </c>
      <c r="CE9" s="15">
        <v>6198</v>
      </c>
      <c r="CF9" s="16" t="s">
        <v>4261</v>
      </c>
      <c r="CG9" s="20">
        <v>1.420372</v>
      </c>
      <c r="CH9" s="16" t="s">
        <v>4260</v>
      </c>
      <c r="CI9" s="15">
        <v>821</v>
      </c>
      <c r="CJ9" s="16" t="s">
        <v>4261</v>
      </c>
      <c r="CK9" s="20">
        <v>1.3419449999999999</v>
      </c>
      <c r="CL9" s="16" t="s">
        <v>5057</v>
      </c>
      <c r="CM9" s="15">
        <f>SUM(A2L402C10)/A2L402C1</f>
        <v>49661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30358</v>
      </c>
      <c r="H10" s="16" t="s">
        <v>4253</v>
      </c>
      <c r="I10" s="20">
        <v>1</v>
      </c>
      <c r="J10" s="16" t="s">
        <v>4252</v>
      </c>
      <c r="K10" s="15">
        <v>7709</v>
      </c>
      <c r="L10" s="16" t="s">
        <v>4253</v>
      </c>
      <c r="M10" s="20">
        <v>1</v>
      </c>
      <c r="N10" s="16" t="s">
        <v>4252</v>
      </c>
      <c r="O10" s="15">
        <v>181040</v>
      </c>
      <c r="P10" s="16" t="s">
        <v>4253</v>
      </c>
      <c r="Q10" s="20">
        <v>1</v>
      </c>
      <c r="R10" s="16" t="s">
        <v>4252</v>
      </c>
      <c r="S10" s="15">
        <v>1923</v>
      </c>
      <c r="T10" s="16" t="s">
        <v>4253</v>
      </c>
      <c r="U10" s="20">
        <v>1</v>
      </c>
      <c r="V10" s="16" t="s">
        <v>4252</v>
      </c>
      <c r="W10" s="15">
        <v>221030</v>
      </c>
      <c r="X10" s="16" t="s">
        <v>4252</v>
      </c>
      <c r="Y10" s="15">
        <v>221030</v>
      </c>
      <c r="Z10" s="16" t="s">
        <v>4254</v>
      </c>
      <c r="AA10" s="15">
        <v>31527</v>
      </c>
      <c r="AB10" s="16" t="s">
        <v>4255</v>
      </c>
      <c r="AC10" s="20">
        <v>1.2132879999999999</v>
      </c>
      <c r="AD10" s="16" t="s">
        <v>4254</v>
      </c>
      <c r="AE10" s="15">
        <v>6378</v>
      </c>
      <c r="AF10" s="16" t="s">
        <v>4255</v>
      </c>
      <c r="AG10" s="20">
        <v>1.063221</v>
      </c>
      <c r="AH10" s="16" t="s">
        <v>4254</v>
      </c>
      <c r="AI10" s="15">
        <v>172374</v>
      </c>
      <c r="AJ10" s="16" t="s">
        <v>4255</v>
      </c>
      <c r="AK10" s="20">
        <v>1.0545180000000001</v>
      </c>
      <c r="AL10" s="16" t="s">
        <v>4254</v>
      </c>
      <c r="AM10" s="15">
        <v>1787</v>
      </c>
      <c r="AN10" s="16" t="s">
        <v>4255</v>
      </c>
      <c r="AO10" s="20">
        <v>1.19174</v>
      </c>
      <c r="AP10" s="16" t="s">
        <v>4256</v>
      </c>
      <c r="AQ10" s="15">
        <v>33638</v>
      </c>
      <c r="AR10" s="16" t="s">
        <v>4257</v>
      </c>
      <c r="AS10" s="20">
        <v>1.3041879999999999</v>
      </c>
      <c r="AT10" s="16" t="s">
        <v>4256</v>
      </c>
      <c r="AU10" s="15">
        <v>5645</v>
      </c>
      <c r="AV10" s="16" t="s">
        <v>4257</v>
      </c>
      <c r="AW10" s="20">
        <v>1.162755</v>
      </c>
      <c r="AX10" s="16" t="s">
        <v>4256</v>
      </c>
      <c r="AY10" s="15">
        <v>159461</v>
      </c>
      <c r="AZ10" s="16" t="s">
        <v>4257</v>
      </c>
      <c r="BA10" s="20">
        <v>1.383564</v>
      </c>
      <c r="BB10" s="16" t="s">
        <v>4256</v>
      </c>
      <c r="BC10" s="15">
        <v>702</v>
      </c>
      <c r="BD10" s="16" t="s">
        <v>4257</v>
      </c>
      <c r="BE10" s="20">
        <v>1.284125</v>
      </c>
      <c r="BF10" s="16" t="s">
        <v>4258</v>
      </c>
      <c r="BG10" s="15">
        <v>31580</v>
      </c>
      <c r="BH10" s="16" t="s">
        <v>4259</v>
      </c>
      <c r="BI10" s="20">
        <v>1.3283480000000001</v>
      </c>
      <c r="BJ10" s="16" t="s">
        <v>4258</v>
      </c>
      <c r="BK10" s="15">
        <v>6268</v>
      </c>
      <c r="BL10" s="16" t="s">
        <v>4259</v>
      </c>
      <c r="BM10" s="20">
        <v>1.196572</v>
      </c>
      <c r="BN10" s="16" t="s">
        <v>4258</v>
      </c>
      <c r="BO10" s="15">
        <v>160044</v>
      </c>
      <c r="BP10" s="16" t="s">
        <v>4259</v>
      </c>
      <c r="BQ10" s="20">
        <v>1.571256</v>
      </c>
      <c r="BR10" s="16" t="s">
        <v>4258</v>
      </c>
      <c r="BS10" s="15">
        <v>697</v>
      </c>
      <c r="BT10" s="16" t="s">
        <v>4259</v>
      </c>
      <c r="BU10" s="20">
        <v>1.309798</v>
      </c>
      <c r="BV10" s="16" t="s">
        <v>4260</v>
      </c>
      <c r="BW10" s="15">
        <v>36357</v>
      </c>
      <c r="BX10" s="16" t="s">
        <v>4261</v>
      </c>
      <c r="BY10" s="20">
        <v>1.3697859999999999</v>
      </c>
      <c r="BZ10" s="16" t="s">
        <v>4260</v>
      </c>
      <c r="CA10" s="15">
        <v>7835</v>
      </c>
      <c r="CB10" s="16" t="s">
        <v>4261</v>
      </c>
      <c r="CC10" s="20">
        <v>1.1752100000000001</v>
      </c>
      <c r="CD10" s="16" t="s">
        <v>4260</v>
      </c>
      <c r="CE10" s="15">
        <v>157758</v>
      </c>
      <c r="CF10" s="16" t="s">
        <v>4261</v>
      </c>
      <c r="CG10" s="20">
        <v>1.420372</v>
      </c>
      <c r="CH10" s="16" t="s">
        <v>4260</v>
      </c>
      <c r="CI10" s="15">
        <v>2083</v>
      </c>
      <c r="CJ10" s="16" t="s">
        <v>4261</v>
      </c>
      <c r="CK10" s="20">
        <v>1.3419449999999999</v>
      </c>
      <c r="CL10" s="16" t="s">
        <v>5058</v>
      </c>
      <c r="CM10" s="15">
        <f>SUM(A2L403C10)/A2L403C1</f>
        <v>221030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27662</v>
      </c>
      <c r="H11" s="16" t="s">
        <v>4253</v>
      </c>
      <c r="I11" s="20">
        <v>1</v>
      </c>
      <c r="J11" s="16" t="s">
        <v>4252</v>
      </c>
      <c r="K11" s="15">
        <v>189</v>
      </c>
      <c r="L11" s="16" t="s">
        <v>4253</v>
      </c>
      <c r="M11" s="20">
        <v>1</v>
      </c>
      <c r="N11" s="16" t="s">
        <v>4252</v>
      </c>
      <c r="O11" s="15">
        <v>5177</v>
      </c>
      <c r="P11" s="16" t="s">
        <v>4253</v>
      </c>
      <c r="Q11" s="20">
        <v>1</v>
      </c>
      <c r="R11" s="16" t="s">
        <v>4252</v>
      </c>
      <c r="S11" s="15">
        <v>6470</v>
      </c>
      <c r="T11" s="16" t="s">
        <v>4253</v>
      </c>
      <c r="U11" s="20">
        <v>1</v>
      </c>
      <c r="V11" s="16" t="s">
        <v>4252</v>
      </c>
      <c r="W11" s="15">
        <v>39498</v>
      </c>
      <c r="X11" s="16" t="s">
        <v>4252</v>
      </c>
      <c r="Y11" s="15">
        <v>39498</v>
      </c>
      <c r="Z11" s="16" t="s">
        <v>4254</v>
      </c>
      <c r="AA11" s="15">
        <v>27231</v>
      </c>
      <c r="AB11" s="16" t="s">
        <v>4255</v>
      </c>
      <c r="AC11" s="20">
        <v>1.2132879999999999</v>
      </c>
      <c r="AD11" s="16" t="s">
        <v>4254</v>
      </c>
      <c r="AE11" s="15">
        <v>234</v>
      </c>
      <c r="AF11" s="16" t="s">
        <v>4255</v>
      </c>
      <c r="AG11" s="20">
        <v>1.063221</v>
      </c>
      <c r="AH11" s="16" t="s">
        <v>4254</v>
      </c>
      <c r="AI11" s="15">
        <v>8400</v>
      </c>
      <c r="AJ11" s="16" t="s">
        <v>4255</v>
      </c>
      <c r="AK11" s="20">
        <v>1.0545180000000001</v>
      </c>
      <c r="AL11" s="16" t="s">
        <v>4254</v>
      </c>
      <c r="AM11" s="15">
        <v>5216</v>
      </c>
      <c r="AN11" s="16" t="s">
        <v>4255</v>
      </c>
      <c r="AO11" s="20">
        <v>1.19174</v>
      </c>
      <c r="AP11" s="16" t="s">
        <v>4256</v>
      </c>
      <c r="AQ11" s="15">
        <v>26994</v>
      </c>
      <c r="AR11" s="16" t="s">
        <v>4257</v>
      </c>
      <c r="AS11" s="20">
        <v>1.3041879999999999</v>
      </c>
      <c r="AT11" s="16" t="s">
        <v>4256</v>
      </c>
      <c r="AU11" s="15">
        <v>158</v>
      </c>
      <c r="AV11" s="16" t="s">
        <v>4257</v>
      </c>
      <c r="AW11" s="20">
        <v>1.162755</v>
      </c>
      <c r="AX11" s="16" t="s">
        <v>4256</v>
      </c>
      <c r="AY11" s="15">
        <v>5773</v>
      </c>
      <c r="AZ11" s="16" t="s">
        <v>4257</v>
      </c>
      <c r="BA11" s="20">
        <v>1.383564</v>
      </c>
      <c r="BB11" s="16" t="s">
        <v>4256</v>
      </c>
      <c r="BC11" s="15">
        <v>1848</v>
      </c>
      <c r="BD11" s="16" t="s">
        <v>4257</v>
      </c>
      <c r="BE11" s="20">
        <v>1.284125</v>
      </c>
      <c r="BF11" s="16" t="s">
        <v>4258</v>
      </c>
      <c r="BG11" s="15">
        <v>25566</v>
      </c>
      <c r="BH11" s="16" t="s">
        <v>4259</v>
      </c>
      <c r="BI11" s="20">
        <v>1.3283480000000001</v>
      </c>
      <c r="BJ11" s="16" t="s">
        <v>4258</v>
      </c>
      <c r="BK11" s="15">
        <v>194</v>
      </c>
      <c r="BL11" s="16" t="s">
        <v>4259</v>
      </c>
      <c r="BM11" s="20">
        <v>1.196572</v>
      </c>
      <c r="BN11" s="16" t="s">
        <v>4258</v>
      </c>
      <c r="BO11" s="15">
        <v>2475</v>
      </c>
      <c r="BP11" s="16" t="s">
        <v>4259</v>
      </c>
      <c r="BQ11" s="20">
        <v>1.571256</v>
      </c>
      <c r="BR11" s="16" t="s">
        <v>4258</v>
      </c>
      <c r="BS11" s="15">
        <v>2204</v>
      </c>
      <c r="BT11" s="16" t="s">
        <v>4259</v>
      </c>
      <c r="BU11" s="20">
        <v>1.309798</v>
      </c>
      <c r="BV11" s="16" t="s">
        <v>4260</v>
      </c>
      <c r="BW11" s="15">
        <v>28799</v>
      </c>
      <c r="BX11" s="16" t="s">
        <v>4261</v>
      </c>
      <c r="BY11" s="20">
        <v>1.3697859999999999</v>
      </c>
      <c r="BZ11" s="16" t="s">
        <v>4260</v>
      </c>
      <c r="CA11" s="15">
        <v>189</v>
      </c>
      <c r="CB11" s="16" t="s">
        <v>4261</v>
      </c>
      <c r="CC11" s="20">
        <v>1.1752100000000001</v>
      </c>
      <c r="CD11" s="16" t="s">
        <v>4260</v>
      </c>
      <c r="CE11" s="15">
        <v>2671</v>
      </c>
      <c r="CF11" s="16" t="s">
        <v>4261</v>
      </c>
      <c r="CG11" s="20">
        <v>1.420372</v>
      </c>
      <c r="CH11" s="16" t="s">
        <v>4260</v>
      </c>
      <c r="CI11" s="15">
        <v>6284</v>
      </c>
      <c r="CJ11" s="16" t="s">
        <v>4261</v>
      </c>
      <c r="CK11" s="20">
        <v>1.3419449999999999</v>
      </c>
      <c r="CL11" s="16" t="s">
        <v>5059</v>
      </c>
      <c r="CM11" s="15">
        <f>SUM(A2L404C10)/A2L404C1</f>
        <v>39498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31696</v>
      </c>
      <c r="H12" s="16" t="s">
        <v>4253</v>
      </c>
      <c r="I12" s="20">
        <v>1</v>
      </c>
      <c r="J12" s="16" t="s">
        <v>4252</v>
      </c>
      <c r="K12" s="15">
        <v>189</v>
      </c>
      <c r="L12" s="16" t="s">
        <v>4253</v>
      </c>
      <c r="M12" s="20">
        <v>1</v>
      </c>
      <c r="N12" s="16" t="s">
        <v>4252</v>
      </c>
      <c r="O12" s="15">
        <v>5177</v>
      </c>
      <c r="P12" s="16" t="s">
        <v>4253</v>
      </c>
      <c r="Q12" s="20">
        <v>1</v>
      </c>
      <c r="R12" s="16" t="s">
        <v>4252</v>
      </c>
      <c r="S12" s="15">
        <v>6470</v>
      </c>
      <c r="T12" s="16" t="s">
        <v>4253</v>
      </c>
      <c r="U12" s="20">
        <v>1</v>
      </c>
      <c r="V12" s="16" t="s">
        <v>4252</v>
      </c>
      <c r="W12" s="15">
        <v>43532</v>
      </c>
      <c r="X12" s="16" t="s">
        <v>4252</v>
      </c>
      <c r="Y12" s="15">
        <v>43532</v>
      </c>
      <c r="Z12" s="16" t="s">
        <v>4254</v>
      </c>
      <c r="AA12" s="15">
        <v>30560</v>
      </c>
      <c r="AB12" s="16" t="s">
        <v>4255</v>
      </c>
      <c r="AC12" s="20">
        <v>1.2132879999999999</v>
      </c>
      <c r="AD12" s="16" t="s">
        <v>4254</v>
      </c>
      <c r="AE12" s="15">
        <v>234</v>
      </c>
      <c r="AF12" s="16" t="s">
        <v>4255</v>
      </c>
      <c r="AG12" s="20">
        <v>1.063221</v>
      </c>
      <c r="AH12" s="16" t="s">
        <v>4254</v>
      </c>
      <c r="AI12" s="15">
        <v>8400</v>
      </c>
      <c r="AJ12" s="16" t="s">
        <v>4255</v>
      </c>
      <c r="AK12" s="20">
        <v>1.0545180000000001</v>
      </c>
      <c r="AL12" s="16" t="s">
        <v>4254</v>
      </c>
      <c r="AM12" s="15">
        <v>5216</v>
      </c>
      <c r="AN12" s="16" t="s">
        <v>4255</v>
      </c>
      <c r="AO12" s="20">
        <v>1.19174</v>
      </c>
      <c r="AP12" s="16" t="s">
        <v>4256</v>
      </c>
      <c r="AQ12" s="15">
        <v>29975</v>
      </c>
      <c r="AR12" s="16" t="s">
        <v>4257</v>
      </c>
      <c r="AS12" s="20">
        <v>1.3041879999999999</v>
      </c>
      <c r="AT12" s="16" t="s">
        <v>4256</v>
      </c>
      <c r="AU12" s="15">
        <v>158</v>
      </c>
      <c r="AV12" s="16" t="s">
        <v>4257</v>
      </c>
      <c r="AW12" s="20">
        <v>1.162755</v>
      </c>
      <c r="AX12" s="16" t="s">
        <v>4256</v>
      </c>
      <c r="AY12" s="15">
        <v>5772</v>
      </c>
      <c r="AZ12" s="16" t="s">
        <v>4257</v>
      </c>
      <c r="BA12" s="20">
        <v>1.383564</v>
      </c>
      <c r="BB12" s="16" t="s">
        <v>4256</v>
      </c>
      <c r="BC12" s="15">
        <v>1848</v>
      </c>
      <c r="BD12" s="16" t="s">
        <v>4257</v>
      </c>
      <c r="BE12" s="20">
        <v>1.284125</v>
      </c>
      <c r="BF12" s="16" t="s">
        <v>4258</v>
      </c>
      <c r="BG12" s="15">
        <v>28329</v>
      </c>
      <c r="BH12" s="16" t="s">
        <v>4259</v>
      </c>
      <c r="BI12" s="20">
        <v>1.3283480000000001</v>
      </c>
      <c r="BJ12" s="16" t="s">
        <v>4258</v>
      </c>
      <c r="BK12" s="15">
        <v>194</v>
      </c>
      <c r="BL12" s="16" t="s">
        <v>4259</v>
      </c>
      <c r="BM12" s="20">
        <v>1.196572</v>
      </c>
      <c r="BN12" s="16" t="s">
        <v>4258</v>
      </c>
      <c r="BO12" s="15">
        <v>2476</v>
      </c>
      <c r="BP12" s="16" t="s">
        <v>4259</v>
      </c>
      <c r="BQ12" s="20">
        <v>1.571256</v>
      </c>
      <c r="BR12" s="16" t="s">
        <v>4258</v>
      </c>
      <c r="BS12" s="15">
        <v>2204</v>
      </c>
      <c r="BT12" s="16" t="s">
        <v>4259</v>
      </c>
      <c r="BU12" s="20">
        <v>1.309798</v>
      </c>
      <c r="BV12" s="16" t="s">
        <v>4260</v>
      </c>
      <c r="BW12" s="15">
        <v>31881</v>
      </c>
      <c r="BX12" s="16" t="s">
        <v>4261</v>
      </c>
      <c r="BY12" s="20">
        <v>1.3697859999999999</v>
      </c>
      <c r="BZ12" s="16" t="s">
        <v>4260</v>
      </c>
      <c r="CA12" s="15">
        <v>189</v>
      </c>
      <c r="CB12" s="16" t="s">
        <v>4261</v>
      </c>
      <c r="CC12" s="20">
        <v>1.1752100000000001</v>
      </c>
      <c r="CD12" s="16" t="s">
        <v>4260</v>
      </c>
      <c r="CE12" s="15">
        <v>2671</v>
      </c>
      <c r="CF12" s="16" t="s">
        <v>4261</v>
      </c>
      <c r="CG12" s="20">
        <v>1.420372</v>
      </c>
      <c r="CH12" s="16" t="s">
        <v>4260</v>
      </c>
      <c r="CI12" s="15">
        <v>6284</v>
      </c>
      <c r="CJ12" s="16" t="s">
        <v>4261</v>
      </c>
      <c r="CK12" s="20">
        <v>1.3419449999999999</v>
      </c>
      <c r="CL12" s="16" t="s">
        <v>5060</v>
      </c>
      <c r="CM12" s="15">
        <f>SUM(A2L405C10)/A2L405C1</f>
        <v>43532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2799</v>
      </c>
      <c r="H13" s="16" t="s">
        <v>4253</v>
      </c>
      <c r="I13" s="20">
        <v>1</v>
      </c>
      <c r="J13" s="16" t="s">
        <v>4252</v>
      </c>
      <c r="K13" s="15">
        <v>2</v>
      </c>
      <c r="L13" s="16" t="s">
        <v>4253</v>
      </c>
      <c r="M13" s="20">
        <v>1</v>
      </c>
      <c r="N13" s="16" t="s">
        <v>4252</v>
      </c>
      <c r="O13" s="15">
        <v>2646</v>
      </c>
      <c r="P13" s="16" t="s">
        <v>4253</v>
      </c>
      <c r="Q13" s="20">
        <v>1</v>
      </c>
      <c r="R13" s="16" t="s">
        <v>4252</v>
      </c>
      <c r="S13" s="15">
        <v>1425</v>
      </c>
      <c r="T13" s="16" t="s">
        <v>4253</v>
      </c>
      <c r="U13" s="20">
        <v>1</v>
      </c>
      <c r="V13" s="16" t="s">
        <v>4252</v>
      </c>
      <c r="W13" s="15">
        <v>6872</v>
      </c>
      <c r="X13" s="16" t="s">
        <v>4252</v>
      </c>
      <c r="Y13" s="15">
        <v>6872</v>
      </c>
      <c r="Z13" s="16" t="s">
        <v>4254</v>
      </c>
      <c r="AA13" s="15">
        <v>2685</v>
      </c>
      <c r="AB13" s="16" t="s">
        <v>4255</v>
      </c>
      <c r="AC13" s="20">
        <v>1.2132879999999999</v>
      </c>
      <c r="AD13" s="16" t="s">
        <v>4254</v>
      </c>
      <c r="AE13" s="15">
        <v>5</v>
      </c>
      <c r="AF13" s="16" t="s">
        <v>4255</v>
      </c>
      <c r="AG13" s="20">
        <v>1.063221</v>
      </c>
      <c r="AH13" s="16" t="s">
        <v>4254</v>
      </c>
      <c r="AI13" s="15">
        <v>2333</v>
      </c>
      <c r="AJ13" s="16" t="s">
        <v>4255</v>
      </c>
      <c r="AK13" s="20">
        <v>1.0545180000000001</v>
      </c>
      <c r="AL13" s="16" t="s">
        <v>4254</v>
      </c>
      <c r="AM13" s="15">
        <v>1082</v>
      </c>
      <c r="AN13" s="16" t="s">
        <v>4255</v>
      </c>
      <c r="AO13" s="20">
        <v>1.19174</v>
      </c>
      <c r="AP13" s="16" t="s">
        <v>4256</v>
      </c>
      <c r="AQ13" s="15">
        <v>2648</v>
      </c>
      <c r="AR13" s="16" t="s">
        <v>4257</v>
      </c>
      <c r="AS13" s="20">
        <v>1.3041879999999999</v>
      </c>
      <c r="AT13" s="16" t="s">
        <v>4256</v>
      </c>
      <c r="AU13" s="15">
        <v>9</v>
      </c>
      <c r="AV13" s="16" t="s">
        <v>4257</v>
      </c>
      <c r="AW13" s="20">
        <v>1.162755</v>
      </c>
      <c r="AX13" s="16" t="s">
        <v>4256</v>
      </c>
      <c r="AY13" s="15">
        <v>2378</v>
      </c>
      <c r="AZ13" s="16" t="s">
        <v>4257</v>
      </c>
      <c r="BA13" s="20">
        <v>1.383564</v>
      </c>
      <c r="BB13" s="16" t="s">
        <v>4256</v>
      </c>
      <c r="BC13" s="15">
        <v>581</v>
      </c>
      <c r="BD13" s="16" t="s">
        <v>4257</v>
      </c>
      <c r="BE13" s="20">
        <v>1.284125</v>
      </c>
      <c r="BF13" s="16" t="s">
        <v>4258</v>
      </c>
      <c r="BG13" s="15">
        <v>2537</v>
      </c>
      <c r="BH13" s="16" t="s">
        <v>4259</v>
      </c>
      <c r="BI13" s="20">
        <v>1.3283480000000001</v>
      </c>
      <c r="BJ13" s="16" t="s">
        <v>4258</v>
      </c>
      <c r="BK13" s="15">
        <v>130</v>
      </c>
      <c r="BL13" s="16" t="s">
        <v>4259</v>
      </c>
      <c r="BM13" s="20">
        <v>1.196572</v>
      </c>
      <c r="BN13" s="16" t="s">
        <v>4258</v>
      </c>
      <c r="BO13" s="15">
        <v>2633</v>
      </c>
      <c r="BP13" s="16" t="s">
        <v>4259</v>
      </c>
      <c r="BQ13" s="20">
        <v>1.571256</v>
      </c>
      <c r="BR13" s="16" t="s">
        <v>4258</v>
      </c>
      <c r="BS13" s="15">
        <v>584</v>
      </c>
      <c r="BT13" s="16" t="s">
        <v>4259</v>
      </c>
      <c r="BU13" s="20">
        <v>1.309798</v>
      </c>
      <c r="BV13" s="16" t="s">
        <v>4260</v>
      </c>
      <c r="BW13" s="15">
        <v>2887</v>
      </c>
      <c r="BX13" s="16" t="s">
        <v>4261</v>
      </c>
      <c r="BY13" s="20">
        <v>1.3697859999999999</v>
      </c>
      <c r="BZ13" s="16" t="s">
        <v>4260</v>
      </c>
      <c r="CA13" s="15">
        <v>52</v>
      </c>
      <c r="CB13" s="16" t="s">
        <v>4261</v>
      </c>
      <c r="CC13" s="20">
        <v>1.1752100000000001</v>
      </c>
      <c r="CD13" s="16" t="s">
        <v>4260</v>
      </c>
      <c r="CE13" s="15">
        <v>2780</v>
      </c>
      <c r="CF13" s="16" t="s">
        <v>4261</v>
      </c>
      <c r="CG13" s="20">
        <v>1.420372</v>
      </c>
      <c r="CH13" s="16" t="s">
        <v>4260</v>
      </c>
      <c r="CI13" s="15">
        <v>1134</v>
      </c>
      <c r="CJ13" s="16" t="s">
        <v>4261</v>
      </c>
      <c r="CK13" s="20">
        <v>1.3419449999999999</v>
      </c>
      <c r="CL13" s="16" t="s">
        <v>5061</v>
      </c>
      <c r="CM13" s="15">
        <f>SUM(A2L406C10)/A2L406C1</f>
        <v>6872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20007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925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20932</v>
      </c>
      <c r="X14" s="16" t="s">
        <v>4252</v>
      </c>
      <c r="Y14" s="15">
        <v>20932</v>
      </c>
      <c r="Z14" s="16" t="s">
        <v>4254</v>
      </c>
      <c r="AA14" s="15">
        <v>19713</v>
      </c>
      <c r="AB14" s="16" t="s">
        <v>4255</v>
      </c>
      <c r="AC14" s="20">
        <v>1.2132879999999999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2622</v>
      </c>
      <c r="AJ14" s="16" t="s">
        <v>4255</v>
      </c>
      <c r="AK14" s="20">
        <v>1.0545180000000001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19521</v>
      </c>
      <c r="AR14" s="16" t="s">
        <v>4257</v>
      </c>
      <c r="AS14" s="20">
        <v>1.3041879999999999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2117</v>
      </c>
      <c r="AZ14" s="16" t="s">
        <v>4257</v>
      </c>
      <c r="BA14" s="20">
        <v>1.383564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19263</v>
      </c>
      <c r="BH14" s="16" t="s">
        <v>4259</v>
      </c>
      <c r="BI14" s="20">
        <v>1.3283480000000001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1482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20893</v>
      </c>
      <c r="BX14" s="16" t="s">
        <v>4261</v>
      </c>
      <c r="BY14" s="20">
        <v>1.3697859999999999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1032</v>
      </c>
      <c r="CF14" s="16" t="s">
        <v>4261</v>
      </c>
      <c r="CG14" s="20">
        <v>1.420372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5062</v>
      </c>
      <c r="CM14" s="15">
        <f>SUM(A2L407C10)/A2L407C1</f>
        <v>20932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17632</v>
      </c>
      <c r="H15" s="16" t="s">
        <v>4253</v>
      </c>
      <c r="I15" s="20">
        <v>1</v>
      </c>
      <c r="J15" s="16" t="s">
        <v>4252</v>
      </c>
      <c r="K15" s="15">
        <v>219</v>
      </c>
      <c r="L15" s="16" t="s">
        <v>4253</v>
      </c>
      <c r="M15" s="20">
        <v>1</v>
      </c>
      <c r="N15" s="16" t="s">
        <v>4252</v>
      </c>
      <c r="O15" s="15">
        <v>65970</v>
      </c>
      <c r="P15" s="16" t="s">
        <v>4253</v>
      </c>
      <c r="Q15" s="20">
        <v>1</v>
      </c>
      <c r="R15" s="16" t="s">
        <v>4252</v>
      </c>
      <c r="S15" s="15">
        <v>1010</v>
      </c>
      <c r="T15" s="16" t="s">
        <v>4253</v>
      </c>
      <c r="U15" s="20">
        <v>1</v>
      </c>
      <c r="V15" s="16" t="s">
        <v>4252</v>
      </c>
      <c r="W15" s="15">
        <v>84831</v>
      </c>
      <c r="X15" s="16" t="s">
        <v>4252</v>
      </c>
      <c r="Y15" s="15">
        <v>84831</v>
      </c>
      <c r="Z15" s="16" t="s">
        <v>4254</v>
      </c>
      <c r="AA15" s="15">
        <v>17104</v>
      </c>
      <c r="AB15" s="16" t="s">
        <v>4255</v>
      </c>
      <c r="AC15" s="20">
        <v>1.2132879999999999</v>
      </c>
      <c r="AD15" s="16" t="s">
        <v>4254</v>
      </c>
      <c r="AE15" s="15">
        <v>200</v>
      </c>
      <c r="AF15" s="16" t="s">
        <v>4255</v>
      </c>
      <c r="AG15" s="20">
        <v>1.063221</v>
      </c>
      <c r="AH15" s="16" t="s">
        <v>4254</v>
      </c>
      <c r="AI15" s="15">
        <v>66988</v>
      </c>
      <c r="AJ15" s="16" t="s">
        <v>4255</v>
      </c>
      <c r="AK15" s="20">
        <v>1.0545180000000001</v>
      </c>
      <c r="AL15" s="16" t="s">
        <v>4254</v>
      </c>
      <c r="AM15" s="15">
        <v>1135</v>
      </c>
      <c r="AN15" s="16" t="s">
        <v>4255</v>
      </c>
      <c r="AO15" s="20">
        <v>1.19174</v>
      </c>
      <c r="AP15" s="16" t="s">
        <v>4256</v>
      </c>
      <c r="AQ15" s="15">
        <v>17019</v>
      </c>
      <c r="AR15" s="16" t="s">
        <v>4257</v>
      </c>
      <c r="AS15" s="20">
        <v>1.3041879999999999</v>
      </c>
      <c r="AT15" s="16" t="s">
        <v>4256</v>
      </c>
      <c r="AU15" s="15">
        <v>122</v>
      </c>
      <c r="AV15" s="16" t="s">
        <v>4257</v>
      </c>
      <c r="AW15" s="20">
        <v>1.162755</v>
      </c>
      <c r="AX15" s="16" t="s">
        <v>4256</v>
      </c>
      <c r="AY15" s="15">
        <v>68626</v>
      </c>
      <c r="AZ15" s="16" t="s">
        <v>4257</v>
      </c>
      <c r="BA15" s="20">
        <v>1.383564</v>
      </c>
      <c r="BB15" s="16" t="s">
        <v>4256</v>
      </c>
      <c r="BC15" s="15">
        <v>1007</v>
      </c>
      <c r="BD15" s="16" t="s">
        <v>4257</v>
      </c>
      <c r="BE15" s="20">
        <v>1.284125</v>
      </c>
      <c r="BF15" s="16" t="s">
        <v>4258</v>
      </c>
      <c r="BG15" s="15">
        <v>16798</v>
      </c>
      <c r="BH15" s="16" t="s">
        <v>4259</v>
      </c>
      <c r="BI15" s="20">
        <v>1.3283480000000001</v>
      </c>
      <c r="BJ15" s="16" t="s">
        <v>4258</v>
      </c>
      <c r="BK15" s="15">
        <v>144</v>
      </c>
      <c r="BL15" s="16" t="s">
        <v>4259</v>
      </c>
      <c r="BM15" s="20">
        <v>1.196572</v>
      </c>
      <c r="BN15" s="16" t="s">
        <v>4258</v>
      </c>
      <c r="BO15" s="15">
        <v>71920</v>
      </c>
      <c r="BP15" s="16" t="s">
        <v>4259</v>
      </c>
      <c r="BQ15" s="20">
        <v>1.571256</v>
      </c>
      <c r="BR15" s="16" t="s">
        <v>4258</v>
      </c>
      <c r="BS15" s="15">
        <v>884</v>
      </c>
      <c r="BT15" s="16" t="s">
        <v>4259</v>
      </c>
      <c r="BU15" s="20">
        <v>1.309798</v>
      </c>
      <c r="BV15" s="16" t="s">
        <v>4260</v>
      </c>
      <c r="BW15" s="15">
        <v>18998</v>
      </c>
      <c r="BX15" s="16" t="s">
        <v>4261</v>
      </c>
      <c r="BY15" s="20">
        <v>1.3697859999999999</v>
      </c>
      <c r="BZ15" s="16" t="s">
        <v>4260</v>
      </c>
      <c r="CA15" s="15">
        <v>295</v>
      </c>
      <c r="CB15" s="16" t="s">
        <v>4261</v>
      </c>
      <c r="CC15" s="20">
        <v>1.1752100000000001</v>
      </c>
      <c r="CD15" s="16" t="s">
        <v>4260</v>
      </c>
      <c r="CE15" s="15">
        <v>74123</v>
      </c>
      <c r="CF15" s="16" t="s">
        <v>4261</v>
      </c>
      <c r="CG15" s="20">
        <v>1.420372</v>
      </c>
      <c r="CH15" s="16" t="s">
        <v>4260</v>
      </c>
      <c r="CI15" s="15">
        <v>1987</v>
      </c>
      <c r="CJ15" s="16" t="s">
        <v>4261</v>
      </c>
      <c r="CK15" s="20">
        <v>1.3419449999999999</v>
      </c>
      <c r="CL15" s="16" t="s">
        <v>5063</v>
      </c>
      <c r="CM15" s="15">
        <f>SUM(A2L408C10)/A2L408C1</f>
        <v>84831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1886</v>
      </c>
      <c r="H16" s="16" t="s">
        <v>4253</v>
      </c>
      <c r="I16" s="20">
        <v>1</v>
      </c>
      <c r="J16" s="16" t="s">
        <v>4252</v>
      </c>
      <c r="K16" s="15">
        <v>3007</v>
      </c>
      <c r="L16" s="16" t="s">
        <v>4253</v>
      </c>
      <c r="M16" s="20">
        <v>1</v>
      </c>
      <c r="N16" s="16" t="s">
        <v>4252</v>
      </c>
      <c r="O16" s="15">
        <v>4360</v>
      </c>
      <c r="P16" s="16" t="s">
        <v>4253</v>
      </c>
      <c r="Q16" s="20">
        <v>1</v>
      </c>
      <c r="R16" s="16" t="s">
        <v>4252</v>
      </c>
      <c r="S16" s="15">
        <v>4128</v>
      </c>
      <c r="T16" s="16" t="s">
        <v>4253</v>
      </c>
      <c r="U16" s="20">
        <v>1</v>
      </c>
      <c r="V16" s="16" t="s">
        <v>4252</v>
      </c>
      <c r="W16" s="15">
        <v>13381</v>
      </c>
      <c r="X16" s="16" t="s">
        <v>4252</v>
      </c>
      <c r="Y16" s="15">
        <v>13381</v>
      </c>
      <c r="Z16" s="16" t="s">
        <v>4254</v>
      </c>
      <c r="AA16" s="15">
        <v>1845</v>
      </c>
      <c r="AB16" s="16" t="s">
        <v>4255</v>
      </c>
      <c r="AC16" s="20">
        <v>1.2132879999999999</v>
      </c>
      <c r="AD16" s="16" t="s">
        <v>4254</v>
      </c>
      <c r="AE16" s="15">
        <v>1537</v>
      </c>
      <c r="AF16" s="16" t="s">
        <v>4255</v>
      </c>
      <c r="AG16" s="20">
        <v>1.063221</v>
      </c>
      <c r="AH16" s="16" t="s">
        <v>4254</v>
      </c>
      <c r="AI16" s="15">
        <v>3870</v>
      </c>
      <c r="AJ16" s="16" t="s">
        <v>4255</v>
      </c>
      <c r="AK16" s="20">
        <v>1.0545180000000001</v>
      </c>
      <c r="AL16" s="16" t="s">
        <v>4254</v>
      </c>
      <c r="AM16" s="15">
        <v>4006</v>
      </c>
      <c r="AN16" s="16" t="s">
        <v>4255</v>
      </c>
      <c r="AO16" s="20">
        <v>1.19174</v>
      </c>
      <c r="AP16" s="16" t="s">
        <v>4256</v>
      </c>
      <c r="AQ16" s="15">
        <v>1849</v>
      </c>
      <c r="AR16" s="16" t="s">
        <v>4257</v>
      </c>
      <c r="AS16" s="20">
        <v>1.3041879999999999</v>
      </c>
      <c r="AT16" s="16" t="s">
        <v>4256</v>
      </c>
      <c r="AU16" s="15">
        <v>692</v>
      </c>
      <c r="AV16" s="16" t="s">
        <v>4257</v>
      </c>
      <c r="AW16" s="20">
        <v>1.162755</v>
      </c>
      <c r="AX16" s="16" t="s">
        <v>4256</v>
      </c>
      <c r="AY16" s="15">
        <v>3611</v>
      </c>
      <c r="AZ16" s="16" t="s">
        <v>4257</v>
      </c>
      <c r="BA16" s="20">
        <v>1.383564</v>
      </c>
      <c r="BB16" s="16" t="s">
        <v>4256</v>
      </c>
      <c r="BC16" s="15">
        <v>3378</v>
      </c>
      <c r="BD16" s="16" t="s">
        <v>4257</v>
      </c>
      <c r="BE16" s="20">
        <v>1.284125</v>
      </c>
      <c r="BF16" s="16" t="s">
        <v>4258</v>
      </c>
      <c r="BG16" s="15">
        <v>1773</v>
      </c>
      <c r="BH16" s="16" t="s">
        <v>4259</v>
      </c>
      <c r="BI16" s="20">
        <v>1.3283480000000001</v>
      </c>
      <c r="BJ16" s="16" t="s">
        <v>4258</v>
      </c>
      <c r="BK16" s="15">
        <v>1278</v>
      </c>
      <c r="BL16" s="16" t="s">
        <v>4259</v>
      </c>
      <c r="BM16" s="20">
        <v>1.196572</v>
      </c>
      <c r="BN16" s="16" t="s">
        <v>4258</v>
      </c>
      <c r="BO16" s="15">
        <v>3526</v>
      </c>
      <c r="BP16" s="16" t="s">
        <v>4259</v>
      </c>
      <c r="BQ16" s="20">
        <v>1.571256</v>
      </c>
      <c r="BR16" s="16" t="s">
        <v>4258</v>
      </c>
      <c r="BS16" s="15">
        <v>4312</v>
      </c>
      <c r="BT16" s="16" t="s">
        <v>4259</v>
      </c>
      <c r="BU16" s="20">
        <v>1.309798</v>
      </c>
      <c r="BV16" s="16" t="s">
        <v>4260</v>
      </c>
      <c r="BW16" s="15">
        <v>1988</v>
      </c>
      <c r="BX16" s="16" t="s">
        <v>4261</v>
      </c>
      <c r="BY16" s="20">
        <v>1.3697859999999999</v>
      </c>
      <c r="BZ16" s="16" t="s">
        <v>4260</v>
      </c>
      <c r="CA16" s="15">
        <v>1665</v>
      </c>
      <c r="CB16" s="16" t="s">
        <v>4261</v>
      </c>
      <c r="CC16" s="20">
        <v>1.1752100000000001</v>
      </c>
      <c r="CD16" s="16" t="s">
        <v>4260</v>
      </c>
      <c r="CE16" s="15">
        <v>4720</v>
      </c>
      <c r="CF16" s="16" t="s">
        <v>4261</v>
      </c>
      <c r="CG16" s="20">
        <v>1.420372</v>
      </c>
      <c r="CH16" s="16" t="s">
        <v>4260</v>
      </c>
      <c r="CI16" s="15">
        <v>3977</v>
      </c>
      <c r="CJ16" s="16" t="s">
        <v>4261</v>
      </c>
      <c r="CK16" s="20">
        <v>1.3419449999999999</v>
      </c>
      <c r="CL16" s="16" t="s">
        <v>5064</v>
      </c>
      <c r="CM16" s="15">
        <f>SUM(A2L409C10)/A2L409C1</f>
        <v>13381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86587</v>
      </c>
      <c r="T18" s="16" t="s">
        <v>4253</v>
      </c>
      <c r="U18" s="20">
        <v>1</v>
      </c>
      <c r="V18" s="16" t="s">
        <v>4252</v>
      </c>
      <c r="W18" s="15">
        <v>86587</v>
      </c>
      <c r="X18" s="16" t="s">
        <v>4252</v>
      </c>
      <c r="Y18" s="15">
        <v>86587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69137</v>
      </c>
      <c r="AN18" s="16" t="s">
        <v>4255</v>
      </c>
      <c r="AO18" s="20">
        <v>1.19174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111449</v>
      </c>
      <c r="BD18" s="16" t="s">
        <v>4257</v>
      </c>
      <c r="BE18" s="20">
        <v>1.284125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107193</v>
      </c>
      <c r="BT18" s="16" t="s">
        <v>4259</v>
      </c>
      <c r="BU18" s="20">
        <v>1.309798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121247</v>
      </c>
      <c r="CJ18" s="16" t="s">
        <v>4261</v>
      </c>
      <c r="CK18" s="20">
        <v>1.3419449999999999</v>
      </c>
      <c r="CL18" s="16" t="s">
        <v>5066</v>
      </c>
      <c r="CM18" s="15">
        <f>SUM(A2L411C10)/A2L411C1</f>
        <v>86587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1226</v>
      </c>
      <c r="T19" s="16" t="s">
        <v>4253</v>
      </c>
      <c r="U19" s="20">
        <v>1</v>
      </c>
      <c r="V19" s="16" t="s">
        <v>4252</v>
      </c>
      <c r="W19" s="15">
        <v>1226</v>
      </c>
      <c r="X19" s="16" t="s">
        <v>4252</v>
      </c>
      <c r="Y19" s="15">
        <v>1226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673</v>
      </c>
      <c r="AN19" s="16" t="s">
        <v>4255</v>
      </c>
      <c r="AO19" s="20">
        <v>1.19174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708</v>
      </c>
      <c r="BD19" s="16" t="s">
        <v>4257</v>
      </c>
      <c r="BE19" s="20">
        <v>1.284125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951</v>
      </c>
      <c r="BT19" s="16" t="s">
        <v>4259</v>
      </c>
      <c r="BU19" s="20">
        <v>1.309798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1391</v>
      </c>
      <c r="CJ19" s="16" t="s">
        <v>4261</v>
      </c>
      <c r="CK19" s="20">
        <v>1.3419449999999999</v>
      </c>
      <c r="CL19" s="16" t="s">
        <v>5067</v>
      </c>
      <c r="CM19" s="15">
        <f>SUM(A2L412C10)/A2L412C1</f>
        <v>1226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12717</v>
      </c>
      <c r="T20" s="16" t="s">
        <v>4253</v>
      </c>
      <c r="U20" s="20">
        <v>1</v>
      </c>
      <c r="V20" s="16" t="s">
        <v>4252</v>
      </c>
      <c r="W20" s="15">
        <v>12717</v>
      </c>
      <c r="X20" s="16" t="s">
        <v>4252</v>
      </c>
      <c r="Y20" s="15">
        <v>12717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-5199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-4254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4808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10061</v>
      </c>
      <c r="CJ20" s="16" t="s">
        <v>4261</v>
      </c>
      <c r="CK20" s="20">
        <v>1.3419449999999999</v>
      </c>
      <c r="CL20" s="16" t="s">
        <v>5068</v>
      </c>
      <c r="CM20" s="15">
        <f>SUM(A2L413C10)/A2L413C1</f>
        <v>12717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502302</v>
      </c>
      <c r="T21" s="16" t="s">
        <v>4253</v>
      </c>
      <c r="U21" s="20">
        <v>1</v>
      </c>
      <c r="V21" s="16" t="s">
        <v>4252</v>
      </c>
      <c r="W21" s="15">
        <v>502302</v>
      </c>
      <c r="X21" s="16" t="s">
        <v>4252</v>
      </c>
      <c r="Y21" s="15">
        <v>502302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476442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493191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464936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427583</v>
      </c>
      <c r="CJ21" s="16" t="s">
        <v>4261</v>
      </c>
      <c r="CK21" s="20">
        <v>1.3419449999999999</v>
      </c>
      <c r="CL21" s="16" t="s">
        <v>5069</v>
      </c>
      <c r="CM21" s="15">
        <f>SUM(A2L414C10)/A2L414C1</f>
        <v>502302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7066</v>
      </c>
      <c r="T22" s="16" t="s">
        <v>4253</v>
      </c>
      <c r="U22" s="20">
        <v>1</v>
      </c>
      <c r="V22" s="16" t="s">
        <v>4252</v>
      </c>
      <c r="W22" s="15">
        <v>7066</v>
      </c>
      <c r="X22" s="16" t="s">
        <v>4252</v>
      </c>
      <c r="Y22" s="15">
        <v>7066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636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-3339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-14574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-4498</v>
      </c>
      <c r="CJ22" s="16" t="s">
        <v>4261</v>
      </c>
      <c r="CK22" s="20">
        <v>1.3419449999999999</v>
      </c>
      <c r="CL22" s="16" t="s">
        <v>5070</v>
      </c>
      <c r="CM22" s="15">
        <f>SUM(A2L415C10)/A2L415C1</f>
        <v>7066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3464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3464</v>
      </c>
      <c r="X23" s="16" t="s">
        <v>4252</v>
      </c>
      <c r="Y23" s="15">
        <v>3464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1173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3061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3701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3670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3464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1537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1537</v>
      </c>
      <c r="X24" s="16" t="s">
        <v>4252</v>
      </c>
      <c r="Y24" s="15">
        <v>1537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885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1691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565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1333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1537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137250</v>
      </c>
      <c r="H25" s="16" t="s">
        <v>4253</v>
      </c>
      <c r="I25" s="20">
        <v>1</v>
      </c>
      <c r="J25" s="16" t="s">
        <v>4252</v>
      </c>
      <c r="K25" s="15">
        <v>1989</v>
      </c>
      <c r="L25" s="16" t="s">
        <v>4253</v>
      </c>
      <c r="M25" s="20">
        <v>1</v>
      </c>
      <c r="N25" s="16" t="s">
        <v>4252</v>
      </c>
      <c r="O25" s="15">
        <v>16998</v>
      </c>
      <c r="P25" s="16" t="s">
        <v>4253</v>
      </c>
      <c r="Q25" s="20">
        <v>1</v>
      </c>
      <c r="R25" s="16" t="s">
        <v>4252</v>
      </c>
      <c r="S25" s="15">
        <v>-42201</v>
      </c>
      <c r="T25" s="16" t="s">
        <v>4253</v>
      </c>
      <c r="U25" s="20">
        <v>1</v>
      </c>
      <c r="V25" s="16" t="s">
        <v>4252</v>
      </c>
      <c r="W25" s="15">
        <v>114036</v>
      </c>
      <c r="X25" s="16" t="s">
        <v>4252</v>
      </c>
      <c r="Y25" s="15">
        <v>114036</v>
      </c>
      <c r="Z25" s="16" t="s">
        <v>4254</v>
      </c>
      <c r="AA25" s="15">
        <v>120712</v>
      </c>
      <c r="AB25" s="16" t="s">
        <v>4255</v>
      </c>
      <c r="AC25" s="20">
        <v>1.2132879999999999</v>
      </c>
      <c r="AD25" s="16" t="s">
        <v>4254</v>
      </c>
      <c r="AE25" s="15">
        <v>13662</v>
      </c>
      <c r="AF25" s="16" t="s">
        <v>4255</v>
      </c>
      <c r="AG25" s="20">
        <v>1.063221</v>
      </c>
      <c r="AH25" s="16" t="s">
        <v>4254</v>
      </c>
      <c r="AI25" s="15">
        <v>4203</v>
      </c>
      <c r="AJ25" s="16" t="s">
        <v>4255</v>
      </c>
      <c r="AK25" s="20">
        <v>1.0545180000000001</v>
      </c>
      <c r="AL25" s="16" t="s">
        <v>4254</v>
      </c>
      <c r="AM25" s="15">
        <v>66356</v>
      </c>
      <c r="AN25" s="16" t="s">
        <v>4255</v>
      </c>
      <c r="AO25" s="20">
        <v>1.19174</v>
      </c>
      <c r="AP25" s="16" t="s">
        <v>4256</v>
      </c>
      <c r="AQ25" s="15">
        <v>121643</v>
      </c>
      <c r="AR25" s="16" t="s">
        <v>4257</v>
      </c>
      <c r="AS25" s="20">
        <v>1.3041879999999999</v>
      </c>
      <c r="AT25" s="16" t="s">
        <v>4256</v>
      </c>
      <c r="AU25" s="15">
        <v>12329</v>
      </c>
      <c r="AV25" s="16" t="s">
        <v>4257</v>
      </c>
      <c r="AW25" s="20">
        <v>1.162755</v>
      </c>
      <c r="AX25" s="16" t="s">
        <v>4256</v>
      </c>
      <c r="AY25" s="15">
        <v>13860</v>
      </c>
      <c r="AZ25" s="16" t="s">
        <v>4257</v>
      </c>
      <c r="BA25" s="20">
        <v>1.383564</v>
      </c>
      <c r="BB25" s="16" t="s">
        <v>4256</v>
      </c>
      <c r="BC25" s="15">
        <v>-50626</v>
      </c>
      <c r="BD25" s="16" t="s">
        <v>4257</v>
      </c>
      <c r="BE25" s="20">
        <v>1.284125</v>
      </c>
      <c r="BF25" s="16" t="s">
        <v>4258</v>
      </c>
      <c r="BG25" s="15">
        <v>72810</v>
      </c>
      <c r="BH25" s="16" t="s">
        <v>4259</v>
      </c>
      <c r="BI25" s="20">
        <v>1.3283480000000001</v>
      </c>
      <c r="BJ25" s="16" t="s">
        <v>4258</v>
      </c>
      <c r="BK25" s="15">
        <v>5441</v>
      </c>
      <c r="BL25" s="16" t="s">
        <v>4259</v>
      </c>
      <c r="BM25" s="20">
        <v>1.196572</v>
      </c>
      <c r="BN25" s="16" t="s">
        <v>4258</v>
      </c>
      <c r="BO25" s="15">
        <v>4726</v>
      </c>
      <c r="BP25" s="16" t="s">
        <v>4259</v>
      </c>
      <c r="BQ25" s="20">
        <v>1.571256</v>
      </c>
      <c r="BR25" s="16" t="s">
        <v>4258</v>
      </c>
      <c r="BS25" s="15">
        <v>-150228</v>
      </c>
      <c r="BT25" s="16" t="s">
        <v>4259</v>
      </c>
      <c r="BU25" s="20">
        <v>1.309798</v>
      </c>
      <c r="BV25" s="16" t="s">
        <v>4260</v>
      </c>
      <c r="BW25" s="15">
        <v>92692</v>
      </c>
      <c r="BX25" s="16" t="s">
        <v>4261</v>
      </c>
      <c r="BY25" s="20">
        <v>1.3697859999999999</v>
      </c>
      <c r="BZ25" s="16" t="s">
        <v>4260</v>
      </c>
      <c r="CA25" s="15">
        <v>123</v>
      </c>
      <c r="CB25" s="16" t="s">
        <v>4261</v>
      </c>
      <c r="CC25" s="20">
        <v>1.1752100000000001</v>
      </c>
      <c r="CD25" s="16" t="s">
        <v>4260</v>
      </c>
      <c r="CE25" s="15">
        <v>-4471</v>
      </c>
      <c r="CF25" s="16" t="s">
        <v>4261</v>
      </c>
      <c r="CG25" s="20">
        <v>1.420372</v>
      </c>
      <c r="CH25" s="16" t="s">
        <v>4260</v>
      </c>
      <c r="CI25" s="15">
        <v>-118655</v>
      </c>
      <c r="CJ25" s="16" t="s">
        <v>4261</v>
      </c>
      <c r="CK25" s="20">
        <v>1.3419449999999999</v>
      </c>
      <c r="CL25" s="16" t="s">
        <v>5073</v>
      </c>
      <c r="CM25" s="15">
        <f>SUM(A2L418C10)/A2L418C1</f>
        <v>114036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327486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16021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360803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638115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1342425</v>
      </c>
      <c r="X26" s="16" t="s">
        <v>5079</v>
      </c>
      <c r="Y26" s="17">
        <f>SUM(A2L401C11:A2L418C11)-2*SUM(A2L417C11)</f>
        <v>1342425</v>
      </c>
      <c r="Z26" s="16" t="s">
        <v>5080</v>
      </c>
      <c r="AA26" s="17">
        <f>SUM(A2L401C12:A2L418C12)-2*SUM(A2L417C12)</f>
        <v>310798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24285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341254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669016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311923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20813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331711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591445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254719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15290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316140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459731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296472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12421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314439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497975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1342425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3881191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4316543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3348180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4937557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16483471</v>
      </c>
      <c r="X27" s="16" t="s">
        <v>5102</v>
      </c>
      <c r="Y27" s="15">
        <f>SUM(A2L181C11,A2L262C11,A2L363C11,A2L419C11)</f>
        <v>16483471</v>
      </c>
      <c r="Z27" s="16" t="s">
        <v>5103</v>
      </c>
      <c r="AA27" s="15">
        <f>SUM(A2L181C12,A2L262C12,A2L363C12,A2L419C12)</f>
        <v>3765788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5232138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3314231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4790408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3347964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3334411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3144395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4435877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3240585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2315373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3103581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4219808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3773746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3581209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3296785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4493802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16773452.656505866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217658</v>
      </c>
      <c r="T28" s="16" t="s">
        <v>4253</v>
      </c>
      <c r="U28" s="20">
        <v>1</v>
      </c>
      <c r="V28" s="16" t="s">
        <v>5120</v>
      </c>
      <c r="W28" s="15">
        <v>217658</v>
      </c>
      <c r="X28" s="16" t="s">
        <v>5120</v>
      </c>
      <c r="Y28" s="15">
        <v>217658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437616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364053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141188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140154</v>
      </c>
      <c r="CJ28" s="16" t="s">
        <v>4261</v>
      </c>
      <c r="CK28" s="20">
        <v>1</v>
      </c>
      <c r="CL28" s="16" t="s">
        <v>5125</v>
      </c>
      <c r="CM28" s="15">
        <f>SUM(A2L421C10)/A2L421C1</f>
        <v>217658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F3016-FA78-4631-AC6A-1B48F46131D0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7907</v>
      </c>
      <c r="H8" s="16" t="s">
        <v>4253</v>
      </c>
      <c r="I8" s="20">
        <v>1</v>
      </c>
      <c r="J8" s="16" t="s">
        <v>5219</v>
      </c>
      <c r="K8" s="15">
        <v>7469</v>
      </c>
      <c r="L8" s="16" t="s">
        <v>4255</v>
      </c>
      <c r="M8" s="20">
        <v>1.073671</v>
      </c>
      <c r="N8" s="16" t="s">
        <v>5220</v>
      </c>
      <c r="O8" s="15">
        <v>6810</v>
      </c>
      <c r="P8" s="16" t="s">
        <v>4257</v>
      </c>
      <c r="Q8" s="20">
        <v>1.3644780000000001</v>
      </c>
      <c r="R8" s="16" t="s">
        <v>5221</v>
      </c>
      <c r="S8" s="15">
        <v>9262</v>
      </c>
      <c r="T8" s="16" t="s">
        <v>4259</v>
      </c>
      <c r="U8" s="20">
        <v>1.522605</v>
      </c>
      <c r="V8" s="16" t="s">
        <v>5222</v>
      </c>
      <c r="W8" s="15">
        <v>9580</v>
      </c>
      <c r="X8" s="16" t="s">
        <v>4261</v>
      </c>
      <c r="Y8" s="20">
        <v>1.4033949999999999</v>
      </c>
      <c r="Z8" s="16" t="s">
        <v>5223</v>
      </c>
      <c r="AA8" s="17">
        <f>SUM(PRODUCT(A3L101C2,A3L101C3))/A3L101C1</f>
        <v>7907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30939</v>
      </c>
      <c r="H9" s="16" t="s">
        <v>4253</v>
      </c>
      <c r="I9" s="20">
        <v>1</v>
      </c>
      <c r="J9" s="16" t="s">
        <v>5219</v>
      </c>
      <c r="K9" s="15">
        <v>81268</v>
      </c>
      <c r="L9" s="16" t="s">
        <v>4255</v>
      </c>
      <c r="M9" s="20">
        <v>1.073671</v>
      </c>
      <c r="N9" s="16" t="s">
        <v>5220</v>
      </c>
      <c r="O9" s="15">
        <v>53093</v>
      </c>
      <c r="P9" s="16" t="s">
        <v>4257</v>
      </c>
      <c r="Q9" s="20">
        <v>1.3644780000000001</v>
      </c>
      <c r="R9" s="16" t="s">
        <v>5221</v>
      </c>
      <c r="S9" s="15">
        <v>31447</v>
      </c>
      <c r="T9" s="16" t="s">
        <v>4259</v>
      </c>
      <c r="U9" s="20">
        <v>1.522605</v>
      </c>
      <c r="V9" s="16" t="s">
        <v>5222</v>
      </c>
      <c r="W9" s="15">
        <v>39156</v>
      </c>
      <c r="X9" s="16" t="s">
        <v>4261</v>
      </c>
      <c r="Y9" s="20">
        <v>1.4033949999999999</v>
      </c>
      <c r="Z9" s="16" t="s">
        <v>5224</v>
      </c>
      <c r="AA9" s="17">
        <f>SUM(PRODUCT(A3L102C2,A3L102C3))/A3L102C1</f>
        <v>30939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407890</v>
      </c>
      <c r="H10" s="16" t="s">
        <v>4253</v>
      </c>
      <c r="I10" s="20">
        <v>1</v>
      </c>
      <c r="J10" s="16" t="s">
        <v>5219</v>
      </c>
      <c r="K10" s="15">
        <v>433621</v>
      </c>
      <c r="L10" s="16" t="s">
        <v>4255</v>
      </c>
      <c r="M10" s="20">
        <v>1.073671</v>
      </c>
      <c r="N10" s="16" t="s">
        <v>5220</v>
      </c>
      <c r="O10" s="15">
        <v>400257</v>
      </c>
      <c r="P10" s="16" t="s">
        <v>4257</v>
      </c>
      <c r="Q10" s="20">
        <v>1.3644780000000001</v>
      </c>
      <c r="R10" s="16" t="s">
        <v>5221</v>
      </c>
      <c r="S10" s="15">
        <v>345502</v>
      </c>
      <c r="T10" s="16" t="s">
        <v>4259</v>
      </c>
      <c r="U10" s="20">
        <v>1.522605</v>
      </c>
      <c r="V10" s="16" t="s">
        <v>5222</v>
      </c>
      <c r="W10" s="15">
        <v>360765</v>
      </c>
      <c r="X10" s="16" t="s">
        <v>4261</v>
      </c>
      <c r="Y10" s="20">
        <v>1.4033949999999999</v>
      </c>
      <c r="Z10" s="16" t="s">
        <v>5225</v>
      </c>
      <c r="AA10" s="17">
        <f>SUM(PRODUCT(A3L103C2,A3L103C3))/A3L103C1</f>
        <v>407890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505</v>
      </c>
      <c r="H11" s="16" t="s">
        <v>4253</v>
      </c>
      <c r="I11" s="20">
        <v>1</v>
      </c>
      <c r="J11" s="16" t="s">
        <v>5219</v>
      </c>
      <c r="K11" s="15">
        <v>171</v>
      </c>
      <c r="L11" s="16" t="s">
        <v>4255</v>
      </c>
      <c r="M11" s="20">
        <v>1.073671</v>
      </c>
      <c r="N11" s="16" t="s">
        <v>5220</v>
      </c>
      <c r="O11" s="15">
        <v>292</v>
      </c>
      <c r="P11" s="16" t="s">
        <v>4257</v>
      </c>
      <c r="Q11" s="20">
        <v>1.3644780000000001</v>
      </c>
      <c r="R11" s="16" t="s">
        <v>5221</v>
      </c>
      <c r="S11" s="15">
        <v>63</v>
      </c>
      <c r="T11" s="16" t="s">
        <v>4259</v>
      </c>
      <c r="U11" s="20">
        <v>1.522605</v>
      </c>
      <c r="V11" s="16" t="s">
        <v>5222</v>
      </c>
      <c r="W11" s="15">
        <v>50</v>
      </c>
      <c r="X11" s="16" t="s">
        <v>4261</v>
      </c>
      <c r="Y11" s="20">
        <v>1.4033949999999999</v>
      </c>
      <c r="Z11" s="16" t="s">
        <v>5226</v>
      </c>
      <c r="AA11" s="17">
        <f>SUM(PRODUCT(A3L104C2,A3L104C3))/A3L104C1</f>
        <v>505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18938</v>
      </c>
      <c r="H12" s="16" t="s">
        <v>4253</v>
      </c>
      <c r="I12" s="20">
        <v>1</v>
      </c>
      <c r="J12" s="16" t="s">
        <v>5219</v>
      </c>
      <c r="K12" s="15">
        <v>17082</v>
      </c>
      <c r="L12" s="16" t="s">
        <v>4255</v>
      </c>
      <c r="M12" s="20">
        <v>1.073671</v>
      </c>
      <c r="N12" s="16" t="s">
        <v>5220</v>
      </c>
      <c r="O12" s="15">
        <v>17273</v>
      </c>
      <c r="P12" s="16" t="s">
        <v>4257</v>
      </c>
      <c r="Q12" s="20">
        <v>1.3644780000000001</v>
      </c>
      <c r="R12" s="16" t="s">
        <v>5221</v>
      </c>
      <c r="S12" s="15">
        <v>15366</v>
      </c>
      <c r="T12" s="16" t="s">
        <v>4259</v>
      </c>
      <c r="U12" s="20">
        <v>1.522605</v>
      </c>
      <c r="V12" s="16" t="s">
        <v>5222</v>
      </c>
      <c r="W12" s="15">
        <v>15486</v>
      </c>
      <c r="X12" s="16" t="s">
        <v>4261</v>
      </c>
      <c r="Y12" s="20">
        <v>1.4033949999999999</v>
      </c>
      <c r="Z12" s="16" t="s">
        <v>5227</v>
      </c>
      <c r="AA12" s="17">
        <f>SUM(PRODUCT(A3L105C2,A3L105C3))/A3L105C1</f>
        <v>18938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388</v>
      </c>
      <c r="H13" s="16" t="s">
        <v>4253</v>
      </c>
      <c r="I13" s="20">
        <v>1</v>
      </c>
      <c r="J13" s="16" t="s">
        <v>5219</v>
      </c>
      <c r="K13" s="15">
        <v>179</v>
      </c>
      <c r="L13" s="16" t="s">
        <v>4255</v>
      </c>
      <c r="M13" s="20">
        <v>1.073671</v>
      </c>
      <c r="N13" s="16" t="s">
        <v>5220</v>
      </c>
      <c r="O13" s="15">
        <v>228</v>
      </c>
      <c r="P13" s="16" t="s">
        <v>4257</v>
      </c>
      <c r="Q13" s="20">
        <v>1.3644780000000001</v>
      </c>
      <c r="R13" s="16" t="s">
        <v>5221</v>
      </c>
      <c r="S13" s="15">
        <v>363</v>
      </c>
      <c r="T13" s="16" t="s">
        <v>4259</v>
      </c>
      <c r="U13" s="20">
        <v>1.522605</v>
      </c>
      <c r="V13" s="16" t="s">
        <v>5222</v>
      </c>
      <c r="W13" s="15">
        <v>453</v>
      </c>
      <c r="X13" s="16" t="s">
        <v>4261</v>
      </c>
      <c r="Y13" s="20">
        <v>1.4033949999999999</v>
      </c>
      <c r="Z13" s="16" t="s">
        <v>5228</v>
      </c>
      <c r="AA13" s="17">
        <f>SUM(PRODUCT(A3L106C2,A3L106C3))/A3L106C1</f>
        <v>388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466567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539790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477953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402003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425490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466567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1</v>
      </c>
      <c r="X38" s="16" t="s">
        <v>4261</v>
      </c>
      <c r="Y38" s="20">
        <v>1.4033949999999999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35</v>
      </c>
      <c r="H40" s="16" t="s">
        <v>4253</v>
      </c>
      <c r="I40" s="20">
        <v>1</v>
      </c>
      <c r="J40" s="16" t="s">
        <v>5219</v>
      </c>
      <c r="K40" s="15">
        <v>40</v>
      </c>
      <c r="L40" s="16" t="s">
        <v>4255</v>
      </c>
      <c r="M40" s="20">
        <v>1.073671</v>
      </c>
      <c r="N40" s="16" t="s">
        <v>5220</v>
      </c>
      <c r="O40" s="15">
        <v>19</v>
      </c>
      <c r="P40" s="16" t="s">
        <v>4257</v>
      </c>
      <c r="Q40" s="20">
        <v>1.3644780000000001</v>
      </c>
      <c r="R40" s="16" t="s">
        <v>5221</v>
      </c>
      <c r="S40" s="15">
        <v>9</v>
      </c>
      <c r="T40" s="16" t="s">
        <v>4259</v>
      </c>
      <c r="U40" s="20">
        <v>1.522605</v>
      </c>
      <c r="V40" s="16" t="s">
        <v>5222</v>
      </c>
      <c r="W40" s="15">
        <v>28</v>
      </c>
      <c r="X40" s="16" t="s">
        <v>4261</v>
      </c>
      <c r="Y40" s="20">
        <v>1.4033949999999999</v>
      </c>
      <c r="Z40" s="16" t="s">
        <v>5270</v>
      </c>
      <c r="AA40" s="17">
        <f>SUM(PRODUCT(A3L133C2,A3L133C3))/A3L133C1</f>
        <v>35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2676</v>
      </c>
      <c r="H42" s="16" t="s">
        <v>4253</v>
      </c>
      <c r="I42" s="20">
        <v>1</v>
      </c>
      <c r="J42" s="16" t="s">
        <v>5219</v>
      </c>
      <c r="K42" s="15">
        <v>2293</v>
      </c>
      <c r="L42" s="16" t="s">
        <v>4255</v>
      </c>
      <c r="M42" s="20">
        <v>1.073671</v>
      </c>
      <c r="N42" s="16" t="s">
        <v>5220</v>
      </c>
      <c r="O42" s="15">
        <v>2302</v>
      </c>
      <c r="P42" s="16" t="s">
        <v>4257</v>
      </c>
      <c r="Q42" s="20">
        <v>1.3644780000000001</v>
      </c>
      <c r="R42" s="16" t="s">
        <v>5221</v>
      </c>
      <c r="S42" s="15">
        <v>1991</v>
      </c>
      <c r="T42" s="16" t="s">
        <v>4259</v>
      </c>
      <c r="U42" s="20">
        <v>1.522605</v>
      </c>
      <c r="V42" s="16" t="s">
        <v>5222</v>
      </c>
      <c r="W42" s="15">
        <v>2186</v>
      </c>
      <c r="X42" s="16" t="s">
        <v>4261</v>
      </c>
      <c r="Y42" s="20">
        <v>1.4033949999999999</v>
      </c>
      <c r="Z42" s="16" t="s">
        <v>5272</v>
      </c>
      <c r="AA42" s="17">
        <f>SUM(PRODUCT(A3L135C2,A3L135C3))/A3L135C1</f>
        <v>2676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2711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2333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2321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2000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2215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2711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1093</v>
      </c>
      <c r="H58" s="16" t="s">
        <v>4253</v>
      </c>
      <c r="I58" s="20">
        <v>1</v>
      </c>
      <c r="J58" s="16" t="s">
        <v>5219</v>
      </c>
      <c r="K58" s="15">
        <v>698</v>
      </c>
      <c r="L58" s="16" t="s">
        <v>4255</v>
      </c>
      <c r="M58" s="20">
        <v>1.073671</v>
      </c>
      <c r="N58" s="16" t="s">
        <v>5220</v>
      </c>
      <c r="O58" s="15">
        <v>575</v>
      </c>
      <c r="P58" s="16" t="s">
        <v>4257</v>
      </c>
      <c r="Q58" s="20">
        <v>1.3644780000000001</v>
      </c>
      <c r="R58" s="16" t="s">
        <v>5221</v>
      </c>
      <c r="S58" s="15">
        <v>935</v>
      </c>
      <c r="T58" s="16" t="s">
        <v>4259</v>
      </c>
      <c r="U58" s="20">
        <v>1.522605</v>
      </c>
      <c r="V58" s="16" t="s">
        <v>5222</v>
      </c>
      <c r="W58" s="15">
        <v>1052</v>
      </c>
      <c r="X58" s="16" t="s">
        <v>4261</v>
      </c>
      <c r="Y58" s="20">
        <v>1.4033949999999999</v>
      </c>
      <c r="Z58" s="16" t="s">
        <v>5298</v>
      </c>
      <c r="AA58" s="17">
        <f>SUM(PRODUCT(A3L151C2,A3L151C3))/A3L151C1</f>
        <v>1093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61046</v>
      </c>
      <c r="H60" s="16" t="s">
        <v>4253</v>
      </c>
      <c r="I60" s="20">
        <v>1</v>
      </c>
      <c r="J60" s="16" t="s">
        <v>5219</v>
      </c>
      <c r="K60" s="15">
        <v>48623</v>
      </c>
      <c r="L60" s="16" t="s">
        <v>4255</v>
      </c>
      <c r="M60" s="20">
        <v>1.073671</v>
      </c>
      <c r="N60" s="16" t="s">
        <v>5220</v>
      </c>
      <c r="O60" s="15">
        <v>38612</v>
      </c>
      <c r="P60" s="16" t="s">
        <v>4257</v>
      </c>
      <c r="Q60" s="20">
        <v>1.3644780000000001</v>
      </c>
      <c r="R60" s="16" t="s">
        <v>5221</v>
      </c>
      <c r="S60" s="15">
        <v>38239</v>
      </c>
      <c r="T60" s="16" t="s">
        <v>4259</v>
      </c>
      <c r="U60" s="20">
        <v>1.522605</v>
      </c>
      <c r="V60" s="16" t="s">
        <v>5222</v>
      </c>
      <c r="W60" s="15">
        <v>44208</v>
      </c>
      <c r="X60" s="16" t="s">
        <v>4261</v>
      </c>
      <c r="Y60" s="20">
        <v>1.4033949999999999</v>
      </c>
      <c r="Z60" s="16" t="s">
        <v>5300</v>
      </c>
      <c r="AA60" s="17">
        <f>SUM(PRODUCT(A3L153C2,A3L153C3))/A3L153C1</f>
        <v>61046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286</v>
      </c>
      <c r="H61" s="16" t="s">
        <v>4253</v>
      </c>
      <c r="I61" s="20">
        <v>1</v>
      </c>
      <c r="J61" s="16" t="s">
        <v>5219</v>
      </c>
      <c r="K61" s="15">
        <v>345</v>
      </c>
      <c r="L61" s="16" t="s">
        <v>4255</v>
      </c>
      <c r="M61" s="20">
        <v>1.073671</v>
      </c>
      <c r="N61" s="16" t="s">
        <v>5220</v>
      </c>
      <c r="O61" s="15">
        <v>217</v>
      </c>
      <c r="P61" s="16" t="s">
        <v>4257</v>
      </c>
      <c r="Q61" s="20">
        <v>1.3644780000000001</v>
      </c>
      <c r="R61" s="16" t="s">
        <v>5221</v>
      </c>
      <c r="S61" s="15">
        <v>198</v>
      </c>
      <c r="T61" s="16" t="s">
        <v>4259</v>
      </c>
      <c r="U61" s="20">
        <v>1.522605</v>
      </c>
      <c r="V61" s="16" t="s">
        <v>5222</v>
      </c>
      <c r="W61" s="15">
        <v>243</v>
      </c>
      <c r="X61" s="16" t="s">
        <v>4261</v>
      </c>
      <c r="Y61" s="20">
        <v>1.4033949999999999</v>
      </c>
      <c r="Z61" s="16" t="s">
        <v>5301</v>
      </c>
      <c r="AA61" s="17">
        <f>SUM(PRODUCT(A3L154C2,A3L154C3))/A3L154C1</f>
        <v>286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62425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49666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39404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39372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45503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62425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178</v>
      </c>
      <c r="H68" s="16" t="s">
        <v>4253</v>
      </c>
      <c r="I68" s="20">
        <v>1</v>
      </c>
      <c r="J68" s="16" t="s">
        <v>5219</v>
      </c>
      <c r="K68" s="15">
        <v>184</v>
      </c>
      <c r="L68" s="16" t="s">
        <v>4255</v>
      </c>
      <c r="M68" s="20">
        <v>1.073671</v>
      </c>
      <c r="N68" s="16" t="s">
        <v>5220</v>
      </c>
      <c r="O68" s="15">
        <v>144</v>
      </c>
      <c r="P68" s="16" t="s">
        <v>4257</v>
      </c>
      <c r="Q68" s="20">
        <v>1.3644780000000001</v>
      </c>
      <c r="R68" s="16" t="s">
        <v>5221</v>
      </c>
      <c r="S68" s="15">
        <v>182</v>
      </c>
      <c r="T68" s="16" t="s">
        <v>4259</v>
      </c>
      <c r="U68" s="20">
        <v>1.522605</v>
      </c>
      <c r="V68" s="16" t="s">
        <v>5222</v>
      </c>
      <c r="W68" s="15">
        <v>206</v>
      </c>
      <c r="X68" s="16" t="s">
        <v>4261</v>
      </c>
      <c r="Y68" s="20">
        <v>1.4033949999999999</v>
      </c>
      <c r="Z68" s="16" t="s">
        <v>5313</v>
      </c>
      <c r="AA68" s="17">
        <f>SUM(PRODUCT(A3L161C2,A3L161C3))/A3L161C1</f>
        <v>178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8433</v>
      </c>
      <c r="H69" s="16" t="s">
        <v>4253</v>
      </c>
      <c r="I69" s="20">
        <v>1</v>
      </c>
      <c r="J69" s="16" t="s">
        <v>5219</v>
      </c>
      <c r="K69" s="15">
        <v>11036</v>
      </c>
      <c r="L69" s="16" t="s">
        <v>4255</v>
      </c>
      <c r="M69" s="20">
        <v>1.073671</v>
      </c>
      <c r="N69" s="16" t="s">
        <v>5220</v>
      </c>
      <c r="O69" s="15">
        <v>8357</v>
      </c>
      <c r="P69" s="16" t="s">
        <v>4257</v>
      </c>
      <c r="Q69" s="20">
        <v>1.3644780000000001</v>
      </c>
      <c r="R69" s="16" t="s">
        <v>5221</v>
      </c>
      <c r="S69" s="15">
        <v>6355</v>
      </c>
      <c r="T69" s="16" t="s">
        <v>4259</v>
      </c>
      <c r="U69" s="20">
        <v>1.522605</v>
      </c>
      <c r="V69" s="16" t="s">
        <v>5222</v>
      </c>
      <c r="W69" s="15">
        <v>7373</v>
      </c>
      <c r="X69" s="16" t="s">
        <v>4261</v>
      </c>
      <c r="Y69" s="20">
        <v>1.4033949999999999</v>
      </c>
      <c r="Z69" s="16" t="s">
        <v>5314</v>
      </c>
      <c r="AA69" s="17">
        <f>SUM(PRODUCT(A3L162C2,A3L162C3))/A3L162C1</f>
        <v>8433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37</v>
      </c>
      <c r="H70" s="16" t="s">
        <v>4253</v>
      </c>
      <c r="I70" s="20">
        <v>1</v>
      </c>
      <c r="J70" s="16" t="s">
        <v>5219</v>
      </c>
      <c r="K70" s="15">
        <v>49</v>
      </c>
      <c r="L70" s="16" t="s">
        <v>4255</v>
      </c>
      <c r="M70" s="20">
        <v>1.073671</v>
      </c>
      <c r="N70" s="16" t="s">
        <v>5220</v>
      </c>
      <c r="O70" s="15">
        <v>93</v>
      </c>
      <c r="P70" s="16" t="s">
        <v>4257</v>
      </c>
      <c r="Q70" s="20">
        <v>1.3644780000000001</v>
      </c>
      <c r="R70" s="16" t="s">
        <v>5221</v>
      </c>
      <c r="S70" s="15">
        <v>92</v>
      </c>
      <c r="T70" s="16" t="s">
        <v>4259</v>
      </c>
      <c r="U70" s="20">
        <v>1.522605</v>
      </c>
      <c r="V70" s="16" t="s">
        <v>5222</v>
      </c>
      <c r="W70" s="15">
        <v>112</v>
      </c>
      <c r="X70" s="16" t="s">
        <v>4261</v>
      </c>
      <c r="Y70" s="20">
        <v>1.4033949999999999</v>
      </c>
      <c r="Z70" s="16" t="s">
        <v>5315</v>
      </c>
      <c r="AA70" s="17">
        <f>SUM(PRODUCT(A3L163C2,A3L163C3))/A3L163C1</f>
        <v>37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8648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11269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8594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6629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7691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8648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39AFF-DBDC-42DD-9409-D95070443E40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1.0545180000000001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1.383564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1.571256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1.420372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957</v>
      </c>
      <c r="P9" s="16" t="s">
        <v>5398</v>
      </c>
      <c r="Q9" s="17">
        <v>1226</v>
      </c>
      <c r="R9" s="16" t="s">
        <v>5398</v>
      </c>
      <c r="S9" s="17">
        <v>4358</v>
      </c>
      <c r="T9" s="16" t="s">
        <v>4255</v>
      </c>
      <c r="U9" s="20">
        <v>1.0545180000000001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1192</v>
      </c>
      <c r="AD9" s="16" t="s">
        <v>5399</v>
      </c>
      <c r="AE9" s="17">
        <v>908</v>
      </c>
      <c r="AF9" s="16" t="s">
        <v>5399</v>
      </c>
      <c r="AG9" s="17">
        <v>4395</v>
      </c>
      <c r="AH9" s="16" t="s">
        <v>4257</v>
      </c>
      <c r="AI9" s="20">
        <v>1.383564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1832</v>
      </c>
      <c r="AR9" s="16" t="s">
        <v>5400</v>
      </c>
      <c r="AS9" s="17">
        <v>645</v>
      </c>
      <c r="AT9" s="16" t="s">
        <v>5400</v>
      </c>
      <c r="AU9" s="17">
        <v>2067</v>
      </c>
      <c r="AV9" s="16" t="s">
        <v>4259</v>
      </c>
      <c r="AW9" s="20">
        <v>1.571256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1434</v>
      </c>
      <c r="BF9" s="16" t="s">
        <v>5401</v>
      </c>
      <c r="BG9" s="17">
        <v>743</v>
      </c>
      <c r="BH9" s="16" t="s">
        <v>5401</v>
      </c>
      <c r="BI9" s="17">
        <v>1213</v>
      </c>
      <c r="BJ9" s="16" t="s">
        <v>4261</v>
      </c>
      <c r="BK9" s="20">
        <v>1.420372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1511</v>
      </c>
      <c r="BT9" s="16" t="s">
        <v>5402</v>
      </c>
      <c r="BU9" s="17">
        <v>684</v>
      </c>
      <c r="BV9" s="16" t="s">
        <v>5402</v>
      </c>
      <c r="BW9" s="17">
        <v>1676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957</v>
      </c>
      <c r="CF9" s="16" t="s">
        <v>5415</v>
      </c>
      <c r="CG9" s="17">
        <f>SUM(PRODUCT(A3L202C2,A3L202C7))/A3L202C1</f>
        <v>1226</v>
      </c>
      <c r="CH9" s="16" t="s">
        <v>5416</v>
      </c>
      <c r="CI9" s="17">
        <f>SUM(PRODUCT(A3L202C2,A3L202C8))/A3L202C1</f>
        <v>4358</v>
      </c>
      <c r="CJ9" s="16" t="s">
        <v>5410</v>
      </c>
      <c r="CK9" s="17">
        <f>(A3L202C40-A3L202C37)+(A3L202C41-A3L202C38)+(A3L202C42-A3L202C39)</f>
        <v>6541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1314</v>
      </c>
      <c r="L10" s="16" t="s">
        <v>5398</v>
      </c>
      <c r="M10" s="17">
        <v>7424</v>
      </c>
      <c r="N10" s="16" t="s">
        <v>5398</v>
      </c>
      <c r="O10" s="17">
        <v>32165</v>
      </c>
      <c r="P10" s="16" t="s">
        <v>5398</v>
      </c>
      <c r="Q10" s="17">
        <v>3495</v>
      </c>
      <c r="R10" s="16" t="s">
        <v>5398</v>
      </c>
      <c r="S10" s="17">
        <v>11173</v>
      </c>
      <c r="T10" s="16" t="s">
        <v>4255</v>
      </c>
      <c r="U10" s="20">
        <v>1.0545180000000001</v>
      </c>
      <c r="V10" s="16" t="s">
        <v>5399</v>
      </c>
      <c r="W10" s="17">
        <v>0</v>
      </c>
      <c r="X10" s="16" t="s">
        <v>5399</v>
      </c>
      <c r="Y10" s="17">
        <v>1128</v>
      </c>
      <c r="Z10" s="16" t="s">
        <v>5399</v>
      </c>
      <c r="AA10" s="17">
        <v>7613</v>
      </c>
      <c r="AB10" s="16" t="s">
        <v>5399</v>
      </c>
      <c r="AC10" s="17">
        <v>31296</v>
      </c>
      <c r="AD10" s="16" t="s">
        <v>5399</v>
      </c>
      <c r="AE10" s="17">
        <v>3130</v>
      </c>
      <c r="AF10" s="16" t="s">
        <v>5399</v>
      </c>
      <c r="AG10" s="17">
        <v>14251</v>
      </c>
      <c r="AH10" s="16" t="s">
        <v>4257</v>
      </c>
      <c r="AI10" s="20">
        <v>1.383564</v>
      </c>
      <c r="AJ10" s="16" t="s">
        <v>5400</v>
      </c>
      <c r="AK10" s="17">
        <v>0</v>
      </c>
      <c r="AL10" s="16" t="s">
        <v>5400</v>
      </c>
      <c r="AM10" s="17">
        <v>1237</v>
      </c>
      <c r="AN10" s="16" t="s">
        <v>5400</v>
      </c>
      <c r="AO10" s="17">
        <v>7892</v>
      </c>
      <c r="AP10" s="16" t="s">
        <v>5400</v>
      </c>
      <c r="AQ10" s="17">
        <v>27219</v>
      </c>
      <c r="AR10" s="16" t="s">
        <v>5400</v>
      </c>
      <c r="AS10" s="17">
        <v>2817</v>
      </c>
      <c r="AT10" s="16" t="s">
        <v>5400</v>
      </c>
      <c r="AU10" s="17">
        <v>11747</v>
      </c>
      <c r="AV10" s="16" t="s">
        <v>4259</v>
      </c>
      <c r="AW10" s="20">
        <v>1.571256</v>
      </c>
      <c r="AX10" s="16" t="s">
        <v>5401</v>
      </c>
      <c r="AY10" s="17">
        <v>0</v>
      </c>
      <c r="AZ10" s="16" t="s">
        <v>5401</v>
      </c>
      <c r="BA10" s="17">
        <v>1314</v>
      </c>
      <c r="BB10" s="16" t="s">
        <v>5401</v>
      </c>
      <c r="BC10" s="17">
        <v>6947</v>
      </c>
      <c r="BD10" s="16" t="s">
        <v>5401</v>
      </c>
      <c r="BE10" s="17">
        <v>26594</v>
      </c>
      <c r="BF10" s="16" t="s">
        <v>5401</v>
      </c>
      <c r="BG10" s="17">
        <v>4032</v>
      </c>
      <c r="BH10" s="16" t="s">
        <v>5401</v>
      </c>
      <c r="BI10" s="17">
        <v>8660</v>
      </c>
      <c r="BJ10" s="16" t="s">
        <v>4261</v>
      </c>
      <c r="BK10" s="20">
        <v>1.420372</v>
      </c>
      <c r="BL10" s="16" t="s">
        <v>5402</v>
      </c>
      <c r="BM10" s="17">
        <v>0</v>
      </c>
      <c r="BN10" s="16" t="s">
        <v>5402</v>
      </c>
      <c r="BO10" s="17">
        <v>1316</v>
      </c>
      <c r="BP10" s="16" t="s">
        <v>5402</v>
      </c>
      <c r="BQ10" s="17">
        <v>8771</v>
      </c>
      <c r="BR10" s="16" t="s">
        <v>5402</v>
      </c>
      <c r="BS10" s="17">
        <v>27196</v>
      </c>
      <c r="BT10" s="16" t="s">
        <v>5402</v>
      </c>
      <c r="BU10" s="17">
        <v>4565</v>
      </c>
      <c r="BV10" s="16" t="s">
        <v>5402</v>
      </c>
      <c r="BW10" s="17">
        <v>14192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1314</v>
      </c>
      <c r="CB10" s="16" t="s">
        <v>5420</v>
      </c>
      <c r="CC10" s="17">
        <f>SUM(PRODUCT(A3L203C2,A3L203C5))/A3L203C1</f>
        <v>7424</v>
      </c>
      <c r="CD10" s="16" t="s">
        <v>5421</v>
      </c>
      <c r="CE10" s="17">
        <f>SUM(PRODUCT(A3L203C2,A3L203C6))/A3L203C1</f>
        <v>32165</v>
      </c>
      <c r="CF10" s="16" t="s">
        <v>5422</v>
      </c>
      <c r="CG10" s="17">
        <f>SUM(PRODUCT(A3L203C2,A3L203C7))/A3L203C1</f>
        <v>3495</v>
      </c>
      <c r="CH10" s="16" t="s">
        <v>5423</v>
      </c>
      <c r="CI10" s="17">
        <f>SUM(PRODUCT(A3L203C2,A3L203C8))/A3L203C1</f>
        <v>11173</v>
      </c>
      <c r="CJ10" s="16" t="s">
        <v>5417</v>
      </c>
      <c r="CK10" s="17">
        <f>(A3L203C40-A3L203C37)+(A3L203C41-A3L203C38)+(A3L203C42-A3L203C39)</f>
        <v>38095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238</v>
      </c>
      <c r="L11" s="16" t="s">
        <v>5398</v>
      </c>
      <c r="M11" s="17">
        <v>1093</v>
      </c>
      <c r="N11" s="16" t="s">
        <v>5398</v>
      </c>
      <c r="O11" s="17">
        <v>2894</v>
      </c>
      <c r="P11" s="16" t="s">
        <v>5398</v>
      </c>
      <c r="Q11" s="17">
        <v>2520</v>
      </c>
      <c r="R11" s="16" t="s">
        <v>5398</v>
      </c>
      <c r="S11" s="17">
        <v>4968</v>
      </c>
      <c r="T11" s="16" t="s">
        <v>4255</v>
      </c>
      <c r="U11" s="20">
        <v>1.0545180000000001</v>
      </c>
      <c r="V11" s="16" t="s">
        <v>5399</v>
      </c>
      <c r="W11" s="17">
        <v>0</v>
      </c>
      <c r="X11" s="16" t="s">
        <v>5399</v>
      </c>
      <c r="Y11" s="17">
        <v>4114</v>
      </c>
      <c r="Z11" s="16" t="s">
        <v>5399</v>
      </c>
      <c r="AA11" s="17">
        <v>3808</v>
      </c>
      <c r="AB11" s="16" t="s">
        <v>5399</v>
      </c>
      <c r="AC11" s="17">
        <v>3323</v>
      </c>
      <c r="AD11" s="16" t="s">
        <v>5399</v>
      </c>
      <c r="AE11" s="17">
        <v>3377</v>
      </c>
      <c r="AF11" s="16" t="s">
        <v>5399</v>
      </c>
      <c r="AG11" s="17">
        <v>5134</v>
      </c>
      <c r="AH11" s="16" t="s">
        <v>4257</v>
      </c>
      <c r="AI11" s="20">
        <v>1.383564</v>
      </c>
      <c r="AJ11" s="16" t="s">
        <v>5400</v>
      </c>
      <c r="AK11" s="17">
        <v>0</v>
      </c>
      <c r="AL11" s="16" t="s">
        <v>5400</v>
      </c>
      <c r="AM11" s="17">
        <v>5784</v>
      </c>
      <c r="AN11" s="16" t="s">
        <v>5400</v>
      </c>
      <c r="AO11" s="17">
        <v>4225</v>
      </c>
      <c r="AP11" s="16" t="s">
        <v>5400</v>
      </c>
      <c r="AQ11" s="17">
        <v>2791</v>
      </c>
      <c r="AR11" s="16" t="s">
        <v>5400</v>
      </c>
      <c r="AS11" s="17">
        <v>2231</v>
      </c>
      <c r="AT11" s="16" t="s">
        <v>5400</v>
      </c>
      <c r="AU11" s="17">
        <v>2954</v>
      </c>
      <c r="AV11" s="16" t="s">
        <v>4259</v>
      </c>
      <c r="AW11" s="20">
        <v>1.571256</v>
      </c>
      <c r="AX11" s="16" t="s">
        <v>5401</v>
      </c>
      <c r="AY11" s="17">
        <v>0</v>
      </c>
      <c r="AZ11" s="16" t="s">
        <v>5401</v>
      </c>
      <c r="BA11" s="17">
        <v>4726</v>
      </c>
      <c r="BB11" s="16" t="s">
        <v>5401</v>
      </c>
      <c r="BC11" s="17">
        <v>3098</v>
      </c>
      <c r="BD11" s="16" t="s">
        <v>5401</v>
      </c>
      <c r="BE11" s="17">
        <v>1777</v>
      </c>
      <c r="BF11" s="16" t="s">
        <v>5401</v>
      </c>
      <c r="BG11" s="17">
        <v>1935</v>
      </c>
      <c r="BH11" s="16" t="s">
        <v>5401</v>
      </c>
      <c r="BI11" s="17">
        <v>1839</v>
      </c>
      <c r="BJ11" s="16" t="s">
        <v>4261</v>
      </c>
      <c r="BK11" s="20">
        <v>1.420372</v>
      </c>
      <c r="BL11" s="16" t="s">
        <v>5402</v>
      </c>
      <c r="BM11" s="17">
        <v>0</v>
      </c>
      <c r="BN11" s="16" t="s">
        <v>5402</v>
      </c>
      <c r="BO11" s="17">
        <v>4039</v>
      </c>
      <c r="BP11" s="16" t="s">
        <v>5402</v>
      </c>
      <c r="BQ11" s="17">
        <v>3657</v>
      </c>
      <c r="BR11" s="16" t="s">
        <v>5402</v>
      </c>
      <c r="BS11" s="17">
        <v>2842</v>
      </c>
      <c r="BT11" s="16" t="s">
        <v>5402</v>
      </c>
      <c r="BU11" s="17">
        <v>3856</v>
      </c>
      <c r="BV11" s="16" t="s">
        <v>5402</v>
      </c>
      <c r="BW11" s="17">
        <v>3326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238</v>
      </c>
      <c r="CB11" s="16" t="s">
        <v>5427</v>
      </c>
      <c r="CC11" s="17">
        <f>SUM(PRODUCT(A3L204C2,A3L204C5))/A3L204C1</f>
        <v>1093</v>
      </c>
      <c r="CD11" s="16" t="s">
        <v>5428</v>
      </c>
      <c r="CE11" s="17">
        <f>SUM(PRODUCT(A3L204C2,A3L204C6))/A3L204C1</f>
        <v>2894</v>
      </c>
      <c r="CF11" s="16" t="s">
        <v>5429</v>
      </c>
      <c r="CG11" s="17">
        <f>SUM(PRODUCT(A3L204C2,A3L204C7))/A3L204C1</f>
        <v>2520</v>
      </c>
      <c r="CH11" s="16" t="s">
        <v>5430</v>
      </c>
      <c r="CI11" s="17">
        <f>SUM(PRODUCT(A3L204C2,A3L204C8))/A3L204C1</f>
        <v>4968</v>
      </c>
      <c r="CJ11" s="16" t="s">
        <v>5424</v>
      </c>
      <c r="CK11" s="17">
        <f>(A3L204C40-A3L204C37)+(A3L204C41-A3L204C38)+(A3L204C42-A3L204C39)</f>
        <v>9051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556</v>
      </c>
      <c r="L12" s="16" t="s">
        <v>5398</v>
      </c>
      <c r="M12" s="17">
        <v>3300</v>
      </c>
      <c r="N12" s="16" t="s">
        <v>5398</v>
      </c>
      <c r="O12" s="17">
        <v>0</v>
      </c>
      <c r="P12" s="16" t="s">
        <v>5398</v>
      </c>
      <c r="Q12" s="17">
        <v>2220</v>
      </c>
      <c r="R12" s="16" t="s">
        <v>5398</v>
      </c>
      <c r="S12" s="17">
        <v>9465</v>
      </c>
      <c r="T12" s="16" t="s">
        <v>4255</v>
      </c>
      <c r="U12" s="20">
        <v>1.0545180000000001</v>
      </c>
      <c r="V12" s="16" t="s">
        <v>5399</v>
      </c>
      <c r="W12" s="17">
        <v>0</v>
      </c>
      <c r="X12" s="16" t="s">
        <v>5399</v>
      </c>
      <c r="Y12" s="17">
        <v>574</v>
      </c>
      <c r="Z12" s="16" t="s">
        <v>5399</v>
      </c>
      <c r="AA12" s="17">
        <v>3758</v>
      </c>
      <c r="AB12" s="16" t="s">
        <v>5399</v>
      </c>
      <c r="AC12" s="17">
        <v>0</v>
      </c>
      <c r="AD12" s="16" t="s">
        <v>5399</v>
      </c>
      <c r="AE12" s="17">
        <v>1895</v>
      </c>
      <c r="AF12" s="16" t="s">
        <v>5399</v>
      </c>
      <c r="AG12" s="17">
        <v>10354</v>
      </c>
      <c r="AH12" s="16" t="s">
        <v>4257</v>
      </c>
      <c r="AI12" s="20">
        <v>1.383564</v>
      </c>
      <c r="AJ12" s="16" t="s">
        <v>5400</v>
      </c>
      <c r="AK12" s="17">
        <v>0</v>
      </c>
      <c r="AL12" s="16" t="s">
        <v>5400</v>
      </c>
      <c r="AM12" s="17">
        <v>607</v>
      </c>
      <c r="AN12" s="16" t="s">
        <v>5400</v>
      </c>
      <c r="AO12" s="17">
        <v>3794</v>
      </c>
      <c r="AP12" s="16" t="s">
        <v>5400</v>
      </c>
      <c r="AQ12" s="17">
        <v>5</v>
      </c>
      <c r="AR12" s="16" t="s">
        <v>5400</v>
      </c>
      <c r="AS12" s="17">
        <v>1522</v>
      </c>
      <c r="AT12" s="16" t="s">
        <v>5400</v>
      </c>
      <c r="AU12" s="17">
        <v>7816</v>
      </c>
      <c r="AV12" s="16" t="s">
        <v>4259</v>
      </c>
      <c r="AW12" s="20">
        <v>1.571256</v>
      </c>
      <c r="AX12" s="16" t="s">
        <v>5401</v>
      </c>
      <c r="AY12" s="17">
        <v>0</v>
      </c>
      <c r="AZ12" s="16" t="s">
        <v>5401</v>
      </c>
      <c r="BA12" s="17">
        <v>556</v>
      </c>
      <c r="BB12" s="16" t="s">
        <v>5401</v>
      </c>
      <c r="BC12" s="17">
        <v>2897</v>
      </c>
      <c r="BD12" s="16" t="s">
        <v>5401</v>
      </c>
      <c r="BE12" s="17">
        <v>0</v>
      </c>
      <c r="BF12" s="16" t="s">
        <v>5401</v>
      </c>
      <c r="BG12" s="17">
        <v>1933</v>
      </c>
      <c r="BH12" s="16" t="s">
        <v>5401</v>
      </c>
      <c r="BI12" s="17">
        <v>4385</v>
      </c>
      <c r="BJ12" s="16" t="s">
        <v>4261</v>
      </c>
      <c r="BK12" s="20">
        <v>1.420372</v>
      </c>
      <c r="BL12" s="16" t="s">
        <v>5402</v>
      </c>
      <c r="BM12" s="17">
        <v>0</v>
      </c>
      <c r="BN12" s="16" t="s">
        <v>5402</v>
      </c>
      <c r="BO12" s="17">
        <v>414</v>
      </c>
      <c r="BP12" s="16" t="s">
        <v>5402</v>
      </c>
      <c r="BQ12" s="17">
        <v>3160</v>
      </c>
      <c r="BR12" s="16" t="s">
        <v>5402</v>
      </c>
      <c r="BS12" s="17">
        <v>0</v>
      </c>
      <c r="BT12" s="16" t="s">
        <v>5402</v>
      </c>
      <c r="BU12" s="17">
        <v>2582</v>
      </c>
      <c r="BV12" s="16" t="s">
        <v>5402</v>
      </c>
      <c r="BW12" s="17">
        <v>8106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556</v>
      </c>
      <c r="CB12" s="16" t="s">
        <v>5434</v>
      </c>
      <c r="CC12" s="17">
        <f>SUM(PRODUCT(A3L205C2,A3L205C5))/A3L205C1</f>
        <v>3300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2220</v>
      </c>
      <c r="CH12" s="16" t="s">
        <v>5437</v>
      </c>
      <c r="CI12" s="17">
        <f>SUM(PRODUCT(A3L205C2,A3L205C8))/A3L205C1</f>
        <v>9465</v>
      </c>
      <c r="CJ12" s="16" t="s">
        <v>5431</v>
      </c>
      <c r="CK12" s="17">
        <f>(A3L205C40-A3L205C37)+(A3L205C41-A3L205C38)+(A3L205C42-A3L205C39)</f>
        <v>7829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12605</v>
      </c>
      <c r="L13" s="16" t="s">
        <v>5398</v>
      </c>
      <c r="M13" s="17">
        <v>33218</v>
      </c>
      <c r="N13" s="16" t="s">
        <v>5398</v>
      </c>
      <c r="O13" s="17">
        <v>0</v>
      </c>
      <c r="P13" s="16" t="s">
        <v>5398</v>
      </c>
      <c r="Q13" s="17">
        <v>1717</v>
      </c>
      <c r="R13" s="16" t="s">
        <v>5398</v>
      </c>
      <c r="S13" s="17">
        <v>6715</v>
      </c>
      <c r="T13" s="16" t="s">
        <v>4255</v>
      </c>
      <c r="U13" s="20">
        <v>1.0545180000000001</v>
      </c>
      <c r="V13" s="16" t="s">
        <v>5399</v>
      </c>
      <c r="W13" s="17">
        <v>0</v>
      </c>
      <c r="X13" s="16" t="s">
        <v>5399</v>
      </c>
      <c r="Y13" s="17">
        <v>12092</v>
      </c>
      <c r="Z13" s="16" t="s">
        <v>5399</v>
      </c>
      <c r="AA13" s="17">
        <v>33154</v>
      </c>
      <c r="AB13" s="16" t="s">
        <v>5399</v>
      </c>
      <c r="AC13" s="17">
        <v>0</v>
      </c>
      <c r="AD13" s="16" t="s">
        <v>5399</v>
      </c>
      <c r="AE13" s="17">
        <v>3684</v>
      </c>
      <c r="AF13" s="16" t="s">
        <v>5399</v>
      </c>
      <c r="AG13" s="17">
        <v>8392</v>
      </c>
      <c r="AH13" s="16" t="s">
        <v>4257</v>
      </c>
      <c r="AI13" s="20">
        <v>1.383564</v>
      </c>
      <c r="AJ13" s="16" t="s">
        <v>5400</v>
      </c>
      <c r="AK13" s="17">
        <v>0</v>
      </c>
      <c r="AL13" s="16" t="s">
        <v>5400</v>
      </c>
      <c r="AM13" s="17">
        <v>12939</v>
      </c>
      <c r="AN13" s="16" t="s">
        <v>5400</v>
      </c>
      <c r="AO13" s="17">
        <v>30035</v>
      </c>
      <c r="AP13" s="16" t="s">
        <v>5400</v>
      </c>
      <c r="AQ13" s="17">
        <v>0</v>
      </c>
      <c r="AR13" s="16" t="s">
        <v>5400</v>
      </c>
      <c r="AS13" s="17">
        <v>6947</v>
      </c>
      <c r="AT13" s="16" t="s">
        <v>5400</v>
      </c>
      <c r="AU13" s="17">
        <v>7615</v>
      </c>
      <c r="AV13" s="16" t="s">
        <v>4259</v>
      </c>
      <c r="AW13" s="20">
        <v>1.571256</v>
      </c>
      <c r="AX13" s="16" t="s">
        <v>5401</v>
      </c>
      <c r="AY13" s="17">
        <v>0</v>
      </c>
      <c r="AZ13" s="16" t="s">
        <v>5401</v>
      </c>
      <c r="BA13" s="17">
        <v>13368</v>
      </c>
      <c r="BB13" s="16" t="s">
        <v>5401</v>
      </c>
      <c r="BC13" s="17">
        <v>26403</v>
      </c>
      <c r="BD13" s="16" t="s">
        <v>5401</v>
      </c>
      <c r="BE13" s="17">
        <v>0</v>
      </c>
      <c r="BF13" s="16" t="s">
        <v>5401</v>
      </c>
      <c r="BG13" s="17">
        <v>3874</v>
      </c>
      <c r="BH13" s="16" t="s">
        <v>5401</v>
      </c>
      <c r="BI13" s="17">
        <v>4098</v>
      </c>
      <c r="BJ13" s="16" t="s">
        <v>4261</v>
      </c>
      <c r="BK13" s="20">
        <v>1.420372</v>
      </c>
      <c r="BL13" s="16" t="s">
        <v>5402</v>
      </c>
      <c r="BM13" s="17">
        <v>0</v>
      </c>
      <c r="BN13" s="16" t="s">
        <v>5402</v>
      </c>
      <c r="BO13" s="17">
        <v>13100</v>
      </c>
      <c r="BP13" s="16" t="s">
        <v>5402</v>
      </c>
      <c r="BQ13" s="17">
        <v>33962</v>
      </c>
      <c r="BR13" s="16" t="s">
        <v>5402</v>
      </c>
      <c r="BS13" s="17">
        <v>0</v>
      </c>
      <c r="BT13" s="16" t="s">
        <v>5402</v>
      </c>
      <c r="BU13" s="17">
        <v>6009</v>
      </c>
      <c r="BV13" s="16" t="s">
        <v>5402</v>
      </c>
      <c r="BW13" s="17">
        <v>5870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12605</v>
      </c>
      <c r="CB13" s="16" t="s">
        <v>5441</v>
      </c>
      <c r="CC13" s="17">
        <f>SUM(PRODUCT(A3L206C2,A3L206C5))/A3L206C1</f>
        <v>33218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1717</v>
      </c>
      <c r="CH13" s="16" t="s">
        <v>5444</v>
      </c>
      <c r="CI13" s="17">
        <f>SUM(PRODUCT(A3L206C2,A3L206C8))/A3L206C1</f>
        <v>6715</v>
      </c>
      <c r="CJ13" s="16" t="s">
        <v>5438</v>
      </c>
      <c r="CK13" s="17">
        <f>(A3L206C40-A3L206C37)+(A3L206C41-A3L206C38)+(A3L206C42-A3L206C39)</f>
        <v>-37391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139</v>
      </c>
      <c r="L14" s="16" t="s">
        <v>5398</v>
      </c>
      <c r="M14" s="17">
        <v>698</v>
      </c>
      <c r="N14" s="16" t="s">
        <v>5398</v>
      </c>
      <c r="O14" s="17">
        <v>0</v>
      </c>
      <c r="P14" s="16" t="s">
        <v>5398</v>
      </c>
      <c r="Q14" s="17">
        <v>77</v>
      </c>
      <c r="R14" s="16" t="s">
        <v>5398</v>
      </c>
      <c r="S14" s="17">
        <v>192</v>
      </c>
      <c r="T14" s="16" t="s">
        <v>4255</v>
      </c>
      <c r="U14" s="20">
        <v>1.0545180000000001</v>
      </c>
      <c r="V14" s="16" t="s">
        <v>5399</v>
      </c>
      <c r="W14" s="17">
        <v>0</v>
      </c>
      <c r="X14" s="16" t="s">
        <v>5399</v>
      </c>
      <c r="Y14" s="17">
        <v>110</v>
      </c>
      <c r="Z14" s="16" t="s">
        <v>5399</v>
      </c>
      <c r="AA14" s="17">
        <v>611</v>
      </c>
      <c r="AB14" s="16" t="s">
        <v>5399</v>
      </c>
      <c r="AC14" s="17">
        <v>0</v>
      </c>
      <c r="AD14" s="16" t="s">
        <v>5399</v>
      </c>
      <c r="AE14" s="17">
        <v>85</v>
      </c>
      <c r="AF14" s="16" t="s">
        <v>5399</v>
      </c>
      <c r="AG14" s="17">
        <v>316</v>
      </c>
      <c r="AH14" s="16" t="s">
        <v>4257</v>
      </c>
      <c r="AI14" s="20">
        <v>1.383564</v>
      </c>
      <c r="AJ14" s="16" t="s">
        <v>5400</v>
      </c>
      <c r="AK14" s="17">
        <v>0</v>
      </c>
      <c r="AL14" s="16" t="s">
        <v>5400</v>
      </c>
      <c r="AM14" s="17">
        <v>176</v>
      </c>
      <c r="AN14" s="16" t="s">
        <v>5400</v>
      </c>
      <c r="AO14" s="17">
        <v>885</v>
      </c>
      <c r="AP14" s="16" t="s">
        <v>5400</v>
      </c>
      <c r="AQ14" s="17">
        <v>0</v>
      </c>
      <c r="AR14" s="16" t="s">
        <v>5400</v>
      </c>
      <c r="AS14" s="17">
        <v>56</v>
      </c>
      <c r="AT14" s="16" t="s">
        <v>5400</v>
      </c>
      <c r="AU14" s="17">
        <v>258</v>
      </c>
      <c r="AV14" s="16" t="s">
        <v>4259</v>
      </c>
      <c r="AW14" s="20">
        <v>1.571256</v>
      </c>
      <c r="AX14" s="16" t="s">
        <v>5401</v>
      </c>
      <c r="AY14" s="17">
        <v>0</v>
      </c>
      <c r="AZ14" s="16" t="s">
        <v>5401</v>
      </c>
      <c r="BA14" s="17">
        <v>123</v>
      </c>
      <c r="BB14" s="16" t="s">
        <v>5401</v>
      </c>
      <c r="BC14" s="17">
        <v>611</v>
      </c>
      <c r="BD14" s="16" t="s">
        <v>5401</v>
      </c>
      <c r="BE14" s="17">
        <v>0</v>
      </c>
      <c r="BF14" s="16" t="s">
        <v>5401</v>
      </c>
      <c r="BG14" s="17">
        <v>60</v>
      </c>
      <c r="BH14" s="16" t="s">
        <v>5401</v>
      </c>
      <c r="BI14" s="17">
        <v>195</v>
      </c>
      <c r="BJ14" s="16" t="s">
        <v>4261</v>
      </c>
      <c r="BK14" s="20">
        <v>1.420372</v>
      </c>
      <c r="BL14" s="16" t="s">
        <v>5402</v>
      </c>
      <c r="BM14" s="17">
        <v>0</v>
      </c>
      <c r="BN14" s="16" t="s">
        <v>5402</v>
      </c>
      <c r="BO14" s="17">
        <v>221</v>
      </c>
      <c r="BP14" s="16" t="s">
        <v>5402</v>
      </c>
      <c r="BQ14" s="17">
        <v>1180</v>
      </c>
      <c r="BR14" s="16" t="s">
        <v>5402</v>
      </c>
      <c r="BS14" s="17">
        <v>0</v>
      </c>
      <c r="BT14" s="16" t="s">
        <v>5402</v>
      </c>
      <c r="BU14" s="17">
        <v>55</v>
      </c>
      <c r="BV14" s="16" t="s">
        <v>5402</v>
      </c>
      <c r="BW14" s="17">
        <v>203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139</v>
      </c>
      <c r="CB14" s="16" t="s">
        <v>5448</v>
      </c>
      <c r="CC14" s="17">
        <f>SUM(PRODUCT(A3L207C2,A3L207C5))/A3L207C1</f>
        <v>698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77</v>
      </c>
      <c r="CH14" s="16" t="s">
        <v>5451</v>
      </c>
      <c r="CI14" s="17">
        <f>SUM(PRODUCT(A3L207C2,A3L207C8))/A3L207C1</f>
        <v>192</v>
      </c>
      <c r="CJ14" s="16" t="s">
        <v>5445</v>
      </c>
      <c r="CK14" s="17">
        <f>(A3L207C40-A3L207C37)+(A3L207C41-A3L207C38)+(A3L207C42-A3L207C39)</f>
        <v>-568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164</v>
      </c>
      <c r="L15" s="16" t="s">
        <v>5398</v>
      </c>
      <c r="M15" s="17">
        <v>638</v>
      </c>
      <c r="N15" s="16" t="s">
        <v>5398</v>
      </c>
      <c r="O15" s="17">
        <v>0</v>
      </c>
      <c r="P15" s="16" t="s">
        <v>5398</v>
      </c>
      <c r="Q15" s="17">
        <v>7</v>
      </c>
      <c r="R15" s="16" t="s">
        <v>5398</v>
      </c>
      <c r="S15" s="17">
        <v>2611</v>
      </c>
      <c r="T15" s="16" t="s">
        <v>4255</v>
      </c>
      <c r="U15" s="20">
        <v>1.0545180000000001</v>
      </c>
      <c r="V15" s="16" t="s">
        <v>5399</v>
      </c>
      <c r="W15" s="17">
        <v>0</v>
      </c>
      <c r="X15" s="16" t="s">
        <v>5399</v>
      </c>
      <c r="Y15" s="17">
        <v>822</v>
      </c>
      <c r="Z15" s="16" t="s">
        <v>5399</v>
      </c>
      <c r="AA15" s="17">
        <v>1359</v>
      </c>
      <c r="AB15" s="16" t="s">
        <v>5399</v>
      </c>
      <c r="AC15" s="17">
        <v>0</v>
      </c>
      <c r="AD15" s="16" t="s">
        <v>5399</v>
      </c>
      <c r="AE15" s="17">
        <v>8</v>
      </c>
      <c r="AF15" s="16" t="s">
        <v>5399</v>
      </c>
      <c r="AG15" s="17">
        <v>768</v>
      </c>
      <c r="AH15" s="16" t="s">
        <v>4257</v>
      </c>
      <c r="AI15" s="20">
        <v>1.383564</v>
      </c>
      <c r="AJ15" s="16" t="s">
        <v>5400</v>
      </c>
      <c r="AK15" s="17">
        <v>0</v>
      </c>
      <c r="AL15" s="16" t="s">
        <v>5400</v>
      </c>
      <c r="AM15" s="17">
        <v>727</v>
      </c>
      <c r="AN15" s="16" t="s">
        <v>5400</v>
      </c>
      <c r="AO15" s="17">
        <v>956</v>
      </c>
      <c r="AP15" s="16" t="s">
        <v>5400</v>
      </c>
      <c r="AQ15" s="17">
        <v>0</v>
      </c>
      <c r="AR15" s="16" t="s">
        <v>5400</v>
      </c>
      <c r="AS15" s="17">
        <v>15</v>
      </c>
      <c r="AT15" s="16" t="s">
        <v>5400</v>
      </c>
      <c r="AU15" s="17">
        <v>19</v>
      </c>
      <c r="AV15" s="16" t="s">
        <v>4259</v>
      </c>
      <c r="AW15" s="20">
        <v>1.571256</v>
      </c>
      <c r="AX15" s="16" t="s">
        <v>5401</v>
      </c>
      <c r="AY15" s="17">
        <v>0</v>
      </c>
      <c r="AZ15" s="16" t="s">
        <v>5401</v>
      </c>
      <c r="BA15" s="17">
        <v>1169</v>
      </c>
      <c r="BB15" s="16" t="s">
        <v>5401</v>
      </c>
      <c r="BC15" s="17">
        <v>1043</v>
      </c>
      <c r="BD15" s="16" t="s">
        <v>5401</v>
      </c>
      <c r="BE15" s="17">
        <v>0</v>
      </c>
      <c r="BF15" s="16" t="s">
        <v>5401</v>
      </c>
      <c r="BG15" s="17">
        <v>36</v>
      </c>
      <c r="BH15" s="16" t="s">
        <v>5401</v>
      </c>
      <c r="BI15" s="17">
        <v>19</v>
      </c>
      <c r="BJ15" s="16" t="s">
        <v>4261</v>
      </c>
      <c r="BK15" s="20">
        <v>1.420372</v>
      </c>
      <c r="BL15" s="16" t="s">
        <v>5402</v>
      </c>
      <c r="BM15" s="17">
        <v>0</v>
      </c>
      <c r="BN15" s="16" t="s">
        <v>5402</v>
      </c>
      <c r="BO15" s="17">
        <v>1646</v>
      </c>
      <c r="BP15" s="16" t="s">
        <v>5402</v>
      </c>
      <c r="BQ15" s="17">
        <v>2001</v>
      </c>
      <c r="BR15" s="16" t="s">
        <v>5402</v>
      </c>
      <c r="BS15" s="17">
        <v>0</v>
      </c>
      <c r="BT15" s="16" t="s">
        <v>5402</v>
      </c>
      <c r="BU15" s="17">
        <v>17</v>
      </c>
      <c r="BV15" s="16" t="s">
        <v>5402</v>
      </c>
      <c r="BW15" s="17">
        <v>76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164</v>
      </c>
      <c r="CB15" s="16" t="s">
        <v>5455</v>
      </c>
      <c r="CC15" s="17">
        <f>SUM(PRODUCT(A3L208C2,A3L208C5))/A3L208C1</f>
        <v>638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7</v>
      </c>
      <c r="CH15" s="16" t="s">
        <v>5458</v>
      </c>
      <c r="CI15" s="17">
        <f>SUM(PRODUCT(A3L208C2,A3L208C8))/A3L208C1</f>
        <v>2611</v>
      </c>
      <c r="CJ15" s="16" t="s">
        <v>5452</v>
      </c>
      <c r="CK15" s="17">
        <f>(A3L208C40-A3L208C37)+(A3L208C41-A3L208C38)+(A3L208C42-A3L208C39)</f>
        <v>1816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962</v>
      </c>
      <c r="L16" s="16" t="s">
        <v>5398</v>
      </c>
      <c r="M16" s="17">
        <v>5066</v>
      </c>
      <c r="N16" s="16" t="s">
        <v>5398</v>
      </c>
      <c r="O16" s="17">
        <v>0</v>
      </c>
      <c r="P16" s="16" t="s">
        <v>5398</v>
      </c>
      <c r="Q16" s="17">
        <v>5</v>
      </c>
      <c r="R16" s="16" t="s">
        <v>5398</v>
      </c>
      <c r="S16" s="17">
        <v>206</v>
      </c>
      <c r="T16" s="16" t="s">
        <v>4255</v>
      </c>
      <c r="U16" s="20">
        <v>1.0545180000000001</v>
      </c>
      <c r="V16" s="16" t="s">
        <v>5399</v>
      </c>
      <c r="W16" s="17">
        <v>0</v>
      </c>
      <c r="X16" s="16" t="s">
        <v>5399</v>
      </c>
      <c r="Y16" s="17">
        <v>1012</v>
      </c>
      <c r="Z16" s="16" t="s">
        <v>5399</v>
      </c>
      <c r="AA16" s="17">
        <v>6352</v>
      </c>
      <c r="AB16" s="16" t="s">
        <v>5399</v>
      </c>
      <c r="AC16" s="17">
        <v>0</v>
      </c>
      <c r="AD16" s="16" t="s">
        <v>5399</v>
      </c>
      <c r="AE16" s="17">
        <v>6</v>
      </c>
      <c r="AF16" s="16" t="s">
        <v>5399</v>
      </c>
      <c r="AG16" s="17">
        <v>332</v>
      </c>
      <c r="AH16" s="16" t="s">
        <v>4257</v>
      </c>
      <c r="AI16" s="20">
        <v>1.383564</v>
      </c>
      <c r="AJ16" s="16" t="s">
        <v>5400</v>
      </c>
      <c r="AK16" s="17">
        <v>0</v>
      </c>
      <c r="AL16" s="16" t="s">
        <v>5400</v>
      </c>
      <c r="AM16" s="17">
        <v>975</v>
      </c>
      <c r="AN16" s="16" t="s">
        <v>5400</v>
      </c>
      <c r="AO16" s="17">
        <v>6519</v>
      </c>
      <c r="AP16" s="16" t="s">
        <v>5400</v>
      </c>
      <c r="AQ16" s="17">
        <v>0</v>
      </c>
      <c r="AR16" s="16" t="s">
        <v>5400</v>
      </c>
      <c r="AS16" s="17">
        <v>3</v>
      </c>
      <c r="AT16" s="16" t="s">
        <v>5400</v>
      </c>
      <c r="AU16" s="17">
        <v>183</v>
      </c>
      <c r="AV16" s="16" t="s">
        <v>4259</v>
      </c>
      <c r="AW16" s="20">
        <v>1.571256</v>
      </c>
      <c r="AX16" s="16" t="s">
        <v>5401</v>
      </c>
      <c r="AY16" s="17">
        <v>0</v>
      </c>
      <c r="AZ16" s="16" t="s">
        <v>5401</v>
      </c>
      <c r="BA16" s="17">
        <v>937</v>
      </c>
      <c r="BB16" s="16" t="s">
        <v>5401</v>
      </c>
      <c r="BC16" s="17">
        <v>4527</v>
      </c>
      <c r="BD16" s="16" t="s">
        <v>5401</v>
      </c>
      <c r="BE16" s="17">
        <v>0</v>
      </c>
      <c r="BF16" s="16" t="s">
        <v>5401</v>
      </c>
      <c r="BG16" s="17">
        <v>3</v>
      </c>
      <c r="BH16" s="16" t="s">
        <v>5401</v>
      </c>
      <c r="BI16" s="17">
        <v>143</v>
      </c>
      <c r="BJ16" s="16" t="s">
        <v>4261</v>
      </c>
      <c r="BK16" s="20">
        <v>1.420372</v>
      </c>
      <c r="BL16" s="16" t="s">
        <v>5402</v>
      </c>
      <c r="BM16" s="17">
        <v>0</v>
      </c>
      <c r="BN16" s="16" t="s">
        <v>5402</v>
      </c>
      <c r="BO16" s="17">
        <v>985</v>
      </c>
      <c r="BP16" s="16" t="s">
        <v>5402</v>
      </c>
      <c r="BQ16" s="17">
        <v>5880</v>
      </c>
      <c r="BR16" s="16" t="s">
        <v>5402</v>
      </c>
      <c r="BS16" s="17">
        <v>0</v>
      </c>
      <c r="BT16" s="16" t="s">
        <v>5402</v>
      </c>
      <c r="BU16" s="17">
        <v>7</v>
      </c>
      <c r="BV16" s="16" t="s">
        <v>5402</v>
      </c>
      <c r="BW16" s="17">
        <v>206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962</v>
      </c>
      <c r="CB16" s="16" t="s">
        <v>5462</v>
      </c>
      <c r="CC16" s="17">
        <f>SUM(PRODUCT(A3L209C2,A3L209C5))/A3L209C1</f>
        <v>5066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5</v>
      </c>
      <c r="CH16" s="16" t="s">
        <v>5465</v>
      </c>
      <c r="CI16" s="17">
        <f>SUM(PRODUCT(A3L209C2,A3L209C8))/A3L209C1</f>
        <v>206</v>
      </c>
      <c r="CJ16" s="16" t="s">
        <v>5459</v>
      </c>
      <c r="CK16" s="17">
        <f>(A3L209C40-A3L209C37)+(A3L209C41-A3L209C38)+(A3L209C42-A3L209C39)</f>
        <v>-5817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8</v>
      </c>
      <c r="R17" s="16" t="s">
        <v>5398</v>
      </c>
      <c r="S17" s="17">
        <v>27</v>
      </c>
      <c r="T17" s="16" t="s">
        <v>4255</v>
      </c>
      <c r="U17" s="20">
        <v>1.0545180000000001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2</v>
      </c>
      <c r="AF17" s="16" t="s">
        <v>5399</v>
      </c>
      <c r="AG17" s="17">
        <v>31</v>
      </c>
      <c r="AH17" s="16" t="s">
        <v>4257</v>
      </c>
      <c r="AI17" s="20">
        <v>1.383564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7</v>
      </c>
      <c r="AT17" s="16" t="s">
        <v>5400</v>
      </c>
      <c r="AU17" s="17">
        <v>35</v>
      </c>
      <c r="AV17" s="16" t="s">
        <v>4259</v>
      </c>
      <c r="AW17" s="20">
        <v>1.571256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9</v>
      </c>
      <c r="BH17" s="16" t="s">
        <v>5401</v>
      </c>
      <c r="BI17" s="17">
        <v>42</v>
      </c>
      <c r="BJ17" s="16" t="s">
        <v>4261</v>
      </c>
      <c r="BK17" s="20">
        <v>1.420372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1</v>
      </c>
      <c r="BR17" s="16" t="s">
        <v>5402</v>
      </c>
      <c r="BS17" s="17">
        <v>0</v>
      </c>
      <c r="BT17" s="16" t="s">
        <v>5402</v>
      </c>
      <c r="BU17" s="17">
        <v>21</v>
      </c>
      <c r="BV17" s="16" t="s">
        <v>5402</v>
      </c>
      <c r="BW17" s="17">
        <v>95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8</v>
      </c>
      <c r="CH17" s="16" t="s">
        <v>5472</v>
      </c>
      <c r="CI17" s="17">
        <f>SUM(PRODUCT(A3L210C2,A3L210C8))/A3L210C1</f>
        <v>27</v>
      </c>
      <c r="CJ17" s="16" t="s">
        <v>5466</v>
      </c>
      <c r="CK17" s="17">
        <f>(A3L210C40-A3L210C37)+(A3L210C41-A3L210C38)+(A3L210C42-A3L210C39)</f>
        <v>35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20686</v>
      </c>
      <c r="L18" s="16" t="s">
        <v>5398</v>
      </c>
      <c r="M18" s="17">
        <v>76554</v>
      </c>
      <c r="N18" s="16" t="s">
        <v>5398</v>
      </c>
      <c r="O18" s="17">
        <v>182213</v>
      </c>
      <c r="P18" s="16" t="s">
        <v>5398</v>
      </c>
      <c r="Q18" s="17">
        <v>3578</v>
      </c>
      <c r="R18" s="16" t="s">
        <v>5398</v>
      </c>
      <c r="S18" s="17">
        <v>12329</v>
      </c>
      <c r="T18" s="16" t="s">
        <v>4255</v>
      </c>
      <c r="U18" s="20">
        <v>1.0545180000000001</v>
      </c>
      <c r="V18" s="16" t="s">
        <v>5399</v>
      </c>
      <c r="W18" s="17">
        <v>0</v>
      </c>
      <c r="X18" s="16" t="s">
        <v>5399</v>
      </c>
      <c r="Y18" s="17">
        <v>16319</v>
      </c>
      <c r="Z18" s="16" t="s">
        <v>5399</v>
      </c>
      <c r="AA18" s="17">
        <v>72880</v>
      </c>
      <c r="AB18" s="16" t="s">
        <v>5399</v>
      </c>
      <c r="AC18" s="17">
        <v>223231</v>
      </c>
      <c r="AD18" s="16" t="s">
        <v>5399</v>
      </c>
      <c r="AE18" s="17">
        <v>3462</v>
      </c>
      <c r="AF18" s="16" t="s">
        <v>5399</v>
      </c>
      <c r="AG18" s="17">
        <v>17976</v>
      </c>
      <c r="AH18" s="16" t="s">
        <v>4257</v>
      </c>
      <c r="AI18" s="20">
        <v>1.383564</v>
      </c>
      <c r="AJ18" s="16" t="s">
        <v>5400</v>
      </c>
      <c r="AK18" s="17">
        <v>0</v>
      </c>
      <c r="AL18" s="16" t="s">
        <v>5400</v>
      </c>
      <c r="AM18" s="17">
        <v>14680</v>
      </c>
      <c r="AN18" s="16" t="s">
        <v>5400</v>
      </c>
      <c r="AO18" s="17">
        <v>64202</v>
      </c>
      <c r="AP18" s="16" t="s">
        <v>5400</v>
      </c>
      <c r="AQ18" s="17">
        <v>213540</v>
      </c>
      <c r="AR18" s="16" t="s">
        <v>5400</v>
      </c>
      <c r="AS18" s="17">
        <v>2781</v>
      </c>
      <c r="AT18" s="16" t="s">
        <v>5400</v>
      </c>
      <c r="AU18" s="17">
        <v>15307</v>
      </c>
      <c r="AV18" s="16" t="s">
        <v>4259</v>
      </c>
      <c r="AW18" s="20">
        <v>1.571256</v>
      </c>
      <c r="AX18" s="16" t="s">
        <v>5401</v>
      </c>
      <c r="AY18" s="17">
        <v>0</v>
      </c>
      <c r="AZ18" s="16" t="s">
        <v>5401</v>
      </c>
      <c r="BA18" s="17">
        <v>13128</v>
      </c>
      <c r="BB18" s="16" t="s">
        <v>5401</v>
      </c>
      <c r="BC18" s="17">
        <v>44784</v>
      </c>
      <c r="BD18" s="16" t="s">
        <v>5401</v>
      </c>
      <c r="BE18" s="17">
        <v>168273</v>
      </c>
      <c r="BF18" s="16" t="s">
        <v>5401</v>
      </c>
      <c r="BG18" s="17">
        <v>2788</v>
      </c>
      <c r="BH18" s="16" t="s">
        <v>5401</v>
      </c>
      <c r="BI18" s="17">
        <v>8780</v>
      </c>
      <c r="BJ18" s="16" t="s">
        <v>4261</v>
      </c>
      <c r="BK18" s="20">
        <v>1.420372</v>
      </c>
      <c r="BL18" s="16" t="s">
        <v>5402</v>
      </c>
      <c r="BM18" s="17">
        <v>0</v>
      </c>
      <c r="BN18" s="16" t="s">
        <v>5402</v>
      </c>
      <c r="BO18" s="17">
        <v>13000</v>
      </c>
      <c r="BP18" s="16" t="s">
        <v>5402</v>
      </c>
      <c r="BQ18" s="17">
        <v>56496</v>
      </c>
      <c r="BR18" s="16" t="s">
        <v>5402</v>
      </c>
      <c r="BS18" s="17">
        <v>183499</v>
      </c>
      <c r="BT18" s="16" t="s">
        <v>5402</v>
      </c>
      <c r="BU18" s="17">
        <v>3495</v>
      </c>
      <c r="BV18" s="16" t="s">
        <v>5402</v>
      </c>
      <c r="BW18" s="17">
        <v>15475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20686</v>
      </c>
      <c r="CB18" s="16" t="s">
        <v>5476</v>
      </c>
      <c r="CC18" s="17">
        <f>SUM(PRODUCT(A3L211C2,A3L211C5))/A3L211C1</f>
        <v>76554</v>
      </c>
      <c r="CD18" s="16" t="s">
        <v>5477</v>
      </c>
      <c r="CE18" s="17">
        <f>SUM(PRODUCT(A3L211C2,A3L211C6))/A3L211C1</f>
        <v>182213</v>
      </c>
      <c r="CF18" s="16" t="s">
        <v>5478</v>
      </c>
      <c r="CG18" s="17">
        <f>SUM(PRODUCT(A3L211C2,A3L211C7))/A3L211C1</f>
        <v>3578</v>
      </c>
      <c r="CH18" s="16" t="s">
        <v>5479</v>
      </c>
      <c r="CI18" s="17">
        <f>SUM(PRODUCT(A3L211C2,A3L211C8))/A3L211C1</f>
        <v>12329</v>
      </c>
      <c r="CJ18" s="16" t="s">
        <v>5473</v>
      </c>
      <c r="CK18" s="17">
        <f>(A3L211C40-A3L211C37)+(A3L211C41-A3L211C38)+(A3L211C42-A3L211C39)</f>
        <v>100880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1975</v>
      </c>
      <c r="L19" s="16" t="s">
        <v>5398</v>
      </c>
      <c r="M19" s="17">
        <v>14909</v>
      </c>
      <c r="N19" s="16" t="s">
        <v>5398</v>
      </c>
      <c r="O19" s="17">
        <v>70275</v>
      </c>
      <c r="P19" s="16" t="s">
        <v>5398</v>
      </c>
      <c r="Q19" s="17">
        <v>1327</v>
      </c>
      <c r="R19" s="16" t="s">
        <v>5398</v>
      </c>
      <c r="S19" s="17">
        <v>4798</v>
      </c>
      <c r="T19" s="16" t="s">
        <v>4255</v>
      </c>
      <c r="U19" s="20">
        <v>1.0545180000000001</v>
      </c>
      <c r="V19" s="16" t="s">
        <v>5399</v>
      </c>
      <c r="W19" s="17">
        <v>0</v>
      </c>
      <c r="X19" s="16" t="s">
        <v>5399</v>
      </c>
      <c r="Y19" s="17">
        <v>1206</v>
      </c>
      <c r="Z19" s="16" t="s">
        <v>5399</v>
      </c>
      <c r="AA19" s="17">
        <v>14424</v>
      </c>
      <c r="AB19" s="16" t="s">
        <v>5399</v>
      </c>
      <c r="AC19" s="17">
        <v>59763</v>
      </c>
      <c r="AD19" s="16" t="s">
        <v>5399</v>
      </c>
      <c r="AE19" s="17">
        <v>1055</v>
      </c>
      <c r="AF19" s="16" t="s">
        <v>5399</v>
      </c>
      <c r="AG19" s="17">
        <v>5853</v>
      </c>
      <c r="AH19" s="16" t="s">
        <v>4257</v>
      </c>
      <c r="AI19" s="20">
        <v>1.383564</v>
      </c>
      <c r="AJ19" s="16" t="s">
        <v>5400</v>
      </c>
      <c r="AK19" s="17">
        <v>0</v>
      </c>
      <c r="AL19" s="16" t="s">
        <v>5400</v>
      </c>
      <c r="AM19" s="17">
        <v>1383</v>
      </c>
      <c r="AN19" s="16" t="s">
        <v>5400</v>
      </c>
      <c r="AO19" s="17">
        <v>16413</v>
      </c>
      <c r="AP19" s="16" t="s">
        <v>5400</v>
      </c>
      <c r="AQ19" s="17">
        <v>56154</v>
      </c>
      <c r="AR19" s="16" t="s">
        <v>5400</v>
      </c>
      <c r="AS19" s="17">
        <v>1122</v>
      </c>
      <c r="AT19" s="16" t="s">
        <v>5400</v>
      </c>
      <c r="AU19" s="17">
        <v>6928</v>
      </c>
      <c r="AV19" s="16" t="s">
        <v>4259</v>
      </c>
      <c r="AW19" s="20">
        <v>1.571256</v>
      </c>
      <c r="AX19" s="16" t="s">
        <v>5401</v>
      </c>
      <c r="AY19" s="17">
        <v>0</v>
      </c>
      <c r="AZ19" s="16" t="s">
        <v>5401</v>
      </c>
      <c r="BA19" s="17">
        <v>1700</v>
      </c>
      <c r="BB19" s="16" t="s">
        <v>5401</v>
      </c>
      <c r="BC19" s="17">
        <v>17495</v>
      </c>
      <c r="BD19" s="16" t="s">
        <v>5401</v>
      </c>
      <c r="BE19" s="17">
        <v>62945</v>
      </c>
      <c r="BF19" s="16" t="s">
        <v>5401</v>
      </c>
      <c r="BG19" s="17">
        <v>1805</v>
      </c>
      <c r="BH19" s="16" t="s">
        <v>5401</v>
      </c>
      <c r="BI19" s="17">
        <v>5908</v>
      </c>
      <c r="BJ19" s="16" t="s">
        <v>4261</v>
      </c>
      <c r="BK19" s="20">
        <v>1.420372</v>
      </c>
      <c r="BL19" s="16" t="s">
        <v>5402</v>
      </c>
      <c r="BM19" s="17">
        <v>0</v>
      </c>
      <c r="BN19" s="16" t="s">
        <v>5402</v>
      </c>
      <c r="BO19" s="17">
        <v>2277</v>
      </c>
      <c r="BP19" s="16" t="s">
        <v>5402</v>
      </c>
      <c r="BQ19" s="17">
        <v>21321</v>
      </c>
      <c r="BR19" s="16" t="s">
        <v>5402</v>
      </c>
      <c r="BS19" s="17">
        <v>58762</v>
      </c>
      <c r="BT19" s="16" t="s">
        <v>5402</v>
      </c>
      <c r="BU19" s="17">
        <v>2230</v>
      </c>
      <c r="BV19" s="16" t="s">
        <v>5402</v>
      </c>
      <c r="BW19" s="17">
        <v>7666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1975</v>
      </c>
      <c r="CB19" s="16" t="s">
        <v>5483</v>
      </c>
      <c r="CC19" s="17">
        <f>SUM(PRODUCT(A3L212C2,A3L212C5))/A3L212C1</f>
        <v>14909</v>
      </c>
      <c r="CD19" s="16" t="s">
        <v>5484</v>
      </c>
      <c r="CE19" s="17">
        <f>SUM(PRODUCT(A3L212C2,A3L212C6))/A3L212C1</f>
        <v>70275</v>
      </c>
      <c r="CF19" s="16" t="s">
        <v>5485</v>
      </c>
      <c r="CG19" s="17">
        <f>SUM(PRODUCT(A3L212C2,A3L212C7))/A3L212C1</f>
        <v>1327</v>
      </c>
      <c r="CH19" s="16" t="s">
        <v>5486</v>
      </c>
      <c r="CI19" s="17">
        <f>SUM(PRODUCT(A3L212C2,A3L212C8))/A3L212C1</f>
        <v>4798</v>
      </c>
      <c r="CJ19" s="16" t="s">
        <v>5480</v>
      </c>
      <c r="CK19" s="17">
        <f>(A3L212C40-A3L212C37)+(A3L212C41-A3L212C38)+(A3L212C42-A3L212C39)</f>
        <v>59516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</v>
      </c>
      <c r="L20" s="16" t="s">
        <v>5398</v>
      </c>
      <c r="M20" s="17">
        <v>20</v>
      </c>
      <c r="N20" s="16" t="s">
        <v>5398</v>
      </c>
      <c r="O20" s="17">
        <v>7</v>
      </c>
      <c r="P20" s="16" t="s">
        <v>5398</v>
      </c>
      <c r="Q20" s="17">
        <v>19</v>
      </c>
      <c r="R20" s="16" t="s">
        <v>5398</v>
      </c>
      <c r="S20" s="17">
        <v>48</v>
      </c>
      <c r="T20" s="16" t="s">
        <v>4255</v>
      </c>
      <c r="U20" s="20">
        <v>1.0545180000000001</v>
      </c>
      <c r="V20" s="16" t="s">
        <v>5399</v>
      </c>
      <c r="W20" s="17">
        <v>0</v>
      </c>
      <c r="X20" s="16" t="s">
        <v>5399</v>
      </c>
      <c r="Y20" s="17">
        <v>2</v>
      </c>
      <c r="Z20" s="16" t="s">
        <v>5399</v>
      </c>
      <c r="AA20" s="17">
        <v>21</v>
      </c>
      <c r="AB20" s="16" t="s">
        <v>5399</v>
      </c>
      <c r="AC20" s="17">
        <v>18</v>
      </c>
      <c r="AD20" s="16" t="s">
        <v>5399</v>
      </c>
      <c r="AE20" s="17">
        <v>15</v>
      </c>
      <c r="AF20" s="16" t="s">
        <v>5399</v>
      </c>
      <c r="AG20" s="17">
        <v>44</v>
      </c>
      <c r="AH20" s="16" t="s">
        <v>4257</v>
      </c>
      <c r="AI20" s="20">
        <v>1.383564</v>
      </c>
      <c r="AJ20" s="16" t="s">
        <v>5400</v>
      </c>
      <c r="AK20" s="17">
        <v>0</v>
      </c>
      <c r="AL20" s="16" t="s">
        <v>5400</v>
      </c>
      <c r="AM20" s="17">
        <v>2</v>
      </c>
      <c r="AN20" s="16" t="s">
        <v>5400</v>
      </c>
      <c r="AO20" s="17">
        <v>14</v>
      </c>
      <c r="AP20" s="16" t="s">
        <v>5400</v>
      </c>
      <c r="AQ20" s="17">
        <v>33</v>
      </c>
      <c r="AR20" s="16" t="s">
        <v>5400</v>
      </c>
      <c r="AS20" s="17">
        <v>16</v>
      </c>
      <c r="AT20" s="16" t="s">
        <v>5400</v>
      </c>
      <c r="AU20" s="17">
        <v>59</v>
      </c>
      <c r="AV20" s="16" t="s">
        <v>4259</v>
      </c>
      <c r="AW20" s="20">
        <v>1.571256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7</v>
      </c>
      <c r="BD20" s="16" t="s">
        <v>5401</v>
      </c>
      <c r="BE20" s="17">
        <v>107</v>
      </c>
      <c r="BF20" s="16" t="s">
        <v>5401</v>
      </c>
      <c r="BG20" s="17">
        <v>15</v>
      </c>
      <c r="BH20" s="16" t="s">
        <v>5401</v>
      </c>
      <c r="BI20" s="17">
        <v>30</v>
      </c>
      <c r="BJ20" s="16" t="s">
        <v>4261</v>
      </c>
      <c r="BK20" s="20">
        <v>1.420372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9</v>
      </c>
      <c r="BR20" s="16" t="s">
        <v>5402</v>
      </c>
      <c r="BS20" s="17">
        <v>122</v>
      </c>
      <c r="BT20" s="16" t="s">
        <v>5402</v>
      </c>
      <c r="BU20" s="17">
        <v>19</v>
      </c>
      <c r="BV20" s="16" t="s">
        <v>5402</v>
      </c>
      <c r="BW20" s="17">
        <v>52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</v>
      </c>
      <c r="CB20" s="16" t="s">
        <v>5490</v>
      </c>
      <c r="CC20" s="17">
        <f>SUM(PRODUCT(A3L213C2,A3L213C5))/A3L213C1</f>
        <v>20</v>
      </c>
      <c r="CD20" s="16" t="s">
        <v>5491</v>
      </c>
      <c r="CE20" s="17">
        <f>SUM(PRODUCT(A3L213C2,A3L213C6))/A3L213C1</f>
        <v>7</v>
      </c>
      <c r="CF20" s="16" t="s">
        <v>5492</v>
      </c>
      <c r="CG20" s="17">
        <f>SUM(PRODUCT(A3L213C2,A3L213C7))/A3L213C1</f>
        <v>19</v>
      </c>
      <c r="CH20" s="16" t="s">
        <v>5493</v>
      </c>
      <c r="CI20" s="17">
        <f>SUM(PRODUCT(A3L213C2,A3L213C8))/A3L213C1</f>
        <v>48</v>
      </c>
      <c r="CJ20" s="16" t="s">
        <v>5487</v>
      </c>
      <c r="CK20" s="17">
        <f>(A3L213C40-A3L213C37)+(A3L213C41-A3L213C38)+(A3L213C42-A3L213C39)</f>
        <v>52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573</v>
      </c>
      <c r="L21" s="16" t="s">
        <v>5398</v>
      </c>
      <c r="M21" s="17">
        <v>3095</v>
      </c>
      <c r="N21" s="16" t="s">
        <v>5398</v>
      </c>
      <c r="O21" s="17">
        <v>48410</v>
      </c>
      <c r="P21" s="16" t="s">
        <v>5398</v>
      </c>
      <c r="Q21" s="17">
        <v>4991</v>
      </c>
      <c r="R21" s="16" t="s">
        <v>5398</v>
      </c>
      <c r="S21" s="17">
        <v>12550</v>
      </c>
      <c r="T21" s="16" t="s">
        <v>4255</v>
      </c>
      <c r="U21" s="20">
        <v>1.0545180000000001</v>
      </c>
      <c r="V21" s="16" t="s">
        <v>5399</v>
      </c>
      <c r="W21" s="17">
        <v>0</v>
      </c>
      <c r="X21" s="16" t="s">
        <v>5399</v>
      </c>
      <c r="Y21" s="17">
        <v>421</v>
      </c>
      <c r="Z21" s="16" t="s">
        <v>5399</v>
      </c>
      <c r="AA21" s="17">
        <v>2803</v>
      </c>
      <c r="AB21" s="16" t="s">
        <v>5399</v>
      </c>
      <c r="AC21" s="17">
        <v>45808</v>
      </c>
      <c r="AD21" s="16" t="s">
        <v>5399</v>
      </c>
      <c r="AE21" s="17">
        <v>5060</v>
      </c>
      <c r="AF21" s="16" t="s">
        <v>5399</v>
      </c>
      <c r="AG21" s="17">
        <v>15534</v>
      </c>
      <c r="AH21" s="16" t="s">
        <v>4257</v>
      </c>
      <c r="AI21" s="20">
        <v>1.383564</v>
      </c>
      <c r="AJ21" s="16" t="s">
        <v>5400</v>
      </c>
      <c r="AK21" s="17">
        <v>0</v>
      </c>
      <c r="AL21" s="16" t="s">
        <v>5400</v>
      </c>
      <c r="AM21" s="17">
        <v>434</v>
      </c>
      <c r="AN21" s="16" t="s">
        <v>5400</v>
      </c>
      <c r="AO21" s="17">
        <v>2661</v>
      </c>
      <c r="AP21" s="16" t="s">
        <v>5400</v>
      </c>
      <c r="AQ21" s="17">
        <v>42515</v>
      </c>
      <c r="AR21" s="16" t="s">
        <v>5400</v>
      </c>
      <c r="AS21" s="17">
        <v>5501</v>
      </c>
      <c r="AT21" s="16" t="s">
        <v>5400</v>
      </c>
      <c r="AU21" s="17">
        <v>11572</v>
      </c>
      <c r="AV21" s="16" t="s">
        <v>4259</v>
      </c>
      <c r="AW21" s="20">
        <v>1.571256</v>
      </c>
      <c r="AX21" s="16" t="s">
        <v>5401</v>
      </c>
      <c r="AY21" s="17">
        <v>0</v>
      </c>
      <c r="AZ21" s="16" t="s">
        <v>5401</v>
      </c>
      <c r="BA21" s="17">
        <v>461</v>
      </c>
      <c r="BB21" s="16" t="s">
        <v>5401</v>
      </c>
      <c r="BC21" s="17">
        <v>2375</v>
      </c>
      <c r="BD21" s="16" t="s">
        <v>5401</v>
      </c>
      <c r="BE21" s="17">
        <v>46208</v>
      </c>
      <c r="BF21" s="16" t="s">
        <v>5401</v>
      </c>
      <c r="BG21" s="17">
        <v>5439</v>
      </c>
      <c r="BH21" s="16" t="s">
        <v>5401</v>
      </c>
      <c r="BI21" s="17">
        <v>8880</v>
      </c>
      <c r="BJ21" s="16" t="s">
        <v>4261</v>
      </c>
      <c r="BK21" s="20">
        <v>1.420372</v>
      </c>
      <c r="BL21" s="16" t="s">
        <v>5402</v>
      </c>
      <c r="BM21" s="17">
        <v>0</v>
      </c>
      <c r="BN21" s="16" t="s">
        <v>5402</v>
      </c>
      <c r="BO21" s="17">
        <v>439</v>
      </c>
      <c r="BP21" s="16" t="s">
        <v>5402</v>
      </c>
      <c r="BQ21" s="17">
        <v>2899</v>
      </c>
      <c r="BR21" s="16" t="s">
        <v>5402</v>
      </c>
      <c r="BS21" s="17">
        <v>52355</v>
      </c>
      <c r="BT21" s="16" t="s">
        <v>5402</v>
      </c>
      <c r="BU21" s="17">
        <v>5981</v>
      </c>
      <c r="BV21" s="16" t="s">
        <v>5402</v>
      </c>
      <c r="BW21" s="17">
        <v>13685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573</v>
      </c>
      <c r="CB21" s="16" t="s">
        <v>5497</v>
      </c>
      <c r="CC21" s="17">
        <f>SUM(PRODUCT(A3L214C2,A3L214C5))/A3L214C1</f>
        <v>3095</v>
      </c>
      <c r="CD21" s="16" t="s">
        <v>5498</v>
      </c>
      <c r="CE21" s="17">
        <f>SUM(PRODUCT(A3L214C2,A3L214C6))/A3L214C1</f>
        <v>48410</v>
      </c>
      <c r="CF21" s="16" t="s">
        <v>5499</v>
      </c>
      <c r="CG21" s="17">
        <f>SUM(PRODUCT(A3L214C2,A3L214C7))/A3L214C1</f>
        <v>4991</v>
      </c>
      <c r="CH21" s="16" t="s">
        <v>5500</v>
      </c>
      <c r="CI21" s="17">
        <f>SUM(PRODUCT(A3L214C2,A3L214C8))/A3L214C1</f>
        <v>12550</v>
      </c>
      <c r="CJ21" s="16" t="s">
        <v>5494</v>
      </c>
      <c r="CK21" s="17">
        <f>(A3L214C40-A3L214C37)+(A3L214C41-A3L214C38)+(A3L214C42-A3L214C39)</f>
        <v>62283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</v>
      </c>
      <c r="P22" s="16" t="s">
        <v>5398</v>
      </c>
      <c r="Q22" s="17">
        <v>490</v>
      </c>
      <c r="R22" s="16" t="s">
        <v>5398</v>
      </c>
      <c r="S22" s="17">
        <v>0</v>
      </c>
      <c r="T22" s="16" t="s">
        <v>4255</v>
      </c>
      <c r="U22" s="20">
        <v>1.0545180000000001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6</v>
      </c>
      <c r="AB22" s="16" t="s">
        <v>5399</v>
      </c>
      <c r="AC22" s="17">
        <v>0</v>
      </c>
      <c r="AD22" s="16" t="s">
        <v>5399</v>
      </c>
      <c r="AE22" s="17">
        <v>645</v>
      </c>
      <c r="AF22" s="16" t="s">
        <v>5399</v>
      </c>
      <c r="AG22" s="17">
        <v>0</v>
      </c>
      <c r="AH22" s="16" t="s">
        <v>4257</v>
      </c>
      <c r="AI22" s="20">
        <v>1.383564</v>
      </c>
      <c r="AJ22" s="16" t="s">
        <v>5400</v>
      </c>
      <c r="AK22" s="17">
        <v>0</v>
      </c>
      <c r="AL22" s="16" t="s">
        <v>5400</v>
      </c>
      <c r="AM22" s="17">
        <v>1</v>
      </c>
      <c r="AN22" s="16" t="s">
        <v>5400</v>
      </c>
      <c r="AO22" s="17">
        <v>6</v>
      </c>
      <c r="AP22" s="16" t="s">
        <v>5400</v>
      </c>
      <c r="AQ22" s="17">
        <v>0</v>
      </c>
      <c r="AR22" s="16" t="s">
        <v>5400</v>
      </c>
      <c r="AS22" s="17">
        <v>589</v>
      </c>
      <c r="AT22" s="16" t="s">
        <v>5400</v>
      </c>
      <c r="AU22" s="17">
        <v>0</v>
      </c>
      <c r="AV22" s="16" t="s">
        <v>4259</v>
      </c>
      <c r="AW22" s="20">
        <v>1.571256</v>
      </c>
      <c r="AX22" s="16" t="s">
        <v>5401</v>
      </c>
      <c r="AY22" s="17">
        <v>0</v>
      </c>
      <c r="AZ22" s="16" t="s">
        <v>5401</v>
      </c>
      <c r="BA22" s="17">
        <v>1</v>
      </c>
      <c r="BB22" s="16" t="s">
        <v>5401</v>
      </c>
      <c r="BC22" s="17">
        <v>1</v>
      </c>
      <c r="BD22" s="16" t="s">
        <v>5401</v>
      </c>
      <c r="BE22" s="17">
        <v>0</v>
      </c>
      <c r="BF22" s="16" t="s">
        <v>5401</v>
      </c>
      <c r="BG22" s="17">
        <v>939</v>
      </c>
      <c r="BH22" s="16" t="s">
        <v>5401</v>
      </c>
      <c r="BI22" s="17">
        <v>1</v>
      </c>
      <c r="BJ22" s="16" t="s">
        <v>4261</v>
      </c>
      <c r="BK22" s="20">
        <v>1.420372</v>
      </c>
      <c r="BL22" s="16" t="s">
        <v>5402</v>
      </c>
      <c r="BM22" s="17">
        <v>0</v>
      </c>
      <c r="BN22" s="16" t="s">
        <v>5402</v>
      </c>
      <c r="BO22" s="17">
        <v>1</v>
      </c>
      <c r="BP22" s="16" t="s">
        <v>5402</v>
      </c>
      <c r="BQ22" s="17">
        <v>6</v>
      </c>
      <c r="BR22" s="16" t="s">
        <v>5402</v>
      </c>
      <c r="BS22" s="17">
        <v>0</v>
      </c>
      <c r="BT22" s="16" t="s">
        <v>5402</v>
      </c>
      <c r="BU22" s="17">
        <v>769</v>
      </c>
      <c r="BV22" s="16" t="s">
        <v>5402</v>
      </c>
      <c r="BW22" s="17">
        <v>1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</v>
      </c>
      <c r="CF22" s="16" t="s">
        <v>5506</v>
      </c>
      <c r="CG22" s="17">
        <f>SUM(PRODUCT(A3L215C2,A3L215C7))/A3L215C1</f>
        <v>490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3</v>
      </c>
      <c r="L23" s="16" t="s">
        <v>5398</v>
      </c>
      <c r="M23" s="17">
        <v>4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1.0545180000000001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1.383564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1.571256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1.420372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3</v>
      </c>
      <c r="CB23" s="16" t="s">
        <v>5511</v>
      </c>
      <c r="CC23" s="17">
        <f>SUM(PRODUCT(A3L216C2,A3L216C5))/A3L216C1</f>
        <v>4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29497</v>
      </c>
      <c r="N24" s="16" t="s">
        <v>5398</v>
      </c>
      <c r="O24" s="17">
        <v>59617</v>
      </c>
      <c r="P24" s="16" t="s">
        <v>5398</v>
      </c>
      <c r="Q24" s="17">
        <v>0</v>
      </c>
      <c r="R24" s="16" t="s">
        <v>5398</v>
      </c>
      <c r="S24" s="17">
        <v>4669</v>
      </c>
      <c r="T24" s="16" t="s">
        <v>4255</v>
      </c>
      <c r="U24" s="20">
        <v>1.0545180000000001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29473</v>
      </c>
      <c r="AB24" s="16" t="s">
        <v>5399</v>
      </c>
      <c r="AC24" s="17">
        <v>47039</v>
      </c>
      <c r="AD24" s="16" t="s">
        <v>5399</v>
      </c>
      <c r="AE24" s="17">
        <v>0</v>
      </c>
      <c r="AF24" s="16" t="s">
        <v>5399</v>
      </c>
      <c r="AG24" s="17">
        <v>5811</v>
      </c>
      <c r="AH24" s="16" t="s">
        <v>4257</v>
      </c>
      <c r="AI24" s="20">
        <v>1.383564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29259</v>
      </c>
      <c r="AP24" s="16" t="s">
        <v>5400</v>
      </c>
      <c r="AQ24" s="17">
        <v>44995</v>
      </c>
      <c r="AR24" s="16" t="s">
        <v>5400</v>
      </c>
      <c r="AS24" s="17">
        <v>0</v>
      </c>
      <c r="AT24" s="16" t="s">
        <v>5400</v>
      </c>
      <c r="AU24" s="17">
        <v>6308</v>
      </c>
      <c r="AV24" s="16" t="s">
        <v>4259</v>
      </c>
      <c r="AW24" s="20">
        <v>1.571256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29089</v>
      </c>
      <c r="BD24" s="16" t="s">
        <v>5401</v>
      </c>
      <c r="BE24" s="17">
        <v>50815</v>
      </c>
      <c r="BF24" s="16" t="s">
        <v>5401</v>
      </c>
      <c r="BG24" s="17">
        <v>0</v>
      </c>
      <c r="BH24" s="16" t="s">
        <v>5401</v>
      </c>
      <c r="BI24" s="17">
        <v>4833</v>
      </c>
      <c r="BJ24" s="16" t="s">
        <v>4261</v>
      </c>
      <c r="BK24" s="20">
        <v>1.420372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30501</v>
      </c>
      <c r="BR24" s="16" t="s">
        <v>5402</v>
      </c>
      <c r="BS24" s="17">
        <v>47239</v>
      </c>
      <c r="BT24" s="16" t="s">
        <v>5402</v>
      </c>
      <c r="BU24" s="17">
        <v>0</v>
      </c>
      <c r="BV24" s="16" t="s">
        <v>5402</v>
      </c>
      <c r="BW24" s="17">
        <v>6146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29497</v>
      </c>
      <c r="CD24" s="16" t="s">
        <v>5519</v>
      </c>
      <c r="CE24" s="17">
        <f>SUM(PRODUCT(A3L217C2,A3L217C6))/A3L217C1</f>
        <v>59617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4669</v>
      </c>
      <c r="CJ24" s="16" t="s">
        <v>5515</v>
      </c>
      <c r="CK24" s="17">
        <f>(A3L217C40-A3L217C37)+(A3L217C41-A3L217C38)+(A3L217C42-A3L217C39)</f>
        <v>34789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4</v>
      </c>
      <c r="L25" s="16" t="s">
        <v>5398</v>
      </c>
      <c r="M25" s="17">
        <f>A3L215C5+A3L216C5+7</f>
        <v>11</v>
      </c>
      <c r="N25" s="16" t="s">
        <v>5398</v>
      </c>
      <c r="O25" s="17">
        <v>8</v>
      </c>
      <c r="P25" s="16" t="s">
        <v>5398</v>
      </c>
      <c r="Q25" s="17">
        <f>A3L215C7+A3L216C7+19</f>
        <v>509</v>
      </c>
      <c r="R25" s="16" t="s">
        <v>5398</v>
      </c>
      <c r="S25" s="17">
        <f>A3L215C8+A3L216C8+67</f>
        <v>67</v>
      </c>
      <c r="T25" s="16" t="s">
        <v>4255</v>
      </c>
      <c r="U25" s="20">
        <v>1.0545180000000001</v>
      </c>
      <c r="V25" s="16" t="s">
        <v>5399</v>
      </c>
      <c r="W25" s="17">
        <v>0</v>
      </c>
      <c r="X25" s="16" t="s">
        <v>5399</v>
      </c>
      <c r="Y25" s="17">
        <f>A3L215C11+A3L216C11+2</f>
        <v>3</v>
      </c>
      <c r="Z25" s="16" t="s">
        <v>5399</v>
      </c>
      <c r="AA25" s="17">
        <f>A3L215C12+A3L216C12+11</f>
        <v>17</v>
      </c>
      <c r="AB25" s="16" t="s">
        <v>5399</v>
      </c>
      <c r="AC25" s="17">
        <v>24</v>
      </c>
      <c r="AD25" s="16" t="s">
        <v>5399</v>
      </c>
      <c r="AE25" s="17">
        <f>A3L215C14+A3L216C14+30</f>
        <v>675</v>
      </c>
      <c r="AF25" s="16" t="s">
        <v>5399</v>
      </c>
      <c r="AG25" s="17">
        <f>A3L215C15+A3L216C15+153</f>
        <v>153</v>
      </c>
      <c r="AH25" s="16" t="s">
        <v>4257</v>
      </c>
      <c r="AI25" s="20">
        <v>1.383564</v>
      </c>
      <c r="AJ25" s="16" t="s">
        <v>5400</v>
      </c>
      <c r="AK25" s="17">
        <v>0</v>
      </c>
      <c r="AL25" s="16" t="s">
        <v>5400</v>
      </c>
      <c r="AM25" s="17">
        <f>A3L215C18+A3L216C18+2</f>
        <v>3</v>
      </c>
      <c r="AN25" s="16" t="s">
        <v>5400</v>
      </c>
      <c r="AO25" s="17">
        <f>A3L215C19+A3L216C19+9</f>
        <v>15</v>
      </c>
      <c r="AP25" s="16" t="s">
        <v>5400</v>
      </c>
      <c r="AQ25" s="17">
        <v>0</v>
      </c>
      <c r="AR25" s="16" t="s">
        <v>5400</v>
      </c>
      <c r="AS25" s="17">
        <f>A3L215C21+A3L216C21+31</f>
        <v>620</v>
      </c>
      <c r="AT25" s="16" t="s">
        <v>5400</v>
      </c>
      <c r="AU25" s="17">
        <f>A3L215C22+A3L216C22+131</f>
        <v>131</v>
      </c>
      <c r="AV25" s="16" t="s">
        <v>4259</v>
      </c>
      <c r="AW25" s="20">
        <v>1.571256</v>
      </c>
      <c r="AX25" s="16" t="s">
        <v>5401</v>
      </c>
      <c r="AY25" s="17">
        <v>0</v>
      </c>
      <c r="AZ25" s="16" t="s">
        <v>5401</v>
      </c>
      <c r="BA25" s="17">
        <f>A3L215C25+A3L216C25+2</f>
        <v>3</v>
      </c>
      <c r="BB25" s="16" t="s">
        <v>5401</v>
      </c>
      <c r="BC25" s="17">
        <f>A3L215C26+A3L216C26+8</f>
        <v>9</v>
      </c>
      <c r="BD25" s="16" t="s">
        <v>5401</v>
      </c>
      <c r="BE25" s="17">
        <v>0</v>
      </c>
      <c r="BF25" s="16" t="s">
        <v>5401</v>
      </c>
      <c r="BG25" s="17">
        <f>A3L215C28+A3L216C28+40</f>
        <v>979</v>
      </c>
      <c r="BH25" s="16" t="s">
        <v>5401</v>
      </c>
      <c r="BI25" s="17">
        <f>A3L215C29+A3L216C29+98</f>
        <v>99</v>
      </c>
      <c r="BJ25" s="16" t="s">
        <v>4261</v>
      </c>
      <c r="BK25" s="20">
        <v>1.420372</v>
      </c>
      <c r="BL25" s="16" t="s">
        <v>5402</v>
      </c>
      <c r="BM25" s="17">
        <v>0</v>
      </c>
      <c r="BN25" s="16" t="s">
        <v>5402</v>
      </c>
      <c r="BO25" s="17">
        <f>A3L215C32+A3L216C32+12</f>
        <v>13</v>
      </c>
      <c r="BP25" s="16" t="s">
        <v>5402</v>
      </c>
      <c r="BQ25" s="17">
        <f>A3L215C33+A3L216C33+51</f>
        <v>57</v>
      </c>
      <c r="BR25" s="16" t="s">
        <v>5402</v>
      </c>
      <c r="BS25" s="17">
        <v>0</v>
      </c>
      <c r="BT25" s="16" t="s">
        <v>5402</v>
      </c>
      <c r="BU25" s="17">
        <f>A3L215C35+A3L216C35+27</f>
        <v>796</v>
      </c>
      <c r="BV25" s="16" t="s">
        <v>5402</v>
      </c>
      <c r="BW25" s="17">
        <f>A3L215C36+A3L216C36+129</f>
        <v>130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4</v>
      </c>
      <c r="CB25" s="16" t="s">
        <v>5525</v>
      </c>
      <c r="CC25" s="17">
        <f>SUM(PRODUCT(A3L218C2,A3L218C5))/A3L218C1</f>
        <v>11</v>
      </c>
      <c r="CD25" s="16" t="s">
        <v>5526</v>
      </c>
      <c r="CE25" s="17">
        <f>SUM(PRODUCT(A3L218C2,A3L218C6))/A3L218C1</f>
        <v>8</v>
      </c>
      <c r="CF25" s="16" t="s">
        <v>5527</v>
      </c>
      <c r="CG25" s="17">
        <f>SUM(PRODUCT(A3L218C2,A3L218C7))/A3L218C1</f>
        <v>509</v>
      </c>
      <c r="CH25" s="16" t="s">
        <v>5528</v>
      </c>
      <c r="CI25" s="17">
        <f>SUM(PRODUCT(A3L218C2,A3L218C8))/A3L218C1</f>
        <v>67</v>
      </c>
      <c r="CJ25" s="16" t="s">
        <v>5522</v>
      </c>
      <c r="CK25" s="17">
        <f>(A3L218C40-A3L218C37)+(A3L218C41-A3L218C38)+(A3L218C42-A3L218C39)</f>
        <v>569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39218</v>
      </c>
      <c r="L26" s="16" t="s">
        <v>5531</v>
      </c>
      <c r="M26" s="17">
        <f>SUM(A3L201C5:A3L214C5,A3L217C5:A3L218C5)</f>
        <v>175523</v>
      </c>
      <c r="N26" s="16" t="s">
        <v>5532</v>
      </c>
      <c r="O26" s="17">
        <f>SUM(A3L201C6:A3L218C6)</f>
        <v>396547</v>
      </c>
      <c r="P26" s="16" t="s">
        <v>5533</v>
      </c>
      <c r="Q26" s="17">
        <f>SUM(A3L201C7:A3L214C7,A3L217C7:A3L218C7)</f>
        <v>21699</v>
      </c>
      <c r="R26" s="16" t="s">
        <v>5534</v>
      </c>
      <c r="S26" s="17">
        <f>SUM(A3L201C8:A3L214C8,A3L217C8:A3L218C8)</f>
        <v>74176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37803</v>
      </c>
      <c r="Z26" s="16" t="s">
        <v>5537</v>
      </c>
      <c r="AA26" s="17">
        <f>SUM(A3L201C12:A3L214C12,A3L217C12:A3L218C12)</f>
        <v>176273</v>
      </c>
      <c r="AB26" s="16" t="s">
        <v>5538</v>
      </c>
      <c r="AC26" s="17">
        <f>SUM(A3L201C13:A3L218C13)</f>
        <v>411694</v>
      </c>
      <c r="AD26" s="16" t="s">
        <v>5539</v>
      </c>
      <c r="AE26" s="17">
        <f>SUM(A3L201C14:A3L214C14,A3L217C14:A3L218C14)</f>
        <v>23362</v>
      </c>
      <c r="AF26" s="16" t="s">
        <v>5540</v>
      </c>
      <c r="AG26" s="17">
        <f>SUM(A3L201C15:A3L214C15,A3L217C15:A3L218C15)</f>
        <v>89344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38947</v>
      </c>
      <c r="AN26" s="16" t="s">
        <v>5543</v>
      </c>
      <c r="AO26" s="17">
        <f>SUM(A3L201C19:A3L214C19,A3L217C19:A3L218C19)</f>
        <v>166870</v>
      </c>
      <c r="AP26" s="16" t="s">
        <v>5544</v>
      </c>
      <c r="AQ26" s="17">
        <f>SUM(A3L201C20:A3L218C20)</f>
        <v>389084</v>
      </c>
      <c r="AR26" s="16" t="s">
        <v>5545</v>
      </c>
      <c r="AS26" s="17">
        <f>SUM(A3L201C21:A3L214C21,A3L217C21:A3L218C21)</f>
        <v>24283</v>
      </c>
      <c r="AT26" s="16" t="s">
        <v>5546</v>
      </c>
      <c r="AU26" s="17">
        <f>SUM(A3L201C22:A3L214C22,A3L217C22:A3L218C22)</f>
        <v>72999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37486</v>
      </c>
      <c r="BB26" s="16" t="s">
        <v>5549</v>
      </c>
      <c r="BC26" s="17">
        <f>SUM(A3L201C26:A3L214C26,A3L217C26:A3L218C26)</f>
        <v>139285</v>
      </c>
      <c r="BD26" s="16" t="s">
        <v>5550</v>
      </c>
      <c r="BE26" s="17">
        <f>SUM(A3L201C27:A3L218C27)</f>
        <v>358153</v>
      </c>
      <c r="BF26" s="16" t="s">
        <v>5551</v>
      </c>
      <c r="BG26" s="17">
        <f>SUM(A3L201C28:A3L214C28,A3L217C28:A3L218C28)</f>
        <v>23651</v>
      </c>
      <c r="BH26" s="16" t="s">
        <v>5552</v>
      </c>
      <c r="BI26" s="17">
        <f>SUM(A3L201C29:A3L214C29,A3L217C29:A3L218C29)</f>
        <v>49124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37451</v>
      </c>
      <c r="BP26" s="16" t="s">
        <v>5555</v>
      </c>
      <c r="BQ26" s="17">
        <f>SUM(A3L201C33:A3L214C33,A3L217C33:A3L218C33)</f>
        <v>169895</v>
      </c>
      <c r="BR26" s="16" t="s">
        <v>5556</v>
      </c>
      <c r="BS26" s="17">
        <f>SUM(A3L201C34:A3L218C34)</f>
        <v>373526</v>
      </c>
      <c r="BT26" s="16" t="s">
        <v>5557</v>
      </c>
      <c r="BU26" s="17">
        <f>SUM(A3L201C35:A3L214C35,A3L217C35:A3L218C35)</f>
        <v>30317</v>
      </c>
      <c r="BV26" s="16" t="s">
        <v>5558</v>
      </c>
      <c r="BW26" s="17">
        <f>SUM(A3L201C36:A3L214C36,A3L217C36:A3L218C36)</f>
        <v>76904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39221</v>
      </c>
      <c r="CB26" s="16" t="s">
        <v>5561</v>
      </c>
      <c r="CC26" s="17">
        <f>SUM(A3L201C39:A3L218C39)</f>
        <v>175527</v>
      </c>
      <c r="CD26" s="16" t="s">
        <v>5562</v>
      </c>
      <c r="CE26" s="17">
        <f>SUM(A3L201C40:A3L218C40)</f>
        <v>396547</v>
      </c>
      <c r="CF26" s="16" t="s">
        <v>5563</v>
      </c>
      <c r="CG26" s="17">
        <f>SUM(A3L201C41:A3L218C41)</f>
        <v>22189</v>
      </c>
      <c r="CH26" s="16" t="s">
        <v>5564</v>
      </c>
      <c r="CI26" s="17">
        <f>SUM(A3L201C42:A3L218C42)</f>
        <v>74176</v>
      </c>
      <c r="CJ26" s="16" t="s">
        <v>5565</v>
      </c>
      <c r="CK26" s="17">
        <f>SUM(A3L201C43:A3L218C43)</f>
        <v>277681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1.0545180000000001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1.383564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1.571256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1.420372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1.0545180000000001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1.383564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1.571256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1.420372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1.0545180000000001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1.383564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1.571256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1.420372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1.0545180000000001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1.383564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1.571256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1.420372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9C5C0-3D0F-44C2-8C1A-D57220C61D5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1.1042160000000001</v>
      </c>
      <c r="N8" s="16" t="s">
        <v>5671</v>
      </c>
      <c r="O8" s="17">
        <v>0</v>
      </c>
      <c r="P8" s="16" t="s">
        <v>4257</v>
      </c>
      <c r="Q8" s="20">
        <v>1.267245</v>
      </c>
      <c r="R8" s="16" t="s">
        <v>5672</v>
      </c>
      <c r="S8" s="17">
        <v>0</v>
      </c>
      <c r="T8" s="16" t="s">
        <v>4259</v>
      </c>
      <c r="U8" s="20">
        <v>1.350401</v>
      </c>
      <c r="V8" s="16" t="s">
        <v>5673</v>
      </c>
      <c r="W8" s="17">
        <v>0</v>
      </c>
      <c r="X8" s="16" t="s">
        <v>4261</v>
      </c>
      <c r="Y8" s="20">
        <v>1.295752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758799</v>
      </c>
      <c r="H9" s="16" t="s">
        <v>4253</v>
      </c>
      <c r="I9" s="20">
        <v>1</v>
      </c>
      <c r="J9" s="16" t="s">
        <v>5670</v>
      </c>
      <c r="K9" s="17">
        <v>727062</v>
      </c>
      <c r="L9" s="16" t="s">
        <v>4255</v>
      </c>
      <c r="M9" s="20">
        <v>1.1042160000000001</v>
      </c>
      <c r="N9" s="16" t="s">
        <v>5671</v>
      </c>
      <c r="O9" s="17">
        <v>681823</v>
      </c>
      <c r="P9" s="16" t="s">
        <v>4257</v>
      </c>
      <c r="Q9" s="20">
        <v>1.267245</v>
      </c>
      <c r="R9" s="16" t="s">
        <v>5672</v>
      </c>
      <c r="S9" s="17">
        <v>684959</v>
      </c>
      <c r="T9" s="16" t="s">
        <v>4259</v>
      </c>
      <c r="U9" s="20">
        <v>1.350401</v>
      </c>
      <c r="V9" s="16" t="s">
        <v>5673</v>
      </c>
      <c r="W9" s="17">
        <v>807496</v>
      </c>
      <c r="X9" s="16" t="s">
        <v>4261</v>
      </c>
      <c r="Y9" s="20">
        <v>1.295752</v>
      </c>
      <c r="Z9" s="16" t="s">
        <v>5675</v>
      </c>
      <c r="AA9" s="17">
        <f>SUM(PRODUCT(A3L302C2,A3L302C3),PRODUCT(A3L302C4,A3L302C5),PRODUCT(A3L302C6,A3L302C7))/A3L302C1</f>
        <v>808556.42700899998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1.1042160000000001</v>
      </c>
      <c r="N10" s="16" t="s">
        <v>5671</v>
      </c>
      <c r="O10" s="17">
        <v>0</v>
      </c>
      <c r="P10" s="16" t="s">
        <v>4257</v>
      </c>
      <c r="Q10" s="20">
        <v>1.267245</v>
      </c>
      <c r="R10" s="16" t="s">
        <v>5672</v>
      </c>
      <c r="S10" s="17">
        <v>0</v>
      </c>
      <c r="T10" s="16" t="s">
        <v>4259</v>
      </c>
      <c r="U10" s="20">
        <v>1.350401</v>
      </c>
      <c r="V10" s="16" t="s">
        <v>5673</v>
      </c>
      <c r="W10" s="17">
        <v>0</v>
      </c>
      <c r="X10" s="16" t="s">
        <v>4261</v>
      </c>
      <c r="Y10" s="20">
        <v>1.295752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1.1042160000000001</v>
      </c>
      <c r="N11" s="16" t="s">
        <v>5671</v>
      </c>
      <c r="O11" s="17">
        <v>0</v>
      </c>
      <c r="P11" s="16" t="s">
        <v>4257</v>
      </c>
      <c r="Q11" s="20">
        <v>1.267245</v>
      </c>
      <c r="R11" s="16" t="s">
        <v>5672</v>
      </c>
      <c r="S11" s="17">
        <v>0</v>
      </c>
      <c r="T11" s="16" t="s">
        <v>4259</v>
      </c>
      <c r="U11" s="20">
        <v>1.350401</v>
      </c>
      <c r="V11" s="16" t="s">
        <v>5673</v>
      </c>
      <c r="W11" s="17">
        <v>0</v>
      </c>
      <c r="X11" s="16" t="s">
        <v>4261</v>
      </c>
      <c r="Y11" s="20">
        <v>1.295752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758799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727062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681823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684959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807496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808556.42700899998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758799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727062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681823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684959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807496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808556.42700899998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1.145041</v>
      </c>
      <c r="N15" s="16" t="s">
        <v>5671</v>
      </c>
      <c r="O15" s="17">
        <v>1</v>
      </c>
      <c r="P15" s="16" t="s">
        <v>4257</v>
      </c>
      <c r="Q15" s="20">
        <v>1.131</v>
      </c>
      <c r="R15" s="16" t="s">
        <v>5672</v>
      </c>
      <c r="S15" s="17">
        <v>1</v>
      </c>
      <c r="T15" s="16" t="s">
        <v>4259</v>
      </c>
      <c r="U15" s="20">
        <v>1.113005</v>
      </c>
      <c r="V15" s="16" t="s">
        <v>5673</v>
      </c>
      <c r="W15" s="17">
        <v>1</v>
      </c>
      <c r="X15" s="16" t="s">
        <v>4261</v>
      </c>
      <c r="Y15" s="20">
        <v>1.1786449999999999</v>
      </c>
      <c r="Z15" s="16" t="s">
        <v>5696</v>
      </c>
      <c r="AA15" s="17">
        <f>SUM(PRODUCT(A3L308C2,A3L308C3),PRODUCT(A3L308C4,A3L308C5),PRODUCT(A3L308C6,A3L308C7))/A3L308C1</f>
        <v>1.0920136666666667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1750</v>
      </c>
      <c r="H16" s="16" t="s">
        <v>4253</v>
      </c>
      <c r="I16" s="20">
        <v>1</v>
      </c>
      <c r="J16" s="16" t="s">
        <v>5670</v>
      </c>
      <c r="K16" s="17">
        <v>1677</v>
      </c>
      <c r="L16" s="16" t="s">
        <v>4255</v>
      </c>
      <c r="M16" s="20">
        <v>1.145041</v>
      </c>
      <c r="N16" s="16" t="s">
        <v>5671</v>
      </c>
      <c r="O16" s="17">
        <v>1642</v>
      </c>
      <c r="P16" s="16" t="s">
        <v>4257</v>
      </c>
      <c r="Q16" s="20">
        <v>1.131</v>
      </c>
      <c r="R16" s="16" t="s">
        <v>5672</v>
      </c>
      <c r="S16" s="17">
        <v>2314</v>
      </c>
      <c r="T16" s="16" t="s">
        <v>4259</v>
      </c>
      <c r="U16" s="20">
        <v>1.113005</v>
      </c>
      <c r="V16" s="16" t="s">
        <v>5673</v>
      </c>
      <c r="W16" s="17">
        <v>1670</v>
      </c>
      <c r="X16" s="16" t="s">
        <v>4261</v>
      </c>
      <c r="Y16" s="20">
        <v>1.1786449999999999</v>
      </c>
      <c r="Z16" s="16" t="s">
        <v>5697</v>
      </c>
      <c r="AA16" s="17">
        <f>SUM(PRODUCT(A3L309C2,A3L309C3),PRODUCT(A3L309C4,A3L309C5),PRODUCT(A3L309C6,A3L309C7))/A3L309C1</f>
        <v>1842.4452523333332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16156</v>
      </c>
      <c r="H17" s="16" t="s">
        <v>4253</v>
      </c>
      <c r="I17" s="20">
        <v>1</v>
      </c>
      <c r="J17" s="16" t="s">
        <v>5670</v>
      </c>
      <c r="K17" s="17">
        <v>19804</v>
      </c>
      <c r="L17" s="16" t="s">
        <v>4255</v>
      </c>
      <c r="M17" s="20">
        <v>1.145041</v>
      </c>
      <c r="N17" s="16" t="s">
        <v>5671</v>
      </c>
      <c r="O17" s="17">
        <v>17377</v>
      </c>
      <c r="P17" s="16" t="s">
        <v>4257</v>
      </c>
      <c r="Q17" s="20">
        <v>1.131</v>
      </c>
      <c r="R17" s="16" t="s">
        <v>5672</v>
      </c>
      <c r="S17" s="17">
        <v>21641</v>
      </c>
      <c r="T17" s="16" t="s">
        <v>4259</v>
      </c>
      <c r="U17" s="20">
        <v>1.113005</v>
      </c>
      <c r="V17" s="16" t="s">
        <v>5673</v>
      </c>
      <c r="W17" s="17">
        <v>22329</v>
      </c>
      <c r="X17" s="16" t="s">
        <v>4261</v>
      </c>
      <c r="Y17" s="20">
        <v>1.1786449999999999</v>
      </c>
      <c r="Z17" s="16" t="s">
        <v>5698</v>
      </c>
      <c r="AA17" s="17">
        <f>SUM(PRODUCT(A3L310C2,A3L310C3),PRODUCT(A3L310C4,A3L310C5),PRODUCT(A3L310C6,A3L310C7))/A3L310C1</f>
        <v>19495.259654666665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39493</v>
      </c>
      <c r="H18" s="16" t="s">
        <v>4253</v>
      </c>
      <c r="I18" s="20">
        <v>1</v>
      </c>
      <c r="J18" s="16" t="s">
        <v>5670</v>
      </c>
      <c r="K18" s="17">
        <v>39073</v>
      </c>
      <c r="L18" s="16" t="s">
        <v>4255</v>
      </c>
      <c r="M18" s="20">
        <v>1.145041</v>
      </c>
      <c r="N18" s="16" t="s">
        <v>5671</v>
      </c>
      <c r="O18" s="17">
        <v>32538</v>
      </c>
      <c r="P18" s="16" t="s">
        <v>4257</v>
      </c>
      <c r="Q18" s="20">
        <v>1.131</v>
      </c>
      <c r="R18" s="16" t="s">
        <v>5672</v>
      </c>
      <c r="S18" s="17">
        <v>45542</v>
      </c>
      <c r="T18" s="16" t="s">
        <v>4259</v>
      </c>
      <c r="U18" s="20">
        <v>1.113005</v>
      </c>
      <c r="V18" s="16" t="s">
        <v>5673</v>
      </c>
      <c r="W18" s="17">
        <v>50102</v>
      </c>
      <c r="X18" s="16" t="s">
        <v>4261</v>
      </c>
      <c r="Y18" s="20">
        <v>1.1786449999999999</v>
      </c>
      <c r="Z18" s="16" t="s">
        <v>5699</v>
      </c>
      <c r="AA18" s="17">
        <f>SUM(PRODUCT(A3L311C2,A3L311C3),PRODUCT(A3L311C4,A3L311C5),PRODUCT(A3L311C6,A3L311C7))/A3L311C1</f>
        <v>40344.554997666666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12975</v>
      </c>
      <c r="H19" s="16" t="s">
        <v>4253</v>
      </c>
      <c r="I19" s="20">
        <v>1</v>
      </c>
      <c r="J19" s="16" t="s">
        <v>5670</v>
      </c>
      <c r="K19" s="17">
        <v>14236</v>
      </c>
      <c r="L19" s="16" t="s">
        <v>4255</v>
      </c>
      <c r="M19" s="20">
        <v>1.145041</v>
      </c>
      <c r="N19" s="16" t="s">
        <v>5671</v>
      </c>
      <c r="O19" s="17">
        <v>11057</v>
      </c>
      <c r="P19" s="16" t="s">
        <v>4257</v>
      </c>
      <c r="Q19" s="20">
        <v>1.131</v>
      </c>
      <c r="R19" s="16" t="s">
        <v>5672</v>
      </c>
      <c r="S19" s="17">
        <v>13975</v>
      </c>
      <c r="T19" s="16" t="s">
        <v>4259</v>
      </c>
      <c r="U19" s="20">
        <v>1.113005</v>
      </c>
      <c r="V19" s="16" t="s">
        <v>5673</v>
      </c>
      <c r="W19" s="17">
        <v>12066</v>
      </c>
      <c r="X19" s="16" t="s">
        <v>4261</v>
      </c>
      <c r="Y19" s="20">
        <v>1.1786449999999999</v>
      </c>
      <c r="Z19" s="16" t="s">
        <v>5700</v>
      </c>
      <c r="AA19" s="17">
        <f>SUM(PRODUCT(A3L312C2,A3L312C3),PRODUCT(A3L312C4,A3L312C5),PRODUCT(A3L312C6,A3L312C7))/A3L312C1</f>
        <v>13927.090225333333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81065</v>
      </c>
      <c r="H20" s="16" t="s">
        <v>4253</v>
      </c>
      <c r="I20" s="20">
        <v>1</v>
      </c>
      <c r="J20" s="16" t="s">
        <v>5670</v>
      </c>
      <c r="K20" s="17">
        <v>84878</v>
      </c>
      <c r="L20" s="16" t="s">
        <v>4255</v>
      </c>
      <c r="M20" s="20">
        <v>1.145041</v>
      </c>
      <c r="N20" s="16" t="s">
        <v>5671</v>
      </c>
      <c r="O20" s="17">
        <v>74580</v>
      </c>
      <c r="P20" s="16" t="s">
        <v>4257</v>
      </c>
      <c r="Q20" s="20">
        <v>1.131</v>
      </c>
      <c r="R20" s="16" t="s">
        <v>5672</v>
      </c>
      <c r="S20" s="17">
        <v>88095</v>
      </c>
      <c r="T20" s="16" t="s">
        <v>4259</v>
      </c>
      <c r="U20" s="20">
        <v>1.113005</v>
      </c>
      <c r="V20" s="16" t="s">
        <v>5673</v>
      </c>
      <c r="W20" s="17">
        <v>86717</v>
      </c>
      <c r="X20" s="16" t="s">
        <v>4261</v>
      </c>
      <c r="Y20" s="20">
        <v>1.1786449999999999</v>
      </c>
      <c r="Z20" s="16" t="s">
        <v>5701</v>
      </c>
      <c r="AA20" s="17">
        <f>SUM(PRODUCT(A3L313C2,A3L313C3),PRODUCT(A3L313C4,A3L313C5),PRODUCT(A3L313C6,A3L313C7))/A3L313C1</f>
        <v>87534.58999933333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3661</v>
      </c>
      <c r="H21" s="16" t="s">
        <v>4253</v>
      </c>
      <c r="I21" s="20">
        <v>1</v>
      </c>
      <c r="J21" s="16" t="s">
        <v>5670</v>
      </c>
      <c r="K21" s="17">
        <v>3790</v>
      </c>
      <c r="L21" s="16" t="s">
        <v>4255</v>
      </c>
      <c r="M21" s="20">
        <v>1.145041</v>
      </c>
      <c r="N21" s="16" t="s">
        <v>5671</v>
      </c>
      <c r="O21" s="17">
        <v>4122</v>
      </c>
      <c r="P21" s="16" t="s">
        <v>4257</v>
      </c>
      <c r="Q21" s="20">
        <v>1.131</v>
      </c>
      <c r="R21" s="16" t="s">
        <v>5672</v>
      </c>
      <c r="S21" s="17">
        <v>4501</v>
      </c>
      <c r="T21" s="16" t="s">
        <v>4259</v>
      </c>
      <c r="U21" s="20">
        <v>1.113005</v>
      </c>
      <c r="V21" s="16" t="s">
        <v>5673</v>
      </c>
      <c r="W21" s="17">
        <v>4367</v>
      </c>
      <c r="X21" s="16" t="s">
        <v>4261</v>
      </c>
      <c r="Y21" s="20">
        <v>1.1786449999999999</v>
      </c>
      <c r="Z21" s="16" t="s">
        <v>5702</v>
      </c>
      <c r="AA21" s="17">
        <f>SUM(PRODUCT(A3L314C2,A3L314C3),PRODUCT(A3L314C4,A3L314C5),PRODUCT(A3L314C6,A3L314C7))/A3L314C1</f>
        <v>4220.8957966666667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20542</v>
      </c>
      <c r="H22" s="16" t="s">
        <v>4253</v>
      </c>
      <c r="I22" s="20">
        <v>1</v>
      </c>
      <c r="J22" s="16" t="s">
        <v>5670</v>
      </c>
      <c r="K22" s="17">
        <v>18773</v>
      </c>
      <c r="L22" s="16" t="s">
        <v>4255</v>
      </c>
      <c r="M22" s="20">
        <v>1.145041</v>
      </c>
      <c r="N22" s="16" t="s">
        <v>5671</v>
      </c>
      <c r="O22" s="17">
        <v>17533</v>
      </c>
      <c r="P22" s="16" t="s">
        <v>4257</v>
      </c>
      <c r="Q22" s="20">
        <v>1.131</v>
      </c>
      <c r="R22" s="16" t="s">
        <v>5672</v>
      </c>
      <c r="S22" s="17">
        <v>15517</v>
      </c>
      <c r="T22" s="16" t="s">
        <v>4259</v>
      </c>
      <c r="U22" s="20">
        <v>1.113005</v>
      </c>
      <c r="V22" s="16" t="s">
        <v>5673</v>
      </c>
      <c r="W22" s="17">
        <v>21534</v>
      </c>
      <c r="X22" s="16" t="s">
        <v>4261</v>
      </c>
      <c r="Y22" s="20">
        <v>1.1786449999999999</v>
      </c>
      <c r="Z22" s="16" t="s">
        <v>5703</v>
      </c>
      <c r="AA22" s="17">
        <f>SUM(PRODUCT(A3L315C2,A3L315C3),PRODUCT(A3L315C4,A3L315C5),PRODUCT(A3L315C6,A3L315C7))/A3L315C1</f>
        <v>20622.559231000003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2380</v>
      </c>
      <c r="H23" s="16" t="s">
        <v>4253</v>
      </c>
      <c r="I23" s="20">
        <v>1</v>
      </c>
      <c r="J23" s="16" t="s">
        <v>5670</v>
      </c>
      <c r="K23" s="17">
        <v>2940</v>
      </c>
      <c r="L23" s="16" t="s">
        <v>4255</v>
      </c>
      <c r="M23" s="20">
        <v>1.145041</v>
      </c>
      <c r="N23" s="16" t="s">
        <v>5671</v>
      </c>
      <c r="O23" s="17">
        <v>2660</v>
      </c>
      <c r="P23" s="16" t="s">
        <v>4257</v>
      </c>
      <c r="Q23" s="20">
        <v>1.131</v>
      </c>
      <c r="R23" s="16" t="s">
        <v>5672</v>
      </c>
      <c r="S23" s="17">
        <v>2971</v>
      </c>
      <c r="T23" s="16" t="s">
        <v>4259</v>
      </c>
      <c r="U23" s="20">
        <v>1.113005</v>
      </c>
      <c r="V23" s="16" t="s">
        <v>5673</v>
      </c>
      <c r="W23" s="17">
        <v>2838</v>
      </c>
      <c r="X23" s="16" t="s">
        <v>4261</v>
      </c>
      <c r="Y23" s="20">
        <v>1.1786449999999999</v>
      </c>
      <c r="Z23" s="16" t="s">
        <v>5704</v>
      </c>
      <c r="AA23" s="17">
        <f>SUM(PRODUCT(A3L316C2,A3L316C3),PRODUCT(A3L316C4,A3L316C5),PRODUCT(A3L316C6,A3L316C7))/A3L316C1</f>
        <v>2918.2935133333335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1276</v>
      </c>
      <c r="H24" s="16" t="s">
        <v>4253</v>
      </c>
      <c r="I24" s="20">
        <v>1</v>
      </c>
      <c r="J24" s="16" t="s">
        <v>5670</v>
      </c>
      <c r="K24" s="17">
        <v>1987</v>
      </c>
      <c r="L24" s="16" t="s">
        <v>4255</v>
      </c>
      <c r="M24" s="20">
        <v>1.145041</v>
      </c>
      <c r="N24" s="16" t="s">
        <v>5671</v>
      </c>
      <c r="O24" s="17">
        <v>1751</v>
      </c>
      <c r="P24" s="16" t="s">
        <v>4257</v>
      </c>
      <c r="Q24" s="20">
        <v>1.131</v>
      </c>
      <c r="R24" s="16" t="s">
        <v>5672</v>
      </c>
      <c r="S24" s="17">
        <v>2014</v>
      </c>
      <c r="T24" s="16" t="s">
        <v>4259</v>
      </c>
      <c r="U24" s="20">
        <v>1.113005</v>
      </c>
      <c r="V24" s="16" t="s">
        <v>5673</v>
      </c>
      <c r="W24" s="17">
        <v>2043</v>
      </c>
      <c r="X24" s="16" t="s">
        <v>4261</v>
      </c>
      <c r="Y24" s="20">
        <v>1.1786449999999999</v>
      </c>
      <c r="Z24" s="16" t="s">
        <v>5705</v>
      </c>
      <c r="AA24" s="17">
        <f>SUM(PRODUCT(A3L317C2,A3L317C3),PRODUCT(A3L317C4,A3L317C5),PRODUCT(A3L317C6,A3L317C7))/A3L317C1</f>
        <v>1843.8591556666668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34888</v>
      </c>
      <c r="H25" s="16" t="s">
        <v>4253</v>
      </c>
      <c r="I25" s="20">
        <v>1</v>
      </c>
      <c r="J25" s="16" t="s">
        <v>5670</v>
      </c>
      <c r="K25" s="17">
        <v>41513</v>
      </c>
      <c r="L25" s="16" t="s">
        <v>4255</v>
      </c>
      <c r="M25" s="20">
        <v>1.145041</v>
      </c>
      <c r="N25" s="16" t="s">
        <v>5671</v>
      </c>
      <c r="O25" s="17">
        <v>38785</v>
      </c>
      <c r="P25" s="16" t="s">
        <v>4257</v>
      </c>
      <c r="Q25" s="20">
        <v>1.131</v>
      </c>
      <c r="R25" s="16" t="s">
        <v>5672</v>
      </c>
      <c r="S25" s="17">
        <v>42048</v>
      </c>
      <c r="T25" s="16" t="s">
        <v>4259</v>
      </c>
      <c r="U25" s="20">
        <v>1.113005</v>
      </c>
      <c r="V25" s="16" t="s">
        <v>5673</v>
      </c>
      <c r="W25" s="17">
        <v>37943</v>
      </c>
      <c r="X25" s="16" t="s">
        <v>4261</v>
      </c>
      <c r="Y25" s="20">
        <v>1.1786449999999999</v>
      </c>
      <c r="Z25" s="16" t="s">
        <v>5706</v>
      </c>
      <c r="AA25" s="17">
        <f>SUM(PRODUCT(A3L318C2,A3L318C3),PRODUCT(A3L318C4,A3L318C5),PRODUCT(A3L318C6,A3L318C7))/A3L318C1</f>
        <v>42095.974010999991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9288</v>
      </c>
      <c r="H26" s="16" t="s">
        <v>4253</v>
      </c>
      <c r="I26" s="20">
        <v>1</v>
      </c>
      <c r="J26" s="16" t="s">
        <v>5670</v>
      </c>
      <c r="K26" s="17">
        <v>9193</v>
      </c>
      <c r="L26" s="16" t="s">
        <v>4255</v>
      </c>
      <c r="M26" s="20">
        <v>1.145041</v>
      </c>
      <c r="N26" s="16" t="s">
        <v>5671</v>
      </c>
      <c r="O26" s="17">
        <v>9386</v>
      </c>
      <c r="P26" s="16" t="s">
        <v>4257</v>
      </c>
      <c r="Q26" s="20">
        <v>1.131</v>
      </c>
      <c r="R26" s="16" t="s">
        <v>5672</v>
      </c>
      <c r="S26" s="17">
        <v>9115</v>
      </c>
      <c r="T26" s="16" t="s">
        <v>4259</v>
      </c>
      <c r="U26" s="20">
        <v>1.113005</v>
      </c>
      <c r="V26" s="16" t="s">
        <v>5673</v>
      </c>
      <c r="W26" s="17">
        <v>12666</v>
      </c>
      <c r="X26" s="16" t="s">
        <v>4261</v>
      </c>
      <c r="Y26" s="20">
        <v>1.1786449999999999</v>
      </c>
      <c r="Z26" s="16" t="s">
        <v>5707</v>
      </c>
      <c r="AA26" s="17">
        <f>SUM(PRODUCT(A3L319C2,A3L319C3),PRODUCT(A3L319C4,A3L319C5),PRODUCT(A3L319C6,A3L319C7))/A3L319C1</f>
        <v>10143.309304333334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54</v>
      </c>
      <c r="H27" s="16" t="s">
        <v>4253</v>
      </c>
      <c r="I27" s="20">
        <v>1</v>
      </c>
      <c r="J27" s="16" t="s">
        <v>5670</v>
      </c>
      <c r="K27" s="17">
        <v>127</v>
      </c>
      <c r="L27" s="16" t="s">
        <v>4255</v>
      </c>
      <c r="M27" s="20">
        <v>1.145041</v>
      </c>
      <c r="N27" s="16" t="s">
        <v>5671</v>
      </c>
      <c r="O27" s="17">
        <v>35</v>
      </c>
      <c r="P27" s="16" t="s">
        <v>4257</v>
      </c>
      <c r="Q27" s="20">
        <v>1.131</v>
      </c>
      <c r="R27" s="16" t="s">
        <v>5672</v>
      </c>
      <c r="S27" s="17">
        <v>160</v>
      </c>
      <c r="T27" s="16" t="s">
        <v>4259</v>
      </c>
      <c r="U27" s="20">
        <v>1.113005</v>
      </c>
      <c r="V27" s="16" t="s">
        <v>5673</v>
      </c>
      <c r="W27" s="17">
        <v>48</v>
      </c>
      <c r="X27" s="16" t="s">
        <v>4261</v>
      </c>
      <c r="Y27" s="20">
        <v>1.1786449999999999</v>
      </c>
      <c r="Z27" s="16" t="s">
        <v>5708</v>
      </c>
      <c r="AA27" s="17">
        <f>SUM(PRODUCT(A3L320C2,A3L320C3),PRODUCT(A3L320C4,A3L320C5),PRODUCT(A3L320C6,A3L320C7))/A3L320C1</f>
        <v>79.668402333333333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16923</v>
      </c>
      <c r="H28" s="16" t="s">
        <v>4253</v>
      </c>
      <c r="I28" s="20">
        <v>1</v>
      </c>
      <c r="J28" s="16" t="s">
        <v>5670</v>
      </c>
      <c r="K28" s="17">
        <v>16767</v>
      </c>
      <c r="L28" s="16" t="s">
        <v>4255</v>
      </c>
      <c r="M28" s="20">
        <v>1.145041</v>
      </c>
      <c r="N28" s="16" t="s">
        <v>5671</v>
      </c>
      <c r="O28" s="17">
        <v>14616</v>
      </c>
      <c r="P28" s="16" t="s">
        <v>4257</v>
      </c>
      <c r="Q28" s="20">
        <v>1.131</v>
      </c>
      <c r="R28" s="16" t="s">
        <v>5672</v>
      </c>
      <c r="S28" s="17">
        <v>18543</v>
      </c>
      <c r="T28" s="16" t="s">
        <v>4259</v>
      </c>
      <c r="U28" s="20">
        <v>1.113005</v>
      </c>
      <c r="V28" s="16" t="s">
        <v>5673</v>
      </c>
      <c r="W28" s="17">
        <v>17866</v>
      </c>
      <c r="X28" s="16" t="s">
        <v>4261</v>
      </c>
      <c r="Y28" s="20">
        <v>1.1786449999999999</v>
      </c>
      <c r="Z28" s="16" t="s">
        <v>5709</v>
      </c>
      <c r="AA28" s="17">
        <f>SUM(PRODUCT(A3L321C2,A3L321C3),PRODUCT(A3L321C4,A3L321C5),PRODUCT(A3L321C6,A3L321C7))/A3L321C1</f>
        <v>17550.866148999998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36244</v>
      </c>
      <c r="H29" s="16" t="s">
        <v>4253</v>
      </c>
      <c r="I29" s="20">
        <v>1</v>
      </c>
      <c r="J29" s="16" t="s">
        <v>5670</v>
      </c>
      <c r="K29" s="17">
        <v>34230</v>
      </c>
      <c r="L29" s="16" t="s">
        <v>4255</v>
      </c>
      <c r="M29" s="20">
        <v>1.145041</v>
      </c>
      <c r="N29" s="16" t="s">
        <v>5671</v>
      </c>
      <c r="O29" s="17">
        <v>28399</v>
      </c>
      <c r="P29" s="16" t="s">
        <v>4257</v>
      </c>
      <c r="Q29" s="20">
        <v>1.131</v>
      </c>
      <c r="R29" s="16" t="s">
        <v>5672</v>
      </c>
      <c r="S29" s="17">
        <v>35113</v>
      </c>
      <c r="T29" s="16" t="s">
        <v>4259</v>
      </c>
      <c r="U29" s="20">
        <v>1.113005</v>
      </c>
      <c r="V29" s="16" t="s">
        <v>5673</v>
      </c>
      <c r="W29" s="17">
        <v>36185</v>
      </c>
      <c r="X29" s="16" t="s">
        <v>4261</v>
      </c>
      <c r="Y29" s="20">
        <v>1.1786449999999999</v>
      </c>
      <c r="Z29" s="16" t="s">
        <v>5710</v>
      </c>
      <c r="AA29" s="17">
        <f>SUM(PRODUCT(A3L322C2,A3L322C3),PRODUCT(A3L322C4,A3L322C5),PRODUCT(A3L322C6,A3L322C7))/A3L322C1</f>
        <v>35852.67414333333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165</v>
      </c>
      <c r="H30" s="16" t="s">
        <v>4253</v>
      </c>
      <c r="I30" s="20">
        <v>1</v>
      </c>
      <c r="J30" s="16" t="s">
        <v>5670</v>
      </c>
      <c r="K30" s="17">
        <v>81</v>
      </c>
      <c r="L30" s="16" t="s">
        <v>4255</v>
      </c>
      <c r="M30" s="20">
        <v>1.145041</v>
      </c>
      <c r="N30" s="16" t="s">
        <v>5671</v>
      </c>
      <c r="O30" s="17">
        <v>83</v>
      </c>
      <c r="P30" s="16" t="s">
        <v>4257</v>
      </c>
      <c r="Q30" s="20">
        <v>1.131</v>
      </c>
      <c r="R30" s="16" t="s">
        <v>5672</v>
      </c>
      <c r="S30" s="17">
        <v>82</v>
      </c>
      <c r="T30" s="16" t="s">
        <v>4259</v>
      </c>
      <c r="U30" s="20">
        <v>1.113005</v>
      </c>
      <c r="V30" s="16" t="s">
        <v>5673</v>
      </c>
      <c r="W30" s="17">
        <v>55</v>
      </c>
      <c r="X30" s="16" t="s">
        <v>4261</v>
      </c>
      <c r="Y30" s="20">
        <v>1.1786449999999999</v>
      </c>
      <c r="Z30" s="16" t="s">
        <v>5711</v>
      </c>
      <c r="AA30" s="17">
        <f>SUM(PRODUCT(A3L323C2,A3L323C3),PRODUCT(A3L323C4,A3L323C5),PRODUCT(A3L323C6,A3L323C7))/A3L323C1</f>
        <v>117.20710700000001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594</v>
      </c>
      <c r="H31" s="16" t="s">
        <v>4253</v>
      </c>
      <c r="I31" s="20">
        <v>1</v>
      </c>
      <c r="J31" s="16" t="s">
        <v>5670</v>
      </c>
      <c r="K31" s="17">
        <v>558</v>
      </c>
      <c r="L31" s="16" t="s">
        <v>4255</v>
      </c>
      <c r="M31" s="20">
        <v>1.145041</v>
      </c>
      <c r="N31" s="16" t="s">
        <v>5671</v>
      </c>
      <c r="O31" s="17">
        <v>140</v>
      </c>
      <c r="P31" s="16" t="s">
        <v>4257</v>
      </c>
      <c r="Q31" s="20">
        <v>1.131</v>
      </c>
      <c r="R31" s="16" t="s">
        <v>5672</v>
      </c>
      <c r="S31" s="17">
        <v>347</v>
      </c>
      <c r="T31" s="16" t="s">
        <v>4259</v>
      </c>
      <c r="U31" s="20">
        <v>1.113005</v>
      </c>
      <c r="V31" s="16" t="s">
        <v>5673</v>
      </c>
      <c r="W31" s="17">
        <v>985</v>
      </c>
      <c r="X31" s="16" t="s">
        <v>4261</v>
      </c>
      <c r="Y31" s="20">
        <v>1.1786449999999999</v>
      </c>
      <c r="Z31" s="16" t="s">
        <v>5712</v>
      </c>
      <c r="AA31" s="17">
        <f>SUM(PRODUCT(A3L324C2,A3L324C3),PRODUCT(A3L324C4,A3L324C5),PRODUCT(A3L324C6,A3L324C7))/A3L324C1</f>
        <v>463.75762600000002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1.145041</v>
      </c>
      <c r="N32" s="16" t="s">
        <v>5671</v>
      </c>
      <c r="O32" s="17">
        <v>0</v>
      </c>
      <c r="P32" s="16" t="s">
        <v>4257</v>
      </c>
      <c r="Q32" s="20">
        <v>1.131</v>
      </c>
      <c r="R32" s="16" t="s">
        <v>5672</v>
      </c>
      <c r="S32" s="17">
        <v>0</v>
      </c>
      <c r="T32" s="16" t="s">
        <v>4259</v>
      </c>
      <c r="U32" s="20">
        <v>1.113005</v>
      </c>
      <c r="V32" s="16" t="s">
        <v>5673</v>
      </c>
      <c r="W32" s="17">
        <v>0</v>
      </c>
      <c r="X32" s="16" t="s">
        <v>4261</v>
      </c>
      <c r="Y32" s="20">
        <v>1.1786449999999999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277455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289628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254705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301979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309415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299054.09658266662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1.0782020000000001</v>
      </c>
      <c r="N34" s="16" t="s">
        <v>5671</v>
      </c>
      <c r="O34" s="17">
        <v>0</v>
      </c>
      <c r="P34" s="16" t="s">
        <v>4257</v>
      </c>
      <c r="Q34" s="20">
        <v>1.343315</v>
      </c>
      <c r="R34" s="16" t="s">
        <v>5672</v>
      </c>
      <c r="S34" s="17">
        <v>0</v>
      </c>
      <c r="T34" s="16" t="s">
        <v>4259</v>
      </c>
      <c r="U34" s="20">
        <v>1.49725</v>
      </c>
      <c r="V34" s="16" t="s">
        <v>5673</v>
      </c>
      <c r="W34" s="17">
        <v>0</v>
      </c>
      <c r="X34" s="16" t="s">
        <v>4261</v>
      </c>
      <c r="Y34" s="20">
        <v>1.37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3471</v>
      </c>
      <c r="H35" s="16" t="s">
        <v>4253</v>
      </c>
      <c r="I35" s="20">
        <v>1</v>
      </c>
      <c r="J35" s="16" t="s">
        <v>5670</v>
      </c>
      <c r="K35" s="17">
        <v>3708</v>
      </c>
      <c r="L35" s="16" t="s">
        <v>4255</v>
      </c>
      <c r="M35" s="20">
        <v>1.0782020000000001</v>
      </c>
      <c r="N35" s="16" t="s">
        <v>5671</v>
      </c>
      <c r="O35" s="17">
        <v>3168</v>
      </c>
      <c r="P35" s="16" t="s">
        <v>4257</v>
      </c>
      <c r="Q35" s="20">
        <v>1.343315</v>
      </c>
      <c r="R35" s="16" t="s">
        <v>5672</v>
      </c>
      <c r="S35" s="17">
        <v>835</v>
      </c>
      <c r="T35" s="16" t="s">
        <v>4259</v>
      </c>
      <c r="U35" s="20">
        <v>1.49725</v>
      </c>
      <c r="V35" s="16" t="s">
        <v>5673</v>
      </c>
      <c r="W35" s="17">
        <v>3175</v>
      </c>
      <c r="X35" s="16" t="s">
        <v>4261</v>
      </c>
      <c r="Y35" s="20">
        <v>1.37</v>
      </c>
      <c r="Z35" s="16" t="s">
        <v>5721</v>
      </c>
      <c r="AA35" s="17">
        <f>SUM(PRODUCT(A3L328C2,A3L328C3),PRODUCT(A3L328C4,A3L328C5),PRODUCT(A3L328C6,A3L328C7))/A3L328C1</f>
        <v>3908.1983120000004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1.0782020000000001</v>
      </c>
      <c r="N36" s="16" t="s">
        <v>5671</v>
      </c>
      <c r="O36" s="17">
        <v>0</v>
      </c>
      <c r="P36" s="16" t="s">
        <v>4257</v>
      </c>
      <c r="Q36" s="20">
        <v>1.343315</v>
      </c>
      <c r="R36" s="16" t="s">
        <v>5672</v>
      </c>
      <c r="S36" s="17">
        <v>0</v>
      </c>
      <c r="T36" s="16" t="s">
        <v>4259</v>
      </c>
      <c r="U36" s="20">
        <v>1.49725</v>
      </c>
      <c r="V36" s="16" t="s">
        <v>5673</v>
      </c>
      <c r="W36" s="17">
        <v>0</v>
      </c>
      <c r="X36" s="16" t="s">
        <v>4261</v>
      </c>
      <c r="Y36" s="20">
        <v>1.37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88</v>
      </c>
      <c r="H37" s="16" t="s">
        <v>4253</v>
      </c>
      <c r="I37" s="20">
        <v>1</v>
      </c>
      <c r="J37" s="16" t="s">
        <v>5670</v>
      </c>
      <c r="K37" s="17">
        <v>341</v>
      </c>
      <c r="L37" s="16" t="s">
        <v>4255</v>
      </c>
      <c r="M37" s="20">
        <v>1.0782020000000001</v>
      </c>
      <c r="N37" s="16" t="s">
        <v>5671</v>
      </c>
      <c r="O37" s="17">
        <v>61</v>
      </c>
      <c r="P37" s="16" t="s">
        <v>4257</v>
      </c>
      <c r="Q37" s="20">
        <v>1.343315</v>
      </c>
      <c r="R37" s="16" t="s">
        <v>5672</v>
      </c>
      <c r="S37" s="17">
        <v>72</v>
      </c>
      <c r="T37" s="16" t="s">
        <v>4259</v>
      </c>
      <c r="U37" s="20">
        <v>1.49725</v>
      </c>
      <c r="V37" s="16" t="s">
        <v>5673</v>
      </c>
      <c r="W37" s="17">
        <v>57</v>
      </c>
      <c r="X37" s="16" t="s">
        <v>4261</v>
      </c>
      <c r="Y37" s="20">
        <v>1.37</v>
      </c>
      <c r="Z37" s="16" t="s">
        <v>5723</v>
      </c>
      <c r="AA37" s="17">
        <f>SUM(PRODUCT(A3L330C2,A3L330C3),PRODUCT(A3L330C4,A3L330C5),PRODUCT(A3L330C6,A3L330C7))/A3L330C1</f>
        <v>179.20303233333334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1.0782020000000001</v>
      </c>
      <c r="N38" s="16" t="s">
        <v>5671</v>
      </c>
      <c r="O38" s="17">
        <v>0</v>
      </c>
      <c r="P38" s="16" t="s">
        <v>4257</v>
      </c>
      <c r="Q38" s="20">
        <v>1.343315</v>
      </c>
      <c r="R38" s="16" t="s">
        <v>5672</v>
      </c>
      <c r="S38" s="17">
        <v>0</v>
      </c>
      <c r="T38" s="16" t="s">
        <v>4259</v>
      </c>
      <c r="U38" s="20">
        <v>1.49725</v>
      </c>
      <c r="V38" s="16" t="s">
        <v>5673</v>
      </c>
      <c r="W38" s="17">
        <v>0</v>
      </c>
      <c r="X38" s="16" t="s">
        <v>4261</v>
      </c>
      <c r="Y38" s="20">
        <v>1.37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2472</v>
      </c>
      <c r="H39" s="16" t="s">
        <v>4253</v>
      </c>
      <c r="I39" s="20">
        <v>1</v>
      </c>
      <c r="J39" s="16" t="s">
        <v>5670</v>
      </c>
      <c r="K39" s="17">
        <v>2767</v>
      </c>
      <c r="L39" s="16" t="s">
        <v>4255</v>
      </c>
      <c r="M39" s="20">
        <v>1.0782020000000001</v>
      </c>
      <c r="N39" s="16" t="s">
        <v>5671</v>
      </c>
      <c r="O39" s="17">
        <v>2863</v>
      </c>
      <c r="P39" s="16" t="s">
        <v>4257</v>
      </c>
      <c r="Q39" s="20">
        <v>1.343315</v>
      </c>
      <c r="R39" s="16" t="s">
        <v>5672</v>
      </c>
      <c r="S39" s="17">
        <v>3891</v>
      </c>
      <c r="T39" s="16" t="s">
        <v>4259</v>
      </c>
      <c r="U39" s="20">
        <v>1.49725</v>
      </c>
      <c r="V39" s="16" t="s">
        <v>5673</v>
      </c>
      <c r="W39" s="17">
        <v>1160</v>
      </c>
      <c r="X39" s="16" t="s">
        <v>4261</v>
      </c>
      <c r="Y39" s="20">
        <v>1.37</v>
      </c>
      <c r="Z39" s="16" t="s">
        <v>5725</v>
      </c>
      <c r="AA39" s="17">
        <f>SUM(PRODUCT(A3L332C2,A3L332C3),PRODUCT(A3L332C4,A3L332C5),PRODUCT(A3L332C6,A3L332C7))/A3L332C1</f>
        <v>3100.4319263333332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1.0782020000000001</v>
      </c>
      <c r="N40" s="16" t="s">
        <v>5671</v>
      </c>
      <c r="O40" s="17">
        <v>0</v>
      </c>
      <c r="P40" s="16" t="s">
        <v>4257</v>
      </c>
      <c r="Q40" s="20">
        <v>1.343315</v>
      </c>
      <c r="R40" s="16" t="s">
        <v>5672</v>
      </c>
      <c r="S40" s="17">
        <v>0</v>
      </c>
      <c r="T40" s="16" t="s">
        <v>4259</v>
      </c>
      <c r="U40" s="20">
        <v>1.49725</v>
      </c>
      <c r="V40" s="16" t="s">
        <v>5673</v>
      </c>
      <c r="W40" s="17">
        <v>0</v>
      </c>
      <c r="X40" s="16" t="s">
        <v>4261</v>
      </c>
      <c r="Y40" s="20">
        <v>1.37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1.0782020000000001</v>
      </c>
      <c r="N41" s="16" t="s">
        <v>5671</v>
      </c>
      <c r="O41" s="17">
        <v>0</v>
      </c>
      <c r="P41" s="16" t="s">
        <v>4257</v>
      </c>
      <c r="Q41" s="20">
        <v>1.343315</v>
      </c>
      <c r="R41" s="16" t="s">
        <v>5672</v>
      </c>
      <c r="S41" s="17">
        <v>0</v>
      </c>
      <c r="T41" s="16" t="s">
        <v>4259</v>
      </c>
      <c r="U41" s="20">
        <v>1.49725</v>
      </c>
      <c r="V41" s="16" t="s">
        <v>5673</v>
      </c>
      <c r="W41" s="17">
        <v>0</v>
      </c>
      <c r="X41" s="16" t="s">
        <v>4261</v>
      </c>
      <c r="Y41" s="20">
        <v>1.37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1.0782020000000001</v>
      </c>
      <c r="N42" s="16" t="s">
        <v>5671</v>
      </c>
      <c r="O42" s="17">
        <v>0</v>
      </c>
      <c r="P42" s="16" t="s">
        <v>4257</v>
      </c>
      <c r="Q42" s="20">
        <v>1.343315</v>
      </c>
      <c r="R42" s="16" t="s">
        <v>5672</v>
      </c>
      <c r="S42" s="17">
        <v>0</v>
      </c>
      <c r="T42" s="16" t="s">
        <v>4259</v>
      </c>
      <c r="U42" s="20">
        <v>1.49725</v>
      </c>
      <c r="V42" s="16" t="s">
        <v>5673</v>
      </c>
      <c r="W42" s="17">
        <v>0</v>
      </c>
      <c r="X42" s="16" t="s">
        <v>4261</v>
      </c>
      <c r="Y42" s="20">
        <v>1.37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7803</v>
      </c>
      <c r="H43" s="16" t="s">
        <v>4253</v>
      </c>
      <c r="I43" s="20">
        <v>1</v>
      </c>
      <c r="J43" s="16" t="s">
        <v>5670</v>
      </c>
      <c r="K43" s="17">
        <v>7748</v>
      </c>
      <c r="L43" s="16" t="s">
        <v>4255</v>
      </c>
      <c r="M43" s="20">
        <v>1.0782020000000001</v>
      </c>
      <c r="N43" s="16" t="s">
        <v>5671</v>
      </c>
      <c r="O43" s="17">
        <v>6645</v>
      </c>
      <c r="P43" s="16" t="s">
        <v>4257</v>
      </c>
      <c r="Q43" s="20">
        <v>1.343315</v>
      </c>
      <c r="R43" s="16" t="s">
        <v>5672</v>
      </c>
      <c r="S43" s="17">
        <v>7002</v>
      </c>
      <c r="T43" s="16" t="s">
        <v>4259</v>
      </c>
      <c r="U43" s="20">
        <v>1.49725</v>
      </c>
      <c r="V43" s="16" t="s">
        <v>5673</v>
      </c>
      <c r="W43" s="17">
        <v>7278</v>
      </c>
      <c r="X43" s="16" t="s">
        <v>4261</v>
      </c>
      <c r="Y43" s="20">
        <v>1.37</v>
      </c>
      <c r="Z43" s="16" t="s">
        <v>5729</v>
      </c>
      <c r="AA43" s="17">
        <f>SUM(PRODUCT(A3L336C2,A3L336C3),PRODUCT(A3L336C4,A3L336C5),PRODUCT(A3L336C6,A3L336C7))/A3L336C1</f>
        <v>8361.0790903333345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1.0782020000000001</v>
      </c>
      <c r="N44" s="16" t="s">
        <v>5671</v>
      </c>
      <c r="O44" s="17">
        <v>12</v>
      </c>
      <c r="P44" s="16" t="s">
        <v>4257</v>
      </c>
      <c r="Q44" s="20">
        <v>1.343315</v>
      </c>
      <c r="R44" s="16" t="s">
        <v>5672</v>
      </c>
      <c r="S44" s="17">
        <v>1</v>
      </c>
      <c r="T44" s="16" t="s">
        <v>4259</v>
      </c>
      <c r="U44" s="20">
        <v>1.49725</v>
      </c>
      <c r="V44" s="16" t="s">
        <v>5673</v>
      </c>
      <c r="W44" s="17">
        <v>1</v>
      </c>
      <c r="X44" s="16" t="s">
        <v>4261</v>
      </c>
      <c r="Y44" s="20">
        <v>1.37</v>
      </c>
      <c r="Z44" s="16" t="s">
        <v>5730</v>
      </c>
      <c r="AA44" s="17">
        <f>SUM(PRODUCT(A3L337C2,A3L337C3),PRODUCT(A3L337C4,A3L337C5),PRODUCT(A3L337C6,A3L337C7))/A3L337C1</f>
        <v>5.3732599999999993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3335</v>
      </c>
      <c r="H45" s="16" t="s">
        <v>4253</v>
      </c>
      <c r="I45" s="20">
        <v>1</v>
      </c>
      <c r="J45" s="16" t="s">
        <v>5670</v>
      </c>
      <c r="K45" s="17">
        <v>3393</v>
      </c>
      <c r="L45" s="16" t="s">
        <v>4255</v>
      </c>
      <c r="M45" s="20">
        <v>1.1042160000000001</v>
      </c>
      <c r="N45" s="16" t="s">
        <v>5671</v>
      </c>
      <c r="O45" s="17">
        <v>3053</v>
      </c>
      <c r="P45" s="16" t="s">
        <v>4257</v>
      </c>
      <c r="Q45" s="20">
        <v>1.267245</v>
      </c>
      <c r="R45" s="16" t="s">
        <v>5672</v>
      </c>
      <c r="S45" s="17">
        <v>3184</v>
      </c>
      <c r="T45" s="16" t="s">
        <v>4259</v>
      </c>
      <c r="U45" s="20">
        <v>1.350401</v>
      </c>
      <c r="V45" s="16" t="s">
        <v>5673</v>
      </c>
      <c r="W45" s="17">
        <v>3931</v>
      </c>
      <c r="X45" s="16" t="s">
        <v>4261</v>
      </c>
      <c r="Y45" s="20">
        <v>1.295752</v>
      </c>
      <c r="Z45" s="16" t="s">
        <v>5731</v>
      </c>
      <c r="AA45" s="17">
        <f>SUM(PRODUCT(A3L338C2,A3L338C3),PRODUCT(A3L338C4,A3L338C5),PRODUCT(A3L338C6,A3L338C7))/A3L338C1</f>
        <v>3650.1679576666666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2056</v>
      </c>
      <c r="H46" s="16" t="s">
        <v>4253</v>
      </c>
      <c r="I46" s="20">
        <v>1</v>
      </c>
      <c r="J46" s="16" t="s">
        <v>5670</v>
      </c>
      <c r="K46" s="17">
        <v>2091</v>
      </c>
      <c r="L46" s="16" t="s">
        <v>4255</v>
      </c>
      <c r="M46" s="20">
        <v>1.145041</v>
      </c>
      <c r="N46" s="16" t="s">
        <v>5671</v>
      </c>
      <c r="O46" s="17">
        <v>1882</v>
      </c>
      <c r="P46" s="16" t="s">
        <v>4257</v>
      </c>
      <c r="Q46" s="20">
        <v>1.131</v>
      </c>
      <c r="R46" s="16" t="s">
        <v>5672</v>
      </c>
      <c r="S46" s="17">
        <v>2179</v>
      </c>
      <c r="T46" s="16" t="s">
        <v>4259</v>
      </c>
      <c r="U46" s="20">
        <v>1.113005</v>
      </c>
      <c r="V46" s="16" t="s">
        <v>5673</v>
      </c>
      <c r="W46" s="17">
        <v>2690</v>
      </c>
      <c r="X46" s="16" t="s">
        <v>4261</v>
      </c>
      <c r="Y46" s="20">
        <v>1.1786449999999999</v>
      </c>
      <c r="Z46" s="16" t="s">
        <v>5732</v>
      </c>
      <c r="AA46" s="17">
        <f>SUM(PRODUCT(A3L339C2,A3L339C3),PRODUCT(A3L339C4,A3L339C5),PRODUCT(A3L339C6,A3L339C7))/A3L339C1</f>
        <v>2192.9409103333332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167</v>
      </c>
      <c r="H47" s="16" t="s">
        <v>4253</v>
      </c>
      <c r="I47" s="20">
        <v>1</v>
      </c>
      <c r="J47" s="16" t="s">
        <v>5670</v>
      </c>
      <c r="K47" s="17">
        <v>170</v>
      </c>
      <c r="L47" s="16" t="s">
        <v>4255</v>
      </c>
      <c r="M47" s="20">
        <v>1.0782020000000001</v>
      </c>
      <c r="N47" s="16" t="s">
        <v>5671</v>
      </c>
      <c r="O47" s="17">
        <v>153</v>
      </c>
      <c r="P47" s="16" t="s">
        <v>4257</v>
      </c>
      <c r="Q47" s="20">
        <v>1.343315</v>
      </c>
      <c r="R47" s="16" t="s">
        <v>5672</v>
      </c>
      <c r="S47" s="17">
        <v>223</v>
      </c>
      <c r="T47" s="16" t="s">
        <v>4259</v>
      </c>
      <c r="U47" s="20">
        <v>1.49725</v>
      </c>
      <c r="V47" s="16" t="s">
        <v>5673</v>
      </c>
      <c r="W47" s="17">
        <v>275</v>
      </c>
      <c r="X47" s="16" t="s">
        <v>4261</v>
      </c>
      <c r="Y47" s="20">
        <v>1.37</v>
      </c>
      <c r="Z47" s="16" t="s">
        <v>5733</v>
      </c>
      <c r="AA47" s="17">
        <f>SUM(PRODUCT(A3L340C2,A3L340C3),PRODUCT(A3L340C4,A3L340C5),PRODUCT(A3L340C6,A3L340C7))/A3L340C1</f>
        <v>185.27384500000002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20336</v>
      </c>
      <c r="H48" s="16" t="s">
        <v>4253</v>
      </c>
      <c r="I48" s="20">
        <v>1</v>
      </c>
      <c r="J48" s="16" t="s">
        <v>5670</v>
      </c>
      <c r="K48" s="17">
        <v>28700</v>
      </c>
      <c r="L48" s="16" t="s">
        <v>4255</v>
      </c>
      <c r="M48" s="20">
        <v>1.0782020000000001</v>
      </c>
      <c r="N48" s="16" t="s">
        <v>5671</v>
      </c>
      <c r="O48" s="17">
        <v>18476</v>
      </c>
      <c r="P48" s="16" t="s">
        <v>4257</v>
      </c>
      <c r="Q48" s="20">
        <v>1.343315</v>
      </c>
      <c r="R48" s="16" t="s">
        <v>5672</v>
      </c>
      <c r="S48" s="17">
        <v>21359</v>
      </c>
      <c r="T48" s="16" t="s">
        <v>4259</v>
      </c>
      <c r="U48" s="20">
        <v>1.49725</v>
      </c>
      <c r="V48" s="16" t="s">
        <v>5673</v>
      </c>
      <c r="W48" s="17">
        <v>21965</v>
      </c>
      <c r="X48" s="16" t="s">
        <v>4261</v>
      </c>
      <c r="Y48" s="20">
        <v>1.37</v>
      </c>
      <c r="Z48" s="16" t="s">
        <v>5734</v>
      </c>
      <c r="AA48" s="17">
        <f>SUM(PRODUCT(A3L341C2,A3L341C3),PRODUCT(A3L341C4,A3L341C5),PRODUCT(A3L341C6,A3L341C7))/A3L341C1</f>
        <v>25366.495113333334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34170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43264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31225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33160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33636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40920.780734333341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1070424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1059954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967753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1020098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1150547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1148531.3043259999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2472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2767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2863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3891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1160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3100.4319263333332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396B4-F54C-4784-A3BE-895E050DDEA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1.19174</v>
      </c>
      <c r="N8" s="16" t="s">
        <v>5671</v>
      </c>
      <c r="O8" s="17">
        <v>0</v>
      </c>
      <c r="P8" s="16" t="s">
        <v>4257</v>
      </c>
      <c r="Q8" s="20">
        <v>1.284125</v>
      </c>
      <c r="R8" s="16" t="s">
        <v>5672</v>
      </c>
      <c r="S8" s="17">
        <v>0</v>
      </c>
      <c r="T8" s="16" t="s">
        <v>4259</v>
      </c>
      <c r="U8" s="20">
        <v>1.309798</v>
      </c>
      <c r="V8" s="16" t="s">
        <v>5673</v>
      </c>
      <c r="W8" s="17">
        <v>0</v>
      </c>
      <c r="X8" s="16" t="s">
        <v>4261</v>
      </c>
      <c r="Y8" s="20">
        <v>1.3419449999999999</v>
      </c>
      <c r="Z8" s="16" t="s">
        <v>5768</v>
      </c>
      <c r="AA8" s="17">
        <f>SUM(PRODUCT(A3L401C2,A3L401C3))/A3L401C1</f>
        <v>0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467010</v>
      </c>
      <c r="H9" s="16" t="s">
        <v>4253</v>
      </c>
      <c r="I9" s="20">
        <v>1</v>
      </c>
      <c r="J9" s="16" t="s">
        <v>5670</v>
      </c>
      <c r="K9" s="17">
        <v>478955</v>
      </c>
      <c r="L9" s="16" t="s">
        <v>4255</v>
      </c>
      <c r="M9" s="20">
        <v>1.19174</v>
      </c>
      <c r="N9" s="16" t="s">
        <v>5671</v>
      </c>
      <c r="O9" s="17">
        <v>446468</v>
      </c>
      <c r="P9" s="16" t="s">
        <v>4257</v>
      </c>
      <c r="Q9" s="20">
        <v>1.284125</v>
      </c>
      <c r="R9" s="16" t="s">
        <v>5672</v>
      </c>
      <c r="S9" s="17">
        <v>459181</v>
      </c>
      <c r="T9" s="16" t="s">
        <v>4259</v>
      </c>
      <c r="U9" s="20">
        <v>1.309798</v>
      </c>
      <c r="V9" s="16" t="s">
        <v>5673</v>
      </c>
      <c r="W9" s="17">
        <v>449899</v>
      </c>
      <c r="X9" s="16" t="s">
        <v>4261</v>
      </c>
      <c r="Y9" s="20">
        <v>1.3419449999999999</v>
      </c>
      <c r="Z9" s="16" t="s">
        <v>5769</v>
      </c>
      <c r="AA9" s="17">
        <f>SUM(PRODUCT(A3L402C2,A3L402C3))/A3L402C1</f>
        <v>467010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1.19174</v>
      </c>
      <c r="N10" s="16" t="s">
        <v>5671</v>
      </c>
      <c r="O10" s="17">
        <v>0</v>
      </c>
      <c r="P10" s="16" t="s">
        <v>4257</v>
      </c>
      <c r="Q10" s="20">
        <v>1.284125</v>
      </c>
      <c r="R10" s="16" t="s">
        <v>5672</v>
      </c>
      <c r="S10" s="17">
        <v>0</v>
      </c>
      <c r="T10" s="16" t="s">
        <v>4259</v>
      </c>
      <c r="U10" s="20">
        <v>1.309798</v>
      </c>
      <c r="V10" s="16" t="s">
        <v>5673</v>
      </c>
      <c r="W10" s="17">
        <v>0</v>
      </c>
      <c r="X10" s="16" t="s">
        <v>4261</v>
      </c>
      <c r="Y10" s="20">
        <v>1.3419449999999999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1.19174</v>
      </c>
      <c r="N11" s="16" t="s">
        <v>5671</v>
      </c>
      <c r="O11" s="17">
        <v>0</v>
      </c>
      <c r="P11" s="16" t="s">
        <v>4257</v>
      </c>
      <c r="Q11" s="20">
        <v>1.284125</v>
      </c>
      <c r="R11" s="16" t="s">
        <v>5672</v>
      </c>
      <c r="S11" s="17">
        <v>0</v>
      </c>
      <c r="T11" s="16" t="s">
        <v>4259</v>
      </c>
      <c r="U11" s="20">
        <v>1.309798</v>
      </c>
      <c r="V11" s="16" t="s">
        <v>5673</v>
      </c>
      <c r="W11" s="17">
        <v>0</v>
      </c>
      <c r="X11" s="16" t="s">
        <v>4261</v>
      </c>
      <c r="Y11" s="20">
        <v>1.3419449999999999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467010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478955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446468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459181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449899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467010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467010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478955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446468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459181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449899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467010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1.19174</v>
      </c>
      <c r="N15" s="16" t="s">
        <v>5671</v>
      </c>
      <c r="O15" s="17">
        <v>0</v>
      </c>
      <c r="P15" s="16" t="s">
        <v>4257</v>
      </c>
      <c r="Q15" s="20">
        <v>1.284125</v>
      </c>
      <c r="R15" s="16" t="s">
        <v>5672</v>
      </c>
      <c r="S15" s="17">
        <v>0</v>
      </c>
      <c r="T15" s="16" t="s">
        <v>4259</v>
      </c>
      <c r="U15" s="20">
        <v>1.309798</v>
      </c>
      <c r="V15" s="16" t="s">
        <v>5673</v>
      </c>
      <c r="W15" s="17">
        <v>0</v>
      </c>
      <c r="X15" s="16" t="s">
        <v>4261</v>
      </c>
      <c r="Y15" s="20">
        <v>1.3419449999999999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1.19174</v>
      </c>
      <c r="N16" s="16" t="s">
        <v>5671</v>
      </c>
      <c r="O16" s="17">
        <v>0</v>
      </c>
      <c r="P16" s="16" t="s">
        <v>4257</v>
      </c>
      <c r="Q16" s="20">
        <v>1.284125</v>
      </c>
      <c r="R16" s="16" t="s">
        <v>5672</v>
      </c>
      <c r="S16" s="17">
        <v>0</v>
      </c>
      <c r="T16" s="16" t="s">
        <v>4259</v>
      </c>
      <c r="U16" s="20">
        <v>1.309798</v>
      </c>
      <c r="V16" s="16" t="s">
        <v>5673</v>
      </c>
      <c r="W16" s="17">
        <v>0</v>
      </c>
      <c r="X16" s="16" t="s">
        <v>4261</v>
      </c>
      <c r="Y16" s="20">
        <v>1.3419449999999999</v>
      </c>
      <c r="Z16" s="16" t="s">
        <v>5791</v>
      </c>
      <c r="AA16" s="17">
        <f>SUM(PRODUCT(A3L409C2,A3L409C3))/A3L409C1</f>
        <v>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4397</v>
      </c>
      <c r="H17" s="16" t="s">
        <v>4253</v>
      </c>
      <c r="I17" s="20">
        <v>1</v>
      </c>
      <c r="J17" s="16" t="s">
        <v>5670</v>
      </c>
      <c r="K17" s="17">
        <v>4674</v>
      </c>
      <c r="L17" s="16" t="s">
        <v>4255</v>
      </c>
      <c r="M17" s="20">
        <v>1.19174</v>
      </c>
      <c r="N17" s="16" t="s">
        <v>5671</v>
      </c>
      <c r="O17" s="17">
        <v>4754</v>
      </c>
      <c r="P17" s="16" t="s">
        <v>4257</v>
      </c>
      <c r="Q17" s="20">
        <v>1.284125</v>
      </c>
      <c r="R17" s="16" t="s">
        <v>5672</v>
      </c>
      <c r="S17" s="17">
        <v>4812</v>
      </c>
      <c r="T17" s="16" t="s">
        <v>4259</v>
      </c>
      <c r="U17" s="20">
        <v>1.309798</v>
      </c>
      <c r="V17" s="16" t="s">
        <v>5673</v>
      </c>
      <c r="W17" s="17">
        <v>4624</v>
      </c>
      <c r="X17" s="16" t="s">
        <v>4261</v>
      </c>
      <c r="Y17" s="20">
        <v>1.3419449999999999</v>
      </c>
      <c r="Z17" s="16" t="s">
        <v>5792</v>
      </c>
      <c r="AA17" s="17">
        <f>SUM(PRODUCT(A3L410C2,A3L410C3))/A3L410C1</f>
        <v>4397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1263</v>
      </c>
      <c r="H18" s="16" t="s">
        <v>4253</v>
      </c>
      <c r="I18" s="20">
        <v>1</v>
      </c>
      <c r="J18" s="16" t="s">
        <v>5670</v>
      </c>
      <c r="K18" s="17">
        <v>1957</v>
      </c>
      <c r="L18" s="16" t="s">
        <v>4255</v>
      </c>
      <c r="M18" s="20">
        <v>1.19174</v>
      </c>
      <c r="N18" s="16" t="s">
        <v>5671</v>
      </c>
      <c r="O18" s="17">
        <v>2058</v>
      </c>
      <c r="P18" s="16" t="s">
        <v>4257</v>
      </c>
      <c r="Q18" s="20">
        <v>1.284125</v>
      </c>
      <c r="R18" s="16" t="s">
        <v>5672</v>
      </c>
      <c r="S18" s="17">
        <v>2097</v>
      </c>
      <c r="T18" s="16" t="s">
        <v>4259</v>
      </c>
      <c r="U18" s="20">
        <v>1.309798</v>
      </c>
      <c r="V18" s="16" t="s">
        <v>5673</v>
      </c>
      <c r="W18" s="17">
        <v>1915</v>
      </c>
      <c r="X18" s="16" t="s">
        <v>4261</v>
      </c>
      <c r="Y18" s="20">
        <v>1.3419449999999999</v>
      </c>
      <c r="Z18" s="16" t="s">
        <v>5793</v>
      </c>
      <c r="AA18" s="17">
        <f>SUM(PRODUCT(A3L411C2,A3L411C3))/A3L411C1</f>
        <v>1263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2260</v>
      </c>
      <c r="H19" s="16" t="s">
        <v>4253</v>
      </c>
      <c r="I19" s="20">
        <v>1</v>
      </c>
      <c r="J19" s="16" t="s">
        <v>5670</v>
      </c>
      <c r="K19" s="17">
        <v>2240</v>
      </c>
      <c r="L19" s="16" t="s">
        <v>4255</v>
      </c>
      <c r="M19" s="20">
        <v>1.19174</v>
      </c>
      <c r="N19" s="16" t="s">
        <v>5671</v>
      </c>
      <c r="O19" s="17">
        <v>2283</v>
      </c>
      <c r="P19" s="16" t="s">
        <v>4257</v>
      </c>
      <c r="Q19" s="20">
        <v>1.284125</v>
      </c>
      <c r="R19" s="16" t="s">
        <v>5672</v>
      </c>
      <c r="S19" s="17">
        <v>2334</v>
      </c>
      <c r="T19" s="16" t="s">
        <v>4259</v>
      </c>
      <c r="U19" s="20">
        <v>1.309798</v>
      </c>
      <c r="V19" s="16" t="s">
        <v>5673</v>
      </c>
      <c r="W19" s="17">
        <v>2064</v>
      </c>
      <c r="X19" s="16" t="s">
        <v>4261</v>
      </c>
      <c r="Y19" s="20">
        <v>1.3419449999999999</v>
      </c>
      <c r="Z19" s="16" t="s">
        <v>5794</v>
      </c>
      <c r="AA19" s="17">
        <f>SUM(PRODUCT(A3L412C2,A3L412C3))/A3L412C1</f>
        <v>2260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22782</v>
      </c>
      <c r="H20" s="16" t="s">
        <v>4253</v>
      </c>
      <c r="I20" s="20">
        <v>1</v>
      </c>
      <c r="J20" s="16" t="s">
        <v>5670</v>
      </c>
      <c r="K20" s="17">
        <v>21008</v>
      </c>
      <c r="L20" s="16" t="s">
        <v>4255</v>
      </c>
      <c r="M20" s="20">
        <v>1.19174</v>
      </c>
      <c r="N20" s="16" t="s">
        <v>5671</v>
      </c>
      <c r="O20" s="17">
        <v>21300</v>
      </c>
      <c r="P20" s="16" t="s">
        <v>4257</v>
      </c>
      <c r="Q20" s="20">
        <v>1.284125</v>
      </c>
      <c r="R20" s="16" t="s">
        <v>5672</v>
      </c>
      <c r="S20" s="17">
        <v>21529</v>
      </c>
      <c r="T20" s="16" t="s">
        <v>4259</v>
      </c>
      <c r="U20" s="20">
        <v>1.309798</v>
      </c>
      <c r="V20" s="16" t="s">
        <v>5673</v>
      </c>
      <c r="W20" s="17">
        <v>18490</v>
      </c>
      <c r="X20" s="16" t="s">
        <v>4261</v>
      </c>
      <c r="Y20" s="20">
        <v>1.3419449999999999</v>
      </c>
      <c r="Z20" s="16" t="s">
        <v>5795</v>
      </c>
      <c r="AA20" s="17">
        <f>SUM(PRODUCT(A3L413C2,A3L413C3))/A3L413C1</f>
        <v>22782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508</v>
      </c>
      <c r="H21" s="16" t="s">
        <v>4253</v>
      </c>
      <c r="I21" s="20">
        <v>1</v>
      </c>
      <c r="J21" s="16" t="s">
        <v>5670</v>
      </c>
      <c r="K21" s="17">
        <v>561</v>
      </c>
      <c r="L21" s="16" t="s">
        <v>4255</v>
      </c>
      <c r="M21" s="20">
        <v>1.19174</v>
      </c>
      <c r="N21" s="16" t="s">
        <v>5671</v>
      </c>
      <c r="O21" s="17">
        <v>565</v>
      </c>
      <c r="P21" s="16" t="s">
        <v>4257</v>
      </c>
      <c r="Q21" s="20">
        <v>1.284125</v>
      </c>
      <c r="R21" s="16" t="s">
        <v>5672</v>
      </c>
      <c r="S21" s="17">
        <v>715</v>
      </c>
      <c r="T21" s="16" t="s">
        <v>4259</v>
      </c>
      <c r="U21" s="20">
        <v>1.309798</v>
      </c>
      <c r="V21" s="16" t="s">
        <v>5673</v>
      </c>
      <c r="W21" s="17">
        <v>602</v>
      </c>
      <c r="X21" s="16" t="s">
        <v>4261</v>
      </c>
      <c r="Y21" s="20">
        <v>1.3419449999999999</v>
      </c>
      <c r="Z21" s="16" t="s">
        <v>5796</v>
      </c>
      <c r="AA21" s="17">
        <f>SUM(PRODUCT(A3L414C2,A3L414C3))/A3L414C1</f>
        <v>508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2579</v>
      </c>
      <c r="H22" s="16" t="s">
        <v>4253</v>
      </c>
      <c r="I22" s="20">
        <v>1</v>
      </c>
      <c r="J22" s="16" t="s">
        <v>5670</v>
      </c>
      <c r="K22" s="17">
        <v>2543</v>
      </c>
      <c r="L22" s="16" t="s">
        <v>4255</v>
      </c>
      <c r="M22" s="20">
        <v>1.19174</v>
      </c>
      <c r="N22" s="16" t="s">
        <v>5671</v>
      </c>
      <c r="O22" s="17">
        <v>2554</v>
      </c>
      <c r="P22" s="16" t="s">
        <v>4257</v>
      </c>
      <c r="Q22" s="20">
        <v>1.284125</v>
      </c>
      <c r="R22" s="16" t="s">
        <v>5672</v>
      </c>
      <c r="S22" s="17">
        <v>2541</v>
      </c>
      <c r="T22" s="16" t="s">
        <v>4259</v>
      </c>
      <c r="U22" s="20">
        <v>1.309798</v>
      </c>
      <c r="V22" s="16" t="s">
        <v>5673</v>
      </c>
      <c r="W22" s="17">
        <v>2385</v>
      </c>
      <c r="X22" s="16" t="s">
        <v>4261</v>
      </c>
      <c r="Y22" s="20">
        <v>1.3419449999999999</v>
      </c>
      <c r="Z22" s="16" t="s">
        <v>5797</v>
      </c>
      <c r="AA22" s="17">
        <f>SUM(PRODUCT(A3L415C2,A3L415C3))/A3L415C1</f>
        <v>2579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2234</v>
      </c>
      <c r="H23" s="16" t="s">
        <v>4253</v>
      </c>
      <c r="I23" s="20">
        <v>1</v>
      </c>
      <c r="J23" s="16" t="s">
        <v>5670</v>
      </c>
      <c r="K23" s="17">
        <v>1062</v>
      </c>
      <c r="L23" s="16" t="s">
        <v>4255</v>
      </c>
      <c r="M23" s="20">
        <v>1.19174</v>
      </c>
      <c r="N23" s="16" t="s">
        <v>5671</v>
      </c>
      <c r="O23" s="17">
        <v>1097</v>
      </c>
      <c r="P23" s="16" t="s">
        <v>4257</v>
      </c>
      <c r="Q23" s="20">
        <v>1.284125</v>
      </c>
      <c r="R23" s="16" t="s">
        <v>5672</v>
      </c>
      <c r="S23" s="17">
        <v>886</v>
      </c>
      <c r="T23" s="16" t="s">
        <v>4259</v>
      </c>
      <c r="U23" s="20">
        <v>1.309798</v>
      </c>
      <c r="V23" s="16" t="s">
        <v>5673</v>
      </c>
      <c r="W23" s="17">
        <v>0</v>
      </c>
      <c r="X23" s="16" t="s">
        <v>4261</v>
      </c>
      <c r="Y23" s="20">
        <v>1.3419449999999999</v>
      </c>
      <c r="Z23" s="16" t="s">
        <v>5798</v>
      </c>
      <c r="AA23" s="17">
        <f>SUM(PRODUCT(A3L416C2,A3L416C3))/A3L416C1</f>
        <v>2234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1479</v>
      </c>
      <c r="H24" s="16" t="s">
        <v>4253</v>
      </c>
      <c r="I24" s="20">
        <v>1</v>
      </c>
      <c r="J24" s="16" t="s">
        <v>5670</v>
      </c>
      <c r="K24" s="17">
        <v>2036</v>
      </c>
      <c r="L24" s="16" t="s">
        <v>4255</v>
      </c>
      <c r="M24" s="20">
        <v>1.19174</v>
      </c>
      <c r="N24" s="16" t="s">
        <v>5671</v>
      </c>
      <c r="O24" s="17">
        <v>2115</v>
      </c>
      <c r="P24" s="16" t="s">
        <v>4257</v>
      </c>
      <c r="Q24" s="20">
        <v>1.284125</v>
      </c>
      <c r="R24" s="16" t="s">
        <v>5672</v>
      </c>
      <c r="S24" s="17">
        <v>2216</v>
      </c>
      <c r="T24" s="16" t="s">
        <v>4259</v>
      </c>
      <c r="U24" s="20">
        <v>1.309798</v>
      </c>
      <c r="V24" s="16" t="s">
        <v>5673</v>
      </c>
      <c r="W24" s="17">
        <v>2603</v>
      </c>
      <c r="X24" s="16" t="s">
        <v>4261</v>
      </c>
      <c r="Y24" s="20">
        <v>1.3419449999999999</v>
      </c>
      <c r="Z24" s="16" t="s">
        <v>5799</v>
      </c>
      <c r="AA24" s="17">
        <f>SUM(PRODUCT(A3L417C2,A3L417C3))/A3L417C1</f>
        <v>1479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10598</v>
      </c>
      <c r="H25" s="16" t="s">
        <v>4253</v>
      </c>
      <c r="I25" s="20">
        <v>1</v>
      </c>
      <c r="J25" s="16" t="s">
        <v>5670</v>
      </c>
      <c r="K25" s="17">
        <v>10150</v>
      </c>
      <c r="L25" s="16" t="s">
        <v>4255</v>
      </c>
      <c r="M25" s="20">
        <v>1.19174</v>
      </c>
      <c r="N25" s="16" t="s">
        <v>5671</v>
      </c>
      <c r="O25" s="17">
        <v>10182</v>
      </c>
      <c r="P25" s="16" t="s">
        <v>4257</v>
      </c>
      <c r="Q25" s="20">
        <v>1.284125</v>
      </c>
      <c r="R25" s="16" t="s">
        <v>5672</v>
      </c>
      <c r="S25" s="17">
        <v>10139</v>
      </c>
      <c r="T25" s="16" t="s">
        <v>4259</v>
      </c>
      <c r="U25" s="20">
        <v>1.309798</v>
      </c>
      <c r="V25" s="16" t="s">
        <v>5673</v>
      </c>
      <c r="W25" s="17">
        <v>10062</v>
      </c>
      <c r="X25" s="16" t="s">
        <v>4261</v>
      </c>
      <c r="Y25" s="20">
        <v>1.3419449999999999</v>
      </c>
      <c r="Z25" s="16" t="s">
        <v>5800</v>
      </c>
      <c r="AA25" s="17">
        <f>SUM(PRODUCT(A3L418C2,A3L418C3))/A3L418C1</f>
        <v>10598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2533</v>
      </c>
      <c r="H26" s="16" t="s">
        <v>4253</v>
      </c>
      <c r="I26" s="20">
        <v>1</v>
      </c>
      <c r="J26" s="16" t="s">
        <v>5670</v>
      </c>
      <c r="K26" s="17">
        <v>2283</v>
      </c>
      <c r="L26" s="16" t="s">
        <v>4255</v>
      </c>
      <c r="M26" s="20">
        <v>1.19174</v>
      </c>
      <c r="N26" s="16" t="s">
        <v>5671</v>
      </c>
      <c r="O26" s="17">
        <v>2567</v>
      </c>
      <c r="P26" s="16" t="s">
        <v>4257</v>
      </c>
      <c r="Q26" s="20">
        <v>1.284125</v>
      </c>
      <c r="R26" s="16" t="s">
        <v>5672</v>
      </c>
      <c r="S26" s="17">
        <v>2795</v>
      </c>
      <c r="T26" s="16" t="s">
        <v>4259</v>
      </c>
      <c r="U26" s="20">
        <v>1.309798</v>
      </c>
      <c r="V26" s="16" t="s">
        <v>5673</v>
      </c>
      <c r="W26" s="17">
        <v>2924</v>
      </c>
      <c r="X26" s="16" t="s">
        <v>4261</v>
      </c>
      <c r="Y26" s="20">
        <v>1.3419449999999999</v>
      </c>
      <c r="Z26" s="16" t="s">
        <v>5801</v>
      </c>
      <c r="AA26" s="17">
        <f>SUM(PRODUCT(A3L419C2,A3L419C3))/A3L419C1</f>
        <v>2533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-28</v>
      </c>
      <c r="H27" s="16" t="s">
        <v>4253</v>
      </c>
      <c r="I27" s="20">
        <v>1</v>
      </c>
      <c r="J27" s="16" t="s">
        <v>5670</v>
      </c>
      <c r="K27" s="17">
        <v>-7</v>
      </c>
      <c r="L27" s="16" t="s">
        <v>4255</v>
      </c>
      <c r="M27" s="20">
        <v>1.19174</v>
      </c>
      <c r="N27" s="16" t="s">
        <v>5671</v>
      </c>
      <c r="O27" s="17">
        <v>-7</v>
      </c>
      <c r="P27" s="16" t="s">
        <v>4257</v>
      </c>
      <c r="Q27" s="20">
        <v>1.284125</v>
      </c>
      <c r="R27" s="16" t="s">
        <v>5672</v>
      </c>
      <c r="S27" s="17">
        <v>-6</v>
      </c>
      <c r="T27" s="16" t="s">
        <v>4259</v>
      </c>
      <c r="U27" s="20">
        <v>1.309798</v>
      </c>
      <c r="V27" s="16" t="s">
        <v>5673</v>
      </c>
      <c r="W27" s="17">
        <v>67</v>
      </c>
      <c r="X27" s="16" t="s">
        <v>4261</v>
      </c>
      <c r="Y27" s="20">
        <v>1.3419449999999999</v>
      </c>
      <c r="Z27" s="16" t="s">
        <v>5802</v>
      </c>
      <c r="AA27" s="17">
        <f>SUM(PRODUCT(A3L420C2,A3L420C3))/A3L420C1</f>
        <v>-28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1002</v>
      </c>
      <c r="H28" s="16" t="s">
        <v>4253</v>
      </c>
      <c r="I28" s="20">
        <v>1</v>
      </c>
      <c r="J28" s="16" t="s">
        <v>5670</v>
      </c>
      <c r="K28" s="17">
        <v>933</v>
      </c>
      <c r="L28" s="16" t="s">
        <v>4255</v>
      </c>
      <c r="M28" s="20">
        <v>1.19174</v>
      </c>
      <c r="N28" s="16" t="s">
        <v>5671</v>
      </c>
      <c r="O28" s="17">
        <v>945</v>
      </c>
      <c r="P28" s="16" t="s">
        <v>4257</v>
      </c>
      <c r="Q28" s="20">
        <v>1.284125</v>
      </c>
      <c r="R28" s="16" t="s">
        <v>5672</v>
      </c>
      <c r="S28" s="17">
        <v>961</v>
      </c>
      <c r="T28" s="16" t="s">
        <v>4259</v>
      </c>
      <c r="U28" s="20">
        <v>1.309798</v>
      </c>
      <c r="V28" s="16" t="s">
        <v>5673</v>
      </c>
      <c r="W28" s="17">
        <v>537</v>
      </c>
      <c r="X28" s="16" t="s">
        <v>4261</v>
      </c>
      <c r="Y28" s="20">
        <v>1.3419449999999999</v>
      </c>
      <c r="Z28" s="16" t="s">
        <v>5803</v>
      </c>
      <c r="AA28" s="17">
        <f>SUM(PRODUCT(A3L421C2,A3L421C3))/A3L421C1</f>
        <v>1002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2632</v>
      </c>
      <c r="H29" s="16" t="s">
        <v>4253</v>
      </c>
      <c r="I29" s="20">
        <v>1</v>
      </c>
      <c r="J29" s="16" t="s">
        <v>5670</v>
      </c>
      <c r="K29" s="17">
        <v>-85</v>
      </c>
      <c r="L29" s="16" t="s">
        <v>4255</v>
      </c>
      <c r="M29" s="20">
        <v>1.19174</v>
      </c>
      <c r="N29" s="16" t="s">
        <v>5671</v>
      </c>
      <c r="O29" s="17">
        <v>-217</v>
      </c>
      <c r="P29" s="16" t="s">
        <v>4257</v>
      </c>
      <c r="Q29" s="20">
        <v>1.284125</v>
      </c>
      <c r="R29" s="16" t="s">
        <v>5672</v>
      </c>
      <c r="S29" s="17">
        <v>-212</v>
      </c>
      <c r="T29" s="16" t="s">
        <v>4259</v>
      </c>
      <c r="U29" s="20">
        <v>1.309798</v>
      </c>
      <c r="V29" s="16" t="s">
        <v>5673</v>
      </c>
      <c r="W29" s="17">
        <v>-668</v>
      </c>
      <c r="X29" s="16" t="s">
        <v>4261</v>
      </c>
      <c r="Y29" s="20">
        <v>1.3419449999999999</v>
      </c>
      <c r="Z29" s="16" t="s">
        <v>5804</v>
      </c>
      <c r="AA29" s="17">
        <f>SUM(PRODUCT(A3L422C2,A3L422C3))/A3L422C1</f>
        <v>2632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</v>
      </c>
      <c r="H30" s="16" t="s">
        <v>4253</v>
      </c>
      <c r="I30" s="20">
        <v>1</v>
      </c>
      <c r="J30" s="16" t="s">
        <v>5670</v>
      </c>
      <c r="K30" s="17">
        <v>-106</v>
      </c>
      <c r="L30" s="16" t="s">
        <v>4255</v>
      </c>
      <c r="M30" s="20">
        <v>1.19174</v>
      </c>
      <c r="N30" s="16" t="s">
        <v>5671</v>
      </c>
      <c r="O30" s="17">
        <v>-124</v>
      </c>
      <c r="P30" s="16" t="s">
        <v>4257</v>
      </c>
      <c r="Q30" s="20">
        <v>1.284125</v>
      </c>
      <c r="R30" s="16" t="s">
        <v>5672</v>
      </c>
      <c r="S30" s="17">
        <v>-103</v>
      </c>
      <c r="T30" s="16" t="s">
        <v>4259</v>
      </c>
      <c r="U30" s="20">
        <v>1.309798</v>
      </c>
      <c r="V30" s="16" t="s">
        <v>5673</v>
      </c>
      <c r="W30" s="17">
        <v>-196</v>
      </c>
      <c r="X30" s="16" t="s">
        <v>4261</v>
      </c>
      <c r="Y30" s="20">
        <v>1.3419449999999999</v>
      </c>
      <c r="Z30" s="16" t="s">
        <v>5805</v>
      </c>
      <c r="AA30" s="17">
        <f>SUM(PRODUCT(A3L423C2,A3L423C3))/A3L423C1</f>
        <v>3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5817</v>
      </c>
      <c r="H31" s="16" t="s">
        <v>4253</v>
      </c>
      <c r="I31" s="20">
        <v>1</v>
      </c>
      <c r="J31" s="16" t="s">
        <v>5670</v>
      </c>
      <c r="K31" s="17">
        <v>7136</v>
      </c>
      <c r="L31" s="16" t="s">
        <v>4255</v>
      </c>
      <c r="M31" s="20">
        <v>1.19174</v>
      </c>
      <c r="N31" s="16" t="s">
        <v>5671</v>
      </c>
      <c r="O31" s="17">
        <v>7295</v>
      </c>
      <c r="P31" s="16" t="s">
        <v>4257</v>
      </c>
      <c r="Q31" s="20">
        <v>1.284125</v>
      </c>
      <c r="R31" s="16" t="s">
        <v>5672</v>
      </c>
      <c r="S31" s="17">
        <v>7616</v>
      </c>
      <c r="T31" s="16" t="s">
        <v>4259</v>
      </c>
      <c r="U31" s="20">
        <v>1.309798</v>
      </c>
      <c r="V31" s="16" t="s">
        <v>5673</v>
      </c>
      <c r="W31" s="17">
        <v>12066</v>
      </c>
      <c r="X31" s="16" t="s">
        <v>4261</v>
      </c>
      <c r="Y31" s="20">
        <v>1.3419449999999999</v>
      </c>
      <c r="Z31" s="16" t="s">
        <v>5806</v>
      </c>
      <c r="AA31" s="17">
        <f>SUM(PRODUCT(A3L424C2,A3L424C3))/A3L424C1</f>
        <v>5817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12629</v>
      </c>
      <c r="H32" s="16" t="s">
        <v>4253</v>
      </c>
      <c r="I32" s="20">
        <v>1</v>
      </c>
      <c r="J32" s="16" t="s">
        <v>5670</v>
      </c>
      <c r="K32" s="17">
        <v>12524</v>
      </c>
      <c r="L32" s="16" t="s">
        <v>4255</v>
      </c>
      <c r="M32" s="20">
        <v>1.19174</v>
      </c>
      <c r="N32" s="16" t="s">
        <v>5671</v>
      </c>
      <c r="O32" s="17">
        <v>12243</v>
      </c>
      <c r="P32" s="16" t="s">
        <v>4257</v>
      </c>
      <c r="Q32" s="20">
        <v>1.284125</v>
      </c>
      <c r="R32" s="16" t="s">
        <v>5672</v>
      </c>
      <c r="S32" s="17">
        <v>11927</v>
      </c>
      <c r="T32" s="16" t="s">
        <v>4259</v>
      </c>
      <c r="U32" s="20">
        <v>1.309798</v>
      </c>
      <c r="V32" s="16" t="s">
        <v>5673</v>
      </c>
      <c r="W32" s="17">
        <v>8474</v>
      </c>
      <c r="X32" s="16" t="s">
        <v>4261</v>
      </c>
      <c r="Y32" s="20">
        <v>1.3419449999999999</v>
      </c>
      <c r="Z32" s="16" t="s">
        <v>5807</v>
      </c>
      <c r="AA32" s="17">
        <f>SUM(PRODUCT(A3L425C2,A3L425C3))/A3L425C1</f>
        <v>12629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72688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68909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69610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70247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65949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72688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1.19174</v>
      </c>
      <c r="N34" s="16" t="s">
        <v>5671</v>
      </c>
      <c r="O34" s="17">
        <v>0</v>
      </c>
      <c r="P34" s="16" t="s">
        <v>4257</v>
      </c>
      <c r="Q34" s="20">
        <v>1.284125</v>
      </c>
      <c r="R34" s="16" t="s">
        <v>5672</v>
      </c>
      <c r="S34" s="17">
        <v>0</v>
      </c>
      <c r="T34" s="16" t="s">
        <v>4259</v>
      </c>
      <c r="U34" s="20">
        <v>1.309798</v>
      </c>
      <c r="V34" s="16" t="s">
        <v>5673</v>
      </c>
      <c r="W34" s="17">
        <v>0</v>
      </c>
      <c r="X34" s="16" t="s">
        <v>4261</v>
      </c>
      <c r="Y34" s="20">
        <v>1.3419449999999999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1.19174</v>
      </c>
      <c r="N35" s="16" t="s">
        <v>5671</v>
      </c>
      <c r="O35" s="17">
        <v>0</v>
      </c>
      <c r="P35" s="16" t="s">
        <v>4257</v>
      </c>
      <c r="Q35" s="20">
        <v>1.284125</v>
      </c>
      <c r="R35" s="16" t="s">
        <v>5672</v>
      </c>
      <c r="S35" s="17">
        <v>0</v>
      </c>
      <c r="T35" s="16" t="s">
        <v>4259</v>
      </c>
      <c r="U35" s="20">
        <v>1.309798</v>
      </c>
      <c r="V35" s="16" t="s">
        <v>5673</v>
      </c>
      <c r="W35" s="17">
        <v>0</v>
      </c>
      <c r="X35" s="16" t="s">
        <v>4261</v>
      </c>
      <c r="Y35" s="20">
        <v>1.3419449999999999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1.19174</v>
      </c>
      <c r="N36" s="16" t="s">
        <v>5671</v>
      </c>
      <c r="O36" s="17">
        <v>0</v>
      </c>
      <c r="P36" s="16" t="s">
        <v>4257</v>
      </c>
      <c r="Q36" s="20">
        <v>1.284125</v>
      </c>
      <c r="R36" s="16" t="s">
        <v>5672</v>
      </c>
      <c r="S36" s="17">
        <v>0</v>
      </c>
      <c r="T36" s="16" t="s">
        <v>4259</v>
      </c>
      <c r="U36" s="20">
        <v>1.309798</v>
      </c>
      <c r="V36" s="16" t="s">
        <v>5673</v>
      </c>
      <c r="W36" s="17">
        <v>0</v>
      </c>
      <c r="X36" s="16" t="s">
        <v>4261</v>
      </c>
      <c r="Y36" s="20">
        <v>1.3419449999999999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1.19174</v>
      </c>
      <c r="N37" s="16" t="s">
        <v>5671</v>
      </c>
      <c r="O37" s="17">
        <v>0</v>
      </c>
      <c r="P37" s="16" t="s">
        <v>4257</v>
      </c>
      <c r="Q37" s="20">
        <v>1.284125</v>
      </c>
      <c r="R37" s="16" t="s">
        <v>5672</v>
      </c>
      <c r="S37" s="17">
        <v>0</v>
      </c>
      <c r="T37" s="16" t="s">
        <v>4259</v>
      </c>
      <c r="U37" s="20">
        <v>1.309798</v>
      </c>
      <c r="V37" s="16" t="s">
        <v>5673</v>
      </c>
      <c r="W37" s="17">
        <v>0</v>
      </c>
      <c r="X37" s="16" t="s">
        <v>4261</v>
      </c>
      <c r="Y37" s="20">
        <v>1.3419449999999999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1.19174</v>
      </c>
      <c r="N38" s="16" t="s">
        <v>5671</v>
      </c>
      <c r="O38" s="17">
        <v>0</v>
      </c>
      <c r="P38" s="16" t="s">
        <v>4257</v>
      </c>
      <c r="Q38" s="20">
        <v>1.284125</v>
      </c>
      <c r="R38" s="16" t="s">
        <v>5672</v>
      </c>
      <c r="S38" s="17">
        <v>0</v>
      </c>
      <c r="T38" s="16" t="s">
        <v>4259</v>
      </c>
      <c r="U38" s="20">
        <v>1.309798</v>
      </c>
      <c r="V38" s="16" t="s">
        <v>5673</v>
      </c>
      <c r="W38" s="17">
        <v>0</v>
      </c>
      <c r="X38" s="16" t="s">
        <v>4261</v>
      </c>
      <c r="Y38" s="20">
        <v>1.3419449999999999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720</v>
      </c>
      <c r="H39" s="16" t="s">
        <v>4253</v>
      </c>
      <c r="I39" s="20">
        <v>1</v>
      </c>
      <c r="J39" s="16" t="s">
        <v>5670</v>
      </c>
      <c r="K39" s="17">
        <v>1024</v>
      </c>
      <c r="L39" s="16" t="s">
        <v>4255</v>
      </c>
      <c r="M39" s="20">
        <v>1.19174</v>
      </c>
      <c r="N39" s="16" t="s">
        <v>5671</v>
      </c>
      <c r="O39" s="17">
        <v>1024</v>
      </c>
      <c r="P39" s="16" t="s">
        <v>4257</v>
      </c>
      <c r="Q39" s="20">
        <v>1.284125</v>
      </c>
      <c r="R39" s="16" t="s">
        <v>5672</v>
      </c>
      <c r="S39" s="17">
        <v>1025</v>
      </c>
      <c r="T39" s="16" t="s">
        <v>4259</v>
      </c>
      <c r="U39" s="20">
        <v>1.309798</v>
      </c>
      <c r="V39" s="16" t="s">
        <v>5673</v>
      </c>
      <c r="W39" s="17">
        <v>1130</v>
      </c>
      <c r="X39" s="16" t="s">
        <v>4261</v>
      </c>
      <c r="Y39" s="20">
        <v>1.3419449999999999</v>
      </c>
      <c r="Z39" s="16" t="s">
        <v>5819</v>
      </c>
      <c r="AA39" s="17">
        <f>SUM(PRODUCT(A3L432C2,A3L432C3))/A3L432C1</f>
        <v>720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1.19174</v>
      </c>
      <c r="N40" s="16" t="s">
        <v>5671</v>
      </c>
      <c r="O40" s="17">
        <v>0</v>
      </c>
      <c r="P40" s="16" t="s">
        <v>4257</v>
      </c>
      <c r="Q40" s="20">
        <v>1.284125</v>
      </c>
      <c r="R40" s="16" t="s">
        <v>5672</v>
      </c>
      <c r="S40" s="17">
        <v>0</v>
      </c>
      <c r="T40" s="16" t="s">
        <v>4259</v>
      </c>
      <c r="U40" s="20">
        <v>1.309798</v>
      </c>
      <c r="V40" s="16" t="s">
        <v>5673</v>
      </c>
      <c r="W40" s="17">
        <v>0</v>
      </c>
      <c r="X40" s="16" t="s">
        <v>4261</v>
      </c>
      <c r="Y40" s="20">
        <v>1.3419449999999999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1.19174</v>
      </c>
      <c r="N41" s="16" t="s">
        <v>5671</v>
      </c>
      <c r="O41" s="17">
        <v>0</v>
      </c>
      <c r="P41" s="16" t="s">
        <v>4257</v>
      </c>
      <c r="Q41" s="20">
        <v>1.284125</v>
      </c>
      <c r="R41" s="16" t="s">
        <v>5672</v>
      </c>
      <c r="S41" s="17">
        <v>0</v>
      </c>
      <c r="T41" s="16" t="s">
        <v>4259</v>
      </c>
      <c r="U41" s="20">
        <v>1.309798</v>
      </c>
      <c r="V41" s="16" t="s">
        <v>5673</v>
      </c>
      <c r="W41" s="17">
        <v>0</v>
      </c>
      <c r="X41" s="16" t="s">
        <v>4261</v>
      </c>
      <c r="Y41" s="20">
        <v>1.3419449999999999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1.19174</v>
      </c>
      <c r="N42" s="16" t="s">
        <v>5671</v>
      </c>
      <c r="O42" s="17">
        <v>0</v>
      </c>
      <c r="P42" s="16" t="s">
        <v>4257</v>
      </c>
      <c r="Q42" s="20">
        <v>1.284125</v>
      </c>
      <c r="R42" s="16" t="s">
        <v>5672</v>
      </c>
      <c r="S42" s="17">
        <v>0</v>
      </c>
      <c r="T42" s="16" t="s">
        <v>4259</v>
      </c>
      <c r="U42" s="20">
        <v>1.309798</v>
      </c>
      <c r="V42" s="16" t="s">
        <v>5673</v>
      </c>
      <c r="W42" s="17">
        <v>0</v>
      </c>
      <c r="X42" s="16" t="s">
        <v>4261</v>
      </c>
      <c r="Y42" s="20">
        <v>1.3419449999999999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1.19174</v>
      </c>
      <c r="N43" s="16" t="s">
        <v>5671</v>
      </c>
      <c r="O43" s="17">
        <v>0</v>
      </c>
      <c r="P43" s="16" t="s">
        <v>4257</v>
      </c>
      <c r="Q43" s="20">
        <v>1.284125</v>
      </c>
      <c r="R43" s="16" t="s">
        <v>5672</v>
      </c>
      <c r="S43" s="17">
        <v>0</v>
      </c>
      <c r="T43" s="16" t="s">
        <v>4259</v>
      </c>
      <c r="U43" s="20">
        <v>1.309798</v>
      </c>
      <c r="V43" s="16" t="s">
        <v>5673</v>
      </c>
      <c r="W43" s="17">
        <v>0</v>
      </c>
      <c r="X43" s="16" t="s">
        <v>4261</v>
      </c>
      <c r="Y43" s="20">
        <v>1.3419449999999999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105296</v>
      </c>
      <c r="H44" s="16" t="s">
        <v>4253</v>
      </c>
      <c r="I44" s="20">
        <v>1</v>
      </c>
      <c r="J44" s="16" t="s">
        <v>5670</v>
      </c>
      <c r="K44" s="17">
        <v>102699</v>
      </c>
      <c r="L44" s="16" t="s">
        <v>4255</v>
      </c>
      <c r="M44" s="20">
        <v>1.19174</v>
      </c>
      <c r="N44" s="16" t="s">
        <v>5671</v>
      </c>
      <c r="O44" s="17">
        <v>97943</v>
      </c>
      <c r="P44" s="16" t="s">
        <v>4257</v>
      </c>
      <c r="Q44" s="20">
        <v>1.284125</v>
      </c>
      <c r="R44" s="16" t="s">
        <v>5672</v>
      </c>
      <c r="S44" s="17">
        <v>92916</v>
      </c>
      <c r="T44" s="16" t="s">
        <v>4259</v>
      </c>
      <c r="U44" s="20">
        <v>1.309798</v>
      </c>
      <c r="V44" s="16" t="s">
        <v>5673</v>
      </c>
      <c r="W44" s="17">
        <v>80381</v>
      </c>
      <c r="X44" s="16" t="s">
        <v>4261</v>
      </c>
      <c r="Y44" s="20">
        <v>1.3419449999999999</v>
      </c>
      <c r="Z44" s="16" t="s">
        <v>5824</v>
      </c>
      <c r="AA44" s="17">
        <f>SUM(PRODUCT(A3L437C2,A3L437C3))/A3L437C1</f>
        <v>105296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4709</v>
      </c>
      <c r="H45" s="16" t="s">
        <v>4253</v>
      </c>
      <c r="I45" s="20">
        <v>1</v>
      </c>
      <c r="J45" s="16" t="s">
        <v>5670</v>
      </c>
      <c r="K45" s="17">
        <v>3566</v>
      </c>
      <c r="L45" s="16" t="s">
        <v>4255</v>
      </c>
      <c r="M45" s="20">
        <v>1.19174</v>
      </c>
      <c r="N45" s="16" t="s">
        <v>5671</v>
      </c>
      <c r="O45" s="17">
        <v>3612</v>
      </c>
      <c r="P45" s="16" t="s">
        <v>4257</v>
      </c>
      <c r="Q45" s="20">
        <v>1.284125</v>
      </c>
      <c r="R45" s="16" t="s">
        <v>5672</v>
      </c>
      <c r="S45" s="17">
        <v>4662</v>
      </c>
      <c r="T45" s="16" t="s">
        <v>4259</v>
      </c>
      <c r="U45" s="20">
        <v>1.309798</v>
      </c>
      <c r="V45" s="16" t="s">
        <v>5673</v>
      </c>
      <c r="W45" s="17">
        <v>5258</v>
      </c>
      <c r="X45" s="16" t="s">
        <v>4261</v>
      </c>
      <c r="Y45" s="20">
        <v>1.3419449999999999</v>
      </c>
      <c r="Z45" s="16" t="s">
        <v>5825</v>
      </c>
      <c r="AA45" s="17">
        <f>SUM(PRODUCT(A3L438C2,A3L438C3))/A3L438C1</f>
        <v>4709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2904</v>
      </c>
      <c r="H46" s="16" t="s">
        <v>4253</v>
      </c>
      <c r="I46" s="20">
        <v>1</v>
      </c>
      <c r="J46" s="16" t="s">
        <v>5670</v>
      </c>
      <c r="K46" s="17">
        <v>2199</v>
      </c>
      <c r="L46" s="16" t="s">
        <v>4255</v>
      </c>
      <c r="M46" s="20">
        <v>1.19174</v>
      </c>
      <c r="N46" s="16" t="s">
        <v>5671</v>
      </c>
      <c r="O46" s="17">
        <v>2228</v>
      </c>
      <c r="P46" s="16" t="s">
        <v>4257</v>
      </c>
      <c r="Q46" s="20">
        <v>1.284125</v>
      </c>
      <c r="R46" s="16" t="s">
        <v>5672</v>
      </c>
      <c r="S46" s="17">
        <v>3189</v>
      </c>
      <c r="T46" s="16" t="s">
        <v>4259</v>
      </c>
      <c r="U46" s="20">
        <v>1.309798</v>
      </c>
      <c r="V46" s="16" t="s">
        <v>5673</v>
      </c>
      <c r="W46" s="17">
        <v>3598</v>
      </c>
      <c r="X46" s="16" t="s">
        <v>4261</v>
      </c>
      <c r="Y46" s="20">
        <v>1.3419449999999999</v>
      </c>
      <c r="Z46" s="16" t="s">
        <v>5826</v>
      </c>
      <c r="AA46" s="17">
        <f>SUM(PRODUCT(A3L439C2,A3L439C3))/A3L439C1</f>
        <v>2904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236</v>
      </c>
      <c r="H47" s="16" t="s">
        <v>4253</v>
      </c>
      <c r="I47" s="20">
        <v>1</v>
      </c>
      <c r="J47" s="16" t="s">
        <v>5670</v>
      </c>
      <c r="K47" s="17">
        <v>178</v>
      </c>
      <c r="L47" s="16" t="s">
        <v>4255</v>
      </c>
      <c r="M47" s="20">
        <v>1.19174</v>
      </c>
      <c r="N47" s="16" t="s">
        <v>5671</v>
      </c>
      <c r="O47" s="17">
        <v>181</v>
      </c>
      <c r="P47" s="16" t="s">
        <v>4257</v>
      </c>
      <c r="Q47" s="20">
        <v>1.284125</v>
      </c>
      <c r="R47" s="16" t="s">
        <v>5672</v>
      </c>
      <c r="S47" s="17">
        <v>327</v>
      </c>
      <c r="T47" s="16" t="s">
        <v>4259</v>
      </c>
      <c r="U47" s="20">
        <v>1.309798</v>
      </c>
      <c r="V47" s="16" t="s">
        <v>5673</v>
      </c>
      <c r="W47" s="17">
        <v>369</v>
      </c>
      <c r="X47" s="16" t="s">
        <v>4261</v>
      </c>
      <c r="Y47" s="20">
        <v>1.3419449999999999</v>
      </c>
      <c r="Z47" s="16" t="s">
        <v>5827</v>
      </c>
      <c r="AA47" s="17">
        <f>SUM(PRODUCT(A3L440C2,A3L440C3))/A3L440C1</f>
        <v>236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57460</v>
      </c>
      <c r="H48" s="16" t="s">
        <v>4253</v>
      </c>
      <c r="I48" s="20">
        <v>1</v>
      </c>
      <c r="J48" s="16" t="s">
        <v>5670</v>
      </c>
      <c r="K48" s="17">
        <v>61392</v>
      </c>
      <c r="L48" s="16" t="s">
        <v>4255</v>
      </c>
      <c r="M48" s="20">
        <v>1.19174</v>
      </c>
      <c r="N48" s="16" t="s">
        <v>5671</v>
      </c>
      <c r="O48" s="17">
        <v>60919</v>
      </c>
      <c r="P48" s="16" t="s">
        <v>4257</v>
      </c>
      <c r="Q48" s="20">
        <v>1.284125</v>
      </c>
      <c r="R48" s="16" t="s">
        <v>5672</v>
      </c>
      <c r="S48" s="17">
        <v>56152</v>
      </c>
      <c r="T48" s="16" t="s">
        <v>4259</v>
      </c>
      <c r="U48" s="20">
        <v>1.309798</v>
      </c>
      <c r="V48" s="16" t="s">
        <v>5673</v>
      </c>
      <c r="W48" s="17">
        <v>49854</v>
      </c>
      <c r="X48" s="16" t="s">
        <v>4261</v>
      </c>
      <c r="Y48" s="20">
        <v>1.3419449999999999</v>
      </c>
      <c r="Z48" s="16" t="s">
        <v>5828</v>
      </c>
      <c r="AA48" s="17">
        <f>SUM(PRODUCT(A3L441C2,A3L441C3))/A3L441C1</f>
        <v>57460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163476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165115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159886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150093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131365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163476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703174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712979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675964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679521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647213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703174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720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1024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1024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1025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1130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720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CEA60-28A1-4BA2-AEB3-7DE46B47A8EB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10496101</v>
      </c>
      <c r="F9" s="16" t="s">
        <v>5669</v>
      </c>
      <c r="G9" s="17">
        <v>130685</v>
      </c>
      <c r="H9" s="16" t="s">
        <v>5857</v>
      </c>
      <c r="I9" s="17">
        <f>A3L502C1+A3L502C2</f>
        <v>10626786</v>
      </c>
      <c r="J9" s="16" t="s">
        <v>5669</v>
      </c>
      <c r="K9" s="17">
        <v>5217276</v>
      </c>
      <c r="L9" s="16" t="s">
        <v>5669</v>
      </c>
      <c r="M9" s="17">
        <v>123294</v>
      </c>
      <c r="N9" s="16" t="s">
        <v>5858</v>
      </c>
      <c r="O9" s="17">
        <f>A3L502C4+A3L502C5</f>
        <v>5340570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10496101</v>
      </c>
      <c r="F12" s="16" t="s">
        <v>5864</v>
      </c>
      <c r="G12" s="17">
        <f>(A3L502C2+A3L504C2)</f>
        <v>130685</v>
      </c>
      <c r="H12" s="16" t="s">
        <v>5865</v>
      </c>
      <c r="I12" s="17">
        <f>(A3L502C3+A3L504C3)</f>
        <v>10626786</v>
      </c>
      <c r="J12" s="16" t="s">
        <v>5866</v>
      </c>
      <c r="K12" s="17">
        <f>(A3L502C4+A3L504C4)</f>
        <v>5217276</v>
      </c>
      <c r="L12" s="16" t="s">
        <v>5867</v>
      </c>
      <c r="M12" s="17">
        <f>(A3L502C5+A3L504C5)</f>
        <v>123294</v>
      </c>
      <c r="N12" s="16" t="s">
        <v>5868</v>
      </c>
      <c r="O12" s="17">
        <f>(A3L502C6+A3L504C6)</f>
        <v>5340570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10496101</v>
      </c>
      <c r="F14" s="16" t="s">
        <v>5876</v>
      </c>
      <c r="G14" s="17">
        <f>(A3L505C2+A3L506C2)</f>
        <v>130685</v>
      </c>
      <c r="H14" s="16" t="s">
        <v>5877</v>
      </c>
      <c r="I14" s="17">
        <f>(A3L505C3+A3L506C3)</f>
        <v>10626786</v>
      </c>
      <c r="J14" s="16" t="s">
        <v>5878</v>
      </c>
      <c r="K14" s="17">
        <f>(A3L505C4+A3L506C4)</f>
        <v>5217276</v>
      </c>
      <c r="L14" s="16" t="s">
        <v>5879</v>
      </c>
      <c r="M14" s="17">
        <f>(A3L505C5+A3L506C5)</f>
        <v>123294</v>
      </c>
      <c r="N14" s="16" t="s">
        <v>5880</v>
      </c>
      <c r="O14" s="17">
        <f>(A3L505C6+A3L506C6)</f>
        <v>5340570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108067</v>
      </c>
      <c r="F17" s="16" t="s">
        <v>5669</v>
      </c>
      <c r="G17" s="17">
        <v>0</v>
      </c>
      <c r="H17" s="16" t="s">
        <v>5885</v>
      </c>
      <c r="I17" s="17">
        <f>A3L510C1+A3L510C2</f>
        <v>108067</v>
      </c>
      <c r="J17" s="16" t="s">
        <v>5669</v>
      </c>
      <c r="K17" s="17">
        <v>20996</v>
      </c>
      <c r="L17" s="16" t="s">
        <v>5669</v>
      </c>
      <c r="M17" s="17">
        <v>0</v>
      </c>
      <c r="N17" s="16" t="s">
        <v>5886</v>
      </c>
      <c r="O17" s="17">
        <f>A3L510C4+A3L510C5</f>
        <v>20996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106294</v>
      </c>
      <c r="F18" s="16" t="s">
        <v>5669</v>
      </c>
      <c r="G18" s="17">
        <v>0</v>
      </c>
      <c r="H18" s="16" t="s">
        <v>5887</v>
      </c>
      <c r="I18" s="17">
        <f>A3L511C1+A3L511C2</f>
        <v>106294</v>
      </c>
      <c r="J18" s="16" t="s">
        <v>5669</v>
      </c>
      <c r="K18" s="17">
        <v>21204</v>
      </c>
      <c r="L18" s="16" t="s">
        <v>5669</v>
      </c>
      <c r="M18" s="17">
        <v>0</v>
      </c>
      <c r="N18" s="16" t="s">
        <v>5888</v>
      </c>
      <c r="O18" s="17">
        <f>A3L511C4+A3L511C5</f>
        <v>21204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87299</v>
      </c>
      <c r="F19" s="16" t="s">
        <v>5669</v>
      </c>
      <c r="G19" s="17">
        <v>0</v>
      </c>
      <c r="H19" s="16" t="s">
        <v>5889</v>
      </c>
      <c r="I19" s="17">
        <f>A3L512C1+A3L512C2</f>
        <v>87299</v>
      </c>
      <c r="J19" s="16" t="s">
        <v>5669</v>
      </c>
      <c r="K19" s="17">
        <v>23434</v>
      </c>
      <c r="L19" s="16" t="s">
        <v>5669</v>
      </c>
      <c r="M19" s="17">
        <v>0</v>
      </c>
      <c r="N19" s="16" t="s">
        <v>5890</v>
      </c>
      <c r="O19" s="17">
        <f>A3L512C4+A3L512C5</f>
        <v>23434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730211</v>
      </c>
      <c r="F20" s="16" t="s">
        <v>5669</v>
      </c>
      <c r="G20" s="17">
        <v>116016</v>
      </c>
      <c r="H20" s="16" t="s">
        <v>5891</v>
      </c>
      <c r="I20" s="17">
        <f>A3L513C1+A3L513C2</f>
        <v>846227</v>
      </c>
      <c r="J20" s="16" t="s">
        <v>5669</v>
      </c>
      <c r="K20" s="17">
        <v>108454</v>
      </c>
      <c r="L20" s="16" t="s">
        <v>5669</v>
      </c>
      <c r="M20" s="17">
        <v>45208</v>
      </c>
      <c r="N20" s="16" t="s">
        <v>5892</v>
      </c>
      <c r="O20" s="17">
        <f>A3L513C4+A3L513C5</f>
        <v>153662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50022</v>
      </c>
      <c r="F21" s="16" t="s">
        <v>5669</v>
      </c>
      <c r="G21" s="17">
        <v>0</v>
      </c>
      <c r="H21" s="16" t="s">
        <v>5893</v>
      </c>
      <c r="I21" s="17">
        <f>A3L514C1+A3L514C2</f>
        <v>50022</v>
      </c>
      <c r="J21" s="16" t="s">
        <v>5669</v>
      </c>
      <c r="K21" s="17">
        <v>19076</v>
      </c>
      <c r="L21" s="16" t="s">
        <v>5669</v>
      </c>
      <c r="M21" s="17">
        <v>0</v>
      </c>
      <c r="N21" s="16" t="s">
        <v>5894</v>
      </c>
      <c r="O21" s="17">
        <f>A3L514C4+A3L514C5</f>
        <v>19076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106611</v>
      </c>
      <c r="F22" s="16" t="s">
        <v>5669</v>
      </c>
      <c r="G22" s="17">
        <v>9288</v>
      </c>
      <c r="H22" s="16" t="s">
        <v>5895</v>
      </c>
      <c r="I22" s="17">
        <f>A3L515C1+A3L515C2</f>
        <v>115899</v>
      </c>
      <c r="J22" s="16" t="s">
        <v>5669</v>
      </c>
      <c r="K22" s="17">
        <v>17907</v>
      </c>
      <c r="L22" s="16" t="s">
        <v>5669</v>
      </c>
      <c r="M22" s="17">
        <v>3456</v>
      </c>
      <c r="N22" s="16" t="s">
        <v>5896</v>
      </c>
      <c r="O22" s="17">
        <f>A3L515C4+A3L515C5</f>
        <v>21363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30692</v>
      </c>
      <c r="F23" s="16" t="s">
        <v>5669</v>
      </c>
      <c r="G23" s="17">
        <v>0</v>
      </c>
      <c r="H23" s="16" t="s">
        <v>5897</v>
      </c>
      <c r="I23" s="17">
        <f>A3L516C1+A3L516C2</f>
        <v>30692</v>
      </c>
      <c r="J23" s="16" t="s">
        <v>5669</v>
      </c>
      <c r="K23" s="17">
        <v>3002</v>
      </c>
      <c r="L23" s="16" t="s">
        <v>5669</v>
      </c>
      <c r="M23" s="17">
        <v>0</v>
      </c>
      <c r="N23" s="16" t="s">
        <v>5898</v>
      </c>
      <c r="O23" s="17">
        <f>A3L516C4+A3L516C5</f>
        <v>3002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42401</v>
      </c>
      <c r="F24" s="16" t="s">
        <v>5669</v>
      </c>
      <c r="G24" s="17">
        <v>0</v>
      </c>
      <c r="H24" s="16" t="s">
        <v>5899</v>
      </c>
      <c r="I24" s="17">
        <f>A3L517C1+A3L517C2</f>
        <v>42401</v>
      </c>
      <c r="J24" s="16" t="s">
        <v>5669</v>
      </c>
      <c r="K24" s="17">
        <v>14111</v>
      </c>
      <c r="L24" s="16" t="s">
        <v>5669</v>
      </c>
      <c r="M24" s="17">
        <v>0</v>
      </c>
      <c r="N24" s="16" t="s">
        <v>5900</v>
      </c>
      <c r="O24" s="17">
        <f>A3L517C4+A3L517C5</f>
        <v>14111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352441</v>
      </c>
      <c r="F25" s="16" t="s">
        <v>5669</v>
      </c>
      <c r="G25" s="17">
        <v>56434</v>
      </c>
      <c r="H25" s="16" t="s">
        <v>5901</v>
      </c>
      <c r="I25" s="17">
        <f>A3L518C1+A3L518C2</f>
        <v>408875</v>
      </c>
      <c r="J25" s="16" t="s">
        <v>5669</v>
      </c>
      <c r="K25" s="17">
        <v>45626</v>
      </c>
      <c r="L25" s="16" t="s">
        <v>5669</v>
      </c>
      <c r="M25" s="17">
        <v>27357</v>
      </c>
      <c r="N25" s="16" t="s">
        <v>5902</v>
      </c>
      <c r="O25" s="17">
        <f>A3L518C4+A3L518C5</f>
        <v>72983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58554</v>
      </c>
      <c r="F26" s="16" t="s">
        <v>5669</v>
      </c>
      <c r="G26" s="17">
        <v>23202</v>
      </c>
      <c r="H26" s="16" t="s">
        <v>5903</v>
      </c>
      <c r="I26" s="17">
        <f>A3L519C1+A3L519C2</f>
        <v>81756</v>
      </c>
      <c r="J26" s="16" t="s">
        <v>5669</v>
      </c>
      <c r="K26" s="17">
        <v>11143</v>
      </c>
      <c r="L26" s="16" t="s">
        <v>5669</v>
      </c>
      <c r="M26" s="17">
        <v>9333</v>
      </c>
      <c r="N26" s="16" t="s">
        <v>5904</v>
      </c>
      <c r="O26" s="17">
        <f>A3L519C4+A3L519C5</f>
        <v>20476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431</v>
      </c>
      <c r="F27" s="16" t="s">
        <v>5669</v>
      </c>
      <c r="G27" s="17">
        <v>0</v>
      </c>
      <c r="H27" s="16" t="s">
        <v>5905</v>
      </c>
      <c r="I27" s="17">
        <f>A3L520C1+A3L520C2</f>
        <v>431</v>
      </c>
      <c r="J27" s="16" t="s">
        <v>5669</v>
      </c>
      <c r="K27" s="17">
        <v>197</v>
      </c>
      <c r="L27" s="16" t="s">
        <v>5669</v>
      </c>
      <c r="M27" s="17">
        <v>0</v>
      </c>
      <c r="N27" s="16" t="s">
        <v>5906</v>
      </c>
      <c r="O27" s="17">
        <f>A3L520C4+A3L520C5</f>
        <v>197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38790</v>
      </c>
      <c r="F28" s="16" t="s">
        <v>5669</v>
      </c>
      <c r="G28" s="17">
        <v>0</v>
      </c>
      <c r="H28" s="16" t="s">
        <v>5907</v>
      </c>
      <c r="I28" s="17">
        <f>A3L521C1+A3L521C2</f>
        <v>38790</v>
      </c>
      <c r="J28" s="16" t="s">
        <v>5669</v>
      </c>
      <c r="K28" s="17">
        <v>7786</v>
      </c>
      <c r="L28" s="16" t="s">
        <v>5669</v>
      </c>
      <c r="M28" s="17">
        <v>0</v>
      </c>
      <c r="N28" s="16" t="s">
        <v>5908</v>
      </c>
      <c r="O28" s="17">
        <f>A3L521C4+A3L521C5</f>
        <v>7786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418</v>
      </c>
      <c r="F29" s="16" t="s">
        <v>5669</v>
      </c>
      <c r="G29" s="17">
        <v>8570</v>
      </c>
      <c r="H29" s="16" t="s">
        <v>5909</v>
      </c>
      <c r="I29" s="17">
        <f>A3L522C1+A3L522C2</f>
        <v>8988</v>
      </c>
      <c r="J29" s="16" t="s">
        <v>5669</v>
      </c>
      <c r="K29" s="17">
        <v>163</v>
      </c>
      <c r="L29" s="16" t="s">
        <v>5669</v>
      </c>
      <c r="M29" s="17">
        <v>2364</v>
      </c>
      <c r="N29" s="16" t="s">
        <v>5910</v>
      </c>
      <c r="O29" s="17">
        <f>A3L522C4+A3L522C5</f>
        <v>2527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8137</v>
      </c>
      <c r="F30" s="16" t="s">
        <v>5669</v>
      </c>
      <c r="G30" s="17">
        <v>0</v>
      </c>
      <c r="H30" s="16" t="s">
        <v>5911</v>
      </c>
      <c r="I30" s="17">
        <f>A3L523C1+A3L523C2</f>
        <v>8137</v>
      </c>
      <c r="J30" s="16" t="s">
        <v>5669</v>
      </c>
      <c r="K30" s="17">
        <v>3721</v>
      </c>
      <c r="L30" s="16" t="s">
        <v>5669</v>
      </c>
      <c r="M30" s="17">
        <v>0</v>
      </c>
      <c r="N30" s="16" t="s">
        <v>5912</v>
      </c>
      <c r="O30" s="17">
        <f>A3L523C4+A3L523C5</f>
        <v>3721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177609</v>
      </c>
      <c r="F31" s="16" t="s">
        <v>5669</v>
      </c>
      <c r="G31" s="17">
        <v>0</v>
      </c>
      <c r="H31" s="16" t="s">
        <v>5913</v>
      </c>
      <c r="I31" s="17">
        <f>A3L524C1+A3L524C2</f>
        <v>177609</v>
      </c>
      <c r="J31" s="16" t="s">
        <v>5669</v>
      </c>
      <c r="K31" s="17">
        <v>46747</v>
      </c>
      <c r="L31" s="16" t="s">
        <v>5669</v>
      </c>
      <c r="M31" s="17">
        <v>0</v>
      </c>
      <c r="N31" s="16" t="s">
        <v>5914</v>
      </c>
      <c r="O31" s="17">
        <f>A3L524C4+A3L524C5</f>
        <v>46747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187188</v>
      </c>
      <c r="F32" s="16" t="s">
        <v>5669</v>
      </c>
      <c r="G32" s="17">
        <v>0</v>
      </c>
      <c r="H32" s="16" t="s">
        <v>5915</v>
      </c>
      <c r="I32" s="17">
        <f>A3L525C1+A3L525C2</f>
        <v>187188</v>
      </c>
      <c r="J32" s="16" t="s">
        <v>5669</v>
      </c>
      <c r="K32" s="17">
        <v>45876</v>
      </c>
      <c r="L32" s="16" t="s">
        <v>5669</v>
      </c>
      <c r="M32" s="17">
        <v>0</v>
      </c>
      <c r="N32" s="16" t="s">
        <v>5916</v>
      </c>
      <c r="O32" s="17">
        <f>A3L525C4+A3L525C5</f>
        <v>45876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2085165</v>
      </c>
      <c r="F33" s="16" t="s">
        <v>5918</v>
      </c>
      <c r="G33" s="17">
        <f>SUM(A3L508C2:A3L525C2)</f>
        <v>213510</v>
      </c>
      <c r="H33" s="16" t="s">
        <v>5919</v>
      </c>
      <c r="I33" s="17">
        <f>SUM(A3L508C3:A3L525C3)</f>
        <v>2298675</v>
      </c>
      <c r="J33" s="16" t="s">
        <v>5920</v>
      </c>
      <c r="K33" s="17">
        <f>SUM(A3L508C4:A3L525C4)</f>
        <v>389443</v>
      </c>
      <c r="L33" s="16" t="s">
        <v>5921</v>
      </c>
      <c r="M33" s="17">
        <f>SUM(A3L508C5:A3L525C5)</f>
        <v>87718</v>
      </c>
      <c r="N33" s="16" t="s">
        <v>5922</v>
      </c>
      <c r="O33" s="17">
        <f>SUM(A3L508C6:A3L525C6)</f>
        <v>477161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4486</v>
      </c>
      <c r="L39" s="16" t="s">
        <v>5669</v>
      </c>
      <c r="M39" s="17">
        <v>0</v>
      </c>
      <c r="N39" s="16" t="s">
        <v>5934</v>
      </c>
      <c r="O39" s="17">
        <f>A3L532C4+A3L532C5</f>
        <v>4486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1649352</v>
      </c>
      <c r="F44" s="16" t="s">
        <v>5669</v>
      </c>
      <c r="G44" s="17">
        <v>0</v>
      </c>
      <c r="H44" s="16" t="s">
        <v>5943</v>
      </c>
      <c r="I44" s="17">
        <f>A3L537C1+A3L537C2</f>
        <v>1649352</v>
      </c>
      <c r="J44" s="16" t="s">
        <v>5669</v>
      </c>
      <c r="K44" s="17">
        <v>741335</v>
      </c>
      <c r="L44" s="16" t="s">
        <v>5669</v>
      </c>
      <c r="M44" s="17">
        <v>0</v>
      </c>
      <c r="N44" s="16" t="s">
        <v>5944</v>
      </c>
      <c r="O44" s="17">
        <f>A3L537C4+A3L537C5</f>
        <v>741335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200815</v>
      </c>
      <c r="F45" s="16" t="s">
        <v>5669</v>
      </c>
      <c r="G45" s="17">
        <v>0</v>
      </c>
      <c r="H45" s="16" t="s">
        <v>5945</v>
      </c>
      <c r="I45" s="17">
        <f>A3L538C1+A3L538C2</f>
        <v>200815</v>
      </c>
      <c r="J45" s="16" t="s">
        <v>5669</v>
      </c>
      <c r="K45" s="17">
        <v>66770</v>
      </c>
      <c r="L45" s="16" t="s">
        <v>5669</v>
      </c>
      <c r="M45" s="17">
        <v>0</v>
      </c>
      <c r="N45" s="16" t="s">
        <v>5946</v>
      </c>
      <c r="O45" s="17">
        <f>A3L538C4+A3L538C5</f>
        <v>66770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123836</v>
      </c>
      <c r="F46" s="16" t="s">
        <v>5669</v>
      </c>
      <c r="G46" s="17">
        <v>0</v>
      </c>
      <c r="H46" s="16" t="s">
        <v>5947</v>
      </c>
      <c r="I46" s="17">
        <f>A3L539C1+A3L539C2</f>
        <v>123836</v>
      </c>
      <c r="J46" s="16" t="s">
        <v>5669</v>
      </c>
      <c r="K46" s="17">
        <v>41175</v>
      </c>
      <c r="L46" s="16" t="s">
        <v>5669</v>
      </c>
      <c r="M46" s="17">
        <v>0</v>
      </c>
      <c r="N46" s="16" t="s">
        <v>5948</v>
      </c>
      <c r="O46" s="17">
        <f>A3L539C4+A3L539C5</f>
        <v>41175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10041</v>
      </c>
      <c r="F47" s="16" t="s">
        <v>5669</v>
      </c>
      <c r="G47" s="17">
        <v>0</v>
      </c>
      <c r="H47" s="16" t="s">
        <v>5949</v>
      </c>
      <c r="I47" s="17">
        <f>A3L540C1+A3L540C2</f>
        <v>10041</v>
      </c>
      <c r="J47" s="16" t="s">
        <v>5669</v>
      </c>
      <c r="K47" s="17">
        <v>3338</v>
      </c>
      <c r="L47" s="16" t="s">
        <v>5669</v>
      </c>
      <c r="M47" s="17">
        <v>0</v>
      </c>
      <c r="N47" s="16" t="s">
        <v>5950</v>
      </c>
      <c r="O47" s="17">
        <f>A3L540C4+A3L540C5</f>
        <v>3338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1620593</v>
      </c>
      <c r="F48" s="16" t="s">
        <v>5669</v>
      </c>
      <c r="G48" s="17">
        <v>0</v>
      </c>
      <c r="H48" s="16" t="s">
        <v>5951</v>
      </c>
      <c r="I48" s="17">
        <f>A3L541C1+A3L541C2</f>
        <v>1620593</v>
      </c>
      <c r="J48" s="16" t="s">
        <v>5669</v>
      </c>
      <c r="K48" s="17">
        <v>675795</v>
      </c>
      <c r="L48" s="16" t="s">
        <v>5669</v>
      </c>
      <c r="M48" s="17">
        <v>0</v>
      </c>
      <c r="N48" s="16" t="s">
        <v>5952</v>
      </c>
      <c r="O48" s="17">
        <f>A3L541C4+A3L541C5</f>
        <v>675795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3277309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3277309</v>
      </c>
      <c r="J49" s="16" t="s">
        <v>5956</v>
      </c>
      <c r="K49" s="17">
        <f>SUM(A3L527C4:A3L537C4)+A3L541C4</f>
        <v>1421616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1421616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4486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4486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955FA-7370-42F4-A8FC-2693AAAA3130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140314</v>
      </c>
      <c r="H9" s="16" t="s">
        <v>4253</v>
      </c>
      <c r="I9" s="20">
        <v>1</v>
      </c>
      <c r="J9" s="16" t="s">
        <v>5670</v>
      </c>
      <c r="K9" s="17">
        <v>170749</v>
      </c>
      <c r="L9" s="16" t="s">
        <v>4255</v>
      </c>
      <c r="M9" s="20">
        <v>1.0545180000000001</v>
      </c>
      <c r="N9" s="16" t="s">
        <v>5671</v>
      </c>
      <c r="O9" s="17">
        <v>176729</v>
      </c>
      <c r="P9" s="16" t="s">
        <v>4257</v>
      </c>
      <c r="Q9" s="20">
        <v>1.383564</v>
      </c>
      <c r="R9" s="16" t="s">
        <v>5672</v>
      </c>
      <c r="S9" s="17">
        <v>200093</v>
      </c>
      <c r="T9" s="16" t="s">
        <v>4259</v>
      </c>
      <c r="U9" s="20">
        <v>1.571256</v>
      </c>
      <c r="V9" s="16" t="s">
        <v>5673</v>
      </c>
      <c r="W9" s="17">
        <v>243874</v>
      </c>
      <c r="X9" s="16" t="s">
        <v>4261</v>
      </c>
      <c r="Y9" s="20">
        <v>1.420372</v>
      </c>
      <c r="Z9" s="16" t="s">
        <v>5968</v>
      </c>
      <c r="AA9" s="17">
        <f>SUM(PRODUCT(A3L602C2,A3L602C3))/A3L602C1</f>
        <v>140314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140314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170749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176729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200093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243874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140314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140314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170749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176729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200093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243874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140314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15829</v>
      </c>
      <c r="H17" s="16" t="s">
        <v>4253</v>
      </c>
      <c r="I17" s="20">
        <v>1</v>
      </c>
      <c r="J17" s="16" t="s">
        <v>5670</v>
      </c>
      <c r="K17" s="17">
        <v>11465</v>
      </c>
      <c r="L17" s="16" t="s">
        <v>4255</v>
      </c>
      <c r="M17" s="20">
        <v>1.0545180000000001</v>
      </c>
      <c r="N17" s="16" t="s">
        <v>5671</v>
      </c>
      <c r="O17" s="17">
        <v>9919</v>
      </c>
      <c r="P17" s="16" t="s">
        <v>4257</v>
      </c>
      <c r="Q17" s="20">
        <v>1.383564</v>
      </c>
      <c r="R17" s="16" t="s">
        <v>5672</v>
      </c>
      <c r="S17" s="17">
        <v>8678</v>
      </c>
      <c r="T17" s="16" t="s">
        <v>4259</v>
      </c>
      <c r="U17" s="20">
        <v>1.571256</v>
      </c>
      <c r="V17" s="16" t="s">
        <v>5673</v>
      </c>
      <c r="W17" s="17">
        <v>10027</v>
      </c>
      <c r="X17" s="16" t="s">
        <v>4261</v>
      </c>
      <c r="Y17" s="20">
        <v>1.420372</v>
      </c>
      <c r="Z17" s="16" t="s">
        <v>5991</v>
      </c>
      <c r="AA17" s="17">
        <f>SUM(PRODUCT(A3L610C2,A3L610C3))/A3L610C1</f>
        <v>15829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49055</v>
      </c>
      <c r="H19" s="16" t="s">
        <v>4253</v>
      </c>
      <c r="I19" s="20">
        <v>1</v>
      </c>
      <c r="J19" s="16" t="s">
        <v>5670</v>
      </c>
      <c r="K19" s="17">
        <v>30902</v>
      </c>
      <c r="L19" s="16" t="s">
        <v>4255</v>
      </c>
      <c r="M19" s="20">
        <v>1.0545180000000001</v>
      </c>
      <c r="N19" s="16" t="s">
        <v>5671</v>
      </c>
      <c r="O19" s="17">
        <v>22947</v>
      </c>
      <c r="P19" s="16" t="s">
        <v>4257</v>
      </c>
      <c r="Q19" s="20">
        <v>1.383564</v>
      </c>
      <c r="R19" s="16" t="s">
        <v>5672</v>
      </c>
      <c r="S19" s="17">
        <v>23334</v>
      </c>
      <c r="T19" s="16" t="s">
        <v>4259</v>
      </c>
      <c r="U19" s="20">
        <v>1.571256</v>
      </c>
      <c r="V19" s="16" t="s">
        <v>5673</v>
      </c>
      <c r="W19" s="17">
        <v>28433</v>
      </c>
      <c r="X19" s="16" t="s">
        <v>4261</v>
      </c>
      <c r="Y19" s="20">
        <v>1.420372</v>
      </c>
      <c r="Z19" s="16" t="s">
        <v>5993</v>
      </c>
      <c r="AA19" s="17">
        <f>SUM(PRODUCT(A3L612C2,A3L612C3))/A3L612C1</f>
        <v>49055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84461</v>
      </c>
      <c r="H20" s="16" t="s">
        <v>4253</v>
      </c>
      <c r="I20" s="20">
        <v>1</v>
      </c>
      <c r="J20" s="16" t="s">
        <v>5670</v>
      </c>
      <c r="K20" s="17">
        <v>71281</v>
      </c>
      <c r="L20" s="16" t="s">
        <v>4255</v>
      </c>
      <c r="M20" s="20">
        <v>1.0545180000000001</v>
      </c>
      <c r="N20" s="16" t="s">
        <v>5671</v>
      </c>
      <c r="O20" s="17">
        <v>66732</v>
      </c>
      <c r="P20" s="16" t="s">
        <v>4257</v>
      </c>
      <c r="Q20" s="20">
        <v>1.383564</v>
      </c>
      <c r="R20" s="16" t="s">
        <v>5672</v>
      </c>
      <c r="S20" s="17">
        <v>54809</v>
      </c>
      <c r="T20" s="16" t="s">
        <v>4259</v>
      </c>
      <c r="U20" s="20">
        <v>1.571256</v>
      </c>
      <c r="V20" s="16" t="s">
        <v>5673</v>
      </c>
      <c r="W20" s="17">
        <v>61577</v>
      </c>
      <c r="X20" s="16" t="s">
        <v>4261</v>
      </c>
      <c r="Y20" s="20">
        <v>1.420372</v>
      </c>
      <c r="Z20" s="16" t="s">
        <v>5994</v>
      </c>
      <c r="AA20" s="17">
        <f>SUM(PRODUCT(A3L613C2,A3L613C3))/A3L613C1</f>
        <v>84461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11434</v>
      </c>
      <c r="H22" s="16" t="s">
        <v>4253</v>
      </c>
      <c r="I22" s="20">
        <v>1</v>
      </c>
      <c r="J22" s="16" t="s">
        <v>5670</v>
      </c>
      <c r="K22" s="17">
        <v>11468</v>
      </c>
      <c r="L22" s="16" t="s">
        <v>4255</v>
      </c>
      <c r="M22" s="20">
        <v>1.0545180000000001</v>
      </c>
      <c r="N22" s="16" t="s">
        <v>5671</v>
      </c>
      <c r="O22" s="17">
        <v>12008</v>
      </c>
      <c r="P22" s="16" t="s">
        <v>4257</v>
      </c>
      <c r="Q22" s="20">
        <v>1.383564</v>
      </c>
      <c r="R22" s="16" t="s">
        <v>5672</v>
      </c>
      <c r="S22" s="17">
        <v>12459</v>
      </c>
      <c r="T22" s="16" t="s">
        <v>4259</v>
      </c>
      <c r="U22" s="20">
        <v>1.571256</v>
      </c>
      <c r="V22" s="16" t="s">
        <v>5673</v>
      </c>
      <c r="W22" s="17">
        <v>14323</v>
      </c>
      <c r="X22" s="16" t="s">
        <v>4261</v>
      </c>
      <c r="Y22" s="20">
        <v>1.420372</v>
      </c>
      <c r="Z22" s="16" t="s">
        <v>5996</v>
      </c>
      <c r="AA22" s="17">
        <f>SUM(PRODUCT(A3L615C2,A3L615C3))/A3L615C1</f>
        <v>11434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4420</v>
      </c>
      <c r="H24" s="16" t="s">
        <v>4253</v>
      </c>
      <c r="I24" s="20">
        <v>1</v>
      </c>
      <c r="J24" s="16" t="s">
        <v>5670</v>
      </c>
      <c r="K24" s="17">
        <v>4462</v>
      </c>
      <c r="L24" s="16" t="s">
        <v>4255</v>
      </c>
      <c r="M24" s="20">
        <v>1.0545180000000001</v>
      </c>
      <c r="N24" s="16" t="s">
        <v>5671</v>
      </c>
      <c r="O24" s="17">
        <v>4516</v>
      </c>
      <c r="P24" s="16" t="s">
        <v>4257</v>
      </c>
      <c r="Q24" s="20">
        <v>1.383564</v>
      </c>
      <c r="R24" s="16" t="s">
        <v>5672</v>
      </c>
      <c r="S24" s="17">
        <v>4304</v>
      </c>
      <c r="T24" s="16" t="s">
        <v>4259</v>
      </c>
      <c r="U24" s="20">
        <v>1.571256</v>
      </c>
      <c r="V24" s="16" t="s">
        <v>5673</v>
      </c>
      <c r="W24" s="17">
        <v>10016</v>
      </c>
      <c r="X24" s="16" t="s">
        <v>4261</v>
      </c>
      <c r="Y24" s="20">
        <v>1.420372</v>
      </c>
      <c r="Z24" s="16" t="s">
        <v>5998</v>
      </c>
      <c r="AA24" s="17">
        <f>SUM(PRODUCT(A3L617C2,A3L617C3))/A3L617C1</f>
        <v>4420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65966</v>
      </c>
      <c r="H25" s="16" t="s">
        <v>4253</v>
      </c>
      <c r="I25" s="20">
        <v>1</v>
      </c>
      <c r="J25" s="16" t="s">
        <v>5670</v>
      </c>
      <c r="K25" s="17">
        <v>63493</v>
      </c>
      <c r="L25" s="16" t="s">
        <v>4255</v>
      </c>
      <c r="M25" s="20">
        <v>1.0545180000000001</v>
      </c>
      <c r="N25" s="16" t="s">
        <v>5671</v>
      </c>
      <c r="O25" s="17">
        <v>58949</v>
      </c>
      <c r="P25" s="16" t="s">
        <v>4257</v>
      </c>
      <c r="Q25" s="20">
        <v>1.383564</v>
      </c>
      <c r="R25" s="16" t="s">
        <v>5672</v>
      </c>
      <c r="S25" s="17">
        <v>62042</v>
      </c>
      <c r="T25" s="16" t="s">
        <v>4259</v>
      </c>
      <c r="U25" s="20">
        <v>1.571256</v>
      </c>
      <c r="V25" s="16" t="s">
        <v>5673</v>
      </c>
      <c r="W25" s="17">
        <v>68282</v>
      </c>
      <c r="X25" s="16" t="s">
        <v>4261</v>
      </c>
      <c r="Y25" s="20">
        <v>1.420372</v>
      </c>
      <c r="Z25" s="16" t="s">
        <v>5999</v>
      </c>
      <c r="AA25" s="17">
        <f>SUM(PRODUCT(A3L618C2,A3L618C3))/A3L618C1</f>
        <v>65966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15788</v>
      </c>
      <c r="H28" s="16" t="s">
        <v>4253</v>
      </c>
      <c r="I28" s="20">
        <v>1</v>
      </c>
      <c r="J28" s="16" t="s">
        <v>5670</v>
      </c>
      <c r="K28" s="17">
        <v>15790</v>
      </c>
      <c r="L28" s="16" t="s">
        <v>4255</v>
      </c>
      <c r="M28" s="20">
        <v>1.0545180000000001</v>
      </c>
      <c r="N28" s="16" t="s">
        <v>5671</v>
      </c>
      <c r="O28" s="17">
        <v>11910</v>
      </c>
      <c r="P28" s="16" t="s">
        <v>4257</v>
      </c>
      <c r="Q28" s="20">
        <v>1.383564</v>
      </c>
      <c r="R28" s="16" t="s">
        <v>5672</v>
      </c>
      <c r="S28" s="17">
        <v>12554</v>
      </c>
      <c r="T28" s="16" t="s">
        <v>4259</v>
      </c>
      <c r="U28" s="20">
        <v>1.571256</v>
      </c>
      <c r="V28" s="16" t="s">
        <v>5673</v>
      </c>
      <c r="W28" s="17">
        <v>14863</v>
      </c>
      <c r="X28" s="16" t="s">
        <v>4261</v>
      </c>
      <c r="Y28" s="20">
        <v>1.420372</v>
      </c>
      <c r="Z28" s="16" t="s">
        <v>6002</v>
      </c>
      <c r="AA28" s="17">
        <f>SUM(PRODUCT(A3L621C2,A3L621C3))/A3L621C1</f>
        <v>15788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-292</v>
      </c>
      <c r="H29" s="16" t="s">
        <v>4253</v>
      </c>
      <c r="I29" s="20">
        <v>1</v>
      </c>
      <c r="J29" s="16" t="s">
        <v>5670</v>
      </c>
      <c r="K29" s="17">
        <v>309</v>
      </c>
      <c r="L29" s="16" t="s">
        <v>4255</v>
      </c>
      <c r="M29" s="20">
        <v>1.0545180000000001</v>
      </c>
      <c r="N29" s="16" t="s">
        <v>5671</v>
      </c>
      <c r="O29" s="17">
        <v>227</v>
      </c>
      <c r="P29" s="16" t="s">
        <v>4257</v>
      </c>
      <c r="Q29" s="20">
        <v>1.383564</v>
      </c>
      <c r="R29" s="16" t="s">
        <v>5672</v>
      </c>
      <c r="S29" s="17">
        <v>94</v>
      </c>
      <c r="T29" s="16" t="s">
        <v>4259</v>
      </c>
      <c r="U29" s="20">
        <v>1.571256</v>
      </c>
      <c r="V29" s="16" t="s">
        <v>5673</v>
      </c>
      <c r="W29" s="17">
        <v>3827</v>
      </c>
      <c r="X29" s="16" t="s">
        <v>4261</v>
      </c>
      <c r="Y29" s="20">
        <v>1.420372</v>
      </c>
      <c r="Z29" s="16" t="s">
        <v>6003</v>
      </c>
      <c r="AA29" s="17">
        <f>SUM(PRODUCT(A3L622C2,A3L622C3))/A3L622C1</f>
        <v>-292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27542</v>
      </c>
      <c r="H31" s="16" t="s">
        <v>4253</v>
      </c>
      <c r="I31" s="20">
        <v>1</v>
      </c>
      <c r="J31" s="16" t="s">
        <v>5670</v>
      </c>
      <c r="K31" s="17">
        <v>22770</v>
      </c>
      <c r="L31" s="16" t="s">
        <v>4255</v>
      </c>
      <c r="M31" s="20">
        <v>1.0545180000000001</v>
      </c>
      <c r="N31" s="16" t="s">
        <v>5671</v>
      </c>
      <c r="O31" s="17">
        <v>25247</v>
      </c>
      <c r="P31" s="16" t="s">
        <v>4257</v>
      </c>
      <c r="Q31" s="20">
        <v>1.383564</v>
      </c>
      <c r="R31" s="16" t="s">
        <v>5672</v>
      </c>
      <c r="S31" s="17">
        <v>24923</v>
      </c>
      <c r="T31" s="16" t="s">
        <v>4259</v>
      </c>
      <c r="U31" s="20">
        <v>1.571256</v>
      </c>
      <c r="V31" s="16" t="s">
        <v>5673</v>
      </c>
      <c r="W31" s="17">
        <v>21451</v>
      </c>
      <c r="X31" s="16" t="s">
        <v>4261</v>
      </c>
      <c r="Y31" s="20">
        <v>1.420372</v>
      </c>
      <c r="Z31" s="16" t="s">
        <v>6005</v>
      </c>
      <c r="AA31" s="17">
        <f>SUM(PRODUCT(A3L624C2,A3L624C3))/A3L624C1</f>
        <v>27542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274203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231940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212455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203197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232799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274203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1219</v>
      </c>
      <c r="H39" s="16" t="s">
        <v>4253</v>
      </c>
      <c r="I39" s="20">
        <v>1</v>
      </c>
      <c r="J39" s="16" t="s">
        <v>5670</v>
      </c>
      <c r="K39" s="17">
        <v>2486</v>
      </c>
      <c r="L39" s="16" t="s">
        <v>4255</v>
      </c>
      <c r="M39" s="20">
        <v>1.0545180000000001</v>
      </c>
      <c r="N39" s="16" t="s">
        <v>5671</v>
      </c>
      <c r="O39" s="17">
        <v>1507</v>
      </c>
      <c r="P39" s="16" t="s">
        <v>4257</v>
      </c>
      <c r="Q39" s="20">
        <v>1.383564</v>
      </c>
      <c r="R39" s="16" t="s">
        <v>5672</v>
      </c>
      <c r="S39" s="17">
        <v>1624</v>
      </c>
      <c r="T39" s="16" t="s">
        <v>4259</v>
      </c>
      <c r="U39" s="20">
        <v>1.571256</v>
      </c>
      <c r="V39" s="16" t="s">
        <v>5673</v>
      </c>
      <c r="W39" s="17">
        <v>2030</v>
      </c>
      <c r="X39" s="16" t="s">
        <v>4261</v>
      </c>
      <c r="Y39" s="20">
        <v>1.420372</v>
      </c>
      <c r="Z39" s="16" t="s">
        <v>6018</v>
      </c>
      <c r="AA39" s="17">
        <f>SUM(PRODUCT(A3L632C2,A3L632C3))/A3L632C1</f>
        <v>1219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1219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2486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1507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1624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2030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1219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1219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2486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1507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1624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2030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1219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C9FAA-7235-48E9-9722-49339E79E070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IF(SSAC="Y",0,126737)</f>
        <v>126737</v>
      </c>
      <c r="H8" s="16" t="s">
        <v>4253</v>
      </c>
      <c r="I8" s="20">
        <v>1</v>
      </c>
      <c r="J8" s="16" t="s">
        <v>6069</v>
      </c>
      <c r="K8" s="17">
        <f>IF(SSAC="Y",0,125901)</f>
        <v>125901</v>
      </c>
      <c r="L8" s="16" t="s">
        <v>4255</v>
      </c>
      <c r="M8" s="20">
        <v>1.19174</v>
      </c>
      <c r="N8" s="16" t="s">
        <v>6070</v>
      </c>
      <c r="O8" s="17">
        <f>IF(SSAC="Y",0,125482)</f>
        <v>125482</v>
      </c>
      <c r="P8" s="16" t="s">
        <v>4257</v>
      </c>
      <c r="Q8" s="20">
        <v>1.284125</v>
      </c>
      <c r="R8" s="16" t="s">
        <v>6071</v>
      </c>
      <c r="S8" s="17">
        <f>IF(SSAC="Y",0,124956)</f>
        <v>124956</v>
      </c>
      <c r="T8" s="16" t="s">
        <v>4259</v>
      </c>
      <c r="U8" s="20">
        <v>1.309798</v>
      </c>
      <c r="V8" s="16" t="s">
        <v>6072</v>
      </c>
      <c r="W8" s="17">
        <f>IF(SSAC="Y",0,122959)</f>
        <v>122959</v>
      </c>
      <c r="X8" s="16" t="s">
        <v>4261</v>
      </c>
      <c r="Y8" s="20">
        <v>1.3419449999999999</v>
      </c>
      <c r="Z8" s="16" t="s">
        <v>6073</v>
      </c>
      <c r="AA8" s="17">
        <f>SUM(PRODUCT(A3L701C2,A3L701C3))/A3L701C1</f>
        <v>126737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IF(SSAC="Y",0,2521)</f>
        <v>2521</v>
      </c>
      <c r="H9" s="16" t="s">
        <v>4253</v>
      </c>
      <c r="I9" s="20">
        <v>1</v>
      </c>
      <c r="J9" s="16" t="s">
        <v>6069</v>
      </c>
      <c r="K9" s="17">
        <f>IF(SSAC="Y",0,2465)</f>
        <v>2465</v>
      </c>
      <c r="L9" s="16" t="s">
        <v>4255</v>
      </c>
      <c r="M9" s="20">
        <v>1.19174</v>
      </c>
      <c r="N9" s="16" t="s">
        <v>6070</v>
      </c>
      <c r="O9" s="17">
        <f>IF(SSAC="Y",0,2339)</f>
        <v>2339</v>
      </c>
      <c r="P9" s="16" t="s">
        <v>4257</v>
      </c>
      <c r="Q9" s="20">
        <v>1.284125</v>
      </c>
      <c r="R9" s="16" t="s">
        <v>6071</v>
      </c>
      <c r="S9" s="17">
        <f>IF(SSAC="Y",0,2193)</f>
        <v>2193</v>
      </c>
      <c r="T9" s="16" t="s">
        <v>4259</v>
      </c>
      <c r="U9" s="20">
        <v>1.309798</v>
      </c>
      <c r="V9" s="16" t="s">
        <v>6072</v>
      </c>
      <c r="W9" s="17">
        <f>IF(SSAC="Y",0,1914)</f>
        <v>1914</v>
      </c>
      <c r="X9" s="16" t="s">
        <v>4261</v>
      </c>
      <c r="Y9" s="20">
        <v>1.3419449999999999</v>
      </c>
      <c r="Z9" s="16" t="s">
        <v>6074</v>
      </c>
      <c r="AA9" s="17">
        <f>SUM(PRODUCT(A3L702C2,A3L702C3))/A3L702C1</f>
        <v>2521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IF(SSAC="Y",0,9747)</f>
        <v>9747</v>
      </c>
      <c r="H10" s="16" t="s">
        <v>4253</v>
      </c>
      <c r="I10" s="20">
        <v>1</v>
      </c>
      <c r="J10" s="16" t="s">
        <v>6069</v>
      </c>
      <c r="K10" s="17">
        <f>IF(SSAC="Y",0,9149)</f>
        <v>9149</v>
      </c>
      <c r="L10" s="16" t="s">
        <v>4255</v>
      </c>
      <c r="M10" s="20">
        <v>1.19174</v>
      </c>
      <c r="N10" s="16" t="s">
        <v>6070</v>
      </c>
      <c r="O10" s="17">
        <f>IF(SSAC="Y",0,9149)</f>
        <v>9149</v>
      </c>
      <c r="P10" s="16" t="s">
        <v>4257</v>
      </c>
      <c r="Q10" s="20">
        <v>1.284125</v>
      </c>
      <c r="R10" s="16" t="s">
        <v>6071</v>
      </c>
      <c r="S10" s="17">
        <f>IF(SSAC="Y",0,9148)</f>
        <v>9148</v>
      </c>
      <c r="T10" s="16" t="s">
        <v>4259</v>
      </c>
      <c r="U10" s="20">
        <v>1.309798</v>
      </c>
      <c r="V10" s="16" t="s">
        <v>6072</v>
      </c>
      <c r="W10" s="17">
        <f>IF(SSAC="Y",0,9210)</f>
        <v>9210</v>
      </c>
      <c r="X10" s="16" t="s">
        <v>4261</v>
      </c>
      <c r="Y10" s="20">
        <v>1.3419449999999999</v>
      </c>
      <c r="Z10" s="16" t="s">
        <v>6075</v>
      </c>
      <c r="AA10" s="17">
        <f>SUM(PRODUCT(A3L703C2,A3L703C3))/A3L703C1</f>
        <v>9747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IF(SSAC="Y",0,96611)</f>
        <v>96611</v>
      </c>
      <c r="H11" s="16" t="s">
        <v>4253</v>
      </c>
      <c r="I11" s="20">
        <v>1</v>
      </c>
      <c r="J11" s="16" t="s">
        <v>6069</v>
      </c>
      <c r="K11" s="17">
        <f>IF(SSAC="Y",0,90079)</f>
        <v>90079</v>
      </c>
      <c r="L11" s="16" t="s">
        <v>4255</v>
      </c>
      <c r="M11" s="20">
        <v>1.19174</v>
      </c>
      <c r="N11" s="16" t="s">
        <v>6070</v>
      </c>
      <c r="O11" s="17">
        <f>IF(SSAC="Y",0,87508)</f>
        <v>87508</v>
      </c>
      <c r="P11" s="16" t="s">
        <v>4257</v>
      </c>
      <c r="Q11" s="20">
        <v>1.284125</v>
      </c>
      <c r="R11" s="16" t="s">
        <v>6071</v>
      </c>
      <c r="S11" s="17">
        <f>IF(SSAC="Y",0,85201)</f>
        <v>85201</v>
      </c>
      <c r="T11" s="16" t="s">
        <v>4259</v>
      </c>
      <c r="U11" s="20">
        <v>1.309798</v>
      </c>
      <c r="V11" s="16" t="s">
        <v>6072</v>
      </c>
      <c r="W11" s="17">
        <f>IF(SSAC="Y",0,82461)</f>
        <v>82461</v>
      </c>
      <c r="X11" s="16" t="s">
        <v>4261</v>
      </c>
      <c r="Y11" s="20">
        <v>1.3419449999999999</v>
      </c>
      <c r="Z11" s="16" t="s">
        <v>6076</v>
      </c>
      <c r="AA11" s="17">
        <f>SUM(PRODUCT(A3L704C2,A3L704C3))/A3L704C1</f>
        <v>96611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IF(SSAC="Y",0,406298)</f>
        <v>406298</v>
      </c>
      <c r="H13" s="16" t="s">
        <v>4253</v>
      </c>
      <c r="I13" s="20">
        <v>1</v>
      </c>
      <c r="J13" s="16" t="s">
        <v>6069</v>
      </c>
      <c r="K13" s="17">
        <f>IF(SSAC="Y",0,393567)</f>
        <v>393567</v>
      </c>
      <c r="L13" s="16" t="s">
        <v>4255</v>
      </c>
      <c r="M13" s="20">
        <v>1.19174</v>
      </c>
      <c r="N13" s="16" t="s">
        <v>6070</v>
      </c>
      <c r="O13" s="17">
        <f>IF(SSAC="Y",0,365995)</f>
        <v>365995</v>
      </c>
      <c r="P13" s="16" t="s">
        <v>4257</v>
      </c>
      <c r="Q13" s="20">
        <v>1.284125</v>
      </c>
      <c r="R13" s="16" t="s">
        <v>6071</v>
      </c>
      <c r="S13" s="17">
        <f>IF(SSAC="Y",0,319997)</f>
        <v>319997</v>
      </c>
      <c r="T13" s="16" t="s">
        <v>4259</v>
      </c>
      <c r="U13" s="20">
        <v>1.309798</v>
      </c>
      <c r="V13" s="16" t="s">
        <v>6072</v>
      </c>
      <c r="W13" s="17">
        <f>IF(SSAC="Y",0,313180)</f>
        <v>313180</v>
      </c>
      <c r="X13" s="16" t="s">
        <v>4261</v>
      </c>
      <c r="Y13" s="20">
        <v>1.3419449999999999</v>
      </c>
      <c r="Z13" s="16" t="s">
        <v>6078</v>
      </c>
      <c r="AA13" s="17">
        <f>SUM(PRODUCT(A3L706C2,A3L706C3))/A3L706C1</f>
        <v>406298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IF(SSAC="Y",0,404650)</f>
        <v>404650</v>
      </c>
      <c r="H14" s="16" t="s">
        <v>4253</v>
      </c>
      <c r="I14" s="20">
        <v>1</v>
      </c>
      <c r="J14" s="16" t="s">
        <v>6069</v>
      </c>
      <c r="K14" s="17">
        <f>IF(SSAC="Y",0,391175)</f>
        <v>391175</v>
      </c>
      <c r="L14" s="16" t="s">
        <v>4255</v>
      </c>
      <c r="M14" s="20">
        <v>1.19174</v>
      </c>
      <c r="N14" s="16" t="s">
        <v>6070</v>
      </c>
      <c r="O14" s="17">
        <f>IF(SSAC="Y",0,398411)</f>
        <v>398411</v>
      </c>
      <c r="P14" s="16" t="s">
        <v>4257</v>
      </c>
      <c r="Q14" s="20">
        <v>1.284125</v>
      </c>
      <c r="R14" s="16" t="s">
        <v>6071</v>
      </c>
      <c r="S14" s="17">
        <f>IF(SSAC="Y",0,431294)</f>
        <v>431294</v>
      </c>
      <c r="T14" s="16" t="s">
        <v>4259</v>
      </c>
      <c r="U14" s="20">
        <v>1.309798</v>
      </c>
      <c r="V14" s="16" t="s">
        <v>6072</v>
      </c>
      <c r="W14" s="17">
        <f>IF(SSAC="Y",0,420707)</f>
        <v>420707</v>
      </c>
      <c r="X14" s="16" t="s">
        <v>4261</v>
      </c>
      <c r="Y14" s="20">
        <v>1.3419449999999999</v>
      </c>
      <c r="Z14" s="16" t="s">
        <v>6079</v>
      </c>
      <c r="AA14" s="17">
        <f>SUM(PRODUCT(A3L707C2,A3L707C3))/A3L707C1</f>
        <v>404650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IF(SSAC="Y",0,328245)</f>
        <v>328245</v>
      </c>
      <c r="H15" s="16" t="s">
        <v>4253</v>
      </c>
      <c r="I15" s="20">
        <v>1</v>
      </c>
      <c r="J15" s="16" t="s">
        <v>6069</v>
      </c>
      <c r="K15" s="17">
        <f>IF(SSAC="Y",0,308741)</f>
        <v>308741</v>
      </c>
      <c r="L15" s="16" t="s">
        <v>4255</v>
      </c>
      <c r="M15" s="20">
        <v>1.19174</v>
      </c>
      <c r="N15" s="16" t="s">
        <v>6070</v>
      </c>
      <c r="O15" s="17">
        <f>IF(SSAC="Y",0,290265)</f>
        <v>290265</v>
      </c>
      <c r="P15" s="16" t="s">
        <v>4257</v>
      </c>
      <c r="Q15" s="20">
        <v>1.284125</v>
      </c>
      <c r="R15" s="16" t="s">
        <v>6071</v>
      </c>
      <c r="S15" s="17">
        <f>IF(SSAC="Y",0,295092)</f>
        <v>295092</v>
      </c>
      <c r="T15" s="16" t="s">
        <v>4259</v>
      </c>
      <c r="U15" s="20">
        <v>1.309798</v>
      </c>
      <c r="V15" s="16" t="s">
        <v>6072</v>
      </c>
      <c r="W15" s="17">
        <f>IF(SSAC="Y",0,286120)</f>
        <v>286120</v>
      </c>
      <c r="X15" s="16" t="s">
        <v>4261</v>
      </c>
      <c r="Y15" s="20">
        <v>1.3419449999999999</v>
      </c>
      <c r="Z15" s="16" t="s">
        <v>6080</v>
      </c>
      <c r="AA15" s="17">
        <f>SUM(PRODUCT(A3L708C2,A3L708C3))/A3L708C1</f>
        <v>328245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IF(SSAC="Y",0,2195)</f>
        <v>2195</v>
      </c>
      <c r="H16" s="16" t="s">
        <v>4253</v>
      </c>
      <c r="I16" s="20">
        <v>1</v>
      </c>
      <c r="J16" s="16" t="s">
        <v>6069</v>
      </c>
      <c r="K16" s="17">
        <f>IF(SSAC="Y",0,2136)</f>
        <v>2136</v>
      </c>
      <c r="L16" s="16" t="s">
        <v>4255</v>
      </c>
      <c r="M16" s="20">
        <v>1.19174</v>
      </c>
      <c r="N16" s="16" t="s">
        <v>6070</v>
      </c>
      <c r="O16" s="17">
        <f>IF(SSAC="Y",0,2103)</f>
        <v>2103</v>
      </c>
      <c r="P16" s="16" t="s">
        <v>4257</v>
      </c>
      <c r="Q16" s="20">
        <v>1.284125</v>
      </c>
      <c r="R16" s="16" t="s">
        <v>6071</v>
      </c>
      <c r="S16" s="17">
        <f>IF(SSAC="Y",0,2077)</f>
        <v>2077</v>
      </c>
      <c r="T16" s="16" t="s">
        <v>4259</v>
      </c>
      <c r="U16" s="20">
        <v>1.309798</v>
      </c>
      <c r="V16" s="16" t="s">
        <v>6072</v>
      </c>
      <c r="W16" s="17">
        <f>IF(SSAC="Y",0,1981)</f>
        <v>1981</v>
      </c>
      <c r="X16" s="16" t="s">
        <v>4261</v>
      </c>
      <c r="Y16" s="20">
        <v>1.3419449999999999</v>
      </c>
      <c r="Z16" s="16" t="s">
        <v>6081</v>
      </c>
      <c r="AA16" s="17">
        <f>SUM(PRODUCT(A3L709C2,A3L709C3))/A3L709C1</f>
        <v>2195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IF(SSAC="Y",0,13432)</f>
        <v>13432</v>
      </c>
      <c r="H17" s="16" t="s">
        <v>4253</v>
      </c>
      <c r="I17" s="20">
        <v>1</v>
      </c>
      <c r="J17" s="16" t="s">
        <v>6069</v>
      </c>
      <c r="K17" s="17">
        <f>IF(SSAC="Y",0,12390)</f>
        <v>12390</v>
      </c>
      <c r="L17" s="16" t="s">
        <v>4255</v>
      </c>
      <c r="M17" s="20">
        <v>1.19174</v>
      </c>
      <c r="N17" s="16" t="s">
        <v>6070</v>
      </c>
      <c r="O17" s="17">
        <f>IF(SSAC="Y",0,11900)</f>
        <v>11900</v>
      </c>
      <c r="P17" s="16" t="s">
        <v>4257</v>
      </c>
      <c r="Q17" s="20">
        <v>1.284125</v>
      </c>
      <c r="R17" s="16" t="s">
        <v>6071</v>
      </c>
      <c r="S17" s="17">
        <f>IF(SSAC="Y",0,12838)</f>
        <v>12838</v>
      </c>
      <c r="T17" s="16" t="s">
        <v>4259</v>
      </c>
      <c r="U17" s="20">
        <v>1.309798</v>
      </c>
      <c r="V17" s="16" t="s">
        <v>6072</v>
      </c>
      <c r="W17" s="17">
        <f>IF(SSAC="Y",0,14494)</f>
        <v>14494</v>
      </c>
      <c r="X17" s="16" t="s">
        <v>4261</v>
      </c>
      <c r="Y17" s="20">
        <v>1.3419449999999999</v>
      </c>
      <c r="Z17" s="16" t="s">
        <v>6082</v>
      </c>
      <c r="AA17" s="17">
        <f>SUM(PRODUCT(A3L710C2,A3L710C3))/A3L710C1</f>
        <v>13432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IF(SSAC="Y",0,437)</f>
        <v>437</v>
      </c>
      <c r="H18" s="16" t="s">
        <v>4253</v>
      </c>
      <c r="I18" s="20">
        <v>1</v>
      </c>
      <c r="J18" s="16" t="s">
        <v>6069</v>
      </c>
      <c r="K18" s="17">
        <f>IF(SSAC="Y",0,607)</f>
        <v>607</v>
      </c>
      <c r="L18" s="16" t="s">
        <v>4255</v>
      </c>
      <c r="M18" s="20">
        <v>1.19174</v>
      </c>
      <c r="N18" s="16" t="s">
        <v>6070</v>
      </c>
      <c r="O18" s="17">
        <f>IF(SSAC="Y",0,1092)</f>
        <v>1092</v>
      </c>
      <c r="P18" s="16" t="s">
        <v>4257</v>
      </c>
      <c r="Q18" s="20">
        <v>1.284125</v>
      </c>
      <c r="R18" s="16" t="s">
        <v>6071</v>
      </c>
      <c r="S18" s="17">
        <f>IF(SSAC="Y",0,1726)</f>
        <v>1726</v>
      </c>
      <c r="T18" s="16" t="s">
        <v>4259</v>
      </c>
      <c r="U18" s="20">
        <v>1.309798</v>
      </c>
      <c r="V18" s="16" t="s">
        <v>6072</v>
      </c>
      <c r="W18" s="17">
        <f>IF(SSAC="Y",0,2087)</f>
        <v>2087</v>
      </c>
      <c r="X18" s="16" t="s">
        <v>4261</v>
      </c>
      <c r="Y18" s="20">
        <v>1.3419449999999999</v>
      </c>
      <c r="Z18" s="16" t="s">
        <v>6083</v>
      </c>
      <c r="AA18" s="17">
        <f>SUM(PRODUCT(A3L711C2,A3L711C3))/A3L711C1</f>
        <v>437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IF(SSAC="Y",0,240)</f>
        <v>240</v>
      </c>
      <c r="H19" s="16" t="s">
        <v>4253</v>
      </c>
      <c r="I19" s="20">
        <v>1</v>
      </c>
      <c r="J19" s="16" t="s">
        <v>6069</v>
      </c>
      <c r="K19" s="17">
        <f>IF(SSAC="Y",0,244)</f>
        <v>244</v>
      </c>
      <c r="L19" s="16" t="s">
        <v>4255</v>
      </c>
      <c r="M19" s="20">
        <v>1.19174</v>
      </c>
      <c r="N19" s="16" t="s">
        <v>6070</v>
      </c>
      <c r="O19" s="17">
        <f>IF(SSAC="Y",0,261)</f>
        <v>261</v>
      </c>
      <c r="P19" s="16" t="s">
        <v>4257</v>
      </c>
      <c r="Q19" s="20">
        <v>1.284125</v>
      </c>
      <c r="R19" s="16" t="s">
        <v>6071</v>
      </c>
      <c r="S19" s="17">
        <f>IF(SSAC="Y",0,263)</f>
        <v>263</v>
      </c>
      <c r="T19" s="16" t="s">
        <v>4259</v>
      </c>
      <c r="U19" s="20">
        <v>1.309798</v>
      </c>
      <c r="V19" s="16" t="s">
        <v>6072</v>
      </c>
      <c r="W19" s="17">
        <f>IF(SSAC="Y",0,275)</f>
        <v>275</v>
      </c>
      <c r="X19" s="16" t="s">
        <v>4261</v>
      </c>
      <c r="Y19" s="20">
        <v>1.3419449999999999</v>
      </c>
      <c r="Z19" s="16" t="s">
        <v>6084</v>
      </c>
      <c r="AA19" s="17">
        <f>SUM(PRODUCT(A3L712C2,A3L712C3))/A3L712C1</f>
        <v>240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IF(SSAC="Y",0,17753)</f>
        <v>17753</v>
      </c>
      <c r="H20" s="16" t="s">
        <v>4253</v>
      </c>
      <c r="I20" s="20">
        <v>1</v>
      </c>
      <c r="J20" s="16" t="s">
        <v>6069</v>
      </c>
      <c r="K20" s="17">
        <f>IF(SSAC="Y",0,17316)</f>
        <v>17316</v>
      </c>
      <c r="L20" s="16" t="s">
        <v>4255</v>
      </c>
      <c r="M20" s="20">
        <v>1.19174</v>
      </c>
      <c r="N20" s="16" t="s">
        <v>6070</v>
      </c>
      <c r="O20" s="17">
        <f>IF(SSAC="Y",0,17526)</f>
        <v>17526</v>
      </c>
      <c r="P20" s="16" t="s">
        <v>4257</v>
      </c>
      <c r="Q20" s="20">
        <v>1.284125</v>
      </c>
      <c r="R20" s="16" t="s">
        <v>6071</v>
      </c>
      <c r="S20" s="17">
        <f>IF(SSAC="Y",0,17166)</f>
        <v>17166</v>
      </c>
      <c r="T20" s="16" t="s">
        <v>4259</v>
      </c>
      <c r="U20" s="20">
        <v>1.309798</v>
      </c>
      <c r="V20" s="16" t="s">
        <v>6072</v>
      </c>
      <c r="W20" s="17">
        <f>IF(SSAC="Y",0,17361)</f>
        <v>17361</v>
      </c>
      <c r="X20" s="16" t="s">
        <v>4261</v>
      </c>
      <c r="Y20" s="20">
        <v>1.3419449999999999</v>
      </c>
      <c r="Z20" s="16" t="s">
        <v>6085</v>
      </c>
      <c r="AA20" s="17">
        <f>SUM(PRODUCT(A3L713C2,A3L713C3))/A3L713C1</f>
        <v>17753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IF(SSAC="Y",0,18788)</f>
        <v>18788</v>
      </c>
      <c r="H21" s="16" t="s">
        <v>4253</v>
      </c>
      <c r="I21" s="20">
        <v>1</v>
      </c>
      <c r="J21" s="16" t="s">
        <v>6069</v>
      </c>
      <c r="K21" s="17">
        <f>IF(SSAC="Y",0,17545)</f>
        <v>17545</v>
      </c>
      <c r="L21" s="16" t="s">
        <v>4255</v>
      </c>
      <c r="M21" s="20">
        <v>1.19174</v>
      </c>
      <c r="N21" s="16" t="s">
        <v>6070</v>
      </c>
      <c r="O21" s="17">
        <f>IF(SSAC="Y",0,16862)</f>
        <v>16862</v>
      </c>
      <c r="P21" s="16" t="s">
        <v>4257</v>
      </c>
      <c r="Q21" s="20">
        <v>1.284125</v>
      </c>
      <c r="R21" s="16" t="s">
        <v>6071</v>
      </c>
      <c r="S21" s="17">
        <f>IF(SSAC="Y",0,16185)</f>
        <v>16185</v>
      </c>
      <c r="T21" s="16" t="s">
        <v>4259</v>
      </c>
      <c r="U21" s="20">
        <v>1.309798</v>
      </c>
      <c r="V21" s="16" t="s">
        <v>6072</v>
      </c>
      <c r="W21" s="17">
        <f>IF(SSAC="Y",0,17204)</f>
        <v>17204</v>
      </c>
      <c r="X21" s="16" t="s">
        <v>4261</v>
      </c>
      <c r="Y21" s="20">
        <v>1.3419449999999999</v>
      </c>
      <c r="Z21" s="16" t="s">
        <v>6086</v>
      </c>
      <c r="AA21" s="17">
        <f>SUM(PRODUCT(A3L714C2,A3L714C3))/A3L714C1</f>
        <v>18788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IF(SSAC="Y",0,420)</f>
        <v>420</v>
      </c>
      <c r="H23" s="16" t="s">
        <v>4253</v>
      </c>
      <c r="I23" s="20">
        <v>1</v>
      </c>
      <c r="J23" s="16" t="s">
        <v>6069</v>
      </c>
      <c r="K23" s="17">
        <f>IF(SSAC="Y",0,426)</f>
        <v>426</v>
      </c>
      <c r="L23" s="16" t="s">
        <v>4255</v>
      </c>
      <c r="M23" s="20">
        <v>1.19174</v>
      </c>
      <c r="N23" s="16" t="s">
        <v>6070</v>
      </c>
      <c r="O23" s="17">
        <f>IF(SSAC="Y",0,426)</f>
        <v>426</v>
      </c>
      <c r="P23" s="16" t="s">
        <v>4257</v>
      </c>
      <c r="Q23" s="20">
        <v>1.284125</v>
      </c>
      <c r="R23" s="16" t="s">
        <v>6071</v>
      </c>
      <c r="S23" s="17">
        <f>IF(SSAC="Y",0,426)</f>
        <v>426</v>
      </c>
      <c r="T23" s="16" t="s">
        <v>4259</v>
      </c>
      <c r="U23" s="20">
        <v>1.309798</v>
      </c>
      <c r="V23" s="16" t="s">
        <v>6072</v>
      </c>
      <c r="W23" s="17">
        <f>IF(SSAC="Y",0,429)</f>
        <v>429</v>
      </c>
      <c r="X23" s="16" t="s">
        <v>4261</v>
      </c>
      <c r="Y23" s="20">
        <v>1.3419449999999999</v>
      </c>
      <c r="Z23" s="16" t="s">
        <v>6088</v>
      </c>
      <c r="AA23" s="17">
        <f>SUM(PRODUCT(A3L716C2,A3L716C3))/A3L716C1</f>
        <v>420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IF(SSAC="Y",0,2337)</f>
        <v>2337</v>
      </c>
      <c r="H24" s="16" t="s">
        <v>4253</v>
      </c>
      <c r="I24" s="20">
        <v>1</v>
      </c>
      <c r="J24" s="16" t="s">
        <v>6069</v>
      </c>
      <c r="K24" s="17">
        <f>IF(SSAC="Y",0,2162)</f>
        <v>2162</v>
      </c>
      <c r="L24" s="16" t="s">
        <v>4255</v>
      </c>
      <c r="M24" s="20">
        <v>1.19174</v>
      </c>
      <c r="N24" s="16" t="s">
        <v>6070</v>
      </c>
      <c r="O24" s="17">
        <f>IF(SSAC="Y",0,2146)</f>
        <v>2146</v>
      </c>
      <c r="P24" s="16" t="s">
        <v>4257</v>
      </c>
      <c r="Q24" s="20">
        <v>1.284125</v>
      </c>
      <c r="R24" s="16" t="s">
        <v>6071</v>
      </c>
      <c r="S24" s="17">
        <f>IF(SSAC="Y",0,2150)</f>
        <v>2150</v>
      </c>
      <c r="T24" s="16" t="s">
        <v>4259</v>
      </c>
      <c r="U24" s="20">
        <v>1.309798</v>
      </c>
      <c r="V24" s="16" t="s">
        <v>6072</v>
      </c>
      <c r="W24" s="17">
        <f>IF(SSAC="Y",0,2134)</f>
        <v>2134</v>
      </c>
      <c r="X24" s="16" t="s">
        <v>4261</v>
      </c>
      <c r="Y24" s="20">
        <v>1.3419449999999999</v>
      </c>
      <c r="Z24" s="16" t="s">
        <v>6089</v>
      </c>
      <c r="AA24" s="17">
        <f>SUM(PRODUCT(A3L717C2,A3L717C3))/A3L717C1</f>
        <v>2337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IF(SSAC="Y",0,74677)</f>
        <v>74677</v>
      </c>
      <c r="H25" s="16" t="s">
        <v>4253</v>
      </c>
      <c r="I25" s="20">
        <v>1</v>
      </c>
      <c r="J25" s="16" t="s">
        <v>6069</v>
      </c>
      <c r="K25" s="17">
        <f>IF(SSAC="Y",0,70854)</f>
        <v>70854</v>
      </c>
      <c r="L25" s="16" t="s">
        <v>4255</v>
      </c>
      <c r="M25" s="20">
        <v>1.19174</v>
      </c>
      <c r="N25" s="16" t="s">
        <v>6070</v>
      </c>
      <c r="O25" s="17">
        <f>IF(SSAC="Y",0,66970)</f>
        <v>66970</v>
      </c>
      <c r="P25" s="16" t="s">
        <v>4257</v>
      </c>
      <c r="Q25" s="20">
        <v>1.284125</v>
      </c>
      <c r="R25" s="16" t="s">
        <v>6071</v>
      </c>
      <c r="S25" s="17">
        <f>IF(SSAC="Y",0,62236)</f>
        <v>62236</v>
      </c>
      <c r="T25" s="16" t="s">
        <v>4259</v>
      </c>
      <c r="U25" s="20">
        <v>1.309798</v>
      </c>
      <c r="V25" s="16" t="s">
        <v>6072</v>
      </c>
      <c r="W25" s="17">
        <f>IF(SSAC="Y",0,62818)</f>
        <v>62818</v>
      </c>
      <c r="X25" s="16" t="s">
        <v>4261</v>
      </c>
      <c r="Y25" s="20">
        <v>1.3419449999999999</v>
      </c>
      <c r="Z25" s="16" t="s">
        <v>6090</v>
      </c>
      <c r="AA25" s="17">
        <f>SUM(PRODUCT(A3L718C2,A3L718C3))/A3L718C1</f>
        <v>74677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IF(SSAC="Y",0,35252)</f>
        <v>35252</v>
      </c>
      <c r="H26" s="16" t="s">
        <v>4253</v>
      </c>
      <c r="I26" s="20">
        <v>1</v>
      </c>
      <c r="J26" s="16" t="s">
        <v>6069</v>
      </c>
      <c r="K26" s="17">
        <f>IF(SSAC="Y",0,25976)</f>
        <v>25976</v>
      </c>
      <c r="L26" s="16" t="s">
        <v>4255</v>
      </c>
      <c r="M26" s="20">
        <v>1.19174</v>
      </c>
      <c r="N26" s="16" t="s">
        <v>6070</v>
      </c>
      <c r="O26" s="17">
        <f>IF(SSAC="Y",0,24524)</f>
        <v>24524</v>
      </c>
      <c r="P26" s="16" t="s">
        <v>4257</v>
      </c>
      <c r="Q26" s="20">
        <v>1.284125</v>
      </c>
      <c r="R26" s="16" t="s">
        <v>6071</v>
      </c>
      <c r="S26" s="17">
        <f>IF(SSAC="Y",0,30108)</f>
        <v>30108</v>
      </c>
      <c r="T26" s="16" t="s">
        <v>4259</v>
      </c>
      <c r="U26" s="20">
        <v>1.309798</v>
      </c>
      <c r="V26" s="16" t="s">
        <v>6072</v>
      </c>
      <c r="W26" s="17">
        <f>IF(SSAC="Y",0,34146)</f>
        <v>34146</v>
      </c>
      <c r="X26" s="16" t="s">
        <v>4261</v>
      </c>
      <c r="Y26" s="20">
        <v>1.3419449999999999</v>
      </c>
      <c r="Z26" s="16" t="s">
        <v>6091</v>
      </c>
      <c r="AA26" s="17">
        <f>SUM(PRODUCT(A3L719C2,A3L719C3))/A3L719C1</f>
        <v>35252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IF(SSAC="Y",0,241249)</f>
        <v>241249</v>
      </c>
      <c r="H27" s="16" t="s">
        <v>4253</v>
      </c>
      <c r="I27" s="20">
        <v>1</v>
      </c>
      <c r="J27" s="16" t="s">
        <v>6069</v>
      </c>
      <c r="K27" s="17">
        <f>IF(SSAC="Y",0,237696)</f>
        <v>237696</v>
      </c>
      <c r="L27" s="16" t="s">
        <v>4255</v>
      </c>
      <c r="M27" s="20">
        <v>1.19174</v>
      </c>
      <c r="N27" s="16" t="s">
        <v>6070</v>
      </c>
      <c r="O27" s="17">
        <f>IF(SSAC="Y",0,232894)</f>
        <v>232894</v>
      </c>
      <c r="P27" s="16" t="s">
        <v>4257</v>
      </c>
      <c r="Q27" s="20">
        <v>1.284125</v>
      </c>
      <c r="R27" s="16" t="s">
        <v>6071</v>
      </c>
      <c r="S27" s="17">
        <f>IF(SSAC="Y",0,226684)</f>
        <v>226684</v>
      </c>
      <c r="T27" s="16" t="s">
        <v>4259</v>
      </c>
      <c r="U27" s="20">
        <v>1.309798</v>
      </c>
      <c r="V27" s="16" t="s">
        <v>6072</v>
      </c>
      <c r="W27" s="17">
        <f>IF(SSAC="Y",0,207808)</f>
        <v>207808</v>
      </c>
      <c r="X27" s="16" t="s">
        <v>4261</v>
      </c>
      <c r="Y27" s="20">
        <v>1.3419449999999999</v>
      </c>
      <c r="Z27" s="16" t="s">
        <v>6092</v>
      </c>
      <c r="AA27" s="17">
        <f>SUM(PRODUCT(A3L720C2,A3L720C3))/A3L720C1</f>
        <v>241249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IF(SSAC="Y",0,-13)</f>
        <v>-13</v>
      </c>
      <c r="H28" s="16" t="s">
        <v>4253</v>
      </c>
      <c r="I28" s="20">
        <v>1</v>
      </c>
      <c r="J28" s="16" t="s">
        <v>6069</v>
      </c>
      <c r="K28" s="17">
        <f>IF(SSAC="Y",0,-34)</f>
        <v>-34</v>
      </c>
      <c r="L28" s="16" t="s">
        <v>4255</v>
      </c>
      <c r="M28" s="20">
        <v>1.19174</v>
      </c>
      <c r="N28" s="16" t="s">
        <v>6070</v>
      </c>
      <c r="O28" s="17">
        <f>IF(SSAC="Y",0,-30)</f>
        <v>-30</v>
      </c>
      <c r="P28" s="16" t="s">
        <v>4257</v>
      </c>
      <c r="Q28" s="20">
        <v>1.284125</v>
      </c>
      <c r="R28" s="16" t="s">
        <v>6071</v>
      </c>
      <c r="S28" s="17">
        <f>IF(SSAC="Y",0,-30)</f>
        <v>-30</v>
      </c>
      <c r="T28" s="16" t="s">
        <v>4259</v>
      </c>
      <c r="U28" s="20">
        <v>1.309798</v>
      </c>
      <c r="V28" s="16" t="s">
        <v>6072</v>
      </c>
      <c r="W28" s="17">
        <f>IF(SSAC="Y",0,-16)</f>
        <v>-16</v>
      </c>
      <c r="X28" s="16" t="s">
        <v>4261</v>
      </c>
      <c r="Y28" s="20">
        <v>1.3419449999999999</v>
      </c>
      <c r="Z28" s="16" t="s">
        <v>6093</v>
      </c>
      <c r="AA28" s="17">
        <f>SUM(PRODUCT(A3L721C2,A3L721C3))/A3L721C1</f>
        <v>-13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IF(SSAC="Y",0,2353)</f>
        <v>2353</v>
      </c>
      <c r="H29" s="16" t="s">
        <v>4253</v>
      </c>
      <c r="I29" s="20">
        <v>1</v>
      </c>
      <c r="J29" s="16" t="s">
        <v>6069</v>
      </c>
      <c r="K29" s="17">
        <f>IF(SSAC="Y",0,2359)</f>
        <v>2359</v>
      </c>
      <c r="L29" s="16" t="s">
        <v>4255</v>
      </c>
      <c r="M29" s="20">
        <v>1.19174</v>
      </c>
      <c r="N29" s="16" t="s">
        <v>6070</v>
      </c>
      <c r="O29" s="17">
        <f>IF(SSAC="Y",0,2349)</f>
        <v>2349</v>
      </c>
      <c r="P29" s="16" t="s">
        <v>4257</v>
      </c>
      <c r="Q29" s="20">
        <v>1.284125</v>
      </c>
      <c r="R29" s="16" t="s">
        <v>6071</v>
      </c>
      <c r="S29" s="17">
        <f>IF(SSAC="Y",0,2263)</f>
        <v>2263</v>
      </c>
      <c r="T29" s="16" t="s">
        <v>4259</v>
      </c>
      <c r="U29" s="20">
        <v>1.309798</v>
      </c>
      <c r="V29" s="16" t="s">
        <v>6072</v>
      </c>
      <c r="W29" s="17">
        <f>IF(SSAC="Y",0,2203)</f>
        <v>2203</v>
      </c>
      <c r="X29" s="16" t="s">
        <v>4261</v>
      </c>
      <c r="Y29" s="20">
        <v>1.3419449999999999</v>
      </c>
      <c r="Z29" s="16" t="s">
        <v>6094</v>
      </c>
      <c r="AA29" s="17">
        <f>SUM(PRODUCT(A3L722C2,A3L722C3))/A3L722C1</f>
        <v>2353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IF(SSAC="Y",0,801)</f>
        <v>801</v>
      </c>
      <c r="H30" s="16" t="s">
        <v>4253</v>
      </c>
      <c r="I30" s="20">
        <v>1</v>
      </c>
      <c r="J30" s="16" t="s">
        <v>6069</v>
      </c>
      <c r="K30" s="17">
        <f>IF(SSAC="Y",0,492)</f>
        <v>492</v>
      </c>
      <c r="L30" s="16" t="s">
        <v>4255</v>
      </c>
      <c r="M30" s="20">
        <v>1.19174</v>
      </c>
      <c r="N30" s="16" t="s">
        <v>6070</v>
      </c>
      <c r="O30" s="17">
        <f>IF(SSAC="Y",0,642)</f>
        <v>642</v>
      </c>
      <c r="P30" s="16" t="s">
        <v>4257</v>
      </c>
      <c r="Q30" s="20">
        <v>1.284125</v>
      </c>
      <c r="R30" s="16" t="s">
        <v>6071</v>
      </c>
      <c r="S30" s="17">
        <f>IF(SSAC="Y",0,2380)</f>
        <v>2380</v>
      </c>
      <c r="T30" s="16" t="s">
        <v>4259</v>
      </c>
      <c r="U30" s="20">
        <v>1.309798</v>
      </c>
      <c r="V30" s="16" t="s">
        <v>6072</v>
      </c>
      <c r="W30" s="17">
        <f>IF(SSAC="Y",0,2288)</f>
        <v>2288</v>
      </c>
      <c r="X30" s="16" t="s">
        <v>4261</v>
      </c>
      <c r="Y30" s="20">
        <v>1.3419449999999999</v>
      </c>
      <c r="Z30" s="16" t="s">
        <v>6095</v>
      </c>
      <c r="AA30" s="17">
        <f>SUM(PRODUCT(A3L723C2,A3L723C3))/A3L723C1</f>
        <v>801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46040</v>
      </c>
      <c r="H31" s="16" t="s">
        <v>4253</v>
      </c>
      <c r="I31" s="20">
        <v>1</v>
      </c>
      <c r="J31" s="16" t="s">
        <v>6069</v>
      </c>
      <c r="K31" s="17">
        <v>39905</v>
      </c>
      <c r="L31" s="16" t="s">
        <v>4255</v>
      </c>
      <c r="M31" s="20">
        <v>1.19174</v>
      </c>
      <c r="N31" s="16" t="s">
        <v>6070</v>
      </c>
      <c r="O31" s="17">
        <v>36331</v>
      </c>
      <c r="P31" s="16" t="s">
        <v>4257</v>
      </c>
      <c r="Q31" s="20">
        <v>1.284125</v>
      </c>
      <c r="R31" s="16" t="s">
        <v>6071</v>
      </c>
      <c r="S31" s="17">
        <v>38473</v>
      </c>
      <c r="T31" s="16" t="s">
        <v>4259</v>
      </c>
      <c r="U31" s="20">
        <v>1.309798</v>
      </c>
      <c r="V31" s="16" t="s">
        <v>6072</v>
      </c>
      <c r="W31" s="17">
        <v>46599</v>
      </c>
      <c r="X31" s="16" t="s">
        <v>4261</v>
      </c>
      <c r="Y31" s="20">
        <v>1.3419449999999999</v>
      </c>
      <c r="Z31" s="16" t="s">
        <v>6096</v>
      </c>
      <c r="AA31" s="17">
        <f>SUM(PRODUCT(A3L724C2,A3L724C3))/A3L724C1</f>
        <v>46040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IF(SSAC="Y",0,28464)</f>
        <v>28464</v>
      </c>
      <c r="H32" s="16" t="s">
        <v>4253</v>
      </c>
      <c r="I32" s="20">
        <v>1</v>
      </c>
      <c r="J32" s="16" t="s">
        <v>6069</v>
      </c>
      <c r="K32" s="17">
        <f>IF(SSAC="Y",0,28016)</f>
        <v>28016</v>
      </c>
      <c r="L32" s="16" t="s">
        <v>4255</v>
      </c>
      <c r="M32" s="20">
        <v>1.19174</v>
      </c>
      <c r="N32" s="16" t="s">
        <v>6070</v>
      </c>
      <c r="O32" s="17">
        <f>IF(SSAC="Y",0,27727)</f>
        <v>27727</v>
      </c>
      <c r="P32" s="16" t="s">
        <v>4257</v>
      </c>
      <c r="Q32" s="20">
        <v>1.284125</v>
      </c>
      <c r="R32" s="16" t="s">
        <v>6071</v>
      </c>
      <c r="S32" s="17">
        <f>IF(SSAC="Y",0,27275)</f>
        <v>27275</v>
      </c>
      <c r="T32" s="16" t="s">
        <v>4259</v>
      </c>
      <c r="U32" s="20">
        <v>1.309798</v>
      </c>
      <c r="V32" s="16" t="s">
        <v>6072</v>
      </c>
      <c r="W32" s="17">
        <f>IF(SSAC="Y",0,21163)</f>
        <v>21163</v>
      </c>
      <c r="X32" s="16" t="s">
        <v>4261</v>
      </c>
      <c r="Y32" s="20">
        <v>1.3419449999999999</v>
      </c>
      <c r="Z32" s="16" t="s">
        <v>6097</v>
      </c>
      <c r="AA32" s="17">
        <f>SUM(PRODUCT(A3L725C2,A3L725C3))/A3L725C1</f>
        <v>28464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IF(SSAC="Y",0,130)</f>
        <v>130</v>
      </c>
      <c r="H33" s="16" t="s">
        <v>4253</v>
      </c>
      <c r="I33" s="20">
        <v>1</v>
      </c>
      <c r="J33" s="16" t="s">
        <v>6069</v>
      </c>
      <c r="K33" s="17">
        <f>IF(SSAC="Y",0,134)</f>
        <v>134</v>
      </c>
      <c r="L33" s="16" t="s">
        <v>4255</v>
      </c>
      <c r="M33" s="20">
        <v>1.19174</v>
      </c>
      <c r="N33" s="16" t="s">
        <v>6070</v>
      </c>
      <c r="O33" s="17">
        <f>IF(SSAC="Y",0,134)</f>
        <v>134</v>
      </c>
      <c r="P33" s="16" t="s">
        <v>4257</v>
      </c>
      <c r="Q33" s="20">
        <v>1.284125</v>
      </c>
      <c r="R33" s="16" t="s">
        <v>6071</v>
      </c>
      <c r="S33" s="17">
        <f>IF(SSAC="Y",0,134)</f>
        <v>134</v>
      </c>
      <c r="T33" s="16" t="s">
        <v>4259</v>
      </c>
      <c r="U33" s="20">
        <v>1.309798</v>
      </c>
      <c r="V33" s="16" t="s">
        <v>6072</v>
      </c>
      <c r="W33" s="17">
        <f>IF(SSAC="Y",0,139)</f>
        <v>139</v>
      </c>
      <c r="X33" s="16" t="s">
        <v>4261</v>
      </c>
      <c r="Y33" s="20">
        <v>1.3419449999999999</v>
      </c>
      <c r="Z33" s="16" t="s">
        <v>6098</v>
      </c>
      <c r="AA33" s="17">
        <f>SUM(PRODUCT(A3L726C2,A3L726C3))/A3L726C1</f>
        <v>130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1859364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1779301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1723006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1710235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1669664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1859364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8DF14-11C2-4E85-9EB5-504381C17840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IF(SSAC="Y",0,4369)</f>
        <v>4369</v>
      </c>
      <c r="H35" s="16" t="s">
        <v>4253</v>
      </c>
      <c r="I35" s="20">
        <v>1</v>
      </c>
      <c r="J35" s="16" t="s">
        <v>6069</v>
      </c>
      <c r="K35" s="17">
        <f>IF(SSAC="Y",0,3545)</f>
        <v>3545</v>
      </c>
      <c r="L35" s="16" t="s">
        <v>4255</v>
      </c>
      <c r="M35" s="20">
        <v>1.0545180000000001</v>
      </c>
      <c r="N35" s="16" t="s">
        <v>6070</v>
      </c>
      <c r="O35" s="17">
        <f>IF(SSAC="Y",0,2259)</f>
        <v>2259</v>
      </c>
      <c r="P35" s="16" t="s">
        <v>4257</v>
      </c>
      <c r="Q35" s="20">
        <v>1.383564</v>
      </c>
      <c r="R35" s="16" t="s">
        <v>6071</v>
      </c>
      <c r="S35" s="17">
        <f>IF(SSAC="Y",0,1737)</f>
        <v>1737</v>
      </c>
      <c r="T35" s="16" t="s">
        <v>4259</v>
      </c>
      <c r="U35" s="20">
        <v>1.571256</v>
      </c>
      <c r="V35" s="16" t="s">
        <v>6072</v>
      </c>
      <c r="W35" s="17">
        <f>IF(SSAC="Y",0,1594)</f>
        <v>1594</v>
      </c>
      <c r="X35" s="16" t="s">
        <v>4261</v>
      </c>
      <c r="Y35" s="20">
        <v>1.420372</v>
      </c>
      <c r="Z35" s="16" t="s">
        <v>6136</v>
      </c>
      <c r="AA35" s="17">
        <f>SUM(PRODUCT(A3L828C2,A3L828C3))/A3L828C1</f>
        <v>4369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4369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3545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2259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1737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1594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4369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70F30-0C8D-47EE-A090-FE94E25C13FB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IF(SSAC="Y",0,6911616)</f>
        <v>6911616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IF(SSAC="Y",0,12166305)</f>
        <v>12166305</v>
      </c>
      <c r="F9" s="16" t="s">
        <v>6197</v>
      </c>
      <c r="G9" s="17">
        <f>IF(SSAC="Y",0,1577924)</f>
        <v>1577924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1577924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IF(SSAC="Y",0,71876)</f>
        <v>71876</v>
      </c>
      <c r="F10" s="16" t="s">
        <v>6197</v>
      </c>
      <c r="G10" s="17">
        <f>IF(SSAC="Y",0,18301)</f>
        <v>18301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18301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IF(SSAC="Y",0,616469)</f>
        <v>616469</v>
      </c>
      <c r="F11" s="16" t="s">
        <v>6197</v>
      </c>
      <c r="G11" s="17">
        <f>IF(SSAC="Y",0,123863)</f>
        <v>123863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123863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IF(SSAC="Y",0,6001131)</f>
        <v>6001131</v>
      </c>
      <c r="F12" s="16" t="s">
        <v>6197</v>
      </c>
      <c r="G12" s="17">
        <f>IF(SSAC="Y",0,963800)</f>
        <v>963800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963800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IF(SSAC="Y",0,8346972)</f>
        <v>8346972</v>
      </c>
      <c r="F14" s="16" t="s">
        <v>6197</v>
      </c>
      <c r="G14" s="17">
        <f>IF(SSAC="Y",0,1758171)</f>
        <v>1758171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1758171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IF(SSAC="Y",0,14842407)</f>
        <v>14842407</v>
      </c>
      <c r="F15" s="16" t="s">
        <v>6197</v>
      </c>
      <c r="G15" s="17">
        <f>IF(SSAC="Y",0,2629202)</f>
        <v>2629202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2629202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IF(SSAC="Y",0,7166563)</f>
        <v>7166563</v>
      </c>
      <c r="F16" s="16" t="s">
        <v>6197</v>
      </c>
      <c r="G16" s="17">
        <f>IF(SSAC="Y",0,856308)</f>
        <v>856308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856308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IF(SSAC="Y",0,131677)</f>
        <v>131677</v>
      </c>
      <c r="F17" s="16" t="s">
        <v>6197</v>
      </c>
      <c r="G17" s="17">
        <f>IF(SSAC="Y",0,22749)</f>
        <v>22749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22749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IF(SSAC="Y",0,729449)</f>
        <v>729449</v>
      </c>
      <c r="F18" s="16" t="s">
        <v>6197</v>
      </c>
      <c r="G18" s="17">
        <f>IF(SSAC="Y",0,128103)</f>
        <v>128103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128103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IF(SSAC="Y",0,54245)</f>
        <v>54245</v>
      </c>
      <c r="F19" s="16" t="s">
        <v>6197</v>
      </c>
      <c r="G19" s="17">
        <f>IF(SSAC="Y",0,23455)</f>
        <v>23455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23455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IF(SSAC="Y",0,10842)</f>
        <v>10842</v>
      </c>
      <c r="F20" s="16" t="s">
        <v>6197</v>
      </c>
      <c r="G20" s="17">
        <f>IF(SSAC="Y",0,6752)</f>
        <v>6752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6752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IF(SSAC="Y",0,479371)</f>
        <v>479371</v>
      </c>
      <c r="F21" s="16" t="s">
        <v>6197</v>
      </c>
      <c r="G21" s="17">
        <f>IF(SSAC="Y",0,165994)</f>
        <v>165994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165994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IF(SSAC="Y",0,829908)</f>
        <v>829908</v>
      </c>
      <c r="F22" s="16" t="s">
        <v>6197</v>
      </c>
      <c r="G22" s="17">
        <f>IF(SSAC="Y",0,160011)</f>
        <v>160011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160011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IF(SSAC="Y",0,16735)</f>
        <v>16735</v>
      </c>
      <c r="F24" s="16" t="s">
        <v>6197</v>
      </c>
      <c r="G24" s="17">
        <f>IF(SSAC="Y",0,6101)</f>
        <v>6101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6101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IF(SSAC="Y",0,105422)</f>
        <v>105422</v>
      </c>
      <c r="F25" s="16" t="s">
        <v>6197</v>
      </c>
      <c r="G25" s="17">
        <f>IF(SSAC="Y",0,18695)</f>
        <v>18695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18695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IF(SSAC="Y",0,2458594)</f>
        <v>2458594</v>
      </c>
      <c r="F26" s="16" t="s">
        <v>6197</v>
      </c>
      <c r="G26" s="17">
        <f>IF(SSAC="Y",0,500392)</f>
        <v>500392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500392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IF(SSAC="Y",0,1105289)</f>
        <v>1105289</v>
      </c>
      <c r="F27" s="16" t="s">
        <v>6197</v>
      </c>
      <c r="G27" s="17">
        <f>IF(SSAC="Y",0,367752)</f>
        <v>367752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367752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IF(SSAC="Y",0,5877119)</f>
        <v>5877119</v>
      </c>
      <c r="F28" s="16" t="s">
        <v>6197</v>
      </c>
      <c r="G28" s="17">
        <f>IF(SSAC="Y",0,2244226)</f>
        <v>2244226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2244226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IF(SSAC="Y",0,2295)</f>
        <v>2295</v>
      </c>
      <c r="F29" s="16" t="s">
        <v>6197</v>
      </c>
      <c r="G29" s="17">
        <f>IF(SSAC="Y",0,1780)</f>
        <v>1780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1780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IF(SSAC="Y",0,92091)</f>
        <v>92091</v>
      </c>
      <c r="F30" s="16" t="s">
        <v>6197</v>
      </c>
      <c r="G30" s="17">
        <f>IF(SSAC="Y",0,21846)</f>
        <v>21846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21846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IF(SSAC="Y",0,37707)</f>
        <v>37707</v>
      </c>
      <c r="F31" s="16" t="s">
        <v>6197</v>
      </c>
      <c r="G31" s="17">
        <f>IF(SSAC="Y",0,14004)</f>
        <v>14004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14004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1171853</v>
      </c>
      <c r="F32" s="16" t="s">
        <v>6197</v>
      </c>
      <c r="G32" s="17">
        <v>468617</v>
      </c>
      <c r="H32" s="16" t="s">
        <v>6198</v>
      </c>
      <c r="I32" s="17">
        <v>0</v>
      </c>
      <c r="J32" s="16" t="s">
        <v>6222</v>
      </c>
      <c r="K32" s="17">
        <f>SUM(A4L125C2,A4L125C3)</f>
        <v>468617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IF(SSAC="Y",0,927618)</f>
        <v>927618</v>
      </c>
      <c r="F33" s="16" t="s">
        <v>6197</v>
      </c>
      <c r="G33" s="17">
        <f>IF(SSAC="Y",0,206816)</f>
        <v>206816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206816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IF(SSAC="Y",0,334692)</f>
        <v>334692</v>
      </c>
      <c r="F34" s="16" t="s">
        <v>6197</v>
      </c>
      <c r="G34" s="17">
        <f>IF(SSAC="Y",0,111283)</f>
        <v>111283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111283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IF(SSAC="Y",0,3063)</f>
        <v>3063</v>
      </c>
      <c r="F35" s="16" t="s">
        <v>6197</v>
      </c>
      <c r="G35" s="17">
        <f>IF(SSAC="Y",0,1840)</f>
        <v>1840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1840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70491309</v>
      </c>
      <c r="F39" s="16" t="s">
        <v>6230</v>
      </c>
      <c r="G39" s="17">
        <f>SUM(A4L101C2:A4L131C2)</f>
        <v>12397985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12397985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10626786</v>
      </c>
      <c r="F40" s="16" t="s">
        <v>6197</v>
      </c>
      <c r="G40" s="17">
        <v>5340570</v>
      </c>
      <c r="H40" s="16" t="s">
        <v>6198</v>
      </c>
      <c r="I40" s="17">
        <v>0</v>
      </c>
      <c r="J40" s="16" t="s">
        <v>6233</v>
      </c>
      <c r="K40" s="17">
        <f>SUM(A4L133C2,A4L133C3)</f>
        <v>5340570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2298675</v>
      </c>
      <c r="F41" s="16" t="s">
        <v>6197</v>
      </c>
      <c r="G41" s="17">
        <v>477161</v>
      </c>
      <c r="H41" s="16" t="s">
        <v>6198</v>
      </c>
      <c r="I41" s="17">
        <v>0</v>
      </c>
      <c r="J41" s="16" t="s">
        <v>6234</v>
      </c>
      <c r="K41" s="17">
        <f>SUM(A4L134C2,A4L134C3)</f>
        <v>477161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7364</v>
      </c>
      <c r="F43" s="16" t="s">
        <v>6197</v>
      </c>
      <c r="G43" s="17">
        <v>4486</v>
      </c>
      <c r="H43" s="16" t="s">
        <v>6198</v>
      </c>
      <c r="I43" s="17">
        <v>0</v>
      </c>
      <c r="J43" s="16" t="s">
        <v>6236</v>
      </c>
      <c r="K43" s="17">
        <f>SUM(A4L136C2,A4L136C3)</f>
        <v>4486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740668</v>
      </c>
      <c r="F45" s="16" t="s">
        <v>6197</v>
      </c>
      <c r="G45" s="17">
        <v>270097</v>
      </c>
      <c r="H45" s="16" t="s">
        <v>6198</v>
      </c>
      <c r="I45" s="17">
        <v>0</v>
      </c>
      <c r="J45" s="16" t="s">
        <v>6238</v>
      </c>
      <c r="K45" s="17">
        <f>SUM(A4L138C2,A4L138C3)</f>
        <v>270097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879925</v>
      </c>
      <c r="F46" s="16" t="s">
        <v>6197</v>
      </c>
      <c r="G46" s="17">
        <v>405698</v>
      </c>
      <c r="H46" s="16" t="s">
        <v>6198</v>
      </c>
      <c r="I46" s="17">
        <v>0</v>
      </c>
      <c r="J46" s="16" t="s">
        <v>6239</v>
      </c>
      <c r="K46" s="17">
        <f>SUM(A4L139C2,A4L139C3)</f>
        <v>405698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1649352</v>
      </c>
      <c r="F47" s="16" t="s">
        <v>6197</v>
      </c>
      <c r="G47" s="17">
        <v>741335</v>
      </c>
      <c r="H47" s="16" t="s">
        <v>6198</v>
      </c>
      <c r="I47" s="17">
        <v>0</v>
      </c>
      <c r="J47" s="16" t="s">
        <v>6240</v>
      </c>
      <c r="K47" s="17">
        <f>SUM(A4L140C2,A4L140C3)</f>
        <v>741335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16202770</v>
      </c>
      <c r="F48" s="16" t="s">
        <v>6242</v>
      </c>
      <c r="G48" s="17">
        <f>SUM(A4L133C2:A4L140C2)</f>
        <v>7239347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7239347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IF(SSAC="Y",0,IF(INCL_ACCT_90="N",0,1507673))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86694079</v>
      </c>
      <c r="F52" s="16" t="s">
        <v>6249</v>
      </c>
      <c r="G52" s="17">
        <f>SUM(A4L141C2:A4L144C2)+A4L132C2</f>
        <v>19637332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19637332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A1988-60B3-4851-974F-81DEE655D4F5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A3486-1F22-4041-87EE-D49CEABD2D8A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IF(SSAC="Y",0,1205419)</f>
        <v>1205419</v>
      </c>
      <c r="F8" s="16" t="s">
        <v>6277</v>
      </c>
      <c r="G8" s="17">
        <f>A4L201C1</f>
        <v>1205419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IF(SSAC="Y",0,15210887)</f>
        <v>15210887</v>
      </c>
      <c r="F9" s="16" t="s">
        <v>6279</v>
      </c>
      <c r="G9" s="17">
        <f>A4L202C1</f>
        <v>15210887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3.2599999999999997E-2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6.7000000000000002E-3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5D86C-B5C8-4D09-AAC2-596C511E58DE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02F1F-750C-46DA-B006-62E46F2A7D4A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822228.51571599999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3555.7747546666669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11141.055428666667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808556.42700899998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3650.1679576666666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-2436.6400753334165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546005.68525866664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2191.7429053333331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242429.78554933332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299054.09658266662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2192.9409103333332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-4520.6051216666237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7215.7555253333339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8562.7079829999984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4.6510199999999999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178.17888266666662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25919.764108000003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40920.780734333341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185.27384500000002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-775.00293966665777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98AE1-D2A3-4794-9711-ED4E85ECD167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471719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467010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4709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471719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467010</v>
      </c>
      <c r="F13" s="16" t="s">
        <v>6455</v>
      </c>
      <c r="G13" s="15">
        <f>B2L206C1*B2L205C1</f>
        <v>467010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467010</v>
      </c>
      <c r="F15" s="16" t="s">
        <v>6459</v>
      </c>
      <c r="G15" s="15">
        <f>B2L206C2+B2L207C2</f>
        <v>467010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4709</v>
      </c>
      <c r="F16" s="16" t="s">
        <v>6460</v>
      </c>
      <c r="G16" s="15">
        <f>B2L209C1*B2L205C1</f>
        <v>4709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75592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72688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2904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75592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4397</v>
      </c>
      <c r="F24" s="16" t="s">
        <v>6471</v>
      </c>
      <c r="G24" s="15">
        <f>B2L217C1*B2L214C1</f>
        <v>4397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1263</v>
      </c>
      <c r="F25" s="16" t="s">
        <v>6473</v>
      </c>
      <c r="G25" s="15">
        <f>B2L218C1*B2L214C1</f>
        <v>1263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2260</v>
      </c>
      <c r="F26" s="16" t="s">
        <v>6475</v>
      </c>
      <c r="G26" s="15">
        <f>B2L219C1*B2L214C1</f>
        <v>2260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22782</v>
      </c>
      <c r="F27" s="16" t="s">
        <v>6477</v>
      </c>
      <c r="G27" s="15">
        <f>B2L220C1*B2L214C1</f>
        <v>22782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508</v>
      </c>
      <c r="F28" s="16" t="s">
        <v>6479</v>
      </c>
      <c r="G28" s="15">
        <f>B2L221C1*B2L214C1</f>
        <v>508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2579</v>
      </c>
      <c r="F29" s="16" t="s">
        <v>6481</v>
      </c>
      <c r="G29" s="15">
        <f>B2L222C1*B2L214C1</f>
        <v>2579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2234</v>
      </c>
      <c r="F30" s="16" t="s">
        <v>6483</v>
      </c>
      <c r="G30" s="15">
        <f>B2L223C1*B2L214C1</f>
        <v>2234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1479</v>
      </c>
      <c r="F31" s="16" t="s">
        <v>6485</v>
      </c>
      <c r="G31" s="15">
        <f>B2L224C1*B2L214C1</f>
        <v>1479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10598</v>
      </c>
      <c r="F32" s="16" t="s">
        <v>6487</v>
      </c>
      <c r="G32" s="15">
        <f>B2L225C1*B2L214C1</f>
        <v>10598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2533</v>
      </c>
      <c r="F33" s="16" t="s">
        <v>6489</v>
      </c>
      <c r="G33" s="15">
        <f>B2L226C1*B2L214C1</f>
        <v>2533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-28</v>
      </c>
      <c r="F34" s="16" t="s">
        <v>6491</v>
      </c>
      <c r="G34" s="15">
        <f>B2L227C1*B2L214C1</f>
        <v>-28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1002</v>
      </c>
      <c r="F35" s="16" t="s">
        <v>6493</v>
      </c>
      <c r="G35" s="15">
        <f>B2L228C1*B2L214C1</f>
        <v>1002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2632</v>
      </c>
      <c r="F36" s="16" t="s">
        <v>6495</v>
      </c>
      <c r="G36" s="15">
        <f>B2L229C1*B2L214C1</f>
        <v>2632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</v>
      </c>
      <c r="F37" s="16" t="s">
        <v>6497</v>
      </c>
      <c r="G37" s="15">
        <f>B2L230C1*B2L214C1</f>
        <v>3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5817</v>
      </c>
      <c r="F38" s="16" t="s">
        <v>6499</v>
      </c>
      <c r="G38" s="15">
        <f>B2L231C1*B2L214C1</f>
        <v>5817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12629</v>
      </c>
      <c r="F39" s="16" t="s">
        <v>6501</v>
      </c>
      <c r="G39" s="15">
        <f>B2L232C1*B2L214C1</f>
        <v>12629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72688</v>
      </c>
      <c r="F40" s="16" t="s">
        <v>6503</v>
      </c>
      <c r="G40" s="15">
        <f>SUM(B2L215C2:B2L232C2)</f>
        <v>72688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2904</v>
      </c>
      <c r="F41" s="16" t="s">
        <v>6504</v>
      </c>
      <c r="G41" s="15">
        <f>B2L234C1*B2L214C1</f>
        <v>2904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163712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163476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236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163712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720</v>
      </c>
      <c r="F52" s="16" t="s">
        <v>6521</v>
      </c>
      <c r="G52" s="15">
        <f>B2L245C1*B2L239C1</f>
        <v>720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105296</v>
      </c>
      <c r="F58" s="16" t="s">
        <v>6533</v>
      </c>
      <c r="G58" s="15">
        <f>B2L251C1*B2L239C1</f>
        <v>105296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236</v>
      </c>
      <c r="F59" s="16" t="s">
        <v>6534</v>
      </c>
      <c r="G59" s="15">
        <f>B2L252C1*B2L239C1</f>
        <v>236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57460</v>
      </c>
      <c r="F60" s="16" t="s">
        <v>6536</v>
      </c>
      <c r="G60" s="15">
        <f>B2L253C1*B2L239C1</f>
        <v>57460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720</v>
      </c>
      <c r="F61" s="16" t="s">
        <v>6538</v>
      </c>
      <c r="G61" s="15">
        <f>SUM(B2L240C2:B2L246C2)</f>
        <v>720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720</v>
      </c>
      <c r="F62" s="16" t="s">
        <v>6540</v>
      </c>
      <c r="G62" s="15">
        <f>B2L244C2+B2L245C2</f>
        <v>720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711023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D4F3E-C052-4EFB-BE51-8ACD657CAF3E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10626786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10626786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10626786</v>
      </c>
      <c r="F11" s="16" t="s">
        <v>6580</v>
      </c>
      <c r="G11" s="15">
        <f>B2L304C1*B2L303C1</f>
        <v>10626786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10626786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2298675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2298675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108067</v>
      </c>
      <c r="F19" s="16" t="s">
        <v>6592</v>
      </c>
      <c r="G19" s="15">
        <f>B2L312C1*B2L309C1</f>
        <v>108067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106294</v>
      </c>
      <c r="F20" s="16" t="s">
        <v>6594</v>
      </c>
      <c r="G20" s="15">
        <f>B2L313C1*B2L309C1</f>
        <v>106294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87299</v>
      </c>
      <c r="F21" s="16" t="s">
        <v>6596</v>
      </c>
      <c r="G21" s="15">
        <f>B2L314C1*B2L309C1</f>
        <v>87299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846227</v>
      </c>
      <c r="F22" s="16" t="s">
        <v>6598</v>
      </c>
      <c r="G22" s="15">
        <f>B2L315C1*B2L309C1</f>
        <v>846227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50022</v>
      </c>
      <c r="F23" s="16" t="s">
        <v>6600</v>
      </c>
      <c r="G23" s="15">
        <f>B2L316C1*B2L309C1</f>
        <v>50022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115899</v>
      </c>
      <c r="F24" s="16" t="s">
        <v>6602</v>
      </c>
      <c r="G24" s="15">
        <f>B2L317C1*B2L309C1</f>
        <v>115899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30692</v>
      </c>
      <c r="F25" s="16" t="s">
        <v>6604</v>
      </c>
      <c r="G25" s="15">
        <f>B2L318C1*B2L309C1</f>
        <v>30692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42401</v>
      </c>
      <c r="F26" s="16" t="s">
        <v>6606</v>
      </c>
      <c r="G26" s="15">
        <f>B2L319C1*B2L309C1</f>
        <v>42401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408875</v>
      </c>
      <c r="F27" s="16" t="s">
        <v>6608</v>
      </c>
      <c r="G27" s="15">
        <f>B2L320C1*B2L309C1</f>
        <v>408875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81756</v>
      </c>
      <c r="F28" s="16" t="s">
        <v>6610</v>
      </c>
      <c r="G28" s="15">
        <f>B2L321C1*B2L309C1</f>
        <v>81756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431</v>
      </c>
      <c r="F29" s="16" t="s">
        <v>6612</v>
      </c>
      <c r="G29" s="15">
        <f>B2L322C1*B2L309C1</f>
        <v>431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38790</v>
      </c>
      <c r="F30" s="16" t="s">
        <v>6614</v>
      </c>
      <c r="G30" s="15">
        <f>B2L323C1*B2L309C1</f>
        <v>38790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8988</v>
      </c>
      <c r="F31" s="16" t="s">
        <v>6616</v>
      </c>
      <c r="G31" s="15">
        <f>B2L324C1*B2L309C1</f>
        <v>8988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8137</v>
      </c>
      <c r="F32" s="16" t="s">
        <v>6618</v>
      </c>
      <c r="G32" s="15">
        <f>B2L325C1*B2L309C1</f>
        <v>8137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177609</v>
      </c>
      <c r="F33" s="16" t="s">
        <v>6620</v>
      </c>
      <c r="G33" s="15">
        <f>B2L326C1*B2L309C1</f>
        <v>177609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187188</v>
      </c>
      <c r="F34" s="16" t="s">
        <v>6622</v>
      </c>
      <c r="G34" s="15">
        <f>B2L327C1*B2L309C1</f>
        <v>187188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2298675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7364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7364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7364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334692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200815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123836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10041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334692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200815</v>
      </c>
      <c r="F68" s="16" t="s">
        <v>6666</v>
      </c>
      <c r="G68" s="15">
        <f>B2L361C1*B2L360C1</f>
        <v>200815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123836</v>
      </c>
      <c r="F69" s="16" t="s">
        <v>6668</v>
      </c>
      <c r="G69" s="15">
        <f>B2L362C1*B2L360C1</f>
        <v>123836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10041</v>
      </c>
      <c r="F70" s="16" t="s">
        <v>6670</v>
      </c>
      <c r="G70" s="15">
        <f>B2L363C1*B2L360C1</f>
        <v>10041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334692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1649352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1649352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1649352</v>
      </c>
      <c r="F75" s="16" t="s">
        <v>6676</v>
      </c>
      <c r="G75" s="15">
        <f>B2L368C1*B2L367C1</f>
        <v>1649352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740668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879925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1620593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1620593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1620593</v>
      </c>
      <c r="F85" s="16" t="s">
        <v>6688</v>
      </c>
      <c r="G85" s="15">
        <f>B2L378C1*B2L377C1</f>
        <v>1620593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182D4-6C1D-4738-8706-03C5E686E0CE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5340570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5340570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5340570</v>
      </c>
      <c r="F11" s="16" t="s">
        <v>6717</v>
      </c>
      <c r="G11" s="15">
        <f>B2L404C1*B2L403C1</f>
        <v>5340570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5340570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477161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477161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20996</v>
      </c>
      <c r="F19" s="16" t="s">
        <v>6729</v>
      </c>
      <c r="G19" s="15">
        <f>B2L412C1*B2L409C1</f>
        <v>20996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21204</v>
      </c>
      <c r="F20" s="16" t="s">
        <v>6731</v>
      </c>
      <c r="G20" s="15">
        <f>B2L413C1*B2L409C1</f>
        <v>21204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23434</v>
      </c>
      <c r="F21" s="16" t="s">
        <v>6733</v>
      </c>
      <c r="G21" s="15">
        <f>B2L414C1*B2L409C1</f>
        <v>23434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153662</v>
      </c>
      <c r="F22" s="16" t="s">
        <v>6735</v>
      </c>
      <c r="G22" s="15">
        <f>B2L415C1*B2L409C1</f>
        <v>153662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19076</v>
      </c>
      <c r="F23" s="16" t="s">
        <v>6737</v>
      </c>
      <c r="G23" s="15">
        <f>B2L416C1*B2L409C1</f>
        <v>19076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21363</v>
      </c>
      <c r="F24" s="16" t="s">
        <v>6739</v>
      </c>
      <c r="G24" s="15">
        <f>B2L417C1*B2L409C1</f>
        <v>21363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3002</v>
      </c>
      <c r="F25" s="16" t="s">
        <v>6741</v>
      </c>
      <c r="G25" s="15">
        <f>B2L418C1*B2L409C1</f>
        <v>3002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14111</v>
      </c>
      <c r="F26" s="16" t="s">
        <v>6743</v>
      </c>
      <c r="G26" s="15">
        <f>B2L419C1*B2L409C1</f>
        <v>14111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72983</v>
      </c>
      <c r="F27" s="16" t="s">
        <v>6745</v>
      </c>
      <c r="G27" s="15">
        <f>B2L420C1*B2L409C1</f>
        <v>72983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20476</v>
      </c>
      <c r="F28" s="16" t="s">
        <v>6747</v>
      </c>
      <c r="G28" s="15">
        <f>B2L421C1*B2L409C1</f>
        <v>20476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197</v>
      </c>
      <c r="F29" s="16" t="s">
        <v>6749</v>
      </c>
      <c r="G29" s="15">
        <f>B2L422C1*B2L409C1</f>
        <v>197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7786</v>
      </c>
      <c r="F30" s="16" t="s">
        <v>6751</v>
      </c>
      <c r="G30" s="15">
        <f>B2L423C1*B2L409C1</f>
        <v>7786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2527</v>
      </c>
      <c r="F31" s="16" t="s">
        <v>6753</v>
      </c>
      <c r="G31" s="15">
        <f>B2L424C1*B2L409C1</f>
        <v>2527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3721</v>
      </c>
      <c r="F32" s="16" t="s">
        <v>6755</v>
      </c>
      <c r="G32" s="15">
        <f>B2L425C1*B2L409C1</f>
        <v>3721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46747</v>
      </c>
      <c r="F33" s="16" t="s">
        <v>6757</v>
      </c>
      <c r="G33" s="15">
        <f>B2L426C1*B2L409C1</f>
        <v>46747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45876</v>
      </c>
      <c r="F34" s="16" t="s">
        <v>6759</v>
      </c>
      <c r="G34" s="15">
        <f>B2L427C1*B2L409C1</f>
        <v>45876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477161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4486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4486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4486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4486</v>
      </c>
      <c r="F51" s="16" t="s">
        <v>6782</v>
      </c>
      <c r="G51" s="15">
        <f>B2L444C1*B2L438C1</f>
        <v>4486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4486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111283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66770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41175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3338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111283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66770</v>
      </c>
      <c r="F68" s="16" t="s">
        <v>6803</v>
      </c>
      <c r="G68" s="15">
        <f>B2L461C1*B2L460C1</f>
        <v>66770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41175</v>
      </c>
      <c r="F69" s="16" t="s">
        <v>6805</v>
      </c>
      <c r="G69" s="15">
        <f>B2L462C1*B2L460C1</f>
        <v>41175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3338</v>
      </c>
      <c r="F70" s="16" t="s">
        <v>6807</v>
      </c>
      <c r="G70" s="15">
        <f>B2L463C1*B2L460C1</f>
        <v>3338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111283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741335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741335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741335</v>
      </c>
      <c r="F75" s="16" t="s">
        <v>6813</v>
      </c>
      <c r="G75" s="15">
        <f>B2L468C1*B2L467C1</f>
        <v>741335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270097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405698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675795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675795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675795</v>
      </c>
      <c r="F85" s="16" t="s">
        <v>6825</v>
      </c>
      <c r="G85" s="15">
        <f>B2L478C1*B2L477C1</f>
        <v>675795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BF999C-1113-411C-BBDD-9938658E4F7E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140552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238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140314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140314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140314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140314</v>
      </c>
      <c r="F17" s="16" t="s">
        <v>6932</v>
      </c>
      <c r="G17" s="15">
        <f>B2L510C1*B2L509C1</f>
        <v>140314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274203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274203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274203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274203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15829</v>
      </c>
      <c r="F29" s="16" t="s">
        <v>6948</v>
      </c>
      <c r="G29" s="15">
        <f>B2L522C1*B2L519C1</f>
        <v>15829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49055</v>
      </c>
      <c r="F31" s="16" t="s">
        <v>6952</v>
      </c>
      <c r="G31" s="15">
        <f>B2L524C1*B2L519C1</f>
        <v>49055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84461</v>
      </c>
      <c r="F32" s="16" t="s">
        <v>6954</v>
      </c>
      <c r="G32" s="15">
        <f>B2L525C1*B2L519C1</f>
        <v>84461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11434</v>
      </c>
      <c r="F34" s="16" t="s">
        <v>6958</v>
      </c>
      <c r="G34" s="15">
        <f>B2L527C1*B2L519C1</f>
        <v>11434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4420</v>
      </c>
      <c r="F36" s="16" t="s">
        <v>6962</v>
      </c>
      <c r="G36" s="15">
        <f>B2L529C1*B2L519C1</f>
        <v>4420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65966</v>
      </c>
      <c r="F37" s="16" t="s">
        <v>6964</v>
      </c>
      <c r="G37" s="15">
        <f>B2L530C1*B2L519C1</f>
        <v>65966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15788</v>
      </c>
      <c r="F40" s="16" t="s">
        <v>6970</v>
      </c>
      <c r="G40" s="15">
        <f>B2L533C1*B2L519C1</f>
        <v>15788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-292</v>
      </c>
      <c r="F41" s="16" t="s">
        <v>6972</v>
      </c>
      <c r="G41" s="15">
        <f>B2L534C1*B2L519C1</f>
        <v>-292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27542</v>
      </c>
      <c r="F43" s="16" t="s">
        <v>6976</v>
      </c>
      <c r="G43" s="15">
        <f>B2L536C1*B2L519C1</f>
        <v>27542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1219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1219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1219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1219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1219</v>
      </c>
      <c r="F61" s="16" t="s">
        <v>7001</v>
      </c>
      <c r="G61" s="15">
        <f>B2L554C1*B2L548C1</f>
        <v>1219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1219</v>
      </c>
      <c r="F72" s="16" t="s">
        <v>7022</v>
      </c>
      <c r="G72" s="15">
        <f>B2L565C1*B2L548C1</f>
        <v>1219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7B2BF-C68E-4B0F-89B8-E6F6AD19A139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492422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214741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277681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957</v>
      </c>
      <c r="F24" s="16" t="s">
        <v>7151</v>
      </c>
      <c r="G24" s="15">
        <f>B2L617C1*B2L604C1</f>
        <v>957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1226</v>
      </c>
      <c r="F25" s="16" t="s">
        <v>7153</v>
      </c>
      <c r="G25" s="15">
        <f>B2L618C1*B2L604C1</f>
        <v>1226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4358</v>
      </c>
      <c r="F26" s="16" t="s">
        <v>7155</v>
      </c>
      <c r="G26" s="15">
        <f>B2L619C1*B2L604C1</f>
        <v>4358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1226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4358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957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1314</v>
      </c>
      <c r="F31" s="16" t="s">
        <v>7162</v>
      </c>
      <c r="G31" s="15">
        <f>B2L624C1*B2L604C1</f>
        <v>1314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7424</v>
      </c>
      <c r="F32" s="16" t="s">
        <v>7164</v>
      </c>
      <c r="G32" s="15">
        <f>B2L625C1*B2L604C1</f>
        <v>7424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32165</v>
      </c>
      <c r="F33" s="16" t="s">
        <v>7166</v>
      </c>
      <c r="G33" s="15">
        <f>B2L626C1*B2L604C1</f>
        <v>32165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3495</v>
      </c>
      <c r="F34" s="16" t="s">
        <v>7168</v>
      </c>
      <c r="G34" s="15">
        <f>B2L627C1*B2L604C1</f>
        <v>3495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11173</v>
      </c>
      <c r="F35" s="16" t="s">
        <v>7170</v>
      </c>
      <c r="G35" s="15">
        <f>B2L628C1*B2L604C1</f>
        <v>11173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2181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3749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32165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238</v>
      </c>
      <c r="F40" s="16" t="s">
        <v>7177</v>
      </c>
      <c r="G40" s="15">
        <f>B2L633C1*B2L604C1</f>
        <v>238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1093</v>
      </c>
      <c r="F41" s="16" t="s">
        <v>7179</v>
      </c>
      <c r="G41" s="15">
        <f>B2L634C1*B2L604C1</f>
        <v>1093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2894</v>
      </c>
      <c r="F42" s="16" t="s">
        <v>7181</v>
      </c>
      <c r="G42" s="15">
        <f>B2L635C1*B2L604C1</f>
        <v>2894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2520</v>
      </c>
      <c r="F43" s="16" t="s">
        <v>7183</v>
      </c>
      <c r="G43" s="15">
        <f>B2L636C1*B2L604C1</f>
        <v>2520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4968</v>
      </c>
      <c r="F44" s="16" t="s">
        <v>7185</v>
      </c>
      <c r="G44" s="15">
        <f>B2L637C1*B2L604C1</f>
        <v>4968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2282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3875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2894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556</v>
      </c>
      <c r="F49" s="16" t="s">
        <v>7192</v>
      </c>
      <c r="G49" s="15">
        <f>B2L642C1*B2L604C1</f>
        <v>556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3300</v>
      </c>
      <c r="F50" s="16" t="s">
        <v>7194</v>
      </c>
      <c r="G50" s="15">
        <f>B2L643C1*B2L604C1</f>
        <v>3300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2220</v>
      </c>
      <c r="F52" s="16" t="s">
        <v>7198</v>
      </c>
      <c r="G52" s="15">
        <f>B2L645C1*B2L604C1</f>
        <v>2220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9465</v>
      </c>
      <c r="F53" s="16" t="s">
        <v>7200</v>
      </c>
      <c r="G53" s="15">
        <f>B2L646C1*B2L604C1</f>
        <v>9465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1664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6165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12605</v>
      </c>
      <c r="F58" s="16" t="s">
        <v>7207</v>
      </c>
      <c r="G58" s="15">
        <f>B2L651C1*B2L604C1</f>
        <v>12605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33218</v>
      </c>
      <c r="F59" s="16" t="s">
        <v>7209</v>
      </c>
      <c r="G59" s="15">
        <f>B2L652C1*B2L604C1</f>
        <v>33218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1717</v>
      </c>
      <c r="F61" s="16" t="s">
        <v>7213</v>
      </c>
      <c r="G61" s="15">
        <f>B2L654C1*B2L604C1</f>
        <v>1717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6715</v>
      </c>
      <c r="F62" s="16" t="s">
        <v>7215</v>
      </c>
      <c r="G62" s="15">
        <f>B2L655C1*B2L604C1</f>
        <v>6715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-10888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-26503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139</v>
      </c>
      <c r="F67" s="16" t="s">
        <v>7222</v>
      </c>
      <c r="G67" s="15">
        <f>B2L660C1*B2L604C1</f>
        <v>139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698</v>
      </c>
      <c r="F68" s="16" t="s">
        <v>7224</v>
      </c>
      <c r="G68" s="15">
        <f>B2L661C1*B2L604C1</f>
        <v>698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77</v>
      </c>
      <c r="F70" s="16" t="s">
        <v>7228</v>
      </c>
      <c r="G70" s="15">
        <f>B2L663C1*B2L604C1</f>
        <v>77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192</v>
      </c>
      <c r="F71" s="16" t="s">
        <v>7230</v>
      </c>
      <c r="G71" s="15">
        <f>B2L664C1*B2L604C1</f>
        <v>192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-62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-506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164</v>
      </c>
      <c r="F76" s="16" t="s">
        <v>7237</v>
      </c>
      <c r="G76" s="15">
        <f>B2L669C1*B2L604C1</f>
        <v>164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638</v>
      </c>
      <c r="F77" s="16" t="s">
        <v>7239</v>
      </c>
      <c r="G77" s="15">
        <f>B2L670C1*B2L604C1</f>
        <v>638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7</v>
      </c>
      <c r="F79" s="16" t="s">
        <v>7243</v>
      </c>
      <c r="G79" s="15">
        <f>B2L672C1*B2L604C1</f>
        <v>7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2611</v>
      </c>
      <c r="F80" s="16" t="s">
        <v>7245</v>
      </c>
      <c r="G80" s="15">
        <f>B2L673C1*B2L604C1</f>
        <v>2611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-157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1973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962</v>
      </c>
      <c r="F85" s="16" t="s">
        <v>7252</v>
      </c>
      <c r="G85" s="15">
        <f>B2L678C1*B2L604C1</f>
        <v>962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5066</v>
      </c>
      <c r="F86" s="16" t="s">
        <v>7254</v>
      </c>
      <c r="G86" s="15">
        <f>B2L679C1*B2L604C1</f>
        <v>5066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</v>
      </c>
      <c r="F88" s="16" t="s">
        <v>7258</v>
      </c>
      <c r="G88" s="15">
        <f>B2L681C1*B2L604C1</f>
        <v>5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206</v>
      </c>
      <c r="F89" s="16" t="s">
        <v>7260</v>
      </c>
      <c r="G89" s="15">
        <f>B2L682C1*B2L604C1</f>
        <v>206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-957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-4860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8</v>
      </c>
      <c r="F97" s="16" t="s">
        <v>7273</v>
      </c>
      <c r="G97" s="15">
        <f>B2L690C1*B2L604C1</f>
        <v>8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27</v>
      </c>
      <c r="F98" s="16" t="s">
        <v>7275</v>
      </c>
      <c r="G98" s="15">
        <f>B2L691C1*B2L604C1</f>
        <v>27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8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27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20686</v>
      </c>
      <c r="F103" s="16" t="s">
        <v>7282</v>
      </c>
      <c r="G103" s="15">
        <f>B2L696C1*B2L604C1</f>
        <v>20686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76554</v>
      </c>
      <c r="F104" s="16" t="s">
        <v>7284</v>
      </c>
      <c r="G104" s="15">
        <f>B2L697C1*B2L604C1</f>
        <v>76554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182213</v>
      </c>
      <c r="F105" s="16" t="s">
        <v>7286</v>
      </c>
      <c r="G105" s="15">
        <f>B2L698C1*B2L604C1</f>
        <v>182213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3578</v>
      </c>
      <c r="F106" s="16" t="s">
        <v>7288</v>
      </c>
      <c r="G106" s="15">
        <f>B2L699C1*B2L604C1</f>
        <v>3578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12329</v>
      </c>
      <c r="F107" s="16" t="s">
        <v>7290</v>
      </c>
      <c r="G107" s="15">
        <f>B2L700C1*B2L604C1</f>
        <v>12329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-17108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-64225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182213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1975</v>
      </c>
      <c r="F112" s="16" t="s">
        <v>7297</v>
      </c>
      <c r="G112" s="15">
        <f>B2L705C1*B2L604C1</f>
        <v>1975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14909</v>
      </c>
      <c r="F113" s="16" t="s">
        <v>7299</v>
      </c>
      <c r="G113" s="15">
        <f>B2L706C1*B2L604C1</f>
        <v>14909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70275</v>
      </c>
      <c r="F114" s="16" t="s">
        <v>7301</v>
      </c>
      <c r="G114" s="15">
        <f>B2L707C1*B2L604C1</f>
        <v>70275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1327</v>
      </c>
      <c r="F115" s="16" t="s">
        <v>7303</v>
      </c>
      <c r="G115" s="15">
        <f>B2L708C1*B2L604C1</f>
        <v>1327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4798</v>
      </c>
      <c r="F116" s="16" t="s">
        <v>7305</v>
      </c>
      <c r="G116" s="15">
        <f>B2L709C1*B2L604C1</f>
        <v>4798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-648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-10111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70275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</v>
      </c>
      <c r="F121" s="16" t="s">
        <v>7312</v>
      </c>
      <c r="G121" s="15">
        <f>B2L714C1*B2L604C1</f>
        <v>2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20</v>
      </c>
      <c r="F122" s="16" t="s">
        <v>7314</v>
      </c>
      <c r="G122" s="15">
        <f>B2L715C1*B2L604C1</f>
        <v>20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7</v>
      </c>
      <c r="F123" s="16" t="s">
        <v>7316</v>
      </c>
      <c r="G123" s="15">
        <f>B2L716C1*B2L604C1</f>
        <v>7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19</v>
      </c>
      <c r="F124" s="16" t="s">
        <v>7318</v>
      </c>
      <c r="G124" s="15">
        <f>B2L717C1*B2L604C1</f>
        <v>19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48</v>
      </c>
      <c r="F125" s="16" t="s">
        <v>7320</v>
      </c>
      <c r="G125" s="15">
        <f>B2L718C1*B2L604C1</f>
        <v>48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17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28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7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573</v>
      </c>
      <c r="F130" s="16" t="s">
        <v>7327</v>
      </c>
      <c r="G130" s="15">
        <f>B2L723C1*B2L604C1</f>
        <v>573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3095</v>
      </c>
      <c r="F131" s="16" t="s">
        <v>7329</v>
      </c>
      <c r="G131" s="15">
        <f>B2L724C1*B2L604C1</f>
        <v>3095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48410</v>
      </c>
      <c r="F132" s="16" t="s">
        <v>7331</v>
      </c>
      <c r="G132" s="15">
        <f>B2L725C1*B2L604C1</f>
        <v>48410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4991</v>
      </c>
      <c r="F133" s="16" t="s">
        <v>7333</v>
      </c>
      <c r="G133" s="15">
        <f>B2L726C1*B2L604C1</f>
        <v>4991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12550</v>
      </c>
      <c r="F134" s="16" t="s">
        <v>7335</v>
      </c>
      <c r="G134" s="15">
        <f>B2L727C1*B2L604C1</f>
        <v>12550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4418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9455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48410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4</v>
      </c>
      <c r="F139" s="16" t="s">
        <v>7342</v>
      </c>
      <c r="G139" s="15">
        <f>B2L732C1*B2L604C1</f>
        <v>4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11</v>
      </c>
      <c r="F140" s="16" t="s">
        <v>7344</v>
      </c>
      <c r="G140" s="15">
        <f>B2L733C1*B2L604C1</f>
        <v>11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8</v>
      </c>
      <c r="F141" s="16" t="s">
        <v>7346</v>
      </c>
      <c r="G141" s="15">
        <f>B2L734C1*B2L604C1</f>
        <v>8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509</v>
      </c>
      <c r="F142" s="16" t="s">
        <v>7348</v>
      </c>
      <c r="G142" s="15">
        <f>B2L735C1*B2L604C1</f>
        <v>509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67</v>
      </c>
      <c r="F143" s="16" t="s">
        <v>7350</v>
      </c>
      <c r="G143" s="15">
        <f>B2L736C1*B2L604C1</f>
        <v>67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505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56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8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</v>
      </c>
      <c r="F148" s="16" t="s">
        <v>7357</v>
      </c>
      <c r="G148" s="15">
        <f>B2L741C1*B2L604C1</f>
        <v>1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29497</v>
      </c>
      <c r="F155" s="16" t="s">
        <v>7369</v>
      </c>
      <c r="G155" s="15">
        <f>B2L748C1*B2L604C1</f>
        <v>29497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59617</v>
      </c>
      <c r="F156" s="16" t="s">
        <v>7371</v>
      </c>
      <c r="G156" s="15">
        <f>B2L749C1*B2L604C1</f>
        <v>59617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4669</v>
      </c>
      <c r="F158" s="16" t="s">
        <v>7375</v>
      </c>
      <c r="G158" s="15">
        <f>B2L751C1*B2L604C1</f>
        <v>4669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-24828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59617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499FA-59A1-4217-95AA-5ACB3B14D9E9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3364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1005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4369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4369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4369</v>
      </c>
      <c r="F50" s="16" t="s">
        <v>7500</v>
      </c>
      <c r="G50" s="15">
        <f>B2L843C1*B2L815C1</f>
        <v>4369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D12CE-FF92-479F-93ED-CE87B2A1209D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876935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261942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720487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1859364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1859364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126737</v>
      </c>
      <c r="F14" s="16" t="s">
        <v>7550</v>
      </c>
      <c r="G14" s="15">
        <f>B2L907C1*B2L906C1</f>
        <v>126737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2521</v>
      </c>
      <c r="F15" s="16" t="s">
        <v>7552</v>
      </c>
      <c r="G15" s="15">
        <f>B2L908C1*B2L906C1</f>
        <v>2521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9747</v>
      </c>
      <c r="F16" s="16" t="s">
        <v>7554</v>
      </c>
      <c r="G16" s="15">
        <f>B2L909C1*B2L906C1</f>
        <v>9747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96611</v>
      </c>
      <c r="F17" s="16" t="s">
        <v>7556</v>
      </c>
      <c r="G17" s="15">
        <f>B2L910C1*B2L906C1</f>
        <v>96611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406298</v>
      </c>
      <c r="F19" s="16" t="s">
        <v>7560</v>
      </c>
      <c r="G19" s="15">
        <f>B2L912C1*B2L906C1</f>
        <v>406298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404650</v>
      </c>
      <c r="F20" s="16" t="s">
        <v>7562</v>
      </c>
      <c r="G20" s="15">
        <f>B2L913C1*B2L906C1</f>
        <v>404650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328245</v>
      </c>
      <c r="F21" s="16" t="s">
        <v>7564</v>
      </c>
      <c r="G21" s="15">
        <f>B2L914C1*B2L906C1</f>
        <v>328245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2195</v>
      </c>
      <c r="F22" s="16" t="s">
        <v>7566</v>
      </c>
      <c r="G22" s="15">
        <f>B2L915C1*B2L906C1</f>
        <v>2195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13432</v>
      </c>
      <c r="F23" s="16" t="s">
        <v>7568</v>
      </c>
      <c r="G23" s="15">
        <f>B2L916C1*B2L906C1</f>
        <v>13432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437</v>
      </c>
      <c r="F24" s="16" t="s">
        <v>7570</v>
      </c>
      <c r="G24" s="15">
        <f>B2L917C1*B2L906C1</f>
        <v>437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240</v>
      </c>
      <c r="F25" s="16" t="s">
        <v>7572</v>
      </c>
      <c r="G25" s="15">
        <f>B2L918C1*B2L906C1</f>
        <v>240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17753</v>
      </c>
      <c r="F26" s="16" t="s">
        <v>7574</v>
      </c>
      <c r="G26" s="15">
        <f>B2L919C1*B2L906C1</f>
        <v>17753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18788</v>
      </c>
      <c r="F27" s="16" t="s">
        <v>7576</v>
      </c>
      <c r="G27" s="15">
        <f>B2L920C1*B2L906C1</f>
        <v>18788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420</v>
      </c>
      <c r="F29" s="16" t="s">
        <v>7580</v>
      </c>
      <c r="G29" s="15">
        <f>B2L922C1*B2L906C1</f>
        <v>420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2337</v>
      </c>
      <c r="F30" s="16" t="s">
        <v>7582</v>
      </c>
      <c r="G30" s="15">
        <f>B2L923C1*B2L906C1</f>
        <v>2337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74677</v>
      </c>
      <c r="F31" s="16" t="s">
        <v>7584</v>
      </c>
      <c r="G31" s="15">
        <f>B2L924C1*B2L906C1</f>
        <v>74677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35252</v>
      </c>
      <c r="F32" s="16" t="s">
        <v>7586</v>
      </c>
      <c r="G32" s="15">
        <f>B2L925C1*B2L906C1</f>
        <v>35252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241249</v>
      </c>
      <c r="F33" s="16" t="s">
        <v>7588</v>
      </c>
      <c r="G33" s="15">
        <f>B2L926C1*B2L906C1</f>
        <v>241249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-13</v>
      </c>
      <c r="F34" s="16" t="s">
        <v>7590</v>
      </c>
      <c r="G34" s="15">
        <f>B2L927C1*B2L906C1</f>
        <v>-13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2353</v>
      </c>
      <c r="F35" s="16" t="s">
        <v>7592</v>
      </c>
      <c r="G35" s="15">
        <f>B2L928C1*B2L906C1</f>
        <v>2353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801</v>
      </c>
      <c r="F36" s="16" t="s">
        <v>7594</v>
      </c>
      <c r="G36" s="15">
        <f>B2L929C1*B2L906C1</f>
        <v>801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46040</v>
      </c>
      <c r="F37" s="16" t="s">
        <v>7596</v>
      </c>
      <c r="G37" s="15">
        <f>B2L930C1*B2L906C1</f>
        <v>46040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28464</v>
      </c>
      <c r="F38" s="16" t="s">
        <v>7598</v>
      </c>
      <c r="G38" s="15">
        <f>B2L931C1*B2L906C1</f>
        <v>28464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130</v>
      </c>
      <c r="F39" s="16" t="s">
        <v>7600</v>
      </c>
      <c r="G39" s="15">
        <f>B2L932C1*B2L906C1</f>
        <v>130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17993</v>
      </c>
      <c r="F41" s="16" t="s">
        <v>7604</v>
      </c>
      <c r="G41" s="15">
        <f>B2L918C2+B2L919C2</f>
        <v>17993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2470</v>
      </c>
      <c r="F42" s="16" t="s">
        <v>7606</v>
      </c>
      <c r="G42" s="15">
        <f>B2L927C2+B2L928C2+B2L932C2</f>
        <v>2470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34EFE-8D92-456C-AE6C-B57AC0B346B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458053.90399999998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4258.8130000000001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462312.717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12377.532999999999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474690.25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16636.345999999998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0.25599449542585856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0.7440055045741415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9.2119745864572451E-3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0.99078802541354272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0.9649532595202871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8.9717726454250964E-3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2.6074967834287727E-2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0.97392503216571225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3.5046740479712818E-2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7AA31-EAFA-4CBD-A7E6-5A3A3576B2A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462168.43050000002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4460.4459999999999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466628.87650000001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12300.216499999999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478929.09299999999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16760.662499999999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0.26612587658751558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0.73387412341248437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9.5588726386932037E-3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0.99044112736130685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0.96500387480114935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9.3133744957105795E-3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2.5682750703140095E-2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0.97431724929685992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3.4996125198850675E-2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E360C-8C3E-4A3C-BEA2-89567FA63BA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469281.77499999997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4409.6660000000002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473691.44099999999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12262.745000000001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485954.18599999999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16672.411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0.2644888012897475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0.73551119871025261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9.3091527908776388E-3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0.99069084720912226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0.96569139338579535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9.0742422373124697E-3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2.5234364376892107E-2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0.97476563562310792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3.4308606614204575E-2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42C82-3CC8-466D-AA4B-D6715A9AC14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471689.29949999996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4204.8770000000004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475894.17649999994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12319.001250000001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488213.17774999997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16523.878250000002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0.2544727657987918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0.74552723420120814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8.8357395564810006E-3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0.99116426044351902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0.96615437885934863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8.6127888218396221E-3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2.5232832318811783E-2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0.97476716768118821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3.3845621140651407E-2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4D58C-1FA1-41F1-8209-1DA04BF3735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483833.038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4236.0810000000001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488069.11900000001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12776.541200000001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500845.66019999998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17012.622200000002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0.24899635989095201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0.75100364010904797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8.6792645449055746E-3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0.99132073545509436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0.96603220602289652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8.4578570538245829E-3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2.550993692327895E-2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0.97449006307672115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3.3967793977103533E-2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61F40-A019-456F-8BDB-BD672E811D7A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109511.21384000001</v>
      </c>
      <c r="F8" s="16" t="s">
        <v>7737</v>
      </c>
      <c r="G8" s="15">
        <f>A2L107C44</f>
        <v>33558.833350400004</v>
      </c>
      <c r="H8" s="16" t="s">
        <v>7738</v>
      </c>
      <c r="I8" s="15">
        <f>B3L201C1+B3L201C2</f>
        <v>143070.04719040002</v>
      </c>
      <c r="J8" s="16" t="s">
        <v>7739</v>
      </c>
      <c r="K8" s="21">
        <f>IF(B3L201C3=0,0,B3L201C1/B3L201C3)</f>
        <v>0.76543774179553214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163.5136928</v>
      </c>
      <c r="F9" s="16" t="s">
        <v>7741</v>
      </c>
      <c r="G9" s="15">
        <f>A2L109C44</f>
        <v>49.677543999999997</v>
      </c>
      <c r="H9" s="16" t="s">
        <v>7742</v>
      </c>
      <c r="I9" s="15">
        <f>B3L202C1+B3L202C2</f>
        <v>213.19123680000001</v>
      </c>
      <c r="J9" s="16" t="s">
        <v>7743</v>
      </c>
      <c r="K9" s="21">
        <f>IF(B3L202C3=0,0,B3L202C1/B3L202C3)</f>
        <v>0.76698130398950803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48625.325037800001</v>
      </c>
      <c r="F10" s="16" t="s">
        <v>7745</v>
      </c>
      <c r="G10" s="15">
        <f>A2L111C44</f>
        <v>15473.436866400001</v>
      </c>
      <c r="H10" s="16" t="s">
        <v>7746</v>
      </c>
      <c r="I10" s="15">
        <f>B3L203C1+B3L203C2</f>
        <v>64098.761904200001</v>
      </c>
      <c r="J10" s="16" t="s">
        <v>7747</v>
      </c>
      <c r="K10" s="21">
        <f>IF(B3L203C3=0,0,B3L203C1/B3L203C3)</f>
        <v>0.75860006641741207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20467.358493399999</v>
      </c>
      <c r="F11" s="16" t="s">
        <v>7749</v>
      </c>
      <c r="G11" s="15">
        <f>A2L113C44</f>
        <v>6074.1425994000001</v>
      </c>
      <c r="H11" s="16" t="s">
        <v>7750</v>
      </c>
      <c r="I11" s="15">
        <f>B3L204C1+B3L204C2</f>
        <v>26541.501092799997</v>
      </c>
      <c r="J11" s="16" t="s">
        <v>7751</v>
      </c>
      <c r="K11" s="21">
        <f>IF(B3L204C3=0,0,B3L204C1/B3L204C3)</f>
        <v>0.77114547597883409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235159.47871599998</v>
      </c>
      <c r="F12" s="16" t="s">
        <v>7753</v>
      </c>
      <c r="G12" s="15">
        <f>A2L115C44</f>
        <v>73448.709785399988</v>
      </c>
      <c r="H12" s="16" t="s">
        <v>7754</v>
      </c>
      <c r="I12" s="15">
        <f>B3L205C1+B3L205C2</f>
        <v>308608.18850139994</v>
      </c>
      <c r="J12" s="16" t="s">
        <v>7755</v>
      </c>
      <c r="K12" s="21">
        <f>IF(B3L205C3=0,0,B3L205C1/B3L205C3)</f>
        <v>0.7620001266263654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48358.946259800003</v>
      </c>
      <c r="F13" s="16" t="s">
        <v>7757</v>
      </c>
      <c r="G13" s="15">
        <f>A2L117C44</f>
        <v>14629.287761399997</v>
      </c>
      <c r="H13" s="16" t="s">
        <v>7758</v>
      </c>
      <c r="I13" s="15">
        <f>B3L206C1+B3L206C2</f>
        <v>62988.234021199998</v>
      </c>
      <c r="J13" s="16" t="s">
        <v>7759</v>
      </c>
      <c r="K13" s="21">
        <f>IF(B3L206C3=0,0,B3L206C1/B3L206C3)</f>
        <v>0.76774570697638223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114860.569927</v>
      </c>
      <c r="F14" s="16" t="s">
        <v>7761</v>
      </c>
      <c r="G14" s="15">
        <f>A2L122C44</f>
        <v>35065.410224200001</v>
      </c>
      <c r="H14" s="16" t="s">
        <v>7762</v>
      </c>
      <c r="I14" s="15">
        <f>B3L207C1+B3L207C2</f>
        <v>149925.9801512</v>
      </c>
      <c r="J14" s="16" t="s">
        <v>7763</v>
      </c>
      <c r="K14" s="21">
        <f>IF(B3L207C3=0,0,B3L207C1/B3L207C3)</f>
        <v>0.76611518438074167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5113.7208859999992</v>
      </c>
      <c r="F15" s="16" t="s">
        <v>7765</v>
      </c>
      <c r="G15" s="15">
        <f>A2L126C44</f>
        <v>1559.4472563999998</v>
      </c>
      <c r="H15" s="16" t="s">
        <v>7766</v>
      </c>
      <c r="I15" s="15">
        <f>B3L208C1+B3L208C2</f>
        <v>6673.1681423999989</v>
      </c>
      <c r="J15" s="16" t="s">
        <v>7767</v>
      </c>
      <c r="K15" s="21">
        <f>IF(B3L208C3=0,0,B3L208C1/B3L208C3)</f>
        <v>0.76631081022946534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582260.12685279991</v>
      </c>
      <c r="F16" s="16" t="s">
        <v>7769</v>
      </c>
      <c r="G16" s="15">
        <f>SUM(B3L201C2:B3L208C2)</f>
        <v>179858.94538759996</v>
      </c>
      <c r="H16" s="16" t="s">
        <v>7770</v>
      </c>
      <c r="I16" s="15">
        <f>B3L209C1+B3L209C2</f>
        <v>762119.0722403999</v>
      </c>
      <c r="J16" s="16" t="s">
        <v>7771</v>
      </c>
      <c r="K16" s="21">
        <f>IF(B3L209C3=0,0,B3L209C1/B3L209C3)</f>
        <v>0.76400151637870839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399.93140080000001</v>
      </c>
      <c r="H25" s="16" t="s">
        <v>7782</v>
      </c>
      <c r="I25" s="15">
        <f>B3L218C1+B3L218C2</f>
        <v>399.93140080000001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3371640</v>
      </c>
      <c r="F27" s="16" t="s">
        <v>7789</v>
      </c>
      <c r="G27" s="15">
        <f>A2L325C44</f>
        <v>122457</v>
      </c>
      <c r="H27" s="16" t="s">
        <v>7790</v>
      </c>
      <c r="I27" s="15">
        <f>B3L220C1+B3L220C2</f>
        <v>3494097</v>
      </c>
      <c r="J27" s="16" t="s">
        <v>7791</v>
      </c>
      <c r="K27" s="21">
        <f>IF(B3L220C3=0,0,B3L220C1/B3L220C3)</f>
        <v>0.9649531767435191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467010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467010</v>
      </c>
      <c r="J29" s="16" t="s">
        <v>7797</v>
      </c>
      <c r="K29" s="15">
        <f>IF(B3L222C3=0,0,B3L222C1/B3L222C3)</f>
        <v>1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55833</v>
      </c>
      <c r="F30" s="16" t="s">
        <v>7799</v>
      </c>
      <c r="G30" s="15">
        <f>A2L327C44</f>
        <v>6691</v>
      </c>
      <c r="H30" s="16" t="s">
        <v>7800</v>
      </c>
      <c r="I30" s="15">
        <f>B3L223C1+B3L223C2</f>
        <v>62524</v>
      </c>
      <c r="J30" s="16" t="s">
        <v>7801</v>
      </c>
      <c r="K30" s="21">
        <f>IF(B3L223C3=0,0,B3L223C1/B3L223C3)</f>
        <v>0.89298509372401003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4087.4013443333338</v>
      </c>
      <c r="H32" s="16" t="s">
        <v>7806</v>
      </c>
      <c r="I32" s="15">
        <f>B3L225C1+B3L225C2</f>
        <v>4087.4013443333338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0B8ADA-0092-499A-8032-21E31730074C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1148531.3043259999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808556.42700899998</v>
      </c>
      <c r="F9" s="16" t="s">
        <v>7834</v>
      </c>
      <c r="G9" s="21">
        <f>IF(B3L301C1=0,0,B3L302C1/B3L301C1)</f>
        <v>0.70399163171568091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299054.09658266662</v>
      </c>
      <c r="F10" s="16" t="s">
        <v>7835</v>
      </c>
      <c r="G10" s="21">
        <f>IF(B3L301C1=0,0,B3L303C1/B3L301C1)</f>
        <v>0.26037957821111585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40920.780734333341</v>
      </c>
      <c r="F11" s="16" t="s">
        <v>7836</v>
      </c>
      <c r="G11" s="21">
        <f>IF(B3L301C1=0,0,B3L304C1/B3L301C1)</f>
        <v>3.5628790073203229E-2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808556.42700899998</v>
      </c>
      <c r="F12" s="16" t="s">
        <v>7838</v>
      </c>
      <c r="G12" s="21">
        <f>IF(B3L301C1=0,0,B3L305C1/B3L301C1)</f>
        <v>0.70399163171568091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1.0920136666666667</v>
      </c>
      <c r="F14" s="16" t="s">
        <v>7844</v>
      </c>
      <c r="G14" s="21">
        <f>IF(B3L301C1=0,0,B3L307C1/B3L301C1)</f>
        <v>9.5079138248434608E-7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3.6515589625598209E-6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1842.4452523333332</v>
      </c>
      <c r="F15" s="16" t="s">
        <v>7847</v>
      </c>
      <c r="G15" s="21">
        <f>IF(B3L301C1=0,0,B3L308C1/B3L301C1)</f>
        <v>1.6041750411100438E-3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6.1609095925694224E-3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19495.259654666665</v>
      </c>
      <c r="F16" s="16" t="s">
        <v>7850</v>
      </c>
      <c r="G16" s="21">
        <f>IF(B3L301C1=0,0,B3L309C1/B3L301C1)</f>
        <v>1.6974077747151345E-2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6.5189742850680688E-2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40344.554997666666</v>
      </c>
      <c r="F17" s="16" t="s">
        <v>7853</v>
      </c>
      <c r="G17" s="21">
        <f>IF(B3L301C1=0,0,B3L310C1/B3L301C1)</f>
        <v>3.5127083472350211E-2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0.13490721397462729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13927.090225333333</v>
      </c>
      <c r="F18" s="16" t="s">
        <v>7856</v>
      </c>
      <c r="G18" s="21">
        <f>IF(B3L301C1=0,0,B3L311C1/B3L301C1)</f>
        <v>1.2125999677045161E-2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4.6570471310977378E-2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87534.58999933333</v>
      </c>
      <c r="F19" s="16" t="s">
        <v>7859</v>
      </c>
      <c r="G19" s="21">
        <f>IF(B3L301C1=0,0,B3L312C1/B3L301C1)</f>
        <v>7.621437018706409E-2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0.29270486844889754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4220.8957966666667</v>
      </c>
      <c r="F20" s="16" t="s">
        <v>7862</v>
      </c>
      <c r="G20" s="21">
        <f>IF(B3L301C1=0,0,B3L313C1/B3L301C1)</f>
        <v>3.6750376596340509E-3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1.4114154746246377E-2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20622.559231000003</v>
      </c>
      <c r="F21" s="16" t="s">
        <v>7865</v>
      </c>
      <c r="G21" s="21">
        <f>IF(B3L301C1=0,0,B3L314C1/B3L301C1)</f>
        <v>1.7955591766044263E-2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6.8959293541392339E-2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2918.2935133333335</v>
      </c>
      <c r="F22" s="16" t="s">
        <v>7868</v>
      </c>
      <c r="G22" s="21">
        <f>IF(B3L301C1=0,0,B3L315C1/B3L301C1)</f>
        <v>2.5408915737354628E-3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9.7584134331583673E-3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1843.8591556666668</v>
      </c>
      <c r="F23" s="16" t="s">
        <v>7871</v>
      </c>
      <c r="G23" s="21">
        <f>IF(B3L301C1=0,0,B3L316C1/B3L301C1)</f>
        <v>1.6054060944805599E-3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6.1656375108607624E-3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42095.974010999991</v>
      </c>
      <c r="F24" s="16" t="s">
        <v>7874</v>
      </c>
      <c r="G24" s="21">
        <f>IF(B3L301C1=0,0,B3L317C1/B3L301C1)</f>
        <v>3.6652004044159199E-2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0.14076374305530881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10143.309304333334</v>
      </c>
      <c r="F25" s="16" t="s">
        <v>7877</v>
      </c>
      <c r="G25" s="21">
        <f>IF(B3L301C1=0,0,B3L318C1/B3L301C1)</f>
        <v>8.8315479657611919E-3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3.3917974775274314E-2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79.668402333333333</v>
      </c>
      <c r="F26" s="16" t="s">
        <v>7880</v>
      </c>
      <c r="G26" s="21">
        <f>IF(B3L301C1=0,0,B3L319C1/B3L301C1)</f>
        <v>6.9365460073450634E-5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2.6640130746816517E-4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17550.866148999998</v>
      </c>
      <c r="F27" s="16" t="s">
        <v>7883</v>
      </c>
      <c r="G27" s="21">
        <f>IF(B3L301C1=0,0,B3L320C1/B3L301C1)</f>
        <v>1.5281138688073884E-2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5.8687930877912131E-2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35852.67414333333</v>
      </c>
      <c r="F28" s="16" t="s">
        <v>7886</v>
      </c>
      <c r="G28" s="21">
        <f>IF(B3L301C1=0,0,B3L321C1/B3L301C1)</f>
        <v>3.1216105306222357E-2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0.1198869186312005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117.20710700000001</v>
      </c>
      <c r="F29" s="16" t="s">
        <v>7889</v>
      </c>
      <c r="G29" s="21">
        <f>IF(B3L301C1=0,0,B3L322C1/B3L301C1)</f>
        <v>1.0204955368524449E-4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3.9192610413748603E-4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463.75762600000002</v>
      </c>
      <c r="F30" s="16" t="s">
        <v>7892</v>
      </c>
      <c r="G30" s="21">
        <f>IF(B3L301C1=0,0,B3L323C1/B3L301C1)</f>
        <v>4.0378318314288346E-4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1.5507482803259474E-3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3908.1983120000004</v>
      </c>
      <c r="F33" s="16" t="s">
        <v>7901</v>
      </c>
      <c r="G33" s="21">
        <f>IF(B3L301C1=0,0,B3L326C1/B3L301C1)</f>
        <v>3.4027790947269597E-3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9.5506445426173037E-2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179.20303233333334</v>
      </c>
      <c r="F35" s="16" t="s">
        <v>7907</v>
      </c>
      <c r="G35" s="21">
        <f>IF(B3L301C1=0,0,B3L328C1/B3L301C1)</f>
        <v>1.5602799127751788E-4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4.3792671869278014E-3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3100.4319263333332</v>
      </c>
      <c r="F37" s="16" t="s">
        <v>7913</v>
      </c>
      <c r="G37" s="21">
        <f>IF(B3L301C1=0,0,B3L330C1/B3L301C1)</f>
        <v>2.6994753339812361E-3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7.5766685549379306E-2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8361.0790903333345</v>
      </c>
      <c r="F41" s="16" t="s">
        <v>7925</v>
      </c>
      <c r="G41" s="21">
        <f>IF(B3L301C1=0,0,B3L334C1/B3L301C1)</f>
        <v>7.2798007845680107E-3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0.20432354760324073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5.3732599999999993</v>
      </c>
      <c r="F42" s="16" t="s">
        <v>7928</v>
      </c>
      <c r="G42" s="21">
        <f>IF(B3L301C1=0,0,B3L335C1/B3L301C1)</f>
        <v>4.6783748773423497E-6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1.3130883388771047E-4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25366.495113333334</v>
      </c>
      <c r="F43" s="16" t="s">
        <v>7931</v>
      </c>
      <c r="G43" s="21">
        <f>IF(B3L301C1=0,0,B3L336C1/B3L301C1)</f>
        <v>2.2086028493772156E-2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0.6198927454003913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3100.4319263333332</v>
      </c>
      <c r="F44" s="16" t="s">
        <v>7934</v>
      </c>
      <c r="G44" s="21">
        <f>IF(B3L301C1=0,0,B3L337C1/B3L301C1)</f>
        <v>2.6994753339812361E-3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7.5766685549379306E-2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96327-808E-487F-A912-4313C96117B6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467010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467010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72688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4397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6.0491415364296718E-2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1263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1.7375632841734538E-2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2260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3.1091789566365838E-2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22782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0.31342174774378162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508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6.9887739379264806E-3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2579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3.5480409421087385E-2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2234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3.0734096412062515E-2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1479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2.0347237508254457E-2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10598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0.14580123266563944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2533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3.4847567686550736E-2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-28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-3.8520801232665641E-4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1002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1.3784943869689632E-2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2632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3.62095531587057E-2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4.1272287034998899E-5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5817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8.0026964560862862E-2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12629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0.17374257098833371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720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720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720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64DF9-EAB3-44DC-B29B-A97950D38C30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582260.12685279991</v>
      </c>
      <c r="F8" s="16" t="s">
        <v>8061</v>
      </c>
      <c r="G8" s="15">
        <f>B3L501C1</f>
        <v>582260.12685279991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179858.94538759996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179858.94538759996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48625.325037800001</v>
      </c>
      <c r="F10" s="16" t="s">
        <v>8064</v>
      </c>
      <c r="G10" s="15">
        <f>B3L503C1</f>
        <v>48625.325037800001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15473.436866400001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15473.436866400001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32908.126583799996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32908.126583799996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9054.3408535999988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9054.3408535999988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69623.053919800004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69623.053919800004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20805.042624999998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20805.042624999998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10109.017451399999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10109.017451399999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38986.925432799995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38986.925432799995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24071.062692799998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24071.062692799998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7795.7441777999993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7795.7441777999993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399.93140080000001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399.93140080000001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7366.7137891999982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7366.7137891999982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27461.759005200001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27461.759005200001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211418.545511</v>
      </c>
      <c r="F26" s="16" t="s">
        <v>8093</v>
      </c>
      <c r="G26" s="15">
        <f>SUM(B3L503C2,B3L504C2,SUM(B3L507C2:B3L510C2),B3L512C2)</f>
        <v>48625.325037800001</v>
      </c>
      <c r="H26" s="16" t="s">
        <v>8094</v>
      </c>
      <c r="I26" s="15">
        <f>SUM(B3L503C3,B3L504C3,SUM(B3L507C3:B3L510C3),B3L512C3)</f>
        <v>15473.436866400001</v>
      </c>
      <c r="J26" s="16" t="s">
        <v>8095</v>
      </c>
      <c r="K26" s="15">
        <f>SUM(B3L503C4,B3L504C4,SUM(B3L507C4:B3L510C4),B3L512C4)</f>
        <v>20805.042624999998</v>
      </c>
      <c r="L26" s="16" t="s">
        <v>8096</v>
      </c>
      <c r="M26" s="15">
        <f>SUM(B3L503C5,B3L504C5,SUM(B3L507C5:B3L510C5),B3L512C5)</f>
        <v>10109.017451399999</v>
      </c>
      <c r="N26" s="16" t="s">
        <v>8097</v>
      </c>
      <c r="O26" s="15">
        <f>SUM(B3L503C6,B3L504C6,SUM(B3L507C6:B3L510C6),B3L512C6)</f>
        <v>38986.925432799995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77418.798097599996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0.22999555181061468</v>
      </c>
      <c r="H27" s="16" t="s">
        <v>8108</v>
      </c>
      <c r="I27" s="21">
        <f>IF(B3L519C1=0,0,B3L519C3/B3L519C1)</f>
        <v>7.318864496489938E-2</v>
      </c>
      <c r="J27" s="16" t="s">
        <v>8109</v>
      </c>
      <c r="K27" s="21">
        <f>IF(B3L519C1=0,0,B3L519C4/B3L519C1)</f>
        <v>9.8406895074952275E-2</v>
      </c>
      <c r="L27" s="16" t="s">
        <v>8110</v>
      </c>
      <c r="M27" s="21">
        <f>IF(B3L519C1=0,0,B3L519C5/B3L519C1)</f>
        <v>4.7815187768728791E-2</v>
      </c>
      <c r="N27" s="16" t="s">
        <v>8111</v>
      </c>
      <c r="O27" s="21">
        <f>IF(B3L519C1=0,0,B3L519C6/B3L519C1)</f>
        <v>0.18440636481803591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0.36618735556276888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248581.71793219997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20805.042624999998</v>
      </c>
      <c r="L28" s="16" t="s">
        <v>8115</v>
      </c>
      <c r="M28" s="15">
        <f>SUM(B3L505C5:B3L518C5)</f>
        <v>10109.017451399999</v>
      </c>
      <c r="N28" s="16" t="s">
        <v>8116</v>
      </c>
      <c r="O28" s="15">
        <f>SUM(B3L505C6:B3L518C6)</f>
        <v>38986.925432799995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399.93140080000001</v>
      </c>
      <c r="T28" s="16" t="s">
        <v>8119</v>
      </c>
      <c r="U28" s="15">
        <f>SUM(B3L505C9:B3L518C9)</f>
        <v>7366.7137891999982</v>
      </c>
      <c r="V28" s="16" t="s">
        <v>8120</v>
      </c>
      <c r="W28" s="15">
        <f>SUM(B3L505C10:B3L518C10)</f>
        <v>27461.759005200001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33125.403546399997</v>
      </c>
      <c r="AD28" s="16" t="s">
        <v>8124</v>
      </c>
      <c r="AE28" s="15">
        <f>SUM(B3L505C14:B3L518C14)</f>
        <v>110326.92468140001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8.3694982873497234E-2</v>
      </c>
      <c r="L29" s="16" t="s">
        <v>8127</v>
      </c>
      <c r="M29" s="21">
        <f>IF(B3L521C1=0,0,B3L521C5/B3L521C1)</f>
        <v>4.0666777651593863E-2</v>
      </c>
      <c r="N29" s="16" t="s">
        <v>8128</v>
      </c>
      <c r="O29" s="21">
        <f>IF(B3L521C1=0,0,B3L521C6/B3L521C1)</f>
        <v>0.15683746076384258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1.6088528316836248E-3</v>
      </c>
      <c r="T29" s="16" t="s">
        <v>8131</v>
      </c>
      <c r="U29" s="21">
        <f>IF(B3L521C1=0,0,B3L521C9/B3L521C1)</f>
        <v>2.9634978189382578E-2</v>
      </c>
      <c r="V29" s="16" t="s">
        <v>8132</v>
      </c>
      <c r="W29" s="21">
        <f>IF(B3L521C1=0,0,B3L521C10/B3L521C1)</f>
        <v>0.11047376787656656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0.13325760165288933</v>
      </c>
      <c r="AD29" s="16" t="s">
        <v>8136</v>
      </c>
      <c r="AE29" s="21">
        <f>IF(B3L521C1=0,0,B3L521C14/B3L521C1)</f>
        <v>0.44382557816054435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1010700.7901725998</v>
      </c>
      <c r="F30" s="16" t="s">
        <v>8138</v>
      </c>
      <c r="G30" s="15">
        <f>SUM(B3L501C2,B3L502C2,SUM(B3L505C2:B3L518C2))</f>
        <v>582260.12685279991</v>
      </c>
      <c r="H30" s="16" t="s">
        <v>8139</v>
      </c>
      <c r="I30" s="15">
        <f>SUM(B3L501C3,B3L502C3,SUM(B3L505C3:B3L518C3))</f>
        <v>179858.94538759996</v>
      </c>
      <c r="J30" s="16" t="s">
        <v>8140</v>
      </c>
      <c r="K30" s="15">
        <f>SUM(B3L501C4,B3L502C4,SUM(B3L505C4:B3L518C4))</f>
        <v>20805.042624999998</v>
      </c>
      <c r="L30" s="16" t="s">
        <v>8141</v>
      </c>
      <c r="M30" s="15">
        <f>SUM(B3L501C5,B3L502C5,SUM(B3L505C5:B3L518C5))</f>
        <v>10109.017451399999</v>
      </c>
      <c r="N30" s="16" t="s">
        <v>8142</v>
      </c>
      <c r="O30" s="15">
        <f>SUM(B3L501C6,B3L502C6,SUM(B3L505C6:B3L518C6))</f>
        <v>38986.925432799995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399.93140080000001</v>
      </c>
      <c r="T30" s="16" t="s">
        <v>8145</v>
      </c>
      <c r="U30" s="15">
        <f>SUM(B3L501C9,B3L502C9,SUM(B3L505C9:B3L518C9))</f>
        <v>7366.7137891999982</v>
      </c>
      <c r="V30" s="16" t="s">
        <v>8146</v>
      </c>
      <c r="W30" s="15">
        <f>SUM(B3L501C10,B3L502C10,SUM(B3L505C10:B3L518C10))</f>
        <v>27461.759005200001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33125.403546399997</v>
      </c>
      <c r="AD30" s="16" t="s">
        <v>8150</v>
      </c>
      <c r="AE30" s="15">
        <f>SUM(B3L501C14,B3L502C14,SUM(B3L505C14:B3L518C14))</f>
        <v>110326.92468140001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0.57609545031954112</v>
      </c>
      <c r="H31" s="16" t="s">
        <v>8153</v>
      </c>
      <c r="I31" s="21">
        <f>IF(B3L523C1=0,0,B3L523C3/B3L523C1)</f>
        <v>0.17795468959402416</v>
      </c>
      <c r="J31" s="16" t="s">
        <v>8154</v>
      </c>
      <c r="K31" s="21">
        <f>IF(B3L523C1=0,0,B3L523C4/B3L523C1)</f>
        <v>2.0584769327673197E-2</v>
      </c>
      <c r="L31" s="16" t="s">
        <v>8155</v>
      </c>
      <c r="M31" s="21">
        <f>IF(B3L523C1=0,0,B3L523C5/B3L523C1)</f>
        <v>1.0001988273575662E-2</v>
      </c>
      <c r="N31" s="16" t="s">
        <v>8156</v>
      </c>
      <c r="O31" s="21">
        <f>IF(B3L523C1=0,0,B3L523C6/B3L523C1)</f>
        <v>3.8574151531178782E-2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3.9569712885225187E-4</v>
      </c>
      <c r="T31" s="16" t="s">
        <v>8159</v>
      </c>
      <c r="U31" s="21">
        <f>IF(B3L523C1=0,0,B3L523C9/B3L523C1)</f>
        <v>7.2887187393431904E-3</v>
      </c>
      <c r="V31" s="16" t="s">
        <v>8160</v>
      </c>
      <c r="W31" s="21">
        <f>IF(B3L523C1=0,0,B3L523C10/B3L523C1)</f>
        <v>2.7171007752462815E-2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3.2774688481981985E-2</v>
      </c>
      <c r="AD31" s="16" t="s">
        <v>8164</v>
      </c>
      <c r="AE31" s="21">
        <f>IF(B3L523C1=0,0,B3L523C14/B3L523C1)</f>
        <v>0.10915883885136689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310EE-CB16-4D4D-BAA5-BEC0C9457B54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86631</v>
      </c>
      <c r="F8" s="16" t="s">
        <v>8195</v>
      </c>
      <c r="G8" s="15">
        <f>A2L106C11</f>
        <v>86631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25860</v>
      </c>
      <c r="F9" s="16" t="s">
        <v>8198</v>
      </c>
      <c r="G9" s="15">
        <f>A2L107C11</f>
        <v>25860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101</v>
      </c>
      <c r="F10" s="16" t="s">
        <v>8201</v>
      </c>
      <c r="G10" s="15">
        <f>A2L108C11</f>
        <v>101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30</v>
      </c>
      <c r="F11" s="16" t="s">
        <v>8204</v>
      </c>
      <c r="G11" s="15">
        <f>A2L109C11</f>
        <v>30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56953</v>
      </c>
      <c r="F12" s="16" t="s">
        <v>8207</v>
      </c>
      <c r="G12" s="15">
        <f>A2L110C11</f>
        <v>56953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20526</v>
      </c>
      <c r="F13" s="16" t="s">
        <v>8210</v>
      </c>
      <c r="G13" s="15">
        <f>A2L111C11</f>
        <v>20526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20439</v>
      </c>
      <c r="F14" s="16" t="s">
        <v>8213</v>
      </c>
      <c r="G14" s="15">
        <f>A2L112C11</f>
        <v>20439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6020</v>
      </c>
      <c r="F15" s="16" t="s">
        <v>8216</v>
      </c>
      <c r="G15" s="15">
        <f>A2L113C11</f>
        <v>6020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242287</v>
      </c>
      <c r="F16" s="16" t="s">
        <v>8219</v>
      </c>
      <c r="G16" s="15">
        <f>A2L114C11</f>
        <v>242287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81660</v>
      </c>
      <c r="F17" s="16" t="s">
        <v>8222</v>
      </c>
      <c r="G17" s="15">
        <f>A2L115C11</f>
        <v>81660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62097</v>
      </c>
      <c r="F18" s="16" t="s">
        <v>8225</v>
      </c>
      <c r="G18" s="15">
        <f>A2L116C11</f>
        <v>62097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18559</v>
      </c>
      <c r="F19" s="16" t="s">
        <v>8228</v>
      </c>
      <c r="G19" s="15">
        <f>A2L117C11</f>
        <v>18559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112153</v>
      </c>
      <c r="F22" s="16" t="s">
        <v>8237</v>
      </c>
      <c r="G22" s="15">
        <f>A2L121C11</f>
        <v>112153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33484</v>
      </c>
      <c r="F23" s="16" t="s">
        <v>8240</v>
      </c>
      <c r="G23" s="15">
        <f>A2L122C11</f>
        <v>33484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5186</v>
      </c>
      <c r="F24" s="16" t="s">
        <v>8243</v>
      </c>
      <c r="G24" s="15">
        <f>A2L125C11</f>
        <v>5186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1548</v>
      </c>
      <c r="F25" s="16" t="s">
        <v>8246</v>
      </c>
      <c r="G25" s="15">
        <f>A2L126C11</f>
        <v>1548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585847</v>
      </c>
      <c r="F26" s="16" t="s">
        <v>8249</v>
      </c>
      <c r="G26" s="15">
        <f>B3L601C2+B3L603C2+B3L605C2+B3L607C2+B3L609C2+B3L611C2+B3L613C2+B3L615C2+B3L617C2</f>
        <v>585847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187687</v>
      </c>
      <c r="F27" s="16" t="s">
        <v>8252</v>
      </c>
      <c r="G27" s="15">
        <f>B3L602C2+B3L604C2+B3L606C2+B3L608C2+B3L610C2+B3L612C2+B3L614C2+B3L616C2+B3L618C2</f>
        <v>187687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27597</v>
      </c>
      <c r="F28" s="16" t="s">
        <v>8255</v>
      </c>
      <c r="G28" s="15">
        <f>A2L123C11</f>
        <v>27597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8698</v>
      </c>
      <c r="F29" s="16" t="s">
        <v>8258</v>
      </c>
      <c r="G29" s="15">
        <f>A2L124C11</f>
        <v>8698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59949</v>
      </c>
      <c r="F30" s="16" t="s">
        <v>8261</v>
      </c>
      <c r="G30" s="15">
        <f>A2L127C11</f>
        <v>59949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13286</v>
      </c>
      <c r="F31" s="16" t="s">
        <v>8264</v>
      </c>
      <c r="G31" s="15">
        <f>A2L128C11</f>
        <v>13286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20451</v>
      </c>
      <c r="F32" s="16" t="s">
        <v>8267</v>
      </c>
      <c r="G32" s="15">
        <f>A2L131C11</f>
        <v>20451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5237</v>
      </c>
      <c r="F33" s="16" t="s">
        <v>8270</v>
      </c>
      <c r="G33" s="15">
        <f>A2L132C11</f>
        <v>5237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20794</v>
      </c>
      <c r="F34" s="16" t="s">
        <v>8273</v>
      </c>
      <c r="G34" s="15">
        <f>A2L139C11</f>
        <v>20794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44815</v>
      </c>
      <c r="F35" s="16" t="s">
        <v>8276</v>
      </c>
      <c r="G35" s="15">
        <f>A2L140C11</f>
        <v>44815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3678909</v>
      </c>
      <c r="F36" s="16" t="s">
        <v>8279</v>
      </c>
      <c r="G36" s="15">
        <f>A2L181C11</f>
        <v>3678909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758799</v>
      </c>
      <c r="F37" s="16" t="s">
        <v>8282</v>
      </c>
      <c r="G37" s="15">
        <f>A2L202C11-A2L216C11</f>
        <v>758799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7803</v>
      </c>
      <c r="F38" s="16" t="s">
        <v>8285</v>
      </c>
      <c r="G38" s="15">
        <f>A2L242C11</f>
        <v>7803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20336</v>
      </c>
      <c r="F40" s="16" t="s">
        <v>8291</v>
      </c>
      <c r="G40" s="15">
        <f>A2L245C11</f>
        <v>20336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16483471</v>
      </c>
      <c r="F41" s="16" t="s">
        <v>8294</v>
      </c>
      <c r="G41" s="15">
        <f>A2L420C11</f>
        <v>16483471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24953-7CE5-4C70-B243-3B00B40658E8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458053.90399999998</v>
      </c>
      <c r="F8" s="16" t="s">
        <v>7643</v>
      </c>
      <c r="G8" s="15">
        <f>A1L108C6</f>
        <v>462168.43050000002</v>
      </c>
      <c r="H8" s="16" t="s">
        <v>7660</v>
      </c>
      <c r="I8" s="15">
        <f>A1L108C7</f>
        <v>469281.77499999997</v>
      </c>
      <c r="J8" s="16" t="s">
        <v>7677</v>
      </c>
      <c r="K8" s="15">
        <f>A1L108C8</f>
        <v>471689.29949999996</v>
      </c>
      <c r="L8" s="16" t="s">
        <v>7694</v>
      </c>
      <c r="M8" s="15">
        <f>A1L108C9</f>
        <v>483833.038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159350.31099999999</v>
      </c>
      <c r="F9" s="16" t="s">
        <v>8350</v>
      </c>
      <c r="G9" s="15">
        <f>A1L105C6</f>
        <v>162919.88549999997</v>
      </c>
      <c r="H9" s="16" t="s">
        <v>8351</v>
      </c>
      <c r="I9" s="15">
        <f>A1L105C7</f>
        <v>165391.83266666665</v>
      </c>
      <c r="J9" s="16" t="s">
        <v>8352</v>
      </c>
      <c r="K9" s="15">
        <f>A1L105C8</f>
        <v>164730.08549999999</v>
      </c>
      <c r="L9" s="16" t="s">
        <v>8353</v>
      </c>
      <c r="M9" s="15">
        <f>A1L105C9</f>
        <v>172044.29439999998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14472.811</v>
      </c>
      <c r="F10" s="16" t="s">
        <v>8355</v>
      </c>
      <c r="G10" s="15">
        <f>A1L106C6</f>
        <v>14025.380999999999</v>
      </c>
      <c r="H10" s="16" t="s">
        <v>8356</v>
      </c>
      <c r="I10" s="15">
        <f>A1L106C7</f>
        <v>13654.542333333333</v>
      </c>
      <c r="J10" s="16" t="s">
        <v>8357</v>
      </c>
      <c r="K10" s="15">
        <f>A1L106C8</f>
        <v>13642.9555</v>
      </c>
      <c r="L10" s="16" t="s">
        <v>8358</v>
      </c>
      <c r="M10" s="15">
        <f>A1L106C9</f>
        <v>13800.975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284230.78200000001</v>
      </c>
      <c r="F11" s="16" t="s">
        <v>8360</v>
      </c>
      <c r="G11" s="15">
        <f>A1L107C6</f>
        <v>285223.16399999999</v>
      </c>
      <c r="H11" s="16" t="s">
        <v>8361</v>
      </c>
      <c r="I11" s="15">
        <f>A1L107C7</f>
        <v>290235.39999999997</v>
      </c>
      <c r="J11" s="16" t="s">
        <v>8362</v>
      </c>
      <c r="K11" s="15">
        <f>A1L107C8</f>
        <v>293316.2585</v>
      </c>
      <c r="L11" s="16" t="s">
        <v>8363</v>
      </c>
      <c r="M11" s="15">
        <f>A1L107C9</f>
        <v>297987.76859999995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0.3478854990830948</v>
      </c>
      <c r="F12" s="16" t="s">
        <v>8365</v>
      </c>
      <c r="G12" s="21">
        <f>IF(B3L701C2=0,0,B3L702C2/B3L701C2)</f>
        <v>0.35251193017174282</v>
      </c>
      <c r="H12" s="16" t="s">
        <v>8366</v>
      </c>
      <c r="I12" s="21">
        <f>IF(B3L701C3=0,0,B3L702C3/B3L701C3)</f>
        <v>0.35243608739475696</v>
      </c>
      <c r="J12" s="16" t="s">
        <v>8367</v>
      </c>
      <c r="K12" s="21">
        <f>IF(B3L701C4=0,0,B3L702C4/B3L701C4)</f>
        <v>0.34923430672397521</v>
      </c>
      <c r="L12" s="16" t="s">
        <v>8368</v>
      </c>
      <c r="M12" s="21">
        <f>IF(B3L701C5=0,0,B3L702C5/B3L701C5)</f>
        <v>0.35558608215588616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3.1596305311699734E-2</v>
      </c>
      <c r="F13" s="16" t="s">
        <v>8370</v>
      </c>
      <c r="G13" s="21">
        <f>IF(B3L701C2=0,0,B3L703C2/B3L701C2)</f>
        <v>3.0346904016846296E-2</v>
      </c>
      <c r="H13" s="16" t="s">
        <v>8371</v>
      </c>
      <c r="I13" s="21">
        <f>IF(B3L701C3=0,0,B3L703C3/B3L701C3)</f>
        <v>2.9096681483812864E-2</v>
      </c>
      <c r="J13" s="16" t="s">
        <v>8372</v>
      </c>
      <c r="K13" s="21">
        <f>IF(B3L701C4=0,0,B3L703C4/B3L701C4)</f>
        <v>2.8923606099315383E-2</v>
      </c>
      <c r="L13" s="16" t="s">
        <v>8373</v>
      </c>
      <c r="M13" s="21">
        <f>IF(B3L701C5=0,0,B3L703C5/B3L701C5)</f>
        <v>2.8524250962787705E-2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0.62051819560520549</v>
      </c>
      <c r="F14" s="16" t="s">
        <v>8375</v>
      </c>
      <c r="G14" s="21">
        <f>IF(B3L701C2=0,0,B3L704C2/B3L701C2)</f>
        <v>0.61714116581141076</v>
      </c>
      <c r="H14" s="16" t="s">
        <v>8376</v>
      </c>
      <c r="I14" s="21">
        <f>IF(B3L701C3=0,0,B3L704C3/B3L701C3)</f>
        <v>0.61846723112143021</v>
      </c>
      <c r="J14" s="16" t="s">
        <v>8377</v>
      </c>
      <c r="K14" s="21">
        <f>IF(B3L701C4=0,0,B3L704C4/B3L701C4)</f>
        <v>0.62184208717670941</v>
      </c>
      <c r="L14" s="16" t="s">
        <v>8378</v>
      </c>
      <c r="M14" s="21">
        <f>IF(B3L701C5=0,0,B3L704C5/B3L701C5)</f>
        <v>0.61588966688132607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137093.04999999999</v>
      </c>
      <c r="F15" s="16" t="s">
        <v>8380</v>
      </c>
      <c r="G15" s="15">
        <f>A1L104C6</f>
        <v>138331.43549999999</v>
      </c>
      <c r="H15" s="16" t="s">
        <v>8381</v>
      </c>
      <c r="I15" s="15">
        <f>A1L104C7</f>
        <v>139941.99266666666</v>
      </c>
      <c r="J15" s="16" t="s">
        <v>8382</v>
      </c>
      <c r="K15" s="15">
        <f>A1L104C8</f>
        <v>140642.24674999999</v>
      </c>
      <c r="L15" s="16" t="s">
        <v>8383</v>
      </c>
      <c r="M15" s="15">
        <f>A1L104C9</f>
        <v>144792.3616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45776.678</v>
      </c>
      <c r="F16" s="16" t="s">
        <v>8385</v>
      </c>
      <c r="G16" s="15">
        <f>A1L101C6</f>
        <v>47069.078000000001</v>
      </c>
      <c r="H16" s="16" t="s">
        <v>8386</v>
      </c>
      <c r="I16" s="15">
        <f>A1L101C7</f>
        <v>47913.366000000002</v>
      </c>
      <c r="J16" s="16" t="s">
        <v>8387</v>
      </c>
      <c r="K16" s="15">
        <f>A1L101C8</f>
        <v>47899.36825</v>
      </c>
      <c r="L16" s="16" t="s">
        <v>8388</v>
      </c>
      <c r="M16" s="15">
        <f>A1L101C9</f>
        <v>50134.267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6688.2790000000005</v>
      </c>
      <c r="F17" s="16" t="s">
        <v>8390</v>
      </c>
      <c r="G17" s="15">
        <f>A1L102C6</f>
        <v>6524.366</v>
      </c>
      <c r="H17" s="16" t="s">
        <v>8391</v>
      </c>
      <c r="I17" s="15">
        <f>A1L102C7</f>
        <v>6371.2346666666663</v>
      </c>
      <c r="J17" s="16" t="s">
        <v>8392</v>
      </c>
      <c r="K17" s="15">
        <f>A1L102C8</f>
        <v>6314.4609999999993</v>
      </c>
      <c r="L17" s="16" t="s">
        <v>8393</v>
      </c>
      <c r="M17" s="15">
        <f>A1L102C9</f>
        <v>6320.1257999999998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84628.092999999993</v>
      </c>
      <c r="F18" s="16" t="s">
        <v>8395</v>
      </c>
      <c r="G18" s="15">
        <f>A1L103C6</f>
        <v>84737.991500000004</v>
      </c>
      <c r="H18" s="16" t="s">
        <v>8396</v>
      </c>
      <c r="I18" s="15">
        <f>A1L103C7</f>
        <v>85657.392000000007</v>
      </c>
      <c r="J18" s="16" t="s">
        <v>8397</v>
      </c>
      <c r="K18" s="15">
        <f>A1L103C8</f>
        <v>86428.41750000001</v>
      </c>
      <c r="L18" s="16" t="s">
        <v>8398</v>
      </c>
      <c r="M18" s="15">
        <f>A1L103C9</f>
        <v>88337.968800000002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0.33390954537812095</v>
      </c>
      <c r="F19" s="16" t="s">
        <v>8400</v>
      </c>
      <c r="G19" s="21">
        <f>IF(B3L708C2=0,0,B3L709C2/B3L708C2)</f>
        <v>0.34026306334397871</v>
      </c>
      <c r="H19" s="16" t="s">
        <v>8401</v>
      </c>
      <c r="I19" s="21">
        <f>IF(B3L708C3=0,0,B3L709C3/B3L708C3)</f>
        <v>0.34238018972708739</v>
      </c>
      <c r="J19" s="16" t="s">
        <v>8402</v>
      </c>
      <c r="K19" s="21">
        <f>IF(B3L708C4=0,0,B3L709C4/B3L708C4)</f>
        <v>0.34057596033106602</v>
      </c>
      <c r="L19" s="16" t="s">
        <v>8403</v>
      </c>
      <c r="M19" s="21">
        <f>IF(B3L708C5=0,0,B3L709C5/B3L708C5)</f>
        <v>0.34624939082421874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4.8786419151080243E-2</v>
      </c>
      <c r="F20" s="16" t="s">
        <v>8405</v>
      </c>
      <c r="G20" s="21">
        <f>IF(B3L708C2=0,0,B3L710C2/B3L708C2)</f>
        <v>4.7164738632384108E-2</v>
      </c>
      <c r="H20" s="16" t="s">
        <v>8406</v>
      </c>
      <c r="I20" s="21">
        <f>IF(B3L708C3=0,0,B3L710C3/B3L708C3)</f>
        <v>4.5527682901032866E-2</v>
      </c>
      <c r="J20" s="16" t="s">
        <v>8407</v>
      </c>
      <c r="K20" s="21">
        <f>IF(B3L708C4=0,0,B3L710C4/B3L708C4)</f>
        <v>4.4897327409909281E-2</v>
      </c>
      <c r="L20" s="16" t="s">
        <v>8408</v>
      </c>
      <c r="M20" s="21">
        <f>IF(B3L708C5=0,0,B3L710C5/B3L708C5)</f>
        <v>4.3649580199954414E-2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0.61730403547079882</v>
      </c>
      <c r="F21" s="16" t="s">
        <v>8410</v>
      </c>
      <c r="G21" s="21">
        <f>IF(B3L708C2=0,0,B3L711C2/B3L708C2)</f>
        <v>0.61257219802363727</v>
      </c>
      <c r="H21" s="16" t="s">
        <v>8411</v>
      </c>
      <c r="I21" s="21">
        <f>IF(B3L708C3=0,0,B3L711C3/B3L708C3)</f>
        <v>0.6120921273718799</v>
      </c>
      <c r="J21" s="16" t="s">
        <v>8412</v>
      </c>
      <c r="K21" s="21">
        <f>IF(B3L708C4=0,0,B3L711C4/B3L708C4)</f>
        <v>0.61452671225902478</v>
      </c>
      <c r="L21" s="16" t="s">
        <v>8413</v>
      </c>
      <c r="M21" s="21">
        <f>IF(B3L708C5=0,0,B3L711C5/B3L708C5)</f>
        <v>0.61010102897582685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3.3411898269095337</v>
      </c>
      <c r="F22" s="16" t="s">
        <v>8415</v>
      </c>
      <c r="G22" s="21">
        <f>IF(B3L708C2=0,0,B3L701C2/B3L708C2)</f>
        <v>3.34102244243681</v>
      </c>
      <c r="H22" s="16" t="s">
        <v>8416</v>
      </c>
      <c r="I22" s="21">
        <f>IF(B3L708C3=0,0,B3L701C3/B3L708C3)</f>
        <v>3.3534021208187359</v>
      </c>
      <c r="J22" s="16" t="s">
        <v>8417</v>
      </c>
      <c r="K22" s="21">
        <f>IF(B3L708C4=0,0,B3L701C4/B3L708C4)</f>
        <v>3.3538236938041521</v>
      </c>
      <c r="L22" s="16" t="s">
        <v>8418</v>
      </c>
      <c r="M22" s="21">
        <f>IF(B3L708C5=0,0,B3L701C5/B3L708C5)</f>
        <v>3.3415646561289321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3.481037025010858</v>
      </c>
      <c r="F23" s="16" t="s">
        <v>8420</v>
      </c>
      <c r="G23" s="21">
        <f>IF(B3L709C2=0,0,B3L702C2/B3L709C2)</f>
        <v>3.4612933250997604</v>
      </c>
      <c r="H23" s="16" t="s">
        <v>8421</v>
      </c>
      <c r="I23" s="21">
        <f>IF(B3L709C3=0,0,B3L702C3/B3L709C3)</f>
        <v>3.4518934166859965</v>
      </c>
      <c r="J23" s="16" t="s">
        <v>8422</v>
      </c>
      <c r="K23" s="21">
        <f>IF(B3L709C4=0,0,B3L702C4/B3L709C4)</f>
        <v>3.4390868088328075</v>
      </c>
      <c r="L23" s="16" t="s">
        <v>8423</v>
      </c>
      <c r="M23" s="21">
        <f>IF(B3L709C5=0,0,B3L702C5/B3L709C5)</f>
        <v>3.431670685441556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2.1639065894230787</v>
      </c>
      <c r="F24" s="16" t="s">
        <v>8425</v>
      </c>
      <c r="G24" s="21">
        <f>IF(B3L710C2=0,0,B3L703C2/B3L710C2)</f>
        <v>2.1496925525024193</v>
      </c>
      <c r="H24" s="16" t="s">
        <v>8426</v>
      </c>
      <c r="I24" s="21">
        <f>IF(B3L710C3=0,0,B3L703C3/B3L710C3)</f>
        <v>2.1431548275520016</v>
      </c>
      <c r="J24" s="16" t="s">
        <v>8427</v>
      </c>
      <c r="K24" s="21">
        <f>IF(B3L710C4=0,0,B3L703C4/B3L710C4)</f>
        <v>2.1605890827419794</v>
      </c>
      <c r="L24" s="16" t="s">
        <v>8428</v>
      </c>
      <c r="M24" s="21">
        <f>IF(B3L710C5=0,0,B3L703C5/B3L710C5)</f>
        <v>2.1836551101561934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3.3585866338734589</v>
      </c>
      <c r="F25" s="16" t="s">
        <v>8430</v>
      </c>
      <c r="G25" s="21">
        <f>IF(B3L711C2=0,0,B3L704C2/B3L711C2)</f>
        <v>3.3659419930905488</v>
      </c>
      <c r="H25" s="16" t="s">
        <v>8431</v>
      </c>
      <c r="I25" s="21">
        <f>IF(B3L711C3=0,0,B3L704C3/B3L711C3)</f>
        <v>3.3883287037270517</v>
      </c>
      <c r="J25" s="16" t="s">
        <v>8432</v>
      </c>
      <c r="K25" s="21">
        <f>IF(B3L711C4=0,0,B3L704C4/B3L711C4)</f>
        <v>3.3937478781212205</v>
      </c>
      <c r="L25" s="16" t="s">
        <v>8433</v>
      </c>
      <c r="M25" s="21">
        <f>IF(B3L711C5=0,0,B3L704C5/B3L711C5)</f>
        <v>3.3732694179855303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10040377</v>
      </c>
      <c r="F26" s="16" t="s">
        <v>8435</v>
      </c>
      <c r="G26" s="15">
        <f>A1L114C6</f>
        <v>10218353</v>
      </c>
      <c r="H26" s="16" t="s">
        <v>8436</v>
      </c>
      <c r="I26" s="15">
        <f>A1L114C7</f>
        <v>10461153.666666666</v>
      </c>
      <c r="J26" s="16" t="s">
        <v>8437</v>
      </c>
      <c r="K26" s="15">
        <f>A1L114C8</f>
        <v>10431379.75</v>
      </c>
      <c r="L26" s="16" t="s">
        <v>8438</v>
      </c>
      <c r="M26" s="15">
        <f>A1L114C9</f>
        <v>10698831.6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4923848</v>
      </c>
      <c r="F27" s="16" t="s">
        <v>8440</v>
      </c>
      <c r="G27" s="15">
        <f>A1L115C6</f>
        <v>5055381</v>
      </c>
      <c r="H27" s="16" t="s">
        <v>8441</v>
      </c>
      <c r="I27" s="15">
        <f>A1L115C7</f>
        <v>5199302.666666667</v>
      </c>
      <c r="J27" s="16" t="s">
        <v>8442</v>
      </c>
      <c r="K27" s="15">
        <f>A1L115C8</f>
        <v>5197820.25</v>
      </c>
      <c r="L27" s="16" t="s">
        <v>8443</v>
      </c>
      <c r="M27" s="15">
        <f>A1L115C9</f>
        <v>5430609.7999999998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116275</v>
      </c>
      <c r="F28" s="16" t="s">
        <v>8445</v>
      </c>
      <c r="G28" s="15">
        <f>A1L116C6</f>
        <v>116147</v>
      </c>
      <c r="H28" s="16" t="s">
        <v>8446</v>
      </c>
      <c r="I28" s="15">
        <f>A1L116C7</f>
        <v>125695.66666666667</v>
      </c>
      <c r="J28" s="16" t="s">
        <v>8447</v>
      </c>
      <c r="K28" s="15">
        <f>A1L116C8</f>
        <v>132588.25</v>
      </c>
      <c r="L28" s="16" t="s">
        <v>8448</v>
      </c>
      <c r="M28" s="15">
        <f>A1L116C9</f>
        <v>135793.60000000001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5000254</v>
      </c>
      <c r="F29" s="16" t="s">
        <v>8450</v>
      </c>
      <c r="G29" s="15">
        <f>A1L117C6</f>
        <v>5046825</v>
      </c>
      <c r="H29" s="16" t="s">
        <v>8451</v>
      </c>
      <c r="I29" s="15">
        <f>A1L117C7</f>
        <v>5136155.333333333</v>
      </c>
      <c r="J29" s="16" t="s">
        <v>8452</v>
      </c>
      <c r="K29" s="15">
        <f>A1L117C8</f>
        <v>5100971.25</v>
      </c>
      <c r="L29" s="16" t="s">
        <v>8453</v>
      </c>
      <c r="M29" s="15">
        <f>A1L117C9</f>
        <v>5132428.2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73.237680538874883</v>
      </c>
      <c r="F30" s="16" t="s">
        <v>8455</v>
      </c>
      <c r="G30" s="21">
        <f>IF(B3L708C2=0,0,B3L719C2/B3L708C2)</f>
        <v>73.868625472335253</v>
      </c>
      <c r="H30" s="16" t="s">
        <v>8456</v>
      </c>
      <c r="I30" s="21">
        <f>IF(B3L708C3=0,0,B3L719C3/B3L708C3)</f>
        <v>74.753499413035371</v>
      </c>
      <c r="J30" s="16" t="s">
        <v>8457</v>
      </c>
      <c r="K30" s="21">
        <f>IF(B3L708C4=0,0,B3L719C4/B3L708C4)</f>
        <v>74.169604020493225</v>
      </c>
      <c r="L30" s="16" t="s">
        <v>8458</v>
      </c>
      <c r="M30" s="21">
        <f>IF(B3L708C5=0,0,B3L719C5/B3L708C5)</f>
        <v>73.890856408270636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107.56237051539651</v>
      </c>
      <c r="F31" s="16" t="s">
        <v>8460</v>
      </c>
      <c r="G31" s="21">
        <f>IF(B3L709C2=0,0,B3L720C2/B3L709C2)</f>
        <v>107.4034422344113</v>
      </c>
      <c r="H31" s="16" t="s">
        <v>8461</v>
      </c>
      <c r="I31" s="21">
        <f>IF(B3L709C3=0,0,B3L720C3/B3L709C3)</f>
        <v>108.51466095424536</v>
      </c>
      <c r="J31" s="16" t="s">
        <v>8462</v>
      </c>
      <c r="K31" s="21">
        <f>IF(B3L709C4=0,0,B3L720C4/B3L709C4)</f>
        <v>108.51542389601349</v>
      </c>
      <c r="L31" s="16" t="s">
        <v>8463</v>
      </c>
      <c r="M31" s="21">
        <f>IF(B3L709C5=0,0,B3L720C5/B3L709C5)</f>
        <v>108.32131643612142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17.384890791786646</v>
      </c>
      <c r="F32" s="16" t="s">
        <v>8465</v>
      </c>
      <c r="G32" s="21">
        <f>IF(B3L710C2=0,0,B3L721C2/B3L710C2)</f>
        <v>17.802036243828137</v>
      </c>
      <c r="H32" s="16" t="s">
        <v>8466</v>
      </c>
      <c r="I32" s="21">
        <f>IF(B3L710C3=0,0,B3L721C3/B3L710C3)</f>
        <v>19.728619842600892</v>
      </c>
      <c r="J32" s="16" t="s">
        <v>8467</v>
      </c>
      <c r="K32" s="21">
        <f>IF(B3L710C4=0,0,B3L721C4/B3L710C4)</f>
        <v>20.997556244309692</v>
      </c>
      <c r="L32" s="16" t="s">
        <v>8468</v>
      </c>
      <c r="M32" s="21">
        <f>IF(B3L710C5=0,0,B3L721C5/B3L710C5)</f>
        <v>21.485901435696107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59.085036927394789</v>
      </c>
      <c r="F33" s="16" t="s">
        <v>8470</v>
      </c>
      <c r="G33" s="21">
        <f>IF(B3L711C2=0,0,B3L722C2/B3L711C2)</f>
        <v>59.557996486145178</v>
      </c>
      <c r="H33" s="16" t="s">
        <v>8471</v>
      </c>
      <c r="I33" s="21">
        <f>IF(B3L711C3=0,0,B3L722C3/B3L711C3)</f>
        <v>59.961612342030357</v>
      </c>
      <c r="J33" s="16" t="s">
        <v>8472</v>
      </c>
      <c r="K33" s="21">
        <f>IF(B3L711C4=0,0,B3L722C4/B3L711C4)</f>
        <v>59.019607179548316</v>
      </c>
      <c r="L33" s="16" t="s">
        <v>8473</v>
      </c>
      <c r="M33" s="21">
        <f>IF(B3L711C5=0,0,B3L722C5/B3L711C5)</f>
        <v>58.099911846739225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7717.6280000000006</v>
      </c>
      <c r="F34" s="16" t="s">
        <v>8475</v>
      </c>
      <c r="G34" s="15">
        <f>A1L131C6</f>
        <v>8083.4134999999997</v>
      </c>
      <c r="H34" s="16" t="s">
        <v>8476</v>
      </c>
      <c r="I34" s="15">
        <f>A1L131C7</f>
        <v>8096.8646666666673</v>
      </c>
      <c r="J34" s="16" t="s">
        <v>8477</v>
      </c>
      <c r="K34" s="15">
        <f>A1L131C8</f>
        <v>7879.0972500000007</v>
      </c>
      <c r="L34" s="16" t="s">
        <v>8478</v>
      </c>
      <c r="M34" s="15">
        <f>A1L131C9</f>
        <v>8217.2472000000016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17.763625041269155</v>
      </c>
      <c r="F35" s="16" t="s">
        <v>8480</v>
      </c>
      <c r="G35" s="15">
        <f>IF(B3L727C2=0,0,B3L708C2/B3L727C2)</f>
        <v>17.11299755975616</v>
      </c>
      <c r="H35" s="16" t="s">
        <v>8481</v>
      </c>
      <c r="I35" s="15">
        <f>IF(B3L727C3=0,0,B3L708C3/B3L727C3)</f>
        <v>17.283479275969945</v>
      </c>
      <c r="J35" s="16" t="s">
        <v>8482</v>
      </c>
      <c r="K35" s="15">
        <f>IF(B3L727C4=0,0,B3L708C4/B3L727C4)</f>
        <v>17.850045796807493</v>
      </c>
      <c r="L35" s="16" t="s">
        <v>8483</v>
      </c>
      <c r="M35" s="15">
        <f>IF(B3L727C5=0,0,B3L708C5/B3L727C5)</f>
        <v>17.620543483223916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5.6294815820349765E-2</v>
      </c>
      <c r="F36" s="16" t="s">
        <v>8485</v>
      </c>
      <c r="G36" s="15">
        <f>IF(B3L728C2=0,0,1/B3L728C2)</f>
        <v>5.843511614538259E-2</v>
      </c>
      <c r="H36" s="16" t="s">
        <v>8486</v>
      </c>
      <c r="I36" s="15">
        <f>IF(B3L728C3=0,0,1/B3L728C3)</f>
        <v>5.7858720691171726E-2</v>
      </c>
      <c r="J36" s="16" t="s">
        <v>8487</v>
      </c>
      <c r="K36" s="15">
        <f>IF(B3L728C4=0,0,1/B3L728C4)</f>
        <v>5.6022265230201901E-2</v>
      </c>
      <c r="L36" s="16" t="s">
        <v>8488</v>
      </c>
      <c r="M36" s="15">
        <f>IF(B3L728C5=0,0,1/B3L728C5)</f>
        <v>5.6751938494523473E-2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1012993028</v>
      </c>
      <c r="F37" s="16" t="s">
        <v>8490</v>
      </c>
      <c r="G37" s="15">
        <f>A1L122C6</f>
        <v>1032988579</v>
      </c>
      <c r="H37" s="16" t="s">
        <v>8491</v>
      </c>
      <c r="I37" s="15">
        <f>A1L122C7</f>
        <v>1051315631.3333334</v>
      </c>
      <c r="J37" s="16" t="s">
        <v>8492</v>
      </c>
      <c r="K37" s="15">
        <f>A1L122C8</f>
        <v>1048071774.25</v>
      </c>
      <c r="L37" s="16" t="s">
        <v>8493</v>
      </c>
      <c r="M37" s="15">
        <f>A1L122C9</f>
        <v>1070174441.2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460231659</v>
      </c>
      <c r="F38" s="16" t="s">
        <v>8495</v>
      </c>
      <c r="G38" s="15">
        <f>A1L119C6</f>
        <v>473371574</v>
      </c>
      <c r="H38" s="16" t="s">
        <v>8496</v>
      </c>
      <c r="I38" s="15">
        <f>A1L119C7</f>
        <v>482301272.33333331</v>
      </c>
      <c r="J38" s="16" t="s">
        <v>8497</v>
      </c>
      <c r="K38" s="15">
        <f>A1L119C8</f>
        <v>480036448.25</v>
      </c>
      <c r="L38" s="16" t="s">
        <v>8498</v>
      </c>
      <c r="M38" s="15">
        <f>A1L119C9</f>
        <v>498772520.19999999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19443415</v>
      </c>
      <c r="F39" s="16" t="s">
        <v>8500</v>
      </c>
      <c r="G39" s="15">
        <f>A1L120C6</f>
        <v>18969667.5</v>
      </c>
      <c r="H39" s="16" t="s">
        <v>8501</v>
      </c>
      <c r="I39" s="15">
        <f>A1L120C7</f>
        <v>17918658.666666668</v>
      </c>
      <c r="J39" s="16" t="s">
        <v>8502</v>
      </c>
      <c r="K39" s="15">
        <f>A1L120C8</f>
        <v>17002643.75</v>
      </c>
      <c r="L39" s="16" t="s">
        <v>8503</v>
      </c>
      <c r="M39" s="15">
        <f>A1L120C9</f>
        <v>16402330.4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533317954</v>
      </c>
      <c r="F40" s="16" t="s">
        <v>8505</v>
      </c>
      <c r="G40" s="15">
        <f>A1L121C6</f>
        <v>540647337.5</v>
      </c>
      <c r="H40" s="16" t="s">
        <v>8506</v>
      </c>
      <c r="I40" s="15">
        <f>A1L121C7</f>
        <v>551095700.33333337</v>
      </c>
      <c r="J40" s="16" t="s">
        <v>8507</v>
      </c>
      <c r="K40" s="15">
        <f>A1L121C8</f>
        <v>551032682.25</v>
      </c>
      <c r="L40" s="16" t="s">
        <v>8508</v>
      </c>
      <c r="M40" s="15">
        <f>A1L121C9</f>
        <v>554999590.60000002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7389.091044367312</v>
      </c>
      <c r="F41" s="16" t="s">
        <v>8510</v>
      </c>
      <c r="G41" s="15">
        <f>IF(B3L708C2=0,0,B3L730C2/B3L708C2)</f>
        <v>7467.4897666337029</v>
      </c>
      <c r="H41" s="16" t="s">
        <v>8511</v>
      </c>
      <c r="I41" s="15">
        <f>IF(B3L708C3=0,0,B3L730C3/B3L708C3)</f>
        <v>7512.5100857860689</v>
      </c>
      <c r="J41" s="16" t="s">
        <v>8512</v>
      </c>
      <c r="K41" s="15">
        <f>IF(B3L708C4=0,0,B3L730C4/B3L708C4)</f>
        <v>7452.0408943196871</v>
      </c>
      <c r="L41" s="16" t="s">
        <v>8513</v>
      </c>
      <c r="M41" s="15">
        <f>IF(B3L708C5=0,0,B3L730C5/B3L708C5)</f>
        <v>7391.0973574451318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10053.8457377794</v>
      </c>
      <c r="F42" s="16" t="s">
        <v>8515</v>
      </c>
      <c r="G42" s="15">
        <f>IF(B3L709C2=0,0,B3L731C2/B3L709C2)</f>
        <v>10056.954461695637</v>
      </c>
      <c r="H42" s="16" t="s">
        <v>8516</v>
      </c>
      <c r="I42" s="15">
        <f>IF(B3L709C3=0,0,B3L731C3/B3L709C3)</f>
        <v>10066.111246146498</v>
      </c>
      <c r="J42" s="16" t="s">
        <v>8517</v>
      </c>
      <c r="K42" s="15">
        <f>IF(B3L709C4=0,0,B3L731C4/B3L709C4)</f>
        <v>10021.769926996898</v>
      </c>
      <c r="L42" s="16" t="s">
        <v>8518</v>
      </c>
      <c r="M42" s="15">
        <f>IF(B3L709C5=0,0,B3L731C5/B3L709C5)</f>
        <v>9948.7346688443649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2907.08790706847</v>
      </c>
      <c r="F43" s="16" t="s">
        <v>8520</v>
      </c>
      <c r="G43" s="15">
        <f>IF(B3L710C2=0,0,B3L732C2/B3L710C2)</f>
        <v>2907.5112432380402</v>
      </c>
      <c r="H43" s="16" t="s">
        <v>8521</v>
      </c>
      <c r="I43" s="15">
        <f>IF(B3L710C3=0,0,B3L732C3/B3L710C3)</f>
        <v>2812.4311227169787</v>
      </c>
      <c r="J43" s="16" t="s">
        <v>8522</v>
      </c>
      <c r="K43" s="15">
        <f>IF(B3L710C4=0,0,B3L732C4/B3L710C4)</f>
        <v>2692.651637249799</v>
      </c>
      <c r="L43" s="16" t="s">
        <v>8523</v>
      </c>
      <c r="M43" s="15">
        <f>IF(B3L710C5=0,0,B3L732C5/B3L710C5)</f>
        <v>2595.2537843471409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6301.9020646016452</v>
      </c>
      <c r="F44" s="16" t="s">
        <v>8525</v>
      </c>
      <c r="G44" s="15">
        <f>IF(B3L711C2=0,0,B3L733C2/B3L711C2)</f>
        <v>6380.223650922856</v>
      </c>
      <c r="H44" s="16" t="s">
        <v>8526</v>
      </c>
      <c r="I44" s="15">
        <f>IF(B3L711C3=0,0,B3L733C3/B3L711C3)</f>
        <v>6433.7202833975298</v>
      </c>
      <c r="J44" s="16" t="s">
        <v>8527</v>
      </c>
      <c r="K44" s="15">
        <f>IF(B3L711C4=0,0,B3L733C4/B3L711C4)</f>
        <v>6375.5961081897622</v>
      </c>
      <c r="L44" s="16" t="s">
        <v>8528</v>
      </c>
      <c r="M44" s="15">
        <f>IF(B3L711C5=0,0,B3L733C5/B3L711C5)</f>
        <v>6282.6845368896466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1597.5479999999998</v>
      </c>
      <c r="F45" s="16" t="s">
        <v>8530</v>
      </c>
      <c r="G45" s="15">
        <f>A1L130C6*A1L158C1</f>
        <v>1661.7149999999999</v>
      </c>
      <c r="H45" s="16" t="s">
        <v>8531</v>
      </c>
      <c r="I45" s="15">
        <f>A1L130C7*A1L158C1</f>
        <v>1639.5659999999998</v>
      </c>
      <c r="J45" s="16" t="s">
        <v>8532</v>
      </c>
      <c r="K45" s="15">
        <f>A1L130C8*A1L158C1</f>
        <v>1566.1575</v>
      </c>
      <c r="L45" s="16" t="s">
        <v>8533</v>
      </c>
      <c r="M45" s="15">
        <f>A1L130C9*A1L158C1</f>
        <v>1571.3052000000002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138690.598</v>
      </c>
      <c r="F46" s="16" t="s">
        <v>8535</v>
      </c>
      <c r="G46" s="15">
        <f>B3L708C2+B3L738C2</f>
        <v>139993.15049999999</v>
      </c>
      <c r="H46" s="16" t="s">
        <v>8536</v>
      </c>
      <c r="I46" s="15">
        <f>B3L708C3+B3L738C3</f>
        <v>141581.55866666665</v>
      </c>
      <c r="J46" s="16" t="s">
        <v>8537</v>
      </c>
      <c r="K46" s="15">
        <f>B3L708C4+B3L738C4</f>
        <v>142208.40424999999</v>
      </c>
      <c r="L46" s="16" t="s">
        <v>8538</v>
      </c>
      <c r="M46" s="15">
        <f>B3L708C5+B3L738C5</f>
        <v>146363.66680000001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0.98848120908671822</v>
      </c>
      <c r="F47" s="16" t="s">
        <v>8540</v>
      </c>
      <c r="G47" s="21">
        <f>IF(B3L739C2=0,0,B3L708C2/B3L739C2)</f>
        <v>0.98813002640439895</v>
      </c>
      <c r="H47" s="16" t="s">
        <v>8541</v>
      </c>
      <c r="I47" s="21">
        <f>IF(B3L739C3=0,0,B3L708C3/B3L739C3)</f>
        <v>0.98841963589438853</v>
      </c>
      <c r="J47" s="16" t="s">
        <v>8542</v>
      </c>
      <c r="K47" s="21">
        <f>IF(B3L739C4=0,0,B3L708C4/B3L739C4)</f>
        <v>0.98898688507012056</v>
      </c>
      <c r="L47" s="16" t="s">
        <v>8543</v>
      </c>
      <c r="M47" s="21">
        <f>IF(B3L739C5=0,0,B3L708C5/B3L739C5)</f>
        <v>0.98926437664241407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1.1518790913281661E-2</v>
      </c>
      <c r="F48" s="16" t="s">
        <v>8545</v>
      </c>
      <c r="G48" s="21">
        <f>IF(B3L739C2=0,0,B3L738C2/B3L739C2)</f>
        <v>1.1869973595601022E-2</v>
      </c>
      <c r="H48" s="16" t="s">
        <v>8546</v>
      </c>
      <c r="I48" s="21">
        <f>IF(B3L739C3=0,0,B3L738C3/B3L739C3)</f>
        <v>1.1580364105611533E-2</v>
      </c>
      <c r="J48" s="16" t="s">
        <v>8547</v>
      </c>
      <c r="K48" s="21">
        <f>IF(B3L739C4=0,0,B3L738C4/B3L739C4)</f>
        <v>1.10131149298794E-2</v>
      </c>
      <c r="L48" s="16" t="s">
        <v>8548</v>
      </c>
      <c r="M48" s="21">
        <f>IF(B3L739C5=0,0,B3L738C5/B3L739C5)</f>
        <v>1.0735623357585902E-2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4326.6925000000001</v>
      </c>
      <c r="F49" s="16" t="s">
        <v>8550</v>
      </c>
      <c r="G49" s="15">
        <f>A1L130C6*A1L595C1</f>
        <v>4500.4781249999996</v>
      </c>
      <c r="H49" s="16" t="s">
        <v>8551</v>
      </c>
      <c r="I49" s="15">
        <f>A1L130C7*A1L595C1</f>
        <v>4440.4912499999991</v>
      </c>
      <c r="J49" s="16" t="s">
        <v>8552</v>
      </c>
      <c r="K49" s="15">
        <f>A1L130C8*A1L595C1</f>
        <v>4241.6765624999998</v>
      </c>
      <c r="L49" s="16" t="s">
        <v>8553</v>
      </c>
      <c r="M49" s="15">
        <f>A1L130C9*A1L595C1</f>
        <v>4255.6182500000004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141419.74249999999</v>
      </c>
      <c r="F50" s="16" t="s">
        <v>8555</v>
      </c>
      <c r="G50" s="15">
        <f>B3L708C2+B3L742C2</f>
        <v>142831.91362499999</v>
      </c>
      <c r="H50" s="16" t="s">
        <v>8556</v>
      </c>
      <c r="I50" s="15">
        <f>B3L708C3+B3L742C3</f>
        <v>144382.48391666665</v>
      </c>
      <c r="J50" s="16" t="s">
        <v>8557</v>
      </c>
      <c r="K50" s="15">
        <f>B3L708C4+B3L742C4</f>
        <v>144883.9233125</v>
      </c>
      <c r="L50" s="16" t="s">
        <v>8558</v>
      </c>
      <c r="M50" s="15">
        <f>B3L708C5+B3L742C5</f>
        <v>149047.97985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0.96940531482017089</v>
      </c>
      <c r="F51" s="16" t="s">
        <v>8560</v>
      </c>
      <c r="G51" s="21">
        <f>IF(B3L743C2=0,0,B3L708C2/B3L743C2)</f>
        <v>0.96849108850550136</v>
      </c>
      <c r="H51" s="16" t="s">
        <v>8561</v>
      </c>
      <c r="I51" s="21">
        <f>IF(B3L743C3=0,0,B3L708C3/B3L743C3)</f>
        <v>0.96924494488844704</v>
      </c>
      <c r="J51" s="16" t="s">
        <v>8562</v>
      </c>
      <c r="K51" s="21">
        <f>IF(B3L743C4=0,0,B3L708C4/B3L743C4)</f>
        <v>0.97072362160326686</v>
      </c>
      <c r="L51" s="16" t="s">
        <v>8563</v>
      </c>
      <c r="M51" s="21">
        <f>IF(B3L743C5=0,0,B3L708C5/B3L743C5)</f>
        <v>0.9714479977904914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3.059468517982912E-2</v>
      </c>
      <c r="F52" s="16" t="s">
        <v>8565</v>
      </c>
      <c r="G52" s="21">
        <f>IF(B3L743C2=0,0,B3L742C2/B3L743C2)</f>
        <v>3.1508911494498644E-2</v>
      </c>
      <c r="H52" s="16" t="s">
        <v>8566</v>
      </c>
      <c r="I52" s="21">
        <f>IF(B3L743C3=0,0,B3L742C3/B3L743C3)</f>
        <v>3.0755055111553013E-2</v>
      </c>
      <c r="J52" s="16" t="s">
        <v>8567</v>
      </c>
      <c r="K52" s="21">
        <f>IF(B3L743C4=0,0,B3L742C4/B3L743C4)</f>
        <v>2.9276378396733027E-2</v>
      </c>
      <c r="L52" s="16" t="s">
        <v>8568</v>
      </c>
      <c r="M52" s="21">
        <f>IF(B3L743C5=0,0,B3L742C5/B3L743C5)</f>
        <v>2.8552002209508646E-2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2283.8029999999999</v>
      </c>
      <c r="F53" s="16" t="s">
        <v>8570</v>
      </c>
      <c r="G53" s="15">
        <f>A1L135C6</f>
        <v>2279.9184999999998</v>
      </c>
      <c r="H53" s="16" t="s">
        <v>8571</v>
      </c>
      <c r="I53" s="15">
        <f>A1L135C7</f>
        <v>2283.7816666666663</v>
      </c>
      <c r="J53" s="16" t="s">
        <v>8572</v>
      </c>
      <c r="K53" s="15">
        <f>A1L135C8</f>
        <v>2282.6417499999998</v>
      </c>
      <c r="L53" s="16" t="s">
        <v>8573</v>
      </c>
      <c r="M53" s="15">
        <f>A1L135C9</f>
        <v>2299.0423999999998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7.4149455840882252</v>
      </c>
      <c r="F54" s="16" t="s">
        <v>8575</v>
      </c>
      <c r="G54" s="21">
        <f>IF(A1L144C6=0,0,B3L721C2/A1L144C6)</f>
        <v>7.1745927734325541</v>
      </c>
      <c r="H54" s="16" t="s">
        <v>8576</v>
      </c>
      <c r="I54" s="21">
        <f>IF(A1L144C7=0,0,B3L721C3/A1L144C7)</f>
        <v>7.5124468661836286</v>
      </c>
      <c r="J54" s="16" t="s">
        <v>8577</v>
      </c>
      <c r="K54" s="21">
        <f>IF(A1L144C8=0,0,B3L721C4/A1L144C8)</f>
        <v>7.9296426456894098</v>
      </c>
      <c r="L54" s="16" t="s">
        <v>8578</v>
      </c>
      <c r="M54" s="21">
        <f>IF(A1L144C9=0,0,B3L721C5/A1L144C9)</f>
        <v>8.0190202645704609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14D33-49E7-4E4F-9E42-11E15C978A45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12774</v>
      </c>
      <c r="F9" s="16" t="s">
        <v>8689</v>
      </c>
      <c r="G9" s="15">
        <f>A1L202C1</f>
        <v>17796</v>
      </c>
      <c r="H9" s="16" t="s">
        <v>8690</v>
      </c>
      <c r="I9" s="21">
        <f>IF(OR(B3L802C1=0,B3L802C2=0),0,1+(B3L802C1/B3L802C2))</f>
        <v>1.7178017532029668</v>
      </c>
      <c r="J9" s="16" t="s">
        <v>8691</v>
      </c>
      <c r="K9" s="15">
        <f>A1L202C5</f>
        <v>11135</v>
      </c>
      <c r="L9" s="16" t="s">
        <v>8692</v>
      </c>
      <c r="M9" s="15">
        <f>A1L202C4</f>
        <v>16475</v>
      </c>
      <c r="N9" s="16" t="s">
        <v>8693</v>
      </c>
      <c r="O9" s="21">
        <f>IF(OR(B3L802C4=0,B3L802C5=0),0,1+(B3L802C4/B3L802C5))</f>
        <v>1.6758725341426404</v>
      </c>
      <c r="P9" s="16" t="s">
        <v>8694</v>
      </c>
      <c r="Q9" s="15">
        <f>A1L202C17</f>
        <v>11954.5</v>
      </c>
      <c r="R9" s="16" t="s">
        <v>8695</v>
      </c>
      <c r="S9" s="15">
        <f>A1L202C16</f>
        <v>17135.5</v>
      </c>
      <c r="T9" s="16" t="s">
        <v>8696</v>
      </c>
      <c r="U9" s="21">
        <f>IF(OR(B3L802C7=0,B3L802C8=0),0,1+(B3L802C7/B3L802C8))</f>
        <v>1.697645239415249</v>
      </c>
      <c r="V9" s="16" t="s">
        <v>8697</v>
      </c>
      <c r="W9" s="15">
        <f>A1L202C8</f>
        <v>9324</v>
      </c>
      <c r="X9" s="16" t="s">
        <v>8698</v>
      </c>
      <c r="Y9" s="15">
        <f>A1L202C7</f>
        <v>12976</v>
      </c>
      <c r="Z9" s="16" t="s">
        <v>8699</v>
      </c>
      <c r="AA9" s="21">
        <f>IF(OR(B3L802C10=0,B3L802C11=0),0,1+(B3L802C10/B3L802C11))</f>
        <v>1.718557336621455</v>
      </c>
      <c r="AB9" s="16" t="s">
        <v>8700</v>
      </c>
      <c r="AC9" s="15">
        <f>A1L202C20</f>
        <v>11077.666666666666</v>
      </c>
      <c r="AD9" s="16" t="s">
        <v>8701</v>
      </c>
      <c r="AE9" s="15">
        <f>A1L202C19</f>
        <v>15749</v>
      </c>
      <c r="AF9" s="16" t="s">
        <v>8702</v>
      </c>
      <c r="AG9" s="21">
        <f>IF(OR(B3L802C13=0,B3L802C14=0),0,1+(B3L802C13/B3L802C14))</f>
        <v>1.7033885749359747</v>
      </c>
      <c r="AH9" s="16" t="s">
        <v>8703</v>
      </c>
      <c r="AI9" s="15">
        <f>A1L202C11</f>
        <v>7944</v>
      </c>
      <c r="AJ9" s="16" t="s">
        <v>8704</v>
      </c>
      <c r="AK9" s="15">
        <f>A1L202C10</f>
        <v>10065</v>
      </c>
      <c r="AL9" s="16" t="s">
        <v>8705</v>
      </c>
      <c r="AM9" s="21">
        <f>IF(OR(B3L802C16=0,B3L802C17=0),0,1+(B3L802C16/B3L802C17))</f>
        <v>1.7892697466467959</v>
      </c>
      <c r="AN9" s="16" t="s">
        <v>8706</v>
      </c>
      <c r="AO9" s="15">
        <f>A1L202C23</f>
        <v>10294.25</v>
      </c>
      <c r="AP9" s="16" t="s">
        <v>8707</v>
      </c>
      <c r="AQ9" s="15">
        <f>A1L202C22</f>
        <v>14328</v>
      </c>
      <c r="AR9" s="16" t="s">
        <v>8708</v>
      </c>
      <c r="AS9" s="21">
        <f>IF(OR(B3L802C19=0,B3L802C20=0),0,1+(B3L802C19/B3L802C20))</f>
        <v>1.7184708263539923</v>
      </c>
      <c r="AT9" s="16" t="s">
        <v>8709</v>
      </c>
      <c r="AU9" s="15">
        <f>A1L202C14</f>
        <v>8859</v>
      </c>
      <c r="AV9" s="16" t="s">
        <v>8710</v>
      </c>
      <c r="AW9" s="15">
        <f>A1L202C13</f>
        <v>10536</v>
      </c>
      <c r="AX9" s="16" t="s">
        <v>8711</v>
      </c>
      <c r="AY9" s="21">
        <f>IF(OR(B3L802C22=0,B3L802C23=0),0,1+(B3L802C22/B3L802C23))</f>
        <v>1.8408314350797266</v>
      </c>
      <c r="AZ9" s="16" t="s">
        <v>8712</v>
      </c>
      <c r="BA9" s="15">
        <f>A1L202C26</f>
        <v>10007.200000000001</v>
      </c>
      <c r="BB9" s="16" t="s">
        <v>8713</v>
      </c>
      <c r="BC9" s="15">
        <f>A1L202C25</f>
        <v>13569.6</v>
      </c>
      <c r="BD9" s="16" t="s">
        <v>8714</v>
      </c>
      <c r="BE9" s="21">
        <f>IF(OR(B3L802C25=0,B3L802C26=0),0,1+(B3L802C25/B3L802C26))</f>
        <v>1.7374719962268601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62067</v>
      </c>
      <c r="F10" s="16" t="s">
        <v>8716</v>
      </c>
      <c r="G10" s="15">
        <f>A1L203C1</f>
        <v>71929</v>
      </c>
      <c r="H10" s="16" t="s">
        <v>8717</v>
      </c>
      <c r="I10" s="21">
        <f>IF(OR(B3L803C1=0,B3L803C2=0),0,1+(B3L803C1/B3L803C2))</f>
        <v>1.8628925746221969</v>
      </c>
      <c r="J10" s="16" t="s">
        <v>8718</v>
      </c>
      <c r="K10" s="15">
        <f>A1L203C5</f>
        <v>65261</v>
      </c>
      <c r="L10" s="16" t="s">
        <v>8719</v>
      </c>
      <c r="M10" s="15">
        <f>A1L203C4</f>
        <v>80467</v>
      </c>
      <c r="N10" s="16" t="s">
        <v>8720</v>
      </c>
      <c r="O10" s="21">
        <f>IF(OR(B3L803C4=0,B3L803C5=0),0,1+(B3L803C4/B3L803C5))</f>
        <v>1.8110281233300607</v>
      </c>
      <c r="P10" s="16" t="s">
        <v>8721</v>
      </c>
      <c r="Q10" s="15">
        <f>A1L203C17</f>
        <v>63664</v>
      </c>
      <c r="R10" s="16" t="s">
        <v>8722</v>
      </c>
      <c r="S10" s="15">
        <f>A1L203C16</f>
        <v>76198</v>
      </c>
      <c r="T10" s="16" t="s">
        <v>8723</v>
      </c>
      <c r="U10" s="21">
        <f>IF(OR(B3L803C7=0,B3L803C8=0),0,1+(B3L803C7/B3L803C8))</f>
        <v>1.8355074936350035</v>
      </c>
      <c r="V10" s="16" t="s">
        <v>8724</v>
      </c>
      <c r="W10" s="15">
        <f>A1L203C8</f>
        <v>67878</v>
      </c>
      <c r="X10" s="16" t="s">
        <v>8725</v>
      </c>
      <c r="Y10" s="15">
        <f>A1L203C7</f>
        <v>86784</v>
      </c>
      <c r="Z10" s="16" t="s">
        <v>8726</v>
      </c>
      <c r="AA10" s="21">
        <f>IF(OR(B3L803C10=0,B3L803C11=0),0,1+(B3L803C10/B3L803C11))</f>
        <v>1.7821487831858407</v>
      </c>
      <c r="AB10" s="16" t="s">
        <v>8727</v>
      </c>
      <c r="AC10" s="15">
        <f>A1L203C20</f>
        <v>65068.666666666664</v>
      </c>
      <c r="AD10" s="16" t="s">
        <v>8728</v>
      </c>
      <c r="AE10" s="15">
        <f>A1L203C19</f>
        <v>79726.666666666672</v>
      </c>
      <c r="AF10" s="16" t="s">
        <v>8729</v>
      </c>
      <c r="AG10" s="21">
        <f>IF(OR(B3L803C13=0,B3L803C14=0),0,1+(B3L803C13/B3L803C14))</f>
        <v>1.8161468350196504</v>
      </c>
      <c r="AH10" s="16" t="s">
        <v>8730</v>
      </c>
      <c r="AI10" s="15">
        <f>A1L203C11</f>
        <v>71122</v>
      </c>
      <c r="AJ10" s="16" t="s">
        <v>8731</v>
      </c>
      <c r="AK10" s="15">
        <f>A1L203C10</f>
        <v>86421</v>
      </c>
      <c r="AL10" s="16" t="s">
        <v>8732</v>
      </c>
      <c r="AM10" s="21">
        <f>IF(OR(B3L803C16=0,B3L803C17=0),0,1+(B3L803C16/B3L803C17))</f>
        <v>1.8229712685574109</v>
      </c>
      <c r="AN10" s="16" t="s">
        <v>8733</v>
      </c>
      <c r="AO10" s="15">
        <f>A1L203C23</f>
        <v>66582</v>
      </c>
      <c r="AP10" s="16" t="s">
        <v>8734</v>
      </c>
      <c r="AQ10" s="15">
        <f>A1L203C22</f>
        <v>81400.25</v>
      </c>
      <c r="AR10" s="16" t="s">
        <v>8735</v>
      </c>
      <c r="AS10" s="21">
        <f>IF(OR(B3L803C19=0,B3L803C20=0),0,1+(B3L803C19/B3L803C20))</f>
        <v>1.8179581758041283</v>
      </c>
      <c r="AT10" s="16" t="s">
        <v>8736</v>
      </c>
      <c r="AU10" s="15">
        <f>A1L203C14</f>
        <v>83620</v>
      </c>
      <c r="AV10" s="16" t="s">
        <v>8737</v>
      </c>
      <c r="AW10" s="15">
        <f>A1L203C13</f>
        <v>103780</v>
      </c>
      <c r="AX10" s="16" t="s">
        <v>8738</v>
      </c>
      <c r="AY10" s="21">
        <f>IF(OR(B3L803C22=0,B3L803C23=0),0,1+(B3L803C22/B3L803C23))</f>
        <v>1.8057429177105415</v>
      </c>
      <c r="AZ10" s="16" t="s">
        <v>8739</v>
      </c>
      <c r="BA10" s="15">
        <f>A1L203C26</f>
        <v>69989.600000000006</v>
      </c>
      <c r="BB10" s="16" t="s">
        <v>8740</v>
      </c>
      <c r="BC10" s="15">
        <f>A1L203C25</f>
        <v>85876.2</v>
      </c>
      <c r="BD10" s="16" t="s">
        <v>8741</v>
      </c>
      <c r="BE10" s="21">
        <f>IF(OR(B3L803C25=0,B3L803C26=0),0,1+(B3L803C25/B3L803C26))</f>
        <v>1.8150057874009331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183031</v>
      </c>
      <c r="F11" s="16" t="s">
        <v>8743</v>
      </c>
      <c r="G11" s="15">
        <f>A1L204C1</f>
        <v>203994</v>
      </c>
      <c r="H11" s="16" t="s">
        <v>8744</v>
      </c>
      <c r="I11" s="21">
        <f>IF(OR(B3L804C1=0,B3L804C2=0),0,1+(B3L804C1/B3L804C2))</f>
        <v>1.8972371736423619</v>
      </c>
      <c r="J11" s="16" t="s">
        <v>8745</v>
      </c>
      <c r="K11" s="15">
        <f>A1L204C5</f>
        <v>208118</v>
      </c>
      <c r="L11" s="16" t="s">
        <v>8746</v>
      </c>
      <c r="M11" s="15">
        <f>A1L204C4</f>
        <v>228638</v>
      </c>
      <c r="N11" s="16" t="s">
        <v>8747</v>
      </c>
      <c r="O11" s="21">
        <f>IF(OR(B3L804C4=0,B3L804C5=0),0,1+(B3L804C4/B3L804C5))</f>
        <v>1.9102511393556627</v>
      </c>
      <c r="P11" s="16" t="s">
        <v>8748</v>
      </c>
      <c r="Q11" s="15">
        <f>A1L204C17</f>
        <v>195574.5</v>
      </c>
      <c r="R11" s="16" t="s">
        <v>8749</v>
      </c>
      <c r="S11" s="15">
        <f>A1L204C16</f>
        <v>216316</v>
      </c>
      <c r="T11" s="16" t="s">
        <v>8750</v>
      </c>
      <c r="U11" s="21">
        <f>IF(OR(B3L804C7=0,B3L804C8=0),0,1+(B3L804C7/B3L804C8))</f>
        <v>1.9041148135135635</v>
      </c>
      <c r="V11" s="16" t="s">
        <v>8751</v>
      </c>
      <c r="W11" s="15">
        <f>A1L204C8</f>
        <v>205610</v>
      </c>
      <c r="X11" s="16" t="s">
        <v>8752</v>
      </c>
      <c r="Y11" s="15">
        <f>A1L204C7</f>
        <v>234076</v>
      </c>
      <c r="Z11" s="16" t="s">
        <v>8753</v>
      </c>
      <c r="AA11" s="21">
        <f>IF(OR(B3L804C10=0,B3L804C11=0),0,1+(B3L804C10/B3L804C11))</f>
        <v>1.8783899246398605</v>
      </c>
      <c r="AB11" s="16" t="s">
        <v>8754</v>
      </c>
      <c r="AC11" s="15">
        <f>A1L204C20</f>
        <v>198919.66666666666</v>
      </c>
      <c r="AD11" s="16" t="s">
        <v>8755</v>
      </c>
      <c r="AE11" s="15">
        <f>A1L204C19</f>
        <v>222236</v>
      </c>
      <c r="AF11" s="16" t="s">
        <v>8756</v>
      </c>
      <c r="AG11" s="21">
        <f>IF(OR(B3L804C13=0,B3L804C14=0),0,1+(B3L804C13/B3L804C14))</f>
        <v>1.8950830048536991</v>
      </c>
      <c r="AH11" s="16" t="s">
        <v>8757</v>
      </c>
      <c r="AI11" s="15">
        <f>A1L204C11</f>
        <v>212724</v>
      </c>
      <c r="AJ11" s="16" t="s">
        <v>8758</v>
      </c>
      <c r="AK11" s="15">
        <f>A1L204C10</f>
        <v>227441</v>
      </c>
      <c r="AL11" s="16" t="s">
        <v>8759</v>
      </c>
      <c r="AM11" s="21">
        <f>IF(OR(B3L804C16=0,B3L804C17=0),0,1+(B3L804C16/B3L804C17))</f>
        <v>1.9352931089821097</v>
      </c>
      <c r="AN11" s="16" t="s">
        <v>8760</v>
      </c>
      <c r="AO11" s="15">
        <f>A1L204C23</f>
        <v>202370.75</v>
      </c>
      <c r="AP11" s="16" t="s">
        <v>8761</v>
      </c>
      <c r="AQ11" s="15">
        <f>A1L204C22</f>
        <v>223537.25</v>
      </c>
      <c r="AR11" s="16" t="s">
        <v>8762</v>
      </c>
      <c r="AS11" s="21">
        <f>IF(OR(B3L804C19=0,B3L804C20=0),0,1+(B3L804C19/B3L804C20))</f>
        <v>1.9053110834995062</v>
      </c>
      <c r="AT11" s="16" t="s">
        <v>8763</v>
      </c>
      <c r="AU11" s="15">
        <f>A1L204C14</f>
        <v>241466</v>
      </c>
      <c r="AV11" s="16" t="s">
        <v>8764</v>
      </c>
      <c r="AW11" s="15">
        <f>A1L204C13</f>
        <v>255964</v>
      </c>
      <c r="AX11" s="16" t="s">
        <v>8765</v>
      </c>
      <c r="AY11" s="21">
        <f>IF(OR(B3L804C22=0,B3L804C23=0),0,1+(B3L804C22/B3L804C23))</f>
        <v>1.9433592223906486</v>
      </c>
      <c r="AZ11" s="16" t="s">
        <v>8766</v>
      </c>
      <c r="BA11" s="15">
        <f>A1L204C26</f>
        <v>210189.8</v>
      </c>
      <c r="BB11" s="16" t="s">
        <v>8767</v>
      </c>
      <c r="BC11" s="15">
        <f>A1L204C25</f>
        <v>230022.6</v>
      </c>
      <c r="BD11" s="16" t="s">
        <v>8768</v>
      </c>
      <c r="BE11" s="21">
        <f>IF(OR(B3L804C25=0,B3L804C26=0),0,1+(B3L804C25/B3L804C26))</f>
        <v>1.9137789069421873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51184</v>
      </c>
      <c r="F12" s="16" t="s">
        <v>8770</v>
      </c>
      <c r="G12" s="15">
        <f>A1L205C1</f>
        <v>54735</v>
      </c>
      <c r="H12" s="16" t="s">
        <v>8771</v>
      </c>
      <c r="I12" s="21">
        <f>IF(OR(B3L805C1=0,B3L805C2=0),0,1+(B3L805C1/B3L805C2))</f>
        <v>1.9351237782040742</v>
      </c>
      <c r="J12" s="16" t="s">
        <v>8772</v>
      </c>
      <c r="K12" s="15">
        <f>A1L205C5</f>
        <v>51725</v>
      </c>
      <c r="L12" s="16" t="s">
        <v>8773</v>
      </c>
      <c r="M12" s="15">
        <f>A1L205C4</f>
        <v>55900</v>
      </c>
      <c r="N12" s="16" t="s">
        <v>8774</v>
      </c>
      <c r="O12" s="21">
        <f>IF(OR(B3L805C4=0,B3L805C5=0),0,1+(B3L805C4/B3L805C5))</f>
        <v>1.9253130590339893</v>
      </c>
      <c r="P12" s="16" t="s">
        <v>8775</v>
      </c>
      <c r="Q12" s="15">
        <f>A1L205C17</f>
        <v>51454.5</v>
      </c>
      <c r="R12" s="16" t="s">
        <v>8776</v>
      </c>
      <c r="S12" s="15">
        <f>A1L205C16</f>
        <v>55317.5</v>
      </c>
      <c r="T12" s="16" t="s">
        <v>8777</v>
      </c>
      <c r="U12" s="21">
        <f>IF(OR(B3L805C7=0,B3L805C8=0),0,1+(B3L805C7/B3L805C8))</f>
        <v>1.9301667645862521</v>
      </c>
      <c r="V12" s="16" t="s">
        <v>8778</v>
      </c>
      <c r="W12" s="15">
        <f>A1L205C8</f>
        <v>56084</v>
      </c>
      <c r="X12" s="16" t="s">
        <v>8779</v>
      </c>
      <c r="Y12" s="15">
        <f>A1L205C7</f>
        <v>64955</v>
      </c>
      <c r="Z12" s="16" t="s">
        <v>8780</v>
      </c>
      <c r="AA12" s="21">
        <f>IF(OR(B3L805C10=0,B3L805C11=0),0,1+(B3L805C10/B3L805C11))</f>
        <v>1.8634285274420752</v>
      </c>
      <c r="AB12" s="16" t="s">
        <v>8781</v>
      </c>
      <c r="AC12" s="15">
        <f>A1L205C20</f>
        <v>52997.666666666664</v>
      </c>
      <c r="AD12" s="16" t="s">
        <v>8782</v>
      </c>
      <c r="AE12" s="15">
        <f>A1L205C19</f>
        <v>58530</v>
      </c>
      <c r="AF12" s="16" t="s">
        <v>8783</v>
      </c>
      <c r="AG12" s="21">
        <f>IF(OR(B3L805C13=0,B3L805C14=0),0,1+(B3L805C13/B3L805C14))</f>
        <v>1.9054786719061449</v>
      </c>
      <c r="AH12" s="16" t="s">
        <v>8784</v>
      </c>
      <c r="AI12" s="15">
        <f>A1L205C11</f>
        <v>53646</v>
      </c>
      <c r="AJ12" s="16" t="s">
        <v>8785</v>
      </c>
      <c r="AK12" s="15">
        <f>A1L205C10</f>
        <v>56897</v>
      </c>
      <c r="AL12" s="16" t="s">
        <v>8786</v>
      </c>
      <c r="AM12" s="21">
        <f>IF(OR(B3L805C16=0,B3L805C17=0),0,1+(B3L805C16/B3L805C17))</f>
        <v>1.9428616623020547</v>
      </c>
      <c r="AN12" s="16" t="s">
        <v>8787</v>
      </c>
      <c r="AO12" s="15">
        <f>A1L205C23</f>
        <v>53159.75</v>
      </c>
      <c r="AP12" s="16" t="s">
        <v>8788</v>
      </c>
      <c r="AQ12" s="15">
        <f>A1L205C22</f>
        <v>58121.75</v>
      </c>
      <c r="AR12" s="16" t="s">
        <v>8789</v>
      </c>
      <c r="AS12" s="21">
        <f>IF(OR(B3L805C19=0,B3L805C20=0),0,1+(B3L805C19/B3L805C20))</f>
        <v>1.9146274845475231</v>
      </c>
      <c r="AT12" s="16" t="s">
        <v>8790</v>
      </c>
      <c r="AU12" s="15">
        <f>A1L205C14</f>
        <v>57573</v>
      </c>
      <c r="AV12" s="16" t="s">
        <v>8791</v>
      </c>
      <c r="AW12" s="15">
        <f>A1L205C13</f>
        <v>60662</v>
      </c>
      <c r="AX12" s="16" t="s">
        <v>8792</v>
      </c>
      <c r="AY12" s="21">
        <f>IF(OR(B3L805C22=0,B3L805C23=0),0,1+(B3L805C22/B3L805C23))</f>
        <v>1.9490785005439979</v>
      </c>
      <c r="AZ12" s="16" t="s">
        <v>8793</v>
      </c>
      <c r="BA12" s="15">
        <f>A1L205C26</f>
        <v>54042.400000000001</v>
      </c>
      <c r="BB12" s="16" t="s">
        <v>8794</v>
      </c>
      <c r="BC12" s="15">
        <f>A1L205C25</f>
        <v>58629.8</v>
      </c>
      <c r="BD12" s="16" t="s">
        <v>8795</v>
      </c>
      <c r="BE12" s="21">
        <f>IF(OR(B3L805C25=0,B3L805C26=0),0,1+(B3L805C25/B3L805C26))</f>
        <v>1.9217565128995835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691686</v>
      </c>
      <c r="F13" s="16" t="s">
        <v>8797</v>
      </c>
      <c r="G13" s="15">
        <f>A1L206C1</f>
        <v>705754</v>
      </c>
      <c r="H13" s="16" t="s">
        <v>8798</v>
      </c>
      <c r="I13" s="21">
        <f>IF(OR(B3L806C1=0,B3L806C2=0),0,1+(B3L806C1/B3L806C2))</f>
        <v>1.9800667087965496</v>
      </c>
      <c r="J13" s="16" t="s">
        <v>8799</v>
      </c>
      <c r="K13" s="15">
        <f>A1L206C5</f>
        <v>744235</v>
      </c>
      <c r="L13" s="16" t="s">
        <v>8800</v>
      </c>
      <c r="M13" s="15">
        <f>A1L206C4</f>
        <v>791468</v>
      </c>
      <c r="N13" s="16" t="s">
        <v>8801</v>
      </c>
      <c r="O13" s="21">
        <f>IF(OR(B3L806C4=0,B3L806C5=0),0,1+(B3L806C4/B3L806C5))</f>
        <v>1.9403222871929124</v>
      </c>
      <c r="P13" s="16" t="s">
        <v>8802</v>
      </c>
      <c r="Q13" s="15">
        <f>A1L206C17</f>
        <v>717960.5</v>
      </c>
      <c r="R13" s="16" t="s">
        <v>8803</v>
      </c>
      <c r="S13" s="15">
        <f>A1L206C16</f>
        <v>748611</v>
      </c>
      <c r="T13" s="16" t="s">
        <v>8804</v>
      </c>
      <c r="U13" s="21">
        <f>IF(OR(B3L806C7=0,B3L806C8=0),0,1+(B3L806C7/B3L806C8))</f>
        <v>1.9590568399342247</v>
      </c>
      <c r="V13" s="16" t="s">
        <v>8805</v>
      </c>
      <c r="W13" s="15">
        <f>A1L206C8</f>
        <v>769725</v>
      </c>
      <c r="X13" s="16" t="s">
        <v>8806</v>
      </c>
      <c r="Y13" s="15">
        <f>A1L206C7</f>
        <v>820830</v>
      </c>
      <c r="Z13" s="16" t="s">
        <v>8807</v>
      </c>
      <c r="AA13" s="21">
        <f>IF(OR(B3L806C10=0,B3L806C11=0),0,1+(B3L806C10/B3L806C11))</f>
        <v>1.9377398486897408</v>
      </c>
      <c r="AB13" s="16" t="s">
        <v>8808</v>
      </c>
      <c r="AC13" s="15">
        <f>A1L206C20</f>
        <v>735215.33333333337</v>
      </c>
      <c r="AD13" s="16" t="s">
        <v>8809</v>
      </c>
      <c r="AE13" s="15">
        <f>A1L206C19</f>
        <v>772684</v>
      </c>
      <c r="AF13" s="16" t="s">
        <v>8810</v>
      </c>
      <c r="AG13" s="21">
        <f>IF(OR(B3L806C13=0,B3L806C14=0),0,1+(B3L806C13/B3L806C14))</f>
        <v>1.9515084217265186</v>
      </c>
      <c r="AH13" s="16" t="s">
        <v>8811</v>
      </c>
      <c r="AI13" s="15">
        <f>A1L206C11</f>
        <v>772695</v>
      </c>
      <c r="AJ13" s="16" t="s">
        <v>8812</v>
      </c>
      <c r="AK13" s="15">
        <f>A1L206C10</f>
        <v>814024</v>
      </c>
      <c r="AL13" s="16" t="s">
        <v>8813</v>
      </c>
      <c r="AM13" s="21">
        <f>IF(OR(B3L806C16=0,B3L806C17=0),0,1+(B3L806C16/B3L806C17))</f>
        <v>1.9492287696677248</v>
      </c>
      <c r="AN13" s="16" t="s">
        <v>8814</v>
      </c>
      <c r="AO13" s="15">
        <f>A1L206C23</f>
        <v>744585.25</v>
      </c>
      <c r="AP13" s="16" t="s">
        <v>8815</v>
      </c>
      <c r="AQ13" s="15">
        <f>A1L206C22</f>
        <v>783019</v>
      </c>
      <c r="AR13" s="16" t="s">
        <v>8816</v>
      </c>
      <c r="AS13" s="21">
        <f>IF(OR(B3L806C19=0,B3L806C20=0),0,1+(B3L806C19/B3L806C20))</f>
        <v>1.9509159420141784</v>
      </c>
      <c r="AT13" s="16" t="s">
        <v>8817</v>
      </c>
      <c r="AU13" s="15">
        <f>A1L206C14</f>
        <v>751595</v>
      </c>
      <c r="AV13" s="16" t="s">
        <v>8818</v>
      </c>
      <c r="AW13" s="15">
        <f>A1L206C13</f>
        <v>746216</v>
      </c>
      <c r="AX13" s="16" t="s">
        <v>8819</v>
      </c>
      <c r="AY13" s="21">
        <f>IF(OR(B3L806C22=0,B3L806C23=0),0,1+(B3L806C22/B3L806C23))</f>
        <v>2.0072083686224902</v>
      </c>
      <c r="AZ13" s="16" t="s">
        <v>8820</v>
      </c>
      <c r="BA13" s="15">
        <f>A1L206C26</f>
        <v>745987.2</v>
      </c>
      <c r="BB13" s="16" t="s">
        <v>8821</v>
      </c>
      <c r="BC13" s="15">
        <f>A1L206C25</f>
        <v>775658.4</v>
      </c>
      <c r="BD13" s="16" t="s">
        <v>8822</v>
      </c>
      <c r="BE13" s="21">
        <f>IF(OR(B3L806C25=0,B3L806C26=0),0,1+(B3L806C25/B3L806C26))</f>
        <v>1.961747078353048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12000</v>
      </c>
      <c r="F14" s="16" t="s">
        <v>8824</v>
      </c>
      <c r="G14" s="15">
        <f>A1L207C1</f>
        <v>8094</v>
      </c>
      <c r="H14" s="16" t="s">
        <v>8825</v>
      </c>
      <c r="I14" s="21">
        <f>IF(OR(B3L807C1=0,B3L807C2=0),0,1+(B3L807C1/B3L807C2))</f>
        <v>2.4825796886582654</v>
      </c>
      <c r="J14" s="16" t="s">
        <v>8826</v>
      </c>
      <c r="K14" s="15">
        <f>A1L207C5</f>
        <v>12677</v>
      </c>
      <c r="L14" s="16" t="s">
        <v>8827</v>
      </c>
      <c r="M14" s="15">
        <f>A1L207C4</f>
        <v>8438</v>
      </c>
      <c r="N14" s="16" t="s">
        <v>8828</v>
      </c>
      <c r="O14" s="21">
        <f>IF(OR(B3L807C4=0,B3L807C5=0),0,1+(B3L807C4/B3L807C5))</f>
        <v>2.5023702299123016</v>
      </c>
      <c r="P14" s="16" t="s">
        <v>8829</v>
      </c>
      <c r="Q14" s="15">
        <f>A1L207C17</f>
        <v>12338.5</v>
      </c>
      <c r="R14" s="16" t="s">
        <v>8830</v>
      </c>
      <c r="S14" s="15">
        <f>A1L207C16</f>
        <v>8266</v>
      </c>
      <c r="T14" s="16" t="s">
        <v>8831</v>
      </c>
      <c r="U14" s="21">
        <f>IF(OR(B3L807C7=0,B3L807C8=0),0,1+(B3L807C7/B3L807C8))</f>
        <v>2.4926808613597871</v>
      </c>
      <c r="V14" s="16" t="s">
        <v>8832</v>
      </c>
      <c r="W14" s="15">
        <f>A1L207C8</f>
        <v>18590</v>
      </c>
      <c r="X14" s="16" t="s">
        <v>8833</v>
      </c>
      <c r="Y14" s="15">
        <f>A1L207C7</f>
        <v>13472</v>
      </c>
      <c r="Z14" s="16" t="s">
        <v>8834</v>
      </c>
      <c r="AA14" s="21">
        <f>IF(OR(B3L807C10=0,B3L807C11=0),0,1+(B3L807C10/B3L807C11))</f>
        <v>2.3798990498812351</v>
      </c>
      <c r="AB14" s="16" t="s">
        <v>8835</v>
      </c>
      <c r="AC14" s="15">
        <f>A1L207C20</f>
        <v>14422.333333333334</v>
      </c>
      <c r="AD14" s="16" t="s">
        <v>8836</v>
      </c>
      <c r="AE14" s="15">
        <f>A1L207C19</f>
        <v>10001.333333333334</v>
      </c>
      <c r="AF14" s="16" t="s">
        <v>8837</v>
      </c>
      <c r="AG14" s="21">
        <f>IF(OR(B3L807C13=0,B3L807C14=0),0,1+(B3L807C13/B3L807C14))</f>
        <v>2.4420410611918411</v>
      </c>
      <c r="AH14" s="16" t="s">
        <v>8838</v>
      </c>
      <c r="AI14" s="15">
        <f>A1L207C11</f>
        <v>13781</v>
      </c>
      <c r="AJ14" s="16" t="s">
        <v>8839</v>
      </c>
      <c r="AK14" s="15">
        <f>A1L207C10</f>
        <v>8244</v>
      </c>
      <c r="AL14" s="16" t="s">
        <v>8840</v>
      </c>
      <c r="AM14" s="21">
        <f>IF(OR(B3L807C16=0,B3L807C17=0),0,1+(B3L807C16/B3L807C17))</f>
        <v>2.6716399805919457</v>
      </c>
      <c r="AN14" s="16" t="s">
        <v>8841</v>
      </c>
      <c r="AO14" s="15">
        <f>A1L207C23</f>
        <v>14262</v>
      </c>
      <c r="AP14" s="16" t="s">
        <v>8842</v>
      </c>
      <c r="AQ14" s="15">
        <f>A1L207C22</f>
        <v>9562</v>
      </c>
      <c r="AR14" s="16" t="s">
        <v>8843</v>
      </c>
      <c r="AS14" s="21">
        <f>IF(OR(B3L807C19=0,B3L807C20=0),0,1+(B3L807C19/B3L807C20))</f>
        <v>2.491528968834972</v>
      </c>
      <c r="AT14" s="16" t="s">
        <v>8844</v>
      </c>
      <c r="AU14" s="15">
        <f>A1L207C14</f>
        <v>19415</v>
      </c>
      <c r="AV14" s="16" t="s">
        <v>8845</v>
      </c>
      <c r="AW14" s="15">
        <f>A1L207C13</f>
        <v>12795</v>
      </c>
      <c r="AX14" s="16" t="s">
        <v>8846</v>
      </c>
      <c r="AY14" s="21">
        <f>IF(OR(B3L807C22=0,B3L807C23=0),0,1+(B3L807C22/B3L807C23))</f>
        <v>2.5173896053145759</v>
      </c>
      <c r="AZ14" s="16" t="s">
        <v>8847</v>
      </c>
      <c r="BA14" s="15">
        <f>A1L207C26</f>
        <v>15292.6</v>
      </c>
      <c r="BB14" s="16" t="s">
        <v>8848</v>
      </c>
      <c r="BC14" s="15">
        <f>A1L207C25</f>
        <v>10208.6</v>
      </c>
      <c r="BD14" s="16" t="s">
        <v>8849</v>
      </c>
      <c r="BE14" s="21">
        <f>IF(OR(B3L807C25=0,B3L807C26=0),0,1+(B3L807C25/B3L807C26))</f>
        <v>2.4980114805164275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115509</v>
      </c>
      <c r="F15" s="16" t="s">
        <v>8851</v>
      </c>
      <c r="G15" s="15">
        <f>A1L208C1</f>
        <v>113387</v>
      </c>
      <c r="H15" s="16" t="s">
        <v>8852</v>
      </c>
      <c r="I15" s="21">
        <f>IF(OR(B3L808C1=0,B3L808C2=0),0,1+(B3L808C1/B3L808C2))</f>
        <v>2.0187146674662877</v>
      </c>
      <c r="J15" s="16" t="s">
        <v>8853</v>
      </c>
      <c r="K15" s="15">
        <f>A1L208C5</f>
        <v>133748</v>
      </c>
      <c r="L15" s="16" t="s">
        <v>8854</v>
      </c>
      <c r="M15" s="15">
        <f>A1L208C4</f>
        <v>131193</v>
      </c>
      <c r="N15" s="16" t="s">
        <v>8855</v>
      </c>
      <c r="O15" s="21">
        <f>IF(OR(B3L808C4=0,B3L808C5=0),0,1+(B3L808C4/B3L808C5))</f>
        <v>2.0194751244349929</v>
      </c>
      <c r="P15" s="16" t="s">
        <v>8856</v>
      </c>
      <c r="Q15" s="15">
        <f>A1L208C17</f>
        <v>124628.5</v>
      </c>
      <c r="R15" s="16" t="s">
        <v>8857</v>
      </c>
      <c r="S15" s="15">
        <f>A1L208C16</f>
        <v>122290</v>
      </c>
      <c r="T15" s="16" t="s">
        <v>8858</v>
      </c>
      <c r="U15" s="21">
        <f>IF(OR(B3L808C7=0,B3L808C8=0),0,1+(B3L808C7/B3L808C8))</f>
        <v>2.0191225774797612</v>
      </c>
      <c r="V15" s="16" t="s">
        <v>8859</v>
      </c>
      <c r="W15" s="15">
        <f>A1L208C8</f>
        <v>115662</v>
      </c>
      <c r="X15" s="16" t="s">
        <v>8860</v>
      </c>
      <c r="Y15" s="15">
        <f>A1L208C7</f>
        <v>114319</v>
      </c>
      <c r="Z15" s="16" t="s">
        <v>8861</v>
      </c>
      <c r="AA15" s="21">
        <f>IF(OR(B3L808C10=0,B3L808C11=0),0,1+(B3L808C10/B3L808C11))</f>
        <v>2.0117478284449657</v>
      </c>
      <c r="AB15" s="16" t="s">
        <v>8862</v>
      </c>
      <c r="AC15" s="15">
        <f>A1L208C20</f>
        <v>121639.66666666667</v>
      </c>
      <c r="AD15" s="16" t="s">
        <v>8863</v>
      </c>
      <c r="AE15" s="15">
        <f>A1L208C19</f>
        <v>119633</v>
      </c>
      <c r="AF15" s="16" t="s">
        <v>8864</v>
      </c>
      <c r="AG15" s="21">
        <f>IF(OR(B3L808C13=0,B3L808C14=0),0,1+(B3L808C13/B3L808C14))</f>
        <v>2.016773521241352</v>
      </c>
      <c r="AH15" s="16" t="s">
        <v>8865</v>
      </c>
      <c r="AI15" s="15">
        <f>A1L208C11</f>
        <v>99296</v>
      </c>
      <c r="AJ15" s="16" t="s">
        <v>8866</v>
      </c>
      <c r="AK15" s="15">
        <f>A1L208C10</f>
        <v>98927</v>
      </c>
      <c r="AL15" s="16" t="s">
        <v>8867</v>
      </c>
      <c r="AM15" s="21">
        <f>IF(OR(B3L808C16=0,B3L808C17=0),0,1+(B3L808C16/B3L808C17))</f>
        <v>2.0037300231483819</v>
      </c>
      <c r="AN15" s="16" t="s">
        <v>8868</v>
      </c>
      <c r="AO15" s="15">
        <f>A1L208C23</f>
        <v>116053.75</v>
      </c>
      <c r="AP15" s="16" t="s">
        <v>8869</v>
      </c>
      <c r="AQ15" s="15">
        <f>A1L208C22</f>
        <v>114456.5</v>
      </c>
      <c r="AR15" s="16" t="s">
        <v>8870</v>
      </c>
      <c r="AS15" s="21">
        <f>IF(OR(B3L808C19=0,B3L808C20=0),0,1+(B3L808C19/B3L808C20))</f>
        <v>2.0139550833722852</v>
      </c>
      <c r="AT15" s="16" t="s">
        <v>8871</v>
      </c>
      <c r="AU15" s="15">
        <f>A1L208C14</f>
        <v>155290</v>
      </c>
      <c r="AV15" s="16" t="s">
        <v>8872</v>
      </c>
      <c r="AW15" s="15">
        <f>A1L208C13</f>
        <v>153675</v>
      </c>
      <c r="AX15" s="16" t="s">
        <v>8873</v>
      </c>
      <c r="AY15" s="21">
        <f>IF(OR(B3L808C22=0,B3L808C23=0),0,1+(B3L808C22/B3L808C23))</f>
        <v>2.0105091914755162</v>
      </c>
      <c r="AZ15" s="16" t="s">
        <v>8874</v>
      </c>
      <c r="BA15" s="15">
        <f>A1L208C26</f>
        <v>123901</v>
      </c>
      <c r="BB15" s="16" t="s">
        <v>8875</v>
      </c>
      <c r="BC15" s="15">
        <f>A1L208C25</f>
        <v>122300.2</v>
      </c>
      <c r="BD15" s="16" t="s">
        <v>8876</v>
      </c>
      <c r="BE15" s="21">
        <f>IF(OR(B3L808C25=0,B3L808C26=0),0,1+(B3L808C25/B3L808C26))</f>
        <v>2.013089103697296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12125</v>
      </c>
      <c r="F16" s="16" t="s">
        <v>8878</v>
      </c>
      <c r="G16" s="15">
        <f>A1L209C1</f>
        <v>13421</v>
      </c>
      <c r="H16" s="16" t="s">
        <v>8879</v>
      </c>
      <c r="I16" s="21">
        <f>IF(OR(B3L809C1=0,B3L809C2=0),0,1+(B3L809C1/B3L809C2))</f>
        <v>1.903434915431041</v>
      </c>
      <c r="J16" s="16" t="s">
        <v>8880</v>
      </c>
      <c r="K16" s="15">
        <f>A1L209C5</f>
        <v>13627</v>
      </c>
      <c r="L16" s="16" t="s">
        <v>8881</v>
      </c>
      <c r="M16" s="15">
        <f>A1L209C4</f>
        <v>14760</v>
      </c>
      <c r="N16" s="16" t="s">
        <v>8882</v>
      </c>
      <c r="O16" s="21">
        <f>IF(OR(B3L809C4=0,B3L809C5=0),0,1+(B3L809C4/B3L809C5))</f>
        <v>1.9232384823848239</v>
      </c>
      <c r="P16" s="16" t="s">
        <v>8883</v>
      </c>
      <c r="Q16" s="15">
        <f>A1L209C17</f>
        <v>12876</v>
      </c>
      <c r="R16" s="16" t="s">
        <v>8884</v>
      </c>
      <c r="S16" s="15">
        <f>A1L209C16</f>
        <v>14090.5</v>
      </c>
      <c r="T16" s="16" t="s">
        <v>8885</v>
      </c>
      <c r="U16" s="21">
        <f>IF(OR(B3L809C7=0,B3L809C8=0),0,1+(B3L809C7/B3L809C8))</f>
        <v>1.9138071750470176</v>
      </c>
      <c r="V16" s="16" t="s">
        <v>8886</v>
      </c>
      <c r="W16" s="15">
        <f>A1L209C8</f>
        <v>12814</v>
      </c>
      <c r="X16" s="16" t="s">
        <v>8887</v>
      </c>
      <c r="Y16" s="15">
        <f>A1L209C7</f>
        <v>16215</v>
      </c>
      <c r="Z16" s="16" t="s">
        <v>8888</v>
      </c>
      <c r="AA16" s="21">
        <f>IF(OR(B3L809C10=0,B3L809C11=0),0,1+(B3L809C10/B3L809C11))</f>
        <v>1.7902559358618562</v>
      </c>
      <c r="AB16" s="16" t="s">
        <v>8889</v>
      </c>
      <c r="AC16" s="15">
        <f>A1L209C20</f>
        <v>12855.333333333334</v>
      </c>
      <c r="AD16" s="16" t="s">
        <v>8890</v>
      </c>
      <c r="AE16" s="15">
        <f>A1L209C19</f>
        <v>14798.666666666666</v>
      </c>
      <c r="AF16" s="16" t="s">
        <v>8891</v>
      </c>
      <c r="AG16" s="21">
        <f>IF(OR(B3L809C13=0,B3L809C14=0),0,1+(B3L809C13/B3L809C14))</f>
        <v>1.8686818632309219</v>
      </c>
      <c r="AH16" s="16" t="s">
        <v>8892</v>
      </c>
      <c r="AI16" s="15">
        <f>A1L209C11</f>
        <v>10535</v>
      </c>
      <c r="AJ16" s="16" t="s">
        <v>8893</v>
      </c>
      <c r="AK16" s="15">
        <f>A1L209C10</f>
        <v>15558</v>
      </c>
      <c r="AL16" s="16" t="s">
        <v>8894</v>
      </c>
      <c r="AM16" s="21">
        <f>IF(OR(B3L809C16=0,B3L809C17=0),0,1+(B3L809C16/B3L809C17))</f>
        <v>1.6771435917213009</v>
      </c>
      <c r="AN16" s="16" t="s">
        <v>8895</v>
      </c>
      <c r="AO16" s="15">
        <f>A1L209C23</f>
        <v>12275.25</v>
      </c>
      <c r="AP16" s="16" t="s">
        <v>8896</v>
      </c>
      <c r="AQ16" s="15">
        <f>A1L209C22</f>
        <v>14988.5</v>
      </c>
      <c r="AR16" s="16" t="s">
        <v>8897</v>
      </c>
      <c r="AS16" s="21">
        <f>IF(OR(B3L809C19=0,B3L809C20=0),0,1+(B3L809C19/B3L809C20))</f>
        <v>1.8189778830436669</v>
      </c>
      <c r="AT16" s="16" t="s">
        <v>8898</v>
      </c>
      <c r="AU16" s="15">
        <f>A1L209C14</f>
        <v>10442</v>
      </c>
      <c r="AV16" s="16" t="s">
        <v>8899</v>
      </c>
      <c r="AW16" s="15">
        <f>A1L209C13</f>
        <v>15809</v>
      </c>
      <c r="AX16" s="16" t="s">
        <v>8900</v>
      </c>
      <c r="AY16" s="21">
        <f>IF(OR(B3L809C22=0,B3L809C23=0),0,1+(B3L809C22/B3L809C23))</f>
        <v>1.6605098361692705</v>
      </c>
      <c r="AZ16" s="16" t="s">
        <v>8901</v>
      </c>
      <c r="BA16" s="15">
        <f>A1L209C26</f>
        <v>11908.6</v>
      </c>
      <c r="BB16" s="16" t="s">
        <v>8902</v>
      </c>
      <c r="BC16" s="15">
        <f>A1L209C25</f>
        <v>15152.6</v>
      </c>
      <c r="BD16" s="16" t="s">
        <v>8903</v>
      </c>
      <c r="BE16" s="21">
        <f>IF(OR(B3L809C25=0,B3L809C26=0),0,1+(B3L809C25/B3L809C26))</f>
        <v>1.7859113287488615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12374</v>
      </c>
      <c r="F17" s="16" t="s">
        <v>8905</v>
      </c>
      <c r="G17" s="15">
        <f>A1L210C1</f>
        <v>12488</v>
      </c>
      <c r="H17" s="16" t="s">
        <v>8906</v>
      </c>
      <c r="I17" s="21">
        <f>IF(OR(B3L810C1=0,B3L810C2=0),0,1+(B3L810C1/B3L810C2))</f>
        <v>1.9908712363869314</v>
      </c>
      <c r="J17" s="16" t="s">
        <v>8907</v>
      </c>
      <c r="K17" s="15">
        <f>A1L210C5</f>
        <v>17527</v>
      </c>
      <c r="L17" s="16" t="s">
        <v>8908</v>
      </c>
      <c r="M17" s="15">
        <f>A1L210C4</f>
        <v>20296</v>
      </c>
      <c r="N17" s="16" t="s">
        <v>8909</v>
      </c>
      <c r="O17" s="21">
        <f>IF(OR(B3L810C4=0,B3L810C5=0),0,1+(B3L810C4/B3L810C5))</f>
        <v>1.8635691761923532</v>
      </c>
      <c r="P17" s="16" t="s">
        <v>8910</v>
      </c>
      <c r="Q17" s="15">
        <f>A1L210C17</f>
        <v>14950.5</v>
      </c>
      <c r="R17" s="16" t="s">
        <v>8911</v>
      </c>
      <c r="S17" s="15">
        <f>A1L210C16</f>
        <v>16392</v>
      </c>
      <c r="T17" s="16" t="s">
        <v>8912</v>
      </c>
      <c r="U17" s="21">
        <f>IF(OR(B3L810C7=0,B3L810C8=0),0,1+(B3L810C7/B3L810C8))</f>
        <v>1.9120607613469986</v>
      </c>
      <c r="V17" s="16" t="s">
        <v>8913</v>
      </c>
      <c r="W17" s="15">
        <f>A1L210C8</f>
        <v>18913</v>
      </c>
      <c r="X17" s="16" t="s">
        <v>8914</v>
      </c>
      <c r="Y17" s="15">
        <f>A1L210C7</f>
        <v>21151</v>
      </c>
      <c r="Z17" s="16" t="s">
        <v>8915</v>
      </c>
      <c r="AA17" s="21">
        <f>IF(OR(B3L810C10=0,B3L810C11=0),0,1+(B3L810C10/B3L810C11))</f>
        <v>1.8941894000283674</v>
      </c>
      <c r="AB17" s="16" t="s">
        <v>8916</v>
      </c>
      <c r="AC17" s="15">
        <f>A1L210C20</f>
        <v>16271.333333333334</v>
      </c>
      <c r="AD17" s="16" t="s">
        <v>8917</v>
      </c>
      <c r="AE17" s="15">
        <f>A1L210C19</f>
        <v>17978.333333333332</v>
      </c>
      <c r="AF17" s="16" t="s">
        <v>8918</v>
      </c>
      <c r="AG17" s="21">
        <f>IF(OR(B3L810C13=0,B3L810C14=0),0,1+(B3L810C13/B3L810C14))</f>
        <v>1.9050523778622417</v>
      </c>
      <c r="AH17" s="16" t="s">
        <v>8919</v>
      </c>
      <c r="AI17" s="15">
        <f>A1L210C11</f>
        <v>15896</v>
      </c>
      <c r="AJ17" s="16" t="s">
        <v>8920</v>
      </c>
      <c r="AK17" s="15">
        <f>A1L210C10</f>
        <v>18234</v>
      </c>
      <c r="AL17" s="16" t="s">
        <v>8921</v>
      </c>
      <c r="AM17" s="21">
        <f>IF(OR(B3L810C16=0,B3L810C17=0),0,1+(B3L810C16/B3L810C17))</f>
        <v>1.8717779971481847</v>
      </c>
      <c r="AN17" s="16" t="s">
        <v>8922</v>
      </c>
      <c r="AO17" s="15">
        <f>A1L210C23</f>
        <v>16177.5</v>
      </c>
      <c r="AP17" s="16" t="s">
        <v>8923</v>
      </c>
      <c r="AQ17" s="15">
        <f>A1L210C22</f>
        <v>18042.25</v>
      </c>
      <c r="AR17" s="16" t="s">
        <v>8924</v>
      </c>
      <c r="AS17" s="21">
        <f>IF(OR(B3L810C19=0,B3L810C20=0),0,1+(B3L810C19/B3L810C20))</f>
        <v>1.8966453740525711</v>
      </c>
      <c r="AT17" s="16" t="s">
        <v>8925</v>
      </c>
      <c r="AU17" s="15">
        <f>A1L210C14</f>
        <v>14813</v>
      </c>
      <c r="AV17" s="16" t="s">
        <v>8926</v>
      </c>
      <c r="AW17" s="15">
        <f>A1L210C13</f>
        <v>19329</v>
      </c>
      <c r="AX17" s="16" t="s">
        <v>8927</v>
      </c>
      <c r="AY17" s="21">
        <f>IF(OR(B3L810C22=0,B3L810C23=0),0,1+(B3L810C22/B3L810C23))</f>
        <v>1.7663614258368256</v>
      </c>
      <c r="AZ17" s="16" t="s">
        <v>8928</v>
      </c>
      <c r="BA17" s="15">
        <f>A1L210C26</f>
        <v>15904.6</v>
      </c>
      <c r="BB17" s="16" t="s">
        <v>8929</v>
      </c>
      <c r="BC17" s="15">
        <f>A1L210C25</f>
        <v>18299.599999999999</v>
      </c>
      <c r="BD17" s="16" t="s">
        <v>8930</v>
      </c>
      <c r="BE17" s="21">
        <f>IF(OR(B3L810C25=0,B3L810C26=0),0,1+(B3L810C25/B3L810C26))</f>
        <v>1.8691228223567729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77763</v>
      </c>
      <c r="F18" s="16" t="s">
        <v>8932</v>
      </c>
      <c r="G18" s="15">
        <f>A1L211C1</f>
        <v>496870</v>
      </c>
      <c r="H18" s="16" t="s">
        <v>8933</v>
      </c>
      <c r="I18" s="21">
        <f>IF(OR(B3L811C1=0,B3L811C2=0),0,1+(B3L811C1/B3L811C2))</f>
        <v>1.1565057258437821</v>
      </c>
      <c r="J18" s="16" t="s">
        <v>8934</v>
      </c>
      <c r="K18" s="15">
        <f>A1L211C5</f>
        <v>83218</v>
      </c>
      <c r="L18" s="16" t="s">
        <v>8935</v>
      </c>
      <c r="M18" s="15">
        <f>A1L211C4</f>
        <v>458401</v>
      </c>
      <c r="N18" s="16" t="s">
        <v>8936</v>
      </c>
      <c r="O18" s="21">
        <f>IF(OR(B3L811C4=0,B3L811C5=0),0,1+(B3L811C4/B3L811C5))</f>
        <v>1.1815397435869468</v>
      </c>
      <c r="P18" s="16" t="s">
        <v>8937</v>
      </c>
      <c r="Q18" s="15">
        <f>A1L211C17</f>
        <v>80490.5</v>
      </c>
      <c r="R18" s="16" t="s">
        <v>8938</v>
      </c>
      <c r="S18" s="15">
        <f>A1L211C16</f>
        <v>477635.5</v>
      </c>
      <c r="T18" s="16" t="s">
        <v>8939</v>
      </c>
      <c r="U18" s="21">
        <f>IF(OR(B3L811C7=0,B3L811C8=0),0,1+(B3L811C7/B3L811C8))</f>
        <v>1.1685186716648992</v>
      </c>
      <c r="V18" s="16" t="s">
        <v>8940</v>
      </c>
      <c r="W18" s="15">
        <f>A1L211C8</f>
        <v>92128</v>
      </c>
      <c r="X18" s="16" t="s">
        <v>8941</v>
      </c>
      <c r="Y18" s="15">
        <f>A1L211C7</f>
        <v>490537</v>
      </c>
      <c r="Z18" s="16" t="s">
        <v>8942</v>
      </c>
      <c r="AA18" s="21">
        <f>IF(OR(B3L811C10=0,B3L811C11=0),0,1+(B3L811C10/B3L811C11))</f>
        <v>1.1878105015523803</v>
      </c>
      <c r="AB18" s="16" t="s">
        <v>8943</v>
      </c>
      <c r="AC18" s="15">
        <f>A1L211C20</f>
        <v>84369.666666666672</v>
      </c>
      <c r="AD18" s="16" t="s">
        <v>8944</v>
      </c>
      <c r="AE18" s="15">
        <f>A1L211C19</f>
        <v>481936</v>
      </c>
      <c r="AF18" s="16" t="s">
        <v>8945</v>
      </c>
      <c r="AG18" s="21">
        <f>IF(OR(B3L811C13=0,B3L811C14=0),0,1+(B3L811C13/B3L811C14))</f>
        <v>1.1750640472317209</v>
      </c>
      <c r="AH18" s="16" t="s">
        <v>8946</v>
      </c>
      <c r="AI18" s="15">
        <f>A1L211C11</f>
        <v>81990</v>
      </c>
      <c r="AJ18" s="16" t="s">
        <v>8947</v>
      </c>
      <c r="AK18" s="15">
        <f>A1L211C10</f>
        <v>597932</v>
      </c>
      <c r="AL18" s="16" t="s">
        <v>8948</v>
      </c>
      <c r="AM18" s="21">
        <f>IF(OR(B3L811C16=0,B3L811C17=0),0,1+(B3L811C16/B3L811C17))</f>
        <v>1.1371226159496397</v>
      </c>
      <c r="AN18" s="16" t="s">
        <v>8949</v>
      </c>
      <c r="AO18" s="15">
        <f>A1L211C23</f>
        <v>83774.75</v>
      </c>
      <c r="AP18" s="16" t="s">
        <v>8950</v>
      </c>
      <c r="AQ18" s="15">
        <f>A1L211C22</f>
        <v>510935</v>
      </c>
      <c r="AR18" s="16" t="s">
        <v>8951</v>
      </c>
      <c r="AS18" s="21">
        <f>IF(OR(B3L811C19=0,B3L811C20=0),0,1+(B3L811C19/B3L811C20))</f>
        <v>1.1639636157241136</v>
      </c>
      <c r="AT18" s="16" t="s">
        <v>8952</v>
      </c>
      <c r="AU18" s="15">
        <f>A1L211C14</f>
        <v>85206</v>
      </c>
      <c r="AV18" s="16" t="s">
        <v>8953</v>
      </c>
      <c r="AW18" s="15">
        <f>A1L211C13</f>
        <v>601681</v>
      </c>
      <c r="AX18" s="16" t="s">
        <v>8954</v>
      </c>
      <c r="AY18" s="21">
        <f>IF(OR(B3L811C22=0,B3L811C23=0),0,1+(B3L811C22/B3L811C23))</f>
        <v>1.1416132468866393</v>
      </c>
      <c r="AZ18" s="16" t="s">
        <v>8955</v>
      </c>
      <c r="BA18" s="15">
        <f>A1L211C26</f>
        <v>84061</v>
      </c>
      <c r="BB18" s="16" t="s">
        <v>8956</v>
      </c>
      <c r="BC18" s="15">
        <f>A1L211C25</f>
        <v>529084.19999999995</v>
      </c>
      <c r="BD18" s="16" t="s">
        <v>8957</v>
      </c>
      <c r="BE18" s="21">
        <f>IF(OR(B3L811C25=0,B3L811C26=0),0,1+(B3L811C25/B3L811C26))</f>
        <v>1.1588801933605275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23286</v>
      </c>
      <c r="F19" s="16" t="s">
        <v>8959</v>
      </c>
      <c r="G19" s="15">
        <f>A1L212C1</f>
        <v>73422</v>
      </c>
      <c r="H19" s="16" t="s">
        <v>8960</v>
      </c>
      <c r="I19" s="21">
        <f>IF(OR(B3L812C1=0,B3L812C2=0),0,1+(B3L812C1/B3L812C2))</f>
        <v>1.3171528969518673</v>
      </c>
      <c r="J19" s="16" t="s">
        <v>8961</v>
      </c>
      <c r="K19" s="15">
        <f>A1L212C5</f>
        <v>18379</v>
      </c>
      <c r="L19" s="16" t="s">
        <v>8962</v>
      </c>
      <c r="M19" s="15">
        <f>A1L212C4</f>
        <v>59593</v>
      </c>
      <c r="N19" s="16" t="s">
        <v>8963</v>
      </c>
      <c r="O19" s="21">
        <f>IF(OR(B3L812C4=0,B3L812C5=0),0,1+(B3L812C4/B3L812C5))</f>
        <v>1.3084087057204705</v>
      </c>
      <c r="P19" s="16" t="s">
        <v>8964</v>
      </c>
      <c r="Q19" s="15">
        <f>A1L212C17</f>
        <v>20832.5</v>
      </c>
      <c r="R19" s="16" t="s">
        <v>8965</v>
      </c>
      <c r="S19" s="15">
        <f>A1L212C16</f>
        <v>66507.5</v>
      </c>
      <c r="T19" s="16" t="s">
        <v>8966</v>
      </c>
      <c r="U19" s="21">
        <f>IF(OR(B3L812C7=0,B3L812C8=0),0,1+(B3L812C7/B3L812C8))</f>
        <v>1.3132353493966846</v>
      </c>
      <c r="V19" s="16" t="s">
        <v>8967</v>
      </c>
      <c r="W19" s="15">
        <f>A1L212C8</f>
        <v>16178</v>
      </c>
      <c r="X19" s="16" t="s">
        <v>8968</v>
      </c>
      <c r="Y19" s="15">
        <f>A1L212C7</f>
        <v>55854</v>
      </c>
      <c r="Z19" s="16" t="s">
        <v>8969</v>
      </c>
      <c r="AA19" s="21">
        <f>IF(OR(B3L812C10=0,B3L812C11=0),0,1+(B3L812C10/B3L812C11))</f>
        <v>1.2896480108855228</v>
      </c>
      <c r="AB19" s="16" t="s">
        <v>8970</v>
      </c>
      <c r="AC19" s="15">
        <f>A1L212C20</f>
        <v>19281</v>
      </c>
      <c r="AD19" s="16" t="s">
        <v>8971</v>
      </c>
      <c r="AE19" s="15">
        <f>A1L212C19</f>
        <v>62956.333333333336</v>
      </c>
      <c r="AF19" s="16" t="s">
        <v>8972</v>
      </c>
      <c r="AG19" s="21">
        <f>IF(OR(B3L812C13=0,B3L812C14=0),0,1+(B3L812C13/B3L812C14))</f>
        <v>1.3062598944241777</v>
      </c>
      <c r="AH19" s="16" t="s">
        <v>8973</v>
      </c>
      <c r="AI19" s="15">
        <f>A1L212C11</f>
        <v>21965</v>
      </c>
      <c r="AJ19" s="16" t="s">
        <v>8974</v>
      </c>
      <c r="AK19" s="15">
        <f>A1L212C10</f>
        <v>59498</v>
      </c>
      <c r="AL19" s="16" t="s">
        <v>8975</v>
      </c>
      <c r="AM19" s="21">
        <f>IF(OR(B3L812C16=0,B3L812C17=0),0,1+(B3L812C16/B3L812C17))</f>
        <v>1.3691720730108576</v>
      </c>
      <c r="AN19" s="16" t="s">
        <v>8976</v>
      </c>
      <c r="AO19" s="15">
        <f>A1L212C23</f>
        <v>19952</v>
      </c>
      <c r="AP19" s="16" t="s">
        <v>8977</v>
      </c>
      <c r="AQ19" s="15">
        <f>A1L212C22</f>
        <v>62091.75</v>
      </c>
      <c r="AR19" s="16" t="s">
        <v>8978</v>
      </c>
      <c r="AS19" s="21">
        <f>IF(OR(B3L812C19=0,B3L812C20=0),0,1+(B3L812C19/B3L812C20))</f>
        <v>1.3213309336586583</v>
      </c>
      <c r="AT19" s="16" t="s">
        <v>8979</v>
      </c>
      <c r="AU19" s="15">
        <f>A1L212C14</f>
        <v>20865</v>
      </c>
      <c r="AV19" s="16" t="s">
        <v>8980</v>
      </c>
      <c r="AW19" s="15">
        <f>A1L212C13</f>
        <v>71455</v>
      </c>
      <c r="AX19" s="16" t="s">
        <v>8981</v>
      </c>
      <c r="AY19" s="21">
        <f>IF(OR(B3L812C22=0,B3L812C23=0),0,1+(B3L812C22/B3L812C23))</f>
        <v>1.2920019592750682</v>
      </c>
      <c r="AZ19" s="16" t="s">
        <v>8982</v>
      </c>
      <c r="BA19" s="15">
        <f>A1L212C26</f>
        <v>20134.599999999999</v>
      </c>
      <c r="BB19" s="16" t="s">
        <v>8983</v>
      </c>
      <c r="BC19" s="15">
        <f>A1L212C25</f>
        <v>63964.4</v>
      </c>
      <c r="BD19" s="16" t="s">
        <v>8984</v>
      </c>
      <c r="BE19" s="21">
        <f>IF(OR(B3L812C25=0,B3L812C26=0),0,1+(B3L812C25/B3L812C26))</f>
        <v>1.3147782203850893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385</v>
      </c>
      <c r="F20" s="16" t="s">
        <v>8986</v>
      </c>
      <c r="G20" s="15">
        <f>A1L213C1</f>
        <v>153</v>
      </c>
      <c r="H20" s="16" t="s">
        <v>8987</v>
      </c>
      <c r="I20" s="21">
        <f>IF(OR(B3L813C1=0,B3L813C2=0),0,1+(B3L813C1/B3L813C2))</f>
        <v>3.5163398692810457</v>
      </c>
      <c r="J20" s="16" t="s">
        <v>8988</v>
      </c>
      <c r="K20" s="15">
        <f>A1L213C5</f>
        <v>333</v>
      </c>
      <c r="L20" s="16" t="s">
        <v>8989</v>
      </c>
      <c r="M20" s="15">
        <f>A1L213C4</f>
        <v>145</v>
      </c>
      <c r="N20" s="16" t="s">
        <v>8990</v>
      </c>
      <c r="O20" s="21">
        <f>IF(OR(B3L813C4=0,B3L813C5=0),0,1+(B3L813C4/B3L813C5))</f>
        <v>3.296551724137931</v>
      </c>
      <c r="P20" s="16" t="s">
        <v>8991</v>
      </c>
      <c r="Q20" s="15">
        <f>A1L213C17</f>
        <v>359</v>
      </c>
      <c r="R20" s="16" t="s">
        <v>8992</v>
      </c>
      <c r="S20" s="15">
        <f>A1L213C16</f>
        <v>149</v>
      </c>
      <c r="T20" s="16" t="s">
        <v>8993</v>
      </c>
      <c r="U20" s="21">
        <f>IF(OR(B3L813C7=0,B3L813C8=0),0,1+(B3L813C7/B3L813C8))</f>
        <v>3.4093959731543624</v>
      </c>
      <c r="V20" s="16" t="s">
        <v>8994</v>
      </c>
      <c r="W20" s="15">
        <f>A1L213C8</f>
        <v>377</v>
      </c>
      <c r="X20" s="16" t="s">
        <v>8995</v>
      </c>
      <c r="Y20" s="15">
        <f>A1L213C7</f>
        <v>189</v>
      </c>
      <c r="Z20" s="16" t="s">
        <v>8996</v>
      </c>
      <c r="AA20" s="21">
        <f>IF(OR(B3L813C10=0,B3L813C11=0),0,1+(B3L813C10/B3L813C11))</f>
        <v>2.9947089947089944</v>
      </c>
      <c r="AB20" s="16" t="s">
        <v>8997</v>
      </c>
      <c r="AC20" s="15">
        <f>A1L213C20</f>
        <v>365</v>
      </c>
      <c r="AD20" s="16" t="s">
        <v>8998</v>
      </c>
      <c r="AE20" s="21">
        <f>A1L213C19</f>
        <v>162.33333333333334</v>
      </c>
      <c r="AF20" s="16" t="s">
        <v>8999</v>
      </c>
      <c r="AG20" s="21">
        <f>IF(OR(B3L813C13=0,B3L813C14=0),0,1+(B3L813C13/B3L813C14))</f>
        <v>3.248459958932238</v>
      </c>
      <c r="AH20" s="16" t="s">
        <v>9000</v>
      </c>
      <c r="AI20" s="15">
        <f>A1L213C11</f>
        <v>323</v>
      </c>
      <c r="AJ20" s="16" t="s">
        <v>9001</v>
      </c>
      <c r="AK20" s="15">
        <f>A1L213C10</f>
        <v>166</v>
      </c>
      <c r="AL20" s="16" t="s">
        <v>9002</v>
      </c>
      <c r="AM20" s="21">
        <f>IF(OR(B3L813C16=0,B3L813C17=0),0,1+(B3L813C16/B3L813C17))</f>
        <v>2.9457831325301207</v>
      </c>
      <c r="AN20" s="16" t="s">
        <v>9003</v>
      </c>
      <c r="AO20" s="21">
        <f>A1L213C23</f>
        <v>354.5</v>
      </c>
      <c r="AP20" s="16" t="s">
        <v>9004</v>
      </c>
      <c r="AQ20" s="21">
        <f>A1L213C22</f>
        <v>163.25</v>
      </c>
      <c r="AR20" s="16" t="s">
        <v>9005</v>
      </c>
      <c r="AS20" s="21">
        <f>IF(OR(B3L813C19=0,B3L813C20=0),0,1+(B3L813C19/B3L813C20))</f>
        <v>3.1715160796324655</v>
      </c>
      <c r="AT20" s="16" t="s">
        <v>9006</v>
      </c>
      <c r="AU20" s="15">
        <f>A1L213C14</f>
        <v>372</v>
      </c>
      <c r="AV20" s="16" t="s">
        <v>9007</v>
      </c>
      <c r="AW20" s="15">
        <f>A1L213C13</f>
        <v>189</v>
      </c>
      <c r="AX20" s="16" t="s">
        <v>9008</v>
      </c>
      <c r="AY20" s="21">
        <f>IF(OR(B3L813C22=0,B3L813C23=0),0,1+(B3L813C22/B3L813C23))</f>
        <v>2.9682539682539684</v>
      </c>
      <c r="AZ20" s="16" t="s">
        <v>9009</v>
      </c>
      <c r="BA20" s="15">
        <f>A1L213C26</f>
        <v>358</v>
      </c>
      <c r="BB20" s="16" t="s">
        <v>9010</v>
      </c>
      <c r="BC20" s="21">
        <f>A1L213C25</f>
        <v>168.4</v>
      </c>
      <c r="BD20" s="16" t="s">
        <v>9011</v>
      </c>
      <c r="BE20" s="21">
        <f>IF(OR(B3L813C25=0,B3L813C26=0),0,1+(B3L813C25/B3L813C26))</f>
        <v>3.1258907363420425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75724</v>
      </c>
      <c r="F21" s="16" t="s">
        <v>9013</v>
      </c>
      <c r="G21" s="15">
        <f>A1L214C1</f>
        <v>75194</v>
      </c>
      <c r="H21" s="16" t="s">
        <v>9014</v>
      </c>
      <c r="I21" s="21">
        <f>IF(OR(B3L814C1=0,B3L814C2=0),0,1+(B3L814C1/B3L814C2))</f>
        <v>2.0070484347155357</v>
      </c>
      <c r="J21" s="16" t="s">
        <v>9015</v>
      </c>
      <c r="K21" s="15">
        <f>A1L214C5</f>
        <v>76505</v>
      </c>
      <c r="L21" s="16" t="s">
        <v>9016</v>
      </c>
      <c r="M21" s="15">
        <f>A1L214C4</f>
        <v>78357</v>
      </c>
      <c r="N21" s="16" t="s">
        <v>9017</v>
      </c>
      <c r="O21" s="21">
        <f>IF(OR(B3L814C4=0,B3L814C5=0),0,1+(B3L814C4/B3L814C5))</f>
        <v>1.9763645877203058</v>
      </c>
      <c r="P21" s="16" t="s">
        <v>9018</v>
      </c>
      <c r="Q21" s="15">
        <f>A1L214C17</f>
        <v>76114.5</v>
      </c>
      <c r="R21" s="16" t="s">
        <v>9019</v>
      </c>
      <c r="S21" s="15">
        <f>A1L214C16</f>
        <v>76775.5</v>
      </c>
      <c r="T21" s="16" t="s">
        <v>9020</v>
      </c>
      <c r="U21" s="21">
        <f>IF(OR(B3L814C7=0,B3L814C8=0),0,1+(B3L814C7/B3L814C8))</f>
        <v>1.9913904826409468</v>
      </c>
      <c r="V21" s="16" t="s">
        <v>9021</v>
      </c>
      <c r="W21" s="15">
        <f>A1L214C8</f>
        <v>79909</v>
      </c>
      <c r="X21" s="16" t="s">
        <v>9022</v>
      </c>
      <c r="Y21" s="15">
        <f>A1L214C7</f>
        <v>82589</v>
      </c>
      <c r="Z21" s="16" t="s">
        <v>9023</v>
      </c>
      <c r="AA21" s="21">
        <f>IF(OR(B3L814C10=0,B3L814C11=0),0,1+(B3L814C10/B3L814C11))</f>
        <v>1.9675501580113575</v>
      </c>
      <c r="AB21" s="16" t="s">
        <v>9024</v>
      </c>
      <c r="AC21" s="15">
        <f>A1L214C20</f>
        <v>77379.333333333328</v>
      </c>
      <c r="AD21" s="16" t="s">
        <v>9025</v>
      </c>
      <c r="AE21" s="15">
        <f>A1L214C19</f>
        <v>78713.333333333328</v>
      </c>
      <c r="AF21" s="16" t="s">
        <v>9026</v>
      </c>
      <c r="AG21" s="21">
        <f>IF(OR(B3L814C13=0,B3L814C14=0),0,1+(B3L814C13/B3L814C14))</f>
        <v>1.9830524265266367</v>
      </c>
      <c r="AH21" s="16" t="s">
        <v>9027</v>
      </c>
      <c r="AI21" s="15">
        <f>A1L214C11</f>
        <v>73138</v>
      </c>
      <c r="AJ21" s="16" t="s">
        <v>9028</v>
      </c>
      <c r="AK21" s="15">
        <f>A1L214C10</f>
        <v>74885</v>
      </c>
      <c r="AL21" s="16" t="s">
        <v>9029</v>
      </c>
      <c r="AM21" s="21">
        <f>IF(OR(B3L814C16=0,B3L814C17=0),0,1+(B3L814C16/B3L814C17))</f>
        <v>1.9766708953729051</v>
      </c>
      <c r="AN21" s="16" t="s">
        <v>9030</v>
      </c>
      <c r="AO21" s="15">
        <f>A1L214C23</f>
        <v>76319</v>
      </c>
      <c r="AP21" s="16" t="s">
        <v>9031</v>
      </c>
      <c r="AQ21" s="15">
        <f>A1L214C22</f>
        <v>77756.25</v>
      </c>
      <c r="AR21" s="16" t="s">
        <v>9032</v>
      </c>
      <c r="AS21" s="21">
        <f>IF(OR(B3L814C19=0,B3L814C20=0),0,1+(B3L814C19/B3L814C20))</f>
        <v>1.9815159553090589</v>
      </c>
      <c r="AT21" s="16" t="s">
        <v>9033</v>
      </c>
      <c r="AU21" s="15">
        <f>A1L214C14</f>
        <v>77383</v>
      </c>
      <c r="AV21" s="16" t="s">
        <v>9034</v>
      </c>
      <c r="AW21" s="15">
        <f>A1L214C13</f>
        <v>82865</v>
      </c>
      <c r="AX21" s="16" t="s">
        <v>9035</v>
      </c>
      <c r="AY21" s="21">
        <f>IF(OR(B3L814C22=0,B3L814C23=0),0,1+(B3L814C22/B3L814C23))</f>
        <v>1.9338442044288904</v>
      </c>
      <c r="AZ21" s="16" t="s">
        <v>9036</v>
      </c>
      <c r="BA21" s="15">
        <f>A1L214C26</f>
        <v>76531.8</v>
      </c>
      <c r="BB21" s="16" t="s">
        <v>9037</v>
      </c>
      <c r="BC21" s="15">
        <f>A1L214C25</f>
        <v>78778</v>
      </c>
      <c r="BD21" s="16" t="s">
        <v>9038</v>
      </c>
      <c r="BE21" s="21">
        <f>IF(OR(B3L814C25=0,B3L814C26=0),0,1+(B3L814C25/B3L814C26))</f>
        <v>1.9714869633654066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674</v>
      </c>
      <c r="F22" s="16" t="s">
        <v>9040</v>
      </c>
      <c r="G22" s="15">
        <f>A1L215C1</f>
        <v>651</v>
      </c>
      <c r="H22" s="16" t="s">
        <v>9041</v>
      </c>
      <c r="I22" s="21">
        <f>IF(OR(B3L815C1=0,B3L815C2=0),0,1+(B3L815C1/B3L815C2))</f>
        <v>2.0353302611367128</v>
      </c>
      <c r="J22" s="16" t="s">
        <v>9042</v>
      </c>
      <c r="K22" s="15">
        <f>A1L215C5</f>
        <v>587</v>
      </c>
      <c r="L22" s="16" t="s">
        <v>9043</v>
      </c>
      <c r="M22" s="15">
        <f>A1L215C4</f>
        <v>530</v>
      </c>
      <c r="N22" s="16" t="s">
        <v>9044</v>
      </c>
      <c r="O22" s="21">
        <f>IF(OR(B3L815C4=0,B3L815C5=0),0,1+(B3L815C4/B3L815C5))</f>
        <v>2.1075471698113208</v>
      </c>
      <c r="P22" s="16" t="s">
        <v>9045</v>
      </c>
      <c r="Q22" s="21">
        <f>A1L215C17</f>
        <v>630.5</v>
      </c>
      <c r="R22" s="16" t="s">
        <v>9046</v>
      </c>
      <c r="S22" s="21">
        <f>A1L215C16</f>
        <v>590.5</v>
      </c>
      <c r="T22" s="16" t="s">
        <v>9047</v>
      </c>
      <c r="U22" s="21">
        <f>IF(OR(B3L815C7=0,B3L815C8=0),0,1+(B3L815C7/B3L815C8))</f>
        <v>2.0677392040643525</v>
      </c>
      <c r="V22" s="16" t="s">
        <v>9048</v>
      </c>
      <c r="W22" s="15">
        <f>A1L215C8</f>
        <v>682</v>
      </c>
      <c r="X22" s="16" t="s">
        <v>9049</v>
      </c>
      <c r="Y22" s="15">
        <f>A1L215C7</f>
        <v>545</v>
      </c>
      <c r="Z22" s="16" t="s">
        <v>9050</v>
      </c>
      <c r="AA22" s="21">
        <f>IF(OR(B3L815C10=0,B3L815C11=0),0,1+(B3L815C10/B3L815C11))</f>
        <v>2.2513761467889908</v>
      </c>
      <c r="AB22" s="16" t="s">
        <v>9051</v>
      </c>
      <c r="AC22" s="21">
        <f>A1L215C20</f>
        <v>647.66666666666663</v>
      </c>
      <c r="AD22" s="16" t="s">
        <v>9052</v>
      </c>
      <c r="AE22" s="21">
        <f>A1L215C19</f>
        <v>575.33333333333337</v>
      </c>
      <c r="AF22" s="16" t="s">
        <v>9053</v>
      </c>
      <c r="AG22" s="21">
        <f>IF(OR(B3L815C13=0,B3L815C14=0),0,1+(B3L815C13/B3L815C14))</f>
        <v>2.1257242178447275</v>
      </c>
      <c r="AH22" s="16" t="s">
        <v>9054</v>
      </c>
      <c r="AI22" s="15">
        <f>A1L215C11</f>
        <v>534</v>
      </c>
      <c r="AJ22" s="16" t="s">
        <v>9055</v>
      </c>
      <c r="AK22" s="15">
        <f>A1L215C10</f>
        <v>605</v>
      </c>
      <c r="AL22" s="16" t="s">
        <v>9056</v>
      </c>
      <c r="AM22" s="21">
        <f>IF(OR(B3L815C16=0,B3L815C17=0),0,1+(B3L815C16/B3L815C17))</f>
        <v>1.8826446280991735</v>
      </c>
      <c r="AN22" s="16" t="s">
        <v>9057</v>
      </c>
      <c r="AO22" s="21">
        <f>A1L215C23</f>
        <v>619.25</v>
      </c>
      <c r="AP22" s="16" t="s">
        <v>9058</v>
      </c>
      <c r="AQ22" s="21">
        <f>A1L215C22</f>
        <v>582.75</v>
      </c>
      <c r="AR22" s="16" t="s">
        <v>9059</v>
      </c>
      <c r="AS22" s="21">
        <f>IF(OR(B3L815C19=0,B3L815C20=0),0,1+(B3L815C19/B3L815C20))</f>
        <v>2.0626340626340625</v>
      </c>
      <c r="AT22" s="16" t="s">
        <v>9060</v>
      </c>
      <c r="AU22" s="15">
        <f>A1L215C14</f>
        <v>517</v>
      </c>
      <c r="AV22" s="16" t="s">
        <v>9061</v>
      </c>
      <c r="AW22" s="15">
        <f>A1L215C13</f>
        <v>575</v>
      </c>
      <c r="AX22" s="16" t="s">
        <v>9062</v>
      </c>
      <c r="AY22" s="21">
        <f>IF(OR(B3L815C22=0,B3L815C23=0),0,1+(B3L815C22/B3L815C23))</f>
        <v>1.8991304347826086</v>
      </c>
      <c r="AZ22" s="16" t="s">
        <v>9063</v>
      </c>
      <c r="BA22" s="21">
        <f>A1L215C26</f>
        <v>598.79999999999995</v>
      </c>
      <c r="BB22" s="16" t="s">
        <v>9064</v>
      </c>
      <c r="BC22" s="21">
        <f>A1L215C25</f>
        <v>581.20000000000005</v>
      </c>
      <c r="BD22" s="16" t="s">
        <v>9065</v>
      </c>
      <c r="BE22" s="21">
        <f>IF(OR(B3L815C25=0,B3L815C26=0),0,1+(B3L815C25/B3L815C26))</f>
        <v>2.0302821748107363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1330582</v>
      </c>
      <c r="F23" s="16" t="s">
        <v>9067</v>
      </c>
      <c r="G23" s="15">
        <f>A1L216C1</f>
        <v>1847888</v>
      </c>
      <c r="H23" s="16" t="s">
        <v>9068</v>
      </c>
      <c r="I23" s="21">
        <f>IF(OR(B3L816C1=0,B3L816C2=0),0,1+(B3L816C1/B3L816C2))</f>
        <v>1.7200555444918739</v>
      </c>
      <c r="J23" s="16" t="s">
        <v>9069</v>
      </c>
      <c r="K23" s="15">
        <f>A1L216C5</f>
        <v>1437075</v>
      </c>
      <c r="L23" s="16" t="s">
        <v>9070</v>
      </c>
      <c r="M23" s="15">
        <f>A1L216C4</f>
        <v>1944661</v>
      </c>
      <c r="N23" s="16" t="s">
        <v>9071</v>
      </c>
      <c r="O23" s="21">
        <f>IF(OR(B3L816C4=0,B3L816C5=0),0,1+(B3L816C4/B3L816C5))</f>
        <v>1.7389848410597013</v>
      </c>
      <c r="P23" s="16" t="s">
        <v>9072</v>
      </c>
      <c r="Q23" s="15">
        <f>A1L216C17</f>
        <v>1383828.5</v>
      </c>
      <c r="R23" s="16" t="s">
        <v>9073</v>
      </c>
      <c r="S23" s="15">
        <f>A1L216C16</f>
        <v>1896274.5</v>
      </c>
      <c r="T23" s="16" t="s">
        <v>9074</v>
      </c>
      <c r="U23" s="21">
        <f>IF(OR(B3L816C7=0,B3L816C8=0),0,1+(B3L816C7/B3L816C8))</f>
        <v>1.7297616985304607</v>
      </c>
      <c r="V23" s="16" t="s">
        <v>9075</v>
      </c>
      <c r="W23" s="15">
        <f>A1L216C8</f>
        <v>1463874</v>
      </c>
      <c r="X23" s="16" t="s">
        <v>9076</v>
      </c>
      <c r="Y23" s="15">
        <f>A1L216C7</f>
        <v>2014492</v>
      </c>
      <c r="Z23" s="16" t="s">
        <v>9077</v>
      </c>
      <c r="AA23" s="21">
        <f>IF(OR(B3L816C10=0,B3L816C11=0),0,1+(B3L816C10/B3L816C11))</f>
        <v>1.7266715380353954</v>
      </c>
      <c r="AB23" s="16" t="s">
        <v>9078</v>
      </c>
      <c r="AC23" s="15">
        <f>A1L216C20</f>
        <v>1410510.3333333333</v>
      </c>
      <c r="AD23" s="16" t="s">
        <v>9079</v>
      </c>
      <c r="AE23" s="15">
        <f>A1L216C19</f>
        <v>1935680.3333333333</v>
      </c>
      <c r="AF23" s="16" t="s">
        <v>9080</v>
      </c>
      <c r="AG23" s="21">
        <f>IF(OR(B3L816C13=0,B3L816C14=0),0,1+(B3L816C13/B3L816C14))</f>
        <v>1.7286897061687698</v>
      </c>
      <c r="AH23" s="16" t="s">
        <v>9081</v>
      </c>
      <c r="AI23" s="15">
        <f>A1L216C11</f>
        <v>1435589</v>
      </c>
      <c r="AJ23" s="16" t="s">
        <v>9082</v>
      </c>
      <c r="AK23" s="15">
        <f>A1L216C10</f>
        <v>2068897</v>
      </c>
      <c r="AL23" s="16" t="s">
        <v>9083</v>
      </c>
      <c r="AM23" s="21">
        <f>IF(OR(B3L816C16=0,B3L816C17=0),0,1+(B3L816C16/B3L816C17))</f>
        <v>1.6938909960234851</v>
      </c>
      <c r="AN23" s="16" t="s">
        <v>9084</v>
      </c>
      <c r="AO23" s="15">
        <f>A1L216C23</f>
        <v>1416780</v>
      </c>
      <c r="AP23" s="16" t="s">
        <v>9085</v>
      </c>
      <c r="AQ23" s="15">
        <f>A1L216C22</f>
        <v>1968984.5</v>
      </c>
      <c r="AR23" s="16" t="s">
        <v>9086</v>
      </c>
      <c r="AS23" s="21">
        <f>IF(OR(B3L816C19=0,B3L816C20=0),0,1+(B3L816C19/B3L816C20))</f>
        <v>1.7195485794834851</v>
      </c>
      <c r="AT23" s="16" t="s">
        <v>9087</v>
      </c>
      <c r="AU23" s="15">
        <f>A1L216C14</f>
        <v>1527416</v>
      </c>
      <c r="AV23" s="16" t="s">
        <v>9088</v>
      </c>
      <c r="AW23" s="15">
        <f>A1L216C13</f>
        <v>2135531</v>
      </c>
      <c r="AX23" s="16" t="s">
        <v>9089</v>
      </c>
      <c r="AY23" s="21">
        <f>IF(OR(B3L816C22=0,B3L816C23=0),0,1+(B3L816C22/B3L816C23))</f>
        <v>1.7152394416189698</v>
      </c>
      <c r="AZ23" s="16" t="s">
        <v>9090</v>
      </c>
      <c r="BA23" s="15">
        <f>A1L216C26</f>
        <v>1438907.2</v>
      </c>
      <c r="BB23" s="16" t="s">
        <v>9091</v>
      </c>
      <c r="BC23" s="15">
        <f>A1L216C25</f>
        <v>2002293.8</v>
      </c>
      <c r="BD23" s="16" t="s">
        <v>9092</v>
      </c>
      <c r="BE23" s="21">
        <f>IF(OR(B3L816C25=0,B3L816C26=0),0,1+(B3L816C25/B3L816C26))</f>
        <v>1.718629403936625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1241</v>
      </c>
      <c r="F25" s="16" t="s">
        <v>9121</v>
      </c>
      <c r="G25" s="15">
        <f>A1L218C1</f>
        <v>2997</v>
      </c>
      <c r="H25" s="16" t="s">
        <v>9122</v>
      </c>
      <c r="I25" s="21">
        <f>IF(OR(B3L818C1=0,B3L818C2=0),0,1+(B3L818C1/B3L818C2))</f>
        <v>1.4140807474140806</v>
      </c>
      <c r="J25" s="16" t="s">
        <v>9123</v>
      </c>
      <c r="K25" s="15">
        <f>A1L218C5</f>
        <v>1291</v>
      </c>
      <c r="L25" s="16" t="s">
        <v>9124</v>
      </c>
      <c r="M25" s="15">
        <f>A1L218C4</f>
        <v>3766</v>
      </c>
      <c r="N25" s="16" t="s">
        <v>9125</v>
      </c>
      <c r="O25" s="21">
        <f>IF(OR(B3L818C4=0,B3L818C5=0),0,1+(B3L818C4/B3L818C5))</f>
        <v>1.3428040361125864</v>
      </c>
      <c r="P25" s="16" t="s">
        <v>9126</v>
      </c>
      <c r="Q25" s="15">
        <f>A1L218C17</f>
        <v>1266</v>
      </c>
      <c r="R25" s="16" t="s">
        <v>9127</v>
      </c>
      <c r="S25" s="15">
        <f>A1L218C16</f>
        <v>3381.5</v>
      </c>
      <c r="T25" s="16" t="s">
        <v>9128</v>
      </c>
      <c r="U25" s="21">
        <f>IF(OR(B3L818C7=0,B3L818C8=0),0,1+(B3L818C7/B3L818C8))</f>
        <v>1.3743900635812509</v>
      </c>
      <c r="V25" s="16" t="s">
        <v>9129</v>
      </c>
      <c r="W25" s="15">
        <f>A1L218C8</f>
        <v>3634</v>
      </c>
      <c r="X25" s="16" t="s">
        <v>9130</v>
      </c>
      <c r="Y25" s="15">
        <f>A1L218C7</f>
        <v>4465</v>
      </c>
      <c r="Z25" s="16" t="s">
        <v>9131</v>
      </c>
      <c r="AA25" s="21">
        <f>IF(OR(B3L818C10=0,B3L818C11=0),0,1+(B3L818C10/B3L818C11))</f>
        <v>1.813885778275476</v>
      </c>
      <c r="AB25" s="16" t="s">
        <v>9132</v>
      </c>
      <c r="AC25" s="15">
        <f>A1L218C20</f>
        <v>2055.3333333333335</v>
      </c>
      <c r="AD25" s="16" t="s">
        <v>9133</v>
      </c>
      <c r="AE25" s="15">
        <f>A1L218C19</f>
        <v>3742.6666666666665</v>
      </c>
      <c r="AF25" s="16" t="s">
        <v>9134</v>
      </c>
      <c r="AG25" s="21">
        <f>IF(OR(B3L818C13=0,B3L818C14=0),0,1+(B3L818C13/B3L818C14))</f>
        <v>1.5491628072675456</v>
      </c>
      <c r="AH25" s="16" t="s">
        <v>9135</v>
      </c>
      <c r="AI25" s="15">
        <f>A1L218C11</f>
        <v>3052</v>
      </c>
      <c r="AJ25" s="16" t="s">
        <v>9136</v>
      </c>
      <c r="AK25" s="15">
        <f>A1L218C10</f>
        <v>3049</v>
      </c>
      <c r="AL25" s="16" t="s">
        <v>9137</v>
      </c>
      <c r="AM25" s="21">
        <f>IF(OR(B3L818C16=0,B3L818C17=0),0,1+(B3L818C16/B3L818C17))</f>
        <v>2.0009839291571008</v>
      </c>
      <c r="AN25" s="16" t="s">
        <v>9138</v>
      </c>
      <c r="AO25" s="15">
        <f>A1L218C23</f>
        <v>2304.5</v>
      </c>
      <c r="AP25" s="16" t="s">
        <v>9139</v>
      </c>
      <c r="AQ25" s="15">
        <f>A1L218C22</f>
        <v>3569.25</v>
      </c>
      <c r="AR25" s="16" t="s">
        <v>9140</v>
      </c>
      <c r="AS25" s="21">
        <f>IF(OR(B3L818C19=0,B3L818C20=0),0,1+(B3L818C19/B3L818C20))</f>
        <v>1.6456538488477972</v>
      </c>
      <c r="AT25" s="16" t="s">
        <v>9141</v>
      </c>
      <c r="AU25" s="15">
        <f>A1L218C14</f>
        <v>2451</v>
      </c>
      <c r="AV25" s="16" t="s">
        <v>9142</v>
      </c>
      <c r="AW25" s="15">
        <f>A1L218C13</f>
        <v>3502</v>
      </c>
      <c r="AX25" s="16" t="s">
        <v>9143</v>
      </c>
      <c r="AY25" s="21">
        <f>IF(OR(B3L818C22=0,B3L818C23=0),0,1+(B3L818C22/B3L818C23))</f>
        <v>1.6998857795545401</v>
      </c>
      <c r="AZ25" s="16" t="s">
        <v>9144</v>
      </c>
      <c r="BA25" s="15">
        <f>A1L218C26</f>
        <v>2333.8000000000002</v>
      </c>
      <c r="BB25" s="16" t="s">
        <v>9145</v>
      </c>
      <c r="BC25" s="15">
        <f>A1L218C25</f>
        <v>3555.8</v>
      </c>
      <c r="BD25" s="16" t="s">
        <v>9146</v>
      </c>
      <c r="BE25" s="21">
        <f>IF(OR(B3L818C25=0,B3L818C26=0),0,1+(B3L818C25/B3L818C26))</f>
        <v>1.6563361268912762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37528</v>
      </c>
      <c r="F26" s="16" t="s">
        <v>9148</v>
      </c>
      <c r="G26" s="15">
        <f>A1L219C1</f>
        <v>71068</v>
      </c>
      <c r="H26" s="16" t="s">
        <v>9149</v>
      </c>
      <c r="I26" s="21">
        <f>IF(OR(B3L819C1=0,B3L819C2=0),0,1+(B3L819C1/B3L819C2))</f>
        <v>1.5280576349411832</v>
      </c>
      <c r="J26" s="16" t="s">
        <v>9150</v>
      </c>
      <c r="K26" s="15">
        <f>A1L219C5</f>
        <v>29357</v>
      </c>
      <c r="L26" s="16" t="s">
        <v>9151</v>
      </c>
      <c r="M26" s="15">
        <f>A1L219C4</f>
        <v>69817</v>
      </c>
      <c r="N26" s="16" t="s">
        <v>9152</v>
      </c>
      <c r="O26" s="21">
        <f>IF(OR(B3L819C4=0,B3L819C5=0),0,1+(B3L819C4/B3L819C5))</f>
        <v>1.4204849821676668</v>
      </c>
      <c r="P26" s="16" t="s">
        <v>9153</v>
      </c>
      <c r="Q26" s="15">
        <f>A1L219C17</f>
        <v>33442.5</v>
      </c>
      <c r="R26" s="16" t="s">
        <v>9154</v>
      </c>
      <c r="S26" s="15">
        <f>A1L219C16</f>
        <v>70442.5</v>
      </c>
      <c r="T26" s="16" t="s">
        <v>9155</v>
      </c>
      <c r="U26" s="21">
        <f>IF(OR(B3L819C7=0,B3L819C8=0),0,1+(B3L819C7/B3L819C8))</f>
        <v>1.4747489086843879</v>
      </c>
      <c r="V26" s="16" t="s">
        <v>9156</v>
      </c>
      <c r="W26" s="15">
        <f>A1L219C8</f>
        <v>29274</v>
      </c>
      <c r="X26" s="16" t="s">
        <v>9157</v>
      </c>
      <c r="Y26" s="15">
        <f>A1L219C7</f>
        <v>68612</v>
      </c>
      <c r="Z26" s="16" t="s">
        <v>9158</v>
      </c>
      <c r="AA26" s="21">
        <f>IF(OR(B3L819C10=0,B3L819C11=0),0,1+(B3L819C10/B3L819C11))</f>
        <v>1.4266600594648167</v>
      </c>
      <c r="AB26" s="16" t="s">
        <v>9159</v>
      </c>
      <c r="AC26" s="15">
        <f>A1L219C20</f>
        <v>32053</v>
      </c>
      <c r="AD26" s="16" t="s">
        <v>9160</v>
      </c>
      <c r="AE26" s="15">
        <f>A1L219C19</f>
        <v>69832.333333333328</v>
      </c>
      <c r="AF26" s="16" t="s">
        <v>9161</v>
      </c>
      <c r="AG26" s="21">
        <f>IF(OR(B3L819C13=0,B3L819C14=0),0,1+(B3L819C13/B3L819C14))</f>
        <v>1.4589994128794208</v>
      </c>
      <c r="AH26" s="16" t="s">
        <v>9162</v>
      </c>
      <c r="AI26" s="15">
        <f>A1L219C11</f>
        <v>32114</v>
      </c>
      <c r="AJ26" s="16" t="s">
        <v>9163</v>
      </c>
      <c r="AK26" s="15">
        <f>A1L219C10</f>
        <v>67544</v>
      </c>
      <c r="AL26" s="16" t="s">
        <v>9164</v>
      </c>
      <c r="AM26" s="21">
        <f>IF(OR(B3L819C16=0,B3L819C17=0),0,1+(B3L819C16/B3L819C17))</f>
        <v>1.4754530380196613</v>
      </c>
      <c r="AN26" s="16" t="s">
        <v>9165</v>
      </c>
      <c r="AO26" s="15">
        <f>A1L219C23</f>
        <v>32068.25</v>
      </c>
      <c r="AP26" s="16" t="s">
        <v>9166</v>
      </c>
      <c r="AQ26" s="15">
        <f>A1L219C22</f>
        <v>69260.25</v>
      </c>
      <c r="AR26" s="16" t="s">
        <v>9167</v>
      </c>
      <c r="AS26" s="21">
        <f>IF(OR(B3L819C19=0,B3L819C20=0),0,1+(B3L819C19/B3L819C20))</f>
        <v>1.4630108900848611</v>
      </c>
      <c r="AT26" s="16" t="s">
        <v>9168</v>
      </c>
      <c r="AU26" s="15">
        <f>A1L219C14</f>
        <v>32528</v>
      </c>
      <c r="AV26" s="16" t="s">
        <v>9169</v>
      </c>
      <c r="AW26" s="15">
        <f>A1L219C13</f>
        <v>66297</v>
      </c>
      <c r="AX26" s="16" t="s">
        <v>9170</v>
      </c>
      <c r="AY26" s="21">
        <f>IF(OR(B3L819C22=0,B3L819C23=0),0,1+(B3L819C22/B3L819C23))</f>
        <v>1.4906406021388601</v>
      </c>
      <c r="AZ26" s="16" t="s">
        <v>9171</v>
      </c>
      <c r="BA26" s="15">
        <f>A1L219C26</f>
        <v>32160.2</v>
      </c>
      <c r="BB26" s="16" t="s">
        <v>9172</v>
      </c>
      <c r="BC26" s="15">
        <f>A1L219C25</f>
        <v>68667.600000000006</v>
      </c>
      <c r="BD26" s="16" t="s">
        <v>9173</v>
      </c>
      <c r="BE26" s="21">
        <f>IF(OR(B3L819C25=0,B3L819C26=0),0,1+(B3L819C25/B3L819C26))</f>
        <v>1.4683460613156714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641511</v>
      </c>
      <c r="F27" s="16" t="s">
        <v>9175</v>
      </c>
      <c r="G27" s="15">
        <f>A1L220C1</f>
        <v>630290</v>
      </c>
      <c r="H27" s="16" t="s">
        <v>9176</v>
      </c>
      <c r="I27" s="21">
        <f>IF(OR(B3L820C1=0,B3L820C2=0),0,1+(B3L820C1/B3L820C2))</f>
        <v>2.0178029161179776</v>
      </c>
      <c r="J27" s="16" t="s">
        <v>9177</v>
      </c>
      <c r="K27" s="15">
        <f>A1L220C5</f>
        <v>691562</v>
      </c>
      <c r="L27" s="16" t="s">
        <v>9178</v>
      </c>
      <c r="M27" s="15">
        <f>A1L220C4</f>
        <v>678941</v>
      </c>
      <c r="N27" s="16" t="s">
        <v>9179</v>
      </c>
      <c r="O27" s="21">
        <f>IF(OR(B3L820C4=0,B3L820C5=0),0,1+(B3L820C4/B3L820C5))</f>
        <v>2.01858924413167</v>
      </c>
      <c r="P27" s="16" t="s">
        <v>9180</v>
      </c>
      <c r="Q27" s="15">
        <f>A1L220C17</f>
        <v>666536.5</v>
      </c>
      <c r="R27" s="16" t="s">
        <v>9181</v>
      </c>
      <c r="S27" s="15">
        <f>A1L220C16</f>
        <v>654615.5</v>
      </c>
      <c r="T27" s="16" t="s">
        <v>9182</v>
      </c>
      <c r="U27" s="21">
        <f>IF(OR(B3L820C7=0,B3L820C8=0),0,1+(B3L820C7/B3L820C8))</f>
        <v>2.0182106900921228</v>
      </c>
      <c r="V27" s="16" t="s">
        <v>9183</v>
      </c>
      <c r="W27" s="15">
        <f>A1L220C8</f>
        <v>719576</v>
      </c>
      <c r="X27" s="16" t="s">
        <v>9184</v>
      </c>
      <c r="Y27" s="15">
        <f>A1L220C7</f>
        <v>702863</v>
      </c>
      <c r="Z27" s="16" t="s">
        <v>9185</v>
      </c>
      <c r="AA27" s="21">
        <f>IF(OR(B3L820C10=0,B3L820C11=0),0,1+(B3L820C10/B3L820C11))</f>
        <v>2.0237784603827489</v>
      </c>
      <c r="AB27" s="16" t="s">
        <v>9186</v>
      </c>
      <c r="AC27" s="15">
        <f>A1L220C20</f>
        <v>684216.33333333337</v>
      </c>
      <c r="AD27" s="16" t="s">
        <v>9187</v>
      </c>
      <c r="AE27" s="15">
        <f>A1L220C19</f>
        <v>670698</v>
      </c>
      <c r="AF27" s="16" t="s">
        <v>9188</v>
      </c>
      <c r="AG27" s="21">
        <f>IF(OR(B3L820C13=0,B3L820C14=0),0,1+(B3L820C13/B3L820C14))</f>
        <v>2.0201556189720762</v>
      </c>
      <c r="AH27" s="16" t="s">
        <v>9189</v>
      </c>
      <c r="AI27" s="15">
        <f>A1L220C11</f>
        <v>697984</v>
      </c>
      <c r="AJ27" s="16" t="s">
        <v>9190</v>
      </c>
      <c r="AK27" s="15">
        <f>A1L220C10</f>
        <v>681557</v>
      </c>
      <c r="AL27" s="16" t="s">
        <v>9191</v>
      </c>
      <c r="AM27" s="21">
        <f>IF(OR(B3L820C16=0,B3L820C17=0),0,1+(B3L820C16/B3L820C17))</f>
        <v>2.0241021660697491</v>
      </c>
      <c r="AN27" s="16" t="s">
        <v>9192</v>
      </c>
      <c r="AO27" s="15">
        <f>A1L220C23</f>
        <v>687658.25</v>
      </c>
      <c r="AP27" s="16" t="s">
        <v>9193</v>
      </c>
      <c r="AQ27" s="15">
        <f>A1L220C22</f>
        <v>673412.75</v>
      </c>
      <c r="AR27" s="16" t="s">
        <v>9194</v>
      </c>
      <c r="AS27" s="21">
        <f>IF(OR(B3L820C19=0,B3L820C20=0),0,1+(B3L820C19/B3L820C20))</f>
        <v>2.0211541881260784</v>
      </c>
      <c r="AT27" s="16" t="s">
        <v>9195</v>
      </c>
      <c r="AU27" s="15">
        <f>A1L220C14</f>
        <v>868233</v>
      </c>
      <c r="AV27" s="16" t="s">
        <v>9196</v>
      </c>
      <c r="AW27" s="15">
        <f>A1L220C13</f>
        <v>854705</v>
      </c>
      <c r="AX27" s="16" t="s">
        <v>9197</v>
      </c>
      <c r="AY27" s="21">
        <f>IF(OR(B3L820C22=0,B3L820C23=0),0,1+(B3L820C22/B3L820C23))</f>
        <v>2.0158276832357362</v>
      </c>
      <c r="AZ27" s="16" t="s">
        <v>9198</v>
      </c>
      <c r="BA27" s="15">
        <f>A1L220C26</f>
        <v>723773.2</v>
      </c>
      <c r="BB27" s="16" t="s">
        <v>9199</v>
      </c>
      <c r="BC27" s="15">
        <f>A1L220C25</f>
        <v>709671.2</v>
      </c>
      <c r="BD27" s="16" t="s">
        <v>9200</v>
      </c>
      <c r="BE27" s="21">
        <f>IF(OR(B3L820C25=0,B3L820C26=0),0,1+(B3L820C25/B3L820C26))</f>
        <v>2.0198711741437441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23085</v>
      </c>
      <c r="F28" s="16" t="s">
        <v>9202</v>
      </c>
      <c r="G28" s="15">
        <f>A1L221C1</f>
        <v>22626</v>
      </c>
      <c r="H28" s="16" t="s">
        <v>9203</v>
      </c>
      <c r="I28" s="21">
        <f>IF(OR(B3L821C1=0,B3L821C2=0),0,1+(B3L821C1/B3L821C2))</f>
        <v>2.0202863961813842</v>
      </c>
      <c r="J28" s="16" t="s">
        <v>9204</v>
      </c>
      <c r="K28" s="15">
        <f>A1L221C5</f>
        <v>22744</v>
      </c>
      <c r="L28" s="16" t="s">
        <v>9205</v>
      </c>
      <c r="M28" s="15">
        <f>A1L221C4</f>
        <v>21077</v>
      </c>
      <c r="N28" s="16" t="s">
        <v>9206</v>
      </c>
      <c r="O28" s="21">
        <f>IF(OR(B3L821C4=0,B3L821C5=0),0,1+(B3L821C4/B3L821C5))</f>
        <v>2.0790909522228018</v>
      </c>
      <c r="P28" s="16" t="s">
        <v>9207</v>
      </c>
      <c r="Q28" s="15">
        <f>A1L221C17</f>
        <v>22914.5</v>
      </c>
      <c r="R28" s="16" t="s">
        <v>9208</v>
      </c>
      <c r="S28" s="15">
        <f>A1L221C16</f>
        <v>21851.5</v>
      </c>
      <c r="T28" s="16" t="s">
        <v>9209</v>
      </c>
      <c r="U28" s="21">
        <f>IF(OR(B3L821C7=0,B3L821C8=0),0,1+(B3L821C7/B3L821C8))</f>
        <v>2.0486465460037069</v>
      </c>
      <c r="V28" s="16" t="s">
        <v>9210</v>
      </c>
      <c r="W28" s="15">
        <f>A1L221C8</f>
        <v>19103</v>
      </c>
      <c r="X28" s="16" t="s">
        <v>9211</v>
      </c>
      <c r="Y28" s="15">
        <f>A1L221C7</f>
        <v>19169</v>
      </c>
      <c r="Z28" s="16" t="s">
        <v>9212</v>
      </c>
      <c r="AA28" s="21">
        <f>IF(OR(B3L821C10=0,B3L821C11=0),0,1+(B3L821C10/B3L821C11))</f>
        <v>1.9965569408941519</v>
      </c>
      <c r="AB28" s="16" t="s">
        <v>9213</v>
      </c>
      <c r="AC28" s="15">
        <f>A1L221C20</f>
        <v>21644</v>
      </c>
      <c r="AD28" s="16" t="s">
        <v>9214</v>
      </c>
      <c r="AE28" s="15">
        <f>A1L221C19</f>
        <v>20957.333333333332</v>
      </c>
      <c r="AF28" s="16" t="s">
        <v>9215</v>
      </c>
      <c r="AG28" s="21">
        <f>IF(OR(B3L821C13=0,B3L821C14=0),0,1+(B3L821C13/B3L821C14))</f>
        <v>2.0327649828222421</v>
      </c>
      <c r="AH28" s="16" t="s">
        <v>9216</v>
      </c>
      <c r="AI28" s="15">
        <f>A1L221C11</f>
        <v>21145</v>
      </c>
      <c r="AJ28" s="16" t="s">
        <v>9217</v>
      </c>
      <c r="AK28" s="15">
        <f>A1L221C10</f>
        <v>20934</v>
      </c>
      <c r="AL28" s="16" t="s">
        <v>9218</v>
      </c>
      <c r="AM28" s="21">
        <f>IF(OR(B3L821C16=0,B3L821C17=0),0,1+(B3L821C16/B3L821C17))</f>
        <v>2.0100792968376804</v>
      </c>
      <c r="AN28" s="16" t="s">
        <v>9219</v>
      </c>
      <c r="AO28" s="15">
        <f>A1L221C23</f>
        <v>21519.25</v>
      </c>
      <c r="AP28" s="16" t="s">
        <v>9220</v>
      </c>
      <c r="AQ28" s="15">
        <f>A1L221C22</f>
        <v>20951.5</v>
      </c>
      <c r="AR28" s="16" t="s">
        <v>9221</v>
      </c>
      <c r="AS28" s="21">
        <f>IF(OR(B3L821C19=0,B3L821C20=0),0,1+(B3L821C19/B3L821C20))</f>
        <v>2.0270982984511852</v>
      </c>
      <c r="AT28" s="16" t="s">
        <v>9222</v>
      </c>
      <c r="AU28" s="15">
        <f>A1L221C14</f>
        <v>18272</v>
      </c>
      <c r="AV28" s="16" t="s">
        <v>9223</v>
      </c>
      <c r="AW28" s="15">
        <f>A1L221C13</f>
        <v>17330</v>
      </c>
      <c r="AX28" s="16" t="s">
        <v>9224</v>
      </c>
      <c r="AY28" s="21">
        <f>IF(OR(B3L821C22=0,B3L821C23=0),0,1+(B3L821C22/B3L821C23))</f>
        <v>2.0543566070398152</v>
      </c>
      <c r="AZ28" s="16" t="s">
        <v>9225</v>
      </c>
      <c r="BA28" s="15">
        <f>A1L221C26</f>
        <v>20869.8</v>
      </c>
      <c r="BB28" s="16" t="s">
        <v>9226</v>
      </c>
      <c r="BC28" s="15">
        <f>A1L221C25</f>
        <v>20227.2</v>
      </c>
      <c r="BD28" s="16" t="s">
        <v>9227</v>
      </c>
      <c r="BE28" s="21">
        <f>IF(OR(B3L821C25=0,B3L821C26=0),0,1+(B3L821C25/B3L821C26))</f>
        <v>2.0317691029900331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516800</v>
      </c>
      <c r="F29" s="16" t="s">
        <v>9229</v>
      </c>
      <c r="G29" s="15">
        <f>A1L222C1</f>
        <v>508510</v>
      </c>
      <c r="H29" s="16" t="s">
        <v>9230</v>
      </c>
      <c r="I29" s="21">
        <f>IF(OR(B3L822C1=0,B3L822C2=0),0,1+(B3L822C1/B3L822C2))</f>
        <v>2.0163025309236788</v>
      </c>
      <c r="J29" s="16" t="s">
        <v>9231</v>
      </c>
      <c r="K29" s="15">
        <f>A1L222C5</f>
        <v>538443</v>
      </c>
      <c r="L29" s="16" t="s">
        <v>9232</v>
      </c>
      <c r="M29" s="15">
        <f>A1L222C4</f>
        <v>528093</v>
      </c>
      <c r="N29" s="16" t="s">
        <v>9233</v>
      </c>
      <c r="O29" s="21">
        <f>IF(OR(B3L822C4=0,B3L822C5=0),0,1+(B3L822C4/B3L822C5))</f>
        <v>2.0195988206622699</v>
      </c>
      <c r="P29" s="16" t="s">
        <v>9234</v>
      </c>
      <c r="Q29" s="15">
        <f>A1L222C17</f>
        <v>527621.5</v>
      </c>
      <c r="R29" s="16" t="s">
        <v>9235</v>
      </c>
      <c r="S29" s="15">
        <f>A1L222C16</f>
        <v>518301.5</v>
      </c>
      <c r="T29" s="16" t="s">
        <v>9236</v>
      </c>
      <c r="U29" s="21">
        <f>IF(OR(B3L822C7=0,B3L822C8=0),0,1+(B3L822C7/B3L822C8))</f>
        <v>2.0179818117447086</v>
      </c>
      <c r="V29" s="16" t="s">
        <v>9237</v>
      </c>
      <c r="W29" s="15">
        <f>A1L222C8</f>
        <v>577034</v>
      </c>
      <c r="X29" s="16" t="s">
        <v>9238</v>
      </c>
      <c r="Y29" s="15">
        <f>A1L222C7</f>
        <v>556270</v>
      </c>
      <c r="Z29" s="16" t="s">
        <v>9239</v>
      </c>
      <c r="AA29" s="21">
        <f>IF(OR(B3L822C10=0,B3L822C11=0),0,1+(B3L822C10/B3L822C11))</f>
        <v>2.0373271972243696</v>
      </c>
      <c r="AB29" s="16" t="s">
        <v>9240</v>
      </c>
      <c r="AC29" s="15">
        <f>A1L222C20</f>
        <v>544092.33333333337</v>
      </c>
      <c r="AD29" s="16" t="s">
        <v>9241</v>
      </c>
      <c r="AE29" s="15">
        <f>A1L222C19</f>
        <v>530957.66666666663</v>
      </c>
      <c r="AF29" s="16" t="s">
        <v>9242</v>
      </c>
      <c r="AG29" s="21">
        <f>IF(OR(B3L822C13=0,B3L822C14=0),0,1+(B3L822C13/B3L822C14))</f>
        <v>2.0247376909521351</v>
      </c>
      <c r="AH29" s="16" t="s">
        <v>9243</v>
      </c>
      <c r="AI29" s="15">
        <f>A1L222C11</f>
        <v>512610</v>
      </c>
      <c r="AJ29" s="16" t="s">
        <v>9244</v>
      </c>
      <c r="AK29" s="15">
        <f>A1L222C10</f>
        <v>480940</v>
      </c>
      <c r="AL29" s="16" t="s">
        <v>9245</v>
      </c>
      <c r="AM29" s="21">
        <f>IF(OR(B3L822C16=0,B3L822C17=0),0,1+(B3L822C16/B3L822C17))</f>
        <v>2.0658502100054061</v>
      </c>
      <c r="AN29" s="16" t="s">
        <v>9246</v>
      </c>
      <c r="AO29" s="15">
        <f>A1L222C23</f>
        <v>536221.75</v>
      </c>
      <c r="AP29" s="16" t="s">
        <v>9247</v>
      </c>
      <c r="AQ29" s="15">
        <f>A1L222C22</f>
        <v>518453.25</v>
      </c>
      <c r="AR29" s="16" t="s">
        <v>9248</v>
      </c>
      <c r="AS29" s="21">
        <f>IF(OR(B3L822C19=0,B3L822C20=0),0,1+(B3L822C19/B3L822C20))</f>
        <v>2.0342721354336191</v>
      </c>
      <c r="AT29" s="16" t="s">
        <v>9249</v>
      </c>
      <c r="AU29" s="15">
        <f>A1L222C14</f>
        <v>611843</v>
      </c>
      <c r="AV29" s="16" t="s">
        <v>9250</v>
      </c>
      <c r="AW29" s="15">
        <f>A1L222C13</f>
        <v>563064</v>
      </c>
      <c r="AX29" s="16" t="s">
        <v>9251</v>
      </c>
      <c r="AY29" s="21">
        <f>IF(OR(B3L822C22=0,B3L822C23=0),0,1+(B3L822C22/B3L822C23))</f>
        <v>2.0866313598454171</v>
      </c>
      <c r="AZ29" s="16" t="s">
        <v>9252</v>
      </c>
      <c r="BA29" s="15">
        <f>A1L222C26</f>
        <v>551346</v>
      </c>
      <c r="BB29" s="16" t="s">
        <v>9253</v>
      </c>
      <c r="BC29" s="15">
        <f>A1L222C25</f>
        <v>527375.4</v>
      </c>
      <c r="BD29" s="16" t="s">
        <v>9254</v>
      </c>
      <c r="BE29" s="21">
        <f>IF(OR(B3L822C25=0,B3L822C26=0),0,1+(B3L822C25/B3L822C26))</f>
        <v>2.0454526320340314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51437</v>
      </c>
      <c r="F30" s="16" t="s">
        <v>9256</v>
      </c>
      <c r="G30" s="15">
        <f>A1L223C1</f>
        <v>50540</v>
      </c>
      <c r="H30" s="16" t="s">
        <v>9257</v>
      </c>
      <c r="I30" s="21">
        <f>IF(OR(B3L823C1=0,B3L823C2=0),0,1+(B3L823C1/B3L823C2))</f>
        <v>2.0177483181638305</v>
      </c>
      <c r="J30" s="16" t="s">
        <v>9258</v>
      </c>
      <c r="K30" s="15">
        <f>A1L223C5</f>
        <v>57020</v>
      </c>
      <c r="L30" s="16" t="s">
        <v>9259</v>
      </c>
      <c r="M30" s="15">
        <f>A1L223C4</f>
        <v>54764</v>
      </c>
      <c r="N30" s="16" t="s">
        <v>9260</v>
      </c>
      <c r="O30" s="21">
        <f>IF(OR(B3L823C4=0,B3L823C5=0),0,1+(B3L823C4/B3L823C5))</f>
        <v>2.0411949455846905</v>
      </c>
      <c r="P30" s="16" t="s">
        <v>9261</v>
      </c>
      <c r="Q30" s="15">
        <f>A1L223C17</f>
        <v>54228.5</v>
      </c>
      <c r="R30" s="16" t="s">
        <v>9262</v>
      </c>
      <c r="S30" s="15">
        <f>A1L223C16</f>
        <v>52652</v>
      </c>
      <c r="T30" s="16" t="s">
        <v>9263</v>
      </c>
      <c r="U30" s="21">
        <f>IF(OR(B3L823C7=0,B3L823C8=0),0,1+(B3L823C7/B3L823C8))</f>
        <v>2.0299418825495708</v>
      </c>
      <c r="V30" s="16" t="s">
        <v>9264</v>
      </c>
      <c r="W30" s="15">
        <f>A1L223C8</f>
        <v>57111</v>
      </c>
      <c r="X30" s="16" t="s">
        <v>9265</v>
      </c>
      <c r="Y30" s="15">
        <f>A1L223C7</f>
        <v>56447</v>
      </c>
      <c r="Z30" s="16" t="s">
        <v>9266</v>
      </c>
      <c r="AA30" s="21">
        <f>IF(OR(B3L823C10=0,B3L823C11=0),0,1+(B3L823C10/B3L823C11))</f>
        <v>2.0117632469396072</v>
      </c>
      <c r="AB30" s="16" t="s">
        <v>9267</v>
      </c>
      <c r="AC30" s="15">
        <f>A1L223C20</f>
        <v>55189.333333333336</v>
      </c>
      <c r="AD30" s="16" t="s">
        <v>9268</v>
      </c>
      <c r="AE30" s="15">
        <f>A1L223C19</f>
        <v>53917</v>
      </c>
      <c r="AF30" s="16" t="s">
        <v>9269</v>
      </c>
      <c r="AG30" s="21">
        <f>IF(OR(B3L823C13=0,B3L823C14=0),0,1+(B3L823C13/B3L823C14))</f>
        <v>2.0235979993941307</v>
      </c>
      <c r="AH30" s="16" t="s">
        <v>9270</v>
      </c>
      <c r="AI30" s="15">
        <f>A1L223C11</f>
        <v>52002</v>
      </c>
      <c r="AJ30" s="16" t="s">
        <v>9271</v>
      </c>
      <c r="AK30" s="15">
        <f>A1L223C10</f>
        <v>51444</v>
      </c>
      <c r="AL30" s="16" t="s">
        <v>9272</v>
      </c>
      <c r="AM30" s="21">
        <f>IF(OR(B3L823C16=0,B3L823C17=0),0,1+(B3L823C16/B3L823C17))</f>
        <v>2.0108467459762069</v>
      </c>
      <c r="AN30" s="16" t="s">
        <v>9273</v>
      </c>
      <c r="AO30" s="15">
        <f>A1L223C23</f>
        <v>54392.5</v>
      </c>
      <c r="AP30" s="16" t="s">
        <v>9274</v>
      </c>
      <c r="AQ30" s="15">
        <f>A1L223C22</f>
        <v>53298.75</v>
      </c>
      <c r="AR30" s="16" t="s">
        <v>9275</v>
      </c>
      <c r="AS30" s="21">
        <f>IF(OR(B3L823C19=0,B3L823C20=0),0,1+(B3L823C19/B3L823C20))</f>
        <v>2.0205211191632073</v>
      </c>
      <c r="AT30" s="16" t="s">
        <v>9276</v>
      </c>
      <c r="AU30" s="15">
        <f>A1L223C14</f>
        <v>60865</v>
      </c>
      <c r="AV30" s="16" t="s">
        <v>9277</v>
      </c>
      <c r="AW30" s="15">
        <f>A1L223C13</f>
        <v>59109</v>
      </c>
      <c r="AX30" s="16" t="s">
        <v>9278</v>
      </c>
      <c r="AY30" s="21">
        <f>IF(OR(B3L823C22=0,B3L823C23=0),0,1+(B3L823C22/B3L823C23))</f>
        <v>2.0297078279111469</v>
      </c>
      <c r="AZ30" s="16" t="s">
        <v>9279</v>
      </c>
      <c r="BA30" s="15">
        <f>A1L223C26</f>
        <v>55687</v>
      </c>
      <c r="BB30" s="16" t="s">
        <v>9280</v>
      </c>
      <c r="BC30" s="15">
        <f>A1L223C25</f>
        <v>54460.800000000003</v>
      </c>
      <c r="BD30" s="16" t="s">
        <v>9281</v>
      </c>
      <c r="BE30" s="21">
        <f>IF(OR(B3L823C25=0,B3L823C26=0),0,1+(B3L823C25/B3L823C26))</f>
        <v>2.0225152770433046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544306</v>
      </c>
      <c r="F31" s="16" t="s">
        <v>9283</v>
      </c>
      <c r="G31" s="15">
        <f>A1L224C1</f>
        <v>530384</v>
      </c>
      <c r="H31" s="16" t="s">
        <v>9284</v>
      </c>
      <c r="I31" s="21">
        <f>IF(OR(B3L824C1=0,B3L824C2=0),0,1+(B3L824C1/B3L824C2))</f>
        <v>2.0262489064526834</v>
      </c>
      <c r="J31" s="16" t="s">
        <v>9285</v>
      </c>
      <c r="K31" s="15">
        <f>A1L224C5</f>
        <v>529124</v>
      </c>
      <c r="L31" s="16" t="s">
        <v>9286</v>
      </c>
      <c r="M31" s="15">
        <f>A1L224C4</f>
        <v>515139</v>
      </c>
      <c r="N31" s="16" t="s">
        <v>9287</v>
      </c>
      <c r="O31" s="21">
        <f>IF(OR(B3L824C4=0,B3L824C5=0),0,1+(B3L824C4/B3L824C5))</f>
        <v>2.0271480124781855</v>
      </c>
      <c r="P31" s="16" t="s">
        <v>9288</v>
      </c>
      <c r="Q31" s="15">
        <f>A1L224C17</f>
        <v>536715</v>
      </c>
      <c r="R31" s="16" t="s">
        <v>9289</v>
      </c>
      <c r="S31" s="15">
        <f>A1L224C16</f>
        <v>522761.5</v>
      </c>
      <c r="T31" s="16" t="s">
        <v>9290</v>
      </c>
      <c r="U31" s="21">
        <f>IF(OR(B3L824C7=0,B3L824C8=0),0,1+(B3L824C7/B3L824C8))</f>
        <v>2.0266919044344314</v>
      </c>
      <c r="V31" s="16" t="s">
        <v>9291</v>
      </c>
      <c r="W31" s="15">
        <f>A1L224C8</f>
        <v>542758</v>
      </c>
      <c r="X31" s="16" t="s">
        <v>9292</v>
      </c>
      <c r="Y31" s="15">
        <f>A1L224C7</f>
        <v>533312</v>
      </c>
      <c r="Z31" s="16" t="s">
        <v>9293</v>
      </c>
      <c r="AA31" s="21">
        <f>IF(OR(B3L824C10=0,B3L824C11=0),0,1+(B3L824C10/B3L824C11))</f>
        <v>2.0177119584783392</v>
      </c>
      <c r="AB31" s="16" t="s">
        <v>9294</v>
      </c>
      <c r="AC31" s="15">
        <f>A1L224C20</f>
        <v>538729.33333333337</v>
      </c>
      <c r="AD31" s="16" t="s">
        <v>9295</v>
      </c>
      <c r="AE31" s="15">
        <f>A1L224C19</f>
        <v>526278.33333333337</v>
      </c>
      <c r="AF31" s="16" t="s">
        <v>9296</v>
      </c>
      <c r="AG31" s="21">
        <f>IF(OR(B3L824C13=0,B3L824C14=0),0,1+(B3L824C13/B3L824C14))</f>
        <v>2.0236585837025403</v>
      </c>
      <c r="AH31" s="16" t="s">
        <v>9297</v>
      </c>
      <c r="AI31" s="15">
        <f>A1L224C11</f>
        <v>422386</v>
      </c>
      <c r="AJ31" s="16" t="s">
        <v>9298</v>
      </c>
      <c r="AK31" s="15">
        <f>A1L224C10</f>
        <v>413569</v>
      </c>
      <c r="AL31" s="16" t="s">
        <v>9299</v>
      </c>
      <c r="AM31" s="21">
        <f>IF(OR(B3L824C16=0,B3L824C17=0),0,1+(B3L824C16/B3L824C17))</f>
        <v>2.0213192961754869</v>
      </c>
      <c r="AN31" s="16" t="s">
        <v>9300</v>
      </c>
      <c r="AO31" s="15">
        <f>A1L224C23</f>
        <v>509643.5</v>
      </c>
      <c r="AP31" s="16" t="s">
        <v>9301</v>
      </c>
      <c r="AQ31" s="15">
        <f>A1L224C22</f>
        <v>498101</v>
      </c>
      <c r="AR31" s="16" t="s">
        <v>9302</v>
      </c>
      <c r="AS31" s="21">
        <f>IF(OR(B3L824C19=0,B3L824C20=0),0,1+(B3L824C19/B3L824C20))</f>
        <v>2.0231730110961434</v>
      </c>
      <c r="AT31" s="16" t="s">
        <v>9303</v>
      </c>
      <c r="AU31" s="15">
        <f>A1L224C14</f>
        <v>586478</v>
      </c>
      <c r="AV31" s="16" t="s">
        <v>9304</v>
      </c>
      <c r="AW31" s="15">
        <f>A1L224C13</f>
        <v>554620</v>
      </c>
      <c r="AX31" s="16" t="s">
        <v>9305</v>
      </c>
      <c r="AY31" s="21">
        <f>IF(OR(B3L824C22=0,B3L824C23=0),0,1+(B3L824C22/B3L824C23))</f>
        <v>2.0574411308643756</v>
      </c>
      <c r="AZ31" s="16" t="s">
        <v>9306</v>
      </c>
      <c r="BA31" s="15">
        <f>A1L224C26</f>
        <v>525010.4</v>
      </c>
      <c r="BB31" s="16" t="s">
        <v>9307</v>
      </c>
      <c r="BC31" s="15">
        <f>A1L224C25</f>
        <v>509404.8</v>
      </c>
      <c r="BD31" s="16" t="s">
        <v>9308</v>
      </c>
      <c r="BE31" s="21">
        <f>IF(OR(B3L824C25=0,B3L824C26=0),0,1+(B3L824C25/B3L824C26))</f>
        <v>2.030634968496567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5238</v>
      </c>
      <c r="F32" s="16" t="s">
        <v>9310</v>
      </c>
      <c r="G32" s="15">
        <f>A1L225C1</f>
        <v>4612</v>
      </c>
      <c r="H32" s="16" t="s">
        <v>9311</v>
      </c>
      <c r="I32" s="21">
        <f>IF(OR(B3L825C1=0,B3L825C2=0),0,1+(B3L825C1/B3L825C2))</f>
        <v>2.1357328707718994</v>
      </c>
      <c r="J32" s="16" t="s">
        <v>9312</v>
      </c>
      <c r="K32" s="15">
        <f>A1L225C5</f>
        <v>5615</v>
      </c>
      <c r="L32" s="16" t="s">
        <v>9313</v>
      </c>
      <c r="M32" s="15">
        <f>A1L225C4</f>
        <v>5302</v>
      </c>
      <c r="N32" s="16" t="s">
        <v>9314</v>
      </c>
      <c r="O32" s="21">
        <f>IF(OR(B3L825C4=0,B3L825C5=0),0,1+(B3L825C4/B3L825C5))</f>
        <v>2.0590343266691815</v>
      </c>
      <c r="P32" s="16" t="s">
        <v>9315</v>
      </c>
      <c r="Q32" s="15">
        <f>A1L225C17</f>
        <v>5426.5</v>
      </c>
      <c r="R32" s="16" t="s">
        <v>9316</v>
      </c>
      <c r="S32" s="15">
        <f>A1L225C16</f>
        <v>4957</v>
      </c>
      <c r="T32" s="16" t="s">
        <v>9317</v>
      </c>
      <c r="U32" s="21">
        <f>IF(OR(B3L825C7=0,B3L825C8=0),0,1+(B3L825C7/B3L825C8))</f>
        <v>2.0947145450877547</v>
      </c>
      <c r="V32" s="16" t="s">
        <v>9318</v>
      </c>
      <c r="W32" s="15">
        <f>A1L225C8</f>
        <v>6197</v>
      </c>
      <c r="X32" s="16" t="s">
        <v>9319</v>
      </c>
      <c r="Y32" s="15">
        <f>A1L225C7</f>
        <v>5126</v>
      </c>
      <c r="Z32" s="16" t="s">
        <v>9320</v>
      </c>
      <c r="AA32" s="21">
        <f>IF(OR(B3L825C10=0,B3L825C11=0),0,1+(B3L825C10/B3L825C11))</f>
        <v>2.2089348419820523</v>
      </c>
      <c r="AB32" s="16" t="s">
        <v>9321</v>
      </c>
      <c r="AC32" s="15">
        <f>A1L225C20</f>
        <v>5683.333333333333</v>
      </c>
      <c r="AD32" s="16" t="s">
        <v>9322</v>
      </c>
      <c r="AE32" s="15">
        <f>A1L225C19</f>
        <v>5013.333333333333</v>
      </c>
      <c r="AF32" s="16" t="s">
        <v>9323</v>
      </c>
      <c r="AG32" s="21">
        <f>IF(OR(B3L825C13=0,B3L825C14=0),0,1+(B3L825C13/B3L825C14))</f>
        <v>2.1336436170212769</v>
      </c>
      <c r="AH32" s="16" t="s">
        <v>9324</v>
      </c>
      <c r="AI32" s="15">
        <f>A1L225C11</f>
        <v>4797</v>
      </c>
      <c r="AJ32" s="16" t="s">
        <v>9325</v>
      </c>
      <c r="AK32" s="15">
        <f>A1L225C10</f>
        <v>3886</v>
      </c>
      <c r="AL32" s="16" t="s">
        <v>9326</v>
      </c>
      <c r="AM32" s="21">
        <f>IF(OR(B3L825C16=0,B3L825C17=0),0,1+(B3L825C16/B3L825C17))</f>
        <v>2.2344312918167781</v>
      </c>
      <c r="AN32" s="16" t="s">
        <v>9327</v>
      </c>
      <c r="AO32" s="15">
        <f>A1L225C23</f>
        <v>5461.75</v>
      </c>
      <c r="AP32" s="16" t="s">
        <v>9328</v>
      </c>
      <c r="AQ32" s="15">
        <f>A1L225C22</f>
        <v>4731.5</v>
      </c>
      <c r="AR32" s="16" t="s">
        <v>9329</v>
      </c>
      <c r="AS32" s="21">
        <f>IF(OR(B3L825C19=0,B3L825C20=0),0,1+(B3L825C19/B3L825C20))</f>
        <v>2.154337947796682</v>
      </c>
      <c r="AT32" s="16" t="s">
        <v>9330</v>
      </c>
      <c r="AU32" s="15">
        <f>A1L225C14</f>
        <v>3917</v>
      </c>
      <c r="AV32" s="16" t="s">
        <v>9331</v>
      </c>
      <c r="AW32" s="15">
        <f>A1L225C13</f>
        <v>3339</v>
      </c>
      <c r="AX32" s="16" t="s">
        <v>9332</v>
      </c>
      <c r="AY32" s="21">
        <f>IF(OR(B3L825C22=0,B3L825C23=0),0,1+(B3L825C22/B3L825C23))</f>
        <v>2.1731057202755313</v>
      </c>
      <c r="AZ32" s="16" t="s">
        <v>9333</v>
      </c>
      <c r="BA32" s="15">
        <f>A1L225C26</f>
        <v>5152.8</v>
      </c>
      <c r="BB32" s="16" t="s">
        <v>9334</v>
      </c>
      <c r="BC32" s="15">
        <f>A1L225C25</f>
        <v>4453</v>
      </c>
      <c r="BD32" s="16" t="s">
        <v>9335</v>
      </c>
      <c r="BE32" s="21">
        <f>IF(OR(B3L825C25=0,B3L825C26=0),0,1+(B3L825C25/B3L825C26))</f>
        <v>2.1571524814731644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241</v>
      </c>
      <c r="F33" s="16" t="s">
        <v>9337</v>
      </c>
      <c r="G33" s="15">
        <f>A1L226C1</f>
        <v>207</v>
      </c>
      <c r="H33" s="16" t="s">
        <v>9338</v>
      </c>
      <c r="I33" s="21">
        <f>IF(OR(B3L826C1=0,B3L826C2=0),0,1+(B3L826C1/B3L826C2))</f>
        <v>2.1642512077294684</v>
      </c>
      <c r="J33" s="16" t="s">
        <v>9339</v>
      </c>
      <c r="K33" s="15">
        <f>A1L226C5</f>
        <v>116</v>
      </c>
      <c r="L33" s="16" t="s">
        <v>9340</v>
      </c>
      <c r="M33" s="15">
        <f>A1L226C4</f>
        <v>152</v>
      </c>
      <c r="N33" s="16" t="s">
        <v>9341</v>
      </c>
      <c r="O33" s="21">
        <f>IF(OR(B3L826C4=0,B3L826C5=0),0,1+(B3L826C4/B3L826C5))</f>
        <v>1.763157894736842</v>
      </c>
      <c r="P33" s="16" t="s">
        <v>9342</v>
      </c>
      <c r="Q33" s="21">
        <f>A1L226C17</f>
        <v>178.5</v>
      </c>
      <c r="R33" s="16" t="s">
        <v>9343</v>
      </c>
      <c r="S33" s="21">
        <f>A1L226C16</f>
        <v>179.5</v>
      </c>
      <c r="T33" s="16" t="s">
        <v>9344</v>
      </c>
      <c r="U33" s="21">
        <f>IF(OR(B3L826C7=0,B3L826C8=0),0,1+(B3L826C7/B3L826C8))</f>
        <v>1.9944289693593316</v>
      </c>
      <c r="V33" s="16" t="s">
        <v>9345</v>
      </c>
      <c r="W33" s="15">
        <f>A1L226C8</f>
        <v>360</v>
      </c>
      <c r="X33" s="16" t="s">
        <v>9346</v>
      </c>
      <c r="Y33" s="15">
        <f>A1L226C7</f>
        <v>334</v>
      </c>
      <c r="Z33" s="16" t="s">
        <v>9347</v>
      </c>
      <c r="AA33" s="21">
        <f>IF(OR(B3L826C10=0,B3L826C11=0),0,1+(B3L826C10/B3L826C11))</f>
        <v>2.0778443113772456</v>
      </c>
      <c r="AB33" s="16" t="s">
        <v>9348</v>
      </c>
      <c r="AC33" s="15">
        <f>A1L226C20</f>
        <v>239</v>
      </c>
      <c r="AD33" s="16" t="s">
        <v>9349</v>
      </c>
      <c r="AE33" s="15">
        <f>A1L226C19</f>
        <v>231</v>
      </c>
      <c r="AF33" s="16" t="s">
        <v>9350</v>
      </c>
      <c r="AG33" s="21">
        <f>IF(OR(B3L826C13=0,B3L826C14=0),0,1+(B3L826C13/B3L826C14))</f>
        <v>2.0346320346320343</v>
      </c>
      <c r="AH33" s="16" t="s">
        <v>9351</v>
      </c>
      <c r="AI33" s="15">
        <f>A1L226C11</f>
        <v>192</v>
      </c>
      <c r="AJ33" s="16" t="s">
        <v>9352</v>
      </c>
      <c r="AK33" s="15">
        <f>A1L226C10</f>
        <v>98</v>
      </c>
      <c r="AL33" s="16" t="s">
        <v>9353</v>
      </c>
      <c r="AM33" s="21">
        <f>IF(OR(B3L826C16=0,B3L826C17=0),0,1+(B3L826C16/B3L826C17))</f>
        <v>2.9591836734693877</v>
      </c>
      <c r="AN33" s="16" t="s">
        <v>9354</v>
      </c>
      <c r="AO33" s="21">
        <f>A1L226C23</f>
        <v>227.25</v>
      </c>
      <c r="AP33" s="16" t="s">
        <v>9355</v>
      </c>
      <c r="AQ33" s="21">
        <f>A1L226C22</f>
        <v>197.75</v>
      </c>
      <c r="AR33" s="16" t="s">
        <v>9356</v>
      </c>
      <c r="AS33" s="21">
        <f>IF(OR(B3L826C19=0,B3L826C20=0),0,1+(B3L826C19/B3L826C20))</f>
        <v>2.1491782553729459</v>
      </c>
      <c r="AT33" s="16" t="s">
        <v>9357</v>
      </c>
      <c r="AU33" s="15">
        <f>A1L226C14</f>
        <v>104</v>
      </c>
      <c r="AV33" s="16" t="s">
        <v>9358</v>
      </c>
      <c r="AW33" s="15">
        <f>A1L226C13</f>
        <v>90</v>
      </c>
      <c r="AX33" s="16" t="s">
        <v>9359</v>
      </c>
      <c r="AY33" s="21">
        <f>IF(OR(B3L826C22=0,B3L826C23=0),0,1+(B3L826C22/B3L826C23))</f>
        <v>2.1555555555555554</v>
      </c>
      <c r="AZ33" s="16" t="s">
        <v>9360</v>
      </c>
      <c r="BA33" s="21">
        <f>A1L226C26</f>
        <v>202.6</v>
      </c>
      <c r="BB33" s="16" t="s">
        <v>9361</v>
      </c>
      <c r="BC33" s="21">
        <f>A1L226C25</f>
        <v>176.2</v>
      </c>
      <c r="BD33" s="16" t="s">
        <v>9362</v>
      </c>
      <c r="BE33" s="21">
        <f>IF(OR(B3L826C25=0,B3L826C26=0),0,1+(B3L826C25/B3L826C26))</f>
        <v>2.1498297389330308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138254</v>
      </c>
      <c r="F34" s="16" t="s">
        <v>9364</v>
      </c>
      <c r="G34" s="15">
        <f>A1L227C1</f>
        <v>1019808</v>
      </c>
      <c r="H34" s="16" t="s">
        <v>9365</v>
      </c>
      <c r="I34" s="21">
        <f>IF(OR(B3L827C1=0,B3L827C2=0),0,1+(B3L827C1/B3L827C2))</f>
        <v>1.1355686560607487</v>
      </c>
      <c r="J34" s="16" t="s">
        <v>9366</v>
      </c>
      <c r="K34" s="15">
        <f>A1L227C5</f>
        <v>183653</v>
      </c>
      <c r="L34" s="16" t="s">
        <v>9367</v>
      </c>
      <c r="M34" s="15">
        <f>A1L227C4</f>
        <v>1203787</v>
      </c>
      <c r="N34" s="16" t="s">
        <v>9368</v>
      </c>
      <c r="O34" s="21">
        <f>IF(OR(B3L827C4=0,B3L827C5=0),0,1+(B3L827C4/B3L827C5))</f>
        <v>1.1525627041993309</v>
      </c>
      <c r="P34" s="16" t="s">
        <v>9369</v>
      </c>
      <c r="Q34" s="15">
        <f>A1L227C17</f>
        <v>160953.5</v>
      </c>
      <c r="R34" s="16" t="s">
        <v>9370</v>
      </c>
      <c r="S34" s="15">
        <f>A1L227C16</f>
        <v>1111797.5</v>
      </c>
      <c r="T34" s="16" t="s">
        <v>9371</v>
      </c>
      <c r="U34" s="21">
        <f>IF(OR(B3L827C7=0,B3L827C8=0),0,1+(B3L827C7/B3L827C8))</f>
        <v>1.1447687191237612</v>
      </c>
      <c r="V34" s="16" t="s">
        <v>9372</v>
      </c>
      <c r="W34" s="15">
        <f>A1L227C8</f>
        <v>196908</v>
      </c>
      <c r="X34" s="16" t="s">
        <v>9373</v>
      </c>
      <c r="Y34" s="15">
        <f>A1L227C7</f>
        <v>1295048</v>
      </c>
      <c r="Z34" s="16" t="s">
        <v>9374</v>
      </c>
      <c r="AA34" s="21">
        <f>IF(OR(B3L827C10=0,B3L827C11=0),0,1+(B3L827C10/B3L827C11))</f>
        <v>1.1520468739382632</v>
      </c>
      <c r="AB34" s="16" t="s">
        <v>9375</v>
      </c>
      <c r="AC34" s="15">
        <f>A1L227C20</f>
        <v>172938.33333333334</v>
      </c>
      <c r="AD34" s="16" t="s">
        <v>9376</v>
      </c>
      <c r="AE34" s="15">
        <f>A1L227C19</f>
        <v>1172881</v>
      </c>
      <c r="AF34" s="16" t="s">
        <v>9377</v>
      </c>
      <c r="AG34" s="21">
        <f>IF(OR(B3L827C13=0,B3L827C14=0),0,1+(B3L827C13/B3L827C14))</f>
        <v>1.1474474676743278</v>
      </c>
      <c r="AH34" s="16" t="s">
        <v>9378</v>
      </c>
      <c r="AI34" s="15">
        <f>A1L227C11</f>
        <v>121071</v>
      </c>
      <c r="AJ34" s="16" t="s">
        <v>9379</v>
      </c>
      <c r="AK34" s="15">
        <f>A1L227C10</f>
        <v>1109920</v>
      </c>
      <c r="AL34" s="16" t="s">
        <v>9380</v>
      </c>
      <c r="AM34" s="21">
        <f>IF(OR(B3L827C16=0,B3L827C17=0),0,1+(B3L827C16/B3L827C17))</f>
        <v>1.1090808346547498</v>
      </c>
      <c r="AN34" s="16" t="s">
        <v>9381</v>
      </c>
      <c r="AO34" s="15">
        <f>A1L227C23</f>
        <v>159971.5</v>
      </c>
      <c r="AP34" s="16" t="s">
        <v>9382</v>
      </c>
      <c r="AQ34" s="15">
        <f>A1L227C22</f>
        <v>1157140.75</v>
      </c>
      <c r="AR34" s="16" t="s">
        <v>9383</v>
      </c>
      <c r="AS34" s="21">
        <f>IF(OR(B3L827C19=0,B3L827C20=0),0,1+(B3L827C19/B3L827C20))</f>
        <v>1.1382472270551356</v>
      </c>
      <c r="AT34" s="16" t="s">
        <v>9384</v>
      </c>
      <c r="AU34" s="15">
        <f>A1L227C14</f>
        <v>130063</v>
      </c>
      <c r="AV34" s="16" t="s">
        <v>9385</v>
      </c>
      <c r="AW34" s="15">
        <f>A1L227C13</f>
        <v>1154400</v>
      </c>
      <c r="AX34" s="16" t="s">
        <v>9386</v>
      </c>
      <c r="AY34" s="21">
        <f>IF(OR(B3L827C22=0,B3L827C23=0),0,1+(B3L827C22/B3L827C23))</f>
        <v>1.1126671864171864</v>
      </c>
      <c r="AZ34" s="16" t="s">
        <v>9387</v>
      </c>
      <c r="BA34" s="15">
        <f>A1L227C26</f>
        <v>153989.79999999999</v>
      </c>
      <c r="BB34" s="16" t="s">
        <v>9388</v>
      </c>
      <c r="BC34" s="15">
        <f>A1L227C25</f>
        <v>1156592.6000000001</v>
      </c>
      <c r="BD34" s="16" t="s">
        <v>9389</v>
      </c>
      <c r="BE34" s="21">
        <f>IF(OR(B3L827C25=0,B3L827C26=0),0,1+(B3L827C25/B3L827C26))</f>
        <v>1.133140917553856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90935</v>
      </c>
      <c r="F35" s="16" t="s">
        <v>9391</v>
      </c>
      <c r="G35" s="15">
        <f>A1L228C1</f>
        <v>378142</v>
      </c>
      <c r="H35" s="16" t="s">
        <v>9392</v>
      </c>
      <c r="I35" s="21">
        <f>IF(OR(B3L828C1=0,B3L828C2=0),0,1+(B3L828C1/B3L828C2))</f>
        <v>1.2404784446054657</v>
      </c>
      <c r="J35" s="16" t="s">
        <v>9393</v>
      </c>
      <c r="K35" s="15">
        <f>A1L228C5</f>
        <v>74939</v>
      </c>
      <c r="L35" s="16" t="s">
        <v>9394</v>
      </c>
      <c r="M35" s="15">
        <f>A1L228C4</f>
        <v>308413</v>
      </c>
      <c r="N35" s="16" t="s">
        <v>9395</v>
      </c>
      <c r="O35" s="21">
        <f>IF(OR(B3L828C4=0,B3L828C5=0),0,1+(B3L828C4/B3L828C5))</f>
        <v>1.2429826239490553</v>
      </c>
      <c r="P35" s="16" t="s">
        <v>9396</v>
      </c>
      <c r="Q35" s="15">
        <f>A1L228C17</f>
        <v>82937</v>
      </c>
      <c r="R35" s="16" t="s">
        <v>9397</v>
      </c>
      <c r="S35" s="15">
        <f>A1L228C16</f>
        <v>343277.5</v>
      </c>
      <c r="T35" s="16" t="s">
        <v>9398</v>
      </c>
      <c r="U35" s="21">
        <f>IF(OR(B3L828C7=0,B3L828C8=0),0,1+(B3L828C7/B3L828C8))</f>
        <v>1.2416033675379248</v>
      </c>
      <c r="V35" s="16" t="s">
        <v>9399</v>
      </c>
      <c r="W35" s="15">
        <f>A1L228C8</f>
        <v>76127</v>
      </c>
      <c r="X35" s="16" t="s">
        <v>9400</v>
      </c>
      <c r="Y35" s="15">
        <f>A1L228C7</f>
        <v>310255</v>
      </c>
      <c r="Z35" s="16" t="s">
        <v>9401</v>
      </c>
      <c r="AA35" s="21">
        <f>IF(OR(B3L828C10=0,B3L828C11=0),0,1+(B3L828C10/B3L828C11))</f>
        <v>1.2453691318431612</v>
      </c>
      <c r="AB35" s="16" t="s">
        <v>9402</v>
      </c>
      <c r="AC35" s="15">
        <f>A1L228C20</f>
        <v>80667</v>
      </c>
      <c r="AD35" s="16" t="s">
        <v>9403</v>
      </c>
      <c r="AE35" s="15">
        <f>A1L228C19</f>
        <v>332270</v>
      </c>
      <c r="AF35" s="16" t="s">
        <v>9404</v>
      </c>
      <c r="AG35" s="21">
        <f>IF(OR(B3L828C13=0,B3L828C14=0),0,1+(B3L828C13/B3L828C14))</f>
        <v>1.2427754536972944</v>
      </c>
      <c r="AH35" s="16" t="s">
        <v>9405</v>
      </c>
      <c r="AI35" s="15">
        <f>A1L228C11</f>
        <v>89323</v>
      </c>
      <c r="AJ35" s="16" t="s">
        <v>9406</v>
      </c>
      <c r="AK35" s="15">
        <f>A1L228C10</f>
        <v>302356</v>
      </c>
      <c r="AL35" s="16" t="s">
        <v>9407</v>
      </c>
      <c r="AM35" s="21">
        <f>IF(OR(B3L828C16=0,B3L828C17=0),0,1+(B3L828C16/B3L828C17))</f>
        <v>1.2954232758734736</v>
      </c>
      <c r="AN35" s="16" t="s">
        <v>9408</v>
      </c>
      <c r="AO35" s="15">
        <f>A1L228C23</f>
        <v>82831</v>
      </c>
      <c r="AP35" s="16" t="s">
        <v>9409</v>
      </c>
      <c r="AQ35" s="15">
        <f>A1L228C22</f>
        <v>324791.5</v>
      </c>
      <c r="AR35" s="16" t="s">
        <v>9410</v>
      </c>
      <c r="AS35" s="21">
        <f>IF(OR(B3L828C19=0,B3L828C20=0),0,1+(B3L828C19/B3L828C20))</f>
        <v>1.2550282258002441</v>
      </c>
      <c r="AT35" s="16" t="s">
        <v>9411</v>
      </c>
      <c r="AU35" s="15">
        <f>A1L228C14</f>
        <v>85433</v>
      </c>
      <c r="AV35" s="16" t="s">
        <v>9412</v>
      </c>
      <c r="AW35" s="15">
        <f>A1L228C13</f>
        <v>347457</v>
      </c>
      <c r="AX35" s="16" t="s">
        <v>9413</v>
      </c>
      <c r="AY35" s="21">
        <f>IF(OR(B3L828C22=0,B3L828C23=0),0,1+(B3L828C22/B3L828C23))</f>
        <v>1.2458807852482465</v>
      </c>
      <c r="AZ35" s="16" t="s">
        <v>9414</v>
      </c>
      <c r="BA35" s="15">
        <f>A1L228C26</f>
        <v>83351.399999999994</v>
      </c>
      <c r="BB35" s="16" t="s">
        <v>9415</v>
      </c>
      <c r="BC35" s="15">
        <f>A1L228C25</f>
        <v>329324.59999999998</v>
      </c>
      <c r="BD35" s="16" t="s">
        <v>9416</v>
      </c>
      <c r="BE35" s="21">
        <f>IF(OR(B3L828C25=0,B3L828C26=0),0,1+(B3L828C25/B3L828C26))</f>
        <v>1.2530980072548483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110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65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81</v>
      </c>
      <c r="X36" s="16" t="s">
        <v>9427</v>
      </c>
      <c r="Y36" s="15">
        <f>A1L229C7</f>
        <v>86</v>
      </c>
      <c r="Z36" s="16" t="s">
        <v>9428</v>
      </c>
      <c r="AA36" s="21">
        <f>IF(OR(B3L829C10=0,B3L829C11=0),0,1+(B3L829C10/B3L829C11))</f>
        <v>1.941860465116279</v>
      </c>
      <c r="AB36" s="16" t="s">
        <v>9429</v>
      </c>
      <c r="AC36" s="21">
        <f>A1L229C20</f>
        <v>70.333333333333329</v>
      </c>
      <c r="AD36" s="16" t="s">
        <v>9430</v>
      </c>
      <c r="AE36" s="21">
        <f>A1L229C19</f>
        <v>28.666666666666668</v>
      </c>
      <c r="AF36" s="16" t="s">
        <v>9431</v>
      </c>
      <c r="AG36" s="21">
        <f>IF(OR(B3L829C13=0,B3L829C14=0),0,1+(B3L829C13/B3L829C14))</f>
        <v>3.4534883720930232</v>
      </c>
      <c r="AH36" s="16" t="s">
        <v>9432</v>
      </c>
      <c r="AI36" s="15">
        <f>A1L229C11</f>
        <v>331</v>
      </c>
      <c r="AJ36" s="16" t="s">
        <v>9433</v>
      </c>
      <c r="AK36" s="15">
        <f>A1L229C10</f>
        <v>285</v>
      </c>
      <c r="AL36" s="16" t="s">
        <v>9434</v>
      </c>
      <c r="AM36" s="21">
        <f>IF(OR(B3L829C16=0,B3L829C17=0),0,1+(B3L829C16/B3L829C17))</f>
        <v>2.1614035087719299</v>
      </c>
      <c r="AN36" s="16" t="s">
        <v>9435</v>
      </c>
      <c r="AO36" s="21">
        <f>A1L229C23</f>
        <v>135.5</v>
      </c>
      <c r="AP36" s="16" t="s">
        <v>9436</v>
      </c>
      <c r="AQ36" s="21">
        <f>A1L229C22</f>
        <v>92.75</v>
      </c>
      <c r="AR36" s="16" t="s">
        <v>9437</v>
      </c>
      <c r="AS36" s="21">
        <f>IF(OR(B3L829C19=0,B3L829C20=0),0,1+(B3L829C19/B3L829C20))</f>
        <v>2.4609164420485174</v>
      </c>
      <c r="AT36" s="16" t="s">
        <v>9438</v>
      </c>
      <c r="AU36" s="15">
        <f>A1L229C14</f>
        <v>484</v>
      </c>
      <c r="AV36" s="16" t="s">
        <v>9439</v>
      </c>
      <c r="AW36" s="15">
        <f>A1L229C13</f>
        <v>270</v>
      </c>
      <c r="AX36" s="16" t="s">
        <v>9440</v>
      </c>
      <c r="AY36" s="21">
        <f>IF(OR(B3L829C22=0,B3L829C23=0),0,1+(B3L829C22/B3L829C23))</f>
        <v>2.7925925925925927</v>
      </c>
      <c r="AZ36" s="16" t="s">
        <v>9441</v>
      </c>
      <c r="BA36" s="21">
        <f>A1L229C26</f>
        <v>205.2</v>
      </c>
      <c r="BB36" s="16" t="s">
        <v>9442</v>
      </c>
      <c r="BC36" s="21">
        <f>A1L229C25</f>
        <v>128.19999999999999</v>
      </c>
      <c r="BD36" s="16" t="s">
        <v>9443</v>
      </c>
      <c r="BE36" s="21">
        <f>IF(OR(B3L829C25=0,B3L829C26=0),0,1+(B3L829C25/B3L829C26))</f>
        <v>2.6006240249609984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63670</v>
      </c>
      <c r="F37" s="16" t="s">
        <v>9445</v>
      </c>
      <c r="G37" s="15">
        <f>A1L230C1</f>
        <v>65694</v>
      </c>
      <c r="H37" s="16" t="s">
        <v>9446</v>
      </c>
      <c r="I37" s="21">
        <f>IF(OR(B3L830C1=0,B3L830C2=0),0,1+(B3L830C1/B3L830C2))</f>
        <v>1.9691904892379821</v>
      </c>
      <c r="J37" s="16" t="s">
        <v>9447</v>
      </c>
      <c r="K37" s="15">
        <f>A1L230C5</f>
        <v>64131</v>
      </c>
      <c r="L37" s="16" t="s">
        <v>9448</v>
      </c>
      <c r="M37" s="15">
        <f>A1L230C4</f>
        <v>68211</v>
      </c>
      <c r="N37" s="16" t="s">
        <v>9449</v>
      </c>
      <c r="O37" s="21">
        <f>IF(OR(B3L830C4=0,B3L830C5=0),0,1+(B3L830C4/B3L830C5))</f>
        <v>1.940185600562959</v>
      </c>
      <c r="P37" s="16" t="s">
        <v>9450</v>
      </c>
      <c r="Q37" s="15">
        <f>A1L230C17</f>
        <v>63900.5</v>
      </c>
      <c r="R37" s="16" t="s">
        <v>9451</v>
      </c>
      <c r="S37" s="15">
        <f>A1L230C16</f>
        <v>66952.5</v>
      </c>
      <c r="T37" s="16" t="s">
        <v>9452</v>
      </c>
      <c r="U37" s="21">
        <f>IF(OR(B3L830C7=0,B3L830C8=0),0,1+(B3L830C7/B3L830C8))</f>
        <v>1.9544154437847729</v>
      </c>
      <c r="V37" s="16" t="s">
        <v>9453</v>
      </c>
      <c r="W37" s="15">
        <f>A1L230C8</f>
        <v>72020</v>
      </c>
      <c r="X37" s="16" t="s">
        <v>9454</v>
      </c>
      <c r="Y37" s="15">
        <f>A1L230C7</f>
        <v>76747</v>
      </c>
      <c r="Z37" s="16" t="s">
        <v>9455</v>
      </c>
      <c r="AA37" s="21">
        <f>IF(OR(B3L830C10=0,B3L830C11=0),0,1+(B3L830C10/B3L830C11))</f>
        <v>1.938408015948506</v>
      </c>
      <c r="AB37" s="16" t="s">
        <v>9456</v>
      </c>
      <c r="AC37" s="15">
        <f>A1L230C20</f>
        <v>66607</v>
      </c>
      <c r="AD37" s="16" t="s">
        <v>9457</v>
      </c>
      <c r="AE37" s="15">
        <f>A1L230C19</f>
        <v>70217.333333333328</v>
      </c>
      <c r="AF37" s="16" t="s">
        <v>9458</v>
      </c>
      <c r="AG37" s="21">
        <f>IF(OR(B3L830C13=0,B3L830C14=0),0,1+(B3L830C13/B3L830C14))</f>
        <v>1.9485834456829274</v>
      </c>
      <c r="AH37" s="16" t="s">
        <v>9459</v>
      </c>
      <c r="AI37" s="15">
        <f>A1L230C11</f>
        <v>73334</v>
      </c>
      <c r="AJ37" s="16" t="s">
        <v>9460</v>
      </c>
      <c r="AK37" s="15">
        <f>A1L230C10</f>
        <v>73354</v>
      </c>
      <c r="AL37" s="16" t="s">
        <v>9461</v>
      </c>
      <c r="AM37" s="21">
        <f>IF(OR(B3L830C16=0,B3L830C17=0),0,1+(B3L830C16/B3L830C17))</f>
        <v>1.9997273495651227</v>
      </c>
      <c r="AN37" s="16" t="s">
        <v>9462</v>
      </c>
      <c r="AO37" s="15">
        <f>A1L230C23</f>
        <v>68288.75</v>
      </c>
      <c r="AP37" s="16" t="s">
        <v>9463</v>
      </c>
      <c r="AQ37" s="15">
        <f>A1L230C22</f>
        <v>71001.5</v>
      </c>
      <c r="AR37" s="16" t="s">
        <v>9464</v>
      </c>
      <c r="AS37" s="21">
        <f>IF(OR(B3L830C19=0,B3L830C20=0),0,1+(B3L830C19/B3L830C20))</f>
        <v>1.9617930607099852</v>
      </c>
      <c r="AT37" s="16" t="s">
        <v>9465</v>
      </c>
      <c r="AU37" s="15">
        <f>A1L230C14</f>
        <v>70389</v>
      </c>
      <c r="AV37" s="16" t="s">
        <v>9466</v>
      </c>
      <c r="AW37" s="15">
        <f>A1L230C13</f>
        <v>75413</v>
      </c>
      <c r="AX37" s="16" t="s">
        <v>9467</v>
      </c>
      <c r="AY37" s="21">
        <f>IF(OR(B3L830C22=0,B3L830C23=0),0,1+(B3L830C22/B3L830C23))</f>
        <v>1.9333801864400038</v>
      </c>
      <c r="AZ37" s="16" t="s">
        <v>9468</v>
      </c>
      <c r="BA37" s="15">
        <f>A1L230C26</f>
        <v>68708.800000000003</v>
      </c>
      <c r="BB37" s="16" t="s">
        <v>9469</v>
      </c>
      <c r="BC37" s="15">
        <f>A1L230C25</f>
        <v>71883.8</v>
      </c>
      <c r="BD37" s="16" t="s">
        <v>9470</v>
      </c>
      <c r="BE37" s="21">
        <f>IF(OR(B3L830C25=0,B3L830C26=0),0,1+(B3L830C25/B3L830C26))</f>
        <v>1.9558314947178641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114446</v>
      </c>
      <c r="F38" s="16" t="s">
        <v>9472</v>
      </c>
      <c r="G38" s="15">
        <f>A1L231C1</f>
        <v>108493</v>
      </c>
      <c r="H38" s="16" t="s">
        <v>9473</v>
      </c>
      <c r="I38" s="21">
        <f>IF(OR(B3L831C1=0,B3L831C2=0),0,1+(B3L831C1/B3L831C2))</f>
        <v>2.0548698994405168</v>
      </c>
      <c r="J38" s="16" t="s">
        <v>9474</v>
      </c>
      <c r="K38" s="15">
        <f>A1L231C5</f>
        <v>122150</v>
      </c>
      <c r="L38" s="16" t="s">
        <v>9475</v>
      </c>
      <c r="M38" s="15">
        <f>A1L231C4</f>
        <v>118305</v>
      </c>
      <c r="N38" s="16" t="s">
        <v>9476</v>
      </c>
      <c r="O38" s="21">
        <f>IF(OR(B3L831C4=0,B3L831C5=0),0,1+(B3L831C4/B3L831C5))</f>
        <v>2.0325007396137105</v>
      </c>
      <c r="P38" s="16" t="s">
        <v>9477</v>
      </c>
      <c r="Q38" s="15">
        <f>A1L231C17</f>
        <v>118298</v>
      </c>
      <c r="R38" s="16" t="s">
        <v>9478</v>
      </c>
      <c r="S38" s="15">
        <f>A1L231C16</f>
        <v>113399</v>
      </c>
      <c r="T38" s="16" t="s">
        <v>9479</v>
      </c>
      <c r="U38" s="21">
        <f>IF(OR(B3L831C7=0,B3L831C8=0),0,1+(B3L831C7/B3L831C8))</f>
        <v>2.04320143916613</v>
      </c>
      <c r="V38" s="16" t="s">
        <v>9480</v>
      </c>
      <c r="W38" s="15">
        <f>A1L231C8</f>
        <v>135546</v>
      </c>
      <c r="X38" s="16" t="s">
        <v>9481</v>
      </c>
      <c r="Y38" s="15">
        <f>A1L231C7</f>
        <v>131863</v>
      </c>
      <c r="Z38" s="16" t="s">
        <v>9482</v>
      </c>
      <c r="AA38" s="21">
        <f>IF(OR(B3L831C10=0,B3L831C11=0),0,1+(B3L831C10/B3L831C11))</f>
        <v>2.0279305036287663</v>
      </c>
      <c r="AB38" s="16" t="s">
        <v>9483</v>
      </c>
      <c r="AC38" s="15">
        <f>A1L231C20</f>
        <v>124047.33333333333</v>
      </c>
      <c r="AD38" s="16" t="s">
        <v>9484</v>
      </c>
      <c r="AE38" s="15">
        <f>A1L231C19</f>
        <v>119553.66666666667</v>
      </c>
      <c r="AF38" s="16" t="s">
        <v>9485</v>
      </c>
      <c r="AG38" s="21">
        <f>IF(OR(B3L831C13=0,B3L831C14=0),0,1+(B3L831C13/B3L831C14))</f>
        <v>2.0375870250738162</v>
      </c>
      <c r="AH38" s="16" t="s">
        <v>9486</v>
      </c>
      <c r="AI38" s="15">
        <f>A1L231C11</f>
        <v>136905</v>
      </c>
      <c r="AJ38" s="16" t="s">
        <v>9487</v>
      </c>
      <c r="AK38" s="15">
        <f>A1L231C10</f>
        <v>129600</v>
      </c>
      <c r="AL38" s="16" t="s">
        <v>9488</v>
      </c>
      <c r="AM38" s="21">
        <f>IF(OR(B3L831C16=0,B3L831C17=0),0,1+(B3L831C16/B3L831C17))</f>
        <v>2.0563657407407407</v>
      </c>
      <c r="AN38" s="16" t="s">
        <v>9489</v>
      </c>
      <c r="AO38" s="15">
        <f>A1L231C23</f>
        <v>127261.75</v>
      </c>
      <c r="AP38" s="16" t="s">
        <v>9490</v>
      </c>
      <c r="AQ38" s="15">
        <f>A1L231C22</f>
        <v>122065.25</v>
      </c>
      <c r="AR38" s="16" t="s">
        <v>9491</v>
      </c>
      <c r="AS38" s="21">
        <f>IF(OR(B3L831C19=0,B3L831C20=0),0,1+(B3L831C19/B3L831C20))</f>
        <v>2.0425714935249797</v>
      </c>
      <c r="AT38" s="16" t="s">
        <v>9492</v>
      </c>
      <c r="AU38" s="15">
        <f>A1L231C14</f>
        <v>150226</v>
      </c>
      <c r="AV38" s="16" t="s">
        <v>9493</v>
      </c>
      <c r="AW38" s="15">
        <f>A1L231C13</f>
        <v>144260</v>
      </c>
      <c r="AX38" s="16" t="s">
        <v>9494</v>
      </c>
      <c r="AY38" s="21">
        <f>IF(OR(B3L831C22=0,B3L831C23=0),0,1+(B3L831C22/B3L831C23))</f>
        <v>2.0413558852072646</v>
      </c>
      <c r="AZ38" s="16" t="s">
        <v>9495</v>
      </c>
      <c r="BA38" s="15">
        <f>A1L231C26</f>
        <v>131854.6</v>
      </c>
      <c r="BB38" s="16" t="s">
        <v>9496</v>
      </c>
      <c r="BC38" s="15">
        <f>A1L231C25</f>
        <v>126504.2</v>
      </c>
      <c r="BD38" s="16" t="s">
        <v>9497</v>
      </c>
      <c r="BE38" s="21">
        <f>IF(OR(B3L831C25=0,B3L831C26=0),0,1+(B3L831C25/B3L831C26))</f>
        <v>2.0422942479380133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578826</v>
      </c>
      <c r="F39" s="16" t="s">
        <v>9499</v>
      </c>
      <c r="G39" s="15">
        <f>A1L232C1</f>
        <v>562551</v>
      </c>
      <c r="H39" s="16" t="s">
        <v>9500</v>
      </c>
      <c r="I39" s="21">
        <f>IF(OR(B3L832C1=0,B3L832C2=0),0,1+(B3L832C1/B3L832C2))</f>
        <v>2.0289307102822676</v>
      </c>
      <c r="J39" s="16" t="s">
        <v>9501</v>
      </c>
      <c r="K39" s="15">
        <f>A1L232C5</f>
        <v>528429</v>
      </c>
      <c r="L39" s="16" t="s">
        <v>9502</v>
      </c>
      <c r="M39" s="15">
        <f>A1L232C4</f>
        <v>503374</v>
      </c>
      <c r="N39" s="16" t="s">
        <v>9503</v>
      </c>
      <c r="O39" s="21">
        <f>IF(OR(B3L832C4=0,B3L832C5=0),0,1+(B3L832C4/B3L832C5))</f>
        <v>2.049774124209832</v>
      </c>
      <c r="P39" s="16" t="s">
        <v>9504</v>
      </c>
      <c r="Q39" s="15">
        <f>A1L232C17</f>
        <v>553627.5</v>
      </c>
      <c r="R39" s="16" t="s">
        <v>9505</v>
      </c>
      <c r="S39" s="15">
        <f>A1L232C16</f>
        <v>532962.5</v>
      </c>
      <c r="T39" s="16" t="s">
        <v>9506</v>
      </c>
      <c r="U39" s="21">
        <f>IF(OR(B3L832C7=0,B3L832C8=0),0,1+(B3L832C7/B3L832C8))</f>
        <v>2.0387738349321012</v>
      </c>
      <c r="V39" s="16" t="s">
        <v>9507</v>
      </c>
      <c r="W39" s="15">
        <f>A1L232C8</f>
        <v>603028</v>
      </c>
      <c r="X39" s="16" t="s">
        <v>9508</v>
      </c>
      <c r="Y39" s="15">
        <f>A1L232C7</f>
        <v>579796</v>
      </c>
      <c r="Z39" s="16" t="s">
        <v>9509</v>
      </c>
      <c r="AA39" s="21">
        <f>IF(OR(B3L832C10=0,B3L832C11=0),0,1+(B3L832C10/B3L832C11))</f>
        <v>2.0400692657417436</v>
      </c>
      <c r="AB39" s="16" t="s">
        <v>9510</v>
      </c>
      <c r="AC39" s="15">
        <f>A1L232C20</f>
        <v>570094.33333333337</v>
      </c>
      <c r="AD39" s="16" t="s">
        <v>9511</v>
      </c>
      <c r="AE39" s="15">
        <f>A1L232C19</f>
        <v>548573.66666666663</v>
      </c>
      <c r="AF39" s="16" t="s">
        <v>9512</v>
      </c>
      <c r="AG39" s="21">
        <f>IF(OR(B3L832C13=0,B3L832C14=0),0,1+(B3L832C13/B3L832C14))</f>
        <v>2.039230221890588</v>
      </c>
      <c r="AH39" s="16" t="s">
        <v>9513</v>
      </c>
      <c r="AI39" s="15">
        <f>A1L232C11</f>
        <v>639072</v>
      </c>
      <c r="AJ39" s="16" t="s">
        <v>9514</v>
      </c>
      <c r="AK39" s="15">
        <f>A1L232C10</f>
        <v>596313</v>
      </c>
      <c r="AL39" s="16" t="s">
        <v>9515</v>
      </c>
      <c r="AM39" s="21">
        <f>IF(OR(B3L832C16=0,B3L832C17=0),0,1+(B3L832C16/B3L832C17))</f>
        <v>2.0717056311031286</v>
      </c>
      <c r="AN39" s="16" t="s">
        <v>9516</v>
      </c>
      <c r="AO39" s="15">
        <f>A1L232C23</f>
        <v>587338.75</v>
      </c>
      <c r="AP39" s="16" t="s">
        <v>9517</v>
      </c>
      <c r="AQ39" s="15">
        <f>A1L232C22</f>
        <v>560508.5</v>
      </c>
      <c r="AR39" s="16" t="s">
        <v>9518</v>
      </c>
      <c r="AS39" s="21">
        <f>IF(OR(B3L832C19=0,B3L832C20=0),0,1+(B3L832C19/B3L832C20))</f>
        <v>2.0478676951375405</v>
      </c>
      <c r="AT39" s="16" t="s">
        <v>9519</v>
      </c>
      <c r="AU39" s="15">
        <f>A1L232C14</f>
        <v>797463</v>
      </c>
      <c r="AV39" s="16" t="s">
        <v>9520</v>
      </c>
      <c r="AW39" s="15">
        <f>A1L232C13</f>
        <v>752225</v>
      </c>
      <c r="AX39" s="16" t="s">
        <v>9521</v>
      </c>
      <c r="AY39" s="21">
        <f>IF(OR(B3L832C22=0,B3L832C23=0),0,1+(B3L832C22/B3L832C23))</f>
        <v>2.0601389212004388</v>
      </c>
      <c r="AZ39" s="16" t="s">
        <v>9522</v>
      </c>
      <c r="BA39" s="15">
        <f>A1L232C26</f>
        <v>629363.6</v>
      </c>
      <c r="BB39" s="16" t="s">
        <v>9523</v>
      </c>
      <c r="BC39" s="15">
        <f>A1L232C25</f>
        <v>598851.80000000005</v>
      </c>
      <c r="BD39" s="16" t="s">
        <v>9524</v>
      </c>
      <c r="BE39" s="21">
        <f>IF(OR(B3L832C25=0,B3L832C26=0),0,1+(B3L832C25/B3L832C26))</f>
        <v>2.0509505022778587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445</v>
      </c>
      <c r="F40" s="16" t="s">
        <v>9526</v>
      </c>
      <c r="G40" s="15">
        <f>A1L233C1</f>
        <v>328</v>
      </c>
      <c r="H40" s="16" t="s">
        <v>9527</v>
      </c>
      <c r="I40" s="21">
        <f>IF(OR(B3L833C1=0,B3L833C2=0),0,1+(B3L833C1/B3L833C2))</f>
        <v>2.3567073170731705</v>
      </c>
      <c r="J40" s="16" t="s">
        <v>9528</v>
      </c>
      <c r="K40" s="15">
        <f>A1L233C5</f>
        <v>424</v>
      </c>
      <c r="L40" s="16" t="s">
        <v>9529</v>
      </c>
      <c r="M40" s="15">
        <f>A1L233C4</f>
        <v>450</v>
      </c>
      <c r="N40" s="16" t="s">
        <v>9530</v>
      </c>
      <c r="O40" s="21">
        <f>IF(OR(B3L833C4=0,B3L833C5=0),0,1+(B3L833C4/B3L833C5))</f>
        <v>1.9422222222222221</v>
      </c>
      <c r="P40" s="16" t="s">
        <v>9531</v>
      </c>
      <c r="Q40" s="21">
        <f>A1L233C17</f>
        <v>434.5</v>
      </c>
      <c r="R40" s="16" t="s">
        <v>9532</v>
      </c>
      <c r="S40" s="15">
        <f>A1L233C16</f>
        <v>389</v>
      </c>
      <c r="T40" s="16" t="s">
        <v>9533</v>
      </c>
      <c r="U40" s="21">
        <f>IF(OR(B3L833C7=0,B3L833C8=0),0,1+(B3L833C7/B3L833C8))</f>
        <v>2.1169665809768636</v>
      </c>
      <c r="V40" s="16" t="s">
        <v>9534</v>
      </c>
      <c r="W40" s="15">
        <f>A1L233C8</f>
        <v>554</v>
      </c>
      <c r="X40" s="16" t="s">
        <v>9535</v>
      </c>
      <c r="Y40" s="15">
        <f>A1L233C7</f>
        <v>438</v>
      </c>
      <c r="Z40" s="16" t="s">
        <v>9536</v>
      </c>
      <c r="AA40" s="21">
        <f>IF(OR(B3L833C10=0,B3L833C11=0),0,1+(B3L833C10/B3L833C11))</f>
        <v>2.2648401826484017</v>
      </c>
      <c r="AB40" s="16" t="s">
        <v>9537</v>
      </c>
      <c r="AC40" s="21">
        <f>A1L233C20</f>
        <v>474.33333333333331</v>
      </c>
      <c r="AD40" s="16" t="s">
        <v>9538</v>
      </c>
      <c r="AE40" s="21">
        <f>A1L233C19</f>
        <v>405.33333333333331</v>
      </c>
      <c r="AF40" s="16" t="s">
        <v>9539</v>
      </c>
      <c r="AG40" s="21">
        <f>IF(OR(B3L833C13=0,B3L833C14=0),0,1+(B3L833C13/B3L833C14))</f>
        <v>2.1702302631578947</v>
      </c>
      <c r="AH40" s="16" t="s">
        <v>9540</v>
      </c>
      <c r="AI40" s="15">
        <f>A1L233C11</f>
        <v>466</v>
      </c>
      <c r="AJ40" s="16" t="s">
        <v>9541</v>
      </c>
      <c r="AK40" s="15">
        <f>A1L233C10</f>
        <v>392</v>
      </c>
      <c r="AL40" s="16" t="s">
        <v>9542</v>
      </c>
      <c r="AM40" s="21">
        <f>IF(OR(B3L833C16=0,B3L833C17=0),0,1+(B3L833C16/B3L833C17))</f>
        <v>2.1887755102040813</v>
      </c>
      <c r="AN40" s="16" t="s">
        <v>9543</v>
      </c>
      <c r="AO40" s="21">
        <f>A1L233C23</f>
        <v>472.25</v>
      </c>
      <c r="AP40" s="16" t="s">
        <v>9544</v>
      </c>
      <c r="AQ40" s="15">
        <f>A1L233C22</f>
        <v>402</v>
      </c>
      <c r="AR40" s="16" t="s">
        <v>9545</v>
      </c>
      <c r="AS40" s="21">
        <f>IF(OR(B3L833C19=0,B3L833C20=0),0,1+(B3L833C19/B3L833C20))</f>
        <v>2.1747512437810945</v>
      </c>
      <c r="AT40" s="16" t="s">
        <v>9546</v>
      </c>
      <c r="AU40" s="15">
        <f>A1L233C14</f>
        <v>701</v>
      </c>
      <c r="AV40" s="16" t="s">
        <v>9547</v>
      </c>
      <c r="AW40" s="15">
        <f>A1L233C13</f>
        <v>656</v>
      </c>
      <c r="AX40" s="16" t="s">
        <v>9548</v>
      </c>
      <c r="AY40" s="21">
        <f>IF(OR(B3L833C22=0,B3L833C23=0),0,1+(B3L833C22/B3L833C23))</f>
        <v>2.0685975609756095</v>
      </c>
      <c r="AZ40" s="16" t="s">
        <v>9549</v>
      </c>
      <c r="BA40" s="15">
        <f>A1L233C26</f>
        <v>518</v>
      </c>
      <c r="BB40" s="16" t="s">
        <v>9550</v>
      </c>
      <c r="BC40" s="21">
        <f>A1L233C25</f>
        <v>452.8</v>
      </c>
      <c r="BD40" s="16" t="s">
        <v>9551</v>
      </c>
      <c r="BE40" s="21">
        <f>IF(OR(B3L833C25=0,B3L833C26=0),0,1+(B3L833C25/B3L833C26))</f>
        <v>2.1439929328621909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2807983</v>
      </c>
      <c r="F41" s="16" t="s">
        <v>9553</v>
      </c>
      <c r="G41" s="15">
        <f>A1L235C1</f>
        <v>3956250</v>
      </c>
      <c r="H41" s="16" t="s">
        <v>9554</v>
      </c>
      <c r="I41" s="21">
        <f>IF(OR(B3L834C1=0,B3L834C2=0),0,1+(B3L834C1/B3L834C2))</f>
        <v>1.7097587361769353</v>
      </c>
      <c r="J41" s="16" t="s">
        <v>9555</v>
      </c>
      <c r="K41" s="15">
        <f>A1L235C5</f>
        <v>2849108</v>
      </c>
      <c r="L41" s="16" t="s">
        <v>9556</v>
      </c>
      <c r="M41" s="15">
        <f>A1L235C4</f>
        <v>4079591</v>
      </c>
      <c r="N41" s="16" t="s">
        <v>9557</v>
      </c>
      <c r="O41" s="21">
        <f>IF(OR(B3L834C4=0,B3L834C5=0),0,1+(B3L834C4/B3L834C5))</f>
        <v>1.6983807935648452</v>
      </c>
      <c r="P41" s="16" t="s">
        <v>9558</v>
      </c>
      <c r="Q41" s="15">
        <f>A1L235C17</f>
        <v>2828545.5</v>
      </c>
      <c r="R41" s="16" t="s">
        <v>9559</v>
      </c>
      <c r="S41" s="15">
        <f>A1L235C16</f>
        <v>4017920.5</v>
      </c>
      <c r="T41" s="16" t="s">
        <v>9560</v>
      </c>
      <c r="U41" s="21">
        <f>IF(OR(B3L834C7=0,B3L834C8=0),0,1+(B3L834C7/B3L834C8))</f>
        <v>1.7039824456457016</v>
      </c>
      <c r="V41" s="16" t="s">
        <v>9561</v>
      </c>
      <c r="W41" s="15">
        <f>A1L235C8</f>
        <v>3039311</v>
      </c>
      <c r="X41" s="16" t="s">
        <v>9562</v>
      </c>
      <c r="Y41" s="15">
        <f>A1L235C7</f>
        <v>4340831</v>
      </c>
      <c r="Z41" s="16" t="s">
        <v>9563</v>
      </c>
      <c r="AA41" s="21">
        <f>IF(OR(B3L834C10=0,B3L834C11=0),0,1+(B3L834C10/B3L834C11))</f>
        <v>1.7001680093051308</v>
      </c>
      <c r="AB41" s="16" t="s">
        <v>9564</v>
      </c>
      <c r="AC41" s="15">
        <f>A1L235C20</f>
        <v>2898800.6666666665</v>
      </c>
      <c r="AD41" s="16" t="s">
        <v>9565</v>
      </c>
      <c r="AE41" s="15">
        <f>A1L235C19</f>
        <v>4125557.3333333335</v>
      </c>
      <c r="AF41" s="16" t="s">
        <v>9566</v>
      </c>
      <c r="AG41" s="21">
        <f>IF(OR(B3L834C13=0,B3L834C14=0),0,1+(B3L834C13/B3L834C14))</f>
        <v>1.7026446204601688</v>
      </c>
      <c r="AH41" s="16" t="s">
        <v>9567</v>
      </c>
      <c r="AI41" s="15">
        <f>A1L235C11</f>
        <v>2806784</v>
      </c>
      <c r="AJ41" s="16" t="s">
        <v>9568</v>
      </c>
      <c r="AK41" s="15">
        <f>A1L235C10</f>
        <v>3935241</v>
      </c>
      <c r="AL41" s="16" t="s">
        <v>9569</v>
      </c>
      <c r="AM41" s="21">
        <f>IF(OR(B3L834C16=0,B3L834C17=0),0,1+(B3L834C16/B3L834C17))</f>
        <v>1.7132432295760285</v>
      </c>
      <c r="AN41" s="16" t="s">
        <v>9570</v>
      </c>
      <c r="AO41" s="15">
        <f>A1L235C23</f>
        <v>2875796.5</v>
      </c>
      <c r="AP41" s="16" t="s">
        <v>9571</v>
      </c>
      <c r="AQ41" s="15">
        <f>A1L235C22</f>
        <v>4077978.25</v>
      </c>
      <c r="AR41" s="16" t="s">
        <v>9572</v>
      </c>
      <c r="AS41" s="21">
        <f>IF(OR(B3L834C19=0,B3L834C20=0),0,1+(B3L834C19/B3L834C20))</f>
        <v>1.7052015297040879</v>
      </c>
      <c r="AT41" s="16" t="s">
        <v>9573</v>
      </c>
      <c r="AU41" s="15">
        <f>A1L235C14</f>
        <v>3419450</v>
      </c>
      <c r="AV41" s="16" t="s">
        <v>9574</v>
      </c>
      <c r="AW41" s="15">
        <f>A1L235C13</f>
        <v>4596737</v>
      </c>
      <c r="AX41" s="16" t="s">
        <v>9575</v>
      </c>
      <c r="AY41" s="21">
        <f>IF(OR(B3L834C22=0,B3L834C23=0),0,1+(B3L834C22/B3L834C23))</f>
        <v>1.7438863698314697</v>
      </c>
      <c r="AZ41" s="16" t="s">
        <v>9576</v>
      </c>
      <c r="BA41" s="15">
        <f>A1L235C26</f>
        <v>2984527.2</v>
      </c>
      <c r="BB41" s="16" t="s">
        <v>9577</v>
      </c>
      <c r="BC41" s="15">
        <f>A1L235C25</f>
        <v>4181730</v>
      </c>
      <c r="BD41" s="16" t="s">
        <v>9578</v>
      </c>
      <c r="BE41" s="21">
        <f>IF(OR(B3L834C25=0,B3L834C26=0),0,1+(B3L834C25/B3L834C26))</f>
        <v>1.7137063368510161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14015</v>
      </c>
      <c r="F43" s="16" t="s">
        <v>9607</v>
      </c>
      <c r="G43" s="15">
        <f>A1L237C1</f>
        <v>20793</v>
      </c>
      <c r="H43" s="16" t="s">
        <v>9608</v>
      </c>
      <c r="I43" s="21">
        <f>IF(OR(B3L836C1=0,B3L836C2=0),0,1+(B3L836C1/B3L836C2))</f>
        <v>1.6740249122300774</v>
      </c>
      <c r="J43" s="16" t="s">
        <v>9609</v>
      </c>
      <c r="K43" s="15">
        <f>A1L237C5</f>
        <v>12426</v>
      </c>
      <c r="L43" s="16" t="s">
        <v>9610</v>
      </c>
      <c r="M43" s="15">
        <f>A1L237C4</f>
        <v>20241</v>
      </c>
      <c r="N43" s="16" t="s">
        <v>9611</v>
      </c>
      <c r="O43" s="21">
        <f>IF(OR(B3L836C4=0,B3L836C5=0),0,1+(B3L836C4/B3L836C5))</f>
        <v>1.6139024751741515</v>
      </c>
      <c r="P43" s="16" t="s">
        <v>9612</v>
      </c>
      <c r="Q43" s="15">
        <f>A1L237C17</f>
        <v>13220.5</v>
      </c>
      <c r="R43" s="16" t="s">
        <v>9613</v>
      </c>
      <c r="S43" s="15">
        <f>A1L237C16</f>
        <v>20517</v>
      </c>
      <c r="T43" s="16" t="s">
        <v>9614</v>
      </c>
      <c r="U43" s="21">
        <f>IF(OR(B3L836C7=0,B3L836C8=0),0,1+(B3L836C7/B3L836C8))</f>
        <v>1.6443680850026807</v>
      </c>
      <c r="V43" s="16" t="s">
        <v>9615</v>
      </c>
      <c r="W43" s="15">
        <f>A1L237C8</f>
        <v>12958</v>
      </c>
      <c r="X43" s="16" t="s">
        <v>9616</v>
      </c>
      <c r="Y43" s="15">
        <f>A1L237C7</f>
        <v>17441</v>
      </c>
      <c r="Z43" s="16" t="s">
        <v>9617</v>
      </c>
      <c r="AA43" s="21">
        <f>IF(OR(B3L836C10=0,B3L836C11=0),0,1+(B3L836C10/B3L836C11))</f>
        <v>1.7429619861246488</v>
      </c>
      <c r="AB43" s="16" t="s">
        <v>9618</v>
      </c>
      <c r="AC43" s="15">
        <f>A1L237C20</f>
        <v>13133</v>
      </c>
      <c r="AD43" s="16" t="s">
        <v>9619</v>
      </c>
      <c r="AE43" s="15">
        <f>A1L237C19</f>
        <v>19491.666666666668</v>
      </c>
      <c r="AF43" s="16" t="s">
        <v>9620</v>
      </c>
      <c r="AG43" s="21">
        <f>IF(OR(B3L836C13=0,B3L836C14=0),0,1+(B3L836C13/B3L836C14))</f>
        <v>1.6737751175716118</v>
      </c>
      <c r="AH43" s="16" t="s">
        <v>9621</v>
      </c>
      <c r="AI43" s="15">
        <f>A1L237C11</f>
        <v>10996</v>
      </c>
      <c r="AJ43" s="16" t="s">
        <v>9622</v>
      </c>
      <c r="AK43" s="15">
        <f>A1L237C10</f>
        <v>13114</v>
      </c>
      <c r="AL43" s="16" t="s">
        <v>9623</v>
      </c>
      <c r="AM43" s="21">
        <f>IF(OR(B3L836C16=0,B3L836C17=0),0,1+(B3L836C16/B3L836C17))</f>
        <v>1.8384932133597682</v>
      </c>
      <c r="AN43" s="16" t="s">
        <v>9624</v>
      </c>
      <c r="AO43" s="15">
        <f>A1L237C23</f>
        <v>12598.75</v>
      </c>
      <c r="AP43" s="16" t="s">
        <v>9625</v>
      </c>
      <c r="AQ43" s="15">
        <f>A1L237C22</f>
        <v>17897.25</v>
      </c>
      <c r="AR43" s="16" t="s">
        <v>9626</v>
      </c>
      <c r="AS43" s="21">
        <f>IF(OR(B3L836C19=0,B3L836C20=0),0,1+(B3L836C19/B3L836C20))</f>
        <v>1.7039489307016442</v>
      </c>
      <c r="AT43" s="16" t="s">
        <v>9627</v>
      </c>
      <c r="AU43" s="15">
        <f>A1L237C14</f>
        <v>11310</v>
      </c>
      <c r="AV43" s="16" t="s">
        <v>9628</v>
      </c>
      <c r="AW43" s="15">
        <f>A1L237C13</f>
        <v>14038</v>
      </c>
      <c r="AX43" s="16" t="s">
        <v>9629</v>
      </c>
      <c r="AY43" s="21">
        <f>IF(OR(B3L836C22=0,B3L836C23=0),0,1+(B3L836C22/B3L836C23))</f>
        <v>1.805670323407893</v>
      </c>
      <c r="AZ43" s="16" t="s">
        <v>9630</v>
      </c>
      <c r="BA43" s="15">
        <f>A1L237C26</f>
        <v>12341</v>
      </c>
      <c r="BB43" s="16" t="s">
        <v>9631</v>
      </c>
      <c r="BC43" s="15">
        <f>A1L237C25</f>
        <v>17125.400000000001</v>
      </c>
      <c r="BD43" s="16" t="s">
        <v>9632</v>
      </c>
      <c r="BE43" s="21">
        <f>IF(OR(B3L836C25=0,B3L836C26=0),0,1+(B3L836C25/B3L836C26))</f>
        <v>1.720625503637871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99595</v>
      </c>
      <c r="F44" s="16" t="s">
        <v>9634</v>
      </c>
      <c r="G44" s="15">
        <f>A1L238C1</f>
        <v>142997</v>
      </c>
      <c r="H44" s="16" t="s">
        <v>9635</v>
      </c>
      <c r="I44" s="21">
        <f>IF(OR(B3L837C1=0,B3L837C2=0),0,1+(B3L837C1/B3L837C2))</f>
        <v>1.6964831430030001</v>
      </c>
      <c r="J44" s="16" t="s">
        <v>9636</v>
      </c>
      <c r="K44" s="15">
        <f>A1L238C5</f>
        <v>94618</v>
      </c>
      <c r="L44" s="16" t="s">
        <v>9637</v>
      </c>
      <c r="M44" s="15">
        <f>A1L238C4</f>
        <v>150284</v>
      </c>
      <c r="N44" s="16" t="s">
        <v>9638</v>
      </c>
      <c r="O44" s="21">
        <f>IF(OR(B3L837C4=0,B3L837C5=0),0,1+(B3L837C4/B3L837C5))</f>
        <v>1.629594634159325</v>
      </c>
      <c r="P44" s="16" t="s">
        <v>9639</v>
      </c>
      <c r="Q44" s="15">
        <f>A1L238C17</f>
        <v>97106.5</v>
      </c>
      <c r="R44" s="16" t="s">
        <v>9640</v>
      </c>
      <c r="S44" s="15">
        <f>A1L238C16</f>
        <v>146640.5</v>
      </c>
      <c r="T44" s="16" t="s">
        <v>9641</v>
      </c>
      <c r="U44" s="21">
        <f>IF(OR(B3L837C7=0,B3L837C8=0),0,1+(B3L837C7/B3L837C8))</f>
        <v>1.6622079166396733</v>
      </c>
      <c r="V44" s="16" t="s">
        <v>9642</v>
      </c>
      <c r="W44" s="15">
        <f>A1L238C8</f>
        <v>97152</v>
      </c>
      <c r="X44" s="16" t="s">
        <v>9643</v>
      </c>
      <c r="Y44" s="15">
        <f>A1L238C7</f>
        <v>155396</v>
      </c>
      <c r="Z44" s="16" t="s">
        <v>9644</v>
      </c>
      <c r="AA44" s="21">
        <f>IF(OR(B3L837C10=0,B3L837C11=0),0,1+(B3L837C10/B3L837C11))</f>
        <v>1.6251898375762568</v>
      </c>
      <c r="AB44" s="16" t="s">
        <v>9645</v>
      </c>
      <c r="AC44" s="15">
        <f>A1L238C20</f>
        <v>97121.666666666672</v>
      </c>
      <c r="AD44" s="16" t="s">
        <v>9646</v>
      </c>
      <c r="AE44" s="15">
        <f>A1L238C19</f>
        <v>149559</v>
      </c>
      <c r="AF44" s="16" t="s">
        <v>9647</v>
      </c>
      <c r="AG44" s="21">
        <f>IF(OR(B3L837C13=0,B3L837C14=0),0,1+(B3L837C13/B3L837C14))</f>
        <v>1.6493869754857058</v>
      </c>
      <c r="AH44" s="16" t="s">
        <v>9648</v>
      </c>
      <c r="AI44" s="15">
        <f>A1L238C11</f>
        <v>103236</v>
      </c>
      <c r="AJ44" s="16" t="s">
        <v>9649</v>
      </c>
      <c r="AK44" s="15">
        <f>A1L238C10</f>
        <v>153965</v>
      </c>
      <c r="AL44" s="16" t="s">
        <v>9650</v>
      </c>
      <c r="AM44" s="21">
        <f>IF(OR(B3L837C16=0,B3L837C17=0),0,1+(B3L837C16/B3L837C17))</f>
        <v>1.6705160263696295</v>
      </c>
      <c r="AN44" s="16" t="s">
        <v>9651</v>
      </c>
      <c r="AO44" s="15">
        <f>A1L238C23</f>
        <v>98650.25</v>
      </c>
      <c r="AP44" s="16" t="s">
        <v>9652</v>
      </c>
      <c r="AQ44" s="15">
        <f>A1L238C22</f>
        <v>150660.5</v>
      </c>
      <c r="AR44" s="16" t="s">
        <v>9653</v>
      </c>
      <c r="AS44" s="21">
        <f>IF(OR(B3L837C19=0,B3L837C20=0),0,1+(B3L837C19/B3L837C20))</f>
        <v>1.654785096292658</v>
      </c>
      <c r="AT44" s="16" t="s">
        <v>9654</v>
      </c>
      <c r="AU44" s="15">
        <f>A1L238C14</f>
        <v>116148</v>
      </c>
      <c r="AV44" s="16" t="s">
        <v>9655</v>
      </c>
      <c r="AW44" s="15">
        <f>A1L238C13</f>
        <v>170077</v>
      </c>
      <c r="AX44" s="16" t="s">
        <v>9656</v>
      </c>
      <c r="AY44" s="21">
        <f>IF(OR(B3L837C22=0,B3L837C23=0),0,1+(B3L837C22/B3L837C23))</f>
        <v>1.6829142094463097</v>
      </c>
      <c r="AZ44" s="16" t="s">
        <v>9657</v>
      </c>
      <c r="BA44" s="15">
        <f>A1L238C26</f>
        <v>102149.8</v>
      </c>
      <c r="BB44" s="16" t="s">
        <v>9658</v>
      </c>
      <c r="BC44" s="15">
        <f>A1L238C25</f>
        <v>154543.79999999999</v>
      </c>
      <c r="BD44" s="16" t="s">
        <v>9659</v>
      </c>
      <c r="BE44" s="21">
        <f>IF(OR(B3L837C25=0,B3L837C26=0),0,1+(B3L837C25/B3L837C26))</f>
        <v>1.6609763704529072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824542</v>
      </c>
      <c r="F45" s="16" t="s">
        <v>9661</v>
      </c>
      <c r="G45" s="15">
        <f>A1L239C1</f>
        <v>834284</v>
      </c>
      <c r="H45" s="16" t="s">
        <v>9662</v>
      </c>
      <c r="I45" s="21">
        <f>IF(OR(B3L838C1=0,B3L838C2=0),0,1+(B3L838C1/B3L838C2))</f>
        <v>1.9883229212114819</v>
      </c>
      <c r="J45" s="16" t="s">
        <v>9663</v>
      </c>
      <c r="K45" s="15">
        <f>A1L239C5</f>
        <v>899680</v>
      </c>
      <c r="L45" s="16" t="s">
        <v>9664</v>
      </c>
      <c r="M45" s="15">
        <f>A1L239C4</f>
        <v>907579</v>
      </c>
      <c r="N45" s="16" t="s">
        <v>9665</v>
      </c>
      <c r="O45" s="21">
        <f>IF(OR(B3L838C4=0,B3L838C5=0),0,1+(B3L838C4/B3L838C5))</f>
        <v>1.9912966254177322</v>
      </c>
      <c r="P45" s="16" t="s">
        <v>9666</v>
      </c>
      <c r="Q45" s="15">
        <f>A1L239C17</f>
        <v>862111</v>
      </c>
      <c r="R45" s="16" t="s">
        <v>9667</v>
      </c>
      <c r="S45" s="15">
        <f>A1L239C16</f>
        <v>870931.5</v>
      </c>
      <c r="T45" s="16" t="s">
        <v>9668</v>
      </c>
      <c r="U45" s="21">
        <f>IF(OR(B3L838C7=0,B3L838C8=0),0,1+(B3L838C7/B3L838C8))</f>
        <v>1.9898723378359837</v>
      </c>
      <c r="V45" s="16" t="s">
        <v>9669</v>
      </c>
      <c r="W45" s="15">
        <f>A1L239C8</f>
        <v>925186</v>
      </c>
      <c r="X45" s="16" t="s">
        <v>9670</v>
      </c>
      <c r="Y45" s="15">
        <f>A1L239C7</f>
        <v>936939</v>
      </c>
      <c r="Z45" s="16" t="s">
        <v>9671</v>
      </c>
      <c r="AA45" s="21">
        <f>IF(OR(B3L838C10=0,B3L838C11=0),0,1+(B3L838C10/B3L838C11))</f>
        <v>1.9874559603133182</v>
      </c>
      <c r="AB45" s="16" t="s">
        <v>9672</v>
      </c>
      <c r="AC45" s="15">
        <f>A1L239C20</f>
        <v>883136</v>
      </c>
      <c r="AD45" s="16" t="s">
        <v>9673</v>
      </c>
      <c r="AE45" s="15">
        <f>A1L239C19</f>
        <v>892934</v>
      </c>
      <c r="AF45" s="16" t="s">
        <v>9674</v>
      </c>
      <c r="AG45" s="21">
        <f>IF(OR(B3L838C13=0,B3L838C14=0),0,1+(B3L838C13/B3L838C14))</f>
        <v>1.9890271845399548</v>
      </c>
      <c r="AH45" s="16" t="s">
        <v>9675</v>
      </c>
      <c r="AI45" s="15">
        <f>A1L239C11</f>
        <v>910708</v>
      </c>
      <c r="AJ45" s="16" t="s">
        <v>9676</v>
      </c>
      <c r="AK45" s="15">
        <f>A1L239C10</f>
        <v>908998</v>
      </c>
      <c r="AL45" s="16" t="s">
        <v>9677</v>
      </c>
      <c r="AM45" s="21">
        <f>IF(OR(B3L838C16=0,B3L838C17=0),0,1+(B3L838C16/B3L838C17))</f>
        <v>2.0018811922578488</v>
      </c>
      <c r="AN45" s="16" t="s">
        <v>9678</v>
      </c>
      <c r="AO45" s="15">
        <f>A1L239C23</f>
        <v>890029</v>
      </c>
      <c r="AP45" s="16" t="s">
        <v>9679</v>
      </c>
      <c r="AQ45" s="15">
        <f>A1L239C22</f>
        <v>896950</v>
      </c>
      <c r="AR45" s="16" t="s">
        <v>9680</v>
      </c>
      <c r="AS45" s="21">
        <f>IF(OR(B3L838C19=0,B3L838C20=0),0,1+(B3L838C19/B3L838C20))</f>
        <v>1.9922838508278053</v>
      </c>
      <c r="AT45" s="16" t="s">
        <v>9681</v>
      </c>
      <c r="AU45" s="15">
        <f>A1L239C14</f>
        <v>1109699</v>
      </c>
      <c r="AV45" s="16" t="s">
        <v>9682</v>
      </c>
      <c r="AW45" s="15">
        <f>A1L239C13</f>
        <v>1110669</v>
      </c>
      <c r="AX45" s="16" t="s">
        <v>9683</v>
      </c>
      <c r="AY45" s="21">
        <f>IF(OR(B3L838C22=0,B3L838C23=0),0,1+(B3L838C22/B3L838C23))</f>
        <v>1.9991266524950277</v>
      </c>
      <c r="AZ45" s="16" t="s">
        <v>9684</v>
      </c>
      <c r="BA45" s="15">
        <f>A1L239C26</f>
        <v>933963</v>
      </c>
      <c r="BB45" s="16" t="s">
        <v>9685</v>
      </c>
      <c r="BC45" s="15">
        <f>A1L239C25</f>
        <v>939693.8</v>
      </c>
      <c r="BD45" s="16" t="s">
        <v>9686</v>
      </c>
      <c r="BE45" s="21">
        <f>IF(OR(B3L838C25=0,B3L838C26=0),0,1+(B3L838C25/B3L838C26))</f>
        <v>1.9939014176745657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74269</v>
      </c>
      <c r="F46" s="16" t="s">
        <v>9688</v>
      </c>
      <c r="G46" s="15">
        <f>A1L240C1</f>
        <v>77361</v>
      </c>
      <c r="H46" s="16" t="s">
        <v>9689</v>
      </c>
      <c r="I46" s="21">
        <f>IF(OR(B3L839C1=0,B3L839C2=0),0,1+(B3L839C1/B3L839C2))</f>
        <v>1.9600315404402735</v>
      </c>
      <c r="J46" s="16" t="s">
        <v>9690</v>
      </c>
      <c r="K46" s="15">
        <f>A1L240C5</f>
        <v>74469</v>
      </c>
      <c r="L46" s="16" t="s">
        <v>9691</v>
      </c>
      <c r="M46" s="15">
        <f>A1L240C4</f>
        <v>76977</v>
      </c>
      <c r="N46" s="16" t="s">
        <v>9692</v>
      </c>
      <c r="O46" s="21">
        <f>IF(OR(B3L839C4=0,B3L839C5=0),0,1+(B3L839C4/B3L839C5))</f>
        <v>1.9674188393935852</v>
      </c>
      <c r="P46" s="16" t="s">
        <v>9693</v>
      </c>
      <c r="Q46" s="15">
        <f>A1L240C17</f>
        <v>74369</v>
      </c>
      <c r="R46" s="16" t="s">
        <v>9694</v>
      </c>
      <c r="S46" s="15">
        <f>A1L240C16</f>
        <v>77169</v>
      </c>
      <c r="T46" s="16" t="s">
        <v>9695</v>
      </c>
      <c r="U46" s="21">
        <f>IF(OR(B3L839C7=0,B3L839C8=0),0,1+(B3L839C7/B3L839C8))</f>
        <v>1.9637159999481657</v>
      </c>
      <c r="V46" s="16" t="s">
        <v>9696</v>
      </c>
      <c r="W46" s="15">
        <f>A1L240C8</f>
        <v>75187</v>
      </c>
      <c r="X46" s="16" t="s">
        <v>9697</v>
      </c>
      <c r="Y46" s="15">
        <f>A1L240C7</f>
        <v>84124</v>
      </c>
      <c r="Z46" s="16" t="s">
        <v>9698</v>
      </c>
      <c r="AA46" s="21">
        <f>IF(OR(B3L839C10=0,B3L839C11=0),0,1+(B3L839C10/B3L839C11))</f>
        <v>1.8937639674765823</v>
      </c>
      <c r="AB46" s="16" t="s">
        <v>9699</v>
      </c>
      <c r="AC46" s="15">
        <f>A1L240C20</f>
        <v>74641.666666666672</v>
      </c>
      <c r="AD46" s="16" t="s">
        <v>9700</v>
      </c>
      <c r="AE46" s="15">
        <f>A1L240C19</f>
        <v>79487.333333333328</v>
      </c>
      <c r="AF46" s="16" t="s">
        <v>9701</v>
      </c>
      <c r="AG46" s="21">
        <f>IF(OR(B3L839C13=0,B3L839C14=0),0,1+(B3L839C13/B3L839C14))</f>
        <v>1.9390385050867645</v>
      </c>
      <c r="AH46" s="16" t="s">
        <v>9702</v>
      </c>
      <c r="AI46" s="15">
        <f>A1L240C11</f>
        <v>74791</v>
      </c>
      <c r="AJ46" s="16" t="s">
        <v>9703</v>
      </c>
      <c r="AK46" s="15">
        <f>A1L240C10</f>
        <v>77831</v>
      </c>
      <c r="AL46" s="16" t="s">
        <v>9704</v>
      </c>
      <c r="AM46" s="21">
        <f>IF(OR(B3L839C16=0,B3L839C17=0),0,1+(B3L839C16/B3L839C17))</f>
        <v>1.960941013220953</v>
      </c>
      <c r="AN46" s="16" t="s">
        <v>9705</v>
      </c>
      <c r="AO46" s="15">
        <f>A1L240C23</f>
        <v>74679</v>
      </c>
      <c r="AP46" s="16" t="s">
        <v>9706</v>
      </c>
      <c r="AQ46" s="15">
        <f>A1L240C22</f>
        <v>79073.25</v>
      </c>
      <c r="AR46" s="16" t="s">
        <v>9707</v>
      </c>
      <c r="AS46" s="21">
        <f>IF(OR(B3L839C19=0,B3L839C20=0),0,1+(B3L839C19/B3L839C20))</f>
        <v>1.9444281093795941</v>
      </c>
      <c r="AT46" s="16" t="s">
        <v>9708</v>
      </c>
      <c r="AU46" s="15">
        <f>A1L240C14</f>
        <v>75845</v>
      </c>
      <c r="AV46" s="16" t="s">
        <v>9709</v>
      </c>
      <c r="AW46" s="15">
        <f>A1L240C13</f>
        <v>77992</v>
      </c>
      <c r="AX46" s="16" t="s">
        <v>9710</v>
      </c>
      <c r="AY46" s="21">
        <f>IF(OR(B3L839C22=0,B3L839C23=0),0,1+(B3L839C22/B3L839C23))</f>
        <v>1.9724715355421067</v>
      </c>
      <c r="AZ46" s="16" t="s">
        <v>9711</v>
      </c>
      <c r="BA46" s="15">
        <f>A1L240C26</f>
        <v>74912.2</v>
      </c>
      <c r="BB46" s="16" t="s">
        <v>9712</v>
      </c>
      <c r="BC46" s="15">
        <f>A1L240C25</f>
        <v>78857</v>
      </c>
      <c r="BD46" s="16" t="s">
        <v>9713</v>
      </c>
      <c r="BE46" s="21">
        <f>IF(OR(B3L839C25=0,B3L839C26=0),0,1+(B3L839C25/B3L839C26))</f>
        <v>1.9499752716943326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1208486</v>
      </c>
      <c r="F47" s="16" t="s">
        <v>9715</v>
      </c>
      <c r="G47" s="15">
        <f>A1L241C1</f>
        <v>1214264</v>
      </c>
      <c r="H47" s="16" t="s">
        <v>9716</v>
      </c>
      <c r="I47" s="21">
        <f>IF(OR(B3L840C1=0,B3L840C2=0),0,1+(B3L840C1/B3L840C2))</f>
        <v>1.9952415619667552</v>
      </c>
      <c r="J47" s="16" t="s">
        <v>9717</v>
      </c>
      <c r="K47" s="15">
        <f>A1L241C5</f>
        <v>1282678</v>
      </c>
      <c r="L47" s="16" t="s">
        <v>9718</v>
      </c>
      <c r="M47" s="15">
        <f>A1L241C4</f>
        <v>1319561</v>
      </c>
      <c r="N47" s="16" t="s">
        <v>9719</v>
      </c>
      <c r="O47" s="21">
        <f>IF(OR(B3L840C4=0,B3L840C5=0),0,1+(B3L840C4/B3L840C5))</f>
        <v>1.972049037520812</v>
      </c>
      <c r="P47" s="16" t="s">
        <v>9720</v>
      </c>
      <c r="Q47" s="15">
        <f>A1L241C17</f>
        <v>1245582</v>
      </c>
      <c r="R47" s="16" t="s">
        <v>9721</v>
      </c>
      <c r="S47" s="15">
        <f>A1L241C16</f>
        <v>1266912.5</v>
      </c>
      <c r="T47" s="16" t="s">
        <v>9722</v>
      </c>
      <c r="U47" s="21">
        <f>IF(OR(B3L840C7=0,B3L840C8=0),0,1+(B3L840C7/B3L840C8))</f>
        <v>1.9831633992087063</v>
      </c>
      <c r="V47" s="16" t="s">
        <v>9723</v>
      </c>
      <c r="W47" s="15">
        <f>A1L241C8</f>
        <v>1346759</v>
      </c>
      <c r="X47" s="16" t="s">
        <v>9724</v>
      </c>
      <c r="Y47" s="15">
        <f>A1L241C7</f>
        <v>1377100</v>
      </c>
      <c r="Z47" s="16" t="s">
        <v>9725</v>
      </c>
      <c r="AA47" s="21">
        <f>IF(OR(B3L840C10=0,B3L840C11=0),0,1+(B3L840C10/B3L840C11))</f>
        <v>1.9779674678672574</v>
      </c>
      <c r="AB47" s="16" t="s">
        <v>9726</v>
      </c>
      <c r="AC47" s="15">
        <f>A1L241C20</f>
        <v>1279307.6666666667</v>
      </c>
      <c r="AD47" s="16" t="s">
        <v>9727</v>
      </c>
      <c r="AE47" s="15">
        <f>A1L241C19</f>
        <v>1303641.6666666667</v>
      </c>
      <c r="AF47" s="16" t="s">
        <v>9728</v>
      </c>
      <c r="AG47" s="21">
        <f>IF(OR(B3L840C13=0,B3L840C14=0),0,1+(B3L840C13/B3L840C14))</f>
        <v>1.9813338276750385</v>
      </c>
      <c r="AH47" s="16" t="s">
        <v>9729</v>
      </c>
      <c r="AI47" s="15">
        <f>A1L241C11</f>
        <v>1285305</v>
      </c>
      <c r="AJ47" s="16" t="s">
        <v>9730</v>
      </c>
      <c r="AK47" s="15">
        <f>A1L241C10</f>
        <v>1294964</v>
      </c>
      <c r="AL47" s="16" t="s">
        <v>9731</v>
      </c>
      <c r="AM47" s="21">
        <f>IF(OR(B3L840C16=0,B3L840C17=0),0,1+(B3L840C16/B3L840C17))</f>
        <v>1.9925411053898023</v>
      </c>
      <c r="AN47" s="16" t="s">
        <v>9732</v>
      </c>
      <c r="AO47" s="15">
        <f>A1L241C23</f>
        <v>1280807</v>
      </c>
      <c r="AP47" s="16" t="s">
        <v>9733</v>
      </c>
      <c r="AQ47" s="15">
        <f>A1L241C22</f>
        <v>1301472.25</v>
      </c>
      <c r="AR47" s="16" t="s">
        <v>9734</v>
      </c>
      <c r="AS47" s="21">
        <f>IF(OR(B3L840C19=0,B3L840C20=0),0,1+(B3L840C19/B3L840C20))</f>
        <v>1.9841216360932781</v>
      </c>
      <c r="AT47" s="16" t="s">
        <v>9735</v>
      </c>
      <c r="AU47" s="15">
        <f>A1L241C14</f>
        <v>1363438</v>
      </c>
      <c r="AV47" s="16" t="s">
        <v>9736</v>
      </c>
      <c r="AW47" s="15">
        <f>A1L241C13</f>
        <v>1309280</v>
      </c>
      <c r="AX47" s="16" t="s">
        <v>9737</v>
      </c>
      <c r="AY47" s="21">
        <f>IF(OR(B3L840C22=0,B3L840C23=0),0,1+(B3L840C22/B3L840C23))</f>
        <v>2.0413647195405109</v>
      </c>
      <c r="AZ47" s="16" t="s">
        <v>9738</v>
      </c>
      <c r="BA47" s="15">
        <f>A1L241C26</f>
        <v>1297333.2</v>
      </c>
      <c r="BB47" s="16" t="s">
        <v>9739</v>
      </c>
      <c r="BC47" s="15">
        <f>A1L241C25</f>
        <v>1303033.8</v>
      </c>
      <c r="BD47" s="16" t="s">
        <v>9740</v>
      </c>
      <c r="BE47" s="21">
        <f>IF(OR(B3L840C25=0,B3L840C26=0),0,1+(B3L840C25/B3L840C26))</f>
        <v>1.9956251326711554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63437</v>
      </c>
      <c r="F48" s="16" t="s">
        <v>9742</v>
      </c>
      <c r="G48" s="15">
        <f>A1L242C1</f>
        <v>58634</v>
      </c>
      <c r="H48" s="16" t="s">
        <v>9743</v>
      </c>
      <c r="I48" s="21">
        <f>IF(OR(B3L841C1=0,B3L841C2=0),0,1+(B3L841C1/B3L841C2))</f>
        <v>2.0819149299041513</v>
      </c>
      <c r="J48" s="16" t="s">
        <v>9744</v>
      </c>
      <c r="K48" s="15">
        <f>A1L242C5</f>
        <v>69697</v>
      </c>
      <c r="L48" s="16" t="s">
        <v>9745</v>
      </c>
      <c r="M48" s="15">
        <f>A1L242C4</f>
        <v>63202</v>
      </c>
      <c r="N48" s="16" t="s">
        <v>9746</v>
      </c>
      <c r="O48" s="21">
        <f>IF(OR(B3L841C4=0,B3L841C5=0),0,1+(B3L841C4/B3L841C5))</f>
        <v>2.1027657352615421</v>
      </c>
      <c r="P48" s="16" t="s">
        <v>9747</v>
      </c>
      <c r="Q48" s="15">
        <f>A1L242C17</f>
        <v>66567</v>
      </c>
      <c r="R48" s="16" t="s">
        <v>9748</v>
      </c>
      <c r="S48" s="15">
        <f>A1L242C16</f>
        <v>60918</v>
      </c>
      <c r="T48" s="16" t="s">
        <v>9749</v>
      </c>
      <c r="U48" s="21">
        <f>IF(OR(B3L841C7=0,B3L841C8=0),0,1+(B3L841C7/B3L841C8))</f>
        <v>2.0927312124495225</v>
      </c>
      <c r="V48" s="16" t="s">
        <v>9750</v>
      </c>
      <c r="W48" s="15">
        <f>A1L242C8</f>
        <v>75701</v>
      </c>
      <c r="X48" s="16" t="s">
        <v>9751</v>
      </c>
      <c r="Y48" s="15">
        <f>A1L242C7</f>
        <v>69919</v>
      </c>
      <c r="Z48" s="16" t="s">
        <v>9752</v>
      </c>
      <c r="AA48" s="21">
        <f>IF(OR(B3L841C10=0,B3L841C11=0),0,1+(B3L841C10/B3L841C11))</f>
        <v>2.0826956907278422</v>
      </c>
      <c r="AB48" s="16" t="s">
        <v>9753</v>
      </c>
      <c r="AC48" s="15">
        <f>A1L242C20</f>
        <v>69611.666666666672</v>
      </c>
      <c r="AD48" s="16" t="s">
        <v>9754</v>
      </c>
      <c r="AE48" s="15">
        <f>A1L242C19</f>
        <v>63918.333333333336</v>
      </c>
      <c r="AF48" s="16" t="s">
        <v>9755</v>
      </c>
      <c r="AG48" s="21">
        <f>IF(OR(B3L841C13=0,B3L841C14=0),0,1+(B3L841C13/B3L841C14))</f>
        <v>2.0890719929076162</v>
      </c>
      <c r="AH48" s="16" t="s">
        <v>9756</v>
      </c>
      <c r="AI48" s="15">
        <f>A1L242C11</f>
        <v>65783</v>
      </c>
      <c r="AJ48" s="16" t="s">
        <v>9757</v>
      </c>
      <c r="AK48" s="15">
        <f>A1L242C10</f>
        <v>59688</v>
      </c>
      <c r="AL48" s="16" t="s">
        <v>9758</v>
      </c>
      <c r="AM48" s="21">
        <f>IF(OR(B3L841C16=0,B3L841C17=0),0,1+(B3L841C16/B3L841C17))</f>
        <v>2.1021143278380912</v>
      </c>
      <c r="AN48" s="16" t="s">
        <v>9759</v>
      </c>
      <c r="AO48" s="15">
        <f>A1L242C23</f>
        <v>68654.5</v>
      </c>
      <c r="AP48" s="16" t="s">
        <v>9760</v>
      </c>
      <c r="AQ48" s="15">
        <f>A1L242C22</f>
        <v>62860.75</v>
      </c>
      <c r="AR48" s="16" t="s">
        <v>9761</v>
      </c>
      <c r="AS48" s="21">
        <f>IF(OR(B3L841C19=0,B3L841C20=0),0,1+(B3L841C19/B3L841C20))</f>
        <v>2.0921680062678218</v>
      </c>
      <c r="AT48" s="16" t="s">
        <v>9762</v>
      </c>
      <c r="AU48" s="15">
        <f>A1L242C14</f>
        <v>80280</v>
      </c>
      <c r="AV48" s="16" t="s">
        <v>9763</v>
      </c>
      <c r="AW48" s="15">
        <f>A1L242C13</f>
        <v>71904</v>
      </c>
      <c r="AX48" s="16" t="s">
        <v>9764</v>
      </c>
      <c r="AY48" s="21">
        <f>IF(OR(B3L841C22=0,B3L841C23=0),0,1+(B3L841C22/B3L841C23))</f>
        <v>2.1164886515353807</v>
      </c>
      <c r="AZ48" s="16" t="s">
        <v>9765</v>
      </c>
      <c r="BA48" s="15">
        <f>A1L242C26</f>
        <v>70979.600000000006</v>
      </c>
      <c r="BB48" s="16" t="s">
        <v>9766</v>
      </c>
      <c r="BC48" s="15">
        <f>A1L242C25</f>
        <v>64669.4</v>
      </c>
      <c r="BD48" s="16" t="s">
        <v>9767</v>
      </c>
      <c r="BE48" s="21">
        <f>IF(OR(B3L841C25=0,B3L841C26=0),0,1+(B3L841C25/B3L841C26))</f>
        <v>2.0975762880125686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659815</v>
      </c>
      <c r="F49" s="16" t="s">
        <v>9769</v>
      </c>
      <c r="G49" s="15">
        <f>A1L243C1</f>
        <v>643771</v>
      </c>
      <c r="H49" s="16" t="s">
        <v>9770</v>
      </c>
      <c r="I49" s="21">
        <f>IF(OR(B3L842C1=0,B3L842C2=0),0,1+(B3L842C1/B3L842C2))</f>
        <v>2.0249219054601717</v>
      </c>
      <c r="J49" s="16" t="s">
        <v>9771</v>
      </c>
      <c r="K49" s="15">
        <f>A1L243C5</f>
        <v>662872</v>
      </c>
      <c r="L49" s="16" t="s">
        <v>9772</v>
      </c>
      <c r="M49" s="15">
        <f>A1L243C4</f>
        <v>646332</v>
      </c>
      <c r="N49" s="16" t="s">
        <v>9773</v>
      </c>
      <c r="O49" s="21">
        <f>IF(OR(B3L842C4=0,B3L842C5=0),0,1+(B3L842C4/B3L842C5))</f>
        <v>2.0255905633637203</v>
      </c>
      <c r="P49" s="16" t="s">
        <v>9774</v>
      </c>
      <c r="Q49" s="15">
        <f>A1L243C17</f>
        <v>661343.5</v>
      </c>
      <c r="R49" s="16" t="s">
        <v>9775</v>
      </c>
      <c r="S49" s="15">
        <f>A1L243C16</f>
        <v>645051.5</v>
      </c>
      <c r="T49" s="16" t="s">
        <v>9776</v>
      </c>
      <c r="U49" s="21">
        <f>IF(OR(B3L842C7=0,B3L842C8=0),0,1+(B3L842C7/B3L842C8))</f>
        <v>2.0252568980926329</v>
      </c>
      <c r="V49" s="16" t="s">
        <v>9777</v>
      </c>
      <c r="W49" s="15">
        <f>A1L243C8</f>
        <v>658420</v>
      </c>
      <c r="X49" s="16" t="s">
        <v>9778</v>
      </c>
      <c r="Y49" s="15">
        <f>A1L243C7</f>
        <v>647631</v>
      </c>
      <c r="Z49" s="16" t="s">
        <v>9779</v>
      </c>
      <c r="AA49" s="21">
        <f>IF(OR(B3L842C10=0,B3L842C11=0),0,1+(B3L842C10/B3L842C11))</f>
        <v>2.0166591778342915</v>
      </c>
      <c r="AB49" s="16" t="s">
        <v>9780</v>
      </c>
      <c r="AC49" s="15">
        <f>A1L243C20</f>
        <v>660369</v>
      </c>
      <c r="AD49" s="16" t="s">
        <v>9781</v>
      </c>
      <c r="AE49" s="15">
        <f>A1L243C19</f>
        <v>645911.33333333337</v>
      </c>
      <c r="AF49" s="16" t="s">
        <v>9782</v>
      </c>
      <c r="AG49" s="21">
        <f>IF(OR(B3L842C13=0,B3L842C14=0),0,1+(B3L842C13/B3L842C14))</f>
        <v>2.0223833611837332</v>
      </c>
      <c r="AH49" s="16" t="s">
        <v>9783</v>
      </c>
      <c r="AI49" s="15">
        <f>A1L243C11</f>
        <v>521682</v>
      </c>
      <c r="AJ49" s="16" t="s">
        <v>9784</v>
      </c>
      <c r="AK49" s="15">
        <f>A1L243C10</f>
        <v>512496</v>
      </c>
      <c r="AL49" s="16" t="s">
        <v>9785</v>
      </c>
      <c r="AM49" s="21">
        <f>IF(OR(B3L842C16=0,B3L842C17=0),0,1+(B3L842C16/B3L842C17))</f>
        <v>2.017924042333989</v>
      </c>
      <c r="AN49" s="16" t="s">
        <v>9786</v>
      </c>
      <c r="AO49" s="15">
        <f>A1L243C23</f>
        <v>625697.25</v>
      </c>
      <c r="AP49" s="16" t="s">
        <v>9787</v>
      </c>
      <c r="AQ49" s="15">
        <f>A1L243C22</f>
        <v>612557.5</v>
      </c>
      <c r="AR49" s="16" t="s">
        <v>9788</v>
      </c>
      <c r="AS49" s="21">
        <f>IF(OR(B3L842C19=0,B3L842C20=0),0,1+(B3L842C19/B3L842C20))</f>
        <v>2.0214506393277363</v>
      </c>
      <c r="AT49" s="16" t="s">
        <v>9789</v>
      </c>
      <c r="AU49" s="15">
        <f>A1L243C14</f>
        <v>741768</v>
      </c>
      <c r="AV49" s="16" t="s">
        <v>9790</v>
      </c>
      <c r="AW49" s="15">
        <f>A1L243C13</f>
        <v>708295</v>
      </c>
      <c r="AX49" s="16" t="s">
        <v>9791</v>
      </c>
      <c r="AY49" s="21">
        <f>IF(OR(B3L842C22=0,B3L842C23=0),0,1+(B3L842C22/B3L842C23))</f>
        <v>2.0472585575219364</v>
      </c>
      <c r="AZ49" s="16" t="s">
        <v>9792</v>
      </c>
      <c r="BA49" s="15">
        <f>A1L243C26</f>
        <v>648911.4</v>
      </c>
      <c r="BB49" s="16" t="s">
        <v>9793</v>
      </c>
      <c r="BC49" s="15">
        <f>A1L243C25</f>
        <v>631705</v>
      </c>
      <c r="BD49" s="16" t="s">
        <v>9794</v>
      </c>
      <c r="BE49" s="21">
        <f>IF(OR(B3L842C25=0,B3L842C26=0),0,1+(B3L842C25/B3L842C26))</f>
        <v>2.0272380304097641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17363</v>
      </c>
      <c r="F50" s="16" t="s">
        <v>9796</v>
      </c>
      <c r="G50" s="15">
        <f>A1L244C1</f>
        <v>18033</v>
      </c>
      <c r="H50" s="16" t="s">
        <v>9797</v>
      </c>
      <c r="I50" s="21">
        <f>IF(OR(B3L843C1=0,B3L843C2=0),0,1+(B3L843C1/B3L843C2))</f>
        <v>1.9628458936394388</v>
      </c>
      <c r="J50" s="16" t="s">
        <v>9798</v>
      </c>
      <c r="K50" s="15">
        <f>A1L244C5</f>
        <v>19242</v>
      </c>
      <c r="L50" s="16" t="s">
        <v>9799</v>
      </c>
      <c r="M50" s="15">
        <f>A1L244C4</f>
        <v>20062</v>
      </c>
      <c r="N50" s="16" t="s">
        <v>9800</v>
      </c>
      <c r="O50" s="21">
        <f>IF(OR(B3L843C4=0,B3L843C5=0),0,1+(B3L843C4/B3L843C5))</f>
        <v>1.9591267072076564</v>
      </c>
      <c r="P50" s="16" t="s">
        <v>9801</v>
      </c>
      <c r="Q50" s="15">
        <f>A1L244C17</f>
        <v>18302.5</v>
      </c>
      <c r="R50" s="16" t="s">
        <v>9802</v>
      </c>
      <c r="S50" s="15">
        <f>A1L244C16</f>
        <v>19047.5</v>
      </c>
      <c r="T50" s="16" t="s">
        <v>9803</v>
      </c>
      <c r="U50" s="21">
        <f>IF(OR(B3L843C7=0,B3L843C8=0),0,1+(B3L843C7/B3L843C8))</f>
        <v>1.9608872555453472</v>
      </c>
      <c r="V50" s="16" t="s">
        <v>9804</v>
      </c>
      <c r="W50" s="15">
        <f>A1L244C8</f>
        <v>19011</v>
      </c>
      <c r="X50" s="16" t="s">
        <v>9805</v>
      </c>
      <c r="Y50" s="15">
        <f>A1L244C7</f>
        <v>21341</v>
      </c>
      <c r="Z50" s="16" t="s">
        <v>9806</v>
      </c>
      <c r="AA50" s="21">
        <f>IF(OR(B3L843C10=0,B3L843C11=0),0,1+(B3L843C10/B3L843C11))</f>
        <v>1.8908204863877045</v>
      </c>
      <c r="AB50" s="16" t="s">
        <v>9807</v>
      </c>
      <c r="AC50" s="15">
        <f>A1L244C20</f>
        <v>18538.666666666668</v>
      </c>
      <c r="AD50" s="16" t="s">
        <v>9808</v>
      </c>
      <c r="AE50" s="15">
        <f>A1L244C19</f>
        <v>19812</v>
      </c>
      <c r="AF50" s="16" t="s">
        <v>9809</v>
      </c>
      <c r="AG50" s="21">
        <f>IF(OR(B3L843C13=0,B3L843C14=0),0,1+(B3L843C13/B3L843C14))</f>
        <v>1.9357291876976916</v>
      </c>
      <c r="AH50" s="16" t="s">
        <v>9810</v>
      </c>
      <c r="AI50" s="15">
        <f>A1L244C11</f>
        <v>15332</v>
      </c>
      <c r="AJ50" s="16" t="s">
        <v>9811</v>
      </c>
      <c r="AK50" s="15">
        <f>A1L244C10</f>
        <v>19444</v>
      </c>
      <c r="AL50" s="16" t="s">
        <v>9812</v>
      </c>
      <c r="AM50" s="21">
        <f>IF(OR(B3L843C16=0,B3L843C17=0),0,1+(B3L843C16/B3L843C17))</f>
        <v>1.7885208804772681</v>
      </c>
      <c r="AN50" s="16" t="s">
        <v>9813</v>
      </c>
      <c r="AO50" s="15">
        <f>A1L244C23</f>
        <v>17737</v>
      </c>
      <c r="AP50" s="16" t="s">
        <v>9814</v>
      </c>
      <c r="AQ50" s="15">
        <f>A1L244C22</f>
        <v>19720</v>
      </c>
      <c r="AR50" s="16" t="s">
        <v>9815</v>
      </c>
      <c r="AS50" s="21">
        <f>IF(OR(B3L843C19=0,B3L843C20=0),0,1+(B3L843C19/B3L843C20))</f>
        <v>1.899442190669371</v>
      </c>
      <c r="AT50" s="16" t="s">
        <v>9816</v>
      </c>
      <c r="AU50" s="15">
        <f>A1L244C14</f>
        <v>14359</v>
      </c>
      <c r="AV50" s="16" t="s">
        <v>9817</v>
      </c>
      <c r="AW50" s="15">
        <f>A1L244C13</f>
        <v>19148</v>
      </c>
      <c r="AX50" s="16" t="s">
        <v>9818</v>
      </c>
      <c r="AY50" s="21">
        <f>IF(OR(B3L843C22=0,B3L843C23=0),0,1+(B3L843C22/B3L843C23))</f>
        <v>1.7498955504491329</v>
      </c>
      <c r="AZ50" s="16" t="s">
        <v>9819</v>
      </c>
      <c r="BA50" s="15">
        <f>A1L244C26</f>
        <v>17061.400000000001</v>
      </c>
      <c r="BB50" s="16" t="s">
        <v>9820</v>
      </c>
      <c r="BC50" s="15">
        <f>A1L244C25</f>
        <v>19605.599999999999</v>
      </c>
      <c r="BD50" s="16" t="s">
        <v>9821</v>
      </c>
      <c r="BE50" s="21">
        <f>IF(OR(B3L843C25=0,B3L843C26=0),0,1+(B3L843C25/B3L843C26))</f>
        <v>1.8702309544211859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12615</v>
      </c>
      <c r="F51" s="16" t="s">
        <v>9823</v>
      </c>
      <c r="G51" s="15">
        <f>A1L245C1</f>
        <v>12695</v>
      </c>
      <c r="H51" s="16" t="s">
        <v>9824</v>
      </c>
      <c r="I51" s="21">
        <f>IF(OR(B3L844C1=0,B3L844C2=0),0,1+(B3L844C1/B3L844C2))</f>
        <v>1.9936983064198504</v>
      </c>
      <c r="J51" s="16" t="s">
        <v>9825</v>
      </c>
      <c r="K51" s="15">
        <f>A1L245C5</f>
        <v>17643</v>
      </c>
      <c r="L51" s="16" t="s">
        <v>9826</v>
      </c>
      <c r="M51" s="15">
        <f>A1L245C4</f>
        <v>20448</v>
      </c>
      <c r="N51" s="16" t="s">
        <v>9827</v>
      </c>
      <c r="O51" s="21">
        <f>IF(OR(B3L844C4=0,B3L844C5=0),0,1+(B3L844C4/B3L844C5))</f>
        <v>1.8628227699530515</v>
      </c>
      <c r="P51" s="16" t="s">
        <v>9828</v>
      </c>
      <c r="Q51" s="15">
        <f>A1L245C17</f>
        <v>15129</v>
      </c>
      <c r="R51" s="16" t="s">
        <v>9829</v>
      </c>
      <c r="S51" s="15">
        <f>A1L245C16</f>
        <v>16571.5</v>
      </c>
      <c r="T51" s="16" t="s">
        <v>9830</v>
      </c>
      <c r="U51" s="21">
        <f>IF(OR(B3L844C7=0,B3L844C8=0),0,1+(B3L844C7/B3L844C8))</f>
        <v>1.912952961409649</v>
      </c>
      <c r="V51" s="16" t="s">
        <v>9831</v>
      </c>
      <c r="W51" s="15">
        <f>A1L245C8</f>
        <v>19273</v>
      </c>
      <c r="X51" s="16" t="s">
        <v>9832</v>
      </c>
      <c r="Y51" s="15">
        <f>A1L245C7</f>
        <v>21485</v>
      </c>
      <c r="Z51" s="16" t="s">
        <v>9833</v>
      </c>
      <c r="AA51" s="21">
        <f>IF(OR(B3L844C10=0,B3L844C11=0),0,1+(B3L844C10/B3L844C11))</f>
        <v>1.8970444496160113</v>
      </c>
      <c r="AB51" s="16" t="s">
        <v>9834</v>
      </c>
      <c r="AC51" s="15">
        <f>A1L245C20</f>
        <v>16510.333333333332</v>
      </c>
      <c r="AD51" s="16" t="s">
        <v>9835</v>
      </c>
      <c r="AE51" s="15">
        <f>A1L245C19</f>
        <v>18209.333333333332</v>
      </c>
      <c r="AF51" s="16" t="s">
        <v>9836</v>
      </c>
      <c r="AG51" s="21">
        <f>IF(OR(B3L844C13=0,B3L844C14=0),0,1+(B3L844C13/B3L844C14))</f>
        <v>1.9066961997510434</v>
      </c>
      <c r="AH51" s="16" t="s">
        <v>9837</v>
      </c>
      <c r="AI51" s="15">
        <f>A1L245C11</f>
        <v>16088</v>
      </c>
      <c r="AJ51" s="16" t="s">
        <v>9838</v>
      </c>
      <c r="AK51" s="15">
        <f>A1L245C10</f>
        <v>18332</v>
      </c>
      <c r="AL51" s="16" t="s">
        <v>9839</v>
      </c>
      <c r="AM51" s="21">
        <f>IF(OR(B3L844C16=0,B3L844C17=0),0,1+(B3L844C16/B3L844C17))</f>
        <v>1.8775910975343661</v>
      </c>
      <c r="AN51" s="16" t="s">
        <v>9840</v>
      </c>
      <c r="AO51" s="15">
        <f>A1L245C23</f>
        <v>16404.75</v>
      </c>
      <c r="AP51" s="16" t="s">
        <v>9841</v>
      </c>
      <c r="AQ51" s="15">
        <f>A1L245C22</f>
        <v>18240</v>
      </c>
      <c r="AR51" s="16" t="s">
        <v>9842</v>
      </c>
      <c r="AS51" s="21">
        <f>IF(OR(B3L844C19=0,B3L844C20=0),0,1+(B3L844C19/B3L844C20))</f>
        <v>1.8993832236842105</v>
      </c>
      <c r="AT51" s="16" t="s">
        <v>9843</v>
      </c>
      <c r="AU51" s="15">
        <f>A1L245C14</f>
        <v>14917</v>
      </c>
      <c r="AV51" s="16" t="s">
        <v>9844</v>
      </c>
      <c r="AW51" s="15">
        <f>A1L245C13</f>
        <v>19419</v>
      </c>
      <c r="AX51" s="16" t="s">
        <v>9845</v>
      </c>
      <c r="AY51" s="21">
        <f>IF(OR(B3L844C22=0,B3L844C23=0),0,1+(B3L844C22/B3L844C23))</f>
        <v>1.7681651990318761</v>
      </c>
      <c r="AZ51" s="16" t="s">
        <v>9846</v>
      </c>
      <c r="BA51" s="15">
        <f>A1L245C26</f>
        <v>16107.2</v>
      </c>
      <c r="BB51" s="16" t="s">
        <v>9847</v>
      </c>
      <c r="BC51" s="15">
        <f>A1L245C25</f>
        <v>18475.8</v>
      </c>
      <c r="BD51" s="16" t="s">
        <v>9848</v>
      </c>
      <c r="BE51" s="21">
        <f>IF(OR(B3L844C25=0,B3L844C26=0),0,1+(B3L844C25/B3L844C26))</f>
        <v>1.8717998679353534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216017</v>
      </c>
      <c r="F52" s="16" t="s">
        <v>9850</v>
      </c>
      <c r="G52" s="15">
        <f>A1L246C1</f>
        <v>1516678</v>
      </c>
      <c r="H52" s="16" t="s">
        <v>9851</v>
      </c>
      <c r="I52" s="21">
        <f>IF(OR(B3L845C1=0,B3L845C2=0),0,1+(B3L845C1/B3L845C2))</f>
        <v>1.1424277269136889</v>
      </c>
      <c r="J52" s="16" t="s">
        <v>9852</v>
      </c>
      <c r="K52" s="15">
        <f>A1L246C5</f>
        <v>266871</v>
      </c>
      <c r="L52" s="16" t="s">
        <v>9853</v>
      </c>
      <c r="M52" s="15">
        <f>A1L246C4</f>
        <v>1662188</v>
      </c>
      <c r="N52" s="16" t="s">
        <v>9854</v>
      </c>
      <c r="O52" s="21">
        <f>IF(OR(B3L845C4=0,B3L845C5=0),0,1+(B3L845C4/B3L845C5))</f>
        <v>1.1605540408184873</v>
      </c>
      <c r="P52" s="16" t="s">
        <v>9855</v>
      </c>
      <c r="Q52" s="15">
        <f>A1L246C17</f>
        <v>241444</v>
      </c>
      <c r="R52" s="16" t="s">
        <v>9856</v>
      </c>
      <c r="S52" s="15">
        <f>A1L246C16</f>
        <v>1589433</v>
      </c>
      <c r="T52" s="16" t="s">
        <v>9857</v>
      </c>
      <c r="U52" s="21">
        <f>IF(OR(B3L845C7=0,B3L845C8=0),0,1+(B3L845C7/B3L845C8))</f>
        <v>1.1519057424880446</v>
      </c>
      <c r="V52" s="16" t="s">
        <v>9858</v>
      </c>
      <c r="W52" s="15">
        <f>A1L246C8</f>
        <v>289036</v>
      </c>
      <c r="X52" s="16" t="s">
        <v>9859</v>
      </c>
      <c r="Y52" s="15">
        <f>A1L246C7</f>
        <v>1785585</v>
      </c>
      <c r="Z52" s="16" t="s">
        <v>9860</v>
      </c>
      <c r="AA52" s="21">
        <f>IF(OR(B3L845C10=0,B3L845C11=0),0,1+(B3L845C10/B3L845C11))</f>
        <v>1.1618718795240777</v>
      </c>
      <c r="AB52" s="16" t="s">
        <v>9861</v>
      </c>
      <c r="AC52" s="15">
        <f>A1L246C20</f>
        <v>257308</v>
      </c>
      <c r="AD52" s="16" t="s">
        <v>9862</v>
      </c>
      <c r="AE52" s="15">
        <f>A1L246C19</f>
        <v>1654817</v>
      </c>
      <c r="AF52" s="16" t="s">
        <v>9863</v>
      </c>
      <c r="AG52" s="21">
        <f>IF(OR(B3L845C13=0,B3L845C14=0),0,1+(B3L845C13/B3L845C14))</f>
        <v>1.1554903049702776</v>
      </c>
      <c r="AH52" s="16" t="s">
        <v>9864</v>
      </c>
      <c r="AI52" s="15">
        <f>A1L246C11</f>
        <v>203061</v>
      </c>
      <c r="AJ52" s="16" t="s">
        <v>9865</v>
      </c>
      <c r="AK52" s="15">
        <f>A1L246C10</f>
        <v>1707852</v>
      </c>
      <c r="AL52" s="16" t="s">
        <v>9866</v>
      </c>
      <c r="AM52" s="21">
        <f>IF(OR(B3L845C16=0,B3L845C17=0),0,1+(B3L845C16/B3L845C17))</f>
        <v>1.1188984759803542</v>
      </c>
      <c r="AN52" s="16" t="s">
        <v>9867</v>
      </c>
      <c r="AO52" s="15">
        <f>A1L246C23</f>
        <v>243746.25</v>
      </c>
      <c r="AP52" s="16" t="s">
        <v>9868</v>
      </c>
      <c r="AQ52" s="15">
        <f>A1L246C22</f>
        <v>1668075.75</v>
      </c>
      <c r="AR52" s="16" t="s">
        <v>9869</v>
      </c>
      <c r="AS52" s="21">
        <f>IF(OR(B3L845C19=0,B3L845C20=0),0,1+(B3L845C19/B3L845C20))</f>
        <v>1.1461242092872581</v>
      </c>
      <c r="AT52" s="16" t="s">
        <v>9870</v>
      </c>
      <c r="AU52" s="15">
        <f>A1L246C14</f>
        <v>215269</v>
      </c>
      <c r="AV52" s="16" t="s">
        <v>9871</v>
      </c>
      <c r="AW52" s="15">
        <f>A1L246C13</f>
        <v>1756081</v>
      </c>
      <c r="AX52" s="16" t="s">
        <v>9872</v>
      </c>
      <c r="AY52" s="21">
        <f>IF(OR(B3L845C22=0,B3L845C23=0),0,1+(B3L845C22/B3L845C23))</f>
        <v>1.1225848921547468</v>
      </c>
      <c r="AZ52" s="16" t="s">
        <v>9873</v>
      </c>
      <c r="BA52" s="15">
        <f>A1L246C26</f>
        <v>238050.8</v>
      </c>
      <c r="BB52" s="16" t="s">
        <v>9874</v>
      </c>
      <c r="BC52" s="15">
        <f>A1L246C25</f>
        <v>1685676.8</v>
      </c>
      <c r="BD52" s="16" t="s">
        <v>9875</v>
      </c>
      <c r="BE52" s="21">
        <f>IF(OR(B3L845C25=0,B3L845C26=0),0,1+(B3L845C25/B3L845C26))</f>
        <v>1.1412197166147151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114221</v>
      </c>
      <c r="F53" s="16" t="s">
        <v>9877</v>
      </c>
      <c r="G53" s="15">
        <f>A1L247C1</f>
        <v>451564</v>
      </c>
      <c r="H53" s="16" t="s">
        <v>9878</v>
      </c>
      <c r="I53" s="21">
        <f>IF(OR(B3L846C1=0,B3L846C2=0),0,1+(B3L846C1/B3L846C2))</f>
        <v>1.2529453189359647</v>
      </c>
      <c r="J53" s="16" t="s">
        <v>9879</v>
      </c>
      <c r="K53" s="15">
        <f>A1L247C5</f>
        <v>93318</v>
      </c>
      <c r="L53" s="16" t="s">
        <v>9880</v>
      </c>
      <c r="M53" s="15">
        <f>A1L247C4</f>
        <v>368006</v>
      </c>
      <c r="N53" s="16" t="s">
        <v>9881</v>
      </c>
      <c r="O53" s="21">
        <f>IF(OR(B3L846C4=0,B3L846C5=0),0,1+(B3L846C4/B3L846C5))</f>
        <v>1.2535773873252065</v>
      </c>
      <c r="P53" s="16" t="s">
        <v>9882</v>
      </c>
      <c r="Q53" s="15">
        <f>A1L247C17</f>
        <v>103769.5</v>
      </c>
      <c r="R53" s="16" t="s">
        <v>9883</v>
      </c>
      <c r="S53" s="15">
        <f>A1L247C16</f>
        <v>409785</v>
      </c>
      <c r="T53" s="16" t="s">
        <v>9884</v>
      </c>
      <c r="U53" s="21">
        <f>IF(OR(B3L846C7=0,B3L846C8=0),0,1+(B3L846C7/B3L846C8))</f>
        <v>1.2532291323498908</v>
      </c>
      <c r="V53" s="16" t="s">
        <v>9885</v>
      </c>
      <c r="W53" s="15">
        <f>A1L247C8</f>
        <v>92305</v>
      </c>
      <c r="X53" s="16" t="s">
        <v>9886</v>
      </c>
      <c r="Y53" s="15">
        <f>A1L247C7</f>
        <v>366109</v>
      </c>
      <c r="Z53" s="16" t="s">
        <v>9887</v>
      </c>
      <c r="AA53" s="21">
        <f>IF(OR(B3L846C10=0,B3L846C11=0),0,1+(B3L846C10/B3L846C11))</f>
        <v>1.2521243673332259</v>
      </c>
      <c r="AB53" s="16" t="s">
        <v>9888</v>
      </c>
      <c r="AC53" s="15">
        <f>A1L247C20</f>
        <v>99948</v>
      </c>
      <c r="AD53" s="16" t="s">
        <v>9889</v>
      </c>
      <c r="AE53" s="15">
        <f>A1L247C19</f>
        <v>395226.33333333331</v>
      </c>
      <c r="AF53" s="16" t="s">
        <v>9890</v>
      </c>
      <c r="AG53" s="21">
        <f>IF(OR(B3L846C13=0,B3L846C14=0),0,1+(B3L846C13/B3L846C14))</f>
        <v>1.2528880076310704</v>
      </c>
      <c r="AH53" s="16" t="s">
        <v>9891</v>
      </c>
      <c r="AI53" s="15">
        <f>A1L247C11</f>
        <v>111288</v>
      </c>
      <c r="AJ53" s="16" t="s">
        <v>9892</v>
      </c>
      <c r="AK53" s="15">
        <f>A1L247C10</f>
        <v>361854</v>
      </c>
      <c r="AL53" s="16" t="s">
        <v>9893</v>
      </c>
      <c r="AM53" s="21">
        <f>IF(OR(B3L846C16=0,B3L846C17=0),0,1+(B3L846C16/B3L846C17))</f>
        <v>1.3075494536470509</v>
      </c>
      <c r="AN53" s="16" t="s">
        <v>9894</v>
      </c>
      <c r="AO53" s="15">
        <f>A1L247C23</f>
        <v>102783</v>
      </c>
      <c r="AP53" s="16" t="s">
        <v>9895</v>
      </c>
      <c r="AQ53" s="15">
        <f>A1L247C22</f>
        <v>386883.25</v>
      </c>
      <c r="AR53" s="16" t="s">
        <v>9896</v>
      </c>
      <c r="AS53" s="21">
        <f>IF(OR(B3L846C19=0,B3L846C20=0),0,1+(B3L846C19/B3L846C20))</f>
        <v>1.2656692942896857</v>
      </c>
      <c r="AT53" s="16" t="s">
        <v>9897</v>
      </c>
      <c r="AU53" s="15">
        <f>A1L247C14</f>
        <v>106298</v>
      </c>
      <c r="AV53" s="16" t="s">
        <v>9898</v>
      </c>
      <c r="AW53" s="15">
        <f>A1L247C13</f>
        <v>418912</v>
      </c>
      <c r="AX53" s="16" t="s">
        <v>9899</v>
      </c>
      <c r="AY53" s="21">
        <f>IF(OR(B3L846C22=0,B3L846C23=0),0,1+(B3L846C22/B3L846C23))</f>
        <v>1.2537478038346956</v>
      </c>
      <c r="AZ53" s="16" t="s">
        <v>9900</v>
      </c>
      <c r="BA53" s="15">
        <f>A1L247C26</f>
        <v>103486</v>
      </c>
      <c r="BB53" s="16" t="s">
        <v>9901</v>
      </c>
      <c r="BC53" s="15">
        <f>A1L247C25</f>
        <v>393289</v>
      </c>
      <c r="BD53" s="16" t="s">
        <v>9902</v>
      </c>
      <c r="BE53" s="21">
        <f>IF(OR(B3L846C25=0,B3L846C26=0),0,1+(B3L846C25/B3L846C26))</f>
        <v>1.2631296578343152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405</v>
      </c>
      <c r="F54" s="16" t="s">
        <v>9904</v>
      </c>
      <c r="G54" s="15">
        <f>A1L248C1</f>
        <v>153</v>
      </c>
      <c r="H54" s="16" t="s">
        <v>9905</v>
      </c>
      <c r="I54" s="21">
        <f>IF(OR(B3L847C1=0,B3L847C2=0),0,1+(B3L847C1/B3L847C2))</f>
        <v>3.6470588235294117</v>
      </c>
      <c r="J54" s="16" t="s">
        <v>9906</v>
      </c>
      <c r="K54" s="15">
        <f>A1L248C5</f>
        <v>443</v>
      </c>
      <c r="L54" s="16" t="s">
        <v>9907</v>
      </c>
      <c r="M54" s="15">
        <f>A1L248C4</f>
        <v>145</v>
      </c>
      <c r="N54" s="16" t="s">
        <v>9908</v>
      </c>
      <c r="O54" s="21">
        <f>IF(OR(B3L847C4=0,B3L847C5=0),0,1+(B3L847C4/B3L847C5))</f>
        <v>4.0551724137931036</v>
      </c>
      <c r="P54" s="16" t="s">
        <v>9909</v>
      </c>
      <c r="Q54" s="15">
        <f>A1L248C17</f>
        <v>424</v>
      </c>
      <c r="R54" s="16" t="s">
        <v>9910</v>
      </c>
      <c r="S54" s="15">
        <f>A1L248C16</f>
        <v>149</v>
      </c>
      <c r="T54" s="16" t="s">
        <v>9911</v>
      </c>
      <c r="U54" s="21">
        <f>IF(OR(B3L847C7=0,B3L847C8=0),0,1+(B3L847C7/B3L847C8))</f>
        <v>3.8456375838926173</v>
      </c>
      <c r="V54" s="16" t="s">
        <v>9912</v>
      </c>
      <c r="W54" s="15">
        <f>A1L248C8</f>
        <v>458</v>
      </c>
      <c r="X54" s="16" t="s">
        <v>9913</v>
      </c>
      <c r="Y54" s="15">
        <f>A1L248C7</f>
        <v>275</v>
      </c>
      <c r="Z54" s="16" t="s">
        <v>9914</v>
      </c>
      <c r="AA54" s="21">
        <f>IF(OR(B3L847C10=0,B3L847C11=0),0,1+(B3L847C10/B3L847C11))</f>
        <v>2.6654545454545455</v>
      </c>
      <c r="AB54" s="16" t="s">
        <v>9915</v>
      </c>
      <c r="AC54" s="21">
        <f>A1L248C20</f>
        <v>435.33333333333331</v>
      </c>
      <c r="AD54" s="16" t="s">
        <v>9916</v>
      </c>
      <c r="AE54" s="15">
        <f>A1L248C19</f>
        <v>191</v>
      </c>
      <c r="AF54" s="16" t="s">
        <v>9917</v>
      </c>
      <c r="AG54" s="21">
        <f>IF(OR(B3L847C13=0,B3L847C14=0),0,1+(B3L847C13/B3L847C14))</f>
        <v>3.2792321116928447</v>
      </c>
      <c r="AH54" s="16" t="s">
        <v>9918</v>
      </c>
      <c r="AI54" s="15">
        <f>A1L248C11</f>
        <v>654</v>
      </c>
      <c r="AJ54" s="16" t="s">
        <v>9919</v>
      </c>
      <c r="AK54" s="15">
        <f>A1L248C10</f>
        <v>451</v>
      </c>
      <c r="AL54" s="16" t="s">
        <v>9920</v>
      </c>
      <c r="AM54" s="21">
        <f>IF(OR(B3L847C16=0,B3L847C17=0),0,1+(B3L847C16/B3L847C17))</f>
        <v>2.4501108647450112</v>
      </c>
      <c r="AN54" s="16" t="s">
        <v>9921</v>
      </c>
      <c r="AO54" s="15">
        <f>A1L248C23</f>
        <v>490</v>
      </c>
      <c r="AP54" s="16" t="s">
        <v>9922</v>
      </c>
      <c r="AQ54" s="15">
        <f>A1L248C22</f>
        <v>256</v>
      </c>
      <c r="AR54" s="16" t="s">
        <v>9923</v>
      </c>
      <c r="AS54" s="21">
        <f>IF(OR(B3L847C19=0,B3L847C20=0),0,1+(B3L847C19/B3L847C20))</f>
        <v>2.9140625</v>
      </c>
      <c r="AT54" s="16" t="s">
        <v>9924</v>
      </c>
      <c r="AU54" s="15">
        <f>A1L248C14</f>
        <v>856</v>
      </c>
      <c r="AV54" s="16" t="s">
        <v>9925</v>
      </c>
      <c r="AW54" s="15">
        <f>A1L248C13</f>
        <v>459</v>
      </c>
      <c r="AX54" s="16" t="s">
        <v>9926</v>
      </c>
      <c r="AY54" s="21">
        <f>IF(OR(B3L847C22=0,B3L847C23=0),0,1+(B3L847C22/B3L847C23))</f>
        <v>2.8649237472766886</v>
      </c>
      <c r="AZ54" s="16" t="s">
        <v>9927</v>
      </c>
      <c r="BA54" s="21">
        <f>A1L248C26</f>
        <v>563.20000000000005</v>
      </c>
      <c r="BB54" s="16" t="s">
        <v>9928</v>
      </c>
      <c r="BC54" s="21">
        <f>A1L248C25</f>
        <v>296.60000000000002</v>
      </c>
      <c r="BD54" s="16" t="s">
        <v>9929</v>
      </c>
      <c r="BE54" s="21">
        <f>IF(OR(B3L847C25=0,B3L847C26=0),0,1+(B3L847C25/B3L847C26))</f>
        <v>2.8988536749831422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139394</v>
      </c>
      <c r="F55" s="16" t="s">
        <v>9931</v>
      </c>
      <c r="G55" s="15">
        <f>A1L249C1</f>
        <v>140888</v>
      </c>
      <c r="H55" s="16" t="s">
        <v>9932</v>
      </c>
      <c r="I55" s="21">
        <f>IF(OR(B3L848C1=0,B3L848C2=0),0,1+(B3L848C1/B3L848C2))</f>
        <v>1.9893958321503606</v>
      </c>
      <c r="J55" s="16" t="s">
        <v>9933</v>
      </c>
      <c r="K55" s="15">
        <f>A1L249C5</f>
        <v>140636</v>
      </c>
      <c r="L55" s="16" t="s">
        <v>9934</v>
      </c>
      <c r="M55" s="15">
        <f>A1L249C4</f>
        <v>146568</v>
      </c>
      <c r="N55" s="16" t="s">
        <v>9935</v>
      </c>
      <c r="O55" s="21">
        <f>IF(OR(B3L848C4=0,B3L848C5=0),0,1+(B3L848C4/B3L848C5))</f>
        <v>1.9595273183778179</v>
      </c>
      <c r="P55" s="16" t="s">
        <v>9936</v>
      </c>
      <c r="Q55" s="15">
        <f>A1L249C17</f>
        <v>140015</v>
      </c>
      <c r="R55" s="16" t="s">
        <v>9937</v>
      </c>
      <c r="S55" s="15">
        <f>A1L249C16</f>
        <v>143728</v>
      </c>
      <c r="T55" s="16" t="s">
        <v>9938</v>
      </c>
      <c r="U55" s="21">
        <f>IF(OR(B3L848C7=0,B3L848C8=0),0,1+(B3L848C7/B3L848C8))</f>
        <v>1.9741664811310251</v>
      </c>
      <c r="V55" s="16" t="s">
        <v>9939</v>
      </c>
      <c r="W55" s="15">
        <f>A1L249C8</f>
        <v>151929</v>
      </c>
      <c r="X55" s="16" t="s">
        <v>9940</v>
      </c>
      <c r="Y55" s="15">
        <f>A1L249C7</f>
        <v>159336</v>
      </c>
      <c r="Z55" s="16" t="s">
        <v>9941</v>
      </c>
      <c r="AA55" s="21">
        <f>IF(OR(B3L848C10=0,B3L848C11=0),0,1+(B3L848C10/B3L848C11))</f>
        <v>1.9535133303208314</v>
      </c>
      <c r="AB55" s="16" t="s">
        <v>9942</v>
      </c>
      <c r="AC55" s="15">
        <f>A1L249C20</f>
        <v>143986.33333333334</v>
      </c>
      <c r="AD55" s="16" t="s">
        <v>9943</v>
      </c>
      <c r="AE55" s="15">
        <f>A1L249C19</f>
        <v>148930.66666666666</v>
      </c>
      <c r="AF55" s="16" t="s">
        <v>9944</v>
      </c>
      <c r="AG55" s="21">
        <f>IF(OR(B3L848C13=0,B3L848C14=0),0,1+(B3L848C13/B3L848C14))</f>
        <v>1.9668011065551756</v>
      </c>
      <c r="AH55" s="16" t="s">
        <v>9945</v>
      </c>
      <c r="AI55" s="15">
        <f>A1L249C11</f>
        <v>146472</v>
      </c>
      <c r="AJ55" s="16" t="s">
        <v>9946</v>
      </c>
      <c r="AK55" s="15">
        <f>A1L249C10</f>
        <v>148239</v>
      </c>
      <c r="AL55" s="16" t="s">
        <v>9947</v>
      </c>
      <c r="AM55" s="21">
        <f>IF(OR(B3L848C16=0,B3L848C17=0),0,1+(B3L848C16/B3L848C17))</f>
        <v>1.9880800599032642</v>
      </c>
      <c r="AN55" s="16" t="s">
        <v>9948</v>
      </c>
      <c r="AO55" s="15">
        <f>A1L249C23</f>
        <v>144607.75</v>
      </c>
      <c r="AP55" s="16" t="s">
        <v>9949</v>
      </c>
      <c r="AQ55" s="15">
        <f>A1L249C22</f>
        <v>148757.75</v>
      </c>
      <c r="AR55" s="16" t="s">
        <v>9950</v>
      </c>
      <c r="AS55" s="21">
        <f>IF(OR(B3L848C19=0,B3L848C20=0),0,1+(B3L848C19/B3L848C20))</f>
        <v>1.9721022938300694</v>
      </c>
      <c r="AT55" s="16" t="s">
        <v>9951</v>
      </c>
      <c r="AU55" s="15">
        <f>A1L249C14</f>
        <v>147772</v>
      </c>
      <c r="AV55" s="16" t="s">
        <v>9952</v>
      </c>
      <c r="AW55" s="15">
        <f>A1L249C13</f>
        <v>158278</v>
      </c>
      <c r="AX55" s="16" t="s">
        <v>9953</v>
      </c>
      <c r="AY55" s="21">
        <f>IF(OR(B3L848C22=0,B3L848C23=0),0,1+(B3L848C22/B3L848C23))</f>
        <v>1.93362311881626</v>
      </c>
      <c r="AZ55" s="16" t="s">
        <v>9954</v>
      </c>
      <c r="BA55" s="15">
        <f>A1L249C26</f>
        <v>145240.6</v>
      </c>
      <c r="BB55" s="16" t="s">
        <v>9955</v>
      </c>
      <c r="BC55" s="15">
        <f>A1L249C25</f>
        <v>150661.79999999999</v>
      </c>
      <c r="BD55" s="16" t="s">
        <v>9956</v>
      </c>
      <c r="BE55" s="21">
        <f>IF(OR(B3L848C25=0,B3L848C26=0),0,1+(B3L848C25/B3L848C26))</f>
        <v>1.9640174218016777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114446</v>
      </c>
      <c r="F56" s="16" t="s">
        <v>9958</v>
      </c>
      <c r="G56" s="15">
        <f>A1L250C1</f>
        <v>108493</v>
      </c>
      <c r="H56" s="16" t="s">
        <v>9959</v>
      </c>
      <c r="I56" s="21">
        <f>IF(OR(B3L849C1=0,B3L849C2=0),0,1+(B3L849C1/B3L849C2))</f>
        <v>2.0548698994405168</v>
      </c>
      <c r="J56" s="16" t="s">
        <v>9960</v>
      </c>
      <c r="K56" s="15">
        <f>A1L250C5</f>
        <v>122150</v>
      </c>
      <c r="L56" s="16" t="s">
        <v>9961</v>
      </c>
      <c r="M56" s="15">
        <f>A1L250C4</f>
        <v>118305</v>
      </c>
      <c r="N56" s="16" t="s">
        <v>9962</v>
      </c>
      <c r="O56" s="21">
        <f>IF(OR(B3L849C4=0,B3L849C5=0),0,1+(B3L849C4/B3L849C5))</f>
        <v>2.0325007396137105</v>
      </c>
      <c r="P56" s="16" t="s">
        <v>9963</v>
      </c>
      <c r="Q56" s="15">
        <f>A1L250C17</f>
        <v>118298</v>
      </c>
      <c r="R56" s="16" t="s">
        <v>9964</v>
      </c>
      <c r="S56" s="15">
        <f>A1L250C16</f>
        <v>113399</v>
      </c>
      <c r="T56" s="16" t="s">
        <v>9965</v>
      </c>
      <c r="U56" s="21">
        <f>IF(OR(B3L849C7=0,B3L849C8=0),0,1+(B3L849C7/B3L849C8))</f>
        <v>2.04320143916613</v>
      </c>
      <c r="V56" s="16" t="s">
        <v>9966</v>
      </c>
      <c r="W56" s="15">
        <f>A1L250C8</f>
        <v>135546</v>
      </c>
      <c r="X56" s="16" t="s">
        <v>9967</v>
      </c>
      <c r="Y56" s="15">
        <f>A1L250C7</f>
        <v>131863</v>
      </c>
      <c r="Z56" s="16" t="s">
        <v>9968</v>
      </c>
      <c r="AA56" s="21">
        <f>IF(OR(B3L849C10=0,B3L849C11=0),0,1+(B3L849C10/B3L849C11))</f>
        <v>2.0279305036287663</v>
      </c>
      <c r="AB56" s="16" t="s">
        <v>9969</v>
      </c>
      <c r="AC56" s="15">
        <f>A1L250C20</f>
        <v>124047.33333333333</v>
      </c>
      <c r="AD56" s="16" t="s">
        <v>9970</v>
      </c>
      <c r="AE56" s="15">
        <f>A1L250C19</f>
        <v>119553.66666666667</v>
      </c>
      <c r="AF56" s="16" t="s">
        <v>9971</v>
      </c>
      <c r="AG56" s="21">
        <f>IF(OR(B3L849C13=0,B3L849C14=0),0,1+(B3L849C13/B3L849C14))</f>
        <v>2.0375870250738162</v>
      </c>
      <c r="AH56" s="16" t="s">
        <v>9972</v>
      </c>
      <c r="AI56" s="15">
        <f>A1L250C11</f>
        <v>136905</v>
      </c>
      <c r="AJ56" s="16" t="s">
        <v>9973</v>
      </c>
      <c r="AK56" s="15">
        <f>A1L250C10</f>
        <v>129600</v>
      </c>
      <c r="AL56" s="16" t="s">
        <v>9974</v>
      </c>
      <c r="AM56" s="21">
        <f>IF(OR(B3L849C16=0,B3L849C17=0),0,1+(B3L849C16/B3L849C17))</f>
        <v>2.0563657407407407</v>
      </c>
      <c r="AN56" s="16" t="s">
        <v>9975</v>
      </c>
      <c r="AO56" s="15">
        <f>A1L250C23</f>
        <v>127261.75</v>
      </c>
      <c r="AP56" s="16" t="s">
        <v>9976</v>
      </c>
      <c r="AQ56" s="15">
        <f>A1L250C22</f>
        <v>122065.25</v>
      </c>
      <c r="AR56" s="16" t="s">
        <v>9977</v>
      </c>
      <c r="AS56" s="21">
        <f>IF(OR(B3L849C19=0,B3L849C20=0),0,1+(B3L849C19/B3L849C20))</f>
        <v>2.0425714935249797</v>
      </c>
      <c r="AT56" s="16" t="s">
        <v>9978</v>
      </c>
      <c r="AU56" s="15">
        <f>A1L250C14</f>
        <v>150226</v>
      </c>
      <c r="AV56" s="16" t="s">
        <v>9979</v>
      </c>
      <c r="AW56" s="15">
        <f>A1L250C13</f>
        <v>144260</v>
      </c>
      <c r="AX56" s="16" t="s">
        <v>9980</v>
      </c>
      <c r="AY56" s="21">
        <f>IF(OR(B3L849C22=0,B3L849C23=0),0,1+(B3L849C22/B3L849C23))</f>
        <v>2.0413558852072646</v>
      </c>
      <c r="AZ56" s="16" t="s">
        <v>9981</v>
      </c>
      <c r="BA56" s="15">
        <f>A1L250C26</f>
        <v>131854.6</v>
      </c>
      <c r="BB56" s="16" t="s">
        <v>9982</v>
      </c>
      <c r="BC56" s="15">
        <f>A1L250C25</f>
        <v>126504.2</v>
      </c>
      <c r="BD56" s="16" t="s">
        <v>9983</v>
      </c>
      <c r="BE56" s="21">
        <f>IF(OR(B3L849C25=0,B3L849C26=0),0,1+(B3L849C25/B3L849C26))</f>
        <v>2.0422942479380133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578826</v>
      </c>
      <c r="F57" s="16" t="s">
        <v>9985</v>
      </c>
      <c r="G57" s="15">
        <f>A1L251C1</f>
        <v>562551</v>
      </c>
      <c r="H57" s="16" t="s">
        <v>9986</v>
      </c>
      <c r="I57" s="21">
        <f>IF(OR(B3L850C1=0,B3L850C2=0),0,1+(B3L850C1/B3L850C2))</f>
        <v>2.0289307102822676</v>
      </c>
      <c r="J57" s="16" t="s">
        <v>9987</v>
      </c>
      <c r="K57" s="15">
        <f>A1L251C5</f>
        <v>528429</v>
      </c>
      <c r="L57" s="16" t="s">
        <v>9988</v>
      </c>
      <c r="M57" s="15">
        <f>A1L251C4</f>
        <v>503374</v>
      </c>
      <c r="N57" s="16" t="s">
        <v>9989</v>
      </c>
      <c r="O57" s="21">
        <f>IF(OR(B3L850C4=0,B3L850C5=0),0,1+(B3L850C4/B3L850C5))</f>
        <v>2.049774124209832</v>
      </c>
      <c r="P57" s="16" t="s">
        <v>9990</v>
      </c>
      <c r="Q57" s="15">
        <f>A1L251C17</f>
        <v>553627.5</v>
      </c>
      <c r="R57" s="16" t="s">
        <v>9991</v>
      </c>
      <c r="S57" s="15">
        <f>A1L251C16</f>
        <v>532962.5</v>
      </c>
      <c r="T57" s="16" t="s">
        <v>9992</v>
      </c>
      <c r="U57" s="21">
        <f>IF(OR(B3L850C7=0,B3L850C8=0),0,1+(B3L850C7/B3L850C8))</f>
        <v>2.0387738349321012</v>
      </c>
      <c r="V57" s="16" t="s">
        <v>9993</v>
      </c>
      <c r="W57" s="15">
        <f>A1L251C8</f>
        <v>603028</v>
      </c>
      <c r="X57" s="16" t="s">
        <v>9994</v>
      </c>
      <c r="Y57" s="15">
        <f>A1L251C7</f>
        <v>579796</v>
      </c>
      <c r="Z57" s="16" t="s">
        <v>9995</v>
      </c>
      <c r="AA57" s="21">
        <f>IF(OR(B3L850C10=0,B3L850C11=0),0,1+(B3L850C10/B3L850C11))</f>
        <v>2.0400692657417436</v>
      </c>
      <c r="AB57" s="16" t="s">
        <v>9996</v>
      </c>
      <c r="AC57" s="15">
        <f>A1L251C20</f>
        <v>570094.33333333337</v>
      </c>
      <c r="AD57" s="16" t="s">
        <v>9997</v>
      </c>
      <c r="AE57" s="15">
        <f>A1L251C19</f>
        <v>548573.66666666663</v>
      </c>
      <c r="AF57" s="16" t="s">
        <v>9998</v>
      </c>
      <c r="AG57" s="21">
        <f>IF(OR(B3L850C13=0,B3L850C14=0),0,1+(B3L850C13/B3L850C14))</f>
        <v>2.039230221890588</v>
      </c>
      <c r="AH57" s="16" t="s">
        <v>9999</v>
      </c>
      <c r="AI57" s="15">
        <f>A1L251C11</f>
        <v>639072</v>
      </c>
      <c r="AJ57" s="16" t="s">
        <v>10000</v>
      </c>
      <c r="AK57" s="15">
        <f>A1L251C10</f>
        <v>596313</v>
      </c>
      <c r="AL57" s="16" t="s">
        <v>10001</v>
      </c>
      <c r="AM57" s="21">
        <f>IF(OR(B3L850C16=0,B3L850C17=0),0,1+(B3L850C16/B3L850C17))</f>
        <v>2.0717056311031286</v>
      </c>
      <c r="AN57" s="16" t="s">
        <v>10002</v>
      </c>
      <c r="AO57" s="15">
        <f>A1L251C23</f>
        <v>587338.75</v>
      </c>
      <c r="AP57" s="16" t="s">
        <v>10003</v>
      </c>
      <c r="AQ57" s="15">
        <f>A1L251C22</f>
        <v>560508.5</v>
      </c>
      <c r="AR57" s="16" t="s">
        <v>10004</v>
      </c>
      <c r="AS57" s="21">
        <f>IF(OR(B3L850C19=0,B3L850C20=0),0,1+(B3L850C19/B3L850C20))</f>
        <v>2.0478676951375405</v>
      </c>
      <c r="AT57" s="16" t="s">
        <v>10005</v>
      </c>
      <c r="AU57" s="15">
        <f>A1L251C14</f>
        <v>797463</v>
      </c>
      <c r="AV57" s="16" t="s">
        <v>10006</v>
      </c>
      <c r="AW57" s="15">
        <f>A1L251C13</f>
        <v>752225</v>
      </c>
      <c r="AX57" s="16" t="s">
        <v>10007</v>
      </c>
      <c r="AY57" s="21">
        <f>IF(OR(B3L850C22=0,B3L850C23=0),0,1+(B3L850C22/B3L850C23))</f>
        <v>2.0601389212004388</v>
      </c>
      <c r="AZ57" s="16" t="s">
        <v>10008</v>
      </c>
      <c r="BA57" s="15">
        <f>A1L251C26</f>
        <v>629363.6</v>
      </c>
      <c r="BB57" s="16" t="s">
        <v>10009</v>
      </c>
      <c r="BC57" s="15">
        <f>A1L251C25</f>
        <v>598851.80000000005</v>
      </c>
      <c r="BD57" s="16" t="s">
        <v>10010</v>
      </c>
      <c r="BE57" s="21">
        <f>IF(OR(B3L850C25=0,B3L850C26=0),0,1+(B3L850C25/B3L850C26))</f>
        <v>2.0509505022778587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1119</v>
      </c>
      <c r="F58" s="16" t="s">
        <v>10012</v>
      </c>
      <c r="G58" s="15">
        <f>A1L252C1</f>
        <v>979</v>
      </c>
      <c r="H58" s="16" t="s">
        <v>10013</v>
      </c>
      <c r="I58" s="21">
        <f>IF(OR(B3L851C1=0,B3L851C2=0),0,1+(B3L851C1/B3L851C2))</f>
        <v>2.1430030643513787</v>
      </c>
      <c r="J58" s="16" t="s">
        <v>10014</v>
      </c>
      <c r="K58" s="15">
        <f>A1L252C5</f>
        <v>1011</v>
      </c>
      <c r="L58" s="16" t="s">
        <v>10015</v>
      </c>
      <c r="M58" s="15">
        <f>A1L252C4</f>
        <v>980</v>
      </c>
      <c r="N58" s="16" t="s">
        <v>10016</v>
      </c>
      <c r="O58" s="21">
        <f>IF(OR(B3L851C4=0,B3L851C5=0),0,1+(B3L851C4/B3L851C5))</f>
        <v>2.0316326530612248</v>
      </c>
      <c r="P58" s="16" t="s">
        <v>10017</v>
      </c>
      <c r="Q58" s="15">
        <f>A1L252C17</f>
        <v>1065</v>
      </c>
      <c r="R58" s="16" t="s">
        <v>10018</v>
      </c>
      <c r="S58" s="21">
        <f>A1L252C16</f>
        <v>979.5</v>
      </c>
      <c r="T58" s="16" t="s">
        <v>10019</v>
      </c>
      <c r="U58" s="21">
        <f>IF(OR(B3L851C7=0,B3L851C8=0),0,1+(B3L851C7/B3L851C8))</f>
        <v>2.0872894333843801</v>
      </c>
      <c r="V58" s="16" t="s">
        <v>10020</v>
      </c>
      <c r="W58" s="15">
        <f>A1L252C8</f>
        <v>1236</v>
      </c>
      <c r="X58" s="16" t="s">
        <v>10021</v>
      </c>
      <c r="Y58" s="15">
        <f>A1L252C7</f>
        <v>983</v>
      </c>
      <c r="Z58" s="16" t="s">
        <v>10022</v>
      </c>
      <c r="AA58" s="21">
        <f>IF(OR(B3L851C10=0,B3L851C11=0),0,1+(B3L851C10/B3L851C11))</f>
        <v>2.2573753814852493</v>
      </c>
      <c r="AB58" s="16" t="s">
        <v>10023</v>
      </c>
      <c r="AC58" s="15">
        <f>A1L252C20</f>
        <v>1122</v>
      </c>
      <c r="AD58" s="16" t="s">
        <v>10024</v>
      </c>
      <c r="AE58" s="21">
        <f>A1L252C19</f>
        <v>980.66666666666663</v>
      </c>
      <c r="AF58" s="16" t="s">
        <v>10025</v>
      </c>
      <c r="AG58" s="21">
        <f>IF(OR(B3L851C13=0,B3L851C14=0),0,1+(B3L851C13/B3L851C14))</f>
        <v>2.1441196464989805</v>
      </c>
      <c r="AH58" s="16" t="s">
        <v>10026</v>
      </c>
      <c r="AI58" s="15">
        <f>A1L252C11</f>
        <v>1000</v>
      </c>
      <c r="AJ58" s="16" t="s">
        <v>10027</v>
      </c>
      <c r="AK58" s="15">
        <f>A1L252C10</f>
        <v>997</v>
      </c>
      <c r="AL58" s="16" t="s">
        <v>10028</v>
      </c>
      <c r="AM58" s="21">
        <f>IF(OR(B3L851C16=0,B3L851C17=0),0,1+(B3L851C16/B3L851C17))</f>
        <v>2.0030090270812435</v>
      </c>
      <c r="AN58" s="16" t="s">
        <v>10029</v>
      </c>
      <c r="AO58" s="15">
        <f>A1L252C23</f>
        <v>1091.5</v>
      </c>
      <c r="AP58" s="16" t="s">
        <v>10030</v>
      </c>
      <c r="AQ58" s="21">
        <f>A1L252C22</f>
        <v>984.75</v>
      </c>
      <c r="AR58" s="16" t="s">
        <v>10031</v>
      </c>
      <c r="AS58" s="21">
        <f>IF(OR(B3L851C19=0,B3L851C20=0),0,1+(B3L851C19/B3L851C20))</f>
        <v>2.1084031480071084</v>
      </c>
      <c r="AT58" s="16" t="s">
        <v>10032</v>
      </c>
      <c r="AU58" s="15">
        <f>A1L252C14</f>
        <v>1218</v>
      </c>
      <c r="AV58" s="16" t="s">
        <v>10033</v>
      </c>
      <c r="AW58" s="15">
        <f>A1L252C13</f>
        <v>1231</v>
      </c>
      <c r="AX58" s="16" t="s">
        <v>10034</v>
      </c>
      <c r="AY58" s="21">
        <f>IF(OR(B3L851C22=0,B3L851C23=0),0,1+(B3L851C22/B3L851C23))</f>
        <v>1.9894394800974817</v>
      </c>
      <c r="AZ58" s="16" t="s">
        <v>10035</v>
      </c>
      <c r="BA58" s="15">
        <f>A1L252C26</f>
        <v>1116.8</v>
      </c>
      <c r="BB58" s="16" t="s">
        <v>10036</v>
      </c>
      <c r="BC58" s="15">
        <f>A1L252C25</f>
        <v>1034</v>
      </c>
      <c r="BD58" s="16" t="s">
        <v>10037</v>
      </c>
      <c r="BE58" s="21">
        <f>IF(OR(B3L851C25=0,B3L851C26=0),0,1+(B3L851C25/B3L851C26))</f>
        <v>2.0800773694390715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694391</v>
      </c>
      <c r="F59" s="16" t="s">
        <v>10039</v>
      </c>
      <c r="G59" s="15">
        <f>A1L253C1</f>
        <v>672023</v>
      </c>
      <c r="H59" s="16" t="s">
        <v>10040</v>
      </c>
      <c r="I59" s="21">
        <f>IF(OR(B3L852C1=0,B3L852C2=0),0,1+(B3L852C1/B3L852C2))</f>
        <v>2.0332845750815078</v>
      </c>
      <c r="J59" s="16" t="s">
        <v>10041</v>
      </c>
      <c r="K59" s="15">
        <f>A1L253C5</f>
        <v>651590</v>
      </c>
      <c r="L59" s="16" t="s">
        <v>10042</v>
      </c>
      <c r="M59" s="15">
        <f>A1L253C4</f>
        <v>622659</v>
      </c>
      <c r="N59" s="16" t="s">
        <v>10043</v>
      </c>
      <c r="O59" s="21">
        <f>IF(OR(B3L852C4=0,B3L852C5=0),0,1+(B3L852C4/B3L852C5))</f>
        <v>2.0464636341882154</v>
      </c>
      <c r="P59" s="16" t="s">
        <v>10044</v>
      </c>
      <c r="Q59" s="15">
        <f>A1L253C17</f>
        <v>672990.5</v>
      </c>
      <c r="R59" s="16" t="s">
        <v>10045</v>
      </c>
      <c r="S59" s="15">
        <f>A1L253C16</f>
        <v>647341</v>
      </c>
      <c r="T59" s="16" t="s">
        <v>10046</v>
      </c>
      <c r="U59" s="21">
        <f>IF(OR(B3L852C7=0,B3L852C8=0),0,1+(B3L852C7/B3L852C8))</f>
        <v>2.039622857195821</v>
      </c>
      <c r="V59" s="16" t="s">
        <v>10047</v>
      </c>
      <c r="W59" s="15">
        <f>A1L253C8</f>
        <v>739810</v>
      </c>
      <c r="X59" s="16" t="s">
        <v>10048</v>
      </c>
      <c r="Y59" s="15">
        <f>A1L253C7</f>
        <v>712642</v>
      </c>
      <c r="Z59" s="16" t="s">
        <v>10049</v>
      </c>
      <c r="AA59" s="21">
        <f>IF(OR(B3L852C10=0,B3L852C11=0),0,1+(B3L852C10/B3L852C11))</f>
        <v>2.0381229284830251</v>
      </c>
      <c r="AB59" s="16" t="s">
        <v>10050</v>
      </c>
      <c r="AC59" s="15">
        <f>A1L253C20</f>
        <v>695263.66666666663</v>
      </c>
      <c r="AD59" s="16" t="s">
        <v>10051</v>
      </c>
      <c r="AE59" s="15">
        <f>A1L253C19</f>
        <v>669108</v>
      </c>
      <c r="AF59" s="16" t="s">
        <v>10052</v>
      </c>
      <c r="AG59" s="21">
        <f>IF(OR(B3L852C13=0,B3L852C14=0),0,1+(B3L852C13/B3L852C14))</f>
        <v>2.0390903511341465</v>
      </c>
      <c r="AH59" s="16" t="s">
        <v>10053</v>
      </c>
      <c r="AI59" s="15">
        <f>A1L253C11</f>
        <v>776977</v>
      </c>
      <c r="AJ59" s="16" t="s">
        <v>10054</v>
      </c>
      <c r="AK59" s="15">
        <f>A1L253C10</f>
        <v>726910</v>
      </c>
      <c r="AL59" s="16" t="s">
        <v>10055</v>
      </c>
      <c r="AM59" s="21">
        <f>IF(OR(B3L852C16=0,B3L852C17=0),0,1+(B3L852C16/B3L852C17))</f>
        <v>2.0688764771429753</v>
      </c>
      <c r="AN59" s="16" t="s">
        <v>10056</v>
      </c>
      <c r="AO59" s="15">
        <f>A1L253C23</f>
        <v>715692</v>
      </c>
      <c r="AP59" s="16" t="s">
        <v>10057</v>
      </c>
      <c r="AQ59" s="15">
        <f>A1L253C22</f>
        <v>683558.5</v>
      </c>
      <c r="AR59" s="16" t="s">
        <v>10058</v>
      </c>
      <c r="AS59" s="21">
        <f>IF(OR(B3L852C19=0,B3L852C20=0),0,1+(B3L852C19/B3L852C20))</f>
        <v>2.0470091440600915</v>
      </c>
      <c r="AT59" s="16" t="s">
        <v>10059</v>
      </c>
      <c r="AU59" s="15">
        <f>A1L253C14</f>
        <v>948907</v>
      </c>
      <c r="AV59" s="16" t="s">
        <v>10060</v>
      </c>
      <c r="AW59" s="15">
        <f>A1L253C13</f>
        <v>897716</v>
      </c>
      <c r="AX59" s="16" t="s">
        <v>10061</v>
      </c>
      <c r="AY59" s="21">
        <f>IF(OR(B3L852C22=0,B3L852C23=0),0,1+(B3L852C22/B3L852C23))</f>
        <v>2.0570236021191555</v>
      </c>
      <c r="AZ59" s="16" t="s">
        <v>10062</v>
      </c>
      <c r="BA59" s="15">
        <f>A1L253C26</f>
        <v>762335</v>
      </c>
      <c r="BB59" s="16" t="s">
        <v>10063</v>
      </c>
      <c r="BC59" s="15">
        <f>A1L253C25</f>
        <v>726390</v>
      </c>
      <c r="BD59" s="16" t="s">
        <v>10064</v>
      </c>
      <c r="BE59" s="21">
        <f>IF(OR(B3L852C25=0,B3L852C26=0),0,1+(B3L852C25/B3L852C26))</f>
        <v>2.0494844367350873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4138565</v>
      </c>
      <c r="F60" s="16" t="s">
        <v>10066</v>
      </c>
      <c r="G60" s="15">
        <f>A1L254C1</f>
        <v>5804138</v>
      </c>
      <c r="H60" s="16" t="s">
        <v>10067</v>
      </c>
      <c r="I60" s="21">
        <f>IF(OR(B3L853C1=0,B3L853C2=0),0,1+(B3L853C1/B3L853C2))</f>
        <v>1.713036974654979</v>
      </c>
      <c r="J60" s="16" t="s">
        <v>10068</v>
      </c>
      <c r="K60" s="15">
        <f>A1L254C5</f>
        <v>4286183</v>
      </c>
      <c r="L60" s="16" t="s">
        <v>10069</v>
      </c>
      <c r="M60" s="15">
        <f>A1L254C4</f>
        <v>6024252</v>
      </c>
      <c r="N60" s="16" t="s">
        <v>10070</v>
      </c>
      <c r="O60" s="21">
        <f>IF(OR(B3L853C4=0,B3L853C5=0),0,1+(B3L853C4/B3L853C5))</f>
        <v>1.711487998842014</v>
      </c>
      <c r="P60" s="16" t="s">
        <v>10071</v>
      </c>
      <c r="Q60" s="15">
        <f>A1L254C17</f>
        <v>4212374</v>
      </c>
      <c r="R60" s="16" t="s">
        <v>10072</v>
      </c>
      <c r="S60" s="15">
        <f>A1L254C16</f>
        <v>5914195</v>
      </c>
      <c r="T60" s="16" t="s">
        <v>10073</v>
      </c>
      <c r="U60" s="21">
        <f>IF(OR(B3L853C7=0,B3L853C8=0),0,1+(B3L853C7/B3L853C8))</f>
        <v>1.7122480743364059</v>
      </c>
      <c r="V60" s="16" t="s">
        <v>10074</v>
      </c>
      <c r="W60" s="15">
        <f>A1L254C8</f>
        <v>4503185</v>
      </c>
      <c r="X60" s="16" t="s">
        <v>10075</v>
      </c>
      <c r="Y60" s="15">
        <f>A1L254C7</f>
        <v>6355323</v>
      </c>
      <c r="Z60" s="16" t="s">
        <v>10076</v>
      </c>
      <c r="AA60" s="21">
        <f>IF(OR(B3L853C10=0,B3L853C11=0),0,1+(B3L853C10/B3L853C11))</f>
        <v>1.708569021590248</v>
      </c>
      <c r="AB60" s="16" t="s">
        <v>10077</v>
      </c>
      <c r="AC60" s="15">
        <f>A1L254C20</f>
        <v>4309311</v>
      </c>
      <c r="AD60" s="16" t="s">
        <v>10078</v>
      </c>
      <c r="AE60" s="15">
        <f>A1L254C19</f>
        <v>6061237.666666667</v>
      </c>
      <c r="AF60" s="16" t="s">
        <v>10079</v>
      </c>
      <c r="AG60" s="21">
        <f>IF(OR(B3L853C13=0,B3L853C14=0),0,1+(B3L853C13/B3L853C14))</f>
        <v>1.7109622220720269</v>
      </c>
      <c r="AH60" s="16" t="s">
        <v>10080</v>
      </c>
      <c r="AI60" s="15">
        <f>A1L254C11</f>
        <v>4242373</v>
      </c>
      <c r="AJ60" s="16" t="s">
        <v>10081</v>
      </c>
      <c r="AK60" s="15">
        <f>A1L254C10</f>
        <v>6004138</v>
      </c>
      <c r="AL60" s="16" t="s">
        <v>10082</v>
      </c>
      <c r="AM60" s="21">
        <f>IF(OR(B3L853C16=0,B3L853C17=0),0,1+(B3L853C16/B3L853C17))</f>
        <v>1.7065748655344031</v>
      </c>
      <c r="AN60" s="16" t="s">
        <v>10083</v>
      </c>
      <c r="AO60" s="15">
        <f>A1L254C23</f>
        <v>4292576.5</v>
      </c>
      <c r="AP60" s="16" t="s">
        <v>10084</v>
      </c>
      <c r="AQ60" s="15">
        <f>A1L254C22</f>
        <v>6046962.75</v>
      </c>
      <c r="AR60" s="16" t="s">
        <v>10085</v>
      </c>
      <c r="AS60" s="21">
        <f>IF(OR(B3L853C19=0,B3L853C20=0),0,1+(B3L853C19/B3L853C20))</f>
        <v>1.7098731507813572</v>
      </c>
      <c r="AT60" s="16" t="s">
        <v>10086</v>
      </c>
      <c r="AU60" s="15">
        <f>A1L254C14</f>
        <v>4946866</v>
      </c>
      <c r="AV60" s="16" t="s">
        <v>10087</v>
      </c>
      <c r="AW60" s="15">
        <f>A1L254C13</f>
        <v>6732268</v>
      </c>
      <c r="AX60" s="16" t="s">
        <v>10088</v>
      </c>
      <c r="AY60" s="21">
        <f>IF(OR(B3L853C22=0,B3L853C23=0),0,1+(B3L853C22/B3L853C23))</f>
        <v>1.7347993276559994</v>
      </c>
      <c r="AZ60" s="16" t="s">
        <v>10089</v>
      </c>
      <c r="BA60" s="15">
        <f>A1L254C26</f>
        <v>4423434.4000000004</v>
      </c>
      <c r="BB60" s="16" t="s">
        <v>10090</v>
      </c>
      <c r="BC60" s="15">
        <f>A1L254C25</f>
        <v>6184023.7999999998</v>
      </c>
      <c r="BD60" s="16" t="s">
        <v>10091</v>
      </c>
      <c r="BE60" s="21">
        <f>IF(OR(B3L853C25=0,B3L853C26=0),0,1+(B3L853C25/B3L853C26))</f>
        <v>1.7153003518518153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83092-35D0-4846-9C91-815530DEF867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1205419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15210887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6911616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6911616</v>
      </c>
      <c r="J10" s="16" t="s">
        <v>10143</v>
      </c>
      <c r="K10" s="23">
        <f>IF(B5L372C1B=0,0,B5L301C1B/B5L372C1B)</f>
        <v>0.10307114957425537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124243.92204864933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7035859.9220486498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12166305</v>
      </c>
      <c r="F11" s="16" t="s">
        <v>10147</v>
      </c>
      <c r="G11" s="15">
        <f>A4L102C4</f>
        <v>1577924</v>
      </c>
      <c r="H11" s="16" t="s">
        <v>10148</v>
      </c>
      <c r="I11" s="15">
        <f>IF(B5L302C1-B5L302C1A&lt;0,0,B5L302C1-B5L302C1A)</f>
        <v>10588381</v>
      </c>
      <c r="J11" s="16" t="s">
        <v>10149</v>
      </c>
      <c r="K11" s="23">
        <f>IF(B5L372C1B=0,0,B5L302C1B/B5L372C1B)</f>
        <v>0.15790179920299444</v>
      </c>
      <c r="L11" s="16" t="s">
        <v>10150</v>
      </c>
      <c r="M11" s="21">
        <f>IF(B5L373C1B=0,0,B5L302C1B/B5L373C1B)</f>
        <v>0.17604718493339053</v>
      </c>
      <c r="N11" s="16" t="s">
        <v>10151</v>
      </c>
      <c r="O11" s="15">
        <f>B5L101C1*B5L302C1C</f>
        <v>190337.82889347436</v>
      </c>
      <c r="P11" s="16" t="s">
        <v>10152</v>
      </c>
      <c r="Q11" s="15">
        <f>B5L102C1*B5L302C1D</f>
        <v>2677833.8366899057</v>
      </c>
      <c r="R11" s="16" t="s">
        <v>10153</v>
      </c>
      <c r="S11" s="15">
        <f>B5L302C1-B5L302C1A+B5L302C1E-B5L302C1F</f>
        <v>8100884.992203569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71876</v>
      </c>
      <c r="F12" s="16" t="s">
        <v>10155</v>
      </c>
      <c r="G12" s="15">
        <f>A4L103C4</f>
        <v>18301</v>
      </c>
      <c r="H12" s="16" t="s">
        <v>10156</v>
      </c>
      <c r="I12" s="15">
        <f>IF(B5L303C1-B5L303C1A&lt;0,0,B5L303C1-B5L303C1A)</f>
        <v>53575</v>
      </c>
      <c r="J12" s="16" t="s">
        <v>10157</v>
      </c>
      <c r="K12" s="23">
        <f>IF(B5L372C1B=0,0,B5L303C1B/B5L372C1B)</f>
        <v>7.9895017871952538E-4</v>
      </c>
      <c r="L12" s="16" t="s">
        <v>10158</v>
      </c>
      <c r="M12" s="21">
        <f>IF(B5L373C1B=0,0,B5L303C1B/B5L373C1B)</f>
        <v>8.9076204688954793E-4</v>
      </c>
      <c r="N12" s="16" t="s">
        <v>10159</v>
      </c>
      <c r="O12" s="15">
        <f>B5L101C1*B5L303C1C</f>
        <v>963.06972548191152</v>
      </c>
      <c r="P12" s="16" t="s">
        <v>10160</v>
      </c>
      <c r="Q12" s="15">
        <f>B5L102C1*B5L303C1D</f>
        <v>13549.280839125615</v>
      </c>
      <c r="R12" s="16" t="s">
        <v>10161</v>
      </c>
      <c r="S12" s="15">
        <f>B5L303C1-B5L303C1A+B5L303C1E-B5L303C1F</f>
        <v>40988.788886356298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616469</v>
      </c>
      <c r="F13" s="16" t="s">
        <v>10163</v>
      </c>
      <c r="G13" s="15">
        <f>A4L104C4</f>
        <v>123863</v>
      </c>
      <c r="H13" s="16" t="s">
        <v>10164</v>
      </c>
      <c r="I13" s="15">
        <f>IF(B5L304C1-B5L304C1A&lt;0,0,B5L304C1-B5L304C1A)</f>
        <v>492606</v>
      </c>
      <c r="J13" s="16" t="s">
        <v>10165</v>
      </c>
      <c r="K13" s="23">
        <f>IF(B5L372C1B=0,0,B5L304C1B/B5L372C1B)</f>
        <v>7.3461064253534398E-3</v>
      </c>
      <c r="L13" s="16" t="s">
        <v>10166</v>
      </c>
      <c r="M13" s="21">
        <f>IF(B5L373C1B=0,0,B5L304C1B/B5L373C1B)</f>
        <v>8.1902889196467134E-3</v>
      </c>
      <c r="N13" s="16" t="s">
        <v>10167</v>
      </c>
      <c r="O13" s="15">
        <f>B5L101C1*B5L304C1C</f>
        <v>8855.1362611431177</v>
      </c>
      <c r="P13" s="16" t="s">
        <v>10168</v>
      </c>
      <c r="Q13" s="15">
        <f>B5L102C1*B5L304C1D</f>
        <v>124581.55925409823</v>
      </c>
      <c r="R13" s="16" t="s">
        <v>10169</v>
      </c>
      <c r="S13" s="15">
        <f>B5L304C1-B5L304C1A+B5L304C1E-B5L304C1F</f>
        <v>376879.57700704492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6001131</v>
      </c>
      <c r="F14" s="16" t="s">
        <v>10171</v>
      </c>
      <c r="G14" s="15">
        <f>A4L105C4</f>
        <v>963800</v>
      </c>
      <c r="H14" s="16" t="s">
        <v>10172</v>
      </c>
      <c r="I14" s="15">
        <f>IF(B5L305C1-B5L305C1A&lt;0,0,B5L305C1-B5L305C1A)</f>
        <v>5037331</v>
      </c>
      <c r="J14" s="16" t="s">
        <v>10173</v>
      </c>
      <c r="K14" s="23">
        <f>IF(B5L372C1B=0,0,B5L305C1B/B5L372C1B)</f>
        <v>7.5120420022760717E-2</v>
      </c>
      <c r="L14" s="16" t="s">
        <v>10174</v>
      </c>
      <c r="M14" s="21">
        <f>IF(B5L373C1B=0,0,B5L305C1B/B5L373C1B)</f>
        <v>8.3752930889783916E-2</v>
      </c>
      <c r="N14" s="16" t="s">
        <v>10175</v>
      </c>
      <c r="O14" s="15">
        <f>B5L101C1*B5L305C1C</f>
        <v>90551.581583416206</v>
      </c>
      <c r="P14" s="16" t="s">
        <v>10176</v>
      </c>
      <c r="Q14" s="15">
        <f>B5L102C1*B5L305C1D</f>
        <v>1273956.3676833126</v>
      </c>
      <c r="R14" s="16" t="s">
        <v>10177</v>
      </c>
      <c r="S14" s="15">
        <f>B5L305C1-B5L305C1A+B5L305C1E-B5L305C1F</f>
        <v>3853926.2139001032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8346972</v>
      </c>
      <c r="F16" s="16" t="s">
        <v>10187</v>
      </c>
      <c r="G16" s="15">
        <f>A4L107C4</f>
        <v>1758171</v>
      </c>
      <c r="H16" s="16" t="s">
        <v>10188</v>
      </c>
      <c r="I16" s="15">
        <f>IF(B5L307C1-B5L307C1A&lt;0,0,B5L307C1-B5L307C1A)</f>
        <v>6588801</v>
      </c>
      <c r="J16" s="16" t="s">
        <v>10189</v>
      </c>
      <c r="K16" s="23">
        <f>IF(B5L372C1B=0,0,B5L307C1B/B5L372C1B)</f>
        <v>9.8257092608444008E-2</v>
      </c>
      <c r="L16" s="16" t="s">
        <v>10190</v>
      </c>
      <c r="M16" s="21">
        <f>IF(B5L373C1B=0,0,B5L307C1B/B5L373C1B)</f>
        <v>0.10954836892781894</v>
      </c>
      <c r="N16" s="16" t="s">
        <v>10191</v>
      </c>
      <c r="O16" s="15">
        <f>B5L101C1*B5L307C1C</f>
        <v>118440.96631497797</v>
      </c>
      <c r="P16" s="16" t="s">
        <v>10192</v>
      </c>
      <c r="Q16" s="15">
        <f>B5L102C1*B5L307C1D</f>
        <v>1666327.8607953649</v>
      </c>
      <c r="R16" s="16" t="s">
        <v>10193</v>
      </c>
      <c r="S16" s="15">
        <f>B5L307C1-B5L307C1A+B5L307C1E-B5L307C1F</f>
        <v>5040914.1055196133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14842407</v>
      </c>
      <c r="F17" s="16" t="s">
        <v>10195</v>
      </c>
      <c r="G17" s="15">
        <f>A4L108C4</f>
        <v>2629202</v>
      </c>
      <c r="H17" s="16" t="s">
        <v>10196</v>
      </c>
      <c r="I17" s="15">
        <f>IF(B5L308C1-B5L308C1A&lt;0,0,B5L308C1-B5L308C1A)</f>
        <v>12213205</v>
      </c>
      <c r="J17" s="16" t="s">
        <v>10197</v>
      </c>
      <c r="K17" s="23">
        <f>IF(B5L372C1B=0,0,B5L308C1B/B5L372C1B)</f>
        <v>0.18213238110103969</v>
      </c>
      <c r="L17" s="16" t="s">
        <v>10198</v>
      </c>
      <c r="M17" s="21">
        <f>IF(B5L373C1B=0,0,B5L308C1B/B5L373C1B)</f>
        <v>0.20306223956848643</v>
      </c>
      <c r="N17" s="16" t="s">
        <v>10199</v>
      </c>
      <c r="O17" s="15">
        <f>B5L101C1*B5L308C1C</f>
        <v>219545.83269443415</v>
      </c>
      <c r="P17" s="16" t="s">
        <v>10200</v>
      </c>
      <c r="Q17" s="15">
        <f>B5L102C1*B5L308C1D</f>
        <v>3088756.7800431759</v>
      </c>
      <c r="R17" s="16" t="s">
        <v>10201</v>
      </c>
      <c r="S17" s="15">
        <f>B5L308C1-B5L308C1A+B5L308C1E-B5L308C1F</f>
        <v>9343994.0526512582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7166563</v>
      </c>
      <c r="F18" s="16" t="s">
        <v>10203</v>
      </c>
      <c r="G18" s="15">
        <f>A4L109C4</f>
        <v>856308</v>
      </c>
      <c r="H18" s="16" t="s">
        <v>10204</v>
      </c>
      <c r="I18" s="15">
        <f>IF(B5L309C1-B5L309C1A&lt;0,0,B5L309C1-B5L309C1A)</f>
        <v>6310255</v>
      </c>
      <c r="J18" s="16" t="s">
        <v>10205</v>
      </c>
      <c r="K18" s="23">
        <f>IF(B5L372C1B=0,0,B5L309C1B/B5L372C1B)</f>
        <v>9.4103207839771885E-2</v>
      </c>
      <c r="L18" s="16" t="s">
        <v>10206</v>
      </c>
      <c r="M18" s="21">
        <f>IF(B5L373C1B=0,0,B5L309C1B/B5L373C1B)</f>
        <v>0.10491713784778356</v>
      </c>
      <c r="N18" s="16" t="s">
        <v>10207</v>
      </c>
      <c r="O18" s="15">
        <f>B5L101C1*B5L309C1C</f>
        <v>113433.79469100999</v>
      </c>
      <c r="P18" s="16" t="s">
        <v>10208</v>
      </c>
      <c r="Q18" s="15">
        <f>B5L102C1*B5L309C1D</f>
        <v>1595882.7281660589</v>
      </c>
      <c r="R18" s="16" t="s">
        <v>10209</v>
      </c>
      <c r="S18" s="15">
        <f>B5L309C1-B5L309C1A+B5L309C1E-B5L309C1F</f>
        <v>4827806.0665249517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131677</v>
      </c>
      <c r="F19" s="16" t="s">
        <v>10211</v>
      </c>
      <c r="G19" s="15">
        <f>A4L110C4</f>
        <v>22749</v>
      </c>
      <c r="H19" s="16" t="s">
        <v>10212</v>
      </c>
      <c r="I19" s="15">
        <f>IF(B5L310C1-B5L310C1A&lt;0,0,B5L310C1-B5L310C1A)</f>
        <v>108928</v>
      </c>
      <c r="J19" s="16" t="s">
        <v>10213</v>
      </c>
      <c r="K19" s="23">
        <f>IF(B5L372C1B=0,0,B5L310C1B/B5L372C1B)</f>
        <v>1.6244152135802233E-3</v>
      </c>
      <c r="L19" s="16" t="s">
        <v>10214</v>
      </c>
      <c r="M19" s="21">
        <f>IF(B5L373C1B=0,0,B5L310C1B/B5L373C1B)</f>
        <v>1.8110859214854815E-3</v>
      </c>
      <c r="N19" s="16" t="s">
        <v>10215</v>
      </c>
      <c r="O19" s="15">
        <f>B5L101C1*B5L310C1C</f>
        <v>1958.1009623386592</v>
      </c>
      <c r="P19" s="16" t="s">
        <v>10216</v>
      </c>
      <c r="Q19" s="15">
        <f>B5L102C1*B5L310C1D</f>
        <v>27548.223299006531</v>
      </c>
      <c r="R19" s="16" t="s">
        <v>10217</v>
      </c>
      <c r="S19" s="15">
        <f>B5L310C1-B5L310C1A+B5L310C1E-B5L310C1F</f>
        <v>83337.877663332125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729449</v>
      </c>
      <c r="F20" s="16" t="s">
        <v>10219</v>
      </c>
      <c r="G20" s="15">
        <f>A4L111C4</f>
        <v>128103</v>
      </c>
      <c r="H20" s="16" t="s">
        <v>10220</v>
      </c>
      <c r="I20" s="15">
        <f>IF(B5L311C1-B5L311C1A&lt;0,0,B5L311C1-B5L311C1A)</f>
        <v>601346</v>
      </c>
      <c r="J20" s="16" t="s">
        <v>10221</v>
      </c>
      <c r="K20" s="23">
        <f>IF(B5L372C1B=0,0,B5L311C1B/B5L372C1B)</f>
        <v>8.9677180433461821E-3</v>
      </c>
      <c r="L20" s="16" t="s">
        <v>10222</v>
      </c>
      <c r="M20" s="21">
        <f>IF(B5L373C1B=0,0,B5L311C1B/B5L373C1B)</f>
        <v>9.998249068573814E-3</v>
      </c>
      <c r="N20" s="16" t="s">
        <v>10223</v>
      </c>
      <c r="O20" s="15">
        <f>B5L101C1*B5L311C1C</f>
        <v>10809.857716092312</v>
      </c>
      <c r="P20" s="16" t="s">
        <v>10224</v>
      </c>
      <c r="Q20" s="15">
        <f>B5L102C1*B5L311C1D</f>
        <v>152082.23677993153</v>
      </c>
      <c r="R20" s="16" t="s">
        <v>10225</v>
      </c>
      <c r="S20" s="15">
        <f>B5L311C1-B5L311C1A+B5L311C1E-B5L311C1F</f>
        <v>460073.62093616073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54245</v>
      </c>
      <c r="F21" s="16" t="s">
        <v>10227</v>
      </c>
      <c r="G21" s="15">
        <f>A4L112C4</f>
        <v>23455</v>
      </c>
      <c r="H21" s="16" t="s">
        <v>10228</v>
      </c>
      <c r="I21" s="15">
        <f>IF(B5L312C1-B5L312C1A&lt;0,0,B5L312C1-B5L312C1A)</f>
        <v>30790</v>
      </c>
      <c r="J21" s="16" t="s">
        <v>10229</v>
      </c>
      <c r="K21" s="23">
        <f>IF(B5L372C1B=0,0,B5L312C1B/B5L372C1B)</f>
        <v>4.5916334116237402E-4</v>
      </c>
      <c r="L21" s="16" t="s">
        <v>10230</v>
      </c>
      <c r="M21" s="21">
        <f>IF(B5L373C1B=0,0,B5L312C1B/B5L373C1B)</f>
        <v>5.1192838868369909E-4</v>
      </c>
      <c r="N21" s="16" t="s">
        <v>10231</v>
      </c>
      <c r="O21" s="15">
        <f>B5L101C1*B5L312C1C</f>
        <v>553.48421554060769</v>
      </c>
      <c r="P21" s="16" t="s">
        <v>10232</v>
      </c>
      <c r="Q21" s="15">
        <f>B5L102C1*B5L312C1D</f>
        <v>7786.8848723598257</v>
      </c>
      <c r="R21" s="16" t="s">
        <v>10233</v>
      </c>
      <c r="S21" s="15">
        <f>B5L312C1-B5L312C1A+B5L312C1E-B5L312C1F</f>
        <v>23556.59934318078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10842</v>
      </c>
      <c r="F22" s="16" t="s">
        <v>10235</v>
      </c>
      <c r="G22" s="15">
        <f>A4L113C4</f>
        <v>6752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479371</v>
      </c>
      <c r="F23" s="16" t="s">
        <v>10237</v>
      </c>
      <c r="G23" s="15">
        <f>A4L114C4</f>
        <v>165994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490213</v>
      </c>
      <c r="F24" s="16" t="s">
        <v>10239</v>
      </c>
      <c r="G24" s="15">
        <f>B5L313C1A+B5L314C1A</f>
        <v>172746</v>
      </c>
      <c r="H24" s="16" t="s">
        <v>10240</v>
      </c>
      <c r="I24" s="15">
        <f>IF(B5L315C1-B5L315C1A&lt;0,0,B5L315C1-B5L315C1A)</f>
        <v>317467</v>
      </c>
      <c r="J24" s="16" t="s">
        <v>10241</v>
      </c>
      <c r="K24" s="23">
        <f>IF(B5L372C1B=0,0,B5L315C1B/B5L372C1B)</f>
        <v>4.73430361899303E-3</v>
      </c>
      <c r="L24" s="16" t="s">
        <v>10242</v>
      </c>
      <c r="M24" s="21">
        <f>IF(B5L373C1B=0,0,B5L315C1B/B5L373C1B)</f>
        <v>5.2783491318690451E-3</v>
      </c>
      <c r="N24" s="16" t="s">
        <v>10243</v>
      </c>
      <c r="O24" s="15">
        <f>B5L101C1*B5L315C1C</f>
        <v>5706.8195341029596</v>
      </c>
      <c r="P24" s="16" t="s">
        <v>10244</v>
      </c>
      <c r="Q24" s="15">
        <f>B5L102C1*B5L315C1D</f>
        <v>80288.37219140814</v>
      </c>
      <c r="R24" s="16" t="s">
        <v>10245</v>
      </c>
      <c r="S24" s="15">
        <f>B5L315C1-B5L315C1A+B5L315C1E-B5L315C1F</f>
        <v>242885.44734269485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829908</v>
      </c>
      <c r="F25" s="16" t="s">
        <v>10247</v>
      </c>
      <c r="G25" s="15">
        <f>A4L115C4</f>
        <v>160011</v>
      </c>
      <c r="H25" s="16" t="s">
        <v>10248</v>
      </c>
      <c r="I25" s="15">
        <f>IF(B5L316C1-B5L316C1A&lt;0,0,B5L316C1-B5L316C1A)</f>
        <v>669897</v>
      </c>
      <c r="J25" s="16" t="s">
        <v>10249</v>
      </c>
      <c r="K25" s="23">
        <f>IF(B5L372C1B=0,0,B5L316C1B/B5L372C1B)</f>
        <v>9.9900014535450107E-3</v>
      </c>
      <c r="L25" s="16" t="s">
        <v>10250</v>
      </c>
      <c r="M25" s="21">
        <f>IF(B5L373C1B=0,0,B5L316C1B/B5L373C1B)</f>
        <v>1.1138008827347969E-2</v>
      </c>
      <c r="N25" s="16" t="s">
        <v>10251</v>
      </c>
      <c r="O25" s="15">
        <f>B5L101C1*B5L316C1C</f>
        <v>12042.137562130772</v>
      </c>
      <c r="P25" s="16" t="s">
        <v>10252</v>
      </c>
      <c r="Q25" s="15">
        <f>B5L102C1*B5L316C1D</f>
        <v>169418.99367779246</v>
      </c>
      <c r="R25" s="16" t="s">
        <v>10253</v>
      </c>
      <c r="S25" s="15">
        <f>B5L316C1-B5L316C1A+B5L316C1E-B5L316C1F</f>
        <v>512520.14388433832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16735</v>
      </c>
      <c r="F27" s="16" t="s">
        <v>10263</v>
      </c>
      <c r="G27" s="15">
        <f>A4L117C4</f>
        <v>6101</v>
      </c>
      <c r="H27" s="16" t="s">
        <v>10264</v>
      </c>
      <c r="I27" s="15">
        <f>IF(B5L318C1-B5L318C1A&lt;0,0,B5L318C1-B5L318C1A)</f>
        <v>10634</v>
      </c>
      <c r="J27" s="16" t="s">
        <v>10265</v>
      </c>
      <c r="K27" s="23">
        <f>IF(B5L372C1B=0,0,B5L318C1B/B5L372C1B)</f>
        <v>1.5858210360249059E-4</v>
      </c>
      <c r="L27" s="16" t="s">
        <v>10266</v>
      </c>
      <c r="M27" s="21">
        <f>IF(B5L373C1B=0,0,B5L318C1B/B5L373C1B)</f>
        <v>1.7680566694584139E-4</v>
      </c>
      <c r="N27" s="16" t="s">
        <v>10267</v>
      </c>
      <c r="O27" s="15">
        <f>B5L101C1*B5L318C1C</f>
        <v>191.15788074241061</v>
      </c>
      <c r="P27" s="16" t="s">
        <v>10268</v>
      </c>
      <c r="Q27" s="15">
        <f>B5L102C1*B5L318C1D</f>
        <v>2689.3710208728285</v>
      </c>
      <c r="R27" s="16" t="s">
        <v>10269</v>
      </c>
      <c r="S27" s="15">
        <f>B5L318C1-B5L318C1A+B5L318C1E-B5L318C1F</f>
        <v>8135.7868598695823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105422</v>
      </c>
      <c r="F28" s="16" t="s">
        <v>10271</v>
      </c>
      <c r="G28" s="15">
        <f>A4L118C4</f>
        <v>18695</v>
      </c>
      <c r="H28" s="16" t="s">
        <v>10272</v>
      </c>
      <c r="I28" s="15">
        <f>IF(B5L319C1-B5L319C1A&lt;0,0,B5L319C1-B5L319C1A)</f>
        <v>86727</v>
      </c>
      <c r="J28" s="16" t="s">
        <v>10273</v>
      </c>
      <c r="K28" s="23">
        <f>IF(B5L372C1B=0,0,B5L319C1B/B5L372C1B)</f>
        <v>1.2933374176352455E-3</v>
      </c>
      <c r="L28" s="16" t="s">
        <v>10274</v>
      </c>
      <c r="M28" s="21">
        <f>IF(B5L373C1B=0,0,B5L319C1B/B5L373C1B)</f>
        <v>1.4419621099503465E-3</v>
      </c>
      <c r="N28" s="16" t="s">
        <v>10275</v>
      </c>
      <c r="O28" s="15">
        <f>B5L101C1*B5L319C1C</f>
        <v>1559.01349662846</v>
      </c>
      <c r="P28" s="16" t="s">
        <v>10276</v>
      </c>
      <c r="Q28" s="15">
        <f>B5L102C1*B5L319C1D</f>
        <v>21933.522712736296</v>
      </c>
      <c r="R28" s="16" t="s">
        <v>10277</v>
      </c>
      <c r="S28" s="15">
        <f>B5L319C1-B5L319C1A+B5L319C1E-B5L319C1F</f>
        <v>66352.490783892164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2458594</v>
      </c>
      <c r="F29" s="16" t="s">
        <v>10279</v>
      </c>
      <c r="G29" s="15">
        <f>A4L119C4</f>
        <v>500392</v>
      </c>
      <c r="H29" s="16" t="s">
        <v>10280</v>
      </c>
      <c r="I29" s="15">
        <f>IF(B5L320C1-B5L320C1A&lt;0,0,B5L320C1-B5L320C1A)</f>
        <v>1958202</v>
      </c>
      <c r="J29" s="16" t="s">
        <v>10281</v>
      </c>
      <c r="K29" s="23">
        <f>IF(B5L372C1B=0,0,B5L320C1B/B5L372C1B)</f>
        <v>2.9202162162742549E-2</v>
      </c>
      <c r="L29" s="16" t="s">
        <v>10282</v>
      </c>
      <c r="M29" s="21">
        <f>IF(B5L373C1B=0,0,B5L320C1B/B5L373C1B)</f>
        <v>3.2557947209392563E-2</v>
      </c>
      <c r="N29" s="16" t="s">
        <v>10283</v>
      </c>
      <c r="O29" s="15">
        <f>B5L101C1*B5L320C1C</f>
        <v>35200.841112050963</v>
      </c>
      <c r="P29" s="16" t="s">
        <v>10284</v>
      </c>
      <c r="Q29" s="15">
        <f>B5L102C1*B5L320C1D</f>
        <v>495235.25595403562</v>
      </c>
      <c r="R29" s="16" t="s">
        <v>10285</v>
      </c>
      <c r="S29" s="15">
        <f>B5L320C1-B5L320C1A+B5L320C1E-B5L320C1F</f>
        <v>1498167.5851580154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1105289</v>
      </c>
      <c r="F30" s="16" t="s">
        <v>10287</v>
      </c>
      <c r="G30" s="15">
        <f>A4L120C4</f>
        <v>367752</v>
      </c>
      <c r="H30" s="16" t="s">
        <v>10288</v>
      </c>
      <c r="I30" s="15">
        <f>IF(B5L321C1-B5L321C1A&lt;0,0,B5L321C1-B5L321C1A)</f>
        <v>737537</v>
      </c>
      <c r="J30" s="16" t="s">
        <v>10289</v>
      </c>
      <c r="K30" s="23">
        <f>IF(B5L372C1B=0,0,B5L321C1B/B5L372C1B)</f>
        <v>1.0998699355338546E-2</v>
      </c>
      <c r="L30" s="16" t="s">
        <v>10290</v>
      </c>
      <c r="M30" s="21">
        <f>IF(B5L373C1B=0,0,B5L321C1B/B5L373C1B)</f>
        <v>1.2262621890373802E-2</v>
      </c>
      <c r="N30" s="16" t="s">
        <v>10291</v>
      </c>
      <c r="O30" s="15">
        <f>B5L101C1*B5L321C1C</f>
        <v>13258.041178212834</v>
      </c>
      <c r="P30" s="16" t="s">
        <v>10292</v>
      </c>
      <c r="Q30" s="15">
        <f>B5L102C1*B5L321C1D</f>
        <v>186525.35589820228</v>
      </c>
      <c r="R30" s="16" t="s">
        <v>10293</v>
      </c>
      <c r="S30" s="15">
        <f>B5L321C1-B5L321C1A+B5L321C1E-B5L321C1F</f>
        <v>564269.68528001057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5877119</v>
      </c>
      <c r="F31" s="16" t="s">
        <v>10295</v>
      </c>
      <c r="G31" s="15">
        <f>A4L121C4</f>
        <v>2244226</v>
      </c>
      <c r="H31" s="16" t="s">
        <v>10296</v>
      </c>
      <c r="I31" s="15">
        <f>IF(B5L322C1-B5L322C1A&lt;0,0,B5L322C1-B5L322C1A)</f>
        <v>3632893</v>
      </c>
      <c r="J31" s="16" t="s">
        <v>10297</v>
      </c>
      <c r="K31" s="23">
        <f>IF(B5L372C1B=0,0,B5L322C1B/B5L372C1B)</f>
        <v>5.4176397790367016E-2</v>
      </c>
      <c r="L31" s="16" t="s">
        <v>10298</v>
      </c>
      <c r="M31" s="21">
        <f>IF(B5L373C1B=0,0,B5L322C1B/B5L373C1B)</f>
        <v>6.0402113015598884E-2</v>
      </c>
      <c r="N31" s="16" t="s">
        <v>10299</v>
      </c>
      <c r="O31" s="15">
        <f>B5L101C1*B5L322C1C</f>
        <v>65305.259248066417</v>
      </c>
      <c r="P31" s="16" t="s">
        <v>10300</v>
      </c>
      <c r="Q31" s="15">
        <f>B5L102C1*B5L322C1D</f>
        <v>918769.7156415038</v>
      </c>
      <c r="R31" s="16" t="s">
        <v>10301</v>
      </c>
      <c r="S31" s="15">
        <f>B5L322C1-B5L322C1A+B5L322C1E-B5L322C1F</f>
        <v>2779428.5436065625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2295</v>
      </c>
      <c r="F32" s="16" t="s">
        <v>10303</v>
      </c>
      <c r="G32" s="15">
        <f>A4L122C4</f>
        <v>1780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92091</v>
      </c>
      <c r="F33" s="16" t="s">
        <v>10305</v>
      </c>
      <c r="G33" s="15">
        <f>A4L123C4</f>
        <v>21846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37707</v>
      </c>
      <c r="F34" s="16" t="s">
        <v>10307</v>
      </c>
      <c r="G34" s="15">
        <f>A4L124C4</f>
        <v>14004</v>
      </c>
      <c r="H34" s="16" t="s">
        <v>10308</v>
      </c>
      <c r="I34" s="15">
        <f>IF(B5L325C1-B5L325C1A&lt;0,0,B5L325C1-B5L325C1A)</f>
        <v>23703</v>
      </c>
      <c r="J34" s="16" t="s">
        <v>10309</v>
      </c>
      <c r="K34" s="23">
        <f>IF(B5L372C1B=0,0,B5L325C1B/B5L372C1B)</f>
        <v>3.5347673515984904E-4</v>
      </c>
      <c r="L34" s="16" t="s">
        <v>10310</v>
      </c>
      <c r="M34" s="21">
        <f>IF(B5L373C1B=0,0,B5L325C1B/B5L373C1B)</f>
        <v>3.9409673910262164E-4</v>
      </c>
      <c r="N34" s="16" t="s">
        <v>10311</v>
      </c>
      <c r="O34" s="15">
        <f>B5L101C1*B5L325C1C</f>
        <v>426.08757261965008</v>
      </c>
      <c r="P34" s="16" t="s">
        <v>10312</v>
      </c>
      <c r="Q34" s="15">
        <f>B5L102C1*B5L325C1D</f>
        <v>5994.5609655584594</v>
      </c>
      <c r="R34" s="16" t="s">
        <v>10313</v>
      </c>
      <c r="S34" s="15">
        <f>B5L325C1-B5L325C1A+B5L325C1E-B5L325C1F</f>
        <v>18134.526607061191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1171853</v>
      </c>
      <c r="F35" s="16" t="s">
        <v>10315</v>
      </c>
      <c r="G35" s="15">
        <f>A4L125C4</f>
        <v>468617</v>
      </c>
      <c r="H35" s="16" t="s">
        <v>10316</v>
      </c>
      <c r="I35" s="15">
        <f>IF(B5L326C1-B5L326C1A&lt;0,0,B5L326C1-B5L326C1A)</f>
        <v>703236</v>
      </c>
      <c r="J35" s="16" t="s">
        <v>10317</v>
      </c>
      <c r="K35" s="23">
        <f>IF(B5L372C1B=0,0,B5L326C1B/B5L372C1B)</f>
        <v>1.0487177375305724E-2</v>
      </c>
      <c r="L35" s="16" t="s">
        <v>10318</v>
      </c>
      <c r="M35" s="21">
        <f>IF(B5L373C1B=0,0,B5L326C1B/B5L373C1B)</f>
        <v>1.1692318036517369E-2</v>
      </c>
      <c r="N35" s="16" t="s">
        <v>10319</v>
      </c>
      <c r="O35" s="15">
        <f>B5L101C1*B5L326C1C</f>
        <v>12641.442864563651</v>
      </c>
      <c r="P35" s="16" t="s">
        <v>10320</v>
      </c>
      <c r="Q35" s="15">
        <f>B5L102C1*B5L326C1D</f>
        <v>177850.52842152759</v>
      </c>
      <c r="R35" s="16" t="s">
        <v>10321</v>
      </c>
      <c r="S35" s="15">
        <f>B5L326C1-B5L326C1A+B5L326C1E-B5L326C1F</f>
        <v>538026.91444303608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927618</v>
      </c>
      <c r="F36" s="16" t="s">
        <v>10323</v>
      </c>
      <c r="G36" s="15">
        <f>A4L126C4</f>
        <v>206816</v>
      </c>
      <c r="H36" s="16" t="s">
        <v>10324</v>
      </c>
      <c r="I36" s="15">
        <f>IF(B5L327C1-B5L327C1A&lt;0,0,B5L327C1-B5L327C1A)</f>
        <v>720802</v>
      </c>
      <c r="J36" s="16" t="s">
        <v>10325</v>
      </c>
      <c r="K36" s="23">
        <f>IF(B5L372C1B=0,0,B5L327C1B/B5L372C1B)</f>
        <v>1.0749134609825317E-2</v>
      </c>
      <c r="L36" s="16" t="s">
        <v>10326</v>
      </c>
      <c r="M36" s="21">
        <f>IF(B5L373C1B=0,0,B5L327C1B/B5L373C1B)</f>
        <v>1.1984378253328603E-2</v>
      </c>
      <c r="N36" s="16" t="s">
        <v>10327</v>
      </c>
      <c r="O36" s="15">
        <f>B5L101C1*B5L327C1C</f>
        <v>12957.211092241025</v>
      </c>
      <c r="P36" s="16" t="s">
        <v>10328</v>
      </c>
      <c r="Q36" s="15">
        <f>B5L102C1*B5L327C1D</f>
        <v>182293.02337663877</v>
      </c>
      <c r="R36" s="16" t="s">
        <v>10329</v>
      </c>
      <c r="S36" s="15">
        <f>B5L327C1-B5L327C1A+B5L327C1E-B5L327C1F</f>
        <v>551466.18771560222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200815</v>
      </c>
      <c r="F37" s="16" t="s">
        <v>10331</v>
      </c>
      <c r="G37" s="15">
        <f>B2L461C2</f>
        <v>66770</v>
      </c>
      <c r="H37" s="16" t="s">
        <v>10332</v>
      </c>
      <c r="I37" s="15">
        <f>IF(B5L328C1-B5L328C1A&lt;0,0,B5L328C1-B5L328C1A)</f>
        <v>134045</v>
      </c>
      <c r="J37" s="16" t="s">
        <v>10333</v>
      </c>
      <c r="K37" s="23">
        <f>IF(B5L372C1B=0,0,B5L328C1B/B5L372C1B)</f>
        <v>1.9989785666161227E-3</v>
      </c>
      <c r="L37" s="16" t="s">
        <v>10334</v>
      </c>
      <c r="M37" s="21">
        <f>IF(B5L373C1B=0,0,B5L328C1B/B5L373C1B)</f>
        <v>2.2286924605750711E-3</v>
      </c>
      <c r="N37" s="16" t="s">
        <v>10335</v>
      </c>
      <c r="O37" s="15">
        <f>B5L101C1*B5L328C1C</f>
        <v>2409.6067447918399</v>
      </c>
      <c r="P37" s="16" t="s">
        <v>10336</v>
      </c>
      <c r="Q37" s="15">
        <f>B5L102C1*B5L328C1D</f>
        <v>33900.389175559365</v>
      </c>
      <c r="R37" s="16" t="s">
        <v>10337</v>
      </c>
      <c r="S37" s="15">
        <f>B5L328C1-B5L328C1A+B5L328C1E-B5L328C1F</f>
        <v>102554.21756923248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123836</v>
      </c>
      <c r="F38" s="16" t="s">
        <v>10339</v>
      </c>
      <c r="G38" s="15">
        <f>B2L462C2</f>
        <v>41175</v>
      </c>
      <c r="H38" s="16" t="s">
        <v>10340</v>
      </c>
      <c r="I38" s="15">
        <f>IF(B5L329C1-B5L329C1A&lt;0,0,B5L329C1-B5L329C1A)</f>
        <v>82661</v>
      </c>
      <c r="J38" s="16" t="s">
        <v>10341</v>
      </c>
      <c r="K38" s="23">
        <f>IF(B5L372C1B=0,0,B5L329C1B/B5L372C1B)</f>
        <v>1.2327022066847353E-3</v>
      </c>
      <c r="L38" s="16" t="s">
        <v>10342</v>
      </c>
      <c r="M38" s="21">
        <f>IF(B5L373C1B=0,0,B5L329C1B/B5L373C1B)</f>
        <v>1.3743589651504791E-3</v>
      </c>
      <c r="N38" s="16" t="s">
        <v>10343</v>
      </c>
      <c r="O38" s="15">
        <f>B5L101C1*B5L329C1C</f>
        <v>1485.922661279707</v>
      </c>
      <c r="P38" s="16" t="s">
        <v>10344</v>
      </c>
      <c r="Q38" s="15">
        <f>B5L102C1*B5L329C1D</f>
        <v>20905.218916340877</v>
      </c>
      <c r="R38" s="16" t="s">
        <v>10345</v>
      </c>
      <c r="S38" s="15">
        <f>B5L329C1-B5L329C1A+B5L329C1E-B5L329C1F</f>
        <v>63241.70374493883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10041</v>
      </c>
      <c r="F39" s="16" t="s">
        <v>10347</v>
      </c>
      <c r="G39" s="15">
        <f>B2L463C2</f>
        <v>3338</v>
      </c>
      <c r="H39" s="16" t="s">
        <v>10348</v>
      </c>
      <c r="I39" s="15">
        <f>IF(B5L330C1-B5L330C1A&lt;0,0,B5L330C1-B5L330C1A)</f>
        <v>6703</v>
      </c>
      <c r="J39" s="16" t="s">
        <v>10349</v>
      </c>
      <c r="K39" s="23">
        <f>IF(B5L372C1B=0,0,B5L330C1B/B5L372C1B)</f>
        <v>9.9960112887671093E-5</v>
      </c>
      <c r="L39" s="16" t="s">
        <v>10350</v>
      </c>
      <c r="M39" s="21">
        <f>IF(B5L373C1B=0,0,B5L330C1B/B5L373C1B)</f>
        <v>1.1144709286608753E-4</v>
      </c>
      <c r="N39" s="16" t="s">
        <v>10351</v>
      </c>
      <c r="O39" s="15">
        <f>B5L101C1*B5L330C1C</f>
        <v>120.4938193169436</v>
      </c>
      <c r="P39" s="16" t="s">
        <v>10352</v>
      </c>
      <c r="Q39" s="15">
        <f>B5L102C1*B5L330C1D</f>
        <v>1695.2091360645636</v>
      </c>
      <c r="R39" s="16" t="s">
        <v>10353</v>
      </c>
      <c r="S39" s="15">
        <f>B5L330C1-B5L330C1A+B5L330C1E-B5L330C1F</f>
        <v>5128.2846832523801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3063</v>
      </c>
      <c r="F40" s="16" t="s">
        <v>10355</v>
      </c>
      <c r="G40" s="15">
        <f>A4L128C4</f>
        <v>1840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97449</v>
      </c>
      <c r="F41" s="16" t="s">
        <v>10357</v>
      </c>
      <c r="G41" s="15">
        <f>B5L323C1A+B5L324C1A+B5L331C1A</f>
        <v>25466</v>
      </c>
      <c r="H41" s="16" t="s">
        <v>10358</v>
      </c>
      <c r="I41" s="15">
        <f>IF(B5L332C1-B5L332C1A&lt;0,0,B5L332C1-B5L332C1A)</f>
        <v>71983</v>
      </c>
      <c r="J41" s="16" t="s">
        <v>10359</v>
      </c>
      <c r="K41" s="23">
        <f>IF(B5L372C1B=0,0,B5L332C1B/B5L372C1B)</f>
        <v>1.0734639424128344E-3</v>
      </c>
      <c r="L41" s="16" t="s">
        <v>10360</v>
      </c>
      <c r="M41" s="21">
        <f>IF(B5L373C1B=0,0,B5L332C1B/B5L373C1B)</f>
        <v>1.1968217344143785E-3</v>
      </c>
      <c r="N41" s="16" t="s">
        <v>10361</v>
      </c>
      <c r="O41" s="15">
        <f>B5L101C1*B5L332C1C</f>
        <v>1293.9738319993364</v>
      </c>
      <c r="P41" s="16" t="s">
        <v>10362</v>
      </c>
      <c r="Q41" s="15">
        <f>B5L102C1*B5L332C1D</f>
        <v>18204.720161321122</v>
      </c>
      <c r="R41" s="16" t="s">
        <v>10363</v>
      </c>
      <c r="S41" s="15">
        <f>B5L332C1-B5L332C1A+B5L332C1E-B5L332C1F</f>
        <v>55072.253670678212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10626786</v>
      </c>
      <c r="F49" s="16" t="s">
        <v>10394</v>
      </c>
      <c r="G49" s="15">
        <f>B2L404C2</f>
        <v>5340570</v>
      </c>
      <c r="H49" s="16" t="s">
        <v>10395</v>
      </c>
      <c r="I49" s="15">
        <f>IF(B5L340C1-B5L340C1A&lt;0,0,B5L340C1-B5L340C1A)</f>
        <v>5286216</v>
      </c>
      <c r="J49" s="16" t="s">
        <v>10396</v>
      </c>
      <c r="K49" s="23">
        <f>IF(B5L372C1B=0,0,B5L340C1B/B5L372C1B)</f>
        <v>7.8831977936537845E-2</v>
      </c>
      <c r="L49" s="16" t="s">
        <v>10397</v>
      </c>
      <c r="M49" s="21">
        <f>IF(B5L373C1B=0,0,B5L340C1B/B5L373C1B)</f>
        <v>8.7891004842935661E-2</v>
      </c>
      <c r="N49" s="16" t="s">
        <v>10398</v>
      </c>
      <c r="O49" s="15">
        <f>B5L101C1*B5L340C1C</f>
        <v>95025.564012283518</v>
      </c>
      <c r="P49" s="16" t="s">
        <v>10399</v>
      </c>
      <c r="Q49" s="15">
        <f>B5L102C1*B5L340C1D</f>
        <v>1336900.1429823472</v>
      </c>
      <c r="R49" s="16" t="s">
        <v>10400</v>
      </c>
      <c r="S49" s="15">
        <f>B5L340C1-B5L340C1A+B5L340C1E-B5L340C1F</f>
        <v>4044341.4210299365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108067</v>
      </c>
      <c r="F53" s="16" t="s">
        <v>10426</v>
      </c>
      <c r="G53" s="15">
        <f>B2L412C2</f>
        <v>20996</v>
      </c>
      <c r="H53" s="16" t="s">
        <v>10427</v>
      </c>
      <c r="I53" s="15">
        <f>IF(B5L344C1-B5L344C1A&lt;0,0,B5L344C1-B5L344C1A)</f>
        <v>87071</v>
      </c>
      <c r="J53" s="16" t="s">
        <v>10428</v>
      </c>
      <c r="K53" s="23">
        <f>IF(B5L372C1B=0,0,B5L344C1B/B5L372C1B)</f>
        <v>1.2984674010506356E-3</v>
      </c>
      <c r="L53" s="16" t="s">
        <v>10429</v>
      </c>
      <c r="M53" s="21">
        <f>IF(B5L373C1B=0,0,B5L344C1B/B5L373C1B)</f>
        <v>1.4476816086741917E-3</v>
      </c>
      <c r="N53" s="16" t="s">
        <v>10430</v>
      </c>
      <c r="O53" s="15">
        <f>B5L101C1*B5L344C1C</f>
        <v>1565.197276107056</v>
      </c>
      <c r="P53" s="16" t="s">
        <v>10431</v>
      </c>
      <c r="Q53" s="15">
        <f>B5L102C1*B5L344C1D</f>
        <v>22020.521361521351</v>
      </c>
      <c r="R53" s="16" t="s">
        <v>10432</v>
      </c>
      <c r="S53" s="15">
        <f>B5L344C1-B5L344C1A+B5L344C1E-B5L344C1F</f>
        <v>66615.675914585707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106294</v>
      </c>
      <c r="F54" s="16" t="s">
        <v>10434</v>
      </c>
      <c r="G54" s="15">
        <f>B2L413C2</f>
        <v>21204</v>
      </c>
      <c r="H54" s="16" t="s">
        <v>10435</v>
      </c>
      <c r="I54" s="15">
        <f>IF(B5L345C1-B5L345C1A&lt;0,0,B5L345C1-B5L345C1A)</f>
        <v>85090</v>
      </c>
      <c r="J54" s="16" t="s">
        <v>10436</v>
      </c>
      <c r="K54" s="23">
        <f>IF(B5L372C1B=0,0,B5L345C1B/B5L372C1B)</f>
        <v>1.2689252581846834E-3</v>
      </c>
      <c r="L54" s="16" t="s">
        <v>10437</v>
      </c>
      <c r="M54" s="21">
        <f>IF(B5L373C1B=0,0,B5L345C1B/B5L373C1B)</f>
        <v>1.4147446116627462E-3</v>
      </c>
      <c r="N54" s="16" t="s">
        <v>10438</v>
      </c>
      <c r="O54" s="15">
        <f>B5L101C1*B5L345C1C</f>
        <v>1529.586615795723</v>
      </c>
      <c r="P54" s="16" t="s">
        <v>10439</v>
      </c>
      <c r="Q54" s="15">
        <f>B5L102C1*B5L345C1D</f>
        <v>21519.520421860914</v>
      </c>
      <c r="R54" s="16" t="s">
        <v>10440</v>
      </c>
      <c r="S54" s="15">
        <f>B5L345C1-B5L345C1A+B5L345C1E-B5L345C1F</f>
        <v>65100.066193934807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87299</v>
      </c>
      <c r="F55" s="16" t="s">
        <v>10442</v>
      </c>
      <c r="G55" s="15">
        <f>B2L414C2</f>
        <v>23434</v>
      </c>
      <c r="H55" s="16" t="s">
        <v>10443</v>
      </c>
      <c r="I55" s="15">
        <f>IF(B5L346C1-B5L346C1A&lt;0,0,B5L346C1-B5L346C1A)</f>
        <v>63865</v>
      </c>
      <c r="J55" s="16" t="s">
        <v>10444</v>
      </c>
      <c r="K55" s="23">
        <f>IF(B5L372C1B=0,0,B5L346C1B/B5L372C1B)</f>
        <v>9.524022989066261E-4</v>
      </c>
      <c r="L55" s="16" t="s">
        <v>10445</v>
      </c>
      <c r="M55" s="21">
        <f>IF(B5L373C1B=0,0,B5L346C1B/B5L373C1B)</f>
        <v>1.061848215111544E-3</v>
      </c>
      <c r="N55" s="16" t="s">
        <v>10446</v>
      </c>
      <c r="O55" s="15">
        <f>B5L101C1*B5L346C1C</f>
        <v>1148.0438267457264</v>
      </c>
      <c r="P55" s="16" t="s">
        <v>10447</v>
      </c>
      <c r="Q55" s="15">
        <f>B5L102C1*B5L346C1D</f>
        <v>16151.653211213388</v>
      </c>
      <c r="R55" s="16" t="s">
        <v>10448</v>
      </c>
      <c r="S55" s="15">
        <f>B5L346C1-B5L346C1A+B5L346C1E-B5L346C1F</f>
        <v>48861.390615532342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846227</v>
      </c>
      <c r="F56" s="16" t="s">
        <v>10450</v>
      </c>
      <c r="G56" s="15">
        <f>B2L415C2</f>
        <v>153662</v>
      </c>
      <c r="H56" s="16" t="s">
        <v>10451</v>
      </c>
      <c r="I56" s="15">
        <f>IF(B5L347C1-B5L347C1A&lt;0,0,B5L347C1-B5L347C1A)</f>
        <v>692565</v>
      </c>
      <c r="J56" s="16" t="s">
        <v>10452</v>
      </c>
      <c r="K56" s="23">
        <f>IF(B5L372C1B=0,0,B5L347C1B/B5L372C1B)</f>
        <v>1.032804350023123E-2</v>
      </c>
      <c r="L56" s="16" t="s">
        <v>10453</v>
      </c>
      <c r="M56" s="21">
        <f>IF(B5L373C1B=0,0,B5L347C1B/B5L373C1B)</f>
        <v>1.151489719092972E-2</v>
      </c>
      <c r="N56" s="16" t="s">
        <v>10454</v>
      </c>
      <c r="O56" s="15">
        <f>B5L101C1*B5L347C1C</f>
        <v>12449.619868005229</v>
      </c>
      <c r="P56" s="16" t="s">
        <v>10455</v>
      </c>
      <c r="Q56" s="15">
        <f>B5L102C1*B5L347C1D</f>
        <v>175151.7999878494</v>
      </c>
      <c r="R56" s="16" t="s">
        <v>10456</v>
      </c>
      <c r="S56" s="15">
        <f>B5L347C1-B5L347C1A+B5L347C1E-B5L347C1F</f>
        <v>529862.81988015585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50022</v>
      </c>
      <c r="F57" s="16" t="s">
        <v>10458</v>
      </c>
      <c r="G57" s="15">
        <f>B2L416C2</f>
        <v>19076</v>
      </c>
      <c r="H57" s="16" t="s">
        <v>10459</v>
      </c>
      <c r="I57" s="15">
        <f>IF(B5L348C1-B5L348C1A&lt;0,0,B5L348C1-B5L348C1A)</f>
        <v>30946</v>
      </c>
      <c r="J57" s="16" t="s">
        <v>10460</v>
      </c>
      <c r="K57" s="23">
        <f>IF(B5L372C1B=0,0,B5L348C1B/B5L372C1B)</f>
        <v>4.6148972899028343E-4</v>
      </c>
      <c r="L57" s="16" t="s">
        <v>10461</v>
      </c>
      <c r="M57" s="21">
        <f>IF(B5L373C1B=0,0,B5L348C1B/B5L373C1B)</f>
        <v>5.1452211484916382E-4</v>
      </c>
      <c r="N57" s="16" t="s">
        <v>10462</v>
      </c>
      <c r="O57" s="15">
        <f>B5L101C1*B5L348C1C</f>
        <v>556.28848762973848</v>
      </c>
      <c r="P57" s="16" t="s">
        <v>10463</v>
      </c>
      <c r="Q57" s="15">
        <f>B5L102C1*B5L348C1D</f>
        <v>7826.3377479716528</v>
      </c>
      <c r="R57" s="16" t="s">
        <v>10464</v>
      </c>
      <c r="S57" s="15">
        <f>B5L348C1-B5L348C1A+B5L348C1E-B5L348C1F</f>
        <v>23675.950739658088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115899</v>
      </c>
      <c r="F58" s="16" t="s">
        <v>10466</v>
      </c>
      <c r="G58" s="15">
        <f>B2L417C2</f>
        <v>21363</v>
      </c>
      <c r="H58" s="16" t="s">
        <v>10467</v>
      </c>
      <c r="I58" s="15">
        <f>IF(B5L349C1-B5L349C1A&lt;0,0,B5L349C1-B5L349C1A)</f>
        <v>94536</v>
      </c>
      <c r="J58" s="16" t="s">
        <v>10468</v>
      </c>
      <c r="K58" s="23">
        <f>IF(B5L372C1B=0,0,B5L349C1B/B5L372C1B)</f>
        <v>1.4097910237130947E-3</v>
      </c>
      <c r="L58" s="16" t="s">
        <v>10469</v>
      </c>
      <c r="M58" s="21">
        <f>IF(B5L373C1B=0,0,B5L349C1B/B5L373C1B)</f>
        <v>1.5717980562715876E-3</v>
      </c>
      <c r="N58" s="16" t="s">
        <v>10470</v>
      </c>
      <c r="O58" s="15">
        <f>B5L101C1*B5L349C1C</f>
        <v>1699.3888860132149</v>
      </c>
      <c r="P58" s="16" t="s">
        <v>10471</v>
      </c>
      <c r="Q58" s="15">
        <f>B5L102C1*B5L349C1D</f>
        <v>23908.44262076676</v>
      </c>
      <c r="R58" s="16" t="s">
        <v>10472</v>
      </c>
      <c r="S58" s="15">
        <f>B5L349C1-B5L349C1A+B5L349C1E-B5L349C1F</f>
        <v>72326.946265246457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30692</v>
      </c>
      <c r="F59" s="16" t="s">
        <v>10474</v>
      </c>
      <c r="G59" s="15">
        <f>B2L418C2</f>
        <v>3002</v>
      </c>
      <c r="H59" s="16" t="s">
        <v>10475</v>
      </c>
      <c r="I59" s="15">
        <f>IF(B5L350C1-B5L350C1A&lt;0,0,B5L350C1-B5L350C1A)</f>
        <v>27690</v>
      </c>
      <c r="J59" s="16" t="s">
        <v>10476</v>
      </c>
      <c r="K59" s="23">
        <f>IF(B5L372C1B=0,0,B5L350C1B/B5L372C1B)</f>
        <v>4.1293383945391804E-4</v>
      </c>
      <c r="L59" s="16" t="s">
        <v>10477</v>
      </c>
      <c r="M59" s="21">
        <f>IF(B5L373C1B=0,0,B5L350C1B/B5L373C1B)</f>
        <v>4.6038639436997815E-4</v>
      </c>
      <c r="N59" s="16" t="s">
        <v>10478</v>
      </c>
      <c r="O59" s="15">
        <f>B5L101C1*B5L350C1C</f>
        <v>497.75829582070241</v>
      </c>
      <c r="P59" s="16" t="s">
        <v>10479</v>
      </c>
      <c r="Q59" s="15">
        <f>B5L102C1*B5L350C1D</f>
        <v>7002.885421099174</v>
      </c>
      <c r="R59" s="16" t="s">
        <v>10480</v>
      </c>
      <c r="S59" s="15">
        <f>B5L350C1-B5L350C1A+B5L350C1E-B5L350C1F</f>
        <v>21184.872874721528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42401</v>
      </c>
      <c r="F60" s="16" t="s">
        <v>10482</v>
      </c>
      <c r="G60" s="15">
        <f>B2L419C2</f>
        <v>14111</v>
      </c>
      <c r="H60" s="16" t="s">
        <v>10483</v>
      </c>
      <c r="I60" s="15">
        <f>IF(B5L351C1-B5L351C1A&lt;0,0,B5L351C1-B5L351C1A)</f>
        <v>28290</v>
      </c>
      <c r="J60" s="16" t="s">
        <v>10484</v>
      </c>
      <c r="K60" s="23">
        <f>IF(B5L372C1B=0,0,B5L351C1B/B5L372C1B)</f>
        <v>4.2188148494587727E-4</v>
      </c>
      <c r="L60" s="16" t="s">
        <v>10485</v>
      </c>
      <c r="M60" s="21">
        <f>IF(B5L373C1B=0,0,B5L351C1B/B5L373C1B)</f>
        <v>4.7036226423714995E-4</v>
      </c>
      <c r="N60" s="16" t="s">
        <v>10486</v>
      </c>
      <c r="O60" s="15">
        <f>B5L101C1*B5L351C1C</f>
        <v>508.54395770197442</v>
      </c>
      <c r="P60" s="16" t="s">
        <v>10487</v>
      </c>
      <c r="Q60" s="15">
        <f>B5L102C1*B5L351C1D</f>
        <v>7154.627250375429</v>
      </c>
      <c r="R60" s="16" t="s">
        <v>10488</v>
      </c>
      <c r="S60" s="15">
        <f>B5L351C1-B5L351C1A+B5L351C1E-B5L351C1F</f>
        <v>21643.916707326545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408875</v>
      </c>
      <c r="F61" s="16" t="s">
        <v>10490</v>
      </c>
      <c r="G61" s="15">
        <f>B2L420C2</f>
        <v>72983</v>
      </c>
      <c r="H61" s="16" t="s">
        <v>10491</v>
      </c>
      <c r="I61" s="15">
        <f>IF(B5L352C1-B5L352C1A&lt;0,0,B5L352C1-B5L352C1A)</f>
        <v>335892</v>
      </c>
      <c r="J61" s="16" t="s">
        <v>10492</v>
      </c>
      <c r="K61" s="23">
        <f>IF(B5L372C1B=0,0,B5L352C1B/B5L372C1B)</f>
        <v>5.0090708993086111E-3</v>
      </c>
      <c r="L61" s="16" t="s">
        <v>10493</v>
      </c>
      <c r="M61" s="21">
        <f>IF(B5L373C1B=0,0,B5L352C1B/B5L373C1B)</f>
        <v>5.5846914690401124E-3</v>
      </c>
      <c r="N61" s="16" t="s">
        <v>10494</v>
      </c>
      <c r="O61" s="15">
        <f>B5L101C1*B5L352C1C</f>
        <v>6038.0292343736864</v>
      </c>
      <c r="P61" s="16" t="s">
        <v>10495</v>
      </c>
      <c r="Q61" s="15">
        <f>B5L102C1*B5L352C1D</f>
        <v>84948.110865433147</v>
      </c>
      <c r="R61" s="16" t="s">
        <v>10496</v>
      </c>
      <c r="S61" s="15">
        <f>B5L352C1-B5L352C1A+B5L352C1E-B5L352C1F</f>
        <v>256981.91836894056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81756</v>
      </c>
      <c r="F62" s="16" t="s">
        <v>10498</v>
      </c>
      <c r="G62" s="15">
        <f>B2L421C2</f>
        <v>20476</v>
      </c>
      <c r="H62" s="16" t="s">
        <v>10499</v>
      </c>
      <c r="I62" s="15">
        <f>IF(B5L353C1-B5L353C1A&lt;0,0,B5L353C1-B5L353C1A)</f>
        <v>61280</v>
      </c>
      <c r="J62" s="16" t="s">
        <v>10500</v>
      </c>
      <c r="K62" s="23">
        <f>IF(B5L372C1B=0,0,B5L353C1B/B5L372C1B)</f>
        <v>9.1385285957876845E-4</v>
      </c>
      <c r="L62" s="16" t="s">
        <v>10501</v>
      </c>
      <c r="M62" s="21">
        <f>IF(B5L373C1B=0,0,B5L353C1B/B5L373C1B)</f>
        <v>1.0188688424338124E-3</v>
      </c>
      <c r="N62" s="16" t="s">
        <v>10502</v>
      </c>
      <c r="O62" s="15">
        <f>B5L101C1*B5L353C1C</f>
        <v>1101.5756001405796</v>
      </c>
      <c r="P62" s="16" t="s">
        <v>10503</v>
      </c>
      <c r="Q62" s="15">
        <f>B5L102C1*B5L353C1D</f>
        <v>15497.898830081525</v>
      </c>
      <c r="R62" s="16" t="s">
        <v>10504</v>
      </c>
      <c r="S62" s="15">
        <f>B5L353C1-B5L353C1A+B5L353C1E-B5L353C1F</f>
        <v>46883.676770059057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431</v>
      </c>
      <c r="F63" s="16" t="s">
        <v>10506</v>
      </c>
      <c r="G63" s="15">
        <f>B2L422C2</f>
        <v>197</v>
      </c>
      <c r="H63" s="16" t="s">
        <v>10507</v>
      </c>
      <c r="I63" s="15">
        <f>IF(B5L354C1-B5L354C1A&lt;0,0,B5L354C1-B5L354C1A)</f>
        <v>234</v>
      </c>
      <c r="J63" s="16" t="s">
        <v>10508</v>
      </c>
      <c r="K63" s="23">
        <f>IF(B5L372C1B=0,0,B5L354C1B/B5L372C1B)</f>
        <v>3.4895817418640962E-6</v>
      </c>
      <c r="L63" s="16" t="s">
        <v>10509</v>
      </c>
      <c r="M63" s="21">
        <f>IF(B5L373C1B=0,0,B5L354C1B/B5L373C1B)</f>
        <v>3.8905892481969983E-6</v>
      </c>
      <c r="N63" s="16" t="s">
        <v>10510</v>
      </c>
      <c r="O63" s="15">
        <f>B5L101C1*B5L354C1C</f>
        <v>4.206408133696077</v>
      </c>
      <c r="P63" s="16" t="s">
        <v>10511</v>
      </c>
      <c r="Q63" s="15">
        <f>B5L102C1*B5L354C1D</f>
        <v>59.179313417739493</v>
      </c>
      <c r="R63" s="16" t="s">
        <v>10512</v>
      </c>
      <c r="S63" s="15">
        <f>B5L354C1-B5L354C1A+B5L354C1E-B5L354C1F</f>
        <v>179.02709471595659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38790</v>
      </c>
      <c r="F64" s="16" t="s">
        <v>10514</v>
      </c>
      <c r="G64" s="15">
        <f>B2L423C2</f>
        <v>7786</v>
      </c>
      <c r="H64" s="16" t="s">
        <v>10515</v>
      </c>
      <c r="I64" s="15">
        <f>IF(B5L355C1-B5L355C1A&lt;0,0,B5L355C1-B5L355C1A)</f>
        <v>31004</v>
      </c>
      <c r="J64" s="16" t="s">
        <v>10516</v>
      </c>
      <c r="K64" s="23">
        <f>IF(B5L372C1B=0,0,B5L355C1B/B5L372C1B)</f>
        <v>4.6235466805450614E-4</v>
      </c>
      <c r="L64" s="16" t="s">
        <v>10517</v>
      </c>
      <c r="M64" s="21">
        <f>IF(B5L373C1B=0,0,B5L355C1B/B5L373C1B)</f>
        <v>5.1548644893632367E-4</v>
      </c>
      <c r="N64" s="16" t="s">
        <v>10518</v>
      </c>
      <c r="O64" s="15">
        <f>B5L101C1*B5L355C1C</f>
        <v>557.3311016115947</v>
      </c>
      <c r="P64" s="16" t="s">
        <v>10519</v>
      </c>
      <c r="Q64" s="15">
        <f>B5L102C1*B5L355C1D</f>
        <v>7841.0061248016891</v>
      </c>
      <c r="R64" s="16" t="s">
        <v>10520</v>
      </c>
      <c r="S64" s="15">
        <f>B5L355C1-B5L355C1A+B5L355C1E-B5L355C1F</f>
        <v>23720.324976809905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8988</v>
      </c>
      <c r="F65" s="16" t="s">
        <v>10522</v>
      </c>
      <c r="G65" s="15">
        <f>B2L424C2</f>
        <v>2527</v>
      </c>
      <c r="H65" s="16" t="s">
        <v>10523</v>
      </c>
      <c r="I65" s="15">
        <f>IF(B5L356C1-B5L356C1A&lt;0,0,B5L356C1-B5L356C1A)</f>
        <v>6461</v>
      </c>
      <c r="J65" s="16" t="s">
        <v>10524</v>
      </c>
      <c r="K65" s="23">
        <f>IF(B5L372C1B=0,0,B5L356C1B/B5L372C1B)</f>
        <v>9.6351229205914203E-5</v>
      </c>
      <c r="L65" s="16" t="s">
        <v>10525</v>
      </c>
      <c r="M65" s="21">
        <f>IF(B5L373C1B=0,0,B5L356C1B/B5L373C1B)</f>
        <v>1.0742349201966158E-4</v>
      </c>
      <c r="N65" s="16" t="s">
        <v>10526</v>
      </c>
      <c r="O65" s="15">
        <f>B5L101C1*B5L356C1C</f>
        <v>116.14360235816389</v>
      </c>
      <c r="P65" s="16" t="s">
        <v>10527</v>
      </c>
      <c r="Q65" s="15">
        <f>B5L102C1*B5L356C1D</f>
        <v>1634.006598256474</v>
      </c>
      <c r="R65" s="16" t="s">
        <v>10528</v>
      </c>
      <c r="S65" s="15">
        <f>B5L356C1-B5L356C1A+B5L356C1E-B5L356C1F</f>
        <v>4943.1370041016899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8137</v>
      </c>
      <c r="F66" s="16" t="s">
        <v>10530</v>
      </c>
      <c r="G66" s="15">
        <f>B2L425C2</f>
        <v>3721</v>
      </c>
      <c r="H66" s="16" t="s">
        <v>10531</v>
      </c>
      <c r="I66" s="15">
        <f>IF(B5L357C1-B5L357C1A&lt;0,0,B5L357C1-B5L357C1A)</f>
        <v>4416</v>
      </c>
      <c r="J66" s="16" t="s">
        <v>10532</v>
      </c>
      <c r="K66" s="23">
        <f>IF(B5L372C1B=0,0,B5L357C1B/B5L372C1B)</f>
        <v>6.5854670820819869E-5</v>
      </c>
      <c r="L66" s="16" t="s">
        <v>10533</v>
      </c>
      <c r="M66" s="21">
        <f>IF(B5L373C1B=0,0,B5L357C1B/B5L373C1B)</f>
        <v>7.342240222238439E-5</v>
      </c>
      <c r="N66" s="16" t="s">
        <v>10534</v>
      </c>
      <c r="O66" s="15">
        <f>B5L101C1*B5L357C1C</f>
        <v>79.382471446161873</v>
      </c>
      <c r="P66" s="16" t="s">
        <v>10535</v>
      </c>
      <c r="Q66" s="15">
        <f>B5L102C1*B5L357C1D</f>
        <v>1116.8198634732378</v>
      </c>
      <c r="R66" s="16" t="s">
        <v>10536</v>
      </c>
      <c r="S66" s="15">
        <f>B5L357C1-B5L357C1A+B5L357C1E-B5L357C1F</f>
        <v>3378.5626079729236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177609</v>
      </c>
      <c r="F67" s="16" t="s">
        <v>10538</v>
      </c>
      <c r="G67" s="15">
        <f>B2L426C2</f>
        <v>46747</v>
      </c>
      <c r="H67" s="16" t="s">
        <v>10539</v>
      </c>
      <c r="I67" s="15">
        <f>IF(B5L358C1-B5L358C1A&lt;0,0,B5L358C1-B5L358C1A)</f>
        <v>130862</v>
      </c>
      <c r="J67" s="16" t="s">
        <v>10540</v>
      </c>
      <c r="K67" s="23">
        <f>IF(B5L372C1B=0,0,B5L358C1B/B5L372C1B)</f>
        <v>1.9515113072812792E-3</v>
      </c>
      <c r="L67" s="16" t="s">
        <v>10541</v>
      </c>
      <c r="M67" s="21">
        <f>IF(B5L373C1B=0,0,B5L358C1B/B5L373C1B)</f>
        <v>2.175770470929725E-3</v>
      </c>
      <c r="N67" s="16" t="s">
        <v>10542</v>
      </c>
      <c r="O67" s="15">
        <f>B5L101C1*B5L358C1C</f>
        <v>2352.3888085116923</v>
      </c>
      <c r="P67" s="16" t="s">
        <v>10543</v>
      </c>
      <c r="Q67" s="15">
        <f>B5L102C1*B5L358C1D</f>
        <v>33095.398771248831</v>
      </c>
      <c r="R67" s="16" t="s">
        <v>10544</v>
      </c>
      <c r="S67" s="15">
        <f>B5L358C1-B5L358C1A+B5L358C1E-B5L358C1F</f>
        <v>100118.99003726286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187188</v>
      </c>
      <c r="F68" s="16" t="s">
        <v>10546</v>
      </c>
      <c r="G68" s="15">
        <f>B2L427C2</f>
        <v>45876</v>
      </c>
      <c r="H68" s="16" t="s">
        <v>10547</v>
      </c>
      <c r="I68" s="15">
        <f>IF(B5L359C1-B5L359C1A&lt;0,0,B5L359C1-B5L359C1A)</f>
        <v>141312</v>
      </c>
      <c r="J68" s="16" t="s">
        <v>10548</v>
      </c>
      <c r="K68" s="23">
        <f>IF(B5L372C1B=0,0,B5L359C1B/B5L372C1B)</f>
        <v>2.1073494662662358E-3</v>
      </c>
      <c r="L68" s="16" t="s">
        <v>10549</v>
      </c>
      <c r="M68" s="21">
        <f>IF(B5L373C1B=0,0,B5L359C1B/B5L373C1B)</f>
        <v>2.3495168711163005E-3</v>
      </c>
      <c r="N68" s="16" t="s">
        <v>10550</v>
      </c>
      <c r="O68" s="15">
        <f>B5L101C1*B5L359C1C</f>
        <v>2540.2390862771799</v>
      </c>
      <c r="P68" s="16" t="s">
        <v>10551</v>
      </c>
      <c r="Q68" s="15">
        <f>B5L102C1*B5L359C1D</f>
        <v>35738.235631143609</v>
      </c>
      <c r="R68" s="16" t="s">
        <v>10552</v>
      </c>
      <c r="S68" s="15">
        <f>B5L359C1-B5L359C1A+B5L359C1E-B5L359C1F</f>
        <v>108114.00345513356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4486</v>
      </c>
      <c r="H74" s="16" t="s">
        <v>10595</v>
      </c>
      <c r="I74" s="15">
        <f>IF(B5L365C1-B5L365C1A&lt;0,0,B5L365C1-B5L365C1A)</f>
        <v>2878</v>
      </c>
      <c r="J74" s="16" t="s">
        <v>10596</v>
      </c>
      <c r="K74" s="23">
        <f>IF(B5L372C1B=0,0,B5L365C1B/B5L372C1B)</f>
        <v>4.2918872876431066E-5</v>
      </c>
      <c r="L74" s="16" t="s">
        <v>10597</v>
      </c>
      <c r="M74" s="21">
        <f>IF(B5L373C1B=0,0,B5L365C1B/B5L373C1B)</f>
        <v>4.7850922462867361E-5</v>
      </c>
      <c r="N74" s="16" t="s">
        <v>10598</v>
      </c>
      <c r="O74" s="15">
        <f>B5L101C1*B5L365C1C</f>
        <v>51.735224823834656</v>
      </c>
      <c r="P74" s="16" t="s">
        <v>10599</v>
      </c>
      <c r="Q74" s="15">
        <f>B5L102C1*B5L365C1D</f>
        <v>727.85497442843712</v>
      </c>
      <c r="R74" s="16" t="s">
        <v>10600</v>
      </c>
      <c r="S74" s="15">
        <f>B5L365C1-B5L365C1A+B5L365C1E-B5L365C1F</f>
        <v>2201.8802503953975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1649352</v>
      </c>
      <c r="F78" s="16" t="s">
        <v>10626</v>
      </c>
      <c r="G78" s="15">
        <f>B2L468C2</f>
        <v>741335</v>
      </c>
      <c r="H78" s="16" t="s">
        <v>10627</v>
      </c>
      <c r="I78" s="15">
        <f>IF(B5L369C1-B5L369C1A&lt;0,0,B5L369C1-B5L369C1A)</f>
        <v>908017</v>
      </c>
      <c r="J78" s="16" t="s">
        <v>10628</v>
      </c>
      <c r="K78" s="23">
        <f>IF(B5L372C1B=0,0,B5L369C1B/B5L372C1B)</f>
        <v>1.3541023694453893E-2</v>
      </c>
      <c r="L78" s="16" t="s">
        <v>10629</v>
      </c>
      <c r="M78" s="21">
        <f>IF(B5L373C1B=0,0,B5L369C1B/B5L373C1B)</f>
        <v>1.5097099048632882E-2</v>
      </c>
      <c r="N78" s="16" t="s">
        <v>10630</v>
      </c>
      <c r="O78" s="15">
        <f>B5L101C1*B5L369C1C</f>
        <v>16322.607240744917</v>
      </c>
      <c r="P78" s="16" t="s">
        <v>10631</v>
      </c>
      <c r="Q78" s="15">
        <f>B5L102C1*B5L369C1D</f>
        <v>229640.26765656227</v>
      </c>
      <c r="R78" s="16" t="s">
        <v>10632</v>
      </c>
      <c r="S78" s="15">
        <f>B5L369C1-B5L369C1A+B5L369C1E-B5L369C1F</f>
        <v>694699.3395841826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1620593</v>
      </c>
      <c r="F80" s="16" t="s">
        <v>10642</v>
      </c>
      <c r="G80" s="15">
        <f>B2L478C2</f>
        <v>675795</v>
      </c>
      <c r="H80" s="16" t="s">
        <v>10643</v>
      </c>
      <c r="I80" s="15">
        <f>IF(B5L371C1-B5L371C1A&lt;0,0,B5L371C1-B5L371C1A)</f>
        <v>944798</v>
      </c>
      <c r="J80" s="16" t="s">
        <v>10644</v>
      </c>
      <c r="K80" s="23">
        <f>IF(B5L372C1B=0,0,B5L371C1B/B5L372C1B)</f>
        <v>1.4089529275853479E-2</v>
      </c>
      <c r="L80" s="16" t="s">
        <v>10645</v>
      </c>
      <c r="M80" s="21">
        <f>IF(B5L373C1B=0,0,B5L371C1B/B5L373C1B)</f>
        <v>1.5708636497940291E-2</v>
      </c>
      <c r="N80" s="16" t="s">
        <v>10646</v>
      </c>
      <c r="O80" s="15">
        <f>B5L101C1*B5L371C1C</f>
        <v>16983.786290170025</v>
      </c>
      <c r="P80" s="16" t="s">
        <v>10647</v>
      </c>
      <c r="Q80" s="15">
        <f>B5L102C1*B5L371C1D</f>
        <v>238942.2946942455</v>
      </c>
      <c r="R80" s="16" t="s">
        <v>10648</v>
      </c>
      <c r="S80" s="15">
        <f>B5L371C1-B5L371C1A+B5L371C1E-B5L371C1F</f>
        <v>722839.4915959246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86694079</v>
      </c>
      <c r="F81" s="16" t="s">
        <v>10650</v>
      </c>
      <c r="G81" s="15">
        <f>SUM(B5L301C1A:B5L312C1A)+SUM(B5L315C1A:B5L322C1A)+SUM(B5L325C1A:B5L330C1A)+B5L332C1A+SUM(B5L336C1A:B5L371C1A)</f>
        <v>19637332</v>
      </c>
      <c r="H81" s="16" t="s">
        <v>10651</v>
      </c>
      <c r="I81" s="15">
        <f>SUM(B5L301C1B:B5L312C1B)+SUM(B5L315C1B:B5L322C1B)+SUM(B5L325C1B:B5L330C1B)+B5L332C1B+SUM(B5L336C1B:B5L371C1B)</f>
        <v>67056747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1.1149156363131041</v>
      </c>
      <c r="N81" s="16" t="s">
        <v>10654</v>
      </c>
      <c r="O81" s="15">
        <f>SUM(B5L301C1E:B5L312C1E)+SUM(B5L315C1E:B5L322C1E)+SUM(B5L325C1E:B5L330C1E)+B5L332C1E+SUM(B5L336C1E:B5L371C1E)</f>
        <v>1205418.9999999998</v>
      </c>
      <c r="P81" s="16" t="s">
        <v>10655</v>
      </c>
      <c r="Q81" s="15">
        <f>B5L102C1*B5L372C1D</f>
        <v>16958855.758491725</v>
      </c>
      <c r="R81" s="16" t="s">
        <v>10656</v>
      </c>
      <c r="S81" s="15">
        <f>B5L372C1-B5L372C1A+B5L372C1E-B5L372C1F</f>
        <v>51303310.241508275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79782463</v>
      </c>
      <c r="F82" s="16" t="s">
        <v>10658</v>
      </c>
      <c r="G82" s="15">
        <f>SUM(B5L302C1A:B5L312C1A)+SUM(B5L315C1A:B5L322C1A)+SUM(B5L325C1A:B5L330C1A)+B5L332C1A+B5L336C1A+B5L338C1A+SUM(B5L340C1A:B5L371C1A)</f>
        <v>19637332</v>
      </c>
      <c r="H82" s="16" t="s">
        <v>10659</v>
      </c>
      <c r="I82" s="15">
        <f>SUM(B5L302C1B:B5L312C1B)+SUM(B5L315C1B:B5L322C1B)+SUM(B5L325C1B:B5L330C1B)+B5L332C1B+B5L336C1B+B5L338C1B+SUM(B5L340C1B:B5L371C1B)</f>
        <v>60145131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15210887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DE0E1-13C8-44AF-B42C-C1D8E4A20B05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512520.14388433832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102554.21756923248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63241.70374493883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5128.2846832523801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18788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2904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236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0.70399163171568091</v>
      </c>
      <c r="F18" s="16" t="s">
        <v>10707</v>
      </c>
      <c r="G18" s="15">
        <f>B5L401C1*B5L411C1</f>
        <v>360809.8923802909</v>
      </c>
      <c r="H18" s="16" t="s">
        <v>10708</v>
      </c>
      <c r="I18" s="15">
        <f>B5L405C1*B5L411C1</f>
        <v>13226.594776674214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102554.21756923248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463364.10994952335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9.5079138248434608E-7</v>
      </c>
      <c r="F20" s="16" t="s">
        <v>10721</v>
      </c>
      <c r="G20" s="15">
        <f>B5L401C1*B5L413C1</f>
        <v>0.48729973615486599</v>
      </c>
      <c r="H20" s="16" t="s">
        <v>10722</v>
      </c>
      <c r="I20" s="21">
        <f>B5L405C1*B5L413C1</f>
        <v>1.7863468494115894E-2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0.48729973615486599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1.6041750411100438E-3</v>
      </c>
      <c r="F21" s="16" t="s">
        <v>10730</v>
      </c>
      <c r="G21" s="15">
        <f>B5L401C1*B5L414C1</f>
        <v>822.17202288538397</v>
      </c>
      <c r="H21" s="16" t="s">
        <v>10731</v>
      </c>
      <c r="I21" s="21">
        <f>B5L405C1*B5L414C1</f>
        <v>30.139240672375504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822.17202288538397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1.6974077747151345E-2</v>
      </c>
      <c r="F22" s="16" t="s">
        <v>10739</v>
      </c>
      <c r="G22" s="15">
        <f>B5L401C1*B5L415C1</f>
        <v>8699.5567692739533</v>
      </c>
      <c r="H22" s="16" t="s">
        <v>10740</v>
      </c>
      <c r="I22" s="21">
        <f>B5L405C1*B5L415C1</f>
        <v>318.90897271347944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6.0491415364296718E-2</v>
      </c>
      <c r="N22" s="16" t="s">
        <v>10743</v>
      </c>
      <c r="O22" s="15">
        <f>B5L403C1*B5L415C5</f>
        <v>3825.5801695808941</v>
      </c>
      <c r="P22" s="16" t="s">
        <v>10744</v>
      </c>
      <c r="Q22" s="21">
        <f>B5L407C1*B5L415C5</f>
        <v>175.66707021791765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12525.136938854848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3.5127083472350211E-2</v>
      </c>
      <c r="F23" s="16" t="s">
        <v>10748</v>
      </c>
      <c r="G23" s="15">
        <f>B5L401C1*B5L416C1</f>
        <v>18003.337875486093</v>
      </c>
      <c r="H23" s="16" t="s">
        <v>10749</v>
      </c>
      <c r="I23" s="21">
        <f>B5L405C1*B5L416C1</f>
        <v>659.96764427851576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1.7375632841734538E-2</v>
      </c>
      <c r="N23" s="16" t="s">
        <v>10752</v>
      </c>
      <c r="O23" s="15">
        <f>B5L403C1*B5L416C5</f>
        <v>1098.8646245578052</v>
      </c>
      <c r="P23" s="16" t="s">
        <v>10753</v>
      </c>
      <c r="Q23" s="21">
        <f>B5L407C1*B5L416C5</f>
        <v>50.458837772397096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19102.202500043899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1.2125999677045161E-2</v>
      </c>
      <c r="F24" s="16" t="s">
        <v>10757</v>
      </c>
      <c r="G24" s="15">
        <f>B5L401C1*B5L417C1</f>
        <v>6214.8190992206264</v>
      </c>
      <c r="H24" s="16" t="s">
        <v>10758</v>
      </c>
      <c r="I24" s="21">
        <f>B5L405C1*B5L417C1</f>
        <v>227.82328193232451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3.1091789566365838E-2</v>
      </c>
      <c r="N24" s="16" t="s">
        <v>10761</v>
      </c>
      <c r="O24" s="15">
        <f>B5L403C1*B5L417C5</f>
        <v>1966.2977446560885</v>
      </c>
      <c r="P24" s="16" t="s">
        <v>10762</v>
      </c>
      <c r="Q24" s="21">
        <f>B5L407C1*B5L417C5</f>
        <v>90.290556900726386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8181.1168438767145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7.621437018706409E-2</v>
      </c>
      <c r="F25" s="16" t="s">
        <v>10766</v>
      </c>
      <c r="G25" s="15">
        <f>B5L401C1*B5L418C1</f>
        <v>39061.399974328313</v>
      </c>
      <c r="H25" s="16" t="s">
        <v>10767</v>
      </c>
      <c r="I25" s="15">
        <f>B5L405C1*B5L418C1</f>
        <v>1431.9155870745601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0.31342174774378162</v>
      </c>
      <c r="N25" s="16" t="s">
        <v>10770</v>
      </c>
      <c r="O25" s="15">
        <f>B5L403C1*B5L418C5</f>
        <v>19821.325318033189</v>
      </c>
      <c r="P25" s="16" t="s">
        <v>10771</v>
      </c>
      <c r="Q25" s="21">
        <f>B5L407C1*B5L418C5</f>
        <v>910.17675544794179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58882.725292361501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3.6750376596340509E-3</v>
      </c>
      <c r="F26" s="16" t="s">
        <v>10775</v>
      </c>
      <c r="G26" s="15">
        <f>B5L401C1*B5L419C1</f>
        <v>1883.5308300960057</v>
      </c>
      <c r="H26" s="16" t="s">
        <v>10776</v>
      </c>
      <c r="I26" s="21">
        <f>B5L405C1*B5L419C1</f>
        <v>69.046607549204552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6.9887739379264806E-3</v>
      </c>
      <c r="N26" s="16" t="s">
        <v>10779</v>
      </c>
      <c r="O26" s="15">
        <f>B5L403C1*B5L419C5</f>
        <v>441.98197092269601</v>
      </c>
      <c r="P26" s="16" t="s">
        <v>10780</v>
      </c>
      <c r="Q26" s="21">
        <f>B5L407C1*B5L419C5</f>
        <v>20.295399515738499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2325.5128010187018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1.7955591766044263E-2</v>
      </c>
      <c r="F27" s="16" t="s">
        <v>10784</v>
      </c>
      <c r="G27" s="15">
        <f>B5L401C1*B5L420C1</f>
        <v>9202.6024754614464</v>
      </c>
      <c r="H27" s="16" t="s">
        <v>10785</v>
      </c>
      <c r="I27" s="21">
        <f>B5L405C1*B5L420C1</f>
        <v>337.34965810043963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3.5480409421087385E-2</v>
      </c>
      <c r="N27" s="16" t="s">
        <v>10788</v>
      </c>
      <c r="O27" s="15">
        <f>B5L403C1*B5L420C5</f>
        <v>2243.8415413575449</v>
      </c>
      <c r="P27" s="16" t="s">
        <v>10789</v>
      </c>
      <c r="Q27" s="21">
        <f>B5L407C1*B5L420C5</f>
        <v>103.03510895883777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11446.44401681899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2.5408915737354628E-3</v>
      </c>
      <c r="F28" s="16" t="s">
        <v>10793</v>
      </c>
      <c r="G28" s="15">
        <f>B5L401C1*B5L421C1</f>
        <v>1302.2581149654022</v>
      </c>
      <c r="H28" s="16" t="s">
        <v>10794</v>
      </c>
      <c r="I28" s="21">
        <f>B5L405C1*B5L421C1</f>
        <v>47.738270887341876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3.0734096412062515E-2</v>
      </c>
      <c r="N28" s="16" t="s">
        <v>10797</v>
      </c>
      <c r="O28" s="15">
        <f>B5L403C1*B5L421C5</f>
        <v>1943.6766201600451</v>
      </c>
      <c r="P28" s="16" t="s">
        <v>10798</v>
      </c>
      <c r="Q28" s="21">
        <f>B5L407C1*B5L421C5</f>
        <v>89.251815980629544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3245.9347351254473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1.6054060944805599E-3</v>
      </c>
      <c r="F29" s="16" t="s">
        <v>10802</v>
      </c>
      <c r="G29" s="15">
        <f>B5L401C1*B5L422C1</f>
        <v>822.80296253597021</v>
      </c>
      <c r="H29" s="16" t="s">
        <v>10803</v>
      </c>
      <c r="I29" s="21">
        <f>B5L405C1*B5L422C1</f>
        <v>30.162369703100758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2.0347237508254457E-2</v>
      </c>
      <c r="N29" s="16" t="s">
        <v>10806</v>
      </c>
      <c r="O29" s="15">
        <f>B5L403C1*B5L422C5</f>
        <v>1286.7939665249357</v>
      </c>
      <c r="P29" s="16" t="s">
        <v>10807</v>
      </c>
      <c r="Q29" s="21">
        <f>B5L407C1*B5L422C5</f>
        <v>59.088377723970943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2109.5969290609059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3.6652004044159199E-2</v>
      </c>
      <c r="F30" s="16" t="s">
        <v>10811</v>
      </c>
      <c r="G30" s="15">
        <f>B5L401C1*B5L423C1</f>
        <v>18784.890386361822</v>
      </c>
      <c r="H30" s="16" t="s">
        <v>10812</v>
      </c>
      <c r="I30" s="21">
        <f>B5L405C1*B5L423C1</f>
        <v>688.61785198166308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0.14580123266563944</v>
      </c>
      <c r="N30" s="16" t="s">
        <v>10815</v>
      </c>
      <c r="O30" s="15">
        <f>B5L403C1*B5L423C5</f>
        <v>9220.7183618872677</v>
      </c>
      <c r="P30" s="16" t="s">
        <v>10816</v>
      </c>
      <c r="Q30" s="21">
        <f>B5L407C1*B5L423C5</f>
        <v>423.40677966101691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28005.608748249091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8.8315479657611919E-3</v>
      </c>
      <c r="F31" s="16" t="s">
        <v>10820</v>
      </c>
      <c r="G31" s="15">
        <f>B5L401C1*B5L424C1</f>
        <v>4526.3462341333616</v>
      </c>
      <c r="H31" s="16" t="s">
        <v>10821</v>
      </c>
      <c r="I31" s="21">
        <f>B5L405C1*B5L424C1</f>
        <v>165.92712318072128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3.4847567686550736E-2</v>
      </c>
      <c r="N31" s="16" t="s">
        <v>10824</v>
      </c>
      <c r="O31" s="15">
        <f>B5L403C1*B5L424C5</f>
        <v>2203.8195518645452</v>
      </c>
      <c r="P31" s="16" t="s">
        <v>10825</v>
      </c>
      <c r="Q31" s="21">
        <f>B5L407C1*B5L424C5</f>
        <v>101.19733656174334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6730.1657859979068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6.9365460073450634E-5</v>
      </c>
      <c r="F32" s="16" t="s">
        <v>10829</v>
      </c>
      <c r="G32" s="15">
        <f>B5L401C1*B5L425C1</f>
        <v>35.551195577448247</v>
      </c>
      <c r="H32" s="16" t="s">
        <v>10830</v>
      </c>
      <c r="I32" s="21">
        <f>B5L405C1*B5L425C1</f>
        <v>1.3032382638599904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-3.8520801232665641E-4</v>
      </c>
      <c r="N32" s="16" t="s">
        <v>10833</v>
      </c>
      <c r="O32" s="15">
        <f>B5L403C1*B5L425C5</f>
        <v>-24.36121099573915</v>
      </c>
      <c r="P32" s="16" t="s">
        <v>10834</v>
      </c>
      <c r="Q32" s="21">
        <f>B5L407C1*B5L425C5</f>
        <v>-1.1186440677966103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11.189984581709098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1.5281138688073884E-2</v>
      </c>
      <c r="F33" s="16" t="s">
        <v>10838</v>
      </c>
      <c r="G33" s="15">
        <f>B5L401C1*B5L426C1</f>
        <v>7831.8913991281561</v>
      </c>
      <c r="H33" s="16" t="s">
        <v>10839</v>
      </c>
      <c r="I33" s="21">
        <f>B5L405C1*B5L426C1</f>
        <v>287.10203367153213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1.3784943869689632E-2</v>
      </c>
      <c r="N33" s="16" t="s">
        <v>10842</v>
      </c>
      <c r="O33" s="15">
        <f>B5L403C1*B5L426C5</f>
        <v>871.78333634752232</v>
      </c>
      <c r="P33" s="16" t="s">
        <v>10843</v>
      </c>
      <c r="Q33" s="21">
        <f>B5L407C1*B5L426C5</f>
        <v>40.031476997578693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8703.674735475679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3.1216105306222357E-2</v>
      </c>
      <c r="F34" s="16" t="s">
        <v>10847</v>
      </c>
      <c r="G34" s="15">
        <f>B5L401C1*B5L427C1</f>
        <v>15998.882783053739</v>
      </c>
      <c r="H34" s="16" t="s">
        <v>10848</v>
      </c>
      <c r="I34" s="21">
        <f>B5L405C1*B5L427C1</f>
        <v>586.48818649330565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3.62095531587057E-2</v>
      </c>
      <c r="N34" s="16" t="s">
        <v>10851</v>
      </c>
      <c r="O34" s="15">
        <f>B5L403C1*B5L427C5</f>
        <v>2289.9538335994798</v>
      </c>
      <c r="P34" s="16" t="s">
        <v>10852</v>
      </c>
      <c r="Q34" s="21">
        <f>B5L407C1*B5L427C5</f>
        <v>105.15254237288136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18288.836616653218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1.0204955368524449E-4</v>
      </c>
      <c r="F35" s="16" t="s">
        <v>10856</v>
      </c>
      <c r="G35" s="15">
        <f>B5L401C1*B5L428C1</f>
        <v>52.302451938094016</v>
      </c>
      <c r="H35" s="16" t="s">
        <v>10857</v>
      </c>
      <c r="I35" s="21">
        <f>B5L405C1*B5L428C1</f>
        <v>1.9173070146383735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4.1272287034998899E-5</v>
      </c>
      <c r="N35" s="16" t="s">
        <v>10860</v>
      </c>
      <c r="O35" s="15">
        <f>B5L403C1*B5L428C5</f>
        <v>2.6101297495434803</v>
      </c>
      <c r="P35" s="16" t="s">
        <v>10861</v>
      </c>
      <c r="Q35" s="21">
        <f>B5L407C1*B5L428C5</f>
        <v>0.11985472154963681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54.912581687637498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4.0378318314288346E-4</v>
      </c>
      <c r="F36" s="16" t="s">
        <v>10865</v>
      </c>
      <c r="G36" s="15">
        <f>B5L401C1*B5L429C1</f>
        <v>206.94701512246675</v>
      </c>
      <c r="H36" s="16" t="s">
        <v>10866</v>
      </c>
      <c r="I36" s="21">
        <f>B5L405C1*B5L429C1</f>
        <v>7.5862784448884941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8.0026964560862862E-2</v>
      </c>
      <c r="N36" s="16" t="s">
        <v>10869</v>
      </c>
      <c r="O36" s="15">
        <f>B5L403C1*B5L429C5</f>
        <v>5061.0415843648079</v>
      </c>
      <c r="P36" s="16" t="s">
        <v>10870</v>
      </c>
      <c r="Q36" s="21">
        <f>B5L407C1*B5L429C5</f>
        <v>232.39830508474574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5267.9885994872748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0.17374257098833371</v>
      </c>
      <c r="N37" s="16" t="s">
        <v>10878</v>
      </c>
      <c r="O37" s="15">
        <f>B5L403C1*B5L430C5</f>
        <v>10987.776202328205</v>
      </c>
      <c r="P37" s="16" t="s">
        <v>10879</v>
      </c>
      <c r="Q37" s="21">
        <f>B5L407C1*B5L430C5</f>
        <v>504.54842615012109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10987.776202328205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3.4027790947269597E-3</v>
      </c>
      <c r="F39" s="16" t="s">
        <v>10892</v>
      </c>
      <c r="G39" s="15">
        <f>B5L401C1*B5L432C1</f>
        <v>1743.9928312360798</v>
      </c>
      <c r="H39" s="16" t="s">
        <v>10893</v>
      </c>
      <c r="I39" s="21">
        <f>B5L405C1*B5L432C1</f>
        <v>63.931413631730116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9.5506445426173037E-2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22.539521120576836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489.78424123092253</v>
      </c>
      <c r="AB39" s="16" t="s">
        <v>10899</v>
      </c>
      <c r="AC39" s="15">
        <f>B5L432C2+IF(B5L432C6=NULL_VALUE,0,B5L432C6)+IF(B5L432C9=NULL_VALUE,0,B5L432C9)+IF(B5L432C12=NULL_VALUE,0,B5L432C12)</f>
        <v>2233.7770724670022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1.5602799127751788E-4</v>
      </c>
      <c r="F41" s="16" t="s">
        <v>10910</v>
      </c>
      <c r="G41" s="15">
        <f>B5L401C1*B5L434C1</f>
        <v>79.96748853953774</v>
      </c>
      <c r="H41" s="16" t="s">
        <v>10911</v>
      </c>
      <c r="I41" s="21">
        <f>B5L405C1*B5L434C1</f>
        <v>2.9314539001220057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4.3792671869278014E-3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1.0335070561149611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22.45812883859158</v>
      </c>
      <c r="AB41" s="16" t="s">
        <v>10917</v>
      </c>
      <c r="AC41" s="15">
        <f>B5L434C2+IF(B5L434C6=NULL_VALUE,0,B5L434C6)+IF(B5L434C9=NULL_VALUE,0,B5L434C9)+IF(B5L434C12=NULL_VALUE,0,B5L434C12)</f>
        <v>102.42561737812932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2.6994753339812361E-3</v>
      </c>
      <c r="F42" s="16" t="s">
        <v>10919</v>
      </c>
      <c r="G42" s="15">
        <f>B5L401C1*B5L435C1</f>
        <v>1383.5354865842853</v>
      </c>
      <c r="H42" s="16" t="s">
        <v>10920</v>
      </c>
      <c r="I42" s="21">
        <f>B5L405C1*B5L435C1</f>
        <v>50.717742574839463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7.5766685549379306E-2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17.880937789653515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388.55313300368135</v>
      </c>
      <c r="AB42" s="16" t="s">
        <v>10926</v>
      </c>
      <c r="AC42" s="15">
        <f>B5L435C2+IF(B5L435C6=NULL_VALUE,0,B5L435C6)+IF(B5L435C9=NULL_VALUE,0,B5L435C9)+IF(B5L435C12=NULL_VALUE,0,B5L435C12)</f>
        <v>1772.0886195879666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7.2798007845680107E-3</v>
      </c>
      <c r="F46" s="16" t="s">
        <v>10955</v>
      </c>
      <c r="G46" s="15">
        <f>B5L401C1*B5L439C1</f>
        <v>3731.0445455561157</v>
      </c>
      <c r="H46" s="16" t="s">
        <v>10956</v>
      </c>
      <c r="I46" s="21">
        <f>B5L405C1*B5L439C1</f>
        <v>136.77289714046378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0.20432354760324073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48.220357234364812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1047.8293196014879</v>
      </c>
      <c r="AB46" s="16" t="s">
        <v>10962</v>
      </c>
      <c r="AC46" s="15">
        <f>B5L439C2+IF(B5L439C6=NULL_VALUE,0,B5L439C6)+IF(B5L439C9=NULL_VALUE,0,B5L439C9)+IF(B5L439C12=NULL_VALUE,0,B5L439C12)</f>
        <v>4778.8738651576041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4.6783748773423497E-6</v>
      </c>
      <c r="F47" s="16" t="s">
        <v>10964</v>
      </c>
      <c r="G47" s="15">
        <f>B5L401C1*B5L440C1</f>
        <v>2.3977613652803749</v>
      </c>
      <c r="H47" s="16" t="s">
        <v>10965</v>
      </c>
      <c r="I47" s="21">
        <f>B5L405C1*B5L440C1</f>
        <v>8.7897307195508062E-2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1.3130883388771047E-4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3.0988884797499672E-2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0.67338908160207667</v>
      </c>
      <c r="AB47" s="16" t="s">
        <v>10971</v>
      </c>
      <c r="AC47" s="15">
        <f>B5L440C2+IF(B5L440C6=NULL_VALUE,0,B5L440C6)+IF(B5L440C9=NULL_VALUE,0,B5L440C9)+IF(B5L440C12=NULL_VALUE,0,B5L440C12)</f>
        <v>3.0711504468824513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2.2086028493772156E-2</v>
      </c>
      <c r="F48" s="16" t="s">
        <v>10973</v>
      </c>
      <c r="G48" s="15">
        <f>B5L401C1*B5L441C1</f>
        <v>11319.534501461701</v>
      </c>
      <c r="H48" s="16" t="s">
        <v>10974</v>
      </c>
      <c r="I48" s="21">
        <f>B5L405C1*B5L441C1</f>
        <v>414.95230334099125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0.6198927454003913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146.29468791449236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3178.9864714960941</v>
      </c>
      <c r="AB48" s="16" t="s">
        <v>10980</v>
      </c>
      <c r="AC48" s="15">
        <f>B5L441C2+IF(B5L441C6=NULL_VALUE,0,B5L441C6)+IF(B5L441C9=NULL_VALUE,0,B5L441C9)+IF(B5L441C12=NULL_VALUE,0,B5L441C12)</f>
        <v>14498.520972957795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A7FCF-0BFF-4489-9B67-6DB024BAE58A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7035859.9220486498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2603268.1711580004</v>
      </c>
      <c r="J8" s="16" t="s">
        <v>11040</v>
      </c>
      <c r="K8" s="17">
        <f>B5L501C1-B5L501C3</f>
        <v>4432591.7508906499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8100884.992203569</v>
      </c>
      <c r="F9" s="16" t="s">
        <v>11042</v>
      </c>
      <c r="G9" s="21">
        <f>B3L209C4</f>
        <v>0.76400151637870839</v>
      </c>
      <c r="H9" s="16" t="s">
        <v>11043</v>
      </c>
      <c r="I9" s="15">
        <f>B5L502C1*B5L502C2</f>
        <v>6189088.4180530477</v>
      </c>
      <c r="J9" s="16" t="s">
        <v>11044</v>
      </c>
      <c r="K9" s="17">
        <f>B5L502C1-B5L502C3</f>
        <v>1911796.5741505213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40988.788886356298</v>
      </c>
      <c r="F10" s="16" t="s">
        <v>11042</v>
      </c>
      <c r="G10" s="21">
        <f>B3L209C4</f>
        <v>0.76400151637870839</v>
      </c>
      <c r="H10" s="16" t="s">
        <v>11046</v>
      </c>
      <c r="I10" s="15">
        <f>B5L503C1*B5L503C2</f>
        <v>31315.496863702963</v>
      </c>
      <c r="J10" s="16" t="s">
        <v>11047</v>
      </c>
      <c r="K10" s="17">
        <f>B5L503C1-B5L503C3</f>
        <v>9673.2920226533352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376879.57700704492</v>
      </c>
      <c r="F11" s="16" t="s">
        <v>11049</v>
      </c>
      <c r="G11" s="21">
        <f>B3L202C4</f>
        <v>0.76698130398950803</v>
      </c>
      <c r="H11" s="16" t="s">
        <v>11050</v>
      </c>
      <c r="I11" s="15">
        <f>B5L504C1*B5L504C2</f>
        <v>289059.58941987751</v>
      </c>
      <c r="J11" s="16" t="s">
        <v>11051</v>
      </c>
      <c r="K11" s="17">
        <f>B5L504C1-B5L504C3</f>
        <v>87819.987587167416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3853926.2139001032</v>
      </c>
      <c r="F12" s="16" t="s">
        <v>11053</v>
      </c>
      <c r="G12" s="21">
        <f>B3L203C4</f>
        <v>0.75860006641741207</v>
      </c>
      <c r="H12" s="16" t="s">
        <v>11054</v>
      </c>
      <c r="I12" s="15">
        <f>B5L505C1*B5L505C2</f>
        <v>2923588.6818324239</v>
      </c>
      <c r="J12" s="16" t="s">
        <v>11055</v>
      </c>
      <c r="K12" s="17">
        <f>B5L505C1-B5L505C3</f>
        <v>930337.53206767933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0.75860006641741207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5040914.1055196133</v>
      </c>
      <c r="F14" s="16" t="s">
        <v>11060</v>
      </c>
      <c r="G14" s="21">
        <f>B3L204C4</f>
        <v>0.77114547597883409</v>
      </c>
      <c r="H14" s="16" t="s">
        <v>11061</v>
      </c>
      <c r="I14" s="15">
        <f>B5L507C1*B5L507C2</f>
        <v>3887278.1072693407</v>
      </c>
      <c r="J14" s="16" t="s">
        <v>11062</v>
      </c>
      <c r="K14" s="17">
        <f>B5L507C1-B5L507C3</f>
        <v>1153635.9982502726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9343994.0526512582</v>
      </c>
      <c r="F15" s="16" t="s">
        <v>11064</v>
      </c>
      <c r="G15" s="21">
        <f>B3L205C4</f>
        <v>0.7620001266263654</v>
      </c>
      <c r="H15" s="16" t="s">
        <v>11065</v>
      </c>
      <c r="I15" s="15">
        <f>B5L508C1*B5L508C2</f>
        <v>7120124.6513162637</v>
      </c>
      <c r="J15" s="16" t="s">
        <v>11066</v>
      </c>
      <c r="K15" s="17">
        <f>B5L508C1-B5L508C3</f>
        <v>2223869.4013349945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4827806.0665249517</v>
      </c>
      <c r="F16" s="16" t="s">
        <v>11068</v>
      </c>
      <c r="G16" s="21">
        <f>B3L206C4</f>
        <v>0.76774570697638223</v>
      </c>
      <c r="H16" s="16" t="s">
        <v>11069</v>
      </c>
      <c r="I16" s="15">
        <f>B5L509C1*B5L509C2</f>
        <v>3706527.3816890661</v>
      </c>
      <c r="J16" s="16" t="s">
        <v>11070</v>
      </c>
      <c r="K16" s="17">
        <f>B5L509C1-B5L509C3</f>
        <v>1121278.6848358857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83337.877663332125</v>
      </c>
      <c r="F17" s="16" t="s">
        <v>11042</v>
      </c>
      <c r="G17" s="21">
        <f>B3L209C4</f>
        <v>0.76400151637870839</v>
      </c>
      <c r="H17" s="16" t="s">
        <v>11072</v>
      </c>
      <c r="I17" s="15">
        <f>B5L510C1*B5L510C2</f>
        <v>63670.264906569035</v>
      </c>
      <c r="J17" s="16" t="s">
        <v>11073</v>
      </c>
      <c r="K17" s="17">
        <f>B5L510C1-B5L510C3</f>
        <v>19667.61275676309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23556.59934318078</v>
      </c>
      <c r="F18" s="16" t="s">
        <v>11042</v>
      </c>
      <c r="G18" s="21">
        <f>B3L209C4</f>
        <v>0.76400151637870839</v>
      </c>
      <c r="H18" s="16" t="s">
        <v>11075</v>
      </c>
      <c r="I18" s="15">
        <f>B5L511C1*B5L511C2</f>
        <v>17997.277618915803</v>
      </c>
      <c r="J18" s="16" t="s">
        <v>11076</v>
      </c>
      <c r="K18" s="17">
        <f>B5L511C1-B5L511C3</f>
        <v>5559.3217242649771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242885.44734269485</v>
      </c>
      <c r="F19" s="16" t="s">
        <v>11078</v>
      </c>
      <c r="G19" s="21">
        <f>B3L220C4</f>
        <v>0.9649531767435191</v>
      </c>
      <c r="H19" s="16" t="s">
        <v>11079</v>
      </c>
      <c r="I19" s="15">
        <f>B5L512C1*B5L512C2</f>
        <v>234373.08399810412</v>
      </c>
      <c r="J19" s="16" t="s">
        <v>11080</v>
      </c>
      <c r="K19" s="17">
        <f>B5L512C1-B5L512C3</f>
        <v>8512.3633445907326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14498.520972957795</v>
      </c>
      <c r="F20" s="16" t="s">
        <v>11042</v>
      </c>
      <c r="G20" s="21">
        <f>B3L209C4</f>
        <v>0.76400151637870839</v>
      </c>
      <c r="H20" s="16" t="s">
        <v>11082</v>
      </c>
      <c r="I20" s="15">
        <f>B5L513C1*B5L513C2</f>
        <v>11076.892008588262</v>
      </c>
      <c r="J20" s="16" t="s">
        <v>11083</v>
      </c>
      <c r="K20" s="17">
        <f>B5L513C1-B5L513C3</f>
        <v>3421.6289643695327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1772.0886195879666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1772.0886195879666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66352.490783892164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66352.490783892164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2779428.5436065625</v>
      </c>
      <c r="F23" s="16" t="s">
        <v>11093</v>
      </c>
      <c r="G23" s="21">
        <f>B3L207C4</f>
        <v>0.76611518438074167</v>
      </c>
      <c r="H23" s="16" t="s">
        <v>11094</v>
      </c>
      <c r="I23" s="15">
        <f>B5L516C1*B5L516C2</f>
        <v>2129362.4111582381</v>
      </c>
      <c r="J23" s="16" t="s">
        <v>11095</v>
      </c>
      <c r="K23" s="17">
        <f>B5L516C1-B5L516C3</f>
        <v>650066.13244832447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55072.253670678212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55072.253670678212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538026.91444303608</v>
      </c>
      <c r="F25" s="16" t="s">
        <v>11042</v>
      </c>
      <c r="G25" s="21">
        <f>B3L209C4</f>
        <v>0.76400151637870839</v>
      </c>
      <c r="H25" s="16" t="s">
        <v>11101</v>
      </c>
      <c r="I25" s="15">
        <f>B5L518C1*B5L518C2</f>
        <v>411053.37848703715</v>
      </c>
      <c r="J25" s="16" t="s">
        <v>11102</v>
      </c>
      <c r="K25" s="17">
        <f>B5L518C1-B5L518C3</f>
        <v>126973.53595599893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551466.18771560222</v>
      </c>
      <c r="F26" s="16" t="s">
        <v>11104</v>
      </c>
      <c r="G26" s="21">
        <f>B3L208C4</f>
        <v>0.76631081022946534</v>
      </c>
      <c r="H26" s="16" t="s">
        <v>11105</v>
      </c>
      <c r="I26" s="15">
        <f>B5L519C1*B5L519C2</f>
        <v>422594.50112249755</v>
      </c>
      <c r="J26" s="16" t="s">
        <v>11106</v>
      </c>
      <c r="K26" s="17">
        <f>B5L519C1-B5L519C3</f>
        <v>128871.68659310468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4044341.4210299365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4044341.4210299365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722839.4915959246</v>
      </c>
      <c r="F31" s="16" t="s">
        <v>11042</v>
      </c>
      <c r="G31" s="21">
        <f>B3L209C4</f>
        <v>0.76400151637870839</v>
      </c>
      <c r="H31" s="16" t="s">
        <v>11122</v>
      </c>
      <c r="I31" s="15">
        <f>B5L524C1*B5L524C2</f>
        <v>552250.46767770103</v>
      </c>
      <c r="J31" s="16" t="s">
        <v>11123</v>
      </c>
      <c r="K31" s="17">
        <f>B5L524C1-B5L524C3</f>
        <v>170589.02391822357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126737</v>
      </c>
      <c r="F33" s="16" t="s">
        <v>11042</v>
      </c>
      <c r="G33" s="21">
        <f>B3L209C4</f>
        <v>0.76400151637870839</v>
      </c>
      <c r="H33" s="16" t="s">
        <v>11128</v>
      </c>
      <c r="I33" s="15">
        <f>B5L526C1*B5L526C2</f>
        <v>96827.260181288366</v>
      </c>
      <c r="J33" s="16" t="s">
        <v>11129</v>
      </c>
      <c r="K33" s="17">
        <f>B5L526C1-B5L526C3</f>
        <v>29909.739818711634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0.76400151637870839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2521</v>
      </c>
      <c r="F35" s="16" t="s">
        <v>11042</v>
      </c>
      <c r="G35" s="21">
        <f>B3L209C4</f>
        <v>0.76400151637870839</v>
      </c>
      <c r="H35" s="16" t="s">
        <v>11134</v>
      </c>
      <c r="I35" s="15">
        <f>B5L528C1*B5L528C2</f>
        <v>1926.0478227907238</v>
      </c>
      <c r="J35" s="16" t="s">
        <v>11135</v>
      </c>
      <c r="K35" s="23">
        <f>B5L528C1-B5L528C3</f>
        <v>594.95217720927621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0.76400151637870839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9747</v>
      </c>
      <c r="F37" s="16" t="s">
        <v>11049</v>
      </c>
      <c r="G37" s="21">
        <f>B3L202C4</f>
        <v>0.76698130398950803</v>
      </c>
      <c r="H37" s="16" t="s">
        <v>11140</v>
      </c>
      <c r="I37" s="15">
        <f>B5L530C1*B5L530C2</f>
        <v>7475.7667699857348</v>
      </c>
      <c r="J37" s="16" t="s">
        <v>11141</v>
      </c>
      <c r="K37" s="17">
        <f>B5L530C1-B5L530C3</f>
        <v>2271.2332300142652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0.76698130398950803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96611</v>
      </c>
      <c r="F39" s="16" t="s">
        <v>11053</v>
      </c>
      <c r="G39" s="21">
        <f>B3L203C4</f>
        <v>0.75860006641741207</v>
      </c>
      <c r="H39" s="16" t="s">
        <v>11146</v>
      </c>
      <c r="I39" s="15">
        <f>B5L532C1*B5L532C2</f>
        <v>73289.11101665259</v>
      </c>
      <c r="J39" s="16" t="s">
        <v>11147</v>
      </c>
      <c r="K39" s="17">
        <f>B5L532C1-B5L532C3</f>
        <v>23321.88898334741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406298</v>
      </c>
      <c r="F40" s="16" t="s">
        <v>11060</v>
      </c>
      <c r="G40" s="21">
        <f>B3L204C4</f>
        <v>0.77114547597883409</v>
      </c>
      <c r="H40" s="16" t="s">
        <v>11149</v>
      </c>
      <c r="I40" s="15">
        <f>B5L533C1*B5L533C2</f>
        <v>313314.86459924834</v>
      </c>
      <c r="J40" s="16" t="s">
        <v>11150</v>
      </c>
      <c r="K40" s="17">
        <f>B5L533C1-B5L533C3</f>
        <v>92983.135400751664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404650</v>
      </c>
      <c r="F41" s="16" t="s">
        <v>11064</v>
      </c>
      <c r="G41" s="21">
        <f>B3L205C4</f>
        <v>0.7620001266263654</v>
      </c>
      <c r="H41" s="16" t="s">
        <v>11152</v>
      </c>
      <c r="I41" s="15">
        <f>B5L534C1*B5L534C2</f>
        <v>308343.35123935877</v>
      </c>
      <c r="J41" s="16" t="s">
        <v>11153</v>
      </c>
      <c r="K41" s="17">
        <f>B5L534C1-B5L534C3</f>
        <v>96306.648760641227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328245</v>
      </c>
      <c r="F42" s="16" t="s">
        <v>11068</v>
      </c>
      <c r="G42" s="21">
        <f>B3L206C4</f>
        <v>0.76774570697638223</v>
      </c>
      <c r="H42" s="16" t="s">
        <v>11155</v>
      </c>
      <c r="I42" s="15">
        <f>B5L535C1*B5L535C2</f>
        <v>252008.68958646257</v>
      </c>
      <c r="J42" s="16" t="s">
        <v>11156</v>
      </c>
      <c r="K42" s="17">
        <f>B5L535C1-B5L535C3</f>
        <v>76236.310413537431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0.75860006641741207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0.75860006641741207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0.75860006641741207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0.77114547597883409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0.7620001266263654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0.76774570697638223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2195</v>
      </c>
      <c r="F49" s="16" t="s">
        <v>11042</v>
      </c>
      <c r="G49" s="21">
        <f>B3L209C4</f>
        <v>0.76400151637870839</v>
      </c>
      <c r="H49" s="16" t="s">
        <v>11176</v>
      </c>
      <c r="I49" s="15">
        <f>B5L542C1*B5L542C2</f>
        <v>1676.9833284512649</v>
      </c>
      <c r="J49" s="16" t="s">
        <v>11177</v>
      </c>
      <c r="K49" s="23">
        <f>B5L542C1-B5L542C3</f>
        <v>518.01667154873508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0.76400151637870839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437</v>
      </c>
      <c r="F51" s="16" t="s">
        <v>11042</v>
      </c>
      <c r="G51" s="21">
        <f>B3L209C4</f>
        <v>0.76400151637870839</v>
      </c>
      <c r="H51" s="16" t="s">
        <v>11182</v>
      </c>
      <c r="I51" s="21">
        <f>B5L544C1*B5L544C2</f>
        <v>333.86866265749558</v>
      </c>
      <c r="J51" s="16" t="s">
        <v>11183</v>
      </c>
      <c r="K51" s="23">
        <f>B5L544C1-B5L544C3</f>
        <v>103.13133734250442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0.76400151637870839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17993</v>
      </c>
      <c r="F53" s="16" t="s">
        <v>11078</v>
      </c>
      <c r="G53" s="21">
        <f>B3L220C4</f>
        <v>0.9649531767435191</v>
      </c>
      <c r="H53" s="16" t="s">
        <v>11188</v>
      </c>
      <c r="I53" s="15">
        <f>B5L546C1*B5L546C2</f>
        <v>17362.402509146141</v>
      </c>
      <c r="J53" s="16" t="s">
        <v>11189</v>
      </c>
      <c r="K53" s="23">
        <f>B5L546C1-B5L546C3</f>
        <v>630.5974908538592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0.9649531767435191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414.95230334099125</v>
      </c>
      <c r="F55" s="16" t="s">
        <v>11042</v>
      </c>
      <c r="G55" s="21">
        <f>B3L209C4</f>
        <v>0.76400151637870839</v>
      </c>
      <c r="H55" s="16" t="s">
        <v>11194</v>
      </c>
      <c r="I55" s="21">
        <f>B5L548C1*B5L548C2</f>
        <v>317.0241889773551</v>
      </c>
      <c r="J55" s="16" t="s">
        <v>11195</v>
      </c>
      <c r="K55" s="23">
        <f>B5L548C1-B5L548C3</f>
        <v>97.928114363636155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0.76400151637870839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2337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2337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241249</v>
      </c>
      <c r="F59" s="16" t="s">
        <v>11093</v>
      </c>
      <c r="G59" s="21">
        <f>B3L207C4</f>
        <v>0.76611518438074167</v>
      </c>
      <c r="H59" s="16" t="s">
        <v>11206</v>
      </c>
      <c r="I59" s="15">
        <f>B5L552C1*B5L552C2</f>
        <v>184824.52211666954</v>
      </c>
      <c r="J59" s="16" t="s">
        <v>11207</v>
      </c>
      <c r="K59" s="17">
        <f>B5L552C1-B5L552C3</f>
        <v>56424.477883330459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0.76611518438074167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46040</v>
      </c>
      <c r="F61" s="16" t="s">
        <v>11042</v>
      </c>
      <c r="G61" s="21">
        <f>B3L209C4</f>
        <v>0.76400151637870839</v>
      </c>
      <c r="H61" s="16" t="s">
        <v>11212</v>
      </c>
      <c r="I61" s="15">
        <f>B5L554C1*B5L554C2</f>
        <v>35174.629814075735</v>
      </c>
      <c r="J61" s="16" t="s">
        <v>11213</v>
      </c>
      <c r="K61" s="17">
        <f>B5L554C1-B5L554C3</f>
        <v>10865.370185924265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0.76400151637870839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28464</v>
      </c>
      <c r="F63" s="16" t="s">
        <v>11104</v>
      </c>
      <c r="G63" s="21">
        <f>B3L208C4</f>
        <v>0.76631081022946534</v>
      </c>
      <c r="H63" s="16" t="s">
        <v>11218</v>
      </c>
      <c r="I63" s="15">
        <f>B5L556C1*B5L556C2</f>
        <v>21812.270902371503</v>
      </c>
      <c r="J63" s="16" t="s">
        <v>11219</v>
      </c>
      <c r="K63" s="17">
        <f>B5L556C1-B5L556C3</f>
        <v>6651.7290976284967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0.76631081022946534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2470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2470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57460</v>
      </c>
      <c r="F67" s="16" t="s">
        <v>11042</v>
      </c>
      <c r="G67" s="21">
        <f>B3L209C4</f>
        <v>0.76400151637870839</v>
      </c>
      <c r="H67" s="16" t="s">
        <v>11230</v>
      </c>
      <c r="I67" s="15">
        <f>B5L560C1*B5L560C2</f>
        <v>43899.527131120587</v>
      </c>
      <c r="J67" s="16" t="s">
        <v>11231</v>
      </c>
      <c r="K67" s="17">
        <f>B5L560C1-B5L560C3</f>
        <v>13560.472868879413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0.76400151637870839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4709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4709</v>
      </c>
      <c r="J69" s="16" t="s">
        <v>11238</v>
      </c>
      <c r="K69" s="17">
        <f>B5L562C1-B5L562C3</f>
        <v>0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146.29468791449236</v>
      </c>
      <c r="F71" s="16" t="s">
        <v>11042</v>
      </c>
      <c r="G71" s="21">
        <f>B3L209C4</f>
        <v>0.76400151637870839</v>
      </c>
      <c r="H71" s="16" t="s">
        <v>11243</v>
      </c>
      <c r="I71" s="21">
        <f>B5L564C1*B5L564C2</f>
        <v>111.76936340482206</v>
      </c>
      <c r="J71" s="16" t="s">
        <v>11244</v>
      </c>
      <c r="K71" s="23">
        <f>B5L564C1-B5L564C3</f>
        <v>34.525324509670298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0.76400151637870839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50.717742574839463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50.717742574839463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720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720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1219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1219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17.880937789653515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17.880937789653515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4E16C-40F6-4BF1-8AD3-7636BED01A9D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2603268.1711580004</v>
      </c>
      <c r="F8" s="16" t="s">
        <v>11361</v>
      </c>
      <c r="G8" s="15">
        <f>B5L601C1*A4L203C2</f>
        <v>318379.69733262347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318379.69733262347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4432591.7508906499</v>
      </c>
      <c r="F9" s="16" t="s">
        <v>11366</v>
      </c>
      <c r="G9" s="15">
        <f>B5L602C1*A4L203C2</f>
        <v>542105.97113392653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542105.97113392653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6189088.4180530477</v>
      </c>
      <c r="F10" s="16" t="s">
        <v>11370</v>
      </c>
      <c r="G10" s="15">
        <f>B5L603C1*A4L203C2</f>
        <v>756925.51352788776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756925.51352788776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1911796.5741505213</v>
      </c>
      <c r="F11" s="16" t="s">
        <v>11375</v>
      </c>
      <c r="G11" s="15">
        <f>B5L604C1*A4L203C2</f>
        <v>233812.72101860878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233812.72101860878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31315.496863702963</v>
      </c>
      <c r="F12" s="16" t="s">
        <v>11380</v>
      </c>
      <c r="G12" s="15">
        <f>B5L605C1*A4L203C2</f>
        <v>3829.8852664308724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3829.8852664308724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9673.2920226533352</v>
      </c>
      <c r="F13" s="16" t="s">
        <v>11384</v>
      </c>
      <c r="G13" s="15">
        <f>B5L606C1*A4L203C2</f>
        <v>1183.0436143705028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1183.0436143705028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289059.58941987751</v>
      </c>
      <c r="F14" s="16" t="s">
        <v>11388</v>
      </c>
      <c r="G14" s="15">
        <f>B5L607C1*A4L203C2</f>
        <v>35351.987786051024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35351.987786051024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87819.987587167416</v>
      </c>
      <c r="F15" s="16" t="s">
        <v>11393</v>
      </c>
      <c r="G15" s="15">
        <f>B5L608C1*A4L203C2</f>
        <v>10740.384481910576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10740.384481910576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2923588.6818324239</v>
      </c>
      <c r="F16" s="16" t="s">
        <v>11398</v>
      </c>
      <c r="G16" s="15">
        <f>B5L609C1*A4L203C2</f>
        <v>357554.89578810544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357554.89578810544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930337.53206767933</v>
      </c>
      <c r="F17" s="16" t="s">
        <v>11403</v>
      </c>
      <c r="G17" s="15">
        <f>B5L610C1*A4L203C2</f>
        <v>113780.2801718772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113780.2801718772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3887278.1072693407</v>
      </c>
      <c r="F20" s="16" t="s">
        <v>11416</v>
      </c>
      <c r="G20" s="15">
        <f>B5L613C1*A4L203C2</f>
        <v>475414.11251904041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475414.11251904041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1153635.9982502726</v>
      </c>
      <c r="F21" s="16" t="s">
        <v>11421</v>
      </c>
      <c r="G21" s="15">
        <f>B5L614C1*A4L203C2</f>
        <v>141089.68258600833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141089.68258600833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7120124.6513162637</v>
      </c>
      <c r="F22" s="16" t="s">
        <v>11426</v>
      </c>
      <c r="G22" s="15">
        <f>B5L615C1*A4L203C2</f>
        <v>870791.24485597911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870791.24485597911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2223869.4013349945</v>
      </c>
      <c r="F23" s="16" t="s">
        <v>11431</v>
      </c>
      <c r="G23" s="15">
        <f>B5L616C1*A4L203C2</f>
        <v>271979.22778326983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271979.22778326983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3706527.3816890661</v>
      </c>
      <c r="F24" s="16" t="s">
        <v>11436</v>
      </c>
      <c r="G24" s="15">
        <f>B5L617C1*A4L203C2</f>
        <v>453308.29878057278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453308.29878057278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1121278.6848358857</v>
      </c>
      <c r="F25" s="16" t="s">
        <v>11441</v>
      </c>
      <c r="G25" s="15">
        <f>B5L618C1*A4L203C2</f>
        <v>137132.38315542883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137132.38315542883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63670.264906569035</v>
      </c>
      <c r="F26" s="16" t="s">
        <v>11446</v>
      </c>
      <c r="G26" s="15">
        <f>B5L619C1*A4L203C2</f>
        <v>7786.8733980733932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7786.8733980733932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19667.61275676309</v>
      </c>
      <c r="F27" s="16" t="s">
        <v>11450</v>
      </c>
      <c r="G27" s="15">
        <f>B5L620C1*A4L203C2</f>
        <v>2405.3490401521262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2405.3490401521262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460073.62093616073</v>
      </c>
      <c r="F28" s="16" t="s">
        <v>11454</v>
      </c>
      <c r="G28" s="15">
        <f>B5L621C1*A4L203C2</f>
        <v>56267.003840492463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56267.003840492463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17997.277618915803</v>
      </c>
      <c r="F29" s="16" t="s">
        <v>11459</v>
      </c>
      <c r="G29" s="15">
        <f>B5L622C1*A4L203C2</f>
        <v>2201.067052793403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2201.067052793403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5559.3217242649771</v>
      </c>
      <c r="F30" s="16" t="s">
        <v>11463</v>
      </c>
      <c r="G30" s="15">
        <f>B5L623C1*A4L203C2</f>
        <v>679.90504687760676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679.90504687760676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234373.08399810412</v>
      </c>
      <c r="F31" s="16" t="s">
        <v>11467</v>
      </c>
      <c r="G31" s="15">
        <f>B5L624C1*A4L203C2</f>
        <v>28663.828172968137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28663.828172968137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8512.3633445907326</v>
      </c>
      <c r="F32" s="16" t="s">
        <v>11472</v>
      </c>
      <c r="G32" s="15">
        <f>B5L625C1*A4L203C2</f>
        <v>1041.0620370434467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1041.0620370434467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463364.10994952335</v>
      </c>
      <c r="F33" s="16" t="s">
        <v>11476</v>
      </c>
      <c r="G33" s="15">
        <f>B5L626C1*A4L203C2</f>
        <v>56669.43064682671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56669.43064682671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0.48729973615486599</v>
      </c>
      <c r="F35" s="16" t="s">
        <v>11484</v>
      </c>
      <c r="G35" s="15">
        <f>B5L628C1*A4L203C2</f>
        <v>5.9596757731740113E-2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5.9596757731740113E-2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822.17202288538397</v>
      </c>
      <c r="F36" s="16" t="s">
        <v>11488</v>
      </c>
      <c r="G36" s="15">
        <f>B5L629C1*A4L203C2</f>
        <v>100.55163839888246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100.55163839888246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12525.136938854848</v>
      </c>
      <c r="F37" s="16" t="s">
        <v>11492</v>
      </c>
      <c r="G37" s="15">
        <f>B5L630C1*A4L203C2</f>
        <v>1531.824247621948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1531.824247621948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19102.202500043899</v>
      </c>
      <c r="F38" s="16" t="s">
        <v>11496</v>
      </c>
      <c r="G38" s="15">
        <f>B5L631C1*A4L203C2</f>
        <v>2336.1993657553689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2336.1993657553689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8181.1168438767145</v>
      </c>
      <c r="F39" s="16" t="s">
        <v>11500</v>
      </c>
      <c r="G39" s="15">
        <f>B5L632C1*A4L203C2</f>
        <v>1000.5505900061222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1000.5505900061222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58882.725292361501</v>
      </c>
      <c r="F40" s="16" t="s">
        <v>11504</v>
      </c>
      <c r="G40" s="15">
        <f>B5L633C1*A4L203C2</f>
        <v>7201.3573032558115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7201.3573032558115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2325.5128010187018</v>
      </c>
      <c r="F41" s="16" t="s">
        <v>11508</v>
      </c>
      <c r="G41" s="15">
        <f>B5L634C1*A4L203C2</f>
        <v>284.41021556458725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284.41021556458725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11446.44401681899</v>
      </c>
      <c r="F42" s="16" t="s">
        <v>11512</v>
      </c>
      <c r="G42" s="15">
        <f>B5L635C1*A4L203C2</f>
        <v>1399.9001032569627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1399.9001032569627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3245.9347351254473</v>
      </c>
      <c r="F43" s="16" t="s">
        <v>11516</v>
      </c>
      <c r="G43" s="15">
        <f>B5L636C1*A4L203C2</f>
        <v>396.97781810584223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396.97781810584223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2109.5969290609059</v>
      </c>
      <c r="F44" s="16" t="s">
        <v>11520</v>
      </c>
      <c r="G44" s="15">
        <f>B5L637C1*A4L203C2</f>
        <v>258.00370442414879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258.00370442414879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28005.608748249091</v>
      </c>
      <c r="F45" s="16" t="s">
        <v>11524</v>
      </c>
      <c r="G45" s="15">
        <f>B5L638C1*A4L203C2</f>
        <v>3425.0859499108642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3425.0859499108642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6730.1657859979068</v>
      </c>
      <c r="F46" s="16" t="s">
        <v>11528</v>
      </c>
      <c r="G46" s="15">
        <f>B5L639C1*A4L203C2</f>
        <v>823.09927562754399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823.09927562754399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11.189984581709098</v>
      </c>
      <c r="F47" s="16" t="s">
        <v>11532</v>
      </c>
      <c r="G47" s="15">
        <f>B5L640C1*A4L203C2</f>
        <v>1.3685351143430227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1.3685351143430227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8703.674735475679</v>
      </c>
      <c r="F48" s="16" t="s">
        <v>11536</v>
      </c>
      <c r="G48" s="15">
        <f>B5L641C1*A4L203C2</f>
        <v>1064.4594201486757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1064.4594201486757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18288.836616653218</v>
      </c>
      <c r="F49" s="16" t="s">
        <v>11540</v>
      </c>
      <c r="G49" s="15">
        <f>B5L642C1*A4L203C2</f>
        <v>2236.7247182166889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2236.7247182166889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54.912581687637498</v>
      </c>
      <c r="F50" s="16" t="s">
        <v>11544</v>
      </c>
      <c r="G50" s="15">
        <f>B5L643C1*A4L203C2</f>
        <v>6.7158087403980664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6.7158087403980664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5267.9885994872748</v>
      </c>
      <c r="F51" s="16" t="s">
        <v>11548</v>
      </c>
      <c r="G51" s="15">
        <f>B5L644C1*A4L203C2</f>
        <v>644.27500571729377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644.27500571729377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10987.776202328205</v>
      </c>
      <c r="F52" s="16" t="s">
        <v>11552</v>
      </c>
      <c r="G52" s="15">
        <f>B5L645C1*A4L203C2</f>
        <v>1343.8050295447395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1343.8050295447395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2233.7770724670022</v>
      </c>
      <c r="F54" s="16" t="s">
        <v>11560</v>
      </c>
      <c r="G54" s="15">
        <f>B5L647C1*A4L203C2</f>
        <v>273.19093596271438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273.19093596271438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102.42561737812932</v>
      </c>
      <c r="F56" s="16" t="s">
        <v>11568</v>
      </c>
      <c r="G56" s="15">
        <f>B5L649C1*A4L203C2</f>
        <v>12.526653005345215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12.526653005345215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1772.0886195879666</v>
      </c>
      <c r="F58" s="16" t="s">
        <v>11576</v>
      </c>
      <c r="G58" s="15">
        <f>B5L651C1*A4L203C2</f>
        <v>216.72643817560834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216.72643817560834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4778.8738651576041</v>
      </c>
      <c r="F62" s="16" t="s">
        <v>11592</v>
      </c>
      <c r="G62" s="15">
        <f>B5L655C1*A4L203C2</f>
        <v>584.45627370877503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584.45627370877503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3.0711504468824513</v>
      </c>
      <c r="F63" s="16" t="s">
        <v>11597</v>
      </c>
      <c r="G63" s="15">
        <f>B5L656C1*A4L203C2</f>
        <v>0.37560169965372381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0.37560169965372381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11076.892008588262</v>
      </c>
      <c r="F64" s="16" t="s">
        <v>11602</v>
      </c>
      <c r="G64" s="15">
        <f>B5L657C1*A4L203C2</f>
        <v>1354.7038926503444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1354.7038926503444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3421.6289643695327</v>
      </c>
      <c r="F65" s="16" t="s">
        <v>11607</v>
      </c>
      <c r="G65" s="15">
        <f>B5L658C1*A4L203C2</f>
        <v>418.46522234239387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418.46522234239387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2336.2026898451313</v>
      </c>
      <c r="F67" s="16" t="s">
        <v>11615</v>
      </c>
      <c r="G67" s="15">
        <f>B5L660C1*A4L203C2</f>
        <v>285.7175889680596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285.7175889680596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8135.7868598695823</v>
      </c>
      <c r="F69" s="16" t="s">
        <v>11623</v>
      </c>
      <c r="G69" s="15">
        <f>B5L662C1*A4L203C2</f>
        <v>995.00673296204991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995.00673296204991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66352.490783892164</v>
      </c>
      <c r="F71" s="16" t="s">
        <v>11631</v>
      </c>
      <c r="G71" s="15">
        <f>B5L664C1*A4L203C2</f>
        <v>8114.9096228700118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8114.9096228700118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1498167.5851580154</v>
      </c>
      <c r="F72" s="16" t="s">
        <v>11635</v>
      </c>
      <c r="G72" s="15">
        <f>B5L665C1*A4L203C2</f>
        <v>183225.89566482528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183225.89566482528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564269.68528001057</v>
      </c>
      <c r="F73" s="16" t="s">
        <v>11639</v>
      </c>
      <c r="G73" s="15">
        <f>B5L666C1*A4L203C2</f>
        <v>69010.182509745297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69010.182509745297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2129362.4111582381</v>
      </c>
      <c r="F74" s="16" t="s">
        <v>11644</v>
      </c>
      <c r="G74" s="15">
        <f>B5L667C1*A4L203C2</f>
        <v>260421.02288465254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260421.02288465254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650066.13244832447</v>
      </c>
      <c r="F75" s="16" t="s">
        <v>11649</v>
      </c>
      <c r="G75" s="15">
        <f>B5L668C1*A4L203C2</f>
        <v>79503.087998430085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79503.087998430085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55072.253670678212</v>
      </c>
      <c r="F77" s="16" t="s">
        <v>11659</v>
      </c>
      <c r="G77" s="15">
        <f>B5L670C1*A4L203C2</f>
        <v>6735.3366239239458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6735.3366239239458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18134.526607061191</v>
      </c>
      <c r="F78" s="16" t="s">
        <v>11663</v>
      </c>
      <c r="G78" s="15">
        <f>B5L671C1*A4L203C2</f>
        <v>2217.8526040435836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2217.8526040435836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411053.37848703715</v>
      </c>
      <c r="F79" s="16" t="s">
        <v>11668</v>
      </c>
      <c r="G79" s="15">
        <f>B5L672C1*A4L203C2</f>
        <v>50271.828188964646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50271.828188964646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126973.53595599893</v>
      </c>
      <c r="F80" s="16" t="s">
        <v>11673</v>
      </c>
      <c r="G80" s="15">
        <f>B5L673C1*A4L203C2</f>
        <v>15528.863447418669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15528.863447418669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422594.50112249755</v>
      </c>
      <c r="F81" s="16" t="s">
        <v>11677</v>
      </c>
      <c r="G81" s="15">
        <f>B5L674C1*A4L203C2</f>
        <v>51683.307487281454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51683.307487281454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128871.68659310468</v>
      </c>
      <c r="F82" s="16" t="s">
        <v>11681</v>
      </c>
      <c r="G82" s="15">
        <f>B5L675C1*A4L203C2</f>
        <v>15761.007270336702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15761.007270336702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46193605.588033415</v>
      </c>
      <c r="F86" s="16" t="s">
        <v>11698</v>
      </c>
      <c r="G86" s="15">
        <f>SUM(B5L601C2:B5L658C2)+SUM(B5L661C2:B5L678C2)</f>
        <v>5649477.9634164851</v>
      </c>
      <c r="H86" s="16" t="s">
        <v>945</v>
      </c>
      <c r="I86" s="21"/>
      <c r="J86" s="16" t="s">
        <v>11699</v>
      </c>
      <c r="K86" s="17">
        <f>SUM(B5L601C4:B5L658C4)+SUM(B5L661C4:B5L678C4)</f>
        <v>5649477.5878147855</v>
      </c>
      <c r="L86" s="16" t="s">
        <v>11700</v>
      </c>
      <c r="M86" s="17">
        <f>SUM(B5L601C5:B5L658C5)+SUM(B5L661C5:B5L678C5)</f>
        <v>0.37560169965372381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1725C-C6F9-4439-89CF-69BC96EBDF4E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4044341.4210299365</v>
      </c>
      <c r="F8" s="16" t="s">
        <v>11757</v>
      </c>
      <c r="G8" s="15">
        <f>B5L701C1*A4L204C2</f>
        <v>494622.95579196129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494622.95579196129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66615.675914585707</v>
      </c>
      <c r="F12" s="16" t="s">
        <v>11775</v>
      </c>
      <c r="G12" s="15">
        <f>B5L705C1*A4L204C2</f>
        <v>8147.0971643538323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8147.0971643538323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65100.066193934807</v>
      </c>
      <c r="F13" s="16" t="s">
        <v>11779</v>
      </c>
      <c r="G13" s="15">
        <f>B5L706C1*A4L204C2</f>
        <v>7961.7380955182271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7961.7380955182271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48861.390615532342</v>
      </c>
      <c r="F14" s="16" t="s">
        <v>11783</v>
      </c>
      <c r="G14" s="15">
        <f>B5L707C1*A4L204C2</f>
        <v>5975.7480722796054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5975.7480722796054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529862.81988015585</v>
      </c>
      <c r="F15" s="16" t="s">
        <v>11787</v>
      </c>
      <c r="G15" s="15">
        <f>B5L708C1*A4L204C2</f>
        <v>64802.222871343067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64802.222871343067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23675.950739658088</v>
      </c>
      <c r="F16" s="16" t="s">
        <v>11791</v>
      </c>
      <c r="G16" s="15">
        <f>B5L709C1*A4L204C2</f>
        <v>2895.5687754601845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2895.5687754601845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72326.946265246457</v>
      </c>
      <c r="F17" s="16" t="s">
        <v>11795</v>
      </c>
      <c r="G17" s="15">
        <f>B5L710C1*A4L204C2</f>
        <v>8845.5855282396424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8845.5855282396424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21184.872874721528</v>
      </c>
      <c r="F18" s="16" t="s">
        <v>11799</v>
      </c>
      <c r="G18" s="15">
        <f>B5L711C1*A4L204C2</f>
        <v>2590.9099525784432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2590.9099525784432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21643.916707326545</v>
      </c>
      <c r="F19" s="16" t="s">
        <v>11803</v>
      </c>
      <c r="G19" s="15">
        <f>B5L712C1*A4L204C2</f>
        <v>2647.0510133060366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2647.0510133060366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256981.91836894056</v>
      </c>
      <c r="F20" s="16" t="s">
        <v>11807</v>
      </c>
      <c r="G20" s="15">
        <f>B5L713C1*A4L204C2</f>
        <v>31428.888616521432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31428.888616521432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46883.676770059057</v>
      </c>
      <c r="F21" s="16" t="s">
        <v>11811</v>
      </c>
      <c r="G21" s="15">
        <f>B5L714C1*A4L204C2</f>
        <v>5733.8736689782227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5733.8736689782227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179.02709471595659</v>
      </c>
      <c r="F22" s="16" t="s">
        <v>11815</v>
      </c>
      <c r="G22" s="15">
        <f>B5L715C1*A4L204C2</f>
        <v>21.895013683761494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21.895013683761494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23720.324976809905</v>
      </c>
      <c r="F23" s="16" t="s">
        <v>11819</v>
      </c>
      <c r="G23" s="15">
        <f>B5L716C1*A4L204C2</f>
        <v>2900.9957446638514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2900.9957446638514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4943.1370041016899</v>
      </c>
      <c r="F24" s="16" t="s">
        <v>11823</v>
      </c>
      <c r="G24" s="15">
        <f>B5L717C1*A4L204C2</f>
        <v>604.54565560163667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604.54565560163667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3378.5626079729236</v>
      </c>
      <c r="F25" s="16" t="s">
        <v>11827</v>
      </c>
      <c r="G25" s="15">
        <f>B5L718C1*A4L204C2</f>
        <v>413.19820695508855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413.19820695508855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100118.99003726286</v>
      </c>
      <c r="F26" s="16" t="s">
        <v>11831</v>
      </c>
      <c r="G26" s="15">
        <f>B5L719C1*A4L204C2</f>
        <v>12244.552481557248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12244.552481557248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108114.00345513356</v>
      </c>
      <c r="F27" s="16" t="s">
        <v>11835</v>
      </c>
      <c r="G27" s="15">
        <f>B5L720C1*A4L204C2</f>
        <v>13222.342622562834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13222.342622562834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2201.8802503953975</v>
      </c>
      <c r="F32" s="16" t="s">
        <v>11855</v>
      </c>
      <c r="G32" s="15">
        <f>B5L725C1*A4L204C2</f>
        <v>269.28995462335712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269.28995462335712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694699.3395841826</v>
      </c>
      <c r="F38" s="16" t="s">
        <v>11879</v>
      </c>
      <c r="G38" s="15">
        <f>B5L731C1*A4L204C2</f>
        <v>84961.729231145539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84961.729231145539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552250.46767770103</v>
      </c>
      <c r="F39" s="16" t="s">
        <v>11883</v>
      </c>
      <c r="G39" s="15">
        <f>B5L732C1*A4L204C2</f>
        <v>67540.232196982834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67540.232196982834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170589.02391822357</v>
      </c>
      <c r="F40" s="16" t="s">
        <v>11887</v>
      </c>
      <c r="G40" s="15">
        <f>B5L733C1*A4L204C2</f>
        <v>20863.037625198744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20863.037625198744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6857673.4119665986</v>
      </c>
      <c r="F41" s="16" t="s">
        <v>11891</v>
      </c>
      <c r="G41" s="15">
        <f>SUM(B5L701C2:B5L733C2)</f>
        <v>838693.45828351472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753731.72905236913</v>
      </c>
      <c r="L41" s="16" t="s">
        <v>11893</v>
      </c>
      <c r="M41" s="23">
        <f>SUM(B5L701C5:B5L733C5)</f>
        <v>84961.729231145539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411BD-FFDF-4E0B-BFF7-56C32C96DD5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266.25799999999998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276.95249999999999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273.26099999999997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261.02625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261.88420000000002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2062.922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2047.1109999999999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2041.8406666666667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2051.7042499999998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2128.2534000000001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139750.79999999999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139443.81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138906.09999999998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138763.82999999999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143408.25599999999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2CAA8-0299-4051-8B3A-FD78EC8A8D0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1.1996546913936295E-7</v>
      </c>
      <c r="L8" s="16" t="s">
        <v>11999</v>
      </c>
      <c r="M8" s="23">
        <f>A1L541C9</f>
        <v>0.1482980826618325</v>
      </c>
      <c r="N8" s="16" t="s">
        <v>12000</v>
      </c>
      <c r="O8" s="23">
        <f>B6L201C1*B6L201C5</f>
        <v>1.4829808266183251E-4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9.3004614435734547E-8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1.1996546913936295E-7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2.0097684E-3</v>
      </c>
      <c r="BH8" s="16" t="s">
        <v>12023</v>
      </c>
      <c r="BI8" s="17">
        <f>B6L218C3*B6L201C4</f>
        <v>8.1278384912483043E-3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3.9818280768625448E-4</v>
      </c>
      <c r="BN8" s="16" t="s">
        <v>12026</v>
      </c>
      <c r="BO8" s="17">
        <f>B6L218C20*B6L201C21</f>
        <v>5.4901923440684038E-4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9.0750405333414001E-3</v>
      </c>
      <c r="BT8" s="16" t="s">
        <v>12029</v>
      </c>
      <c r="BU8" s="23">
        <f>IF(B6L201C3=0,0,B6L201C29/B6L201C3)</f>
        <v>4.5154658284712799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6.7731987427069207</v>
      </c>
      <c r="BZ8" s="16" t="s">
        <v>12032</v>
      </c>
      <c r="CA8" s="23">
        <f>IF(B6L201C18=0,0,B6L201C32/B6L201C18)</f>
        <v>5.4185589941655357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29.796000000000003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53.632800000000003</v>
      </c>
      <c r="J9" s="16" t="s">
        <v>12037</v>
      </c>
      <c r="K9" s="23">
        <f>IF(B6L216C3=0,0,B6L202C3/B6L216C3)</f>
        <v>3.5744911184764582E-3</v>
      </c>
      <c r="L9" s="16" t="s">
        <v>12038</v>
      </c>
      <c r="M9" s="23">
        <f>A1L542C9</f>
        <v>1.0126297489389988</v>
      </c>
      <c r="N9" s="16" t="s">
        <v>12039</v>
      </c>
      <c r="O9" s="23">
        <f>B6L202C1*B6L202C5</f>
        <v>30.172315999386413</v>
      </c>
      <c r="P9" s="16" t="s">
        <v>12040</v>
      </c>
      <c r="Q9" s="23">
        <f>B3L836C3</f>
        <v>1.6740249122300774</v>
      </c>
      <c r="R9" s="16" t="s">
        <v>12041</v>
      </c>
      <c r="S9" s="17">
        <f>B6L202C6*B6L202C7</f>
        <v>50.509208642651004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27.780064753458053</v>
      </c>
      <c r="X9" s="16" t="s">
        <v>12044</v>
      </c>
      <c r="Y9" s="23">
        <f>IF(B6L216C10=0,0,B6L202C10/B6L216C10)</f>
        <v>1.7864872945922927E-2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1.7516472480000003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2.6274708720000004</v>
      </c>
      <c r="AH9" s="16" t="s">
        <v>12049</v>
      </c>
      <c r="AI9" s="23">
        <f>IF(B6L216C15=0,0,B6L202C15/B6L216C15)</f>
        <v>2.7711654917271463E-3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3.0189903120000001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3.6227883743999998</v>
      </c>
      <c r="AR9" s="16" t="s">
        <v>12054</v>
      </c>
      <c r="AS9" s="23">
        <f>IF(B6L216C20=0,0,B6L202C20/B6L216C20)</f>
        <v>3.5744911184764582E-3</v>
      </c>
      <c r="AT9" s="16" t="s">
        <v>12055</v>
      </c>
      <c r="AU9" s="17">
        <f>A1L237C3</f>
        <v>34808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174.04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43.51</v>
      </c>
      <c r="BD9" s="16" t="s">
        <v>12060</v>
      </c>
      <c r="BE9" s="23">
        <f>IF(B6L216C26=0,0,B6L202C26/B6L216C26)</f>
        <v>3.5008588710735899E-3</v>
      </c>
      <c r="BF9" s="16" t="s">
        <v>12061</v>
      </c>
      <c r="BG9" s="17">
        <f>B6L202C3+B6L202C10+B6L202C15+B6L202C20+B6L202C26</f>
        <v>131.17312399985806</v>
      </c>
      <c r="BH9" s="16" t="s">
        <v>12062</v>
      </c>
      <c r="BI9" s="17">
        <f>B6L218C3*B6L202C4</f>
        <v>242.17707568523446</v>
      </c>
      <c r="BJ9" s="16" t="s">
        <v>12063</v>
      </c>
      <c r="BK9" s="17">
        <f>B6L218C10*B6L202C11</f>
        <v>125.43993310695926</v>
      </c>
      <c r="BL9" s="16" t="s">
        <v>12064</v>
      </c>
      <c r="BM9" s="17">
        <f>B6L218C15*B6L202C16</f>
        <v>11.864254937819638</v>
      </c>
      <c r="BN9" s="16" t="s">
        <v>12065</v>
      </c>
      <c r="BO9" s="17">
        <f>B6L218C20*B6L202C21</f>
        <v>16.358577108386214</v>
      </c>
      <c r="BP9" s="16" t="s">
        <v>12066</v>
      </c>
      <c r="BQ9" s="17">
        <f>B6L218C26*B6L202C27</f>
        <v>196.4679181967854</v>
      </c>
      <c r="BR9" s="16" t="s">
        <v>12067</v>
      </c>
      <c r="BS9" s="15">
        <f>B6L202C29+B6L202C30+B6L202C31+B6L202C32+B6L202C33</f>
        <v>592.30775903518497</v>
      </c>
      <c r="BT9" s="16" t="s">
        <v>12068</v>
      </c>
      <c r="BU9" s="23">
        <f>IF(B6L202C3=0,0,B6L202C29/B6L202C3)</f>
        <v>4.5154658284712799</v>
      </c>
      <c r="BV9" s="16" t="s">
        <v>12069</v>
      </c>
      <c r="BW9" s="23">
        <f>IF(B6L202C8=0,0,B6L202C30/B6L202C8)</f>
        <v>2.4835062056592037</v>
      </c>
      <c r="BX9" s="16" t="s">
        <v>12070</v>
      </c>
      <c r="BY9" s="23">
        <f>IF(B6L202C13=0,0,B6L202C31/B6L202C13)</f>
        <v>6.7731987427069198</v>
      </c>
      <c r="BZ9" s="16" t="s">
        <v>12071</v>
      </c>
      <c r="CA9" s="23">
        <f>IF(B6L202C18=0,0,B6L202C32/B6L202C18)</f>
        <v>5.4185589941655348</v>
      </c>
      <c r="CB9" s="16" t="s">
        <v>12072</v>
      </c>
      <c r="CC9" s="23">
        <f>IF(B6L202C24=0,0,B6L202C33/B6L202C24)</f>
        <v>1.1288664571178202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49.08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98.16</v>
      </c>
      <c r="J10" s="16" t="s">
        <v>12076</v>
      </c>
      <c r="K10" s="23">
        <f>IF(B6L216C3=0,0,B6L203C3/B6L216C3)</f>
        <v>6.5421169170665917E-3</v>
      </c>
      <c r="L10" s="16" t="s">
        <v>12077</v>
      </c>
      <c r="M10" s="23">
        <f>A1L543C9</f>
        <v>0.70756360063712265</v>
      </c>
      <c r="N10" s="16" t="s">
        <v>12078</v>
      </c>
      <c r="O10" s="23">
        <f>B6L203C1*B6L203C5</f>
        <v>34.727221519269982</v>
      </c>
      <c r="P10" s="16" t="s">
        <v>12079</v>
      </c>
      <c r="Q10" s="23">
        <f>B3L837C3</f>
        <v>1.6964831430030001</v>
      </c>
      <c r="R10" s="16" t="s">
        <v>12080</v>
      </c>
      <c r="S10" s="23">
        <f>B6L203C6*B6L203C7</f>
        <v>58.914145910772561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32.402780250924913</v>
      </c>
      <c r="X10" s="16" t="s">
        <v>12083</v>
      </c>
      <c r="Y10" s="23">
        <f>IF(B6L216C10=0,0,B6L203C10/B6L216C10)</f>
        <v>2.083766029398389E-2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4.2130272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6.3195408000000004</v>
      </c>
      <c r="AH10" s="16" t="s">
        <v>12088</v>
      </c>
      <c r="AI10" s="23">
        <f>IF(B6L216C15=0,0,B6L203C15/B6L216C15)</f>
        <v>6.6651522477931251E-3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5.5254263999999997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6.6305116799999997</v>
      </c>
      <c r="AR10" s="16" t="s">
        <v>12093</v>
      </c>
      <c r="AS10" s="23">
        <f>IF(B6L216C20=0,0,B6L203C20/B6L216C20)</f>
        <v>6.5421169170665925E-3</v>
      </c>
      <c r="AT10" s="16" t="s">
        <v>12094</v>
      </c>
      <c r="AU10" s="17">
        <f>A1L238C3</f>
        <v>242592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1212.96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303.24</v>
      </c>
      <c r="BD10" s="16" t="s">
        <v>12099</v>
      </c>
      <c r="BE10" s="23">
        <f>IF(B6L216C26=0,0,B6L203C26/B6L216C26)</f>
        <v>2.439899894425087E-2</v>
      </c>
      <c r="BF10" s="16" t="s">
        <v>12100</v>
      </c>
      <c r="BG10" s="23">
        <f>B6L203C3+B6L203C10+B6L203C15+B6L203C20+B6L203C26</f>
        <v>446.75283273092492</v>
      </c>
      <c r="BH10" s="16" t="s">
        <v>12101</v>
      </c>
      <c r="BI10" s="17">
        <f>B6L218C3*B6L203C4</f>
        <v>443.23812572274079</v>
      </c>
      <c r="BJ10" s="16" t="s">
        <v>12102</v>
      </c>
      <c r="BK10" s="17">
        <f>B6L218C10*B6L203C11</f>
        <v>146.31364697051549</v>
      </c>
      <c r="BL10" s="16" t="s">
        <v>12103</v>
      </c>
      <c r="BM10" s="17">
        <f>B6L218C15*B6L203C16</f>
        <v>28.535670534030057</v>
      </c>
      <c r="BN10" s="16" t="s">
        <v>12104</v>
      </c>
      <c r="BO10" s="17">
        <f>B6L218C20*B6L203C21</f>
        <v>29.939848916319693</v>
      </c>
      <c r="BP10" s="16" t="s">
        <v>12105</v>
      </c>
      <c r="BQ10" s="17">
        <f>B6L218C26*B6L203C27</f>
        <v>1369.2698578256309</v>
      </c>
      <c r="BR10" s="16" t="s">
        <v>12106</v>
      </c>
      <c r="BS10" s="15">
        <f>B6L203C29+B6L203C30+B6L203C31+B6L203C32+B6L203C33</f>
        <v>2017.2971499692367</v>
      </c>
      <c r="BT10" s="16" t="s">
        <v>12107</v>
      </c>
      <c r="BU10" s="23">
        <f>IF(B6L203C3=0,0,B6L203C29/B6L203C3)</f>
        <v>4.5154658284712799</v>
      </c>
      <c r="BV10" s="16" t="s">
        <v>12108</v>
      </c>
      <c r="BW10" s="23">
        <f>IF(B6L203C8=0,0,B6L203C30/B6L203C8)</f>
        <v>2.4835062056592045</v>
      </c>
      <c r="BX10" s="16" t="s">
        <v>12109</v>
      </c>
      <c r="BY10" s="23">
        <f>IF(B6L203C13=0,0,B6L203C31/B6L203C13)</f>
        <v>6.7731987427069207</v>
      </c>
      <c r="BZ10" s="16" t="s">
        <v>12110</v>
      </c>
      <c r="CA10" s="23">
        <f>IF(B6L203C18=0,0,B6L203C32/B6L203C18)</f>
        <v>5.4185589941655357</v>
      </c>
      <c r="CB10" s="16" t="s">
        <v>12111</v>
      </c>
      <c r="CC10" s="23">
        <f>IF(B6L203C24=0,0,B6L203C33/B6L203C24)</f>
        <v>1.12886645711782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1539.509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3079.018</v>
      </c>
      <c r="J11" s="16" t="s">
        <v>12115</v>
      </c>
      <c r="K11" s="23">
        <f>IF(B6L216C3=0,0,B6L204C3/B6L216C3)</f>
        <v>0.20520879936585723</v>
      </c>
      <c r="L11" s="16" t="s">
        <v>12116</v>
      </c>
      <c r="M11" s="23">
        <f>A1L544C9</f>
        <v>1.9892329643506509E-2</v>
      </c>
      <c r="N11" s="16" t="s">
        <v>12117</v>
      </c>
      <c r="O11" s="23">
        <f>B6L204C1*B6L204C5</f>
        <v>30.624420517145062</v>
      </c>
      <c r="P11" s="16" t="s">
        <v>12118</v>
      </c>
      <c r="Q11" s="23">
        <f>B3L838C3</f>
        <v>1.9883229212114819</v>
      </c>
      <c r="R11" s="16" t="s">
        <v>12119</v>
      </c>
      <c r="S11" s="17">
        <f>B6L204C6*B6L204C7</f>
        <v>60.891237263058713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33.490180494682292</v>
      </c>
      <c r="X11" s="16" t="s">
        <v>12122</v>
      </c>
      <c r="Y11" s="23">
        <f>IF(B6L216C10=0,0,B6L204C10/B6L216C10)</f>
        <v>2.1536948339872013E-2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132.15145256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198.22717883999999</v>
      </c>
      <c r="AH11" s="16" t="s">
        <v>12127</v>
      </c>
      <c r="AI11" s="23">
        <f>IF(B6L216C15=0,0,B6L204C15/B6L216C15)</f>
        <v>0.20906809029844634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173.31792322000001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207.98150786400001</v>
      </c>
      <c r="AR11" s="16" t="s">
        <v>12132</v>
      </c>
      <c r="AS11" s="23">
        <f>IF(B6L216C20=0,0,B6L204C20/B6L216C20)</f>
        <v>0.20520879936585723</v>
      </c>
      <c r="AT11" s="16" t="s">
        <v>12133</v>
      </c>
      <c r="AU11" s="17">
        <f>A1L239C3</f>
        <v>1658826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8294.1299999999992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2073.5324999999998</v>
      </c>
      <c r="BD11" s="16" t="s">
        <v>12138</v>
      </c>
      <c r="BE11" s="23">
        <f>IF(B6L216C26=0,0,B6L204C26/B6L216C26)</f>
        <v>0.16683853475257177</v>
      </c>
      <c r="BF11" s="16" t="s">
        <v>12139</v>
      </c>
      <c r="BG11" s="17">
        <f>B6L204C3+B6L204C10+B6L204C15+B6L204C20+B6L204C26</f>
        <v>5592.2493671986813</v>
      </c>
      <c r="BH11" s="16" t="s">
        <v>12140</v>
      </c>
      <c r="BI11" s="17">
        <f>B6L218C3*B6L204C4</f>
        <v>13903.200564247983</v>
      </c>
      <c r="BJ11" s="16" t="s">
        <v>12141</v>
      </c>
      <c r="BK11" s="17">
        <f>B6L218C10*B6L204C11</f>
        <v>151.22376561307328</v>
      </c>
      <c r="BL11" s="16" t="s">
        <v>12142</v>
      </c>
      <c r="BM11" s="17">
        <f>B6L218C15*B6L204C16</f>
        <v>895.08805232628515</v>
      </c>
      <c r="BN11" s="16" t="s">
        <v>12143</v>
      </c>
      <c r="BO11" s="17">
        <f>B6L218C20*B6L204C21</f>
        <v>939.13339171382268</v>
      </c>
      <c r="BP11" s="16" t="s">
        <v>12144</v>
      </c>
      <c r="BQ11" s="17">
        <f>B6L218C26*B6L204C27</f>
        <v>9362.9651479746226</v>
      </c>
      <c r="BR11" s="16" t="s">
        <v>12145</v>
      </c>
      <c r="BS11" s="15">
        <f>B6L204C29+B6L204C30+B6L204C31+B6L204C32+B6L204C33</f>
        <v>25251.610921875785</v>
      </c>
      <c r="BT11" s="16" t="s">
        <v>12146</v>
      </c>
      <c r="BU11" s="23">
        <f>IF(B6L204C3=0,0,B6L204C29/B6L204C3)</f>
        <v>4.5154658284712799</v>
      </c>
      <c r="BV11" s="16" t="s">
        <v>12147</v>
      </c>
      <c r="BW11" s="23">
        <f>IF(B6L204C8=0,0,B6L204C30/B6L204C8)</f>
        <v>2.4835062056592041</v>
      </c>
      <c r="BX11" s="16" t="s">
        <v>12148</v>
      </c>
      <c r="BY11" s="23">
        <f>IF(B6L204C13=0,0,B6L204C31/B6L204C13)</f>
        <v>6.7731987427069198</v>
      </c>
      <c r="BZ11" s="16" t="s">
        <v>12149</v>
      </c>
      <c r="CA11" s="23">
        <f>IF(B6L204C18=0,0,B6L204C32/B6L204C18)</f>
        <v>5.4185589941655348</v>
      </c>
      <c r="CB11" s="16" t="s">
        <v>12150</v>
      </c>
      <c r="CC11" s="23">
        <f>IF(B6L204C24=0,0,B6L204C33/B6L204C24)</f>
        <v>1.12886645711782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127.559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255.11799999999999</v>
      </c>
      <c r="J12" s="16" t="s">
        <v>12154</v>
      </c>
      <c r="K12" s="23">
        <f>IF(B6L216C3=0,0,B6L205C3/B6L216C3)</f>
        <v>1.7002972531053328E-2</v>
      </c>
      <c r="L12" s="16" t="s">
        <v>12155</v>
      </c>
      <c r="M12" s="23">
        <f>A1L545C9</f>
        <v>0.48662375658279694</v>
      </c>
      <c r="N12" s="16" t="s">
        <v>12156</v>
      </c>
      <c r="O12" s="23">
        <f>B6L205C1*B6L205C5</f>
        <v>62.07323976594499</v>
      </c>
      <c r="P12" s="16" t="s">
        <v>12157</v>
      </c>
      <c r="Q12" s="23">
        <f>B3L839C3</f>
        <v>1.9600315404402735</v>
      </c>
      <c r="R12" s="16" t="s">
        <v>12158</v>
      </c>
      <c r="S12" s="23">
        <f>B6L205C6*B6L205C7</f>
        <v>121.66550775856361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66.916029267209993</v>
      </c>
      <c r="X12" s="16" t="s">
        <v>12161</v>
      </c>
      <c r="Y12" s="23">
        <f>IF(B6L216C10=0,0,B6L205C10/B6L216C10)</f>
        <v>4.3032526076295693E-2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10.94966456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16.42449684</v>
      </c>
      <c r="AH12" s="16" t="s">
        <v>12166</v>
      </c>
      <c r="AI12" s="23">
        <f>IF(B6L216C15=0,0,B6L205C15/B6L216C15)</f>
        <v>1.7322741556158174E-2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14.360592219999999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17.232710663999999</v>
      </c>
      <c r="AR12" s="16" t="s">
        <v>12171</v>
      </c>
      <c r="AS12" s="23">
        <f>IF(B6L216C20=0,0,B6L205C20/B6L216C20)</f>
        <v>1.7002972531053328E-2</v>
      </c>
      <c r="AT12" s="16" t="s">
        <v>12172</v>
      </c>
      <c r="AU12" s="17">
        <f>A1L240C3</f>
        <v>151630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758.15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189.53749999999999</v>
      </c>
      <c r="BD12" s="16" t="s">
        <v>12177</v>
      </c>
      <c r="BE12" s="23">
        <f>IF(B6L216C26=0,0,B6L205C26/B6L216C26)</f>
        <v>1.5250380102875443E-2</v>
      </c>
      <c r="BF12" s="16" t="s">
        <v>12178</v>
      </c>
      <c r="BG12" s="23">
        <f>B6L205C3+B6L205C10+B6L205C15+B6L205C20+B6L205C26</f>
        <v>545.22873677121004</v>
      </c>
      <c r="BH12" s="16" t="s">
        <v>12179</v>
      </c>
      <c r="BI12" s="17">
        <f>B6L218C3*B6L205C4</f>
        <v>1151.9766112279358</v>
      </c>
      <c r="BJ12" s="16" t="s">
        <v>12180</v>
      </c>
      <c r="BK12" s="17">
        <f>B6L218C10*B6L205C11</f>
        <v>302.15704353307075</v>
      </c>
      <c r="BL12" s="16" t="s">
        <v>12181</v>
      </c>
      <c r="BM12" s="17">
        <f>B6L218C15*B6L205C16</f>
        <v>74.164254230854525</v>
      </c>
      <c r="BN12" s="16" t="s">
        <v>12182</v>
      </c>
      <c r="BO12" s="17">
        <f>B6L218C20*B6L205C21</f>
        <v>77.813716135224595</v>
      </c>
      <c r="BP12" s="16" t="s">
        <v>12183</v>
      </c>
      <c r="BQ12" s="17">
        <f>B6L218C26*B6L205C27</f>
        <v>855.85010446387525</v>
      </c>
      <c r="BR12" s="16" t="s">
        <v>12184</v>
      </c>
      <c r="BS12" s="15">
        <f>B6L205C29+B6L205C30+B6L205C31+B6L205C32+B6L205C33</f>
        <v>2461.9617295909611</v>
      </c>
      <c r="BT12" s="16" t="s">
        <v>12185</v>
      </c>
      <c r="BU12" s="23">
        <f>IF(B6L205C3=0,0,B6L205C29/B6L205C3)</f>
        <v>4.515465828471279</v>
      </c>
      <c r="BV12" s="16" t="s">
        <v>12186</v>
      </c>
      <c r="BW12" s="23">
        <f>IF(B6L205C8=0,0,B6L205C30/B6L205C8)</f>
        <v>2.4835062056592041</v>
      </c>
      <c r="BX12" s="16" t="s">
        <v>12187</v>
      </c>
      <c r="BY12" s="23">
        <f>IF(B6L205C13=0,0,B6L205C31/B6L205C13)</f>
        <v>6.7731987427069198</v>
      </c>
      <c r="BZ12" s="16" t="s">
        <v>12188</v>
      </c>
      <c r="CA12" s="23">
        <f>IF(B6L205C18=0,0,B6L205C32/B6L205C18)</f>
        <v>5.4185589941655348</v>
      </c>
      <c r="CB12" s="16" t="s">
        <v>12189</v>
      </c>
      <c r="CC12" s="23">
        <f>IF(B6L205C24=0,0,B6L205C33/B6L205C24)</f>
        <v>1.12886645711782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1625.556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3251.1120000000001</v>
      </c>
      <c r="J13" s="16" t="s">
        <v>12193</v>
      </c>
      <c r="K13" s="23">
        <f>IF(B6L216C3=0,0,B6L206C3/B6L216C3)</f>
        <v>0.21667843128034028</v>
      </c>
      <c r="L13" s="16" t="s">
        <v>12194</v>
      </c>
      <c r="M13" s="23">
        <f>A1L546C9</f>
        <v>0.1820229181865699</v>
      </c>
      <c r="N13" s="16" t="s">
        <v>12195</v>
      </c>
      <c r="O13" s="23">
        <f>B6L206C1*B6L206C5</f>
        <v>295.88844679568786</v>
      </c>
      <c r="P13" s="16" t="s">
        <v>12196</v>
      </c>
      <c r="Q13" s="23">
        <f>B3L840C3</f>
        <v>1.9952415619667552</v>
      </c>
      <c r="R13" s="16" t="s">
        <v>12197</v>
      </c>
      <c r="S13" s="17">
        <f>B6L206C6*B6L206C7</f>
        <v>590.36892675254535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324.70290971389994</v>
      </c>
      <c r="X13" s="16" t="s">
        <v>12200</v>
      </c>
      <c r="Y13" s="23">
        <f>IF(B6L216C10=0,0,B6L206C10/B6L216C10)</f>
        <v>0.20881075255550754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139.53772703999999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209.30659055999999</v>
      </c>
      <c r="AH13" s="16" t="s">
        <v>12205</v>
      </c>
      <c r="AI13" s="23">
        <f>IF(B6L216C15=0,0,B6L206C15/B6L216C15)</f>
        <v>0.22075342761437652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183.00509448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219.606113376</v>
      </c>
      <c r="AR13" s="16" t="s">
        <v>12210</v>
      </c>
      <c r="AS13" s="23">
        <f>IF(B6L216C20=0,0,B6L206C20/B6L216C20)</f>
        <v>0.21667843128034028</v>
      </c>
      <c r="AT13" s="16" t="s">
        <v>12211</v>
      </c>
      <c r="AU13" s="17">
        <f>A1L241C3</f>
        <v>2422750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12113.75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3028.4375</v>
      </c>
      <c r="BD13" s="16" t="s">
        <v>12216</v>
      </c>
      <c r="BE13" s="23">
        <f>IF(B6L216C26=0,0,B6L206C26/B6L216C26)</f>
        <v>0.24367116266069697</v>
      </c>
      <c r="BF13" s="16" t="s">
        <v>12217</v>
      </c>
      <c r="BG13" s="17">
        <f>B6L206C3+B6L206C10+B6L206C15+B6L206C20+B6L206C26</f>
        <v>7033.1651136499004</v>
      </c>
      <c r="BH13" s="16" t="s">
        <v>12218</v>
      </c>
      <c r="BI13" s="17">
        <f>B6L218C3*B6L206C4</f>
        <v>14680.285140532918</v>
      </c>
      <c r="BJ13" s="16" t="s">
        <v>12219</v>
      </c>
      <c r="BK13" s="17">
        <f>B6L218C10*B6L206C11</f>
        <v>1466.1848932183104</v>
      </c>
      <c r="BL13" s="16" t="s">
        <v>12220</v>
      </c>
      <c r="BM13" s="17">
        <f>B6L218C15*B6L206C16</f>
        <v>945.11675734750929</v>
      </c>
      <c r="BN13" s="16" t="s">
        <v>12221</v>
      </c>
      <c r="BO13" s="17">
        <f>B6L218C20*B6L206C21</f>
        <v>991.62390067271747</v>
      </c>
      <c r="BP13" s="16" t="s">
        <v>12222</v>
      </c>
      <c r="BQ13" s="17">
        <f>B6L218C26*B6L206C27</f>
        <v>13674.806044910993</v>
      </c>
      <c r="BR13" s="16" t="s">
        <v>12223</v>
      </c>
      <c r="BS13" s="15">
        <f>B6L206C29+B6L206C30+B6L206C31+B6L206C32+B6L206C33</f>
        <v>31758.016736682453</v>
      </c>
      <c r="BT13" s="16" t="s">
        <v>12224</v>
      </c>
      <c r="BU13" s="23">
        <f>IF(B6L206C3=0,0,B6L206C29/B6L206C3)</f>
        <v>4.515465828471279</v>
      </c>
      <c r="BV13" s="16" t="s">
        <v>12225</v>
      </c>
      <c r="BW13" s="23">
        <f>IF(B6L206C8=0,0,B6L206C30/B6L206C8)</f>
        <v>2.4835062056592041</v>
      </c>
      <c r="BX13" s="16" t="s">
        <v>12226</v>
      </c>
      <c r="BY13" s="23">
        <f>IF(B6L206C13=0,0,B6L206C31/B6L206C13)</f>
        <v>6.7731987427069198</v>
      </c>
      <c r="BZ13" s="16" t="s">
        <v>12227</v>
      </c>
      <c r="CA13" s="23">
        <f>IF(B6L206C18=0,0,B6L206C32/B6L206C18)</f>
        <v>5.4185589941655348</v>
      </c>
      <c r="CB13" s="16" t="s">
        <v>12228</v>
      </c>
      <c r="CC13" s="23">
        <f>IF(B6L206C24=0,0,B6L206C33/B6L206C24)</f>
        <v>1.12886645711782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156.25200000000001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312.50400000000002</v>
      </c>
      <c r="J14" s="16" t="s">
        <v>12232</v>
      </c>
      <c r="K14" s="23">
        <f>IF(B6L216C3=0,0,B6L207C3/B6L216C3)</f>
        <v>2.0827604982181933E-2</v>
      </c>
      <c r="L14" s="16" t="s">
        <v>12233</v>
      </c>
      <c r="M14" s="23">
        <f>A1L547C9</f>
        <v>0.1509962595821541</v>
      </c>
      <c r="N14" s="16" t="s">
        <v>12234</v>
      </c>
      <c r="O14" s="23">
        <f>B6L207C1*B6L207C5</f>
        <v>23.593467552230745</v>
      </c>
      <c r="P14" s="16" t="s">
        <v>12235</v>
      </c>
      <c r="Q14" s="23">
        <f>B3L841C3</f>
        <v>2.0819149299041513</v>
      </c>
      <c r="R14" s="16" t="s">
        <v>12236</v>
      </c>
      <c r="S14" s="23">
        <f>B6L207C6*B6L207C7</f>
        <v>49.119592345198342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27.015775789859092</v>
      </c>
      <c r="X14" s="16" t="s">
        <v>12239</v>
      </c>
      <c r="Y14" s="23">
        <f>IF(B6L216C10=0,0,B6L207C10/B6L216C10)</f>
        <v>1.7373372103507975E-2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13.412671680000001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20.11900752</v>
      </c>
      <c r="AH14" s="16" t="s">
        <v>12244</v>
      </c>
      <c r="AI14" s="23">
        <f>IF(B6L216C15=0,0,B6L207C15/B6L216C15)</f>
        <v>2.1219302547314006E-2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17.590850160000002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21.109020192000003</v>
      </c>
      <c r="AR14" s="16" t="s">
        <v>12249</v>
      </c>
      <c r="AS14" s="23">
        <f>IF(B6L216C20=0,0,B6L207C20/B6L216C20)</f>
        <v>2.0827604982181933E-2</v>
      </c>
      <c r="AT14" s="16" t="s">
        <v>12250</v>
      </c>
      <c r="AU14" s="17">
        <f>A1L242C3</f>
        <v>122071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610.35500000000002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152.58875</v>
      </c>
      <c r="BD14" s="16" t="s">
        <v>12255</v>
      </c>
      <c r="BE14" s="23">
        <f>IF(B6L216C26=0,0,B6L207C26/B6L216C26)</f>
        <v>1.2277446082820737E-2</v>
      </c>
      <c r="BF14" s="16" t="s">
        <v>12256</v>
      </c>
      <c r="BG14" s="23">
        <f>B6L207C3+B6L207C10+B6L207C15+B6L207C20+B6L207C26</f>
        <v>533.33655350185916</v>
      </c>
      <c r="BH14" s="16" t="s">
        <v>12257</v>
      </c>
      <c r="BI14" s="17">
        <f>B6L218C3*B6L207C4</f>
        <v>1411.101133260589</v>
      </c>
      <c r="BJ14" s="16" t="s">
        <v>12258</v>
      </c>
      <c r="BK14" s="17">
        <f>B6L218C10*B6L207C11</f>
        <v>121.98881240875042</v>
      </c>
      <c r="BL14" s="16" t="s">
        <v>12259</v>
      </c>
      <c r="BM14" s="17">
        <f>B6L218C15*B6L207C16</f>
        <v>90.846690959316717</v>
      </c>
      <c r="BN14" s="16" t="s">
        <v>12260</v>
      </c>
      <c r="BO14" s="17">
        <f>B6L218C20*B6L207C21</f>
        <v>95.317059349486243</v>
      </c>
      <c r="BP14" s="16" t="s">
        <v>12261</v>
      </c>
      <c r="BQ14" s="17">
        <f>B6L218C26*B6L207C27</f>
        <v>689.00928643414704</v>
      </c>
      <c r="BR14" s="16" t="s">
        <v>12262</v>
      </c>
      <c r="BS14" s="15">
        <f>B6L207C29+B6L207C30+B6L207C31+B6L207C32+B6L207C33</f>
        <v>2408.2629824122896</v>
      </c>
      <c r="BT14" s="16" t="s">
        <v>12263</v>
      </c>
      <c r="BU14" s="23">
        <f>IF(B6L207C3=0,0,B6L207C29/B6L207C3)</f>
        <v>4.5154658284712799</v>
      </c>
      <c r="BV14" s="16" t="s">
        <v>12264</v>
      </c>
      <c r="BW14" s="23">
        <f>IF(B6L207C8=0,0,B6L207C30/B6L207C8)</f>
        <v>2.4835062056592041</v>
      </c>
      <c r="BX14" s="16" t="s">
        <v>12265</v>
      </c>
      <c r="BY14" s="23">
        <f>IF(B6L207C13=0,0,B6L207C31/B6L207C13)</f>
        <v>6.7731987427069198</v>
      </c>
      <c r="BZ14" s="16" t="s">
        <v>12266</v>
      </c>
      <c r="CA14" s="23">
        <f>IF(B6L207C18=0,0,B6L207C32/B6L207C18)</f>
        <v>5.4185589941655348</v>
      </c>
      <c r="CB14" s="16" t="s">
        <v>12267</v>
      </c>
      <c r="CC14" s="23">
        <f>IF(B6L207C24=0,0,B6L207C33/B6L207C24)</f>
        <v>1.12886645711782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1446.633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2893.2660000000001</v>
      </c>
      <c r="J15" s="16" t="s">
        <v>12271</v>
      </c>
      <c r="K15" s="23">
        <f>IF(B6L216C3=0,0,B6L208C3/B6L216C3)</f>
        <v>0.1928288961305378</v>
      </c>
      <c r="L15" s="16" t="s">
        <v>12272</v>
      </c>
      <c r="M15" s="23">
        <f>A1L548C9</f>
        <v>0.40722951347404251</v>
      </c>
      <c r="N15" s="16" t="s">
        <v>12273</v>
      </c>
      <c r="O15" s="23">
        <f>B6L208C1*B6L208C5</f>
        <v>589.11165276549457</v>
      </c>
      <c r="P15" s="16" t="s">
        <v>12274</v>
      </c>
      <c r="Q15" s="23">
        <f>B3L842C3</f>
        <v>2.0249219054601717</v>
      </c>
      <c r="R15" s="16" t="s">
        <v>12275</v>
      </c>
      <c r="S15" s="17">
        <f>B6L208C6*B6L208C7</f>
        <v>1192.9050904466962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656.09779974568301</v>
      </c>
      <c r="X15" s="16" t="s">
        <v>12278</v>
      </c>
      <c r="Y15" s="23">
        <f>IF(B6L216C10=0,0,B6L208C10/B6L216C10)</f>
        <v>0.42192500041228925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124.17897672000001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186.26846508</v>
      </c>
      <c r="AH15" s="16" t="s">
        <v>12283</v>
      </c>
      <c r="AI15" s="23">
        <f>IF(B6L216C15=0,0,B6L208C15/B6L216C15)</f>
        <v>0.19645536250370235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162.86194313999999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195.43433176799999</v>
      </c>
      <c r="AR15" s="16" t="s">
        <v>12288</v>
      </c>
      <c r="AS15" s="23">
        <f>IF(B6L216C20=0,0,B6L208C20/B6L216C20)</f>
        <v>0.1928288961305378</v>
      </c>
      <c r="AT15" s="16" t="s">
        <v>12289</v>
      </c>
      <c r="AU15" s="17">
        <f>A1L243C3</f>
        <v>1303586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6517.93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1629.4825000000001</v>
      </c>
      <c r="BD15" s="16" t="s">
        <v>12294</v>
      </c>
      <c r="BE15" s="23">
        <f>IF(B6L216C26=0,0,B6L208C26/B6L216C26)</f>
        <v>0.13110981993528317</v>
      </c>
      <c r="BF15" s="16" t="s">
        <v>12295</v>
      </c>
      <c r="BG15" s="17">
        <f>B6L208C3+B6L208C10+B6L208C15+B6L208C20+B6L208C26</f>
        <v>5560.5490965936833</v>
      </c>
      <c r="BH15" s="16" t="s">
        <v>12296</v>
      </c>
      <c r="BI15" s="17">
        <f>B6L218C3*B6L208C4</f>
        <v>13064.443755677785</v>
      </c>
      <c r="BJ15" s="16" t="s">
        <v>12297</v>
      </c>
      <c r="BK15" s="17">
        <f>B6L218C10*B6L208C11</f>
        <v>2962.5871948868244</v>
      </c>
      <c r="BL15" s="16" t="s">
        <v>12298</v>
      </c>
      <c r="BM15" s="17">
        <f>B6L218C15*B6L208C16</f>
        <v>841.08888899053591</v>
      </c>
      <c r="BN15" s="16" t="s">
        <v>12299</v>
      </c>
      <c r="BO15" s="17">
        <f>B6L218C20*B6L208C21</f>
        <v>882.47704680852291</v>
      </c>
      <c r="BP15" s="16" t="s">
        <v>12300</v>
      </c>
      <c r="BQ15" s="17">
        <f>B6L218C26*B6L208C27</f>
        <v>7357.8725468419525</v>
      </c>
      <c r="BR15" s="16" t="s">
        <v>12301</v>
      </c>
      <c r="BS15" s="15">
        <f>B6L208C29+B6L208C30+B6L208C31+B6L208C32+B6L208C33</f>
        <v>25108.469433205617</v>
      </c>
      <c r="BT15" s="16" t="s">
        <v>12302</v>
      </c>
      <c r="BU15" s="23">
        <f>IF(B6L208C3=0,0,B6L208C29/B6L208C3)</f>
        <v>4.515465828471279</v>
      </c>
      <c r="BV15" s="16" t="s">
        <v>12303</v>
      </c>
      <c r="BW15" s="23">
        <f>IF(B6L208C8=0,0,B6L208C30/B6L208C8)</f>
        <v>2.4835062056592041</v>
      </c>
      <c r="BX15" s="16" t="s">
        <v>12304</v>
      </c>
      <c r="BY15" s="23">
        <f>IF(B6L208C13=0,0,B6L208C31/B6L208C13)</f>
        <v>6.7731987427069198</v>
      </c>
      <c r="BZ15" s="16" t="s">
        <v>12305</v>
      </c>
      <c r="CA15" s="23">
        <f>IF(B6L208C18=0,0,B6L208C32/B6L208C18)</f>
        <v>5.4185589941655348</v>
      </c>
      <c r="CB15" s="16" t="s">
        <v>12306</v>
      </c>
      <c r="CC15" s="23">
        <f>IF(B6L208C24=0,0,B6L208C33/B6L208C24)</f>
        <v>1.12886645711782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13.250999999999999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26.501999999999999</v>
      </c>
      <c r="J16" s="16" t="s">
        <v>12310</v>
      </c>
      <c r="K16" s="23">
        <f>IF(B6L216C3=0,0,B6L209C3/B6L216C3)</f>
        <v>1.7662915906285536E-3</v>
      </c>
      <c r="L16" s="16" t="s">
        <v>12311</v>
      </c>
      <c r="M16" s="23">
        <f>A1L549C9</f>
        <v>0.7796315417640346</v>
      </c>
      <c r="N16" s="16" t="s">
        <v>12312</v>
      </c>
      <c r="O16" s="23">
        <f>B6L209C1*B6L209C5</f>
        <v>10.330897559915222</v>
      </c>
      <c r="P16" s="16" t="s">
        <v>12313</v>
      </c>
      <c r="Q16" s="23">
        <f>B3L843C3</f>
        <v>1.9628458936394388</v>
      </c>
      <c r="R16" s="16" t="s">
        <v>12314</v>
      </c>
      <c r="S16" s="23">
        <f>B6L209C6*B6L209C7</f>
        <v>20.277959853089293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11.152877919199112</v>
      </c>
      <c r="X16" s="16" t="s">
        <v>12317</v>
      </c>
      <c r="Y16" s="23">
        <f>IF(B6L216C10=0,0,B6L209C10/B6L216C10)</f>
        <v>7.1722203953134946E-3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1.13746584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1.7061987599999999</v>
      </c>
      <c r="AH16" s="16" t="s">
        <v>12322</v>
      </c>
      <c r="AI16" s="23">
        <f>IF(B6L216C15=0,0,B6L209C15/B6L216C15)</f>
        <v>1.7995096258253197E-3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1.4917975799999998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1.7901570959999997</v>
      </c>
      <c r="AR16" s="16" t="s">
        <v>12327</v>
      </c>
      <c r="AS16" s="23">
        <f>IF(B6L216C20=0,0,B6L209C20/B6L216C20)</f>
        <v>1.7662915906285534E-3</v>
      </c>
      <c r="AT16" s="16" t="s">
        <v>12328</v>
      </c>
      <c r="AU16" s="17">
        <f>A1L244C3</f>
        <v>35396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176.98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44.244999999999997</v>
      </c>
      <c r="BD16" s="16" t="s">
        <v>12333</v>
      </c>
      <c r="BE16" s="23">
        <f>IF(B6L216C26=0,0,B6L209C26/B6L216C26)</f>
        <v>3.5599977189301533E-3</v>
      </c>
      <c r="BF16" s="16" t="s">
        <v>12334</v>
      </c>
      <c r="BG16" s="23">
        <f>B6L209C3+B6L209C10+B6L209C15+B6L209C20+B6L209C26</f>
        <v>85.396233775199107</v>
      </c>
      <c r="BH16" s="16" t="s">
        <v>12335</v>
      </c>
      <c r="BI16" s="17">
        <f>B6L218C3*B6L209C4</f>
        <v>119.66887538614584</v>
      </c>
      <c r="BJ16" s="16" t="s">
        <v>12336</v>
      </c>
      <c r="BK16" s="17">
        <f>B6L218C10*B6L209C11</f>
        <v>50.360439133255454</v>
      </c>
      <c r="BL16" s="16" t="s">
        <v>12337</v>
      </c>
      <c r="BM16" s="17">
        <f>B6L218C15*B6L209C16</f>
        <v>7.7042821973600697</v>
      </c>
      <c r="BN16" s="16" t="s">
        <v>12338</v>
      </c>
      <c r="BO16" s="17">
        <f>B6L218C20*B6L209C21</f>
        <v>8.0833931945833779</v>
      </c>
      <c r="BP16" s="16" t="s">
        <v>12339</v>
      </c>
      <c r="BQ16" s="17">
        <f>B6L218C26*B6L209C27</f>
        <v>199.78678558071175</v>
      </c>
      <c r="BR16" s="16" t="s">
        <v>12340</v>
      </c>
      <c r="BS16" s="15">
        <f>B6L209C29+B6L209C30+B6L209C31+B6L209C32+B6L209C33</f>
        <v>385.60377549205646</v>
      </c>
      <c r="BT16" s="16" t="s">
        <v>12341</v>
      </c>
      <c r="BU16" s="23">
        <f>IF(B6L209C3=0,0,B6L209C29/B6L209C3)</f>
        <v>4.5154658284712799</v>
      </c>
      <c r="BV16" s="16" t="s">
        <v>12342</v>
      </c>
      <c r="BW16" s="23">
        <f>IF(B6L209C8=0,0,B6L209C30/B6L209C8)</f>
        <v>2.4835062056592037</v>
      </c>
      <c r="BX16" s="16" t="s">
        <v>12343</v>
      </c>
      <c r="BY16" s="23">
        <f>IF(B6L209C13=0,0,B6L209C31/B6L209C13)</f>
        <v>6.7731987427069198</v>
      </c>
      <c r="BZ16" s="16" t="s">
        <v>12344</v>
      </c>
      <c r="CA16" s="23">
        <f>IF(B6L209C18=0,0,B6L209C32/B6L209C18)</f>
        <v>5.4185589941655348</v>
      </c>
      <c r="CB16" s="16" t="s">
        <v>12345</v>
      </c>
      <c r="CC16" s="23">
        <f>IF(B6L209C24=0,0,B6L209C33/B6L209C24)</f>
        <v>1.12886645711782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8.395999999999999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16.791999999999998</v>
      </c>
      <c r="J17" s="16" t="s">
        <v>12349</v>
      </c>
      <c r="K17" s="23">
        <f>IF(B6L216C3=0,0,B6L210C3/B6L216C3)</f>
        <v>1.1191445321045456E-3</v>
      </c>
      <c r="L17" s="16" t="s">
        <v>12350</v>
      </c>
      <c r="M17" s="23">
        <f>A1L550C9</f>
        <v>3.0267753201396973E-2</v>
      </c>
      <c r="N17" s="16" t="s">
        <v>12351</v>
      </c>
      <c r="O17" s="23">
        <f>B6L210C1*B6L210C5</f>
        <v>0.25412805587892895</v>
      </c>
      <c r="P17" s="16" t="s">
        <v>12352</v>
      </c>
      <c r="Q17" s="23">
        <f>B3L844C3</f>
        <v>1.9936983064198504</v>
      </c>
      <c r="R17" s="16" t="s">
        <v>12353</v>
      </c>
      <c r="S17" s="23">
        <f>B6L210C6*B6L210C7</f>
        <v>0.5066546746195898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0.27866007104077439</v>
      </c>
      <c r="X17" s="16" t="s">
        <v>12356</v>
      </c>
      <c r="Y17" s="23">
        <f>IF(B6L216C10=0,0,B6L210C10/B6L216C10)</f>
        <v>1.7920140965926306E-4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0.7207126399999999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1.0810689599999999</v>
      </c>
      <c r="AH17" s="16" t="s">
        <v>12361</v>
      </c>
      <c r="AI17" s="23">
        <f>IF(B6L216C15=0,0,B6L210C15/B6L216C15)</f>
        <v>1.1401918963421162E-3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0.94522167999999984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1.1342660159999998</v>
      </c>
      <c r="AR17" s="16" t="s">
        <v>12366</v>
      </c>
      <c r="AS17" s="23">
        <f>IF(B6L216C20=0,0,B6L210C20/B6L216C20)</f>
        <v>1.1191445321045456E-3</v>
      </c>
      <c r="AT17" s="16" t="s">
        <v>12367</v>
      </c>
      <c r="AU17" s="17">
        <f>A1L245C3</f>
        <v>25310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126.55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31.637499999999999</v>
      </c>
      <c r="BD17" s="16" t="s">
        <v>12372</v>
      </c>
      <c r="BE17" s="23">
        <f>IF(B6L216C26=0,0,B6L210C26/B6L216C26)</f>
        <v>2.5455854409007286E-3</v>
      </c>
      <c r="BF17" s="16" t="s">
        <v>12373</v>
      </c>
      <c r="BG17" s="23">
        <f>B6L210C3+B6L210C10+B6L210C15+B6L210C20+B6L210C26</f>
        <v>50.923495047040774</v>
      </c>
      <c r="BH17" s="16" t="s">
        <v>12374</v>
      </c>
      <c r="BI17" s="17">
        <f>B6L218C3*B6L210C4</f>
        <v>75.823702191689719</v>
      </c>
      <c r="BJ17" s="16" t="s">
        <v>12375</v>
      </c>
      <c r="BK17" s="17">
        <f>B6L218C10*B6L210C11</f>
        <v>1.2582800285439959</v>
      </c>
      <c r="BL17" s="16" t="s">
        <v>12376</v>
      </c>
      <c r="BM17" s="17">
        <f>B6L218C15*B6L210C16</f>
        <v>4.8815299471009839</v>
      </c>
      <c r="BN17" s="16" t="s">
        <v>12377</v>
      </c>
      <c r="BO17" s="17">
        <f>B6L218C20*B6L210C21</f>
        <v>5.1217394356442565</v>
      </c>
      <c r="BP17" s="16" t="s">
        <v>12378</v>
      </c>
      <c r="BQ17" s="17">
        <f>B6L218C26*B6L210C27</f>
        <v>142.85805014826013</v>
      </c>
      <c r="BR17" s="16" t="s">
        <v>12379</v>
      </c>
      <c r="BS17" s="15">
        <f>B6L210C29+B6L210C30+B6L210C31+B6L210C32+B6L210C33</f>
        <v>229.94330175123909</v>
      </c>
      <c r="BT17" s="16" t="s">
        <v>12380</v>
      </c>
      <c r="BU17" s="23">
        <f>IF(B6L210C3=0,0,B6L210C29/B6L210C3)</f>
        <v>4.5154658284712799</v>
      </c>
      <c r="BV17" s="16" t="s">
        <v>12381</v>
      </c>
      <c r="BW17" s="23">
        <f>IF(B6L210C8=0,0,B6L210C30/B6L210C8)</f>
        <v>2.4835062056592037</v>
      </c>
      <c r="BX17" s="16" t="s">
        <v>12382</v>
      </c>
      <c r="BY17" s="23">
        <f>IF(B6L210C13=0,0,B6L210C31/B6L210C13)</f>
        <v>6.7731987427069189</v>
      </c>
      <c r="BZ17" s="16" t="s">
        <v>12383</v>
      </c>
      <c r="CA17" s="23">
        <f>IF(B6L210C18=0,0,B6L210C32/B6L210C18)</f>
        <v>5.4185589941655348</v>
      </c>
      <c r="CB17" s="16" t="s">
        <v>12384</v>
      </c>
      <c r="CC17" s="23">
        <f>IF(B6L210C24=0,0,B6L210C33/B6L210C24)</f>
        <v>1.1288664571178202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1105.0050000000001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1105.0050000000001</v>
      </c>
      <c r="J18" s="16" t="s">
        <v>12388</v>
      </c>
      <c r="K18" s="23">
        <f>IF(B6L216C3=0,0,B6L211C3/B6L216C3)</f>
        <v>7.3645801792412091E-2</v>
      </c>
      <c r="L18" s="16" t="s">
        <v>12389</v>
      </c>
      <c r="M18" s="23">
        <f>A1L551C9</f>
        <v>5.2349004061873171E-2</v>
      </c>
      <c r="N18" s="16" t="s">
        <v>12390</v>
      </c>
      <c r="O18" s="23">
        <f>B6L211C1*B6L211C5</f>
        <v>57.845911233390169</v>
      </c>
      <c r="P18" s="16" t="s">
        <v>12391</v>
      </c>
      <c r="Q18" s="23">
        <f>B3L845C3</f>
        <v>1.1424277269136889</v>
      </c>
      <c r="R18" s="16" t="s">
        <v>12392</v>
      </c>
      <c r="S18" s="23">
        <f>B6L211C6*B6L211C7</f>
        <v>66.084772881612949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36.346625084887123</v>
      </c>
      <c r="X18" s="16" t="s">
        <v>12395</v>
      </c>
      <c r="Y18" s="23">
        <f>IF(B6L216C10=0,0,B6L211C10/B6L216C10)</f>
        <v>2.3373877811921785E-2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36.089463300000006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54.134194950000008</v>
      </c>
      <c r="AH18" s="16" t="s">
        <v>12400</v>
      </c>
      <c r="AI18" s="23">
        <f>IF(B6L216C15=0,0,B6L211C15/B6L216C15)</f>
        <v>5.7094757763643804E-2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62.200731450000006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74.640877740000008</v>
      </c>
      <c r="AR18" s="16" t="s">
        <v>12405</v>
      </c>
      <c r="AS18" s="23">
        <f>IF(B6L216C20=0,0,B6L211C20/B6L216C20)</f>
        <v>7.3645801792412091E-2</v>
      </c>
      <c r="AT18" s="16" t="s">
        <v>12406</v>
      </c>
      <c r="AU18" s="17">
        <f>A1L246C3</f>
        <v>1732695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8663.4750000000004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2165.8687500000001</v>
      </c>
      <c r="BD18" s="16" t="s">
        <v>12411</v>
      </c>
      <c r="BE18" s="23">
        <f>IF(B6L216C26=0,0,B6L211C26/B6L216C26)</f>
        <v>0.17426800337896042</v>
      </c>
      <c r="BF18" s="16" t="s">
        <v>12412</v>
      </c>
      <c r="BG18" s="17">
        <f>B6L211C3+B6L211C10+B6L211C15+B6L211C20+B6L211C26</f>
        <v>3435.995447774887</v>
      </c>
      <c r="BH18" s="16" t="s">
        <v>12413</v>
      </c>
      <c r="BI18" s="17">
        <f>B6L218C3*B6L211C4</f>
        <v>4989.6123177899071</v>
      </c>
      <c r="BJ18" s="16" t="s">
        <v>12414</v>
      </c>
      <c r="BK18" s="17">
        <f>B6L218C10*B6L211C11</f>
        <v>164.12194355106485</v>
      </c>
      <c r="BL18" s="16" t="s">
        <v>12415</v>
      </c>
      <c r="BM18" s="17">
        <f>B6L218C15*B6L211C16</f>
        <v>244.44110744852756</v>
      </c>
      <c r="BN18" s="16" t="s">
        <v>12416</v>
      </c>
      <c r="BO18" s="17">
        <f>B6L218C20*B6L211C21</f>
        <v>337.03833284207263</v>
      </c>
      <c r="BP18" s="16" t="s">
        <v>12417</v>
      </c>
      <c r="BQ18" s="17">
        <f>B6L218C26*B6L211C27</f>
        <v>9779.9063295788073</v>
      </c>
      <c r="BR18" s="16" t="s">
        <v>12418</v>
      </c>
      <c r="BS18" s="15">
        <f>B6L211C29+B6L211C30+B6L211C31+B6L211C32+B6L211C33</f>
        <v>15515.120031210379</v>
      </c>
      <c r="BT18" s="16" t="s">
        <v>12419</v>
      </c>
      <c r="BU18" s="23">
        <f>IF(B6L211C3=0,0,B6L211C29/B6L211C3)</f>
        <v>4.5154658284712799</v>
      </c>
      <c r="BV18" s="16" t="s">
        <v>12420</v>
      </c>
      <c r="BW18" s="23">
        <f>IF(B6L211C8=0,0,B6L211C30/B6L211C8)</f>
        <v>2.4835062056592041</v>
      </c>
      <c r="BX18" s="16" t="s">
        <v>12421</v>
      </c>
      <c r="BY18" s="23">
        <f>IF(B6L211C13=0,0,B6L211C31/B6L211C13)</f>
        <v>6.7731987427069198</v>
      </c>
      <c r="BZ18" s="16" t="s">
        <v>12422</v>
      </c>
      <c r="CA18" s="23">
        <f>IF(B6L211C18=0,0,B6L211C32/B6L211C18)</f>
        <v>5.4185589941655357</v>
      </c>
      <c r="CB18" s="16" t="s">
        <v>12423</v>
      </c>
      <c r="CC18" s="23">
        <f>IF(B6L211C24=0,0,B6L211C33/B6L211C24)</f>
        <v>1.1288664571178202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567.95899999999995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1135.9179999999999</v>
      </c>
      <c r="J19" s="16" t="s">
        <v>12427</v>
      </c>
      <c r="K19" s="23">
        <f>IF(B6L216C3=0,0,B6L212C3/B6L216C3)</f>
        <v>7.5706075429914921E-2</v>
      </c>
      <c r="L19" s="16" t="s">
        <v>12428</v>
      </c>
      <c r="M19" s="23">
        <f>A1L552C9</f>
        <v>1.6801950025082484E-2</v>
      </c>
      <c r="N19" s="16" t="s">
        <v>12429</v>
      </c>
      <c r="O19" s="23">
        <f>B6L212C1*B6L212C5</f>
        <v>9.5428187342958211</v>
      </c>
      <c r="P19" s="16" t="s">
        <v>12430</v>
      </c>
      <c r="Q19" s="23">
        <f>B3L846C3</f>
        <v>1.2529453189359647</v>
      </c>
      <c r="R19" s="16" t="s">
        <v>12431</v>
      </c>
      <c r="S19" s="23">
        <f>B6L212C6*B6L212C7</f>
        <v>11.956630062590376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6.5761465344247076</v>
      </c>
      <c r="X19" s="16" t="s">
        <v>12434</v>
      </c>
      <c r="Y19" s="23">
        <f>IF(B6L216C10=0,0,B6L212C10/B6L216C10)</f>
        <v>4.2290046244994675E-3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48.753600559999995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73.130400839999993</v>
      </c>
      <c r="AH19" s="16" t="s">
        <v>12439</v>
      </c>
      <c r="AI19" s="23">
        <f>IF(B6L216C15=0,0,B6L212C15/B6L216C15)</f>
        <v>7.7129853412883767E-2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63.940824219999996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76.72898906399999</v>
      </c>
      <c r="AR19" s="16" t="s">
        <v>12444</v>
      </c>
      <c r="AS19" s="23">
        <f>IF(B6L216C20=0,0,B6L212C20/B6L216C20)</f>
        <v>7.5706075429914921E-2</v>
      </c>
      <c r="AT19" s="16" t="s">
        <v>12445</v>
      </c>
      <c r="AU19" s="17">
        <f>A1L247C3</f>
        <v>565785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2828.9250000000002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707.23125000000005</v>
      </c>
      <c r="BD19" s="16" t="s">
        <v>12450</v>
      </c>
      <c r="BE19" s="23">
        <f>IF(B6L216C26=0,0,B6L212C26/B6L216C26)</f>
        <v>5.69045459770849E-2</v>
      </c>
      <c r="BF19" s="16" t="s">
        <v>12451</v>
      </c>
      <c r="BG19" s="17">
        <f>B6L212C3+B6L212C10+B6L212C15+B6L212C20+B6L212C26</f>
        <v>1999.5847864384245</v>
      </c>
      <c r="BH19" s="16" t="s">
        <v>12452</v>
      </c>
      <c r="BI19" s="17">
        <f>B6L218C3*B6L212C4</f>
        <v>5129.1989129454387</v>
      </c>
      <c r="BJ19" s="16" t="s">
        <v>12453</v>
      </c>
      <c r="BK19" s="17">
        <f>B6L218C10*B6L212C11</f>
        <v>29.694364959214596</v>
      </c>
      <c r="BL19" s="16" t="s">
        <v>12454</v>
      </c>
      <c r="BM19" s="17">
        <f>B6L218C15*B6L212C16</f>
        <v>330.21782601542736</v>
      </c>
      <c r="BN19" s="16" t="s">
        <v>12455</v>
      </c>
      <c r="BO19" s="17">
        <f>B6L218C20*B6L212C21</f>
        <v>346.46712817163848</v>
      </c>
      <c r="BP19" s="16" t="s">
        <v>12456</v>
      </c>
      <c r="BQ19" s="17">
        <f>B6L218C26*B6L212C27</f>
        <v>3193.4785422020291</v>
      </c>
      <c r="BR19" s="16" t="s">
        <v>12457</v>
      </c>
      <c r="BS19" s="15">
        <f>B6L212C29+B6L212C30+B6L212C31+B6L212C32+B6L212C33</f>
        <v>9029.0567742937474</v>
      </c>
      <c r="BT19" s="16" t="s">
        <v>12458</v>
      </c>
      <c r="BU19" s="23">
        <f>IF(B6L212C3=0,0,B6L212C29/B6L212C3)</f>
        <v>4.5154658284712799</v>
      </c>
      <c r="BV19" s="16" t="s">
        <v>12459</v>
      </c>
      <c r="BW19" s="23">
        <f>IF(B6L212C8=0,0,B6L212C30/B6L212C8)</f>
        <v>2.4835062056592041</v>
      </c>
      <c r="BX19" s="16" t="s">
        <v>12460</v>
      </c>
      <c r="BY19" s="23">
        <f>IF(B6L212C13=0,0,B6L212C31/B6L212C13)</f>
        <v>6.7731987427069198</v>
      </c>
      <c r="BZ19" s="16" t="s">
        <v>12461</v>
      </c>
      <c r="CA19" s="23">
        <f>IF(B6L212C18=0,0,B6L212C32/B6L212C18)</f>
        <v>5.4185589941655357</v>
      </c>
      <c r="CB19" s="16" t="s">
        <v>12462</v>
      </c>
      <c r="CC19" s="23">
        <f>IF(B6L212C24=0,0,B6L212C33/B6L212C24)</f>
        <v>1.12886645711782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0.37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0.74</v>
      </c>
      <c r="J20" s="16" t="s">
        <v>12466</v>
      </c>
      <c r="K20" s="23">
        <f>IF(B6L216C3=0,0,B6L213C3/B6L216C3)</f>
        <v>4.9319137312849208E-5</v>
      </c>
      <c r="L20" s="16" t="s">
        <v>12467</v>
      </c>
      <c r="M20" s="23">
        <f>A1L553C9</f>
        <v>0.97515527950310554</v>
      </c>
      <c r="N20" s="16" t="s">
        <v>12468</v>
      </c>
      <c r="O20" s="23">
        <f>B6L213C1*B6L213C5</f>
        <v>0.36080745341614906</v>
      </c>
      <c r="P20" s="16" t="s">
        <v>12469</v>
      </c>
      <c r="Q20" s="23">
        <f>B3L847C3</f>
        <v>3.6470588235294117</v>
      </c>
      <c r="R20" s="16" t="s">
        <v>12470</v>
      </c>
      <c r="S20" s="23">
        <f>B6L213C6*B6L213C7</f>
        <v>1.3158860065765436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0.72373730361709909</v>
      </c>
      <c r="X20" s="16" t="s">
        <v>12473</v>
      </c>
      <c r="Y20" s="23">
        <f>IF(B6L216C10=0,0,B6L213C10/B6L216C10)</f>
        <v>4.6542278033152764E-4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3.1760799999999999E-2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4.7641199999999995E-2</v>
      </c>
      <c r="AH20" s="16" t="s">
        <v>12478</v>
      </c>
      <c r="AI20" s="23">
        <f>IF(B6L216C15=0,0,B6L213C15/B6L216C15)</f>
        <v>5.0246665274724042E-5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4.16546E-2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4.9985519999999999E-2</v>
      </c>
      <c r="AR20" s="16" t="s">
        <v>12483</v>
      </c>
      <c r="AS20" s="23">
        <f>IF(B6L216C20=0,0,B6L213C20/B6L216C20)</f>
        <v>4.9319137312849208E-5</v>
      </c>
      <c r="AT20" s="16" t="s">
        <v>12484</v>
      </c>
      <c r="AU20" s="17">
        <f>A1L248C3</f>
        <v>558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2.79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0.69750000000000001</v>
      </c>
      <c r="BD20" s="16" t="s">
        <v>12489</v>
      </c>
      <c r="BE20" s="23">
        <f>IF(B6L216C26=0,0,B6L213C26/B6L216C26)</f>
        <v>5.6121559700616617E-5</v>
      </c>
      <c r="BF20" s="16" t="s">
        <v>12490</v>
      </c>
      <c r="BG20" s="23">
        <f>B6L213C3+B6L213C10+B6L213C15+B6L213C20+B6L213C26</f>
        <v>2.2588640236170989</v>
      </c>
      <c r="BH20" s="16" t="s">
        <v>12491</v>
      </c>
      <c r="BI20" s="17">
        <f>B6L218C3*B6L213C4</f>
        <v>3.3414447130687468</v>
      </c>
      <c r="BJ20" s="16" t="s">
        <v>12492</v>
      </c>
      <c r="BK20" s="17">
        <f>B6L218C10*B6L213C11</f>
        <v>3.2680110632729544</v>
      </c>
      <c r="BL20" s="16" t="s">
        <v>12493</v>
      </c>
      <c r="BM20" s="17">
        <f>B6L218C15*B6L213C16</f>
        <v>0.21512221062736592</v>
      </c>
      <c r="BN20" s="16" t="s">
        <v>12494</v>
      </c>
      <c r="BO20" s="17">
        <f>B6L218C20*B6L213C21</f>
        <v>0.22570790747836769</v>
      </c>
      <c r="BP20" s="16" t="s">
        <v>12495</v>
      </c>
      <c r="BQ20" s="17">
        <f>B6L218C26*B6L213C27</f>
        <v>3.1495374153587177</v>
      </c>
      <c r="BR20" s="16" t="s">
        <v>12496</v>
      </c>
      <c r="BS20" s="15">
        <f>B6L213C29+B6L213C30+B6L213C31+B6L213C32+B6L213C33</f>
        <v>10.199823309806153</v>
      </c>
      <c r="BT20" s="16" t="s">
        <v>12497</v>
      </c>
      <c r="BU20" s="23">
        <f>IF(B6L213C3=0,0,B6L213C29/B6L213C3)</f>
        <v>4.5154658284712799</v>
      </c>
      <c r="BV20" s="16" t="s">
        <v>12498</v>
      </c>
      <c r="BW20" s="23">
        <f>IF(B6L213C8=0,0,B6L213C30/B6L213C8)</f>
        <v>2.4835062056592041</v>
      </c>
      <c r="BX20" s="16" t="s">
        <v>12499</v>
      </c>
      <c r="BY20" s="23">
        <f>IF(B6L213C13=0,0,B6L213C31/B6L213C13)</f>
        <v>6.7731987427069198</v>
      </c>
      <c r="BZ20" s="16" t="s">
        <v>12500</v>
      </c>
      <c r="CA20" s="23">
        <f>IF(B6L213C18=0,0,B6L213C32/B6L213C18)</f>
        <v>5.4185589941655348</v>
      </c>
      <c r="CB20" s="16" t="s">
        <v>12501</v>
      </c>
      <c r="CC20" s="23">
        <f>IF(B6L213C24=0,0,B6L213C33/B6L213C24)</f>
        <v>1.12886645711782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190.89600000000002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381.79200000000003</v>
      </c>
      <c r="J21" s="16" t="s">
        <v>12505</v>
      </c>
      <c r="K21" s="23">
        <f>IF(B6L216C3=0,0,B6L214C3/B6L216C3)</f>
        <v>2.5445475774253143E-2</v>
      </c>
      <c r="L21" s="16" t="s">
        <v>12506</v>
      </c>
      <c r="M21" s="23">
        <f>A1L554C9</f>
        <v>0.33593366972835309</v>
      </c>
      <c r="N21" s="16" t="s">
        <v>12507</v>
      </c>
      <c r="O21" s="23">
        <f>B6L214C1*B6L214C5</f>
        <v>64.128393816463699</v>
      </c>
      <c r="P21" s="16" t="s">
        <v>12508</v>
      </c>
      <c r="Q21" s="23">
        <f>B3L848C3</f>
        <v>1.9893958321503606</v>
      </c>
      <c r="R21" s="16" t="s">
        <v>12509</v>
      </c>
      <c r="S21" s="23">
        <f>B6L214C6*B6L214C7</f>
        <v>127.57675938096985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70.167217659533421</v>
      </c>
      <c r="X21" s="16" t="s">
        <v>12512</v>
      </c>
      <c r="Y21" s="23">
        <f>IF(B6L216C10=0,0,B6L214C10/B6L216C10)</f>
        <v>4.512330837171448E-2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16.386512640000003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24.579768960000003</v>
      </c>
      <c r="AH21" s="16" t="s">
        <v>12517</v>
      </c>
      <c r="AI21" s="23">
        <f>IF(B6L216C15=0,0,B6L214C15/B6L216C15)</f>
        <v>2.5924020038604657E-2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21.491071680000001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25.789286016000002</v>
      </c>
      <c r="AR21" s="16" t="s">
        <v>12522</v>
      </c>
      <c r="AS21" s="23">
        <f>IF(B6L216C20=0,0,B6L214C20/B6L216C20)</f>
        <v>2.5445475774253143E-2</v>
      </c>
      <c r="AT21" s="16" t="s">
        <v>12523</v>
      </c>
      <c r="AU21" s="17">
        <f>A1L249C3</f>
        <v>280282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1401.41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350.35250000000002</v>
      </c>
      <c r="BD21" s="16" t="s">
        <v>12528</v>
      </c>
      <c r="BE21" s="23">
        <f>IF(B6L216C26=0,0,B6L214C26/B6L216C26)</f>
        <v>2.8189718630839116E-2</v>
      </c>
      <c r="BF21" s="16" t="s">
        <v>12529</v>
      </c>
      <c r="BG21" s="23">
        <f>B6L214C3+B6L214C10+B6L214C15+B6L214C20+B6L214C26</f>
        <v>852.68077263553346</v>
      </c>
      <c r="BH21" s="16" t="s">
        <v>12530</v>
      </c>
      <c r="BI21" s="17">
        <f>B6L218C3*B6L214C4</f>
        <v>1723.9687295837068</v>
      </c>
      <c r="BJ21" s="16" t="s">
        <v>12531</v>
      </c>
      <c r="BK21" s="17">
        <f>B6L218C10*B6L214C11</f>
        <v>316.8376736205297</v>
      </c>
      <c r="BL21" s="16" t="s">
        <v>12532</v>
      </c>
      <c r="BM21" s="17">
        <f>B6L218C15*B6L214C16</f>
        <v>110.98910681059907</v>
      </c>
      <c r="BN21" s="16" t="s">
        <v>12533</v>
      </c>
      <c r="BO21" s="17">
        <f>B6L218C20*B6L214C21</f>
        <v>116.45063974592023</v>
      </c>
      <c r="BP21" s="16" t="s">
        <v>12534</v>
      </c>
      <c r="BQ21" s="17">
        <f>B6L218C26*B6L214C27</f>
        <v>1582.0047416694842</v>
      </c>
      <c r="BR21" s="16" t="s">
        <v>12535</v>
      </c>
      <c r="BS21" s="15">
        <f>B6L214C29+B6L214C30+B6L214C31+B6L214C32+B6L214C33</f>
        <v>3850.2508914302402</v>
      </c>
      <c r="BT21" s="16" t="s">
        <v>12536</v>
      </c>
      <c r="BU21" s="23">
        <f>IF(B6L214C3=0,0,B6L214C29/B6L214C3)</f>
        <v>4.515465828471279</v>
      </c>
      <c r="BV21" s="16" t="s">
        <v>12537</v>
      </c>
      <c r="BW21" s="23">
        <f>IF(B6L214C8=0,0,B6L214C30/B6L214C8)</f>
        <v>2.4835062056592041</v>
      </c>
      <c r="BX21" s="16" t="s">
        <v>12538</v>
      </c>
      <c r="BY21" s="23">
        <f>IF(B6L214C13=0,0,B6L214C31/B6L214C13)</f>
        <v>6.7731987427069198</v>
      </c>
      <c r="BZ21" s="16" t="s">
        <v>12539</v>
      </c>
      <c r="CA21" s="23">
        <f>IF(B6L214C18=0,0,B6L214C32/B6L214C18)</f>
        <v>5.4185589941655357</v>
      </c>
      <c r="CB21" s="16" t="s">
        <v>12540</v>
      </c>
      <c r="CC21" s="23">
        <f>IF(B6L214C24=0,0,B6L214C33/B6L214C24)</f>
        <v>1.12886645711782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1197.3780000000002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2394.7560000000003</v>
      </c>
      <c r="J22" s="16" t="s">
        <v>12544</v>
      </c>
      <c r="K22" s="23">
        <f>IF(B6L216C3=0,0,B6L215C3/B6L216C3)</f>
        <v>0.15960445945239127</v>
      </c>
      <c r="L22" s="16" t="s">
        <v>12545</v>
      </c>
      <c r="M22" s="23">
        <f>A1L555C9</f>
        <v>0.19518501006044056</v>
      </c>
      <c r="N22" s="16" t="s">
        <v>12546</v>
      </c>
      <c r="O22" s="23">
        <f>B6L215C1*B6L215C5</f>
        <v>233.71023697615024</v>
      </c>
      <c r="P22" s="16" t="s">
        <v>12547</v>
      </c>
      <c r="Q22" s="23">
        <f>B3L852C3</f>
        <v>2.0332845750815078</v>
      </c>
      <c r="R22" s="16" t="s">
        <v>12548</v>
      </c>
      <c r="S22" s="17">
        <f>B6L215C6*B6L215C7</f>
        <v>475.19941988225014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261.35968093523758</v>
      </c>
      <c r="X22" s="16" t="s">
        <v>12551</v>
      </c>
      <c r="Y22" s="23">
        <f>IF(B6L216C10=0,0,B6L215C10/B6L216C10)</f>
        <v>0.16807583187918088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102.78292752000002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154.17439128000001</v>
      </c>
      <c r="AH22" s="16" t="s">
        <v>12556</v>
      </c>
      <c r="AI22" s="23">
        <f>IF(B6L216C15=0,0,B6L215C15/B6L216C15)</f>
        <v>0.16260608533329332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134.80081524000002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161.76097828800002</v>
      </c>
      <c r="AR22" s="16" t="s">
        <v>12561</v>
      </c>
      <c r="AS22" s="23">
        <f>IF(B6L216C20=0,0,B6L215C20/B6L216C20)</f>
        <v>0.15960445945239127</v>
      </c>
      <c r="AT22" s="16" t="s">
        <v>12562</v>
      </c>
      <c r="AU22" s="17">
        <f>A1L253C3</f>
        <v>1366414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6832.07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1708.0174999999999</v>
      </c>
      <c r="BD22" s="16" t="s">
        <v>12567</v>
      </c>
      <c r="BE22" s="23">
        <f>IF(B6L216C26=0,0,B6L215C26/B6L216C26)</f>
        <v>0.13742882594401137</v>
      </c>
      <c r="BF22" s="16" t="s">
        <v>12568</v>
      </c>
      <c r="BG22" s="17">
        <f>B6L215C3+B6L215C10+B6L215C15+B6L215C20+B6L215C26</f>
        <v>4680.0685505032379</v>
      </c>
      <c r="BH22" s="16" t="s">
        <v>12569</v>
      </c>
      <c r="BI22" s="17">
        <f>B6L218C3*B6L215C4</f>
        <v>10813.43888552657</v>
      </c>
      <c r="BJ22" s="16" t="s">
        <v>12570</v>
      </c>
      <c r="BK22" s="17">
        <f>B6L218C10*B6L215C11</f>
        <v>1180.1607082032219</v>
      </c>
      <c r="BL22" s="16" t="s">
        <v>12571</v>
      </c>
      <c r="BM22" s="17">
        <f>B6L218C15*B6L215C16</f>
        <v>696.1691954502005</v>
      </c>
      <c r="BN22" s="16" t="s">
        <v>12572</v>
      </c>
      <c r="BO22" s="17">
        <f>B6L218C20*B6L215C21</f>
        <v>730.42616983954861</v>
      </c>
      <c r="BP22" s="16" t="s">
        <v>12573</v>
      </c>
      <c r="BQ22" s="17">
        <f>B6L218C26*B6L215C27</f>
        <v>7712.4946556809437</v>
      </c>
      <c r="BR22" s="16" t="s">
        <v>12574</v>
      </c>
      <c r="BS22" s="15">
        <f>B6L215C29+B6L215C30+B6L215C31+B6L215C32+B6L215C33</f>
        <v>21132.689614700485</v>
      </c>
      <c r="BT22" s="16" t="s">
        <v>12575</v>
      </c>
      <c r="BU22" s="23">
        <f>IF(B6L215C3=0,0,B6L215C29/B6L215C3)</f>
        <v>4.5154658284712799</v>
      </c>
      <c r="BV22" s="16" t="s">
        <v>12576</v>
      </c>
      <c r="BW22" s="23">
        <f>IF(B6L215C8=0,0,B6L215C30/B6L215C8)</f>
        <v>2.4835062056592041</v>
      </c>
      <c r="BX22" s="16" t="s">
        <v>12577</v>
      </c>
      <c r="BY22" s="23">
        <f>IF(B6L215C13=0,0,B6L215C31/B6L215C13)</f>
        <v>6.7731987427069189</v>
      </c>
      <c r="BZ22" s="16" t="s">
        <v>12578</v>
      </c>
      <c r="CA22" s="23">
        <f>IF(B6L215C18=0,0,B6L215C32/B6L215C18)</f>
        <v>5.4185589941655348</v>
      </c>
      <c r="CB22" s="16" t="s">
        <v>12579</v>
      </c>
      <c r="CC22" s="23">
        <f>IF(B6L215C24=0,0,B6L215C33/B6L215C24)</f>
        <v>1.12886645711782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8057.6409999999996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15004.317599999998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2827.2917918611938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1555.0104855236568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632.09766909600012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948.14650364400018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844.59303770400004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1013.5116452447999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49713.515000000007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12428.378750000002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30949.364984412452</v>
      </c>
      <c r="BH23" s="16" t="s">
        <v>12596</v>
      </c>
      <c r="BI23" s="17">
        <f>SUM(B6L201C29:B6L215C29)</f>
        <v>67751.483402330196</v>
      </c>
      <c r="BJ23" s="16" t="s">
        <v>12597</v>
      </c>
      <c r="BK23" s="17">
        <f>SUM(B6L201C30:B6L215C30)</f>
        <v>7021.5967102966079</v>
      </c>
      <c r="BL23" s="16" t="s">
        <v>12598</v>
      </c>
      <c r="BM23" s="17">
        <f>SUM(B6L201C31:B6L215C31)</f>
        <v>4281.3231375890018</v>
      </c>
      <c r="BN23" s="16" t="s">
        <v>12599</v>
      </c>
      <c r="BO23" s="17">
        <f>SUM(B6L201C32:B6L215C32)</f>
        <v>4576.4772008606005</v>
      </c>
      <c r="BP23" s="16" t="s">
        <v>12600</v>
      </c>
      <c r="BQ23" s="17">
        <f>SUM(B6L201C33:B6L215C33)</f>
        <v>56119.919548923608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0.48480211492406627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5.0243695995275922E-2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3.063541058504855E-2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3.2747413258890828E-2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0.4015713652367186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67751.483402330196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7021.596710296606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4281.3231375890027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4576.4772008605996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56119.919548923608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CAAD7-199C-4BDD-9AD9-E5730A0C7DB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5.9621964153923732E-8</v>
      </c>
      <c r="L8" s="16" t="s">
        <v>12616</v>
      </c>
      <c r="M8" s="23">
        <f>A1L541C54</f>
        <v>0.14600664144159237</v>
      </c>
      <c r="N8" s="16" t="s">
        <v>12617</v>
      </c>
      <c r="O8" s="23">
        <f>B6L221C1*B6L221C5</f>
        <v>7.3003320720796186E-5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4.6238914633061943E-8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5.9621964153923732E-8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1.0048842E-3</v>
      </c>
      <c r="BH8" s="16" t="s">
        <v>12633</v>
      </c>
      <c r="BI8" s="17">
        <f>B6L238C3*B6L221C4</f>
        <v>4.0162717601923449E-3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1.9675715353182298E-4</v>
      </c>
      <c r="BN8" s="16" t="s">
        <v>12636</v>
      </c>
      <c r="BO8" s="17">
        <f>B6L238C20*B6L221C21</f>
        <v>2.7129112485747245E-4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4.4843200385816405E-3</v>
      </c>
      <c r="BT8" s="16" t="s">
        <v>12639</v>
      </c>
      <c r="BU8" s="23">
        <f>IF(B6L221C3=0,0,B6L221C29/B6L221C3)</f>
        <v>4.4625241779914937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6.6937862669872406</v>
      </c>
      <c r="BZ8" s="16" t="s">
        <v>12642</v>
      </c>
      <c r="CA8" s="23">
        <f>IF(B6L221C18=0,0,B6L221C32/B6L221C18)</f>
        <v>5.3550290135897916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28.168500000000002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50.703300000000006</v>
      </c>
      <c r="J9" s="16" t="s">
        <v>12646</v>
      </c>
      <c r="K9" s="23">
        <f>IF(B6L236C3=0,0,B6L222C3/B6L236C3)</f>
        <v>3.3589225945396014E-3</v>
      </c>
      <c r="L9" s="16" t="s">
        <v>12647</v>
      </c>
      <c r="M9" s="23">
        <f>A1L542C54</f>
        <v>0.89593748355522818</v>
      </c>
      <c r="N9" s="16" t="s">
        <v>12648</v>
      </c>
      <c r="O9" s="23">
        <f>B6L222C1*B6L222C5</f>
        <v>25.237215005525446</v>
      </c>
      <c r="P9" s="16" t="s">
        <v>12649</v>
      </c>
      <c r="Q9" s="23">
        <f>B3L836C9</f>
        <v>1.6443680850026807</v>
      </c>
      <c r="R9" s="16" t="s">
        <v>12650</v>
      </c>
      <c r="S9" s="17">
        <f>B6L222C6*B6L222C7</f>
        <v>41.499270909436795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22.82459900019024</v>
      </c>
      <c r="X9" s="16" t="s">
        <v>12652</v>
      </c>
      <c r="Y9" s="23">
        <f>IF(B6L236C10=0,0,B6L222C10/B6L236C10)</f>
        <v>1.5004022237077757E-2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1.6559697780000002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2.4839546670000003</v>
      </c>
      <c r="AH9" s="16" t="s">
        <v>12655</v>
      </c>
      <c r="AI9" s="23">
        <f>IF(B6L236C15=0,0,B6L222C15/B6L236C15)</f>
        <v>2.6049617336828105E-3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2.8540887570000004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3.4249065084000003</v>
      </c>
      <c r="AR9" s="16" t="s">
        <v>12658</v>
      </c>
      <c r="AS9" s="23">
        <f>IF(B6L236C20=0,0,B6L222C20/B6L236C20)</f>
        <v>3.3589225945396014E-3</v>
      </c>
      <c r="AT9" s="16" t="s">
        <v>12659</v>
      </c>
      <c r="AU9" s="17">
        <f>A1L237C18</f>
        <v>33737.5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168.6875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42.171875</v>
      </c>
      <c r="BD9" s="16" t="s">
        <v>12662</v>
      </c>
      <c r="BE9" s="23">
        <f>IF(B6L236C26=0,0,B6L222C26/B6L236C26)</f>
        <v>3.3315824935375451E-3</v>
      </c>
      <c r="BF9" s="16" t="s">
        <v>12663</v>
      </c>
      <c r="BG9" s="17">
        <f>B6L222C3+B6L222C10+B6L222C15+B6L222C20+B6L222C26</f>
        <v>121.60863517559025</v>
      </c>
      <c r="BH9" s="16" t="s">
        <v>12664</v>
      </c>
      <c r="BI9" s="17">
        <f>B6L238C3*B6L222C4</f>
        <v>226.26470215395614</v>
      </c>
      <c r="BJ9" s="16" t="s">
        <v>12665</v>
      </c>
      <c r="BK9" s="17">
        <f>B6L238C10*B6L222C11</f>
        <v>101.85532489130941</v>
      </c>
      <c r="BL9" s="16" t="s">
        <v>12666</v>
      </c>
      <c r="BM9" s="17">
        <f>B6L238C15*B6L222C16</f>
        <v>11.08470775852231</v>
      </c>
      <c r="BN9" s="16" t="s">
        <v>12667</v>
      </c>
      <c r="BO9" s="17">
        <f>B6L238C20*B6L222C21</f>
        <v>15.283728101095427</v>
      </c>
      <c r="BP9" s="16" t="s">
        <v>12668</v>
      </c>
      <c r="BQ9" s="17">
        <f>B6L238C26*B6L222C27</f>
        <v>188.19301181873502</v>
      </c>
      <c r="BR9" s="16" t="s">
        <v>12669</v>
      </c>
      <c r="BS9" s="15">
        <f>B6L222C29+B6L222C30+B6L222C31+B6L222C32+B6L222C33</f>
        <v>542.68147472361829</v>
      </c>
      <c r="BT9" s="16" t="s">
        <v>12670</v>
      </c>
      <c r="BU9" s="23">
        <f>IF(B6L222C3=0,0,B6L222C29/B6L222C3)</f>
        <v>4.4625241779914937</v>
      </c>
      <c r="BV9" s="16" t="s">
        <v>12671</v>
      </c>
      <c r="BW9" s="23">
        <f>IF(B6L222C8=0,0,B6L222C30/B6L222C8)</f>
        <v>2.4543882978953215</v>
      </c>
      <c r="BX9" s="16" t="s">
        <v>12672</v>
      </c>
      <c r="BY9" s="23">
        <f>IF(B6L222C13=0,0,B6L222C31/B6L222C13)</f>
        <v>6.6937862669872397</v>
      </c>
      <c r="BZ9" s="16" t="s">
        <v>12673</v>
      </c>
      <c r="CA9" s="23">
        <f>IF(B6L222C18=0,0,B6L222C32/B6L222C18)</f>
        <v>5.3550290135897916</v>
      </c>
      <c r="CB9" s="16" t="s">
        <v>12674</v>
      </c>
      <c r="CC9" s="23">
        <f>IF(B6L222C24=0,0,B6L222C33/B6L222C24)</f>
        <v>1.1156310444978734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52.808499999999995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105.61699999999999</v>
      </c>
      <c r="J10" s="16" t="s">
        <v>12677</v>
      </c>
      <c r="K10" s="23">
        <f>IF(B6L236C3=0,0,B6L223C3/B6L236C3)</f>
        <v>6.9967699867166241E-3</v>
      </c>
      <c r="L10" s="16" t="s">
        <v>12678</v>
      </c>
      <c r="M10" s="23">
        <f>A1L543C54</f>
        <v>0.70718444458752217</v>
      </c>
      <c r="N10" s="16" t="s">
        <v>12679</v>
      </c>
      <c r="O10" s="23">
        <f>B6L223C1*B6L223C5</f>
        <v>37.34534974200016</v>
      </c>
      <c r="P10" s="16" t="s">
        <v>12680</v>
      </c>
      <c r="Q10" s="23">
        <f>B3L837C9</f>
        <v>1.6622079166396733</v>
      </c>
      <c r="R10" s="16" t="s">
        <v>12681</v>
      </c>
      <c r="S10" s="23">
        <f>B6L223C6*B6L223C7</f>
        <v>62.075735990830047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34.14165479495653</v>
      </c>
      <c r="X10" s="16" t="s">
        <v>12683</v>
      </c>
      <c r="Y10" s="23">
        <f>IF(B6L236C10=0,0,B6L223C10/B6L236C10)</f>
        <v>2.2443423770550825E-2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4.5330816399999998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6.7996224600000001</v>
      </c>
      <c r="AH10" s="16" t="s">
        <v>12686</v>
      </c>
      <c r="AI10" s="23">
        <f>IF(B6L236C15=0,0,B6L223C15/B6L236C15)</f>
        <v>7.1308693943206228E-3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5.9451809299999994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7.1342171159999994</v>
      </c>
      <c r="AR10" s="16" t="s">
        <v>12689</v>
      </c>
      <c r="AS10" s="23">
        <f>IF(B6L236C20=0,0,B6L223C20/B6L236C20)</f>
        <v>6.9967699867166241E-3</v>
      </c>
      <c r="AT10" s="16" t="s">
        <v>12690</v>
      </c>
      <c r="AU10" s="17">
        <f>A1L238C18</f>
        <v>243747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1218.7349999999999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304.68374999999997</v>
      </c>
      <c r="BD10" s="16" t="s">
        <v>12693</v>
      </c>
      <c r="BE10" s="23">
        <f>IF(B6L236C26=0,0,B6L223C26/B6L236C26)</f>
        <v>2.4070047811850195E-2</v>
      </c>
      <c r="BF10" s="16" t="s">
        <v>12694</v>
      </c>
      <c r="BG10" s="23">
        <f>B6L223C3+B6L223C10+B6L223C15+B6L223C20+B6L223C26</f>
        <v>458.3762443709565</v>
      </c>
      <c r="BH10" s="16" t="s">
        <v>12695</v>
      </c>
      <c r="BI10" s="17">
        <f>B6L238C3*B6L223C4</f>
        <v>471.31841610692754</v>
      </c>
      <c r="BJ10" s="16" t="s">
        <v>12696</v>
      </c>
      <c r="BK10" s="17">
        <f>B6L238C10*B6L223C11</f>
        <v>152.3579599991327</v>
      </c>
      <c r="BL10" s="16" t="s">
        <v>12697</v>
      </c>
      <c r="BM10" s="17">
        <f>B6L238C15*B6L223C16</f>
        <v>30.343479628963998</v>
      </c>
      <c r="BN10" s="16" t="s">
        <v>12698</v>
      </c>
      <c r="BO10" s="17">
        <f>B6L238C20*B6L223C21</f>
        <v>31.83661637119074</v>
      </c>
      <c r="BP10" s="16" t="s">
        <v>12699</v>
      </c>
      <c r="BQ10" s="17">
        <f>B6L238C26*B6L223C27</f>
        <v>1359.6586010161157</v>
      </c>
      <c r="BR10" s="16" t="s">
        <v>12700</v>
      </c>
      <c r="BS10" s="15">
        <f>B6L223C29+B6L223C30+B6L223C31+B6L223C32+B6L223C33</f>
        <v>2045.5150731223307</v>
      </c>
      <c r="BT10" s="16" t="s">
        <v>12701</v>
      </c>
      <c r="BU10" s="23">
        <f>IF(B6L223C3=0,0,B6L223C29/B6L223C3)</f>
        <v>4.4625241779914937</v>
      </c>
      <c r="BV10" s="16" t="s">
        <v>12702</v>
      </c>
      <c r="BW10" s="23">
        <f>IF(B6L223C8=0,0,B6L223C30/B6L223C8)</f>
        <v>2.4543882978953215</v>
      </c>
      <c r="BX10" s="16" t="s">
        <v>12703</v>
      </c>
      <c r="BY10" s="23">
        <f>IF(B6L223C13=0,0,B6L223C31/B6L223C13)</f>
        <v>6.6937862669872406</v>
      </c>
      <c r="BZ10" s="16" t="s">
        <v>12704</v>
      </c>
      <c r="CA10" s="23">
        <f>IF(B6L223C18=0,0,B6L223C32/B6L223C18)</f>
        <v>5.3550290135897924</v>
      </c>
      <c r="CB10" s="16" t="s">
        <v>12705</v>
      </c>
      <c r="CC10" s="23">
        <f>IF(B6L223C24=0,0,B6L223C33/B6L223C24)</f>
        <v>1.1156310444978734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1576.184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3152.3679999999999</v>
      </c>
      <c r="J11" s="16" t="s">
        <v>12708</v>
      </c>
      <c r="K11" s="23">
        <f>IF(B6L236C3=0,0,B6L224C3/B6L236C3)</f>
        <v>0.20883374655108469</v>
      </c>
      <c r="L11" s="16" t="s">
        <v>12709</v>
      </c>
      <c r="M11" s="23">
        <f>A1L544C54</f>
        <v>2.2162728535093917E-2</v>
      </c>
      <c r="N11" s="16" t="s">
        <v>12710</v>
      </c>
      <c r="O11" s="23">
        <f>B6L224C1*B6L224C5</f>
        <v>34.932538113358468</v>
      </c>
      <c r="P11" s="16" t="s">
        <v>12711</v>
      </c>
      <c r="Q11" s="23">
        <f>B3L838C9</f>
        <v>1.9898723378359837</v>
      </c>
      <c r="R11" s="16" t="s">
        <v>12712</v>
      </c>
      <c r="S11" s="17">
        <f>B6L224C6*B6L224C7</f>
        <v>69.511291282173218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38.231210205195275</v>
      </c>
      <c r="X11" s="16" t="s">
        <v>12714</v>
      </c>
      <c r="Y11" s="23">
        <f>IF(B6L236C10=0,0,B6L224C10/B6L236C10)</f>
        <v>2.5131741769674157E-2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135.29963455999999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202.94945183999999</v>
      </c>
      <c r="AH11" s="16" t="s">
        <v>12717</v>
      </c>
      <c r="AI11" s="23">
        <f>IF(B6L236C15=0,0,B6L224C15/B6L236C15)</f>
        <v>0.21283623366347948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177.44679471999999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212.93615366399999</v>
      </c>
      <c r="AR11" s="16" t="s">
        <v>12720</v>
      </c>
      <c r="AS11" s="23">
        <f>IF(B6L236C20=0,0,B6L224C20/B6L236C20)</f>
        <v>0.20883374655108469</v>
      </c>
      <c r="AT11" s="16" t="s">
        <v>12721</v>
      </c>
      <c r="AU11" s="17">
        <f>A1L239C18</f>
        <v>1733042.5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8665.2124999999996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2166.3031249999999</v>
      </c>
      <c r="BD11" s="16" t="s">
        <v>12724</v>
      </c>
      <c r="BE11" s="23">
        <f>IF(B6L236C26=0,0,B6L224C26/B6L236C26)</f>
        <v>0.17113817127992711</v>
      </c>
      <c r="BF11" s="16" t="s">
        <v>12725</v>
      </c>
      <c r="BG11" s="17">
        <f>B6L224C3+B6L224C10+B6L224C15+B6L224C20+B6L224C26</f>
        <v>5772.787940709195</v>
      </c>
      <c r="BH11" s="16" t="s">
        <v>12726</v>
      </c>
      <c r="BI11" s="17">
        <f>B6L238C3*B6L224C4</f>
        <v>14067.518417926689</v>
      </c>
      <c r="BJ11" s="16" t="s">
        <v>12727</v>
      </c>
      <c r="BK11" s="17">
        <f>B6L238C10*B6L224C11</f>
        <v>170.60769989455903</v>
      </c>
      <c r="BL11" s="16" t="s">
        <v>12728</v>
      </c>
      <c r="BM11" s="17">
        <f>B6L238C15*B6L224C16</f>
        <v>905.66683574612011</v>
      </c>
      <c r="BN11" s="16" t="s">
        <v>12729</v>
      </c>
      <c r="BO11" s="17">
        <f>B6L238C20*B6L224C21</f>
        <v>950.23273409411195</v>
      </c>
      <c r="BP11" s="16" t="s">
        <v>12730</v>
      </c>
      <c r="BQ11" s="17">
        <f>B6L238C26*B6L224C27</f>
        <v>9667.1800721710279</v>
      </c>
      <c r="BR11" s="16" t="s">
        <v>12731</v>
      </c>
      <c r="BS11" s="15">
        <f>B6L224C29+B6L224C30+B6L224C31+B6L224C32+B6L224C33</f>
        <v>25761.205759832508</v>
      </c>
      <c r="BT11" s="16" t="s">
        <v>12732</v>
      </c>
      <c r="BU11" s="23">
        <f>IF(B6L224C3=0,0,B6L224C29/B6L224C3)</f>
        <v>4.4625241779914937</v>
      </c>
      <c r="BV11" s="16" t="s">
        <v>12733</v>
      </c>
      <c r="BW11" s="23">
        <f>IF(B6L224C8=0,0,B6L224C30/B6L224C8)</f>
        <v>2.4543882978953215</v>
      </c>
      <c r="BX11" s="16" t="s">
        <v>12734</v>
      </c>
      <c r="BY11" s="23">
        <f>IF(B6L224C13=0,0,B6L224C31/B6L224C13)</f>
        <v>6.6937862669872406</v>
      </c>
      <c r="BZ11" s="16" t="s">
        <v>12735</v>
      </c>
      <c r="CA11" s="23">
        <f>IF(B6L224C18=0,0,B6L224C32/B6L224C18)</f>
        <v>5.3550290135897924</v>
      </c>
      <c r="CB11" s="16" t="s">
        <v>12736</v>
      </c>
      <c r="CC11" s="23">
        <f>IF(B6L224C24=0,0,B6L224C33/B6L224C24)</f>
        <v>1.1156310444978734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125.676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251.352</v>
      </c>
      <c r="J12" s="16" t="s">
        <v>12739</v>
      </c>
      <c r="K12" s="23">
        <f>IF(B6L236C3=0,0,B6L225C3/B6L236C3)</f>
        <v>1.6651222148907817E-2</v>
      </c>
      <c r="L12" s="16" t="s">
        <v>12740</v>
      </c>
      <c r="M12" s="23">
        <f>A1L545C54</f>
        <v>0.486351279520085</v>
      </c>
      <c r="N12" s="16" t="s">
        <v>12741</v>
      </c>
      <c r="O12" s="23">
        <f>B6L225C1*B6L225C5</f>
        <v>61.122683404966203</v>
      </c>
      <c r="P12" s="16" t="s">
        <v>12742</v>
      </c>
      <c r="Q12" s="23">
        <f>B3L839C9</f>
        <v>1.9637159999481657</v>
      </c>
      <c r="R12" s="16" t="s">
        <v>12743</v>
      </c>
      <c r="S12" s="23">
        <f>B6L225C6*B6L225C7</f>
        <v>120.02759136209836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66.015175249154112</v>
      </c>
      <c r="X12" s="16" t="s">
        <v>12745</v>
      </c>
      <c r="Y12" s="23">
        <f>IF(B6L236C10=0,0,B6L225C10/B6L236C10)</f>
        <v>4.339586239454362E-2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10.78802784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16.182041760000001</v>
      </c>
      <c r="AH12" s="16" t="s">
        <v>12748</v>
      </c>
      <c r="AI12" s="23">
        <f>IF(B6L236C15=0,0,B6L225C15/B6L236C15)</f>
        <v>1.6970357840132528E-2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14.14860408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16.978324896</v>
      </c>
      <c r="AR12" s="16" t="s">
        <v>12751</v>
      </c>
      <c r="AS12" s="23">
        <f>IF(B6L236C20=0,0,B6L225C20/B6L236C20)</f>
        <v>1.665122214890782E-2</v>
      </c>
      <c r="AT12" s="16" t="s">
        <v>12752</v>
      </c>
      <c r="AU12" s="17">
        <f>A1L240C18</f>
        <v>151538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757.69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189.42250000000001</v>
      </c>
      <c r="BD12" s="16" t="s">
        <v>12755</v>
      </c>
      <c r="BE12" s="23">
        <f>IF(B6L236C26=0,0,B6L225C26/B6L236C26)</f>
        <v>1.496439712206573E-2</v>
      </c>
      <c r="BF12" s="16" t="s">
        <v>12756</v>
      </c>
      <c r="BG12" s="23">
        <f>B6L225C3+B6L225C10+B6L225C15+B6L225C20+B6L225C26</f>
        <v>539.95004190515419</v>
      </c>
      <c r="BH12" s="16" t="s">
        <v>12757</v>
      </c>
      <c r="BI12" s="17">
        <f>B6L238C3*B6L225C4</f>
        <v>1121.6643771865179</v>
      </c>
      <c r="BJ12" s="16" t="s">
        <v>12758</v>
      </c>
      <c r="BK12" s="17">
        <f>B6L238C10*B6L225C11</f>
        <v>294.59431566369585</v>
      </c>
      <c r="BL12" s="16" t="s">
        <v>12759</v>
      </c>
      <c r="BM12" s="17">
        <f>B6L238C15*B6L225C16</f>
        <v>72.212752603268015</v>
      </c>
      <c r="BN12" s="16" t="s">
        <v>12760</v>
      </c>
      <c r="BO12" s="17">
        <f>B6L238C20*B6L225C21</f>
        <v>75.766185350194917</v>
      </c>
      <c r="BP12" s="16" t="s">
        <v>12761</v>
      </c>
      <c r="BQ12" s="17">
        <f>B6L238C26*B6L225C27</f>
        <v>845.30248610559374</v>
      </c>
      <c r="BR12" s="16" t="s">
        <v>12762</v>
      </c>
      <c r="BS12" s="15">
        <f>B6L225C29+B6L225C30+B6L225C31+B6L225C32+B6L225C33</f>
        <v>2409.5401169092702</v>
      </c>
      <c r="BT12" s="16" t="s">
        <v>12763</v>
      </c>
      <c r="BU12" s="23">
        <f>IF(B6L225C3=0,0,B6L225C29/B6L225C3)</f>
        <v>4.4625241779914937</v>
      </c>
      <c r="BV12" s="16" t="s">
        <v>12764</v>
      </c>
      <c r="BW12" s="23">
        <f>IF(B6L225C8=0,0,B6L225C30/B6L225C8)</f>
        <v>2.454388297895322</v>
      </c>
      <c r="BX12" s="16" t="s">
        <v>12765</v>
      </c>
      <c r="BY12" s="23">
        <f>IF(B6L225C13=0,0,B6L225C31/B6L225C13)</f>
        <v>6.6937862669872397</v>
      </c>
      <c r="BZ12" s="16" t="s">
        <v>12766</v>
      </c>
      <c r="CA12" s="23">
        <f>IF(B6L225C18=0,0,B6L225C32/B6L225C18)</f>
        <v>5.3550290135897924</v>
      </c>
      <c r="CB12" s="16" t="s">
        <v>12767</v>
      </c>
      <c r="CC12" s="23">
        <f>IF(B6L225C24=0,0,B6L225C33/B6L225C24)</f>
        <v>1.1156310444978734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1695.4059999999999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3390.8119999999999</v>
      </c>
      <c r="J13" s="16" t="s">
        <v>12770</v>
      </c>
      <c r="K13" s="23">
        <f>IF(B6L236C3=0,0,B6L226C3/B6L236C3)</f>
        <v>0.22462985724077156</v>
      </c>
      <c r="L13" s="16" t="s">
        <v>12771</v>
      </c>
      <c r="M13" s="23">
        <f>A1L546C54</f>
        <v>0.18880303347918728</v>
      </c>
      <c r="N13" s="16" t="s">
        <v>12772</v>
      </c>
      <c r="O13" s="23">
        <f>B6L226C1*B6L226C5</f>
        <v>320.097795778815</v>
      </c>
      <c r="P13" s="16" t="s">
        <v>12773</v>
      </c>
      <c r="Q13" s="23">
        <f>B3L840C9</f>
        <v>1.9831633992087063</v>
      </c>
      <c r="R13" s="16" t="s">
        <v>12774</v>
      </c>
      <c r="S13" s="17">
        <f>B6L226C6*B6L226C7</f>
        <v>634.80623275592905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349.143428015761</v>
      </c>
      <c r="X13" s="16" t="s">
        <v>12776</v>
      </c>
      <c r="Y13" s="23">
        <f>IF(B6L236C10=0,0,B6L226C10/B6L236C10)</f>
        <v>0.22951359442653835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145.53365104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218.30047655999999</v>
      </c>
      <c r="AH13" s="16" t="s">
        <v>12779</v>
      </c>
      <c r="AI13" s="23">
        <f>IF(B6L236C15=0,0,B6L226C15/B6L236C15)</f>
        <v>0.22893509106199852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190.86880747999999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229.04256897599998</v>
      </c>
      <c r="AR13" s="16" t="s">
        <v>12782</v>
      </c>
      <c r="AS13" s="23">
        <f>IF(B6L236C20=0,0,B6L226C20/B6L236C20)</f>
        <v>0.22462985724077156</v>
      </c>
      <c r="AT13" s="16" t="s">
        <v>12783</v>
      </c>
      <c r="AU13" s="17">
        <f>A1L241C18</f>
        <v>2512494.5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12562.4725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3140.618125</v>
      </c>
      <c r="BD13" s="16" t="s">
        <v>12786</v>
      </c>
      <c r="BE13" s="23">
        <f>IF(B6L236C26=0,0,B6L226C26/B6L236C26)</f>
        <v>0.24810915720813242</v>
      </c>
      <c r="BF13" s="16" t="s">
        <v>12787</v>
      </c>
      <c r="BG13" s="17">
        <f>B6L226C3+B6L226C10+B6L226C15+B6L226C20+B6L226C26</f>
        <v>7327.9165985517602</v>
      </c>
      <c r="BH13" s="16" t="s">
        <v>12788</v>
      </c>
      <c r="BI13" s="17">
        <f>B6L238C3*B6L226C4</f>
        <v>15131.580533023691</v>
      </c>
      <c r="BJ13" s="16" t="s">
        <v>12789</v>
      </c>
      <c r="BK13" s="17">
        <f>B6L238C10*B6L226C11</f>
        <v>1558.0609891071658</v>
      </c>
      <c r="BL13" s="16" t="s">
        <v>12790</v>
      </c>
      <c r="BM13" s="17">
        <f>B6L238C15*B6L226C16</f>
        <v>974.17115471606519</v>
      </c>
      <c r="BN13" s="16" t="s">
        <v>12791</v>
      </c>
      <c r="BO13" s="17">
        <f>B6L238C20*B6L226C21</f>
        <v>1022.1080018446843</v>
      </c>
      <c r="BP13" s="16" t="s">
        <v>12792</v>
      </c>
      <c r="BQ13" s="17">
        <f>B6L238C26*B6L226C27</f>
        <v>14015.084316650809</v>
      </c>
      <c r="BR13" s="16" t="s">
        <v>12793</v>
      </c>
      <c r="BS13" s="15">
        <f>B6L226C29+B6L226C30+B6L226C31+B6L226C32+B6L226C33</f>
        <v>32701.004995342417</v>
      </c>
      <c r="BT13" s="16" t="s">
        <v>12794</v>
      </c>
      <c r="BU13" s="23">
        <f>IF(B6L226C3=0,0,B6L226C29/B6L226C3)</f>
        <v>4.4625241779914937</v>
      </c>
      <c r="BV13" s="16" t="s">
        <v>12795</v>
      </c>
      <c r="BW13" s="23">
        <f>IF(B6L226C8=0,0,B6L226C30/B6L226C8)</f>
        <v>2.4543882978953211</v>
      </c>
      <c r="BX13" s="16" t="s">
        <v>12796</v>
      </c>
      <c r="BY13" s="23">
        <f>IF(B6L226C13=0,0,B6L226C31/B6L226C13)</f>
        <v>6.6937862669872397</v>
      </c>
      <c r="BZ13" s="16" t="s">
        <v>12797</v>
      </c>
      <c r="CA13" s="23">
        <f>IF(B6L226C18=0,0,B6L226C32/B6L226C18)</f>
        <v>5.3550290135897924</v>
      </c>
      <c r="CB13" s="16" t="s">
        <v>12798</v>
      </c>
      <c r="CC13" s="23">
        <f>IF(B6L226C24=0,0,B6L226C33/B6L226C24)</f>
        <v>1.1156310444978732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164.227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328.45400000000001</v>
      </c>
      <c r="J14" s="16" t="s">
        <v>12801</v>
      </c>
      <c r="K14" s="23">
        <f>IF(B6L236C3=0,0,B6L227C3/B6L236C3)</f>
        <v>2.1758969571347625E-2</v>
      </c>
      <c r="L14" s="16" t="s">
        <v>12802</v>
      </c>
      <c r="M14" s="23">
        <f>A1L547C54</f>
        <v>0.11162913984234013</v>
      </c>
      <c r="N14" s="16" t="s">
        <v>12803</v>
      </c>
      <c r="O14" s="23">
        <f>B6L227C1*B6L227C5</f>
        <v>18.332518748887992</v>
      </c>
      <c r="P14" s="16" t="s">
        <v>12804</v>
      </c>
      <c r="Q14" s="23">
        <f>B3L841C9</f>
        <v>2.0927312124495225</v>
      </c>
      <c r="R14" s="16" t="s">
        <v>12805</v>
      </c>
      <c r="S14" s="23">
        <f>B6L227C6*B6L227C7</f>
        <v>38.365034188613969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21.100768803737683</v>
      </c>
      <c r="X14" s="16" t="s">
        <v>12807</v>
      </c>
      <c r="Y14" s="23">
        <f>IF(B6L236C10=0,0,B6L227C10/B6L236C10)</f>
        <v>1.3870841908244612E-2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14.09724568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21.145868520000001</v>
      </c>
      <c r="AH14" s="16" t="s">
        <v>12810</v>
      </c>
      <c r="AI14" s="23">
        <f>IF(B6L236C15=0,0,B6L227C15/B6L236C15)</f>
        <v>2.217599984890866E-2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18.488675660000002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22.186410792</v>
      </c>
      <c r="AR14" s="16" t="s">
        <v>12813</v>
      </c>
      <c r="AS14" s="23">
        <f>IF(B6L236C20=0,0,B6L227C20/B6L236C20)</f>
        <v>2.1758969571347628E-2</v>
      </c>
      <c r="AT14" s="16" t="s">
        <v>12814</v>
      </c>
      <c r="AU14" s="17">
        <f>A1L242C18</f>
        <v>127485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637.42499999999995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159.35624999999999</v>
      </c>
      <c r="BD14" s="16" t="s">
        <v>12817</v>
      </c>
      <c r="BE14" s="23">
        <f>IF(B6L236C26=0,0,B6L227C26/B6L236C26)</f>
        <v>1.2589160257536388E-2</v>
      </c>
      <c r="BF14" s="16" t="s">
        <v>12818</v>
      </c>
      <c r="BG14" s="23">
        <f>B6L227C3+B6L227C10+B6L227C15+B6L227C20+B6L227C26</f>
        <v>552.24329811573773</v>
      </c>
      <c r="BH14" s="16" t="s">
        <v>12819</v>
      </c>
      <c r="BI14" s="17">
        <f>B6L238C3*B6L227C4</f>
        <v>1465.733916358018</v>
      </c>
      <c r="BJ14" s="16" t="s">
        <v>12820</v>
      </c>
      <c r="BK14" s="17">
        <f>B6L238C10*B6L227C11</f>
        <v>94.162690960888057</v>
      </c>
      <c r="BL14" s="16" t="s">
        <v>12821</v>
      </c>
      <c r="BM14" s="17">
        <f>B6L238C15*B6L227C16</f>
        <v>94.363949535129208</v>
      </c>
      <c r="BN14" s="16" t="s">
        <v>12822</v>
      </c>
      <c r="BO14" s="17">
        <f>B6L238C20*B6L227C21</f>
        <v>99.007394582151406</v>
      </c>
      <c r="BP14" s="16" t="s">
        <v>12823</v>
      </c>
      <c r="BQ14" s="17">
        <f>B6L238C26*B6L227C27</f>
        <v>711.13111853905684</v>
      </c>
      <c r="BR14" s="16" t="s">
        <v>12824</v>
      </c>
      <c r="BS14" s="15">
        <f>B6L227C29+B6L227C30+B6L227C31+B6L227C32+B6L227C33</f>
        <v>2464.3990699752435</v>
      </c>
      <c r="BT14" s="16" t="s">
        <v>12825</v>
      </c>
      <c r="BU14" s="23">
        <f>IF(B6L227C3=0,0,B6L227C29/B6L227C3)</f>
        <v>4.4625241779914928</v>
      </c>
      <c r="BV14" s="16" t="s">
        <v>12826</v>
      </c>
      <c r="BW14" s="23">
        <f>IF(B6L227C8=0,0,B6L227C30/B6L227C8)</f>
        <v>2.4543882978953215</v>
      </c>
      <c r="BX14" s="16" t="s">
        <v>12827</v>
      </c>
      <c r="BY14" s="23">
        <f>IF(B6L227C13=0,0,B6L227C31/B6L227C13)</f>
        <v>6.6937862669872406</v>
      </c>
      <c r="BZ14" s="16" t="s">
        <v>12828</v>
      </c>
      <c r="CA14" s="23">
        <f>IF(B6L227C18=0,0,B6L227C32/B6L227C18)</f>
        <v>5.3550290135897916</v>
      </c>
      <c r="CB14" s="16" t="s">
        <v>12829</v>
      </c>
      <c r="CC14" s="23">
        <f>IF(B6L227C24=0,0,B6L227C33/B6L227C24)</f>
        <v>1.1156310444978732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1442.0520000000001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2884.1040000000003</v>
      </c>
      <c r="J15" s="16" t="s">
        <v>12832</v>
      </c>
      <c r="K15" s="23">
        <f>IF(B6L236C3=0,0,B6L228C3/B6L236C3)</f>
        <v>0.19106216144909782</v>
      </c>
      <c r="L15" s="16" t="s">
        <v>12833</v>
      </c>
      <c r="M15" s="23">
        <f>A1L548C54</f>
        <v>0.3886879825159319</v>
      </c>
      <c r="N15" s="16" t="s">
        <v>12834</v>
      </c>
      <c r="O15" s="23">
        <f>B6L228C1*B6L228C5</f>
        <v>560.50828256306465</v>
      </c>
      <c r="P15" s="16" t="s">
        <v>12835</v>
      </c>
      <c r="Q15" s="23">
        <f>B3L842C9</f>
        <v>2.0252568980926329</v>
      </c>
      <c r="R15" s="16" t="s">
        <v>12836</v>
      </c>
      <c r="S15" s="17">
        <f>B6L228C6*B6L228C7</f>
        <v>1135.1732656989013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624.34529613439577</v>
      </c>
      <c r="X15" s="16" t="s">
        <v>12838</v>
      </c>
      <c r="Y15" s="23">
        <f>IF(B6L236C10=0,0,B6L228C10/B6L236C10)</f>
        <v>0.41042082302244581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123.78574368000001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185.67861552000002</v>
      </c>
      <c r="AH15" s="16" t="s">
        <v>12841</v>
      </c>
      <c r="AI15" s="23">
        <f>IF(B6L236C15=0,0,B6L228C15/B6L236C15)</f>
        <v>0.19472404010374927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162.34621416000002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194.81545699200001</v>
      </c>
      <c r="AR15" s="16" t="s">
        <v>12844</v>
      </c>
      <c r="AS15" s="23">
        <f>IF(B6L236C20=0,0,B6L228C20/B6L236C20)</f>
        <v>0.19106216144909782</v>
      </c>
      <c r="AT15" s="16" t="s">
        <v>12845</v>
      </c>
      <c r="AU15" s="17">
        <f>A1L243C18</f>
        <v>1306395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6531.9750000000004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1632.9937500000001</v>
      </c>
      <c r="BD15" s="16" t="s">
        <v>12848</v>
      </c>
      <c r="BE15" s="23">
        <f>IF(B6L236C26=0,0,B6L228C26/B6L236C26)</f>
        <v>0.12900667541000316</v>
      </c>
      <c r="BF15" s="16" t="s">
        <v>12849</v>
      </c>
      <c r="BG15" s="17">
        <f>B6L228C3+B6L228C10+B6L228C15+B6L228C20+B6L228C26</f>
        <v>5521.9371186463959</v>
      </c>
      <c r="BH15" s="16" t="s">
        <v>12850</v>
      </c>
      <c r="BI15" s="17">
        <f>B6L238C3*B6L228C4</f>
        <v>12870.38383184198</v>
      </c>
      <c r="BJ15" s="16" t="s">
        <v>12851</v>
      </c>
      <c r="BK15" s="17">
        <f>B6L238C10*B6L228C11</f>
        <v>2786.1559794149998</v>
      </c>
      <c r="BL15" s="16" t="s">
        <v>12852</v>
      </c>
      <c r="BM15" s="17">
        <f>B6L238C15*B6L228C16</f>
        <v>828.59531109398665</v>
      </c>
      <c r="BN15" s="16" t="s">
        <v>12853</v>
      </c>
      <c r="BO15" s="17">
        <f>B6L238C20*B6L228C21</f>
        <v>869.36868707326198</v>
      </c>
      <c r="BP15" s="16" t="s">
        <v>12854</v>
      </c>
      <c r="BQ15" s="17">
        <f>B6L238C26*B6L228C27</f>
        <v>7287.2740918839963</v>
      </c>
      <c r="BR15" s="16" t="s">
        <v>12855</v>
      </c>
      <c r="BS15" s="15">
        <f>B6L228C29+B6L228C30+B6L228C31+B6L228C32+B6L228C33</f>
        <v>24641.777901308225</v>
      </c>
      <c r="BT15" s="16" t="s">
        <v>12856</v>
      </c>
      <c r="BU15" s="23">
        <f>IF(B6L228C3=0,0,B6L228C29/B6L228C3)</f>
        <v>4.4625241779914937</v>
      </c>
      <c r="BV15" s="16" t="s">
        <v>12857</v>
      </c>
      <c r="BW15" s="23">
        <f>IF(B6L228C8=0,0,B6L228C30/B6L228C8)</f>
        <v>2.4543882978953215</v>
      </c>
      <c r="BX15" s="16" t="s">
        <v>12858</v>
      </c>
      <c r="BY15" s="23">
        <f>IF(B6L228C13=0,0,B6L228C31/B6L228C13)</f>
        <v>6.6937862669872406</v>
      </c>
      <c r="BZ15" s="16" t="s">
        <v>12859</v>
      </c>
      <c r="CA15" s="23">
        <f>IF(B6L228C18=0,0,B6L228C32/B6L228C18)</f>
        <v>5.3550290135897916</v>
      </c>
      <c r="CB15" s="16" t="s">
        <v>12860</v>
      </c>
      <c r="CC15" s="23">
        <f>IF(B6L228C24=0,0,B6L228C33/B6L228C24)</f>
        <v>1.1156310444978732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13.7675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27.535</v>
      </c>
      <c r="J16" s="16" t="s">
        <v>12863</v>
      </c>
      <c r="K16" s="23">
        <f>IF(B6L236C3=0,0,B6L229C3/B6L236C3)</f>
        <v>1.8241008699758775E-3</v>
      </c>
      <c r="L16" s="16" t="s">
        <v>12864</v>
      </c>
      <c r="M16" s="23">
        <f>A1L549C54</f>
        <v>0.77964487283376682</v>
      </c>
      <c r="N16" s="16" t="s">
        <v>12865</v>
      </c>
      <c r="O16" s="23">
        <f>B6L229C1*B6L229C5</f>
        <v>10.733760786738884</v>
      </c>
      <c r="P16" s="16" t="s">
        <v>12866</v>
      </c>
      <c r="Q16" s="23">
        <f>B3L843C9</f>
        <v>1.9608872555453472</v>
      </c>
      <c r="R16" s="16" t="s">
        <v>12867</v>
      </c>
      <c r="S16" s="23">
        <f>B6L229C6*B6L229C7</f>
        <v>21.047694730788677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11.576232101933774</v>
      </c>
      <c r="X16" s="16" t="s">
        <v>12869</v>
      </c>
      <c r="Y16" s="23">
        <f>IF(B6L236C10=0,0,B6L229C10/B6L236C10)</f>
        <v>7.6097741685424601E-3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1.1818021999999999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1.7727032999999999</v>
      </c>
      <c r="AH16" s="16" t="s">
        <v>12872</v>
      </c>
      <c r="AI16" s="23">
        <f>IF(B6L236C15=0,0,B6L229C15/B6L236C15)</f>
        <v>1.8590614084154854E-3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1.5499451500000001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1.85993418</v>
      </c>
      <c r="AR16" s="16" t="s">
        <v>12875</v>
      </c>
      <c r="AS16" s="23">
        <f>IF(B6L236C20=0,0,B6L229C20/B6L236C20)</f>
        <v>1.8241008699758775E-3</v>
      </c>
      <c r="AT16" s="16" t="s">
        <v>12876</v>
      </c>
      <c r="AU16" s="17">
        <f>A1L244C18</f>
        <v>37350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186.75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46.6875</v>
      </c>
      <c r="BD16" s="16" t="s">
        <v>12879</v>
      </c>
      <c r="BE16" s="23">
        <f>IF(B6L236C26=0,0,B6L229C26/B6L236C26)</f>
        <v>3.6883173363061075E-3</v>
      </c>
      <c r="BF16" s="16" t="s">
        <v>12880</v>
      </c>
      <c r="BG16" s="23">
        <f>B6L229C3+B6L229C10+B6L229C15+B6L229C20+B6L229C26</f>
        <v>89.43136958193378</v>
      </c>
      <c r="BH16" s="16" t="s">
        <v>12881</v>
      </c>
      <c r="BI16" s="17">
        <f>B6L238C3*B6L229C4</f>
        <v>122.87560324099577</v>
      </c>
      <c r="BJ16" s="16" t="s">
        <v>12882</v>
      </c>
      <c r="BK16" s="17">
        <f>B6L238C10*B6L229C11</f>
        <v>51.659215644920756</v>
      </c>
      <c r="BL16" s="16" t="s">
        <v>12883</v>
      </c>
      <c r="BM16" s="17">
        <f>B6L238C15*B6L229C16</f>
        <v>7.9107313366553065</v>
      </c>
      <c r="BN16" s="16" t="s">
        <v>12884</v>
      </c>
      <c r="BO16" s="17">
        <f>B6L238C20*B6L229C21</f>
        <v>8.3000012477227827</v>
      </c>
      <c r="BP16" s="16" t="s">
        <v>12885</v>
      </c>
      <c r="BQ16" s="17">
        <f>B6L238C26*B6L229C27</f>
        <v>208.34409755997783</v>
      </c>
      <c r="BR16" s="16" t="s">
        <v>12886</v>
      </c>
      <c r="BS16" s="15">
        <f>B6L229C29+B6L229C30+B6L229C31+B6L229C32+B6L229C33</f>
        <v>399.08964903027243</v>
      </c>
      <c r="BT16" s="16" t="s">
        <v>12887</v>
      </c>
      <c r="BU16" s="23">
        <f>IF(B6L229C3=0,0,B6L229C29/B6L229C3)</f>
        <v>4.4625241779914937</v>
      </c>
      <c r="BV16" s="16" t="s">
        <v>12888</v>
      </c>
      <c r="BW16" s="23">
        <f>IF(B6L229C8=0,0,B6L229C30/B6L229C8)</f>
        <v>2.454388297895322</v>
      </c>
      <c r="BX16" s="16" t="s">
        <v>12889</v>
      </c>
      <c r="BY16" s="23">
        <f>IF(B6L229C13=0,0,B6L229C31/B6L229C13)</f>
        <v>6.6937862669872397</v>
      </c>
      <c r="BZ16" s="16" t="s">
        <v>12890</v>
      </c>
      <c r="CA16" s="23">
        <f>IF(B6L229C18=0,0,B6L229C32/B6L229C18)</f>
        <v>5.3550290135897916</v>
      </c>
      <c r="CB16" s="16" t="s">
        <v>12891</v>
      </c>
      <c r="CC16" s="23">
        <f>IF(B6L229C24=0,0,B6L229C33/B6L229C24)</f>
        <v>1.1156310444978732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11.612500000000001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23.225000000000001</v>
      </c>
      <c r="J17" s="16" t="s">
        <v>12894</v>
      </c>
      <c r="K17" s="23">
        <f>IF(B6L236C3=0,0,B6L230C3/B6L236C3)</f>
        <v>1.5385779083054206E-3</v>
      </c>
      <c r="L17" s="16" t="s">
        <v>12895</v>
      </c>
      <c r="M17" s="23">
        <f>A1L550C54</f>
        <v>5.4230865477424652E-2</v>
      </c>
      <c r="N17" s="16" t="s">
        <v>12896</v>
      </c>
      <c r="O17" s="23">
        <f>B6L230C1*B6L230C5</f>
        <v>0.62975592535659386</v>
      </c>
      <c r="P17" s="16" t="s">
        <v>12897</v>
      </c>
      <c r="Q17" s="23">
        <f>B3L844C9</f>
        <v>1.912952961409649</v>
      </c>
      <c r="R17" s="16" t="s">
        <v>12898</v>
      </c>
      <c r="S17" s="23">
        <f>B6L230C6*B6L230C7</f>
        <v>1.20469346237617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0.66258140430689361</v>
      </c>
      <c r="X17" s="16" t="s">
        <v>12900</v>
      </c>
      <c r="Y17" s="23">
        <f>IF(B6L236C10=0,0,B6L230C10/B6L236C10)</f>
        <v>4.3555578452931333E-4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0.99681700000000006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1.4952255000000001</v>
      </c>
      <c r="AH17" s="16" t="s">
        <v>12903</v>
      </c>
      <c r="AI17" s="23">
        <f>IF(B6L236C15=0,0,B6L230C15/B6L236C15)</f>
        <v>1.5680661416542457E-3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1.3073352500000002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1.5688023000000002</v>
      </c>
      <c r="AR17" s="16" t="s">
        <v>12906</v>
      </c>
      <c r="AS17" s="23">
        <f>IF(B6L236C20=0,0,B6L230C20/B6L236C20)</f>
        <v>1.5385779083054209E-3</v>
      </c>
      <c r="AT17" s="16" t="s">
        <v>12907</v>
      </c>
      <c r="AU17" s="17">
        <f>A1L245C18</f>
        <v>31700.5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158.5025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39.625624999999999</v>
      </c>
      <c r="BD17" s="16" t="s">
        <v>12910</v>
      </c>
      <c r="BE17" s="23">
        <f>IF(B6L236C26=0,0,B6L230C26/B6L236C26)</f>
        <v>3.1304284797743446E-3</v>
      </c>
      <c r="BF17" s="16" t="s">
        <v>12911</v>
      </c>
      <c r="BG17" s="23">
        <f>B6L230C3+B6L230C10+B6L230C15+B6L230C20+B6L230C26</f>
        <v>66.577234204306905</v>
      </c>
      <c r="BH17" s="16" t="s">
        <v>12912</v>
      </c>
      <c r="BI17" s="17">
        <f>B6L238C3*B6L230C4</f>
        <v>103.64212403385244</v>
      </c>
      <c r="BJ17" s="16" t="s">
        <v>12913</v>
      </c>
      <c r="BK17" s="17">
        <f>B6L238C10*B6L230C11</f>
        <v>2.9567855366070699</v>
      </c>
      <c r="BL17" s="16" t="s">
        <v>12914</v>
      </c>
      <c r="BM17" s="17">
        <f>B6L238C15*B6L230C16</f>
        <v>6.6724799452994201</v>
      </c>
      <c r="BN17" s="16" t="s">
        <v>12915</v>
      </c>
      <c r="BO17" s="17">
        <f>B6L238C20*B6L230C21</f>
        <v>7.0008181942386649</v>
      </c>
      <c r="BP17" s="16" t="s">
        <v>12916</v>
      </c>
      <c r="BQ17" s="17">
        <f>B6L238C26*B6L230C27</f>
        <v>176.83030963052417</v>
      </c>
      <c r="BR17" s="16" t="s">
        <v>12917</v>
      </c>
      <c r="BS17" s="15">
        <f>B6L230C29+B6L230C30+B6L230C31+B6L230C32+B6L230C33</f>
        <v>297.10251734052179</v>
      </c>
      <c r="BT17" s="16" t="s">
        <v>12918</v>
      </c>
      <c r="BU17" s="23">
        <f>IF(B6L230C3=0,0,B6L230C29/B6L230C3)</f>
        <v>4.4625241779914937</v>
      </c>
      <c r="BV17" s="16" t="s">
        <v>12919</v>
      </c>
      <c r="BW17" s="23">
        <f>IF(B6L230C8=0,0,B6L230C30/B6L230C8)</f>
        <v>2.454388297895322</v>
      </c>
      <c r="BX17" s="16" t="s">
        <v>12920</v>
      </c>
      <c r="BY17" s="23">
        <f>IF(B6L230C13=0,0,B6L230C31/B6L230C13)</f>
        <v>6.6937862669872397</v>
      </c>
      <c r="BZ17" s="16" t="s">
        <v>12921</v>
      </c>
      <c r="CA17" s="23">
        <f>IF(B6L230C18=0,0,B6L230C32/B6L230C18)</f>
        <v>5.3550290135897916</v>
      </c>
      <c r="CB17" s="16" t="s">
        <v>12922</v>
      </c>
      <c r="CC17" s="23">
        <f>IF(B6L230C24=0,0,B6L230C33/B6L230C24)</f>
        <v>1.1156310444978734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1136.7940000000001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1136.7940000000001</v>
      </c>
      <c r="J18" s="16" t="s">
        <v>12925</v>
      </c>
      <c r="K18" s="23">
        <f>IF(B6L236C3=0,0,B6L231C3/B6L236C3)</f>
        <v>7.5308767909328417E-2</v>
      </c>
      <c r="L18" s="16" t="s">
        <v>12926</v>
      </c>
      <c r="M18" s="23">
        <f>A1L551C54</f>
        <v>6.2879668993474427E-2</v>
      </c>
      <c r="N18" s="16" t="s">
        <v>12927</v>
      </c>
      <c r="O18" s="23">
        <f>B6L231C1*B6L231C5</f>
        <v>71.481230433767777</v>
      </c>
      <c r="P18" s="16" t="s">
        <v>12928</v>
      </c>
      <c r="Q18" s="23">
        <f>B3L845C9</f>
        <v>1.1519057424880446</v>
      </c>
      <c r="R18" s="16" t="s">
        <v>12929</v>
      </c>
      <c r="S18" s="23">
        <f>B6L231C6*B6L231C7</f>
        <v>82.339639816768283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45.28680189922256</v>
      </c>
      <c r="X18" s="16" t="s">
        <v>12931</v>
      </c>
      <c r="Y18" s="23">
        <f>IF(B6L236C10=0,0,B6L231C10/B6L236C10)</f>
        <v>2.9769819077058359E-2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37.127692040000007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55.691538060000013</v>
      </c>
      <c r="AH18" s="16" t="s">
        <v>12934</v>
      </c>
      <c r="AI18" s="23">
        <f>IF(B6L236C15=0,0,B6L231C15/B6L236C15)</f>
        <v>5.8404578579307795E-2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63.990134260000005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76.788161111999997</v>
      </c>
      <c r="AR18" s="16" t="s">
        <v>12937</v>
      </c>
      <c r="AS18" s="23">
        <f>IF(B6L236C20=0,0,B6L231C20/B6L236C20)</f>
        <v>7.5308767909328403E-2</v>
      </c>
      <c r="AT18" s="16" t="s">
        <v>12938</v>
      </c>
      <c r="AU18" s="17">
        <f>A1L246C18</f>
        <v>1830877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9154.3850000000002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2288.5962500000001</v>
      </c>
      <c r="BD18" s="16" t="s">
        <v>12941</v>
      </c>
      <c r="BE18" s="23">
        <f>IF(B6L236C26=0,0,B6L231C26/B6L236C26)</f>
        <v>0.18079934082313567</v>
      </c>
      <c r="BF18" s="16" t="s">
        <v>12942</v>
      </c>
      <c r="BG18" s="17">
        <f>B6L231C3+B6L231C10+B6L231C15+B6L231C20+B6L231C26</f>
        <v>3603.156751071223</v>
      </c>
      <c r="BH18" s="16" t="s">
        <v>12943</v>
      </c>
      <c r="BI18" s="17">
        <f>B6L238C3*B6L231C4</f>
        <v>5072.9707103956625</v>
      </c>
      <c r="BJ18" s="16" t="s">
        <v>12944</v>
      </c>
      <c r="BK18" s="17">
        <f>B6L238C10*B6L231C11</f>
        <v>202.09344841919176</v>
      </c>
      <c r="BL18" s="16" t="s">
        <v>12945</v>
      </c>
      <c r="BM18" s="17">
        <f>B6L238C15*B6L231C16</f>
        <v>248.5248351022835</v>
      </c>
      <c r="BN18" s="16" t="s">
        <v>12946</v>
      </c>
      <c r="BO18" s="17">
        <f>B6L238C20*B6L231C21</f>
        <v>342.66902554580611</v>
      </c>
      <c r="BP18" s="16" t="s">
        <v>12947</v>
      </c>
      <c r="BQ18" s="17">
        <f>B6L238C26*B6L231C27</f>
        <v>10212.916099285663</v>
      </c>
      <c r="BR18" s="16" t="s">
        <v>12948</v>
      </c>
      <c r="BS18" s="15">
        <f>B6L231C29+B6L231C30+B6L231C31+B6L231C32+B6L231C33</f>
        <v>16079.174118748608</v>
      </c>
      <c r="BT18" s="16" t="s">
        <v>12949</v>
      </c>
      <c r="BU18" s="23">
        <f>IF(B6L231C3=0,0,B6L231C29/B6L231C3)</f>
        <v>4.4625241779914937</v>
      </c>
      <c r="BV18" s="16" t="s">
        <v>12950</v>
      </c>
      <c r="BW18" s="23">
        <f>IF(B6L231C8=0,0,B6L231C30/B6L231C8)</f>
        <v>2.4543882978953215</v>
      </c>
      <c r="BX18" s="16" t="s">
        <v>12951</v>
      </c>
      <c r="BY18" s="23">
        <f>IF(B6L231C13=0,0,B6L231C31/B6L231C13)</f>
        <v>6.6937862669872397</v>
      </c>
      <c r="BZ18" s="16" t="s">
        <v>12952</v>
      </c>
      <c r="CA18" s="23">
        <f>IF(B6L231C18=0,0,B6L231C32/B6L231C18)</f>
        <v>5.3550290135897907</v>
      </c>
      <c r="CB18" s="16" t="s">
        <v>12953</v>
      </c>
      <c r="CC18" s="23">
        <f>IF(B6L231C24=0,0,B6L231C33/B6L231C24)</f>
        <v>1.1156310444978732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526.82600000000002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1053.652</v>
      </c>
      <c r="J19" s="16" t="s">
        <v>12956</v>
      </c>
      <c r="K19" s="23">
        <f>IF(B6L236C3=0,0,B6L232C3/B6L236C3)</f>
        <v>6.9800890860788931E-2</v>
      </c>
      <c r="L19" s="16" t="s">
        <v>12957</v>
      </c>
      <c r="M19" s="23">
        <f>A1L552C54</f>
        <v>1.7517428631704912E-2</v>
      </c>
      <c r="N19" s="16" t="s">
        <v>12958</v>
      </c>
      <c r="O19" s="23">
        <f>B6L232C1*B6L232C5</f>
        <v>9.2286368563265722</v>
      </c>
      <c r="P19" s="16" t="s">
        <v>12959</v>
      </c>
      <c r="Q19" s="23">
        <f>B3L846C9</f>
        <v>1.2532291323498908</v>
      </c>
      <c r="R19" s="16" t="s">
        <v>12960</v>
      </c>
      <c r="S19" s="23">
        <f>B6L232C6*B6L232C7</f>
        <v>11.565596560226373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6.3610781081245058</v>
      </c>
      <c r="X19" s="16" t="s">
        <v>12962</v>
      </c>
      <c r="Y19" s="23">
        <f>IF(B6L236C10=0,0,B6L232C10/B6L236C10)</f>
        <v>4.1815305226301286E-3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45.22274384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67.834115760000003</v>
      </c>
      <c r="AH19" s="16" t="s">
        <v>12965</v>
      </c>
      <c r="AI19" s="23">
        <f>IF(B6L236C15=0,0,B6L232C15/B6L236C15)</f>
        <v>7.1138687891766597E-2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59.31007108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71.172085295999992</v>
      </c>
      <c r="AR19" s="16" t="s">
        <v>12968</v>
      </c>
      <c r="AS19" s="23">
        <f>IF(B6L236C20=0,0,B6L232C20/B6L236C20)</f>
        <v>6.9800890860788931E-2</v>
      </c>
      <c r="AT19" s="16" t="s">
        <v>12969</v>
      </c>
      <c r="AU19" s="17">
        <f>A1L247C18</f>
        <v>513554.5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2567.7725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641.94312500000001</v>
      </c>
      <c r="BD19" s="16" t="s">
        <v>12972</v>
      </c>
      <c r="BE19" s="23">
        <f>IF(B6L236C26=0,0,B6L232C26/B6L236C26)</f>
        <v>5.0713573373173094E-2</v>
      </c>
      <c r="BF19" s="16" t="s">
        <v>12973</v>
      </c>
      <c r="BG19" s="17">
        <f>B6L232C3+B6L232C10+B6L232C15+B6L232C20+B6L232C26</f>
        <v>1840.9624041641246</v>
      </c>
      <c r="BH19" s="16" t="s">
        <v>12974</v>
      </c>
      <c r="BI19" s="17">
        <f>B6L238C3*B6L232C4</f>
        <v>4701.9475251890926</v>
      </c>
      <c r="BJ19" s="16" t="s">
        <v>12975</v>
      </c>
      <c r="BK19" s="17">
        <f>B6L238C10*B6L232C11</f>
        <v>28.386464855597996</v>
      </c>
      <c r="BL19" s="16" t="s">
        <v>12976</v>
      </c>
      <c r="BM19" s="17">
        <f>B6L238C15*B6L232C16</f>
        <v>302.71138167167379</v>
      </c>
      <c r="BN19" s="16" t="s">
        <v>12977</v>
      </c>
      <c r="BO19" s="17">
        <f>B6L238C20*B6L232C21</f>
        <v>317.60715143147286</v>
      </c>
      <c r="BP19" s="16" t="s">
        <v>12978</v>
      </c>
      <c r="BQ19" s="17">
        <f>B6L238C26*B6L232C27</f>
        <v>2864.6867162079157</v>
      </c>
      <c r="BR19" s="16" t="s">
        <v>12979</v>
      </c>
      <c r="BS19" s="15">
        <f>B6L232C29+B6L232C30+B6L232C31+B6L232C32+B6L232C33</f>
        <v>8215.3392393557533</v>
      </c>
      <c r="BT19" s="16" t="s">
        <v>12980</v>
      </c>
      <c r="BU19" s="23">
        <f>IF(B6L232C3=0,0,B6L232C29/B6L232C3)</f>
        <v>4.4625241779914928</v>
      </c>
      <c r="BV19" s="16" t="s">
        <v>12981</v>
      </c>
      <c r="BW19" s="23">
        <f>IF(B6L232C8=0,0,B6L232C30/B6L232C8)</f>
        <v>2.454388297895322</v>
      </c>
      <c r="BX19" s="16" t="s">
        <v>12982</v>
      </c>
      <c r="BY19" s="23">
        <f>IF(B6L232C13=0,0,B6L232C31/B6L232C13)</f>
        <v>6.6937862669872397</v>
      </c>
      <c r="BZ19" s="16" t="s">
        <v>12983</v>
      </c>
      <c r="CA19" s="23">
        <f>IF(B6L232C18=0,0,B6L232C32/B6L232C18)</f>
        <v>5.3550290135897924</v>
      </c>
      <c r="CB19" s="16" t="s">
        <v>12984</v>
      </c>
      <c r="CC19" s="23">
        <f>IF(B6L232C24=0,0,B6L232C33/B6L232C24)</f>
        <v>1.1156310444978734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0.34399999999999997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0.68799999999999994</v>
      </c>
      <c r="J20" s="16" t="s">
        <v>12987</v>
      </c>
      <c r="K20" s="23">
        <f>IF(B6L236C3=0,0,B6L233C3/B6L236C3)</f>
        <v>4.5577679264332798E-5</v>
      </c>
      <c r="L20" s="16" t="s">
        <v>12988</v>
      </c>
      <c r="M20" s="23">
        <f>A1L553C54</f>
        <v>0.98790627362055927</v>
      </c>
      <c r="N20" s="16" t="s">
        <v>12989</v>
      </c>
      <c r="O20" s="23">
        <f>B6L233C1*B6L233C5</f>
        <v>0.33983975812547235</v>
      </c>
      <c r="P20" s="16" t="s">
        <v>12990</v>
      </c>
      <c r="Q20" s="23">
        <f>B3L847C9</f>
        <v>3.8456375838926173</v>
      </c>
      <c r="R20" s="16" t="s">
        <v>12991</v>
      </c>
      <c r="S20" s="23">
        <f>B6L233C6*B6L233C7</f>
        <v>1.306900546348293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0.71879530049156126</v>
      </c>
      <c r="X20" s="16" t="s">
        <v>12993</v>
      </c>
      <c r="Y20" s="23">
        <f>IF(B6L236C10=0,0,B6L233C10/B6L236C10)</f>
        <v>4.7250865929309354E-4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2.9528959999999996E-2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4.4293439999999996E-2</v>
      </c>
      <c r="AH20" s="16" t="s">
        <v>12996</v>
      </c>
      <c r="AI20" s="23">
        <f>IF(B6L236C15=0,0,B6L233C15/B6L236C15)</f>
        <v>4.6451216596689816E-5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3.8727519999999994E-2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4.6473023999999995E-2</v>
      </c>
      <c r="AR20" s="16" t="s">
        <v>12999</v>
      </c>
      <c r="AS20" s="23">
        <f>IF(B6L236C20=0,0,B6L233C20/B6L236C20)</f>
        <v>4.5577679264332798E-5</v>
      </c>
      <c r="AT20" s="16" t="s">
        <v>13000</v>
      </c>
      <c r="AU20" s="17">
        <f>A1L248C18</f>
        <v>573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2.8650000000000002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0.71625000000000005</v>
      </c>
      <c r="BD20" s="16" t="s">
        <v>13003</v>
      </c>
      <c r="BE20" s="23">
        <f>IF(B6L236C26=0,0,B6L233C26/B6L236C26)</f>
        <v>5.6583824195539485E-5</v>
      </c>
      <c r="BF20" s="16" t="s">
        <v>13004</v>
      </c>
      <c r="BG20" s="23">
        <f>B6L233C3+B6L233C10+B6L233C15+B6L233C20+B6L233C26</f>
        <v>2.2138117644915614</v>
      </c>
      <c r="BH20" s="16" t="s">
        <v>13005</v>
      </c>
      <c r="BI20" s="17">
        <f>B6L238C3*B6L233C4</f>
        <v>3.0702166344581472</v>
      </c>
      <c r="BJ20" s="16" t="s">
        <v>13006</v>
      </c>
      <c r="BK20" s="17">
        <f>B6L238C10*B6L233C11</f>
        <v>3.2076414074702528</v>
      </c>
      <c r="BL20" s="16" t="s">
        <v>13007</v>
      </c>
      <c r="BM20" s="17">
        <f>B6L238C15*B6L233C16</f>
        <v>0.19766054692641552</v>
      </c>
      <c r="BN20" s="16" t="s">
        <v>13008</v>
      </c>
      <c r="BO20" s="17">
        <f>B6L238C20*B6L233C21</f>
        <v>0.20738699322437892</v>
      </c>
      <c r="BP20" s="16" t="s">
        <v>13009</v>
      </c>
      <c r="BQ20" s="17">
        <f>B6L238C26*B6L233C27</f>
        <v>3.1962829424864072</v>
      </c>
      <c r="BR20" s="16" t="s">
        <v>13010</v>
      </c>
      <c r="BS20" s="15">
        <f>B6L233C29+B6L233C30+B6L233C31+B6L233C32+B6L233C33</f>
        <v>9.8791885245656026</v>
      </c>
      <c r="BT20" s="16" t="s">
        <v>13011</v>
      </c>
      <c r="BU20" s="23">
        <f>IF(B6L233C3=0,0,B6L233C29/B6L233C3)</f>
        <v>4.4625241779914937</v>
      </c>
      <c r="BV20" s="16" t="s">
        <v>13012</v>
      </c>
      <c r="BW20" s="23">
        <f>IF(B6L233C8=0,0,B6L233C30/B6L233C8)</f>
        <v>2.4543882978953215</v>
      </c>
      <c r="BX20" s="16" t="s">
        <v>13013</v>
      </c>
      <c r="BY20" s="23">
        <f>IF(B6L233C13=0,0,B6L233C31/B6L233C13)</f>
        <v>6.6937862669872406</v>
      </c>
      <c r="BZ20" s="16" t="s">
        <v>13014</v>
      </c>
      <c r="CA20" s="23">
        <f>IF(B6L233C18=0,0,B6L233C32/B6L233C18)</f>
        <v>5.3550290135897924</v>
      </c>
      <c r="CB20" s="16" t="s">
        <v>13015</v>
      </c>
      <c r="CC20" s="23">
        <f>IF(B6L233C24=0,0,B6L233C33/B6L233C24)</f>
        <v>1.1156310444978732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190.42350000000002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380.84700000000004</v>
      </c>
      <c r="J21" s="16" t="s">
        <v>13018</v>
      </c>
      <c r="K21" s="23">
        <f>IF(B6L236C3=0,0,B6L234C3/B6L236C3)</f>
        <v>2.5229829091254877E-2</v>
      </c>
      <c r="L21" s="16" t="s">
        <v>13019</v>
      </c>
      <c r="M21" s="23">
        <f>A1L554C54</f>
        <v>0.31654393064862124</v>
      </c>
      <c r="N21" s="16" t="s">
        <v>13020</v>
      </c>
      <c r="O21" s="23">
        <f>B6L234C1*B6L234C5</f>
        <v>60.277403177867733</v>
      </c>
      <c r="P21" s="16" t="s">
        <v>13021</v>
      </c>
      <c r="Q21" s="23">
        <f>B3L848C9</f>
        <v>1.9741664811310251</v>
      </c>
      <c r="R21" s="16" t="s">
        <v>13022</v>
      </c>
      <c r="S21" s="23">
        <f>B6L234C6*B6L234C7</f>
        <v>118.99762892336722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65.44869590785197</v>
      </c>
      <c r="X21" s="16" t="s">
        <v>13024</v>
      </c>
      <c r="Y21" s="23">
        <f>IF(B6L236C10=0,0,B6L234C10/B6L236C10)</f>
        <v>4.3023480446730572E-2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16.34595324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24.51892986</v>
      </c>
      <c r="AH21" s="16" t="s">
        <v>13027</v>
      </c>
      <c r="AI21" s="23">
        <f>IF(B6L236C15=0,0,B6L234C15/B6L236C15)</f>
        <v>2.5713381522092335E-2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21.437877630000003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25.725453156000004</v>
      </c>
      <c r="AR21" s="16" t="s">
        <v>13030</v>
      </c>
      <c r="AS21" s="23">
        <f>IF(B6L236C20=0,0,B6L234C20/B6L236C20)</f>
        <v>2.5229829091254881E-2</v>
      </c>
      <c r="AT21" s="16" t="s">
        <v>13031</v>
      </c>
      <c r="AU21" s="17">
        <f>A1L249C18</f>
        <v>283743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1418.7149999999999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354.67874999999998</v>
      </c>
      <c r="BD21" s="16" t="s">
        <v>13034</v>
      </c>
      <c r="BE21" s="23">
        <f>IF(B6L236C26=0,0,B6L234C26/B6L236C26)</f>
        <v>2.8019657990776541E-2</v>
      </c>
      <c r="BF21" s="16" t="s">
        <v>13035</v>
      </c>
      <c r="BG21" s="23">
        <f>B6L234C3+B6L234C10+B6L234C15+B6L234C20+B6L234C26</f>
        <v>851.21882892385202</v>
      </c>
      <c r="BH21" s="16" t="s">
        <v>13036</v>
      </c>
      <c r="BI21" s="17">
        <f>B6L238C3*B6L234C4</f>
        <v>1699.5389456155265</v>
      </c>
      <c r="BJ21" s="16" t="s">
        <v>13037</v>
      </c>
      <c r="BK21" s="17">
        <f>B6L238C10*B6L234C11</f>
        <v>292.06638790680228</v>
      </c>
      <c r="BL21" s="16" t="s">
        <v>13038</v>
      </c>
      <c r="BM21" s="17">
        <f>B6L238C15*B6L234C16</f>
        <v>109.41631731872758</v>
      </c>
      <c r="BN21" s="16" t="s">
        <v>13039</v>
      </c>
      <c r="BO21" s="17">
        <f>B6L238C20*B6L234C21</f>
        <v>114.80045669843759</v>
      </c>
      <c r="BP21" s="16" t="s">
        <v>13040</v>
      </c>
      <c r="BQ21" s="17">
        <f>B6L238C26*B6L234C27</f>
        <v>1582.7624972948001</v>
      </c>
      <c r="BR21" s="16" t="s">
        <v>13041</v>
      </c>
      <c r="BS21" s="15">
        <f>B6L234C29+B6L234C30+B6L234C31+B6L234C32+B6L234C33</f>
        <v>3798.5846048342942</v>
      </c>
      <c r="BT21" s="16" t="s">
        <v>13042</v>
      </c>
      <c r="BU21" s="23">
        <f>IF(B6L234C3=0,0,B6L234C29/B6L234C3)</f>
        <v>4.4625241779914937</v>
      </c>
      <c r="BV21" s="16" t="s">
        <v>13043</v>
      </c>
      <c r="BW21" s="23">
        <f>IF(B6L234C8=0,0,B6L234C30/B6L234C8)</f>
        <v>2.4543882978953211</v>
      </c>
      <c r="BX21" s="16" t="s">
        <v>13044</v>
      </c>
      <c r="BY21" s="23">
        <f>IF(B6L234C13=0,0,B6L234C31/B6L234C13)</f>
        <v>6.6937862669872397</v>
      </c>
      <c r="BZ21" s="16" t="s">
        <v>13045</v>
      </c>
      <c r="CA21" s="23">
        <f>IF(B6L234C18=0,0,B6L234C32/B6L234C18)</f>
        <v>5.3550290135897924</v>
      </c>
      <c r="CB21" s="16" t="s">
        <v>13046</v>
      </c>
      <c r="CC21" s="23">
        <f>IF(B6L234C24=0,0,B6L234C33/B6L234C24)</f>
        <v>1.1156310444978732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1154.4780000000001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2308.9560000000001</v>
      </c>
      <c r="J22" s="16" t="s">
        <v>13049</v>
      </c>
      <c r="K22" s="23">
        <f>IF(B6L236C3=0,0,B6L235C3/B6L236C3)</f>
        <v>0.15296054651665236</v>
      </c>
      <c r="L22" s="16" t="s">
        <v>13050</v>
      </c>
      <c r="M22" s="23">
        <f>A1L555C54</f>
        <v>0.18174538942365645</v>
      </c>
      <c r="N22" s="16" t="s">
        <v>13051</v>
      </c>
      <c r="O22" s="23">
        <f>B6L235C1*B6L235C5</f>
        <v>209.82105369104406</v>
      </c>
      <c r="P22" s="16" t="s">
        <v>13052</v>
      </c>
      <c r="Q22" s="23">
        <f>B3L852C9</f>
        <v>2.039622857195821</v>
      </c>
      <c r="R22" s="16" t="s">
        <v>13053</v>
      </c>
      <c r="S22" s="17">
        <f>B6L235C6*B6L235C7</f>
        <v>427.95581702916508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235.37569936604081</v>
      </c>
      <c r="X22" s="16" t="s">
        <v>13055</v>
      </c>
      <c r="Y22" s="23">
        <f>IF(B6L236C10=0,0,B6L235C10/B6L236C10)</f>
        <v>0.15472702181214093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99.100391520000002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148.65058728</v>
      </c>
      <c r="AH22" s="16" t="s">
        <v>13058</v>
      </c>
      <c r="AI22" s="23">
        <f>IF(B6L236C15=0,0,B6L235C15/B6L236C15)</f>
        <v>0.15589217335498043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129.97113324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155.96535988799999</v>
      </c>
      <c r="AR22" s="16" t="s">
        <v>13061</v>
      </c>
      <c r="AS22" s="23">
        <f>IF(B6L236C20=0,0,B6L235C20/B6L236C20)</f>
        <v>0.15296054651665233</v>
      </c>
      <c r="AT22" s="16" t="s">
        <v>13062</v>
      </c>
      <c r="AU22" s="17">
        <f>A1L253C18</f>
        <v>1320331.5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6601.6575000000003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1650.4143750000001</v>
      </c>
      <c r="BD22" s="16" t="s">
        <v>13065</v>
      </c>
      <c r="BE22" s="23">
        <f>IF(B6L236C26=0,0,B6L235C26/B6L236C26)</f>
        <v>0.13038290658958629</v>
      </c>
      <c r="BF22" s="16" t="s">
        <v>13066</v>
      </c>
      <c r="BG22" s="17">
        <f>B6L235C3+B6L235C10+B6L235C15+B6L235C20+B6L235C26</f>
        <v>4499.3620215340407</v>
      </c>
      <c r="BH22" s="16" t="s">
        <v>13067</v>
      </c>
      <c r="BI22" s="17">
        <f>B6L238C3*B6L235C4</f>
        <v>10303.771975918529</v>
      </c>
      <c r="BJ22" s="16" t="s">
        <v>13068</v>
      </c>
      <c r="BK22" s="17">
        <f>B6L238C10*B6L235C11</f>
        <v>1050.369749332614</v>
      </c>
      <c r="BL22" s="16" t="s">
        <v>13069</v>
      </c>
      <c r="BM22" s="17">
        <f>B6L238C15*B6L235C16</f>
        <v>663.35683980963472</v>
      </c>
      <c r="BN22" s="16" t="s">
        <v>13070</v>
      </c>
      <c r="BO22" s="17">
        <f>B6L238C20*B6L235C21</f>
        <v>695.9991894293446</v>
      </c>
      <c r="BP22" s="16" t="s">
        <v>13071</v>
      </c>
      <c r="BQ22" s="17">
        <f>B6L238C26*B6L235C27</f>
        <v>7365.014052142219</v>
      </c>
      <c r="BR22" s="16" t="s">
        <v>13072</v>
      </c>
      <c r="BS22" s="15">
        <f>B6L235C29+B6L235C30+B6L235C31+B6L235C32+B6L235C33</f>
        <v>20078.511806632341</v>
      </c>
      <c r="BT22" s="16" t="s">
        <v>13073</v>
      </c>
      <c r="BU22" s="23">
        <f>IF(B6L235C3=0,0,B6L235C29/B6L235C3)</f>
        <v>4.4625241779914946</v>
      </c>
      <c r="BV22" s="16" t="s">
        <v>13074</v>
      </c>
      <c r="BW22" s="23">
        <f>IF(B6L235C8=0,0,B6L235C30/B6L235C8)</f>
        <v>2.4543882978953211</v>
      </c>
      <c r="BX22" s="16" t="s">
        <v>13075</v>
      </c>
      <c r="BY22" s="23">
        <f>IF(B6L235C13=0,0,B6L235C31/B6L235C13)</f>
        <v>6.6937862669872397</v>
      </c>
      <c r="BZ22" s="16" t="s">
        <v>13076</v>
      </c>
      <c r="CA22" s="23">
        <f>IF(B6L235C18=0,0,B6L235C32/B6L235C18)</f>
        <v>5.3550290135897916</v>
      </c>
      <c r="CB22" s="16" t="s">
        <v>13077</v>
      </c>
      <c r="CC22" s="23">
        <f>IF(B6L235C24=0,0,B6L235C33/B6L235C24)</f>
        <v>1.1156310444978732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8118.7679999999991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15095.108199999999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2765.8763932570237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1521.2320162913627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635.69831241200006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953.54746861799993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849.70364057800009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1019.6443686935999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50632.844999999994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12658.211249999998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31247.743303602962</v>
      </c>
      <c r="BH23" s="16" t="s">
        <v>13094</v>
      </c>
      <c r="BI23" s="17">
        <f>SUM(B6L221C29:B6L235C29)</f>
        <v>67362.285311897649</v>
      </c>
      <c r="BJ23" s="16" t="s">
        <v>13095</v>
      </c>
      <c r="BK23" s="17">
        <f>SUM(B6L221C30:B6L235C30)</f>
        <v>6788.5346530349543</v>
      </c>
      <c r="BL23" s="16" t="s">
        <v>13096</v>
      </c>
      <c r="BM23" s="17">
        <f>SUM(B6L221C31:B6L235C31)</f>
        <v>4255.2286335704093</v>
      </c>
      <c r="BN23" s="16" t="s">
        <v>13097</v>
      </c>
      <c r="BO23" s="17">
        <f>SUM(B6L221C32:B6L235C32)</f>
        <v>4550.187648248062</v>
      </c>
      <c r="BP23" s="16" t="s">
        <v>13098</v>
      </c>
      <c r="BQ23" s="17">
        <f>SUM(B6L221C33:B6L235C33)</f>
        <v>56487.573753248937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0.48307834755732537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4.8682940125022084E-2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3.0515722666860649E-2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3.2630976220802216E-2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0.40509201342998957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67362.285311897649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6788.5346530349552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4255.2286335704093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4550.187648248062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56487.573753248915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9D902-AAFC-482F-805E-F691FAFB38D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3.9376276455831829E-8</v>
      </c>
      <c r="L8" s="16" t="s">
        <v>13114</v>
      </c>
      <c r="M8" s="23">
        <f>A1L541C63</f>
        <v>0.14305016734348092</v>
      </c>
      <c r="N8" s="16" t="s">
        <v>13115</v>
      </c>
      <c r="O8" s="23">
        <f>B6L241C1*B6L241C5</f>
        <v>4.7683389114493635E-5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3.0550030535561312E-8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3.9376276455831836E-8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6.6992279999999993E-4</v>
      </c>
      <c r="BH8" s="16" t="s">
        <v>13131</v>
      </c>
      <c r="BI8" s="17">
        <f>B6L258C3*B6L241C4</f>
        <v>2.623571144301009E-3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1.2852875035930644E-4</v>
      </c>
      <c r="BN8" s="16" t="s">
        <v>13134</v>
      </c>
      <c r="BO8" s="17">
        <f>B6L258C20*B6L241C21</f>
        <v>1.7721698365524453E-4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2.92931687831556E-3</v>
      </c>
      <c r="BT8" s="16" t="s">
        <v>13137</v>
      </c>
      <c r="BU8" s="23">
        <f>IF(B6L241C3=0,0,B6L241C29/B6L241C3)</f>
        <v>4.3726185738350152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6.5589278607525232</v>
      </c>
      <c r="BZ8" s="16" t="s">
        <v>13140</v>
      </c>
      <c r="CA8" s="23">
        <f>IF(B6L241C18=0,0,B6L241C32/B6L241C18)</f>
        <v>5.2471422886020171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25.816666666666666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46.47</v>
      </c>
      <c r="J9" s="16" t="s">
        <v>13144</v>
      </c>
      <c r="K9" s="23">
        <f>IF(B6L256C3=0,0,B6L242C3/B6L256C3)</f>
        <v>3.0496926115041751E-3</v>
      </c>
      <c r="L9" s="16" t="s">
        <v>13145</v>
      </c>
      <c r="M9" s="23">
        <f>A1L542C63</f>
        <v>0.87577308692575606</v>
      </c>
      <c r="N9" s="16" t="s">
        <v>13146</v>
      </c>
      <c r="O9" s="23">
        <f>B6L242C1*B6L242C5</f>
        <v>22.609541860799936</v>
      </c>
      <c r="P9" s="16" t="s">
        <v>13147</v>
      </c>
      <c r="Q9" s="23">
        <f>B3L836C15</f>
        <v>1.6737751175716118</v>
      </c>
      <c r="R9" s="16" t="s">
        <v>13148</v>
      </c>
      <c r="S9" s="17">
        <f>B6L242C6*B6L242C7</f>
        <v>37.843288586300694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20.813808722465385</v>
      </c>
      <c r="X9" s="16" t="s">
        <v>13150</v>
      </c>
      <c r="Y9" s="23">
        <f>IF(B6L256C10=0,0,B6L242C10/B6L256C10)</f>
        <v>1.3214768984162979E-2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1.5177102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2.2765653000000001</v>
      </c>
      <c r="AH9" s="16" t="s">
        <v>13153</v>
      </c>
      <c r="AI9" s="23">
        <f>IF(B6L256C15=0,0,B6L242C15/B6L256C15)</f>
        <v>2.3660998649792236E-3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2.6157963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3.1389555599999999</v>
      </c>
      <c r="AR9" s="16" t="s">
        <v>13156</v>
      </c>
      <c r="AS9" s="23">
        <f>IF(B6L256C20=0,0,B6L242C20/B6L256C20)</f>
        <v>3.049692611504176E-3</v>
      </c>
      <c r="AT9" s="16" t="s">
        <v>13157</v>
      </c>
      <c r="AU9" s="17">
        <f>A1L237C21</f>
        <v>32624.666666666668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163.12333333333333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40.780833333333334</v>
      </c>
      <c r="BD9" s="16" t="s">
        <v>13160</v>
      </c>
      <c r="BE9" s="23">
        <f>IF(B6L256C26=0,0,B6L242C26/B6L256C26)</f>
        <v>3.1458959130609807E-3</v>
      </c>
      <c r="BF9" s="16" t="s">
        <v>13161</v>
      </c>
      <c r="BG9" s="17">
        <f>B6L242C3+B6L242C10+B6L242C15+B6L242C20+B6L242C26</f>
        <v>113.48016291579872</v>
      </c>
      <c r="BH9" s="16" t="s">
        <v>13162</v>
      </c>
      <c r="BI9" s="17">
        <f>B6L258C3*B6L242C4</f>
        <v>203.19558512611312</v>
      </c>
      <c r="BJ9" s="16" t="s">
        <v>13163</v>
      </c>
      <c r="BK9" s="17">
        <f>B6L258C10*B6L242C11</f>
        <v>91.010846612101389</v>
      </c>
      <c r="BL9" s="16" t="s">
        <v>13164</v>
      </c>
      <c r="BM9" s="17">
        <f>B6L258C15*B6L242C16</f>
        <v>9.9545517153282841</v>
      </c>
      <c r="BN9" s="16" t="s">
        <v>13165</v>
      </c>
      <c r="BO9" s="17">
        <f>B6L258C20*B6L242C21</f>
        <v>13.725455384098691</v>
      </c>
      <c r="BP9" s="16" t="s">
        <v>13166</v>
      </c>
      <c r="BQ9" s="17">
        <f>B6L258C26*B6L242C27</f>
        <v>178.31902928980344</v>
      </c>
      <c r="BR9" s="16" t="s">
        <v>13167</v>
      </c>
      <c r="BS9" s="15">
        <f>B6L242C29+B6L242C30+B6L242C31+B6L242C32+B6L242C33</f>
        <v>496.20546812744493</v>
      </c>
      <c r="BT9" s="16" t="s">
        <v>13168</v>
      </c>
      <c r="BU9" s="23">
        <f>IF(B6L242C3=0,0,B6L242C29/B6L242C3)</f>
        <v>4.3726185738350143</v>
      </c>
      <c r="BV9" s="16" t="s">
        <v>13169</v>
      </c>
      <c r="BW9" s="23">
        <f>IF(B6L242C8=0,0,B6L242C30/B6L242C8)</f>
        <v>2.4049402156092587</v>
      </c>
      <c r="BX9" s="16" t="s">
        <v>13170</v>
      </c>
      <c r="BY9" s="23">
        <f>IF(B6L242C13=0,0,B6L242C31/B6L242C13)</f>
        <v>6.5589278607525232</v>
      </c>
      <c r="BZ9" s="16" t="s">
        <v>13171</v>
      </c>
      <c r="CA9" s="23">
        <f>IF(B6L242C18=0,0,B6L242C32/B6L242C18)</f>
        <v>5.247142288602018</v>
      </c>
      <c r="CB9" s="16" t="s">
        <v>13172</v>
      </c>
      <c r="CC9" s="23">
        <f>IF(B6L242C24=0,0,B6L242C33/B6L242C24)</f>
        <v>1.0931546434587538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55.871666666666663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111.74333333333333</v>
      </c>
      <c r="J10" s="16" t="s">
        <v>13175</v>
      </c>
      <c r="K10" s="23">
        <f>IF(B6L256C3=0,0,B6L243C3/B6L256C3)</f>
        <v>7.3333939757158351E-3</v>
      </c>
      <c r="L10" s="16" t="s">
        <v>13176</v>
      </c>
      <c r="M10" s="23">
        <f>A1L543C63</f>
        <v>0.67395528986739084</v>
      </c>
      <c r="N10" s="16" t="s">
        <v>13177</v>
      </c>
      <c r="O10" s="23">
        <f>B6L243C1*B6L243C5</f>
        <v>37.655005303707568</v>
      </c>
      <c r="P10" s="16" t="s">
        <v>13178</v>
      </c>
      <c r="Q10" s="23">
        <f>B3L837C15</f>
        <v>1.6493869754857058</v>
      </c>
      <c r="R10" s="16" t="s">
        <v>13179</v>
      </c>
      <c r="S10" s="23">
        <f>B6L243C6*B6L243C7</f>
        <v>62.10767530978044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34.159221420379247</v>
      </c>
      <c r="X10" s="16" t="s">
        <v>13181</v>
      </c>
      <c r="Y10" s="23">
        <f>IF(B6L256C10=0,0,B6L243C10/B6L256C10)</f>
        <v>2.1687823971494366E-2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4.7960238666666664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7.1940358</v>
      </c>
      <c r="AH10" s="16" t="s">
        <v>13184</v>
      </c>
      <c r="AI10" s="23">
        <f>IF(B6L256C15=0,0,B6L243C15/B6L256C15)</f>
        <v>7.4769685433735194E-3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6.2900322333333332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7.5480386799999994</v>
      </c>
      <c r="AR10" s="16" t="s">
        <v>13187</v>
      </c>
      <c r="AS10" s="23">
        <f>IF(B6L256C20=0,0,B6L243C20/B6L256C20)</f>
        <v>7.3333939757158368E-3</v>
      </c>
      <c r="AT10" s="16" t="s">
        <v>13188</v>
      </c>
      <c r="AU10" s="17">
        <f>A1L238C21</f>
        <v>246680.66666666669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1233.4033333333334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308.35083333333336</v>
      </c>
      <c r="BD10" s="16" t="s">
        <v>13191</v>
      </c>
      <c r="BE10" s="23">
        <f>IF(B6L256C26=0,0,B6L243C26/B6L256C26)</f>
        <v>2.3786655325147378E-2</v>
      </c>
      <c r="BF10" s="16" t="s">
        <v>13192</v>
      </c>
      <c r="BG10" s="23">
        <f>B6L243C3+B6L243C10+B6L243C15+B6L243C20+B6L243C26</f>
        <v>468.99546256704593</v>
      </c>
      <c r="BH10" s="16" t="s">
        <v>13193</v>
      </c>
      <c r="BI10" s="17">
        <f>B6L258C3*B6L243C4</f>
        <v>488.61097483557063</v>
      </c>
      <c r="BJ10" s="16" t="s">
        <v>13194</v>
      </c>
      <c r="BK10" s="17">
        <f>B6L258C10*B6L243C11</f>
        <v>149.3652460504932</v>
      </c>
      <c r="BL10" s="16" t="s">
        <v>13195</v>
      </c>
      <c r="BM10" s="17">
        <f>B6L258C15*B6L243C16</f>
        <v>31.456774559914042</v>
      </c>
      <c r="BN10" s="16" t="s">
        <v>13196</v>
      </c>
      <c r="BO10" s="17">
        <f>B6L258C20*B6L243C21</f>
        <v>33.00469412819313</v>
      </c>
      <c r="BP10" s="16" t="s">
        <v>13197</v>
      </c>
      <c r="BQ10" s="17">
        <f>B6L258C26*B6L243C27</f>
        <v>1348.3005810908385</v>
      </c>
      <c r="BR10" s="16" t="s">
        <v>13198</v>
      </c>
      <c r="BS10" s="15">
        <f>B6L243C29+B6L243C30+B6L243C31+B6L243C32+B6L243C33</f>
        <v>2050.7382706650096</v>
      </c>
      <c r="BT10" s="16" t="s">
        <v>13199</v>
      </c>
      <c r="BU10" s="23">
        <f>IF(B6L243C3=0,0,B6L243C29/B6L243C3)</f>
        <v>4.3726185738350152</v>
      </c>
      <c r="BV10" s="16" t="s">
        <v>13200</v>
      </c>
      <c r="BW10" s="23">
        <f>IF(B6L243C8=0,0,B6L243C30/B6L243C8)</f>
        <v>2.4049402156092587</v>
      </c>
      <c r="BX10" s="16" t="s">
        <v>13201</v>
      </c>
      <c r="BY10" s="23">
        <f>IF(B6L243C13=0,0,B6L243C31/B6L243C13)</f>
        <v>6.5589278607525232</v>
      </c>
      <c r="BZ10" s="16" t="s">
        <v>13202</v>
      </c>
      <c r="CA10" s="23">
        <f>IF(B6L243C18=0,0,B6L243C32/B6L243C18)</f>
        <v>5.247142288602018</v>
      </c>
      <c r="CB10" s="16" t="s">
        <v>13203</v>
      </c>
      <c r="CC10" s="23">
        <f>IF(B6L243C24=0,0,B6L243C33/B6L243C24)</f>
        <v>1.0931546434587538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1590.5319999999999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3181.0639999999999</v>
      </c>
      <c r="J11" s="16" t="s">
        <v>13206</v>
      </c>
      <c r="K11" s="23">
        <f>IF(B6L256C3=0,0,B6L244C3/B6L256C3)</f>
        <v>0.20876409247949038</v>
      </c>
      <c r="L11" s="16" t="s">
        <v>13207</v>
      </c>
      <c r="M11" s="23">
        <f>A1L544C63</f>
        <v>7.6579386736077157E-2</v>
      </c>
      <c r="N11" s="16" t="s">
        <v>13208</v>
      </c>
      <c r="O11" s="23">
        <f>B6L244C1*B6L244C5</f>
        <v>121.80196514410626</v>
      </c>
      <c r="P11" s="16" t="s">
        <v>13209</v>
      </c>
      <c r="Q11" s="23">
        <f>B3L838C15</f>
        <v>1.9890271845399548</v>
      </c>
      <c r="R11" s="16" t="s">
        <v>13210</v>
      </c>
      <c r="S11" s="17">
        <f>B6L244C6*B6L244C7</f>
        <v>242.26741980201538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133.24708089110848</v>
      </c>
      <c r="X11" s="16" t="s">
        <v>13212</v>
      </c>
      <c r="Y11" s="23">
        <f>IF(B6L256C10=0,0,B6L244C10/B6L256C10)</f>
        <v>8.4599095498053875E-2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136.53126688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204.79690032000002</v>
      </c>
      <c r="AH11" s="16" t="s">
        <v>13215</v>
      </c>
      <c r="AI11" s="23">
        <f>IF(B6L256C15=0,0,B6L244C15/B6L256C15)</f>
        <v>0.21285131517875439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179.06209256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214.87451107199999</v>
      </c>
      <c r="AR11" s="16" t="s">
        <v>13218</v>
      </c>
      <c r="AS11" s="23">
        <f>IF(B6L256C20=0,0,B6L244C20/B6L256C20)</f>
        <v>0.2087640924794904</v>
      </c>
      <c r="AT11" s="16" t="s">
        <v>13219</v>
      </c>
      <c r="AU11" s="17">
        <f>A1L239C21</f>
        <v>1776070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8880.35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2220.0875000000001</v>
      </c>
      <c r="BD11" s="16" t="s">
        <v>13222</v>
      </c>
      <c r="BE11" s="23">
        <f>IF(B6L256C26=0,0,B6L244C26/B6L256C26)</f>
        <v>0.17126094839212302</v>
      </c>
      <c r="BF11" s="16" t="s">
        <v>13223</v>
      </c>
      <c r="BG11" s="17">
        <f>B6L244C3+B6L244C10+B6L244C15+B6L244C20+B6L244C26</f>
        <v>5954.0699922831081</v>
      </c>
      <c r="BH11" s="16" t="s">
        <v>13224</v>
      </c>
      <c r="BI11" s="17">
        <f>B6L258C3*B6L244C4</f>
        <v>13909.579530957908</v>
      </c>
      <c r="BJ11" s="16" t="s">
        <v>13225</v>
      </c>
      <c r="BK11" s="17">
        <f>B6L258C10*B6L244C11</f>
        <v>582.63866081375761</v>
      </c>
      <c r="BL11" s="16" t="s">
        <v>13226</v>
      </c>
      <c r="BM11" s="17">
        <f>B6L258C15*B6L244C16</f>
        <v>895.49873020307018</v>
      </c>
      <c r="BN11" s="16" t="s">
        <v>13227</v>
      </c>
      <c r="BO11" s="17">
        <f>B6L258C20*B6L244C21</f>
        <v>939.56427815714471</v>
      </c>
      <c r="BP11" s="16" t="s">
        <v>13228</v>
      </c>
      <c r="BQ11" s="17">
        <f>B6L258C26*B6L244C27</f>
        <v>9707.5958380389438</v>
      </c>
      <c r="BR11" s="16" t="s">
        <v>13229</v>
      </c>
      <c r="BS11" s="15">
        <f>B6L244C29+B6L244C30+B6L244C31+B6L244C32+B6L244C33</f>
        <v>26034.877038170824</v>
      </c>
      <c r="BT11" s="16" t="s">
        <v>13230</v>
      </c>
      <c r="BU11" s="23">
        <f>IF(B6L244C3=0,0,B6L244C29/B6L244C3)</f>
        <v>4.3726185738350152</v>
      </c>
      <c r="BV11" s="16" t="s">
        <v>13231</v>
      </c>
      <c r="BW11" s="23">
        <f>IF(B6L244C8=0,0,B6L244C30/B6L244C8)</f>
        <v>2.4049402156092583</v>
      </c>
      <c r="BX11" s="16" t="s">
        <v>13232</v>
      </c>
      <c r="BY11" s="23">
        <f>IF(B6L244C13=0,0,B6L244C31/B6L244C13)</f>
        <v>6.5589278607525223</v>
      </c>
      <c r="BZ11" s="16" t="s">
        <v>13233</v>
      </c>
      <c r="CA11" s="23">
        <f>IF(B6L244C18=0,0,B6L244C32/B6L244C18)</f>
        <v>5.247142288602018</v>
      </c>
      <c r="CB11" s="16" t="s">
        <v>13234</v>
      </c>
      <c r="CC11" s="23">
        <f>IF(B6L244C24=0,0,B6L244C33/B6L244C24)</f>
        <v>1.0931546434587538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127.78099999999999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255.56199999999998</v>
      </c>
      <c r="J12" s="16" t="s">
        <v>13237</v>
      </c>
      <c r="K12" s="23">
        <f>IF(B6L256C3=0,0,B6L245C3/B6L256C3)</f>
        <v>1.6771799939342157E-2</v>
      </c>
      <c r="L12" s="16" t="s">
        <v>13238</v>
      </c>
      <c r="M12" s="23">
        <f>A1L545C63</f>
        <v>0.47989214548268522</v>
      </c>
      <c r="N12" s="16" t="s">
        <v>13239</v>
      </c>
      <c r="O12" s="23">
        <f>B6L245C1*B6L245C5</f>
        <v>61.321098241922996</v>
      </c>
      <c r="P12" s="16" t="s">
        <v>13240</v>
      </c>
      <c r="Q12" s="23">
        <f>B3L839C15</f>
        <v>1.9390385050867645</v>
      </c>
      <c r="R12" s="16" t="s">
        <v>13241</v>
      </c>
      <c r="S12" s="23">
        <f>B6L245C6*B6L245C7</f>
        <v>118.90397066529698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65.397183865913348</v>
      </c>
      <c r="X12" s="16" t="s">
        <v>13243</v>
      </c>
      <c r="Y12" s="23">
        <f>IF(B6L256C10=0,0,B6L245C10/B6L256C10)</f>
        <v>4.1520929135381725E-2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10.968721039999998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16.453081559999998</v>
      </c>
      <c r="AH12" s="16" t="s">
        <v>13246</v>
      </c>
      <c r="AI12" s="23">
        <f>IF(B6L256C15=0,0,B6L245C15/B6L256C15)</f>
        <v>1.7100161395593678E-2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14.385584979999999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17.262701975999999</v>
      </c>
      <c r="AR12" s="16" t="s">
        <v>13249</v>
      </c>
      <c r="AS12" s="23">
        <f>IF(B6L256C20=0,0,B6L245C20/B6L256C20)</f>
        <v>1.677179993934216E-2</v>
      </c>
      <c r="AT12" s="16" t="s">
        <v>13250</v>
      </c>
      <c r="AU12" s="17">
        <f>A1L240C21</f>
        <v>154129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770.64499999999998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192.66125</v>
      </c>
      <c r="BD12" s="16" t="s">
        <v>13253</v>
      </c>
      <c r="BE12" s="23">
        <f>IF(B6L256C26=0,0,B6L245C26/B6L256C26)</f>
        <v>1.4862183762312029E-2</v>
      </c>
      <c r="BF12" s="16" t="s">
        <v>13254</v>
      </c>
      <c r="BG12" s="23">
        <f>B6L245C3+B6L245C10+B6L245C15+B6L245C20+B6L245C26</f>
        <v>547.33621740191336</v>
      </c>
      <c r="BH12" s="16" t="s">
        <v>13255</v>
      </c>
      <c r="BI12" s="17">
        <f>B6L258C3*B6L245C4</f>
        <v>1117.4751479664239</v>
      </c>
      <c r="BJ12" s="16" t="s">
        <v>13256</v>
      </c>
      <c r="BK12" s="17">
        <f>B6L258C10*B6L245C11</f>
        <v>285.95694084859628</v>
      </c>
      <c r="BL12" s="16" t="s">
        <v>13257</v>
      </c>
      <c r="BM12" s="17">
        <f>B6L258C15*B6L245C16</f>
        <v>71.943050026078367</v>
      </c>
      <c r="BN12" s="16" t="s">
        <v>13258</v>
      </c>
      <c r="BO12" s="17">
        <f>B6L258C20*B6L245C21</f>
        <v>75.483211294836011</v>
      </c>
      <c r="BP12" s="16" t="s">
        <v>13259</v>
      </c>
      <c r="BQ12" s="17">
        <f>B6L258C26*B6L245C27</f>
        <v>842.43416020827124</v>
      </c>
      <c r="BR12" s="16" t="s">
        <v>13260</v>
      </c>
      <c r="BS12" s="15">
        <f>B6L245C29+B6L245C30+B6L245C31+B6L245C32+B6L245C33</f>
        <v>2393.2925103442062</v>
      </c>
      <c r="BT12" s="16" t="s">
        <v>13261</v>
      </c>
      <c r="BU12" s="23">
        <f>IF(B6L245C3=0,0,B6L245C29/B6L245C3)</f>
        <v>4.3726185738350143</v>
      </c>
      <c r="BV12" s="16" t="s">
        <v>13262</v>
      </c>
      <c r="BW12" s="23">
        <f>IF(B6L245C8=0,0,B6L245C30/B6L245C8)</f>
        <v>2.4049402156092587</v>
      </c>
      <c r="BX12" s="16" t="s">
        <v>13263</v>
      </c>
      <c r="BY12" s="23">
        <f>IF(B6L245C13=0,0,B6L245C31/B6L245C13)</f>
        <v>6.5589278607525223</v>
      </c>
      <c r="BZ12" s="16" t="s">
        <v>13264</v>
      </c>
      <c r="CA12" s="23">
        <f>IF(B6L245C18=0,0,B6L245C32/B6L245C18)</f>
        <v>5.247142288602018</v>
      </c>
      <c r="CB12" s="16" t="s">
        <v>13265</v>
      </c>
      <c r="CC12" s="23">
        <f>IF(B6L245C24=0,0,B6L245C33/B6L245C24)</f>
        <v>1.0931546434587538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1734.6383333333333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3469.2766666666666</v>
      </c>
      <c r="J13" s="16" t="s">
        <v>13268</v>
      </c>
      <c r="K13" s="23">
        <f>IF(B6L256C3=0,0,B6L246C3/B6L256C3)</f>
        <v>0.22767866188072233</v>
      </c>
      <c r="L13" s="16" t="s">
        <v>13269</v>
      </c>
      <c r="M13" s="23">
        <f>A1L546C63</f>
        <v>0.18046601342808757</v>
      </c>
      <c r="N13" s="16" t="s">
        <v>13270</v>
      </c>
      <c r="O13" s="23">
        <f>B6L246C1*B6L246C5</f>
        <v>313.04326475620877</v>
      </c>
      <c r="P13" s="16" t="s">
        <v>13271</v>
      </c>
      <c r="Q13" s="23">
        <f>B3L840C15</f>
        <v>1.9813338276750385</v>
      </c>
      <c r="R13" s="16" t="s">
        <v>13272</v>
      </c>
      <c r="S13" s="17">
        <f>B6L246C6*B6L246C7</f>
        <v>620.24320998730957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341.13376549302029</v>
      </c>
      <c r="X13" s="16" t="s">
        <v>13274</v>
      </c>
      <c r="Y13" s="23">
        <f>IF(B6L256C10=0,0,B6L246C10/B6L256C10)</f>
        <v>0.2165871688261542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148.90135453333332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223.35203179999996</v>
      </c>
      <c r="AH13" s="16" t="s">
        <v>13277</v>
      </c>
      <c r="AI13" s="23">
        <f>IF(B6L256C15=0,0,B6L246C15/B6L256C15)</f>
        <v>0.23213619758010681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195.28558356666667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234.34270028</v>
      </c>
      <c r="AR13" s="16" t="s">
        <v>13280</v>
      </c>
      <c r="AS13" s="23">
        <f>IF(B6L256C20=0,0,B6L246C20/B6L256C20)</f>
        <v>0.22767866188072239</v>
      </c>
      <c r="AT13" s="16" t="s">
        <v>13281</v>
      </c>
      <c r="AU13" s="17">
        <f>A1L241C21</f>
        <v>2582949.3333333335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12914.746666666668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3228.686666666667</v>
      </c>
      <c r="BD13" s="16" t="s">
        <v>13284</v>
      </c>
      <c r="BE13" s="23">
        <f>IF(B6L256C26=0,0,B6L246C26/B6L256C26)</f>
        <v>0.24906583213244329</v>
      </c>
      <c r="BF13" s="16" t="s">
        <v>13285</v>
      </c>
      <c r="BG13" s="17">
        <f>B6L246C3+B6L246C10+B6L246C15+B6L246C20+B6L246C26</f>
        <v>7496.7918309063534</v>
      </c>
      <c r="BH13" s="16" t="s">
        <v>13286</v>
      </c>
      <c r="BI13" s="17">
        <f>B6L258C3*B6L246C4</f>
        <v>15169.823590439093</v>
      </c>
      <c r="BJ13" s="16" t="s">
        <v>13287</v>
      </c>
      <c r="BK13" s="17">
        <f>B6L258C10*B6L246C11</f>
        <v>1491.6478391570588</v>
      </c>
      <c r="BL13" s="16" t="s">
        <v>13288</v>
      </c>
      <c r="BM13" s="17">
        <f>B6L258C15*B6L246C16</f>
        <v>976.63324275246873</v>
      </c>
      <c r="BN13" s="16" t="s">
        <v>13289</v>
      </c>
      <c r="BO13" s="17">
        <f>B6L258C20*B6L246C21</f>
        <v>1024.6912438869799</v>
      </c>
      <c r="BP13" s="16" t="s">
        <v>13290</v>
      </c>
      <c r="BQ13" s="17">
        <f>B6L258C26*B6L246C27</f>
        <v>14117.81528776013</v>
      </c>
      <c r="BR13" s="16" t="s">
        <v>13291</v>
      </c>
      <c r="BS13" s="15">
        <f>B6L246C29+B6L246C30+B6L246C31+B6L246C32+B6L246C33</f>
        <v>32780.61120399573</v>
      </c>
      <c r="BT13" s="16" t="s">
        <v>13292</v>
      </c>
      <c r="BU13" s="23">
        <f>IF(B6L246C3=0,0,B6L246C29/B6L246C3)</f>
        <v>4.3726185738350143</v>
      </c>
      <c r="BV13" s="16" t="s">
        <v>13293</v>
      </c>
      <c r="BW13" s="23">
        <f>IF(B6L246C8=0,0,B6L246C30/B6L246C8)</f>
        <v>2.4049402156092583</v>
      </c>
      <c r="BX13" s="16" t="s">
        <v>13294</v>
      </c>
      <c r="BY13" s="23">
        <f>IF(B6L246C13=0,0,B6L246C31/B6L246C13)</f>
        <v>6.5589278607525223</v>
      </c>
      <c r="BZ13" s="16" t="s">
        <v>13295</v>
      </c>
      <c r="CA13" s="23">
        <f>IF(B6L246C18=0,0,B6L246C32/B6L246C18)</f>
        <v>5.2471422886020171</v>
      </c>
      <c r="CB13" s="16" t="s">
        <v>13296</v>
      </c>
      <c r="CC13" s="23">
        <f>IF(B6L246C24=0,0,B6L246C33/B6L246C24)</f>
        <v>1.0931546434587538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169.446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338.892</v>
      </c>
      <c r="J14" s="16" t="s">
        <v>13299</v>
      </c>
      <c r="K14" s="23">
        <f>IF(B6L256C3=0,0,B6L247C3/B6L256C3)</f>
        <v>2.2240508467782933E-2</v>
      </c>
      <c r="L14" s="16" t="s">
        <v>13300</v>
      </c>
      <c r="M14" s="23">
        <f>A1L547C63</f>
        <v>0.13268505922519011</v>
      </c>
      <c r="N14" s="16" t="s">
        <v>13301</v>
      </c>
      <c r="O14" s="23">
        <f>B6L247C1*B6L247C5</f>
        <v>22.482952545471562</v>
      </c>
      <c r="P14" s="16" t="s">
        <v>13302</v>
      </c>
      <c r="Q14" s="23">
        <f>B3L841C15</f>
        <v>2.0890719929076162</v>
      </c>
      <c r="R14" s="16" t="s">
        <v>13303</v>
      </c>
      <c r="S14" s="23">
        <f>B6L247C6*B6L247C7</f>
        <v>46.968506480615638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25.832678564338604</v>
      </c>
      <c r="X14" s="16" t="s">
        <v>13305</v>
      </c>
      <c r="Y14" s="23">
        <f>IF(B6L256C10=0,0,B6L247C10/B6L256C10)</f>
        <v>1.6401269177678795E-2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14.54524464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21.81786696</v>
      </c>
      <c r="AH14" s="16" t="s">
        <v>13308</v>
      </c>
      <c r="AI14" s="23">
        <f>IF(B6L256C15=0,0,B6L247C15/B6L256C15)</f>
        <v>2.2675937329006402E-2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19.076230679999998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22.891476815999997</v>
      </c>
      <c r="AR14" s="16" t="s">
        <v>13311</v>
      </c>
      <c r="AS14" s="23">
        <f>IF(B6L256C20=0,0,B6L247C20/B6L256C20)</f>
        <v>2.2240508467782936E-2</v>
      </c>
      <c r="AT14" s="16" t="s">
        <v>13312</v>
      </c>
      <c r="AU14" s="17">
        <f>A1L242C21</f>
        <v>133530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667.65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166.91249999999999</v>
      </c>
      <c r="BD14" s="16" t="s">
        <v>13315</v>
      </c>
      <c r="BE14" s="23">
        <f>IF(B6L256C26=0,0,B6L247C26/B6L256C26)</f>
        <v>1.2875885769592518E-2</v>
      </c>
      <c r="BF14" s="16" t="s">
        <v>13316</v>
      </c>
      <c r="BG14" s="23">
        <f>B6L247C3+B6L247C10+B6L247C15+B6L247C20+B6L247C26</f>
        <v>576.34652234033865</v>
      </c>
      <c r="BH14" s="16" t="s">
        <v>13317</v>
      </c>
      <c r="BI14" s="17">
        <f>B6L258C3*B6L247C4</f>
        <v>1481.8454537240957</v>
      </c>
      <c r="BJ14" s="16" t="s">
        <v>13318</v>
      </c>
      <c r="BK14" s="17">
        <f>B6L258C10*B6L247C11</f>
        <v>112.95645010233662</v>
      </c>
      <c r="BL14" s="16" t="s">
        <v>13319</v>
      </c>
      <c r="BM14" s="17">
        <f>B6L258C15*B6L247C16</f>
        <v>95.401210310757293</v>
      </c>
      <c r="BN14" s="16" t="s">
        <v>13320</v>
      </c>
      <c r="BO14" s="17">
        <f>B6L258C20*B6L247C21</f>
        <v>100.09569670815522</v>
      </c>
      <c r="BP14" s="16" t="s">
        <v>13321</v>
      </c>
      <c r="BQ14" s="17">
        <f>B6L258C26*B6L247C27</f>
        <v>729.84469770523685</v>
      </c>
      <c r="BR14" s="16" t="s">
        <v>13322</v>
      </c>
      <c r="BS14" s="15">
        <f>B6L247C29+B6L247C30+B6L247C31+B6L247C32+B6L247C33</f>
        <v>2520.1435085505818</v>
      </c>
      <c r="BT14" s="16" t="s">
        <v>13323</v>
      </c>
      <c r="BU14" s="23">
        <f>IF(B6L247C3=0,0,B6L247C29/B6L247C3)</f>
        <v>4.3726185738350143</v>
      </c>
      <c r="BV14" s="16" t="s">
        <v>13324</v>
      </c>
      <c r="BW14" s="23">
        <f>IF(B6L247C8=0,0,B6L247C30/B6L247C8)</f>
        <v>2.4049402156092583</v>
      </c>
      <c r="BX14" s="16" t="s">
        <v>13325</v>
      </c>
      <c r="BY14" s="23">
        <f>IF(B6L247C13=0,0,B6L247C31/B6L247C13)</f>
        <v>6.5589278607525223</v>
      </c>
      <c r="BZ14" s="16" t="s">
        <v>13326</v>
      </c>
      <c r="CA14" s="23">
        <f>IF(B6L247C18=0,0,B6L247C32/B6L247C18)</f>
        <v>5.247142288602018</v>
      </c>
      <c r="CB14" s="16" t="s">
        <v>13327</v>
      </c>
      <c r="CC14" s="23">
        <f>IF(B6L247C24=0,0,B6L247C33/B6L247C24)</f>
        <v>1.0931546434587536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1439.8880000000001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2879.7760000000003</v>
      </c>
      <c r="J15" s="16" t="s">
        <v>13330</v>
      </c>
      <c r="K15" s="23">
        <f>IF(B6L256C3=0,0,B6L248C3/B6L256C3)</f>
        <v>0.18899142651144929</v>
      </c>
      <c r="L15" s="16" t="s">
        <v>13331</v>
      </c>
      <c r="M15" s="23">
        <f>A1L548C63</f>
        <v>0.3651707135587276</v>
      </c>
      <c r="N15" s="16" t="s">
        <v>13332</v>
      </c>
      <c r="O15" s="23">
        <f>B6L248C1*B6L248C5</f>
        <v>525.80492840464922</v>
      </c>
      <c r="P15" s="16" t="s">
        <v>13333</v>
      </c>
      <c r="Q15" s="23">
        <f>B3L842C15</f>
        <v>2.0223833611837332</v>
      </c>
      <c r="R15" s="16" t="s">
        <v>13334</v>
      </c>
      <c r="S15" s="17">
        <f>B6L248C6*B6L248C7</f>
        <v>1063.3791384339668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584.85852613868178</v>
      </c>
      <c r="X15" s="16" t="s">
        <v>13336</v>
      </c>
      <c r="Y15" s="23">
        <f>IF(B6L256C10=0,0,B6L248C10/B6L256C10)</f>
        <v>0.37132897752628408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123.59998592000001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185.39997888000002</v>
      </c>
      <c r="AH15" s="16" t="s">
        <v>13339</v>
      </c>
      <c r="AI15" s="23">
        <f>IF(B6L256C15=0,0,B6L248C15/B6L256C15)</f>
        <v>0.19269153623448398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162.10259104000002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194.52310924800003</v>
      </c>
      <c r="AR15" s="16" t="s">
        <v>13342</v>
      </c>
      <c r="AS15" s="23">
        <f>IF(B6L256C20=0,0,B6L248C20/B6L256C20)</f>
        <v>0.18899142651144935</v>
      </c>
      <c r="AT15" s="16" t="s">
        <v>13343</v>
      </c>
      <c r="AU15" s="17">
        <f>A1L243C21</f>
        <v>1306280.3333333335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6531.4016666666676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1632.8504166666669</v>
      </c>
      <c r="BD15" s="16" t="s">
        <v>13346</v>
      </c>
      <c r="BE15" s="23">
        <f>IF(B6L256C26=0,0,B6L248C26/B6L256C26)</f>
        <v>0.12596058080630002</v>
      </c>
      <c r="BF15" s="16" t="s">
        <v>13347</v>
      </c>
      <c r="BG15" s="17">
        <f>B6L248C3+B6L248C10+B6L248C15+B6L248C20+B6L248C26</f>
        <v>5477.4080309333494</v>
      </c>
      <c r="BH15" s="16" t="s">
        <v>13348</v>
      </c>
      <c r="BI15" s="17">
        <f>B6L258C3*B6L248C4</f>
        <v>12592.162026084305</v>
      </c>
      <c r="BJ15" s="16" t="s">
        <v>13349</v>
      </c>
      <c r="BK15" s="17">
        <f>B6L258C10*B6L248C11</f>
        <v>2557.3632544597717</v>
      </c>
      <c r="BL15" s="16" t="s">
        <v>13350</v>
      </c>
      <c r="BM15" s="17">
        <f>B6L258C15*B6L248C16</f>
        <v>810.68339123930753</v>
      </c>
      <c r="BN15" s="16" t="s">
        <v>13351</v>
      </c>
      <c r="BO15" s="17">
        <f>B6L258C20*B6L248C21</f>
        <v>850.57536053794274</v>
      </c>
      <c r="BP15" s="16" t="s">
        <v>13352</v>
      </c>
      <c r="BQ15" s="17">
        <f>B6L258C26*B6L248C27</f>
        <v>7139.8320602109106</v>
      </c>
      <c r="BR15" s="16" t="s">
        <v>13353</v>
      </c>
      <c r="BS15" s="15">
        <f>B6L248C29+B6L248C30+B6L248C31+B6L248C32+B6L248C33</f>
        <v>23950.616092532233</v>
      </c>
      <c r="BT15" s="16" t="s">
        <v>13354</v>
      </c>
      <c r="BU15" s="23">
        <f>IF(B6L248C3=0,0,B6L248C29/B6L248C3)</f>
        <v>4.3726185738350143</v>
      </c>
      <c r="BV15" s="16" t="s">
        <v>13355</v>
      </c>
      <c r="BW15" s="23">
        <f>IF(B6L248C8=0,0,B6L248C30/B6L248C8)</f>
        <v>2.4049402156092587</v>
      </c>
      <c r="BX15" s="16" t="s">
        <v>13356</v>
      </c>
      <c r="BY15" s="23">
        <f>IF(B6L248C13=0,0,B6L248C31/B6L248C13)</f>
        <v>6.5589278607525223</v>
      </c>
      <c r="BZ15" s="16" t="s">
        <v>13357</v>
      </c>
      <c r="CA15" s="23">
        <f>IF(B6L248C18=0,0,B6L248C32/B6L248C18)</f>
        <v>5.247142288602018</v>
      </c>
      <c r="CB15" s="16" t="s">
        <v>13358</v>
      </c>
      <c r="CC15" s="23">
        <f>IF(B6L248C24=0,0,B6L248C33/B6L248C24)</f>
        <v>1.0931546434587538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14.264333333333333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28.528666666666666</v>
      </c>
      <c r="J16" s="16" t="s">
        <v>13361</v>
      </c>
      <c r="K16" s="23">
        <f>IF(B6L256C3=0,0,B6L249C3/B6L256C3)</f>
        <v>1.8722544426382349E-3</v>
      </c>
      <c r="L16" s="16" t="s">
        <v>13362</v>
      </c>
      <c r="M16" s="23">
        <f>A1L549C63</f>
        <v>0.75358908916892642</v>
      </c>
      <c r="N16" s="16" t="s">
        <v>13363</v>
      </c>
      <c r="O16" s="23">
        <f>B6L249C1*B6L249C5</f>
        <v>10.749445964268622</v>
      </c>
      <c r="P16" s="16" t="s">
        <v>13364</v>
      </c>
      <c r="Q16" s="23">
        <f>B3L843C15</f>
        <v>1.9357291876976916</v>
      </c>
      <c r="R16" s="16" t="s">
        <v>13365</v>
      </c>
      <c r="S16" s="23">
        <f>B6L249C6*B6L249C7</f>
        <v>20.808016304613929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11.444408967537662</v>
      </c>
      <c r="X16" s="16" t="s">
        <v>13367</v>
      </c>
      <c r="Y16" s="23">
        <f>IF(B6L256C10=0,0,B6L249C10/B6L256C10)</f>
        <v>7.2661002454134024E-3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1.2244503733333334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1.8366755600000002</v>
      </c>
      <c r="AH16" s="16" t="s">
        <v>13370</v>
      </c>
      <c r="AI16" s="23">
        <f>IF(B6L256C15=0,0,B6L249C15/B6L256C15)</f>
        <v>1.9089097925399461E-3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1.6058786466666666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1.9270543759999998</v>
      </c>
      <c r="AR16" s="16" t="s">
        <v>13373</v>
      </c>
      <c r="AS16" s="23">
        <f>IF(B6L256C20=0,0,B6L249C20/B6L256C20)</f>
        <v>1.8722544426382354E-3</v>
      </c>
      <c r="AT16" s="16" t="s">
        <v>13374</v>
      </c>
      <c r="AU16" s="17">
        <f>A1L244C21</f>
        <v>38350.666666666672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191.75333333333336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47.93833333333334</v>
      </c>
      <c r="BD16" s="16" t="s">
        <v>13377</v>
      </c>
      <c r="BE16" s="23">
        <f>IF(B6L256C26=0,0,B6L249C26/B6L256C26)</f>
        <v>3.6980364201881191E-3</v>
      </c>
      <c r="BF16" s="16" t="s">
        <v>13378</v>
      </c>
      <c r="BG16" s="23">
        <f>B6L249C3+B6L249C10+B6L249C15+B6L249C20+B6L249C26</f>
        <v>91.675138903537672</v>
      </c>
      <c r="BH16" s="16" t="s">
        <v>13379</v>
      </c>
      <c r="BI16" s="17">
        <f>B6L258C3*B6L249C4</f>
        <v>124.74497775341452</v>
      </c>
      <c r="BJ16" s="16" t="s">
        <v>13380</v>
      </c>
      <c r="BK16" s="17">
        <f>B6L258C10*B6L249C11</f>
        <v>50.042035218019187</v>
      </c>
      <c r="BL16" s="16" t="s">
        <v>13381</v>
      </c>
      <c r="BM16" s="17">
        <f>B6L258C15*B6L249C16</f>
        <v>8.0310816677648287</v>
      </c>
      <c r="BN16" s="16" t="s">
        <v>13382</v>
      </c>
      <c r="BO16" s="17">
        <f>B6L258C20*B6L249C21</f>
        <v>8.4262737572876443</v>
      </c>
      <c r="BP16" s="16" t="s">
        <v>13383</v>
      </c>
      <c r="BQ16" s="17">
        <f>B6L258C26*B6L249C27</f>
        <v>209.61604673202757</v>
      </c>
      <c r="BR16" s="16" t="s">
        <v>13384</v>
      </c>
      <c r="BS16" s="15">
        <f>B6L249C29+B6L249C30+B6L249C31+B6L249C32+B6L249C33</f>
        <v>400.86041512851375</v>
      </c>
      <c r="BT16" s="16" t="s">
        <v>13385</v>
      </c>
      <c r="BU16" s="23">
        <f>IF(B6L249C3=0,0,B6L249C29/B6L249C3)</f>
        <v>4.3726185738350143</v>
      </c>
      <c r="BV16" s="16" t="s">
        <v>13386</v>
      </c>
      <c r="BW16" s="23">
        <f>IF(B6L249C8=0,0,B6L249C30/B6L249C8)</f>
        <v>2.4049402156092583</v>
      </c>
      <c r="BX16" s="16" t="s">
        <v>13387</v>
      </c>
      <c r="BY16" s="23">
        <f>IF(B6L249C13=0,0,B6L249C31/B6L249C13)</f>
        <v>6.5589278607525232</v>
      </c>
      <c r="BZ16" s="16" t="s">
        <v>13388</v>
      </c>
      <c r="CA16" s="23">
        <f>IF(B6L249C18=0,0,B6L249C32/B6L249C18)</f>
        <v>5.247142288602018</v>
      </c>
      <c r="CB16" s="16" t="s">
        <v>13389</v>
      </c>
      <c r="CC16" s="23">
        <f>IF(B6L249C24=0,0,B6L249C33/B6L249C24)</f>
        <v>1.0931546434587536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13.437333333333335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26.87466666666667</v>
      </c>
      <c r="J17" s="16" t="s">
        <v>13392</v>
      </c>
      <c r="K17" s="23">
        <f>IF(B6L256C3=0,0,B6L250C3/B6L256C3)</f>
        <v>1.7637071738749921E-3</v>
      </c>
      <c r="L17" s="16" t="s">
        <v>13393</v>
      </c>
      <c r="M17" s="23">
        <f>A1L550C63</f>
        <v>7.2046706140532463E-2</v>
      </c>
      <c r="N17" s="16" t="s">
        <v>13394</v>
      </c>
      <c r="O17" s="23">
        <f>B6L250C1*B6L250C5</f>
        <v>0.96811560597904833</v>
      </c>
      <c r="P17" s="16" t="s">
        <v>13395</v>
      </c>
      <c r="Q17" s="23">
        <f>B3L844C15</f>
        <v>1.9066961997510434</v>
      </c>
      <c r="R17" s="16" t="s">
        <v>13396</v>
      </c>
      <c r="S17" s="23">
        <f>B6L250C6*B6L250C7</f>
        <v>1.84590234683993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1.0152462907619617</v>
      </c>
      <c r="X17" s="16" t="s">
        <v>13398</v>
      </c>
      <c r="Y17" s="23">
        <f>IF(B6L256C10=0,0,B6L250C10/B6L256C10)</f>
        <v>6.4458386128853269E-4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1.1534606933333336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1.7301910400000002</v>
      </c>
      <c r="AH17" s="16" t="s">
        <v>13401</v>
      </c>
      <c r="AI17" s="23">
        <f>IF(B6L256C15=0,0,B6L250C15/B6L256C15)</f>
        <v>1.7982373649164656E-3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1.5127749866666669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1.8153299840000001</v>
      </c>
      <c r="AR17" s="16" t="s">
        <v>13404</v>
      </c>
      <c r="AS17" s="23">
        <f>IF(B6L256C20=0,0,B6L250C20/B6L256C20)</f>
        <v>1.7637071738749925E-3</v>
      </c>
      <c r="AT17" s="16" t="s">
        <v>13405</v>
      </c>
      <c r="AU17" s="17">
        <f>A1L245C21</f>
        <v>34719.666666666664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173.59833333333333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43.399583333333332</v>
      </c>
      <c r="BD17" s="16" t="s">
        <v>13408</v>
      </c>
      <c r="BE17" s="23">
        <f>IF(B6L256C26=0,0,B6L250C26/B6L256C26)</f>
        <v>3.3479102969993938E-3</v>
      </c>
      <c r="BF17" s="16" t="s">
        <v>13409</v>
      </c>
      <c r="BG17" s="23">
        <f>B6L250C3+B6L250C10+B6L250C15+B6L250C20+B6L250C26</f>
        <v>74.83501731476197</v>
      </c>
      <c r="BH17" s="16" t="s">
        <v>13410</v>
      </c>
      <c r="BI17" s="17">
        <f>B6L258C3*B6L250C4</f>
        <v>117.51266663229141</v>
      </c>
      <c r="BJ17" s="16" t="s">
        <v>13411</v>
      </c>
      <c r="BK17" s="17">
        <f>B6L258C10*B6L250C11</f>
        <v>4.4392847880028574</v>
      </c>
      <c r="BL17" s="16" t="s">
        <v>13412</v>
      </c>
      <c r="BM17" s="17">
        <f>B6L258C15*B6L250C16</f>
        <v>7.5654654777869226</v>
      </c>
      <c r="BN17" s="16" t="s">
        <v>13413</v>
      </c>
      <c r="BO17" s="17">
        <f>B6L258C20*B6L250C21</f>
        <v>7.9377456056780211</v>
      </c>
      <c r="BP17" s="16" t="s">
        <v>13414</v>
      </c>
      <c r="BQ17" s="17">
        <f>B6L258C26*B6L250C27</f>
        <v>189.76982418003388</v>
      </c>
      <c r="BR17" s="16" t="s">
        <v>13415</v>
      </c>
      <c r="BS17" s="15">
        <f>B6L250C29+B6L250C30+B6L250C31+B6L250C32+B6L250C33</f>
        <v>327.22498668379308</v>
      </c>
      <c r="BT17" s="16" t="s">
        <v>13416</v>
      </c>
      <c r="BU17" s="23">
        <f>IF(B6L250C3=0,0,B6L250C29/B6L250C3)</f>
        <v>4.3726185738350143</v>
      </c>
      <c r="BV17" s="16" t="s">
        <v>13417</v>
      </c>
      <c r="BW17" s="23">
        <f>IF(B6L250C8=0,0,B6L250C30/B6L250C8)</f>
        <v>2.4049402156092583</v>
      </c>
      <c r="BX17" s="16" t="s">
        <v>13418</v>
      </c>
      <c r="BY17" s="23">
        <f>IF(B6L250C13=0,0,B6L250C31/B6L250C13)</f>
        <v>6.5589278607525223</v>
      </c>
      <c r="BZ17" s="16" t="s">
        <v>13419</v>
      </c>
      <c r="CA17" s="23">
        <f>IF(B6L250C18=0,0,B6L250C32/B6L250C18)</f>
        <v>5.247142288602018</v>
      </c>
      <c r="CB17" s="16" t="s">
        <v>13420</v>
      </c>
      <c r="CC17" s="23">
        <f>IF(B6L250C24=0,0,B6L250C33/B6L250C24)</f>
        <v>1.0931546434587538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1177.528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1177.528</v>
      </c>
      <c r="J18" s="16" t="s">
        <v>13423</v>
      </c>
      <c r="K18" s="23">
        <f>IF(B6L256C3=0,0,B6L251C3/B6L256C3)</f>
        <v>7.7277780104137911E-2</v>
      </c>
      <c r="L18" s="16" t="s">
        <v>13424</v>
      </c>
      <c r="M18" s="23">
        <f>A1L551C63</f>
        <v>6.2321665452171153E-2</v>
      </c>
      <c r="N18" s="16" t="s">
        <v>13425</v>
      </c>
      <c r="O18" s="23">
        <f>B6L251C1*B6L251C5</f>
        <v>73.385506076564198</v>
      </c>
      <c r="P18" s="16" t="s">
        <v>13426</v>
      </c>
      <c r="Q18" s="23">
        <f>B3L845C15</f>
        <v>1.1554903049702776</v>
      </c>
      <c r="R18" s="16" t="s">
        <v>13427</v>
      </c>
      <c r="S18" s="23">
        <f>B6L251C6*B6L251C7</f>
        <v>84.796240796807325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46.637932438244036</v>
      </c>
      <c r="X18" s="16" t="s">
        <v>13429</v>
      </c>
      <c r="Y18" s="23">
        <f>IF(B6L256C10=0,0,B6L251C10/B6L256C10)</f>
        <v>2.9610606654858995E-2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38.458064480000004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57.687096720000007</v>
      </c>
      <c r="AH18" s="16" t="s">
        <v>13432</v>
      </c>
      <c r="AI18" s="23">
        <f>IF(B6L256C15=0,0,B6L251C15/B6L256C15)</f>
        <v>5.9955860594130737E-2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66.283051119999996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79.539661343999995</v>
      </c>
      <c r="AR18" s="16" t="s">
        <v>13435</v>
      </c>
      <c r="AS18" s="23">
        <f>IF(B6L256C20=0,0,B6L251C20/B6L256C20)</f>
        <v>7.7277780104137925E-2</v>
      </c>
      <c r="AT18" s="16" t="s">
        <v>13436</v>
      </c>
      <c r="AU18" s="17">
        <f>A1L246C21</f>
        <v>1912125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9560.625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2390.15625</v>
      </c>
      <c r="BD18" s="16" t="s">
        <v>13439</v>
      </c>
      <c r="BE18" s="23">
        <f>IF(B6L256C26=0,0,B6L251C26/B6L256C26)</f>
        <v>0.18438031211849093</v>
      </c>
      <c r="BF18" s="16" t="s">
        <v>13440</v>
      </c>
      <c r="BG18" s="17">
        <f>B6L251C3+B6L251C10+B6L251C15+B6L251C20+B6L251C26</f>
        <v>3751.548940502244</v>
      </c>
      <c r="BH18" s="16" t="s">
        <v>13441</v>
      </c>
      <c r="BI18" s="17">
        <f>B6L258C3*B6L251C4</f>
        <v>5148.8808040107979</v>
      </c>
      <c r="BJ18" s="16" t="s">
        <v>13442</v>
      </c>
      <c r="BK18" s="17">
        <f>B6L258C10*B6L251C11</f>
        <v>203.92988962472842</v>
      </c>
      <c r="BL18" s="16" t="s">
        <v>13443</v>
      </c>
      <c r="BM18" s="17">
        <f>B6L258C15*B6L251C16</f>
        <v>252.24367058848901</v>
      </c>
      <c r="BN18" s="16" t="s">
        <v>13444</v>
      </c>
      <c r="BO18" s="17">
        <f>B6L258C20*B6L251C21</f>
        <v>347.79660054932134</v>
      </c>
      <c r="BP18" s="16" t="s">
        <v>13445</v>
      </c>
      <c r="BQ18" s="17">
        <f>B6L258C26*B6L251C27</f>
        <v>10451.241613117847</v>
      </c>
      <c r="BR18" s="16" t="s">
        <v>13446</v>
      </c>
      <c r="BS18" s="15">
        <f>B6L251C29+B6L251C30+B6L251C31+B6L251C32+B6L251C33</f>
        <v>16404.092577891184</v>
      </c>
      <c r="BT18" s="16" t="s">
        <v>13447</v>
      </c>
      <c r="BU18" s="23">
        <f>IF(B6L251C3=0,0,B6L251C29/B6L251C3)</f>
        <v>4.3726185738350152</v>
      </c>
      <c r="BV18" s="16" t="s">
        <v>13448</v>
      </c>
      <c r="BW18" s="23">
        <f>IF(B6L251C8=0,0,B6L251C30/B6L251C8)</f>
        <v>2.4049402156092587</v>
      </c>
      <c r="BX18" s="16" t="s">
        <v>13449</v>
      </c>
      <c r="BY18" s="23">
        <f>IF(B6L251C13=0,0,B6L251C31/B6L251C13)</f>
        <v>6.5589278607525223</v>
      </c>
      <c r="BZ18" s="16" t="s">
        <v>13450</v>
      </c>
      <c r="CA18" s="23">
        <f>IF(B6L251C18=0,0,B6L251C32/B6L251C18)</f>
        <v>5.247142288602018</v>
      </c>
      <c r="CB18" s="16" t="s">
        <v>13451</v>
      </c>
      <c r="CC18" s="23">
        <f>IF(B6L251C24=0,0,B6L251C33/B6L251C24)</f>
        <v>1.0931546434587538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505.404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1010.808</v>
      </c>
      <c r="J19" s="16" t="s">
        <v>13454</v>
      </c>
      <c r="K19" s="23">
        <f>IF(B6L256C3=0,0,B6L252C3/B6L256C3)</f>
        <v>6.6336425419610767E-2</v>
      </c>
      <c r="L19" s="16" t="s">
        <v>13455</v>
      </c>
      <c r="M19" s="23">
        <f>A1L552C63</f>
        <v>4.3292968914793006E-2</v>
      </c>
      <c r="N19" s="16" t="s">
        <v>13456</v>
      </c>
      <c r="O19" s="23">
        <f>B6L252C1*B6L252C5</f>
        <v>21.880439661412044</v>
      </c>
      <c r="P19" s="16" t="s">
        <v>13457</v>
      </c>
      <c r="Q19" s="23">
        <f>B3L846C15</f>
        <v>1.2528880076310704</v>
      </c>
      <c r="R19" s="16" t="s">
        <v>13458</v>
      </c>
      <c r="S19" s="23">
        <f>B6L252C6*B6L252C7</f>
        <v>27.41374045347839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15.077557249413115</v>
      </c>
      <c r="X19" s="16" t="s">
        <v>13460</v>
      </c>
      <c r="Y19" s="23">
        <f>IF(B6L256C10=0,0,B6L252C10/B6L256C10)</f>
        <v>9.5728003727366551E-3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43.383879360000002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65.075819039999999</v>
      </c>
      <c r="AH19" s="16" t="s">
        <v>13463</v>
      </c>
      <c r="AI19" s="23">
        <f>IF(B6L256C15=0,0,B6L252C15/B6L256C15)</f>
        <v>6.7635172443310271E-2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56.898382319999996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68.278058783999995</v>
      </c>
      <c r="AR19" s="16" t="s">
        <v>13466</v>
      </c>
      <c r="AS19" s="23">
        <f>IF(B6L256C20=0,0,B6L252C20/B6L256C20)</f>
        <v>6.6336425419610781E-2</v>
      </c>
      <c r="AT19" s="16" t="s">
        <v>13467</v>
      </c>
      <c r="AU19" s="17">
        <f>A1L247C21</f>
        <v>495174.33333333331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2475.8716666666664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618.96791666666661</v>
      </c>
      <c r="BD19" s="16" t="s">
        <v>13470</v>
      </c>
      <c r="BE19" s="23">
        <f>IF(B6L256C26=0,0,B6L252C26/B6L256C26)</f>
        <v>4.7748132644605173E-2</v>
      </c>
      <c r="BF19" s="16" t="s">
        <v>13471</v>
      </c>
      <c r="BG19" s="17">
        <f>B6L252C3+B6L252C10+B6L252C15+B6L252C20+B6L252C26</f>
        <v>1778.2073517400795</v>
      </c>
      <c r="BH19" s="16" t="s">
        <v>13472</v>
      </c>
      <c r="BI19" s="17">
        <f>B6L258C3*B6L252C4</f>
        <v>4419.8778353810239</v>
      </c>
      <c r="BJ19" s="16" t="s">
        <v>13473</v>
      </c>
      <c r="BK19" s="17">
        <f>B6L258C10*B6L252C11</f>
        <v>65.928406876844562</v>
      </c>
      <c r="BL19" s="16" t="s">
        <v>13474</v>
      </c>
      <c r="BM19" s="17">
        <f>B6L258C15*B6L252C16</f>
        <v>284.55173504183034</v>
      </c>
      <c r="BN19" s="16" t="s">
        <v>13475</v>
      </c>
      <c r="BO19" s="17">
        <f>B6L258C20*B6L252C21</f>
        <v>298.55390802431737</v>
      </c>
      <c r="BP19" s="16" t="s">
        <v>13476</v>
      </c>
      <c r="BQ19" s="17">
        <f>B6L258C26*B6L252C27</f>
        <v>2706.5106090246304</v>
      </c>
      <c r="BR19" s="16" t="s">
        <v>13477</v>
      </c>
      <c r="BS19" s="15">
        <f>B6L252C29+B6L252C30+B6L252C31+B6L252C32+B6L252C33</f>
        <v>7775.4224943486461</v>
      </c>
      <c r="BT19" s="16" t="s">
        <v>13478</v>
      </c>
      <c r="BU19" s="23">
        <f>IF(B6L252C3=0,0,B6L252C29/B6L252C3)</f>
        <v>4.3726185738350152</v>
      </c>
      <c r="BV19" s="16" t="s">
        <v>13479</v>
      </c>
      <c r="BW19" s="23">
        <f>IF(B6L252C8=0,0,B6L252C30/B6L252C8)</f>
        <v>2.4049402156092583</v>
      </c>
      <c r="BX19" s="16" t="s">
        <v>13480</v>
      </c>
      <c r="BY19" s="23">
        <f>IF(B6L252C13=0,0,B6L252C31/B6L252C13)</f>
        <v>6.5589278607525232</v>
      </c>
      <c r="BZ19" s="16" t="s">
        <v>13481</v>
      </c>
      <c r="CA19" s="23">
        <f>IF(B6L252C18=0,0,B6L252C32/B6L252C18)</f>
        <v>5.247142288602018</v>
      </c>
      <c r="CB19" s="16" t="s">
        <v>13482</v>
      </c>
      <c r="CC19" s="23">
        <f>IF(B6L252C24=0,0,B6L252C33/B6L252C24)</f>
        <v>1.0931546434587538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0.3746666666666667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0.74933333333333341</v>
      </c>
      <c r="J20" s="16" t="s">
        <v>13485</v>
      </c>
      <c r="K20" s="23">
        <f>IF(B6L256C3=0,0,B6L253C3/B6L256C3)</f>
        <v>4.9176594151505534E-5</v>
      </c>
      <c r="L20" s="16" t="s">
        <v>13486</v>
      </c>
      <c r="M20" s="23">
        <f>A1L553C63</f>
        <v>0.98758406621831352</v>
      </c>
      <c r="N20" s="16" t="s">
        <v>13487</v>
      </c>
      <c r="O20" s="23">
        <f>B6L253C1*B6L253C5</f>
        <v>0.37001483014312819</v>
      </c>
      <c r="P20" s="16" t="s">
        <v>13488</v>
      </c>
      <c r="Q20" s="23">
        <f>B3L847C15</f>
        <v>3.2792321116928447</v>
      </c>
      <c r="R20" s="16" t="s">
        <v>13489</v>
      </c>
      <c r="S20" s="23">
        <f>B6L253C6*B6L253C7</f>
        <v>1.2133645128079196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0.66735048204435576</v>
      </c>
      <c r="X20" s="16" t="s">
        <v>13491</v>
      </c>
      <c r="Y20" s="23">
        <f>IF(B6L256C10=0,0,B6L253C10/B6L256C10)</f>
        <v>4.2370344463516207E-4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3.2161386666666666E-2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4.824208E-2</v>
      </c>
      <c r="AH20" s="16" t="s">
        <v>13494</v>
      </c>
      <c r="AI20" s="23">
        <f>IF(B6L256C15=0,0,B6L253C15/B6L256C15)</f>
        <v>5.013938276855792E-5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4.2179973333333336E-2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5.0615968000000004E-2</v>
      </c>
      <c r="AR20" s="16" t="s">
        <v>13497</v>
      </c>
      <c r="AS20" s="23">
        <f>IF(B6L256C20=0,0,B6L253C20/B6L256C20)</f>
        <v>4.9176594151505547E-5</v>
      </c>
      <c r="AT20" s="16" t="s">
        <v>13498</v>
      </c>
      <c r="AU20" s="17">
        <f>A1L248C21</f>
        <v>626.33333333333326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3.1316666666666664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0.78291666666666659</v>
      </c>
      <c r="BD20" s="16" t="s">
        <v>13501</v>
      </c>
      <c r="BE20" s="23">
        <f>IF(B6L256C26=0,0,B6L253C26/B6L256C26)</f>
        <v>6.0395390202112734E-5</v>
      </c>
      <c r="BF20" s="16" t="s">
        <v>13502</v>
      </c>
      <c r="BG20" s="23">
        <f>B6L253C3+B6L253C10+B6L253C15+B6L253C20+B6L253C26</f>
        <v>2.2984585300443561</v>
      </c>
      <c r="BH20" s="16" t="s">
        <v>13503</v>
      </c>
      <c r="BI20" s="17">
        <f>B6L258C3*B6L253C4</f>
        <v>3.2765488513270378</v>
      </c>
      <c r="BJ20" s="16" t="s">
        <v>13504</v>
      </c>
      <c r="BK20" s="17">
        <f>B6L258C10*B6L253C11</f>
        <v>2.918069113044901</v>
      </c>
      <c r="BL20" s="16" t="s">
        <v>13505</v>
      </c>
      <c r="BM20" s="17">
        <f>B6L258C15*B6L253C16</f>
        <v>0.21094421504843469</v>
      </c>
      <c r="BN20" s="16" t="s">
        <v>13506</v>
      </c>
      <c r="BO20" s="17">
        <f>B6L258C20*B6L253C21</f>
        <v>0.22132432180943878</v>
      </c>
      <c r="BP20" s="16" t="s">
        <v>13507</v>
      </c>
      <c r="BQ20" s="17">
        <f>B6L258C26*B6L253C27</f>
        <v>3.4233959584316636</v>
      </c>
      <c r="BR20" s="16" t="s">
        <v>13508</v>
      </c>
      <c r="BS20" s="15">
        <f>B6L253C29+B6L253C30+B6L253C31+B6L253C32+B6L253C33</f>
        <v>10.050282459661476</v>
      </c>
      <c r="BT20" s="16" t="s">
        <v>13509</v>
      </c>
      <c r="BU20" s="23">
        <f>IF(B6L253C3=0,0,B6L253C29/B6L253C3)</f>
        <v>4.3726185738350143</v>
      </c>
      <c r="BV20" s="16" t="s">
        <v>13510</v>
      </c>
      <c r="BW20" s="23">
        <f>IF(B6L253C8=0,0,B6L253C30/B6L253C8)</f>
        <v>2.4049402156092587</v>
      </c>
      <c r="BX20" s="16" t="s">
        <v>13511</v>
      </c>
      <c r="BY20" s="23">
        <f>IF(B6L253C13=0,0,B6L253C31/B6L253C13)</f>
        <v>6.5589278607525223</v>
      </c>
      <c r="BZ20" s="16" t="s">
        <v>13512</v>
      </c>
      <c r="CA20" s="23">
        <f>IF(B6L253C18=0,0,B6L253C32/B6L253C18)</f>
        <v>5.247142288602018</v>
      </c>
      <c r="CB20" s="16" t="s">
        <v>13513</v>
      </c>
      <c r="CC20" s="23">
        <f>IF(B6L253C24=0,0,B6L253C33/B6L253C24)</f>
        <v>1.0931546434587538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204.14900000000003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408.29800000000006</v>
      </c>
      <c r="J21" s="16" t="s">
        <v>13516</v>
      </c>
      <c r="K21" s="23">
        <f>IF(B6L256C3=0,0,B6L254C3/B6L256C3)</f>
        <v>2.6795424873938711E-2</v>
      </c>
      <c r="L21" s="16" t="s">
        <v>13517</v>
      </c>
      <c r="M21" s="23">
        <f>A1L554C63</f>
        <v>0.29703852772841677</v>
      </c>
      <c r="N21" s="16" t="s">
        <v>13518</v>
      </c>
      <c r="O21" s="23">
        <f>B6L254C1*B6L254C5</f>
        <v>60.640118397228562</v>
      </c>
      <c r="P21" s="16" t="s">
        <v>13519</v>
      </c>
      <c r="Q21" s="23">
        <f>B3L848C15</f>
        <v>1.9668011065551756</v>
      </c>
      <c r="R21" s="16" t="s">
        <v>13520</v>
      </c>
      <c r="S21" s="23">
        <f>B6L254C6*B6L254C7</f>
        <v>119.267051965306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65.5968785809183</v>
      </c>
      <c r="X21" s="16" t="s">
        <v>13522</v>
      </c>
      <c r="Y21" s="23">
        <f>IF(B6L256C10=0,0,B6L254C10/B6L256C10)</f>
        <v>4.1647716095007253E-2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17.524150160000001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26.28622524</v>
      </c>
      <c r="AH21" s="16" t="s">
        <v>13525</v>
      </c>
      <c r="AI21" s="23">
        <f>IF(B6L256C15=0,0,B6L254C15/B6L256C15)</f>
        <v>2.7320030745956399E-2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22.983094420000004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27.579713304000006</v>
      </c>
      <c r="AR21" s="16" t="s">
        <v>13528</v>
      </c>
      <c r="AS21" s="23">
        <f>IF(B6L256C20=0,0,B6L254C20/B6L256C20)</f>
        <v>2.6795424873938718E-2</v>
      </c>
      <c r="AT21" s="16" t="s">
        <v>13529</v>
      </c>
      <c r="AU21" s="17">
        <f>A1L249C21</f>
        <v>292917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1464.585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366.14625000000001</v>
      </c>
      <c r="BD21" s="16" t="s">
        <v>13532</v>
      </c>
      <c r="BE21" s="23">
        <f>IF(B6L256C26=0,0,B6L254C26/B6L256C26)</f>
        <v>2.824508224347886E-2</v>
      </c>
      <c r="BF21" s="16" t="s">
        <v>13533</v>
      </c>
      <c r="BG21" s="23">
        <f>B6L254C3+B6L254C10+B6L254C15+B6L254C20+B6L254C26</f>
        <v>893.9070671249184</v>
      </c>
      <c r="BH21" s="16" t="s">
        <v>13534</v>
      </c>
      <c r="BI21" s="17">
        <f>B6L258C3*B6L254C4</f>
        <v>1785.3314184596891</v>
      </c>
      <c r="BJ21" s="16" t="s">
        <v>13535</v>
      </c>
      <c r="BK21" s="17">
        <f>B6L258C10*B6L254C11</f>
        <v>286.83012966852363</v>
      </c>
      <c r="BL21" s="16" t="s">
        <v>13536</v>
      </c>
      <c r="BM21" s="17">
        <f>B6L258C15*B6L254C16</f>
        <v>114.93963672043478</v>
      </c>
      <c r="BN21" s="16" t="s">
        <v>13537</v>
      </c>
      <c r="BO21" s="17">
        <f>B6L258C20*B6L254C21</f>
        <v>120.59556665411509</v>
      </c>
      <c r="BP21" s="16" t="s">
        <v>13538</v>
      </c>
      <c r="BQ21" s="17">
        <f>B6L258C26*B6L254C27</f>
        <v>1601.0178934900389</v>
      </c>
      <c r="BR21" s="16" t="s">
        <v>13539</v>
      </c>
      <c r="BS21" s="15">
        <f>B6L254C29+B6L254C30+B6L254C31+B6L254C32+B6L254C33</f>
        <v>3908.7146449928014</v>
      </c>
      <c r="BT21" s="16" t="s">
        <v>13540</v>
      </c>
      <c r="BU21" s="23">
        <f>IF(B6L254C3=0,0,B6L254C29/B6L254C3)</f>
        <v>4.3726185738350143</v>
      </c>
      <c r="BV21" s="16" t="s">
        <v>13541</v>
      </c>
      <c r="BW21" s="23">
        <f>IF(B6L254C8=0,0,B6L254C30/B6L254C8)</f>
        <v>2.4049402156092583</v>
      </c>
      <c r="BX21" s="16" t="s">
        <v>13542</v>
      </c>
      <c r="BY21" s="23">
        <f>IF(B6L254C13=0,0,B6L254C31/B6L254C13)</f>
        <v>6.5589278607525223</v>
      </c>
      <c r="BZ21" s="16" t="s">
        <v>13543</v>
      </c>
      <c r="CA21" s="23">
        <f>IF(B6L254C18=0,0,B6L254C32/B6L254C18)</f>
        <v>5.247142288602018</v>
      </c>
      <c r="CB21" s="16" t="s">
        <v>13544</v>
      </c>
      <c r="CC21" s="23">
        <f>IF(B6L254C24=0,0,B6L254C33/B6L254C24)</f>
        <v>1.0931546434587538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1151.0150000000001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2302.0300000000002</v>
      </c>
      <c r="J22" s="16" t="s">
        <v>13547</v>
      </c>
      <c r="K22" s="23">
        <f>IF(B6L256C3=0,0,B6L255C3/B6L256C3)</f>
        <v>0.15107561614936427</v>
      </c>
      <c r="L22" s="16" t="s">
        <v>13548</v>
      </c>
      <c r="M22" s="23">
        <f>A1L555C63</f>
        <v>0.17752449543071458</v>
      </c>
      <c r="N22" s="16" t="s">
        <v>13549</v>
      </c>
      <c r="O22" s="23">
        <f>B6L255C1*B6L255C5</f>
        <v>204.33335710818395</v>
      </c>
      <c r="P22" s="16" t="s">
        <v>13550</v>
      </c>
      <c r="Q22" s="23">
        <f>B3L852C15</f>
        <v>2.0390903511341465</v>
      </c>
      <c r="R22" s="16" t="s">
        <v>13551</v>
      </c>
      <c r="S22" s="17">
        <f>B6L255C6*B6L255C7</f>
        <v>416.65417689414573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229.15979729178017</v>
      </c>
      <c r="X22" s="16" t="s">
        <v>13553</v>
      </c>
      <c r="Y22" s="23">
        <f>IF(B6L256C10=0,0,B6L255C10/B6L256C10)</f>
        <v>0.14549445620684998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98.80312760000001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148.2046914</v>
      </c>
      <c r="AH22" s="16" t="s">
        <v>13556</v>
      </c>
      <c r="AI22" s="23">
        <f>IF(B6L256C15=0,0,B6L255C15/B6L256C15)</f>
        <v>0.154033403000049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129.58126870000001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155.49752244000001</v>
      </c>
      <c r="AR22" s="16" t="s">
        <v>13559</v>
      </c>
      <c r="AS22" s="23">
        <f>IF(B6L256C20=0,0,B6L255C20/B6L256C20)</f>
        <v>0.15107561614936429</v>
      </c>
      <c r="AT22" s="16" t="s">
        <v>13560</v>
      </c>
      <c r="AU22" s="17">
        <f>A1L253C21</f>
        <v>1364371.6666666665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6821.8583333333327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1705.4645833333332</v>
      </c>
      <c r="BD22" s="16" t="s">
        <v>13563</v>
      </c>
      <c r="BE22" s="23">
        <f>IF(B6L256C26=0,0,B6L255C26/B6L256C26)</f>
        <v>0.13156214878505623</v>
      </c>
      <c r="BF22" s="16" t="s">
        <v>13564</v>
      </c>
      <c r="BG22" s="17">
        <f>B6L255C3+B6L255C10+B6L255C15+B6L255C20+B6L255C26</f>
        <v>4540.3565944651136</v>
      </c>
      <c r="BH22" s="16" t="s">
        <v>13565</v>
      </c>
      <c r="BI22" s="17">
        <f>B6L258C3*B6L255C4</f>
        <v>10065.89913552542</v>
      </c>
      <c r="BJ22" s="16" t="s">
        <v>13566</v>
      </c>
      <c r="BK22" s="17">
        <f>B6L258C10*B6L255C11</f>
        <v>1002.0283860143049</v>
      </c>
      <c r="BL22" s="16" t="s">
        <v>13567</v>
      </c>
      <c r="BM22" s="17">
        <f>B6L258C15*B6L255C16</f>
        <v>648.04258634512644</v>
      </c>
      <c r="BN22" s="16" t="s">
        <v>13568</v>
      </c>
      <c r="BO22" s="17">
        <f>B6L258C20*B6L255C21</f>
        <v>679.93135480647106</v>
      </c>
      <c r="BP22" s="16" t="s">
        <v>13569</v>
      </c>
      <c r="BQ22" s="17">
        <f>B6L258C26*B6L255C27</f>
        <v>7457.3461141011267</v>
      </c>
      <c r="BR22" s="16" t="s">
        <v>13570</v>
      </c>
      <c r="BS22" s="15">
        <f>B6L255C29+B6L255C30+B6L255C31+B6L255C32+B6L255C33</f>
        <v>19853.247576792448</v>
      </c>
      <c r="BT22" s="16" t="s">
        <v>13571</v>
      </c>
      <c r="BU22" s="23">
        <f>IF(B6L255C3=0,0,B6L255C29/B6L255C3)</f>
        <v>4.3726185738350152</v>
      </c>
      <c r="BV22" s="16" t="s">
        <v>13572</v>
      </c>
      <c r="BW22" s="23">
        <f>IF(B6L255C8=0,0,B6L255C30/B6L255C8)</f>
        <v>2.4049402156092583</v>
      </c>
      <c r="BX22" s="16" t="s">
        <v>13573</v>
      </c>
      <c r="BY22" s="23">
        <f>IF(B6L255C13=0,0,B6L255C31/B6L255C13)</f>
        <v>6.5589278607525214</v>
      </c>
      <c r="BZ22" s="16" t="s">
        <v>13574</v>
      </c>
      <c r="CA22" s="23">
        <f>IF(B6L255C18=0,0,B6L255C32/B6L255C18)</f>
        <v>5.247142288602018</v>
      </c>
      <c r="CB22" s="16" t="s">
        <v>13575</v>
      </c>
      <c r="CC22" s="23">
        <f>IF(B6L255C24=0,0,B6L255C33/B6L255C24)</f>
        <v>1.0931546434587536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8210.146333333334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15237.601266666668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2863.7117025392849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1575.0414363966067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641.43962072933334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962.15943109400007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857.72457530066652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1029.2694903607999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51852.743333333332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12963.185833333333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31767.25745785141</v>
      </c>
      <c r="BH23" s="16" t="s">
        <v>13592</v>
      </c>
      <c r="BI23" s="17">
        <f>SUM(B6L241C29:B6L255C29)</f>
        <v>66628.218319318621</v>
      </c>
      <c r="BJ23" s="16" t="s">
        <v>13593</v>
      </c>
      <c r="BK23" s="17">
        <f>SUM(B6L241C30:B6L255C30)</f>
        <v>6887.0554393475832</v>
      </c>
      <c r="BL23" s="16" t="s">
        <v>13594</v>
      </c>
      <c r="BM23" s="17">
        <f>SUM(B6L241C31:B6L255C31)</f>
        <v>4207.1561993921559</v>
      </c>
      <c r="BN23" s="16" t="s">
        <v>13595</v>
      </c>
      <c r="BO23" s="17">
        <f>SUM(B6L241C32:B6L255C32)</f>
        <v>4500.6028910333334</v>
      </c>
      <c r="BP23" s="16" t="s">
        <v>13596</v>
      </c>
      <c r="BQ23" s="17">
        <f>SUM(B6L241C33:B6L255C33)</f>
        <v>56683.067150908275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0.47966373196942852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4.9580655128519086E-2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3.0287771374994738E-2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3.2400325767070949E-2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0.40806751575998662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66628.218319318621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6887.0554393475841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4207.1561993921559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4500.6028910333334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56683.067150908268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98F3E-3168-40CB-8691-3223FAF7C0E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1.35E-2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2.4299999999999999E-2</v>
      </c>
      <c r="J8" s="16" t="s">
        <v>13611</v>
      </c>
      <c r="K8" s="23">
        <f>IF(B6L276C3=0,0,B6L261C3/B6L276C3)</f>
        <v>1.6153637659934057E-6</v>
      </c>
      <c r="L8" s="16" t="s">
        <v>13612</v>
      </c>
      <c r="M8" s="23">
        <f>A1L541C72</f>
        <v>0.14137029280961239</v>
      </c>
      <c r="N8" s="16" t="s">
        <v>13613</v>
      </c>
      <c r="O8" s="23">
        <f>B6L261C1*B6L261C5</f>
        <v>1.9084989529297672E-3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7.9363800000000005E-4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1.190457E-3</v>
      </c>
      <c r="AH8" s="16" t="s">
        <v>13620</v>
      </c>
      <c r="AI8" s="23">
        <f>IF(B6L276C15=0,0,B6L261C15/B6L276C15)</f>
        <v>1.2536353643612923E-6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1.3678469999999999E-3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1.6414163999999998E-3</v>
      </c>
      <c r="AR8" s="16" t="s">
        <v>13623</v>
      </c>
      <c r="AS8" s="23">
        <f>IF(B6L276C20=0,0,B6L261C20/B6L276C20)</f>
        <v>1.6153637659934055E-6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2.7131873399999999E-2</v>
      </c>
      <c r="BH8" s="16" t="s">
        <v>13629</v>
      </c>
      <c r="BI8" s="17">
        <f>B6L278C3*B6L261C4</f>
        <v>0.10701026708456826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5.2424329844729996E-3</v>
      </c>
      <c r="BN8" s="16" t="s">
        <v>13632</v>
      </c>
      <c r="BO8" s="17">
        <f>B6L278C20*B6L261C21</f>
        <v>7.2283295210284161E-3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0.11948102959006968</v>
      </c>
      <c r="BT8" s="16" t="s">
        <v>13635</v>
      </c>
      <c r="BU8" s="23">
        <f>IF(B6L261C3=0,0,B6L261C29/B6L261C3)</f>
        <v>4.4037146948382002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6.6055720422573003</v>
      </c>
      <c r="BZ8" s="16" t="s">
        <v>13638</v>
      </c>
      <c r="CA8" s="23">
        <f>IF(B6L261C18=0,0,B6L261C32/B6L261C18)</f>
        <v>5.2844576338058395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24.252500000000001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43.654500000000006</v>
      </c>
      <c r="J9" s="16" t="s">
        <v>13642</v>
      </c>
      <c r="K9" s="23">
        <f>IF(B6L276C3=0,0,B6L262C3/B6L276C3)</f>
        <v>2.9019710914633392E-3</v>
      </c>
      <c r="L9" s="16" t="s">
        <v>13643</v>
      </c>
      <c r="M9" s="23">
        <f>A1L542C72</f>
        <v>0.90090517144082516</v>
      </c>
      <c r="N9" s="16" t="s">
        <v>13644</v>
      </c>
      <c r="O9" s="23">
        <f>B6L262C1*B6L262C5</f>
        <v>21.849202670368612</v>
      </c>
      <c r="P9" s="16" t="s">
        <v>13645</v>
      </c>
      <c r="Q9" s="23">
        <f>B3L836C21</f>
        <v>1.7039489307016442</v>
      </c>
      <c r="R9" s="16" t="s">
        <v>13646</v>
      </c>
      <c r="S9" s="17">
        <f>B6L262C6*B6L262C7</f>
        <v>37.229925526858104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20.47645903977196</v>
      </c>
      <c r="X9" s="16" t="s">
        <v>13648</v>
      </c>
      <c r="Y9" s="23">
        <f>IF(B6L276C10=0,0,B6L262C10/B6L276C10)</f>
        <v>1.2980947990203365E-2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1.4257559700000002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2.1386339550000004</v>
      </c>
      <c r="AH9" s="16" t="s">
        <v>13651</v>
      </c>
      <c r="AI9" s="23">
        <f>IF(B6L276C15=0,0,B6L262C15/B6L276C15)</f>
        <v>2.2521327166053515E-3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2.4573118050000002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2.9487741660000002</v>
      </c>
      <c r="AR9" s="16" t="s">
        <v>13654</v>
      </c>
      <c r="AS9" s="23">
        <f>IF(B6L276C20=0,0,B6L262C20/B6L276C20)</f>
        <v>2.9019710914633388E-3</v>
      </c>
      <c r="AT9" s="16" t="s">
        <v>13655</v>
      </c>
      <c r="AU9" s="17">
        <f>A1L237C24</f>
        <v>30496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152.47999999999999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38.119999999999997</v>
      </c>
      <c r="BD9" s="16" t="s">
        <v>13658</v>
      </c>
      <c r="BE9" s="23">
        <f>IF(B6L276C26=0,0,B6L262C26/B6L276C26)</f>
        <v>2.9494544449840928E-3</v>
      </c>
      <c r="BF9" s="16" t="s">
        <v>13659</v>
      </c>
      <c r="BG9" s="17">
        <f>B6L262C3+B6L262C10+B6L262C15+B6L262C20+B6L262C26</f>
        <v>107.33836716077198</v>
      </c>
      <c r="BH9" s="16" t="s">
        <v>13660</v>
      </c>
      <c r="BI9" s="17">
        <f>B6L278C3*B6L262C4</f>
        <v>192.24196314581425</v>
      </c>
      <c r="BJ9" s="16" t="s">
        <v>13661</v>
      </c>
      <c r="BK9" s="17">
        <f>B6L278C10*B6L262C11</f>
        <v>90.17248357169629</v>
      </c>
      <c r="BL9" s="16" t="s">
        <v>13662</v>
      </c>
      <c r="BM9" s="17">
        <f>B6L278C15*B6L262C16</f>
        <v>9.4179337745134397</v>
      </c>
      <c r="BN9" s="16" t="s">
        <v>13663</v>
      </c>
      <c r="BO9" s="17">
        <f>B6L278C20*B6L262C21</f>
        <v>12.985560126573459</v>
      </c>
      <c r="BP9" s="16" t="s">
        <v>13664</v>
      </c>
      <c r="BQ9" s="17">
        <f>B6L278C26*B6L262C27</f>
        <v>167.86960416723215</v>
      </c>
      <c r="BR9" s="16" t="s">
        <v>13665</v>
      </c>
      <c r="BS9" s="15">
        <f>B6L262C29+B6L262C30+B6L262C31+B6L262C32+B6L262C33</f>
        <v>472.68754478582957</v>
      </c>
      <c r="BT9" s="16" t="s">
        <v>13666</v>
      </c>
      <c r="BU9" s="23">
        <f>IF(B6L262C3=0,0,B6L262C29/B6L262C3)</f>
        <v>4.4037146948382002</v>
      </c>
      <c r="BV9" s="16" t="s">
        <v>13667</v>
      </c>
      <c r="BW9" s="23">
        <f>IF(B6L262C8=0,0,B6L262C30/B6L262C8)</f>
        <v>2.4220430821610108</v>
      </c>
      <c r="BX9" s="16" t="s">
        <v>13668</v>
      </c>
      <c r="BY9" s="23">
        <f>IF(B6L262C13=0,0,B6L262C31/B6L262C13)</f>
        <v>6.6055720422573003</v>
      </c>
      <c r="BZ9" s="16" t="s">
        <v>13669</v>
      </c>
      <c r="CA9" s="23">
        <f>IF(B6L262C18=0,0,B6L262C32/B6L262C18)</f>
        <v>5.2844576338058395</v>
      </c>
      <c r="CB9" s="16" t="s">
        <v>13670</v>
      </c>
      <c r="CC9" s="23">
        <f>IF(B6L262C24=0,0,B6L262C33/B6L262C24)</f>
        <v>1.1009286737095498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56.044249999999991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112.08849999999998</v>
      </c>
      <c r="J10" s="16" t="s">
        <v>13673</v>
      </c>
      <c r="K10" s="23">
        <f>IF(B6L276C3=0,0,B6L263C3/B6L276C3)</f>
        <v>7.4511811310515154E-3</v>
      </c>
      <c r="L10" s="16" t="s">
        <v>13674</v>
      </c>
      <c r="M10" s="23">
        <f>A1L543C72</f>
        <v>0.65672008994346953</v>
      </c>
      <c r="N10" s="16" t="s">
        <v>13675</v>
      </c>
      <c r="O10" s="23">
        <f>B6L263C1*B6L263C5</f>
        <v>36.805384900814289</v>
      </c>
      <c r="P10" s="16" t="s">
        <v>13676</v>
      </c>
      <c r="Q10" s="23">
        <f>B3L837C21</f>
        <v>1.654785096292658</v>
      </c>
      <c r="R10" s="16" t="s">
        <v>13677</v>
      </c>
      <c r="S10" s="23">
        <f>B6L263C6*B6L263C7</f>
        <v>60.905002397182315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33.497751318450277</v>
      </c>
      <c r="X10" s="16" t="s">
        <v>13679</v>
      </c>
      <c r="Y10" s="23">
        <f>IF(B6L276C10=0,0,B6L263C10/B6L276C10)</f>
        <v>2.1235730592334478E-2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4.8108384199999996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7.2162576299999994</v>
      </c>
      <c r="AH10" s="16" t="s">
        <v>13682</v>
      </c>
      <c r="AI10" s="23">
        <f>IF(B6L276C15=0,0,B6L263C15/B6L276C15)</f>
        <v>7.5992293407573771E-3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6.3094616649999988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7.5713539979999984</v>
      </c>
      <c r="AR10" s="16" t="s">
        <v>13685</v>
      </c>
      <c r="AS10" s="23">
        <f>IF(B6L276C20=0,0,B6L263C20/B6L276C20)</f>
        <v>7.4511811310515154E-3</v>
      </c>
      <c r="AT10" s="16" t="s">
        <v>13686</v>
      </c>
      <c r="AU10" s="17">
        <f>A1L238C24</f>
        <v>249310.75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1246.55375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311.63843750000001</v>
      </c>
      <c r="BD10" s="16" t="s">
        <v>13689</v>
      </c>
      <c r="BE10" s="23">
        <f>IF(B6L276C26=0,0,B6L263C26/B6L276C26)</f>
        <v>2.4112365548590569E-2</v>
      </c>
      <c r="BF10" s="16" t="s">
        <v>13690</v>
      </c>
      <c r="BG10" s="23">
        <f>B6L263C3+B6L263C10+B6L263C15+B6L263C20+B6L263C26</f>
        <v>472.01230044645024</v>
      </c>
      <c r="BH10" s="16" t="s">
        <v>13691</v>
      </c>
      <c r="BI10" s="17">
        <f>B6L278C3*B6L263C4</f>
        <v>493.6057745723715</v>
      </c>
      <c r="BJ10" s="16" t="s">
        <v>13692</v>
      </c>
      <c r="BK10" s="17">
        <f>B6L278C10*B6L263C11</f>
        <v>147.5145397250952</v>
      </c>
      <c r="BL10" s="16" t="s">
        <v>13693</v>
      </c>
      <c r="BM10" s="17">
        <f>B6L278C15*B6L263C16</f>
        <v>31.778339766969282</v>
      </c>
      <c r="BN10" s="16" t="s">
        <v>13694</v>
      </c>
      <c r="BO10" s="17">
        <f>B6L278C20*B6L263C21</f>
        <v>33.34208286081455</v>
      </c>
      <c r="BP10" s="16" t="s">
        <v>13695</v>
      </c>
      <c r="BQ10" s="17">
        <f>B6L278C26*B6L263C27</f>
        <v>1372.366766695166</v>
      </c>
      <c r="BR10" s="16" t="s">
        <v>13696</v>
      </c>
      <c r="BS10" s="15">
        <f>B6L263C29+B6L263C30+B6L263C31+B6L263C32+B6L263C33</f>
        <v>2078.6075036204165</v>
      </c>
      <c r="BT10" s="16" t="s">
        <v>13697</v>
      </c>
      <c r="BU10" s="23">
        <f>IF(B6L263C3=0,0,B6L263C29/B6L263C3)</f>
        <v>4.4037146948382002</v>
      </c>
      <c r="BV10" s="16" t="s">
        <v>13698</v>
      </c>
      <c r="BW10" s="23">
        <f>IF(B6L263C8=0,0,B6L263C30/B6L263C8)</f>
        <v>2.4220430821610108</v>
      </c>
      <c r="BX10" s="16" t="s">
        <v>13699</v>
      </c>
      <c r="BY10" s="23">
        <f>IF(B6L263C13=0,0,B6L263C31/B6L263C13)</f>
        <v>6.6055720422573003</v>
      </c>
      <c r="BZ10" s="16" t="s">
        <v>13700</v>
      </c>
      <c r="CA10" s="23">
        <f>IF(B6L263C18=0,0,B6L263C32/B6L263C18)</f>
        <v>5.2844576338058404</v>
      </c>
      <c r="CB10" s="16" t="s">
        <v>13701</v>
      </c>
      <c r="CC10" s="23">
        <f>IF(B6L263C24=0,0,B6L263C33/B6L263C24)</f>
        <v>1.1009286737095501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1588.1595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3176.319</v>
      </c>
      <c r="J11" s="16" t="s">
        <v>13704</v>
      </c>
      <c r="K11" s="23">
        <f>IF(B6L276C3=0,0,B6L264C3/B6L276C3)</f>
        <v>0.21114858526075755</v>
      </c>
      <c r="L11" s="16" t="s">
        <v>13705</v>
      </c>
      <c r="M11" s="23">
        <f>A1L544C72</f>
        <v>0.1001573526979594</v>
      </c>
      <c r="N11" s="16" t="s">
        <v>13706</v>
      </c>
      <c r="O11" s="23">
        <f>B6L264C1*B6L264C5</f>
        <v>159.06585118211487</v>
      </c>
      <c r="P11" s="16" t="s">
        <v>13707</v>
      </c>
      <c r="Q11" s="23">
        <f>B3L838C21</f>
        <v>1.9922838508278053</v>
      </c>
      <c r="R11" s="16" t="s">
        <v>13708</v>
      </c>
      <c r="S11" s="17">
        <f>B6L264C6*B6L264C7</f>
        <v>316.9043265283064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174.29737959056854</v>
      </c>
      <c r="X11" s="16" t="s">
        <v>13710</v>
      </c>
      <c r="Y11" s="23">
        <f>IF(B6L276C10=0,0,B6L264C10/B6L276C10)</f>
        <v>0.11049494519044055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136.32761148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204.49141722000002</v>
      </c>
      <c r="AH11" s="16" t="s">
        <v>13713</v>
      </c>
      <c r="AI11" s="23">
        <f>IF(B6L276C15=0,0,B6L264C15/B6L276C15)</f>
        <v>0.21534391610562309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178.79499651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214.55399581200001</v>
      </c>
      <c r="AR11" s="16" t="s">
        <v>13716</v>
      </c>
      <c r="AS11" s="23">
        <f>IF(B6L276C20=0,0,B6L264C20/B6L276C20)</f>
        <v>0.21114858526075755</v>
      </c>
      <c r="AT11" s="16" t="s">
        <v>13717</v>
      </c>
      <c r="AU11" s="17">
        <f>A1L239C24</f>
        <v>1786979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8934.8950000000004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2233.7237500000001</v>
      </c>
      <c r="BD11" s="16" t="s">
        <v>13720</v>
      </c>
      <c r="BE11" s="23">
        <f>IF(B6L276C26=0,0,B6L264C26/B6L276C26)</f>
        <v>0.17282965486107127</v>
      </c>
      <c r="BF11" s="16" t="s">
        <v>13721</v>
      </c>
      <c r="BG11" s="17">
        <f>B6L264C3+B6L264C10+B6L264C15+B6L264C20+B6L264C26</f>
        <v>6003.3855426225691</v>
      </c>
      <c r="BH11" s="16" t="s">
        <v>13722</v>
      </c>
      <c r="BI11" s="17">
        <f>B6L278C3*B6L264C4</f>
        <v>13987.602655793778</v>
      </c>
      <c r="BJ11" s="16" t="s">
        <v>13723</v>
      </c>
      <c r="BK11" s="17">
        <f>B6L278C10*B6L264C11</f>
        <v>767.55593177477851</v>
      </c>
      <c r="BL11" s="16" t="s">
        <v>13724</v>
      </c>
      <c r="BM11" s="17">
        <f>B6L278C15*B6L264C16</f>
        <v>900.52185898000346</v>
      </c>
      <c r="BN11" s="16" t="s">
        <v>13725</v>
      </c>
      <c r="BO11" s="17">
        <f>B6L278C20*B6L264C21</f>
        <v>944.83458419355804</v>
      </c>
      <c r="BP11" s="16" t="s">
        <v>13726</v>
      </c>
      <c r="BQ11" s="17">
        <f>B6L278C26*B6L264C27</f>
        <v>9836.6821020840889</v>
      </c>
      <c r="BR11" s="16" t="s">
        <v>13727</v>
      </c>
      <c r="BS11" s="15">
        <f>B6L264C29+B6L264C30+B6L264C31+B6L264C32+B6L264C33</f>
        <v>26437.197132826208</v>
      </c>
      <c r="BT11" s="16" t="s">
        <v>13728</v>
      </c>
      <c r="BU11" s="23">
        <f>IF(B6L264C3=0,0,B6L264C29/B6L264C3)</f>
        <v>4.4037146948382002</v>
      </c>
      <c r="BV11" s="16" t="s">
        <v>13729</v>
      </c>
      <c r="BW11" s="23">
        <f>IF(B6L264C8=0,0,B6L264C30/B6L264C8)</f>
        <v>2.4220430821610104</v>
      </c>
      <c r="BX11" s="16" t="s">
        <v>13730</v>
      </c>
      <c r="BY11" s="23">
        <f>IF(B6L264C13=0,0,B6L264C31/B6L264C13)</f>
        <v>6.6055720422573012</v>
      </c>
      <c r="BZ11" s="16" t="s">
        <v>13731</v>
      </c>
      <c r="CA11" s="23">
        <f>IF(B6L264C18=0,0,B6L264C32/B6L264C18)</f>
        <v>5.2844576338058404</v>
      </c>
      <c r="CB11" s="16" t="s">
        <v>13732</v>
      </c>
      <c r="CC11" s="23">
        <f>IF(B6L264C24=0,0,B6L264C33/B6L264C24)</f>
        <v>1.1009286737095498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123.07299999999999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246.14599999999999</v>
      </c>
      <c r="J12" s="16" t="s">
        <v>13735</v>
      </c>
      <c r="K12" s="23">
        <f>IF(B6L276C3=0,0,B6L265C3/B6L276C3)</f>
        <v>1.6362770763136331E-2</v>
      </c>
      <c r="L12" s="16" t="s">
        <v>13736</v>
      </c>
      <c r="M12" s="23">
        <f>A1L545C72</f>
        <v>0.46705649965510754</v>
      </c>
      <c r="N12" s="16" t="s">
        <v>13737</v>
      </c>
      <c r="O12" s="23">
        <f>B6L265C1*B6L265C5</f>
        <v>57.482044582053049</v>
      </c>
      <c r="P12" s="16" t="s">
        <v>13738</v>
      </c>
      <c r="Q12" s="23">
        <f>B3L839C21</f>
        <v>1.9444281093795941</v>
      </c>
      <c r="R12" s="16" t="s">
        <v>13739</v>
      </c>
      <c r="S12" s="23">
        <f>B6L265C6*B6L265C7</f>
        <v>111.76970326995495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61.473336798475223</v>
      </c>
      <c r="X12" s="16" t="s">
        <v>13741</v>
      </c>
      <c r="Y12" s="23">
        <f>IF(B6L276C10=0,0,B6L265C10/B6L276C10)</f>
        <v>3.8970711987620511E-2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10.56458632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15.84687948</v>
      </c>
      <c r="AH12" s="16" t="s">
        <v>13744</v>
      </c>
      <c r="AI12" s="23">
        <f>IF(B6L276C15=0,0,B6L265C15/B6L276C15)</f>
        <v>1.6687884174648296E-2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13.85555834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16.626670007999998</v>
      </c>
      <c r="AR12" s="16" t="s">
        <v>13747</v>
      </c>
      <c r="AS12" s="23">
        <f>IF(B6L276C20=0,0,B6L265C20/B6L276C20)</f>
        <v>1.6362770763136331E-2</v>
      </c>
      <c r="AT12" s="16" t="s">
        <v>13748</v>
      </c>
      <c r="AU12" s="17">
        <f>A1L240C24</f>
        <v>153752.25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768.76125000000002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192.1903125</v>
      </c>
      <c r="BD12" s="16" t="s">
        <v>13751</v>
      </c>
      <c r="BE12" s="23">
        <f>IF(B6L276C26=0,0,B6L265C26/B6L276C26)</f>
        <v>1.4870319293966603E-2</v>
      </c>
      <c r="BF12" s="16" t="s">
        <v>13752</v>
      </c>
      <c r="BG12" s="23">
        <f>B6L265C3+B6L265C10+B6L265C15+B6L265C20+B6L265C26</f>
        <v>532.28319878647517</v>
      </c>
      <c r="BH12" s="16" t="s">
        <v>13753</v>
      </c>
      <c r="BI12" s="17">
        <f>B6L278C3*B6L265C4</f>
        <v>1083.9567572756437</v>
      </c>
      <c r="BJ12" s="16" t="s">
        <v>13754</v>
      </c>
      <c r="BK12" s="17">
        <f>B6L278C10*B6L265C11</f>
        <v>270.71103660018321</v>
      </c>
      <c r="BL12" s="16" t="s">
        <v>13755</v>
      </c>
      <c r="BM12" s="17">
        <f>B6L278C15*B6L265C16</f>
        <v>69.785136033405948</v>
      </c>
      <c r="BN12" s="16" t="s">
        <v>13756</v>
      </c>
      <c r="BO12" s="17">
        <f>B6L278C20*B6L265C21</f>
        <v>73.219111040455175</v>
      </c>
      <c r="BP12" s="16" t="s">
        <v>13757</v>
      </c>
      <c r="BQ12" s="17">
        <f>B6L278C26*B6L265C27</f>
        <v>846.35130336179577</v>
      </c>
      <c r="BR12" s="16" t="s">
        <v>13758</v>
      </c>
      <c r="BS12" s="15">
        <f>B6L265C29+B6L265C30+B6L265C31+B6L265C32+B6L265C33</f>
        <v>2344.0233443114839</v>
      </c>
      <c r="BT12" s="16" t="s">
        <v>13759</v>
      </c>
      <c r="BU12" s="23">
        <f>IF(B6L265C3=0,0,B6L265C29/B6L265C3)</f>
        <v>4.4037146948382002</v>
      </c>
      <c r="BV12" s="16" t="s">
        <v>13760</v>
      </c>
      <c r="BW12" s="23">
        <f>IF(B6L265C8=0,0,B6L265C30/B6L265C8)</f>
        <v>2.4220430821610099</v>
      </c>
      <c r="BX12" s="16" t="s">
        <v>13761</v>
      </c>
      <c r="BY12" s="23">
        <f>IF(B6L265C13=0,0,B6L265C31/B6L265C13)</f>
        <v>6.6055720422573012</v>
      </c>
      <c r="BZ12" s="16" t="s">
        <v>13762</v>
      </c>
      <c r="CA12" s="23">
        <f>IF(B6L265C18=0,0,B6L265C32/B6L265C18)</f>
        <v>5.2844576338058404</v>
      </c>
      <c r="CB12" s="16" t="s">
        <v>13763</v>
      </c>
      <c r="CC12" s="23">
        <f>IF(B6L265C24=0,0,B6L265C33/B6L265C24)</f>
        <v>1.1009286737095501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1726.5349999999999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3453.0699999999997</v>
      </c>
      <c r="J13" s="16" t="s">
        <v>13766</v>
      </c>
      <c r="K13" s="23">
        <f>IF(B6L276C3=0,0,B6L266C3/B6L276C3)</f>
        <v>0.22954585018266868</v>
      </c>
      <c r="L13" s="16" t="s">
        <v>13767</v>
      </c>
      <c r="M13" s="23">
        <f>A1L546C72</f>
        <v>0.17460519672611485</v>
      </c>
      <c r="N13" s="16" t="s">
        <v>13768</v>
      </c>
      <c r="O13" s="23">
        <f>B6L266C1*B6L266C5</f>
        <v>301.4619833295227</v>
      </c>
      <c r="P13" s="16" t="s">
        <v>13769</v>
      </c>
      <c r="Q13" s="23">
        <f>B3L840C21</f>
        <v>1.9841216360932781</v>
      </c>
      <c r="R13" s="16" t="s">
        <v>13770</v>
      </c>
      <c r="S13" s="17">
        <f>B6L266C6*B6L266C7</f>
        <v>598.13724358369711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328.97548397103344</v>
      </c>
      <c r="X13" s="16" t="s">
        <v>13772</v>
      </c>
      <c r="Y13" s="23">
        <f>IF(B6L276C10=0,0,B6L266C10/B6L276C10)</f>
        <v>0.20855234975859011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148.20576439999999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222.30864659999997</v>
      </c>
      <c r="AH13" s="16" t="s">
        <v>13775</v>
      </c>
      <c r="AI13" s="23">
        <f>IF(B6L276C15=0,0,B6L266C15/B6L276C15)</f>
        <v>0.23410671799238167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194.37331029999999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233.24797235999998</v>
      </c>
      <c r="AR13" s="16" t="s">
        <v>13778</v>
      </c>
      <c r="AS13" s="23">
        <f>IF(B6L276C20=0,0,B6L266C20/B6L276C20)</f>
        <v>0.22954585018266868</v>
      </c>
      <c r="AT13" s="16" t="s">
        <v>13779</v>
      </c>
      <c r="AU13" s="17">
        <f>A1L241C24</f>
        <v>2582279.25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12911.39625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3227.8490624999999</v>
      </c>
      <c r="BD13" s="16" t="s">
        <v>13782</v>
      </c>
      <c r="BE13" s="23">
        <f>IF(B6L276C26=0,0,B6L266C26/B6L276C26)</f>
        <v>0.24974800013453205</v>
      </c>
      <c r="BF13" s="16" t="s">
        <v>13783</v>
      </c>
      <c r="BG13" s="17">
        <f>B6L266C3+B6L266C10+B6L266C15+B6L266C20+B6L266C26</f>
        <v>7465.4511654310336</v>
      </c>
      <c r="BH13" s="16" t="s">
        <v>13784</v>
      </c>
      <c r="BI13" s="17">
        <f>B6L278C3*B6L266C4</f>
        <v>15206.335101304943</v>
      </c>
      <c r="BJ13" s="16" t="s">
        <v>13785</v>
      </c>
      <c r="BK13" s="17">
        <f>B6L278C10*B6L266C11</f>
        <v>1448.7141730047488</v>
      </c>
      <c r="BL13" s="16" t="s">
        <v>13786</v>
      </c>
      <c r="BM13" s="17">
        <f>B6L278C15*B6L266C16</f>
        <v>978.98385382201218</v>
      </c>
      <c r="BN13" s="16" t="s">
        <v>13787</v>
      </c>
      <c r="BO13" s="17">
        <f>B6L278C20*B6L266C21</f>
        <v>1027.1575234229463</v>
      </c>
      <c r="BP13" s="16" t="s">
        <v>13788</v>
      </c>
      <c r="BQ13" s="17">
        <f>B6L278C26*B6L266C27</f>
        <v>14214.526349250957</v>
      </c>
      <c r="BR13" s="16" t="s">
        <v>13789</v>
      </c>
      <c r="BS13" s="15">
        <f>B6L266C29+B6L266C30+B6L266C31+B6L266C32+B6L266C33</f>
        <v>32875.717000805605</v>
      </c>
      <c r="BT13" s="16" t="s">
        <v>13790</v>
      </c>
      <c r="BU13" s="23">
        <f>IF(B6L266C3=0,0,B6L266C29/B6L266C3)</f>
        <v>4.4037146948382002</v>
      </c>
      <c r="BV13" s="16" t="s">
        <v>13791</v>
      </c>
      <c r="BW13" s="23">
        <f>IF(B6L266C8=0,0,B6L266C30/B6L266C8)</f>
        <v>2.4220430821610104</v>
      </c>
      <c r="BX13" s="16" t="s">
        <v>13792</v>
      </c>
      <c r="BY13" s="23">
        <f>IF(B6L266C13=0,0,B6L266C31/B6L266C13)</f>
        <v>6.6055720422572994</v>
      </c>
      <c r="BZ13" s="16" t="s">
        <v>13793</v>
      </c>
      <c r="CA13" s="23">
        <f>IF(B6L266C18=0,0,B6L266C32/B6L266C18)</f>
        <v>5.2844576338058404</v>
      </c>
      <c r="CB13" s="16" t="s">
        <v>13794</v>
      </c>
      <c r="CC13" s="23">
        <f>IF(B6L266C24=0,0,B6L266C33/B6L266C24)</f>
        <v>1.1009286737095501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167.76900000000001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335.53800000000001</v>
      </c>
      <c r="J14" s="16" t="s">
        <v>13797</v>
      </c>
      <c r="K14" s="23">
        <f>IF(B6L276C3=0,0,B6L267C3/B6L276C3)</f>
        <v>2.2305182193987465E-2</v>
      </c>
      <c r="L14" s="16" t="s">
        <v>13798</v>
      </c>
      <c r="M14" s="23">
        <f>A1L547C72</f>
        <v>0.12943592795466957</v>
      </c>
      <c r="N14" s="16" t="s">
        <v>13799</v>
      </c>
      <c r="O14" s="23">
        <f>B6L267C1*B6L267C5</f>
        <v>21.715336197026961</v>
      </c>
      <c r="P14" s="16" t="s">
        <v>13800</v>
      </c>
      <c r="Q14" s="23">
        <f>B3L841C21</f>
        <v>2.0921680062678218</v>
      </c>
      <c r="R14" s="16" t="s">
        <v>13801</v>
      </c>
      <c r="S14" s="23">
        <f>B6L267C6*B6L267C7</f>
        <v>45.432131636769363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24.987672400223151</v>
      </c>
      <c r="X14" s="16" t="s">
        <v>13803</v>
      </c>
      <c r="Y14" s="23">
        <f>IF(B6L276C10=0,0,B6L267C10/B6L276C10)</f>
        <v>1.5840808959865414E-2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14.401290960000001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21.601936440000003</v>
      </c>
      <c r="AH14" s="16" t="s">
        <v>13806</v>
      </c>
      <c r="AI14" s="23">
        <f>IF(B6L276C15=0,0,B6L267C15/B6L276C15)</f>
        <v>2.2748365929948649E-2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18.887434020000001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22.664920823999999</v>
      </c>
      <c r="AR14" s="16" t="s">
        <v>13809</v>
      </c>
      <c r="AS14" s="23">
        <f>IF(B6L276C20=0,0,B6L267C20/B6L276C20)</f>
        <v>2.2305182193987465E-2</v>
      </c>
      <c r="AT14" s="16" t="s">
        <v>13810</v>
      </c>
      <c r="AU14" s="17">
        <f>A1L242C24</f>
        <v>131515.25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657.57624999999996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164.39406249999999</v>
      </c>
      <c r="BD14" s="16" t="s">
        <v>13813</v>
      </c>
      <c r="BE14" s="23">
        <f>IF(B6L276C26=0,0,B6L267C26/B6L276C26)</f>
        <v>1.2719643189129532E-2</v>
      </c>
      <c r="BF14" s="16" t="s">
        <v>13814</v>
      </c>
      <c r="BG14" s="23">
        <f>B6L267C3+B6L267C10+B6L267C15+B6L267C20+B6L267C26</f>
        <v>569.18659216422316</v>
      </c>
      <c r="BH14" s="16" t="s">
        <v>13815</v>
      </c>
      <c r="BI14" s="17">
        <f>B6L278C3*B6L267C4</f>
        <v>1477.6136212766201</v>
      </c>
      <c r="BJ14" s="16" t="s">
        <v>13816</v>
      </c>
      <c r="BK14" s="17">
        <f>B6L278C10*B6L267C11</f>
        <v>110.03858013866562</v>
      </c>
      <c r="BL14" s="16" t="s">
        <v>13817</v>
      </c>
      <c r="BM14" s="17">
        <f>B6L278C15*B6L267C16</f>
        <v>95.128764937788802</v>
      </c>
      <c r="BN14" s="16" t="s">
        <v>13818</v>
      </c>
      <c r="BO14" s="17">
        <f>B6L278C20*B6L267C21</f>
        <v>99.80984488999313</v>
      </c>
      <c r="BP14" s="16" t="s">
        <v>13819</v>
      </c>
      <c r="BQ14" s="17">
        <f>B6L278C26*B6L267C27</f>
        <v>723.94454877539943</v>
      </c>
      <c r="BR14" s="16" t="s">
        <v>13820</v>
      </c>
      <c r="BS14" s="15">
        <f>B6L267C29+B6L267C30+B6L267C31+B6L267C32+B6L267C33</f>
        <v>2506.5353600184671</v>
      </c>
      <c r="BT14" s="16" t="s">
        <v>13821</v>
      </c>
      <c r="BU14" s="23">
        <f>IF(B6L267C3=0,0,B6L267C29/B6L267C3)</f>
        <v>4.4037146948382002</v>
      </c>
      <c r="BV14" s="16" t="s">
        <v>13822</v>
      </c>
      <c r="BW14" s="23">
        <f>IF(B6L267C8=0,0,B6L267C30/B6L267C8)</f>
        <v>2.4220430821610104</v>
      </c>
      <c r="BX14" s="16" t="s">
        <v>13823</v>
      </c>
      <c r="BY14" s="23">
        <f>IF(B6L267C13=0,0,B6L267C31/B6L267C13)</f>
        <v>6.6055720422573003</v>
      </c>
      <c r="BZ14" s="16" t="s">
        <v>13824</v>
      </c>
      <c r="CA14" s="23">
        <f>IF(B6L267C18=0,0,B6L267C32/B6L267C18)</f>
        <v>5.2844576338058404</v>
      </c>
      <c r="CB14" s="16" t="s">
        <v>13825</v>
      </c>
      <c r="CC14" s="23">
        <f>IF(B6L267C24=0,0,B6L267C33/B6L267C24)</f>
        <v>1.1009286737095501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1359.6382500000002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2719.2765000000004</v>
      </c>
      <c r="J15" s="16" t="s">
        <v>13828</v>
      </c>
      <c r="K15" s="23">
        <f>IF(B6L276C3=0,0,B6L268C3/B6L276C3)</f>
        <v>0.18076628509536494</v>
      </c>
      <c r="L15" s="16" t="s">
        <v>13829</v>
      </c>
      <c r="M15" s="23">
        <f>A1L548C72</f>
        <v>0.35882231553360971</v>
      </c>
      <c r="N15" s="16" t="s">
        <v>13830</v>
      </c>
      <c r="O15" s="23">
        <f>B6L268C1*B6L268C5</f>
        <v>487.86854515306499</v>
      </c>
      <c r="P15" s="16" t="s">
        <v>13831</v>
      </c>
      <c r="Q15" s="23">
        <f>B3L842C21</f>
        <v>2.0214506393277363</v>
      </c>
      <c r="R15" s="16" t="s">
        <v>13832</v>
      </c>
      <c r="S15" s="23">
        <f>B6L268C6*B6L268C7</f>
        <v>986.20218250755579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542.41120037915573</v>
      </c>
      <c r="X15" s="16" t="s">
        <v>13834</v>
      </c>
      <c r="Y15" s="23">
        <f>IF(B6L276C10=0,0,B6L268C10/B6L276C10)</f>
        <v>0.34385884628536878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116.71134738000002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175.06702107000004</v>
      </c>
      <c r="AH15" s="16" t="s">
        <v>13837</v>
      </c>
      <c r="AI15" s="23">
        <f>IF(B6L276C15=0,0,B6L268C15/B6L276C15)</f>
        <v>0.18435794719736667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153.06807418500003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183.68168902200003</v>
      </c>
      <c r="AR15" s="16" t="s">
        <v>13840</v>
      </c>
      <c r="AS15" s="23">
        <f>IF(B6L276C20=0,0,B6L268C20/B6L276C20)</f>
        <v>0.18076628509536494</v>
      </c>
      <c r="AT15" s="16" t="s">
        <v>13841</v>
      </c>
      <c r="AU15" s="17">
        <f>A1L243C24</f>
        <v>1238254.75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6191.2737500000003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1547.8184375000001</v>
      </c>
      <c r="BD15" s="16" t="s">
        <v>13844</v>
      </c>
      <c r="BE15" s="23">
        <f>IF(B6L276C26=0,0,B6L268C26/B6L276C26)</f>
        <v>0.1197591807584656</v>
      </c>
      <c r="BF15" s="16" t="s">
        <v>13845</v>
      </c>
      <c r="BG15" s="17">
        <f>B6L268C3+B6L268C10+B6L268C15+B6L268C20+B6L268C26</f>
        <v>5168.2548479711568</v>
      </c>
      <c r="BH15" s="16" t="s">
        <v>13846</v>
      </c>
      <c r="BI15" s="17">
        <f>B6L278C3*B6L268C4</f>
        <v>11974.917882378191</v>
      </c>
      <c r="BJ15" s="16" t="s">
        <v>13847</v>
      </c>
      <c r="BK15" s="17">
        <f>B6L278C10*B6L268C11</f>
        <v>2388.6241737545156</v>
      </c>
      <c r="BL15" s="16" t="s">
        <v>13848</v>
      </c>
      <c r="BM15" s="17">
        <f>B6L278C15*B6L268C16</f>
        <v>770.94521326750805</v>
      </c>
      <c r="BN15" s="16" t="s">
        <v>13849</v>
      </c>
      <c r="BO15" s="17">
        <f>B6L278C20*B6L268C21</f>
        <v>808.88175311888199</v>
      </c>
      <c r="BP15" s="16" t="s">
        <v>13850</v>
      </c>
      <c r="BQ15" s="17">
        <f>B6L278C26*B6L268C27</f>
        <v>6816.1507981602517</v>
      </c>
      <c r="BR15" s="16" t="s">
        <v>13851</v>
      </c>
      <c r="BS15" s="15">
        <f>B6L268C29+B6L268C30+B6L268C31+B6L268C32+B6L268C33</f>
        <v>22759.51982067935</v>
      </c>
      <c r="BT15" s="16" t="s">
        <v>13852</v>
      </c>
      <c r="BU15" s="23">
        <f>IF(B6L268C3=0,0,B6L268C29/B6L268C3)</f>
        <v>4.4037146948382002</v>
      </c>
      <c r="BV15" s="16" t="s">
        <v>13853</v>
      </c>
      <c r="BW15" s="23">
        <f>IF(B6L268C8=0,0,B6L268C30/B6L268C8)</f>
        <v>2.4220430821610104</v>
      </c>
      <c r="BX15" s="16" t="s">
        <v>13854</v>
      </c>
      <c r="BY15" s="23">
        <f>IF(B6L268C13=0,0,B6L268C31/B6L268C13)</f>
        <v>6.6055720422573012</v>
      </c>
      <c r="BZ15" s="16" t="s">
        <v>13855</v>
      </c>
      <c r="CA15" s="23">
        <f>IF(B6L268C18=0,0,B6L268C32/B6L268C18)</f>
        <v>5.2844576338058395</v>
      </c>
      <c r="CB15" s="16" t="s">
        <v>13856</v>
      </c>
      <c r="CC15" s="23">
        <f>IF(B6L268C24=0,0,B6L268C33/B6L268C24)</f>
        <v>1.1009286737095498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14.1755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28.350999999999999</v>
      </c>
      <c r="J16" s="16" t="s">
        <v>13859</v>
      </c>
      <c r="K16" s="23">
        <f>IF(B6L276C3=0,0,B6L269C3/B6L276C3)</f>
        <v>1.8846575362007837E-3</v>
      </c>
      <c r="L16" s="16" t="s">
        <v>13860</v>
      </c>
      <c r="M16" s="23">
        <f>A1L549C72</f>
        <v>0.72771955129461374</v>
      </c>
      <c r="N16" s="16" t="s">
        <v>13861</v>
      </c>
      <c r="O16" s="23">
        <f>B6L269C1*B6L269C5</f>
        <v>10.315788499376797</v>
      </c>
      <c r="P16" s="16" t="s">
        <v>13862</v>
      </c>
      <c r="Q16" s="23">
        <f>B3L843C21</f>
        <v>1.899442190669371</v>
      </c>
      <c r="R16" s="16" t="s">
        <v>13863</v>
      </c>
      <c r="S16" s="23">
        <f>B6L269C6*B6L269C7</f>
        <v>19.594243905738168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10.776834148155993</v>
      </c>
      <c r="X16" s="16" t="s">
        <v>13865</v>
      </c>
      <c r="Y16" s="23">
        <f>IF(B6L276C10=0,0,B6L269C10/B6L276C10)</f>
        <v>6.8319196841866896E-3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1.2168249199999999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1.8252373799999999</v>
      </c>
      <c r="AH16" s="16" t="s">
        <v>13868</v>
      </c>
      <c r="AI16" s="23">
        <f>IF(B6L276C15=0,0,B6L269C15/B6L276C15)</f>
        <v>1.9221039717706313E-3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1.5958777899999999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1.9150533479999998</v>
      </c>
      <c r="AR16" s="16" t="s">
        <v>13871</v>
      </c>
      <c r="AS16" s="23">
        <f>IF(B6L276C20=0,0,B6L269C20/B6L276C20)</f>
        <v>1.8846575362007837E-3</v>
      </c>
      <c r="AT16" s="16" t="s">
        <v>13872</v>
      </c>
      <c r="AU16" s="17">
        <f>A1L244C24</f>
        <v>37457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187.285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46.821249999999999</v>
      </c>
      <c r="BD16" s="16" t="s">
        <v>13875</v>
      </c>
      <c r="BE16" s="23">
        <f>IF(B6L276C26=0,0,B6L269C26/B6L276C26)</f>
        <v>3.6226952762909619E-3</v>
      </c>
      <c r="BF16" s="16" t="s">
        <v>13876</v>
      </c>
      <c r="BG16" s="23">
        <f>B6L269C3+B6L269C10+B6L269C15+B6L269C20+B6L269C26</f>
        <v>89.689374876155995</v>
      </c>
      <c r="BH16" s="16" t="s">
        <v>13877</v>
      </c>
      <c r="BI16" s="17">
        <f>B6L278C3*B6L269C4</f>
        <v>124.84971531335782</v>
      </c>
      <c r="BJ16" s="16" t="s">
        <v>13878</v>
      </c>
      <c r="BK16" s="17">
        <f>B6L278C10*B6L269C11</f>
        <v>47.458102902068667</v>
      </c>
      <c r="BL16" s="16" t="s">
        <v>13879</v>
      </c>
      <c r="BM16" s="17">
        <f>B6L278C15*B6L269C16</f>
        <v>8.0378246718739756</v>
      </c>
      <c r="BN16" s="16" t="s">
        <v>13880</v>
      </c>
      <c r="BO16" s="17">
        <f>B6L278C20*B6L269C21</f>
        <v>8.433348569986693</v>
      </c>
      <c r="BP16" s="16" t="s">
        <v>13881</v>
      </c>
      <c r="BQ16" s="17">
        <f>B6L278C26*B6L269C27</f>
        <v>206.18742665569306</v>
      </c>
      <c r="BR16" s="16" t="s">
        <v>13882</v>
      </c>
      <c r="BS16" s="15">
        <f>B6L269C29+B6L269C30+B6L269C31+B6L269C32+B6L269C33</f>
        <v>394.96641811298025</v>
      </c>
      <c r="BT16" s="16" t="s">
        <v>13883</v>
      </c>
      <c r="BU16" s="23">
        <f>IF(B6L269C3=0,0,B6L269C29/B6L269C3)</f>
        <v>4.4037146948382002</v>
      </c>
      <c r="BV16" s="16" t="s">
        <v>13884</v>
      </c>
      <c r="BW16" s="23">
        <f>IF(B6L269C8=0,0,B6L269C30/B6L269C8)</f>
        <v>2.4220430821610104</v>
      </c>
      <c r="BX16" s="16" t="s">
        <v>13885</v>
      </c>
      <c r="BY16" s="23">
        <f>IF(B6L269C13=0,0,B6L269C31/B6L269C13)</f>
        <v>6.6055720422573003</v>
      </c>
      <c r="BZ16" s="16" t="s">
        <v>13886</v>
      </c>
      <c r="CA16" s="23">
        <f>IF(B6L269C18=0,0,B6L269C32/B6L269C18)</f>
        <v>5.2844576338058404</v>
      </c>
      <c r="CB16" s="16" t="s">
        <v>13887</v>
      </c>
      <c r="CC16" s="23">
        <f>IF(B6L269C24=0,0,B6L269C33/B6L269C24)</f>
        <v>1.1009286737095501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13.849250000000001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27.698500000000003</v>
      </c>
      <c r="J17" s="16" t="s">
        <v>13890</v>
      </c>
      <c r="K17" s="23">
        <f>IF(B6L276C3=0,0,B6L270C3/B6L276C3)</f>
        <v>1.8412820276694796E-3</v>
      </c>
      <c r="L17" s="16" t="s">
        <v>13891</v>
      </c>
      <c r="M17" s="23">
        <f>A1L550C72</f>
        <v>6.9014812787054777E-2</v>
      </c>
      <c r="N17" s="16" t="s">
        <v>13892</v>
      </c>
      <c r="O17" s="23">
        <f>B6L270C1*B6L270C5</f>
        <v>0.95580339599111852</v>
      </c>
      <c r="P17" s="16" t="s">
        <v>13893</v>
      </c>
      <c r="Q17" s="23">
        <f>B3L844C21</f>
        <v>1.8993832236842105</v>
      </c>
      <c r="R17" s="16" t="s">
        <v>13894</v>
      </c>
      <c r="S17" s="23">
        <f>B6L270C6*B6L270C7</f>
        <v>1.8154369354859268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0.99849031451725978</v>
      </c>
      <c r="X17" s="16" t="s">
        <v>13896</v>
      </c>
      <c r="Y17" s="23">
        <f>IF(B6L276C10=0,0,B6L270C10/B6L276C10)</f>
        <v>6.3298790168237482E-4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1.1888196200000001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1.78322943</v>
      </c>
      <c r="AH17" s="16" t="s">
        <v>13899</v>
      </c>
      <c r="AI17" s="23">
        <f>IF(B6L276C15=0,0,B6L270C15/B6L276C15)</f>
        <v>1.8778666312330723E-3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1.5591485650000001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1.8709782779999999</v>
      </c>
      <c r="AR17" s="16" t="s">
        <v>13902</v>
      </c>
      <c r="AS17" s="23">
        <f>IF(B6L276C20=0,0,B6L270C20/B6L276C20)</f>
        <v>1.8412820276694794E-3</v>
      </c>
      <c r="AT17" s="16" t="s">
        <v>13903</v>
      </c>
      <c r="AU17" s="17">
        <f>A1L245C24</f>
        <v>34644.75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173.22375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43.305937499999999</v>
      </c>
      <c r="BD17" s="16" t="s">
        <v>13906</v>
      </c>
      <c r="BE17" s="23">
        <f>IF(B6L276C26=0,0,B6L270C26/B6L276C26)</f>
        <v>3.3507054001463356E-3</v>
      </c>
      <c r="BF17" s="16" t="s">
        <v>13907</v>
      </c>
      <c r="BG17" s="23">
        <f>B6L270C3+B6L270C10+B6L270C15+B6L270C20+B6L270C26</f>
        <v>75.657135522517251</v>
      </c>
      <c r="BH17" s="16" t="s">
        <v>13908</v>
      </c>
      <c r="BI17" s="17">
        <f>B6L278C3*B6L270C4</f>
        <v>121.97629147497591</v>
      </c>
      <c r="BJ17" s="16" t="s">
        <v>13909</v>
      </c>
      <c r="BK17" s="17">
        <f>B6L278C10*B6L270C11</f>
        <v>4.3970664706932734</v>
      </c>
      <c r="BL17" s="16" t="s">
        <v>13910</v>
      </c>
      <c r="BM17" s="17">
        <f>B6L278C15*B6L270C16</f>
        <v>7.852833645158948</v>
      </c>
      <c r="BN17" s="16" t="s">
        <v>13911</v>
      </c>
      <c r="BO17" s="17">
        <f>B6L278C20*B6L270C21</f>
        <v>8.2392545365516714</v>
      </c>
      <c r="BP17" s="16" t="s">
        <v>13912</v>
      </c>
      <c r="BQ17" s="17">
        <f>B6L278C26*B6L270C27</f>
        <v>190.70699334249466</v>
      </c>
      <c r="BR17" s="16" t="s">
        <v>13913</v>
      </c>
      <c r="BS17" s="15">
        <f>B6L270C29+B6L270C30+B6L270C31+B6L270C32+B6L270C33</f>
        <v>333.17243946987446</v>
      </c>
      <c r="BT17" s="16" t="s">
        <v>13914</v>
      </c>
      <c r="BU17" s="23">
        <f>IF(B6L270C3=0,0,B6L270C29/B6L270C3)</f>
        <v>4.4037146948382002</v>
      </c>
      <c r="BV17" s="16" t="s">
        <v>13915</v>
      </c>
      <c r="BW17" s="23">
        <f>IF(B6L270C8=0,0,B6L270C30/B6L270C8)</f>
        <v>2.4220430821610104</v>
      </c>
      <c r="BX17" s="16" t="s">
        <v>13916</v>
      </c>
      <c r="BY17" s="23">
        <f>IF(B6L270C13=0,0,B6L270C31/B6L270C13)</f>
        <v>6.6055720422573003</v>
      </c>
      <c r="BZ17" s="16" t="s">
        <v>13917</v>
      </c>
      <c r="CA17" s="23">
        <f>IF(B6L270C18=0,0,B6L270C32/B6L270C18)</f>
        <v>5.2844576338058395</v>
      </c>
      <c r="CB17" s="16" t="s">
        <v>13918</v>
      </c>
      <c r="CC17" s="23">
        <f>IF(B6L270C24=0,0,B6L270C33/B6L270C24)</f>
        <v>1.1009286737095501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1182.297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1182.297</v>
      </c>
      <c r="J18" s="16" t="s">
        <v>13921</v>
      </c>
      <c r="K18" s="23">
        <f>IF(B6L276C3=0,0,B6L271C3/B6L276C3)</f>
        <v>7.8594227754843857E-2</v>
      </c>
      <c r="L18" s="16" t="s">
        <v>13922</v>
      </c>
      <c r="M18" s="23">
        <f>A1L551C72</f>
        <v>6.0349229909260303E-2</v>
      </c>
      <c r="N18" s="16" t="s">
        <v>13923</v>
      </c>
      <c r="O18" s="23">
        <f>B6L271C1*B6L271C5</f>
        <v>71.350713474028737</v>
      </c>
      <c r="P18" s="16" t="s">
        <v>13924</v>
      </c>
      <c r="Q18" s="23">
        <f>B3L845C21</f>
        <v>1.1461242092872581</v>
      </c>
      <c r="R18" s="16" t="s">
        <v>13925</v>
      </c>
      <c r="S18" s="23">
        <f>B6L271C6*B6L271C7</f>
        <v>81.776780062502894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44.977229034376599</v>
      </c>
      <c r="X18" s="16" t="s">
        <v>13927</v>
      </c>
      <c r="Y18" s="23">
        <f>IF(B6L276C10=0,0,B6L271C10/B6L276C10)</f>
        <v>2.8513087624412306E-2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38.613820020000006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57.920730030000009</v>
      </c>
      <c r="AH18" s="16" t="s">
        <v>13930</v>
      </c>
      <c r="AI18" s="23">
        <f>IF(B6L276C15=0,0,B6L271C15/B6L276C15)</f>
        <v>6.0994622649311235E-2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66.551498129999999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79.861797756000001</v>
      </c>
      <c r="AR18" s="16" t="s">
        <v>13933</v>
      </c>
      <c r="AS18" s="23">
        <f>IF(B6L276C20=0,0,B6L271C20/B6L276C20)</f>
        <v>7.8594227754843857E-2</v>
      </c>
      <c r="AT18" s="16" t="s">
        <v>13934</v>
      </c>
      <c r="AU18" s="17">
        <f>A1L246C24</f>
        <v>1911822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9559.11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2389.7775000000001</v>
      </c>
      <c r="BD18" s="16" t="s">
        <v>13937</v>
      </c>
      <c r="BE18" s="23">
        <f>IF(B6L276C26=0,0,B6L271C26/B6L276C26)</f>
        <v>0.18490398399522492</v>
      </c>
      <c r="BF18" s="16" t="s">
        <v>13938</v>
      </c>
      <c r="BG18" s="17">
        <f>B6L271C3+B6L271C10+B6L271C15+B6L271C20+B6L271C26</f>
        <v>3754.834256820377</v>
      </c>
      <c r="BH18" s="16" t="s">
        <v>13939</v>
      </c>
      <c r="BI18" s="17">
        <f>B6L278C3*B6L271C4</f>
        <v>5206.4986725631197</v>
      </c>
      <c r="BJ18" s="16" t="s">
        <v>13940</v>
      </c>
      <c r="BK18" s="17">
        <f>B6L278C10*B6L271C11</f>
        <v>198.0668844317876</v>
      </c>
      <c r="BL18" s="16" t="s">
        <v>13941</v>
      </c>
      <c r="BM18" s="17">
        <f>B6L278C15*B6L271C16</f>
        <v>255.06636996886729</v>
      </c>
      <c r="BN18" s="16" t="s">
        <v>13942</v>
      </c>
      <c r="BO18" s="17">
        <f>B6L278C20*B6L271C21</f>
        <v>351.68857233429361</v>
      </c>
      <c r="BP18" s="16" t="s">
        <v>13943</v>
      </c>
      <c r="BQ18" s="17">
        <f>B6L278C26*B6L271C27</f>
        <v>10523.898294143697</v>
      </c>
      <c r="BR18" s="16" t="s">
        <v>13944</v>
      </c>
      <c r="BS18" s="15">
        <f>B6L271C29+B6L271C30+B6L271C31+B6L271C32+B6L271C33</f>
        <v>16535.218793441767</v>
      </c>
      <c r="BT18" s="16" t="s">
        <v>13945</v>
      </c>
      <c r="BU18" s="23">
        <f>IF(B6L271C3=0,0,B6L271C29/B6L271C3)</f>
        <v>4.4037146948382002</v>
      </c>
      <c r="BV18" s="16" t="s">
        <v>13946</v>
      </c>
      <c r="BW18" s="23">
        <f>IF(B6L271C8=0,0,B6L271C30/B6L271C8)</f>
        <v>2.4220430821610108</v>
      </c>
      <c r="BX18" s="16" t="s">
        <v>13947</v>
      </c>
      <c r="BY18" s="23">
        <f>IF(B6L271C13=0,0,B6L271C31/B6L271C13)</f>
        <v>6.6055720422573012</v>
      </c>
      <c r="BZ18" s="16" t="s">
        <v>13948</v>
      </c>
      <c r="CA18" s="23">
        <f>IF(B6L271C18=0,0,B6L271C32/B6L271C18)</f>
        <v>5.2844576338058404</v>
      </c>
      <c r="CB18" s="16" t="s">
        <v>13949</v>
      </c>
      <c r="CC18" s="23">
        <f>IF(B6L271C24=0,0,B6L271C33/B6L271C24)</f>
        <v>1.1009286737095501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498.33024999999998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996.66049999999996</v>
      </c>
      <c r="J19" s="16" t="s">
        <v>13952</v>
      </c>
      <c r="K19" s="23">
        <f>IF(B6L276C3=0,0,B6L272C3/B6L276C3)</f>
        <v>6.6253878958718954E-2</v>
      </c>
      <c r="L19" s="16" t="s">
        <v>13953</v>
      </c>
      <c r="M19" s="23">
        <f>A1L552C72</f>
        <v>5.9732106410649938E-2</v>
      </c>
      <c r="N19" s="16" t="s">
        <v>13954</v>
      </c>
      <c r="O19" s="23">
        <f>B6L272C1*B6L272C5</f>
        <v>29.766315520645787</v>
      </c>
      <c r="P19" s="16" t="s">
        <v>13955</v>
      </c>
      <c r="Q19" s="23">
        <f>B3L846C21</f>
        <v>1.2656692942896857</v>
      </c>
      <c r="R19" s="16" t="s">
        <v>13956</v>
      </c>
      <c r="S19" s="23">
        <f>B6L272C6*B6L272C7</f>
        <v>37.67431155861987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20.720871357240931</v>
      </c>
      <c r="X19" s="16" t="s">
        <v>13958</v>
      </c>
      <c r="Y19" s="23">
        <f>IF(B6L276C10=0,0,B6L272C10/B6L276C10)</f>
        <v>1.3135891946825327E-2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42.776668659999999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64.165002990000005</v>
      </c>
      <c r="AH19" s="16" t="s">
        <v>13961</v>
      </c>
      <c r="AI19" s="23">
        <f>IF(B6L276C15=0,0,B6L272C15/B6L276C15)</f>
        <v>6.7570283431163045E-2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56.102019544999997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67.322423453999988</v>
      </c>
      <c r="AR19" s="16" t="s">
        <v>13964</v>
      </c>
      <c r="AS19" s="23">
        <f>IF(B6L276C20=0,0,B6L272C20/B6L276C20)</f>
        <v>6.6253878958718954E-2</v>
      </c>
      <c r="AT19" s="16" t="s">
        <v>13965</v>
      </c>
      <c r="AU19" s="17">
        <f>A1L247C24</f>
        <v>489666.25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2448.3312500000002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612.08281250000005</v>
      </c>
      <c r="BD19" s="16" t="s">
        <v>13968</v>
      </c>
      <c r="BE19" s="23">
        <f>IF(B6L276C26=0,0,B6L272C26/B6L276C26)</f>
        <v>4.7358614166487151E-2</v>
      </c>
      <c r="BF19" s="16" t="s">
        <v>13969</v>
      </c>
      <c r="BG19" s="17">
        <f>B6L272C3+B6L272C10+B6L272C15+B6L272C20+B6L272C26</f>
        <v>1760.9516103012411</v>
      </c>
      <c r="BH19" s="16" t="s">
        <v>13970</v>
      </c>
      <c r="BI19" s="17">
        <f>B6L278C3*B6L272C4</f>
        <v>4389.0084896147873</v>
      </c>
      <c r="BJ19" s="16" t="s">
        <v>13971</v>
      </c>
      <c r="BK19" s="17">
        <f>B6L278C10*B6L272C11</f>
        <v>91.248805685733856</v>
      </c>
      <c r="BL19" s="16" t="s">
        <v>13972</v>
      </c>
      <c r="BM19" s="17">
        <f>B6L278C15*B6L272C16</f>
        <v>282.56436656140011</v>
      </c>
      <c r="BN19" s="16" t="s">
        <v>13973</v>
      </c>
      <c r="BO19" s="17">
        <f>B6L278C20*B6L272C21</f>
        <v>296.46874545649968</v>
      </c>
      <c r="BP19" s="16" t="s">
        <v>13974</v>
      </c>
      <c r="BQ19" s="17">
        <f>B6L278C26*B6L272C27</f>
        <v>2695.4380758641446</v>
      </c>
      <c r="BR19" s="16" t="s">
        <v>13975</v>
      </c>
      <c r="BS19" s="15">
        <f>B6L272C29+B6L272C30+B6L272C31+B6L272C32+B6L272C33</f>
        <v>7754.7284831825655</v>
      </c>
      <c r="BT19" s="16" t="s">
        <v>13976</v>
      </c>
      <c r="BU19" s="23">
        <f>IF(B6L272C3=0,0,B6L272C29/B6L272C3)</f>
        <v>4.4037146948381993</v>
      </c>
      <c r="BV19" s="16" t="s">
        <v>13977</v>
      </c>
      <c r="BW19" s="23">
        <f>IF(B6L272C8=0,0,B6L272C30/B6L272C8)</f>
        <v>2.4220430821610104</v>
      </c>
      <c r="BX19" s="16" t="s">
        <v>13978</v>
      </c>
      <c r="BY19" s="23">
        <f>IF(B6L272C13=0,0,B6L272C31/B6L272C13)</f>
        <v>6.6055720422573021</v>
      </c>
      <c r="BZ19" s="16" t="s">
        <v>13979</v>
      </c>
      <c r="CA19" s="23">
        <f>IF(B6L272C18=0,0,B6L272C32/B6L272C18)</f>
        <v>5.2844576338058404</v>
      </c>
      <c r="CB19" s="16" t="s">
        <v>13980</v>
      </c>
      <c r="CC19" s="23">
        <f>IF(B6L272C24=0,0,B6L272C33/B6L272C24)</f>
        <v>1.1009286737095498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0.50450000000000006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1.0090000000000001</v>
      </c>
      <c r="J20" s="16" t="s">
        <v>13983</v>
      </c>
      <c r="K20" s="23">
        <f>IF(B6L276C3=0,0,B6L273C3/B6L276C3)</f>
        <v>6.7074158020055417E-5</v>
      </c>
      <c r="L20" s="16" t="s">
        <v>13984</v>
      </c>
      <c r="M20" s="23">
        <f>A1L553C72</f>
        <v>0.74747826086956526</v>
      </c>
      <c r="N20" s="16" t="s">
        <v>13985</v>
      </c>
      <c r="O20" s="23">
        <f>B6L273C1*B6L273C5</f>
        <v>0.37710278260869573</v>
      </c>
      <c r="P20" s="16" t="s">
        <v>13986</v>
      </c>
      <c r="Q20" s="23">
        <f>B3L847C21</f>
        <v>2.9140625</v>
      </c>
      <c r="R20" s="16" t="s">
        <v>13987</v>
      </c>
      <c r="S20" s="23">
        <f>B6L273C6*B6L273C7</f>
        <v>1.0989010774456525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0.60439559259510889</v>
      </c>
      <c r="X20" s="16" t="s">
        <v>13989</v>
      </c>
      <c r="Y20" s="23">
        <f>IF(B6L276C10=0,0,B6L273C10/B6L276C10)</f>
        <v>3.8315353927876315E-4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4.3306280000000003E-2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6.4959420000000004E-2</v>
      </c>
      <c r="AH20" s="16" t="s">
        <v>13992</v>
      </c>
      <c r="AI20" s="23">
        <f>IF(B6L276C15=0,0,B6L273C15/B6L276C15)</f>
        <v>6.8406860693328886E-5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5.6796610000000004E-2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6.8155932000000002E-2</v>
      </c>
      <c r="AR20" s="16" t="s">
        <v>13995</v>
      </c>
      <c r="AS20" s="23">
        <f>IF(B6L276C20=0,0,B6L273C20/B6L276C20)</f>
        <v>6.7074158020055417E-5</v>
      </c>
      <c r="AT20" s="16" t="s">
        <v>13996</v>
      </c>
      <c r="AU20" s="17">
        <f>A1L248C24</f>
        <v>746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3.73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0.9325</v>
      </c>
      <c r="BD20" s="16" t="s">
        <v>13999</v>
      </c>
      <c r="BE20" s="23">
        <f>IF(B6L276C26=0,0,B6L273C26/B6L276C26)</f>
        <v>7.2150216945111932E-5</v>
      </c>
      <c r="BF20" s="16" t="s">
        <v>14000</v>
      </c>
      <c r="BG20" s="23">
        <f>B6L273C3+B6L273C10+B6L273C15+B6L273C20+B6L273C26</f>
        <v>2.6790109445951091</v>
      </c>
      <c r="BH20" s="16" t="s">
        <v>14001</v>
      </c>
      <c r="BI20" s="17">
        <f>B6L278C3*B6L273C4</f>
        <v>4.4433481270917445</v>
      </c>
      <c r="BJ20" s="16" t="s">
        <v>14002</v>
      </c>
      <c r="BK20" s="17">
        <f>B6L278C10*B6L273C11</f>
        <v>2.6615857526065234</v>
      </c>
      <c r="BL20" s="16" t="s">
        <v>14003</v>
      </c>
      <c r="BM20" s="17">
        <f>B6L278C15*B6L273C16</f>
        <v>0.2860627524221665</v>
      </c>
      <c r="BN20" s="16" t="s">
        <v>14004</v>
      </c>
      <c r="BO20" s="17">
        <f>B6L278C20*B6L273C21</f>
        <v>0.30013927928879314</v>
      </c>
      <c r="BP20" s="16" t="s">
        <v>14005</v>
      </c>
      <c r="BQ20" s="17">
        <f>B6L278C26*B6L273C27</f>
        <v>4.1064639529366218</v>
      </c>
      <c r="BR20" s="16" t="s">
        <v>14006</v>
      </c>
      <c r="BS20" s="15">
        <f>B6L273C29+B6L273C30+B6L273C31+B6L273C32+B6L273C33</f>
        <v>11.79759986434585</v>
      </c>
      <c r="BT20" s="16" t="s">
        <v>14007</v>
      </c>
      <c r="BU20" s="23">
        <f>IF(B6L273C3=0,0,B6L273C29/B6L273C3)</f>
        <v>4.4037146948382002</v>
      </c>
      <c r="BV20" s="16" t="s">
        <v>14008</v>
      </c>
      <c r="BW20" s="23">
        <f>IF(B6L273C8=0,0,B6L273C30/B6L273C8)</f>
        <v>2.4220430821610104</v>
      </c>
      <c r="BX20" s="16" t="s">
        <v>14009</v>
      </c>
      <c r="BY20" s="23">
        <f>IF(B6L273C13=0,0,B6L273C31/B6L273C13)</f>
        <v>6.6055720422573003</v>
      </c>
      <c r="BZ20" s="16" t="s">
        <v>14010</v>
      </c>
      <c r="CA20" s="23">
        <f>IF(B6L273C18=0,0,B6L273C32/B6L273C18)</f>
        <v>5.2844576338058404</v>
      </c>
      <c r="CB20" s="16" t="s">
        <v>14011</v>
      </c>
      <c r="CC20" s="23">
        <f>IF(B6L273C24=0,0,B6L273C33/B6L273C24)</f>
        <v>1.1009286737095501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206.40900000000005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412.8180000000001</v>
      </c>
      <c r="J21" s="16" t="s">
        <v>14014</v>
      </c>
      <c r="K21" s="23">
        <f>IF(B6L276C3=0,0,B6L274C3/B6L276C3)</f>
        <v>2.7442437825097362E-2</v>
      </c>
      <c r="L21" s="16" t="s">
        <v>14015</v>
      </c>
      <c r="M21" s="23">
        <f>A1L554C72</f>
        <v>0.2934415564624363</v>
      </c>
      <c r="N21" s="16" t="s">
        <v>14016</v>
      </c>
      <c r="O21" s="23">
        <f>B6L274C1*B6L274C5</f>
        <v>60.568978227855027</v>
      </c>
      <c r="P21" s="16" t="s">
        <v>14017</v>
      </c>
      <c r="Q21" s="23">
        <f>B3L848C21</f>
        <v>1.9721022938300694</v>
      </c>
      <c r="R21" s="16" t="s">
        <v>14018</v>
      </c>
      <c r="S21" s="23">
        <f>B6L274C6*B6L274C7</f>
        <v>119.44822089809644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65.696521493953043</v>
      </c>
      <c r="X21" s="16" t="s">
        <v>14020</v>
      </c>
      <c r="Y21" s="23">
        <f>IF(B6L276C10=0,0,B6L274C10/B6L276C10)</f>
        <v>4.1647978637022159E-2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17.718148560000003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26.577222840000005</v>
      </c>
      <c r="AH21" s="16" t="s">
        <v>14023</v>
      </c>
      <c r="AI21" s="23">
        <f>IF(B6L276C15=0,0,B6L274C15/B6L276C15)</f>
        <v>2.7987694170167141E-2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23.237525220000006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27.885030264000005</v>
      </c>
      <c r="AR21" s="16" t="s">
        <v>14026</v>
      </c>
      <c r="AS21" s="23">
        <f>IF(B6L276C20=0,0,B6L274C20/B6L276C20)</f>
        <v>2.7442437825097362E-2</v>
      </c>
      <c r="AT21" s="16" t="s">
        <v>14027</v>
      </c>
      <c r="AU21" s="17">
        <f>A1L249C24</f>
        <v>293365.5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1466.8275000000001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366.70687500000003</v>
      </c>
      <c r="BD21" s="16" t="s">
        <v>14030</v>
      </c>
      <c r="BE21" s="23">
        <f>IF(B6L276C26=0,0,B6L274C26/B6L276C26)</f>
        <v>2.8373169529773774E-2</v>
      </c>
      <c r="BF21" s="16" t="s">
        <v>14031</v>
      </c>
      <c r="BG21" s="23">
        <f>B6L274C3+B6L274C10+B6L274C15+B6L274C20+B6L274C26</f>
        <v>899.68364959795304</v>
      </c>
      <c r="BH21" s="16" t="s">
        <v>14032</v>
      </c>
      <c r="BI21" s="17">
        <f>B6L278C3*B6L274C4</f>
        <v>1817.9326928937164</v>
      </c>
      <c r="BJ21" s="16" t="s">
        <v>14033</v>
      </c>
      <c r="BK21" s="17">
        <f>B6L278C10*B6L274C11</f>
        <v>289.30873710267468</v>
      </c>
      <c r="BL21" s="16" t="s">
        <v>14034</v>
      </c>
      <c r="BM21" s="17">
        <f>B6L278C15*B6L274C16</f>
        <v>117.03850676849747</v>
      </c>
      <c r="BN21" s="16" t="s">
        <v>14035</v>
      </c>
      <c r="BO21" s="17">
        <f>B6L278C20*B6L274C21</f>
        <v>122.79771753958475</v>
      </c>
      <c r="BP21" s="16" t="s">
        <v>14036</v>
      </c>
      <c r="BQ21" s="17">
        <f>B6L278C26*B6L274C27</f>
        <v>1614.8724541356951</v>
      </c>
      <c r="BR21" s="16" t="s">
        <v>14037</v>
      </c>
      <c r="BS21" s="15">
        <f>B6L274C29+B6L274C30+B6L274C31+B6L274C32+B6L274C33</f>
        <v>3961.9501084401686</v>
      </c>
      <c r="BT21" s="16" t="s">
        <v>14038</v>
      </c>
      <c r="BU21" s="23">
        <f>IF(B6L274C3=0,0,B6L274C29/B6L274C3)</f>
        <v>4.4037146948382002</v>
      </c>
      <c r="BV21" s="16" t="s">
        <v>14039</v>
      </c>
      <c r="BW21" s="23">
        <f>IF(B6L274C8=0,0,B6L274C30/B6L274C8)</f>
        <v>2.4220430821610104</v>
      </c>
      <c r="BX21" s="16" t="s">
        <v>14040</v>
      </c>
      <c r="BY21" s="23">
        <f>IF(B6L274C13=0,0,B6L274C31/B6L274C13)</f>
        <v>6.6055720422573003</v>
      </c>
      <c r="BZ21" s="16" t="s">
        <v>14041</v>
      </c>
      <c r="CA21" s="23">
        <f>IF(B6L274C18=0,0,B6L274C32/B6L274C18)</f>
        <v>5.2844576338058395</v>
      </c>
      <c r="CB21" s="16" t="s">
        <v>14042</v>
      </c>
      <c r="CC21" s="23">
        <f>IF(B6L274C24=0,0,B6L274C33/B6L274C24)</f>
        <v>1.1009286737095501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1154.05025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2308.1005</v>
      </c>
      <c r="J22" s="16" t="s">
        <v>14045</v>
      </c>
      <c r="K22" s="23">
        <f>IF(B6L276C3=0,0,B6L275C3/B6L276C3)</f>
        <v>0.15343300065725363</v>
      </c>
      <c r="L22" s="16" t="s">
        <v>14046</v>
      </c>
      <c r="M22" s="23">
        <f>A1L555C72</f>
        <v>0.19051155681109352</v>
      </c>
      <c r="N22" s="16" t="s">
        <v>14047</v>
      </c>
      <c r="O22" s="23">
        <f>B6L275C1*B6L275C5</f>
        <v>219.85990976573169</v>
      </c>
      <c r="P22" s="16" t="s">
        <v>14048</v>
      </c>
      <c r="Q22" s="23">
        <f>B3L852C21</f>
        <v>2.0470091440600915</v>
      </c>
      <c r="R22" s="16" t="s">
        <v>14049</v>
      </c>
      <c r="S22" s="17">
        <f>B6L275C6*B6L275C7</f>
        <v>450.05524570267937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247.53038513647368</v>
      </c>
      <c r="X22" s="16" t="s">
        <v>14051</v>
      </c>
      <c r="Y22" s="23">
        <f>IF(B6L276C10=0,0,B6L275C10/B6L276C10)</f>
        <v>0.1569206399021692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99.063673460000004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148.59551019</v>
      </c>
      <c r="AH22" s="16" t="s">
        <v>14054</v>
      </c>
      <c r="AI22" s="23">
        <f>IF(B6L276C15=0,0,B6L275C15/B6L276C15)</f>
        <v>0.15648157519296604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129.922977145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155.907572574</v>
      </c>
      <c r="AR22" s="16" t="s">
        <v>14057</v>
      </c>
      <c r="AS22" s="23">
        <f>IF(B6L276C20=0,0,B6L275C20/B6L276C20)</f>
        <v>0.15343300065725363</v>
      </c>
      <c r="AT22" s="16" t="s">
        <v>14058</v>
      </c>
      <c r="AU22" s="17">
        <f>A1L253C24</f>
        <v>1399250.5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6996.2524999999996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1749.0631249999999</v>
      </c>
      <c r="BD22" s="16" t="s">
        <v>14061</v>
      </c>
      <c r="BE22" s="23">
        <f>IF(B6L276C26=0,0,B6L275C26/B6L276C26)</f>
        <v>0.13533006318439186</v>
      </c>
      <c r="BF22" s="16" t="s">
        <v>14062</v>
      </c>
      <c r="BG22" s="17">
        <f>B6L275C3+B6L275C10+B6L275C15+B6L275C20+B6L275C26</f>
        <v>4609.1970929004738</v>
      </c>
      <c r="BH22" s="16" t="s">
        <v>14063</v>
      </c>
      <c r="BI22" s="17">
        <f>B6L278C3*B6L275C4</f>
        <v>10164.216089013398</v>
      </c>
      <c r="BJ22" s="16" t="s">
        <v>14064</v>
      </c>
      <c r="BK22" s="17">
        <f>B6L278C10*B6L275C11</f>
        <v>1090.0531944444485</v>
      </c>
      <c r="BL22" s="16" t="s">
        <v>14065</v>
      </c>
      <c r="BM22" s="17">
        <f>B6L278C15*B6L275C16</f>
        <v>654.37223181068259</v>
      </c>
      <c r="BN22" s="16" t="s">
        <v>14066</v>
      </c>
      <c r="BO22" s="17">
        <f>B6L278C20*B6L275C21</f>
        <v>686.57246838067704</v>
      </c>
      <c r="BP22" s="16" t="s">
        <v>14067</v>
      </c>
      <c r="BQ22" s="17">
        <f>B6L278C26*B6L275C27</f>
        <v>7702.3749857621224</v>
      </c>
      <c r="BR22" s="16" t="s">
        <v>14068</v>
      </c>
      <c r="BS22" s="15">
        <f>B6L275C29+B6L275C30+B6L275C31+B6L275C32+B6L275C33</f>
        <v>20297.588969411328</v>
      </c>
      <c r="BT22" s="16" t="s">
        <v>14069</v>
      </c>
      <c r="BU22" s="23">
        <f>IF(B6L275C3=0,0,B6L275C29/B6L275C3)</f>
        <v>4.4037146948382002</v>
      </c>
      <c r="BV22" s="16" t="s">
        <v>14070</v>
      </c>
      <c r="BW22" s="23">
        <f>IF(B6L275C8=0,0,B6L275C30/B6L275C8)</f>
        <v>2.4220430821610108</v>
      </c>
      <c r="BX22" s="16" t="s">
        <v>14071</v>
      </c>
      <c r="BY22" s="23">
        <f>IF(B6L275C13=0,0,B6L275C31/B6L275C13)</f>
        <v>6.6055720422573012</v>
      </c>
      <c r="BZ22" s="16" t="s">
        <v>14072</v>
      </c>
      <c r="CA22" s="23">
        <f>IF(B6L275C18=0,0,B6L275C32/B6L275C18)</f>
        <v>5.2844576338058404</v>
      </c>
      <c r="CB22" s="16" t="s">
        <v>14073</v>
      </c>
      <c r="CC22" s="23">
        <f>IF(B6L275C24=0,0,B6L275C33/B6L275C24)</f>
        <v>1.1009286737095498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8115.1007499999996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15043.051300000001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2868.0436555908923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1577.4240105749909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633.0692500880001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949.6038751320001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846.77335767699992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1016.1280292124001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51697.696250000008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12924.424062500002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31510.631277419394</v>
      </c>
      <c r="BH23" s="16" t="s">
        <v>14090</v>
      </c>
      <c r="BI23" s="17">
        <f>SUM(B6L261C29:B6L275C29)</f>
        <v>66245.306065014898</v>
      </c>
      <c r="BJ23" s="16" t="s">
        <v>14091</v>
      </c>
      <c r="BK23" s="17">
        <f>SUM(B6L261C30:B6L275C30)</f>
        <v>6946.5252953596964</v>
      </c>
      <c r="BL23" s="16" t="s">
        <v>14092</v>
      </c>
      <c r="BM23" s="17">
        <f>SUM(B6L261C31:B6L275C31)</f>
        <v>4181.7845391940882</v>
      </c>
      <c r="BN23" s="16" t="s">
        <v>14093</v>
      </c>
      <c r="BO23" s="17">
        <f>SUM(B6L261C32:B6L275C32)</f>
        <v>4474.7379340796251</v>
      </c>
      <c r="BP23" s="16" t="s">
        <v>14094</v>
      </c>
      <c r="BQ23" s="17">
        <f>SUM(B6L261C33:B6L275C33)</f>
        <v>56915.476166351662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0.47739606254032407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5.0060057403717502E-2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3.0135983845315371E-2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3.2247149232473814E-2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0.41016074697816923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66245.306065014898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6946.5252953596964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4181.7845391940882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4474.737934079626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56915.476166351684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A40BF-235A-4C63-943C-3821CF5860F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1.0800000000000001E-2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1.9440000000000002E-2</v>
      </c>
      <c r="J8" s="16" t="s">
        <v>14109</v>
      </c>
      <c r="K8" s="23">
        <f>IF(B6L296C3=0,0,B6L281C3/B6L296C3)</f>
        <v>1.2507457603765632E-6</v>
      </c>
      <c r="L8" s="16" t="s">
        <v>14110</v>
      </c>
      <c r="M8" s="23">
        <f>A1L541C81</f>
        <v>0.14302079392160327</v>
      </c>
      <c r="N8" s="16" t="s">
        <v>14111</v>
      </c>
      <c r="O8" s="23">
        <f>B6L281C1*B6L281C5</f>
        <v>1.5446245743533154E-3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6.3491040000000006E-4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9.5236560000000014E-4</v>
      </c>
      <c r="AH8" s="16" t="s">
        <v>14118</v>
      </c>
      <c r="AI8" s="23">
        <f>IF(B6L296C15=0,0,B6L281C15/B6L296C15)</f>
        <v>9.7046144677571614E-7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1.0942776E-3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1.3131331199999999E-3</v>
      </c>
      <c r="AR8" s="16" t="s">
        <v>14121</v>
      </c>
      <c r="AS8" s="23">
        <f>IF(B6L296C20=0,0,B6L281C20/B6L296C20)</f>
        <v>1.2507457603765635E-6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2.1705498720000004E-2</v>
      </c>
      <c r="BH8" s="16" t="s">
        <v>14127</v>
      </c>
      <c r="BI8" s="17">
        <f>B6L298C3*B6L281C4</f>
        <v>8.5775701291074535E-2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4.2021516062497408E-3</v>
      </c>
      <c r="BN8" s="16" t="s">
        <v>14130</v>
      </c>
      <c r="BO8" s="17">
        <f>B6L298C20*B6L281C21</f>
        <v>5.7939770708095003E-3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9.5771829968133784E-2</v>
      </c>
      <c r="BT8" s="16" t="s">
        <v>14133</v>
      </c>
      <c r="BU8" s="23">
        <f>IF(B6L281C3=0,0,B6L281C29/B6L281C3)</f>
        <v>4.412330313326879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6.6184954699903171</v>
      </c>
      <c r="BZ8" s="16" t="s">
        <v>14136</v>
      </c>
      <c r="CA8" s="23">
        <f>IF(B6L281C18=0,0,B6L281C32/B6L281C18)</f>
        <v>5.2947963759922532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22.282800000000002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40.109040000000007</v>
      </c>
      <c r="J9" s="16" t="s">
        <v>14140</v>
      </c>
      <c r="K9" s="23">
        <f>IF(B6L296C3=0,0,B6L282C3/B6L296C3)</f>
        <v>2.5805664471591559E-3</v>
      </c>
      <c r="L9" s="16" t="s">
        <v>14141</v>
      </c>
      <c r="M9" s="23">
        <f>A1L542C81</f>
        <v>0.87273016985882268</v>
      </c>
      <c r="N9" s="16" t="s">
        <v>14142</v>
      </c>
      <c r="O9" s="23">
        <f>B6L282C1*B6L282C5</f>
        <v>19.446871828930174</v>
      </c>
      <c r="P9" s="16" t="s">
        <v>14143</v>
      </c>
      <c r="Q9" s="23">
        <f>B3L836C27</f>
        <v>1.720625503637871</v>
      </c>
      <c r="R9" s="16" t="s">
        <v>14144</v>
      </c>
      <c r="S9" s="17">
        <f>B6L282C6*B6L282C7</f>
        <v>33.460783634834108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18.403430999158761</v>
      </c>
      <c r="X9" s="16" t="s">
        <v>14146</v>
      </c>
      <c r="Y9" s="23">
        <f>IF(B6L296C10=0,0,B6L282C10/B6L296C10)</f>
        <v>1.1030446741709294E-2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1.3099612464000003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1.9649418696000005</v>
      </c>
      <c r="AH9" s="16" t="s">
        <v>14149</v>
      </c>
      <c r="AI9" s="23">
        <f>IF(B6L296C15=0,0,B6L282C15/B6L296C15)</f>
        <v>2.0022776227975859E-3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2.2577378616000003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2.7092854339200003</v>
      </c>
      <c r="AR9" s="16" t="s">
        <v>14152</v>
      </c>
      <c r="AS9" s="23">
        <f>IF(B6L296C20=0,0,B6L282C20/B6L296C20)</f>
        <v>2.5805664471591568E-3</v>
      </c>
      <c r="AT9" s="16" t="s">
        <v>14153</v>
      </c>
      <c r="AU9" s="17">
        <f>A1L237C27</f>
        <v>29466.400000000001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147.33199999999999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36.832999999999998</v>
      </c>
      <c r="BD9" s="16" t="s">
        <v>14156</v>
      </c>
      <c r="BE9" s="23">
        <f>IF(B6L296C26=0,0,B6L282C26/B6L296C26)</f>
        <v>2.7778945195372066E-3</v>
      </c>
      <c r="BF9" s="16" t="s">
        <v>14157</v>
      </c>
      <c r="BG9" s="17">
        <f>B6L282C3+B6L282C10+B6L282C15+B6L282C20+B6L282C26</f>
        <v>100.01969830267876</v>
      </c>
      <c r="BH9" s="16" t="s">
        <v>14158</v>
      </c>
      <c r="BI9" s="17">
        <f>B6L298C3*B6L282C4</f>
        <v>176.97433303044033</v>
      </c>
      <c r="BJ9" s="16" t="s">
        <v>14159</v>
      </c>
      <c r="BK9" s="17">
        <f>B6L298C10*B6L282C11</f>
        <v>81.202016466807763</v>
      </c>
      <c r="BL9" s="16" t="s">
        <v>14160</v>
      </c>
      <c r="BM9" s="17">
        <f>B6L298C15*B6L282C16</f>
        <v>8.6699725751612711</v>
      </c>
      <c r="BN9" s="16" t="s">
        <v>14161</v>
      </c>
      <c r="BO9" s="17">
        <f>B6L298C20*B6L282C21</f>
        <v>11.95426224754018</v>
      </c>
      <c r="BP9" s="16" t="s">
        <v>14162</v>
      </c>
      <c r="BQ9" s="17">
        <f>B6L298C26*B6L282C27</f>
        <v>162.51936243076892</v>
      </c>
      <c r="BR9" s="16" t="s">
        <v>14163</v>
      </c>
      <c r="BS9" s="15">
        <f>B6L282C29+B6L282C30+B6L282C31+B6L282C32+B6L282C33</f>
        <v>441.31994675071849</v>
      </c>
      <c r="BT9" s="16" t="s">
        <v>14164</v>
      </c>
      <c r="BU9" s="23">
        <f>IF(B6L282C3=0,0,B6L282C29/B6L282C3)</f>
        <v>4.4123303133268781</v>
      </c>
      <c r="BV9" s="16" t="s">
        <v>14165</v>
      </c>
      <c r="BW9" s="23">
        <f>IF(B6L282C8=0,0,B6L282C30/B6L282C8)</f>
        <v>2.4267816723297835</v>
      </c>
      <c r="BX9" s="16" t="s">
        <v>14166</v>
      </c>
      <c r="BY9" s="23">
        <f>IF(B6L282C13=0,0,B6L282C31/B6L282C13)</f>
        <v>6.6184954699903162</v>
      </c>
      <c r="BZ9" s="16" t="s">
        <v>14167</v>
      </c>
      <c r="CA9" s="23">
        <f>IF(B6L282C18=0,0,B6L282C32/B6L282C18)</f>
        <v>5.2947963759922532</v>
      </c>
      <c r="CB9" s="16" t="s">
        <v>14168</v>
      </c>
      <c r="CC9" s="23">
        <f>IF(B6L282C24=0,0,B6L282C33/B6L282C24)</f>
        <v>1.1030825783317197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58.541999999999987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117.08399999999997</v>
      </c>
      <c r="J10" s="16" t="s">
        <v>14171</v>
      </c>
      <c r="K10" s="23">
        <f>IF(B6L296C3=0,0,B6L283C3/B6L296C3)</f>
        <v>7.5330409777741502E-3</v>
      </c>
      <c r="L10" s="16" t="s">
        <v>14172</v>
      </c>
      <c r="M10" s="23">
        <f>A1L543C81</f>
        <v>0.66033262018005578</v>
      </c>
      <c r="N10" s="16" t="s">
        <v>14173</v>
      </c>
      <c r="O10" s="23">
        <f>B6L283C1*B6L283C5</f>
        <v>38.65719225058082</v>
      </c>
      <c r="P10" s="16" t="s">
        <v>14174</v>
      </c>
      <c r="Q10" s="23">
        <f>B3L837C27</f>
        <v>1.6609763704529072</v>
      </c>
      <c r="R10" s="16" t="s">
        <v>14175</v>
      </c>
      <c r="S10" s="23">
        <f>B6L283C6*B6L283C7</f>
        <v>64.208682876269989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35.314775581948496</v>
      </c>
      <c r="X10" s="16" t="s">
        <v>14177</v>
      </c>
      <c r="Y10" s="23">
        <f>IF(B6L296C10=0,0,B6L283C10/B6L296C10)</f>
        <v>2.1166583082790645E-2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5.0252452799999991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7.5378679199999983</v>
      </c>
      <c r="AH10" s="16" t="s">
        <v>14180</v>
      </c>
      <c r="AI10" s="23">
        <f>IF(B6L296C15=0,0,B6L283C15/B6L296C15)</f>
        <v>7.6810945368537623E-3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6.5906583599999982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7.9087900319999971</v>
      </c>
      <c r="AR10" s="16" t="s">
        <v>14183</v>
      </c>
      <c r="AS10" s="23">
        <f>IF(B6L296C20=0,0,B6L283C20/B6L296C20)</f>
        <v>7.533040977774152E-3</v>
      </c>
      <c r="AT10" s="16" t="s">
        <v>14184</v>
      </c>
      <c r="AU10" s="17">
        <f>A1L238C27</f>
        <v>256693.59999999998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1283.4679999999998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320.86699999999996</v>
      </c>
      <c r="BD10" s="16" t="s">
        <v>14187</v>
      </c>
      <c r="BE10" s="23">
        <f>IF(B6L296C26=0,0,B6L283C26/B6L296C26)</f>
        <v>2.4199350604087226E-2</v>
      </c>
      <c r="BF10" s="16" t="s">
        <v>14188</v>
      </c>
      <c r="BG10" s="23">
        <f>B6L283C3+B6L283C10+B6L283C15+B6L283C20+B6L283C26</f>
        <v>488.71243353394846</v>
      </c>
      <c r="BH10" s="16" t="s">
        <v>14189</v>
      </c>
      <c r="BI10" s="17">
        <f>B6L298C3*B6L283C4</f>
        <v>516.61328240556418</v>
      </c>
      <c r="BJ10" s="16" t="s">
        <v>14190</v>
      </c>
      <c r="BK10" s="17">
        <f>B6L298C10*B6L283C11</f>
        <v>155.82045480856721</v>
      </c>
      <c r="BL10" s="16" t="s">
        <v>14191</v>
      </c>
      <c r="BM10" s="17">
        <f>B6L298C15*B6L283C16</f>
        <v>33.259563121270212</v>
      </c>
      <c r="BN10" s="16" t="s">
        <v>14192</v>
      </c>
      <c r="BO10" s="17">
        <f>B6L298C20*B6L283C21</f>
        <v>34.896193999931036</v>
      </c>
      <c r="BP10" s="16" t="s">
        <v>14193</v>
      </c>
      <c r="BQ10" s="17">
        <f>B6L298C26*B6L283C27</f>
        <v>1415.7711906462555</v>
      </c>
      <c r="BR10" s="16" t="s">
        <v>14194</v>
      </c>
      <c r="BS10" s="15">
        <f>B6L283C29+B6L283C30+B6L283C31+B6L283C32+B6L283C33</f>
        <v>2156.3606849815878</v>
      </c>
      <c r="BT10" s="16" t="s">
        <v>14195</v>
      </c>
      <c r="BU10" s="23">
        <f>IF(B6L283C3=0,0,B6L283C29/B6L283C3)</f>
        <v>4.412330313326879</v>
      </c>
      <c r="BV10" s="16" t="s">
        <v>14196</v>
      </c>
      <c r="BW10" s="23">
        <f>IF(B6L283C8=0,0,B6L283C30/B6L283C8)</f>
        <v>2.4267816723297835</v>
      </c>
      <c r="BX10" s="16" t="s">
        <v>14197</v>
      </c>
      <c r="BY10" s="23">
        <f>IF(B6L283C13=0,0,B6L283C31/B6L283C13)</f>
        <v>6.6184954699903162</v>
      </c>
      <c r="BZ10" s="16" t="s">
        <v>14198</v>
      </c>
      <c r="CA10" s="23">
        <f>IF(B6L283C18=0,0,B6L283C32/B6L283C18)</f>
        <v>5.2947963759922532</v>
      </c>
      <c r="CB10" s="16" t="s">
        <v>14199</v>
      </c>
      <c r="CC10" s="23">
        <f>IF(B6L283C24=0,0,B6L283C33/B6L283C24)</f>
        <v>1.1030825783317197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1683.9802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3367.9603999999999</v>
      </c>
      <c r="J11" s="16" t="s">
        <v>14202</v>
      </c>
      <c r="K11" s="23">
        <f>IF(B6L296C3=0,0,B6L284C3/B6L296C3)</f>
        <v>0.21669044194527537</v>
      </c>
      <c r="L11" s="16" t="s">
        <v>14203</v>
      </c>
      <c r="M11" s="23">
        <f>A1L544C81</f>
        <v>0.11555985717773651</v>
      </c>
      <c r="N11" s="16" t="s">
        <v>14204</v>
      </c>
      <c r="O11" s="23">
        <f>B6L284C1*B6L284C5</f>
        <v>194.60051140213616</v>
      </c>
      <c r="P11" s="16" t="s">
        <v>14205</v>
      </c>
      <c r="Q11" s="23">
        <f>B3L838C27</f>
        <v>1.9939014176745657</v>
      </c>
      <c r="R11" s="16" t="s">
        <v>14206</v>
      </c>
      <c r="S11" s="17">
        <f>B6L284C6*B6L284C7</f>
        <v>388.01423556491477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213.40782956070314</v>
      </c>
      <c r="X11" s="16" t="s">
        <v>14208</v>
      </c>
      <c r="Y11" s="23">
        <f>IF(B6L296C10=0,0,B6L284C10/B6L296C10)</f>
        <v>0.12791004559642782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144.55286036799998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216.82929055199997</v>
      </c>
      <c r="AH11" s="16" t="s">
        <v>14211</v>
      </c>
      <c r="AI11" s="23">
        <f>IF(B6L296C15=0,0,B6L284C15/B6L296C15)</f>
        <v>0.22094925206501156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189.58249091599998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227.49898909919997</v>
      </c>
      <c r="AR11" s="16" t="s">
        <v>14214</v>
      </c>
      <c r="AS11" s="23">
        <f>IF(B6L296C20=0,0,B6L284C20/B6L296C20)</f>
        <v>0.21669044194527545</v>
      </c>
      <c r="AT11" s="16" t="s">
        <v>14215</v>
      </c>
      <c r="AU11" s="17">
        <f>A1L239C27</f>
        <v>1873656.8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9368.2839999999997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2342.0709999999999</v>
      </c>
      <c r="BD11" s="16" t="s">
        <v>14218</v>
      </c>
      <c r="BE11" s="23">
        <f>IF(B6L296C26=0,0,B6L284C26/B6L296C26)</f>
        <v>0.17663579386058764</v>
      </c>
      <c r="BF11" s="16" t="s">
        <v>14219</v>
      </c>
      <c r="BG11" s="17">
        <f>B6L284C3+B6L284C10+B6L284C15+B6L284C20+B6L284C26</f>
        <v>6367.7675092119034</v>
      </c>
      <c r="BH11" s="16" t="s">
        <v>14220</v>
      </c>
      <c r="BI11" s="17">
        <f>B6L298C3*B6L284C4</f>
        <v>14860.55376700452</v>
      </c>
      <c r="BJ11" s="16" t="s">
        <v>14221</v>
      </c>
      <c r="BK11" s="17">
        <f>B6L298C10*B6L284C11</f>
        <v>941.62583547198631</v>
      </c>
      <c r="BL11" s="16" t="s">
        <v>14222</v>
      </c>
      <c r="BM11" s="17">
        <f>B6L298C15*B6L284C16</f>
        <v>956.72245151975073</v>
      </c>
      <c r="BN11" s="16" t="s">
        <v>14223</v>
      </c>
      <c r="BO11" s="17">
        <f>B6L298C20*B6L284C21</f>
        <v>1003.800685853621</v>
      </c>
      <c r="BP11" s="16" t="s">
        <v>14224</v>
      </c>
      <c r="BQ11" s="17">
        <f>B6L298C26*B6L284C27</f>
        <v>10333.990869263795</v>
      </c>
      <c r="BR11" s="16" t="s">
        <v>14225</v>
      </c>
      <c r="BS11" s="15">
        <f>B6L284C29+B6L284C30+B6L284C31+B6L284C32+B6L284C33</f>
        <v>28096.693609113674</v>
      </c>
      <c r="BT11" s="16" t="s">
        <v>14226</v>
      </c>
      <c r="BU11" s="23">
        <f>IF(B6L284C3=0,0,B6L284C29/B6L284C3)</f>
        <v>4.412330313326879</v>
      </c>
      <c r="BV11" s="16" t="s">
        <v>14227</v>
      </c>
      <c r="BW11" s="23">
        <f>IF(B6L284C8=0,0,B6L284C30/B6L284C8)</f>
        <v>2.426781672329783</v>
      </c>
      <c r="BX11" s="16" t="s">
        <v>14228</v>
      </c>
      <c r="BY11" s="23">
        <f>IF(B6L284C13=0,0,B6L284C31/B6L284C13)</f>
        <v>6.6184954699903171</v>
      </c>
      <c r="BZ11" s="16" t="s">
        <v>14229</v>
      </c>
      <c r="CA11" s="23">
        <f>IF(B6L284C18=0,0,B6L284C32/B6L284C18)</f>
        <v>5.2947963759922532</v>
      </c>
      <c r="CB11" s="16" t="s">
        <v>14230</v>
      </c>
      <c r="CC11" s="23">
        <f>IF(B6L284C24=0,0,B6L284C33/B6L284C24)</f>
        <v>1.1030825783317195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120.88719999999998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241.77439999999996</v>
      </c>
      <c r="J12" s="16" t="s">
        <v>14233</v>
      </c>
      <c r="K12" s="23">
        <f>IF(B6L296C3=0,0,B6L285C3/B6L296C3)</f>
        <v>1.5555468403682472E-2</v>
      </c>
      <c r="L12" s="16" t="s">
        <v>14234</v>
      </c>
      <c r="M12" s="23">
        <f>A1L545C81</f>
        <v>0.47014270200046687</v>
      </c>
      <c r="N12" s="16" t="s">
        <v>14235</v>
      </c>
      <c r="O12" s="23">
        <f>B6L285C1*B6L285C5</f>
        <v>56.834234845270828</v>
      </c>
      <c r="P12" s="16" t="s">
        <v>14236</v>
      </c>
      <c r="Q12" s="23">
        <f>B3L839C27</f>
        <v>1.9499752716943326</v>
      </c>
      <c r="R12" s="16" t="s">
        <v>14237</v>
      </c>
      <c r="S12" s="23">
        <f>B6L285C6*B6L285C7</f>
        <v>110.82535253394649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60.953943893670569</v>
      </c>
      <c r="X12" s="16" t="s">
        <v>14239</v>
      </c>
      <c r="Y12" s="23">
        <f>IF(B6L296C10=0,0,B6L285C10/B6L296C10)</f>
        <v>3.6533906739835816E-2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10.376957247999998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15.565435871999998</v>
      </c>
      <c r="AH12" s="16" t="s">
        <v>14242</v>
      </c>
      <c r="AI12" s="23">
        <f>IF(B6L296C15=0,0,B6L285C15/B6L296C15)</f>
        <v>1.5861193869282707E-2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13.609480975999997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16.331377171199996</v>
      </c>
      <c r="AR12" s="16" t="s">
        <v>14245</v>
      </c>
      <c r="AS12" s="23">
        <f>IF(B6L296C20=0,0,B6L285C20/B6L296C20)</f>
        <v>1.5555468403682477E-2</v>
      </c>
      <c r="AT12" s="16" t="s">
        <v>14246</v>
      </c>
      <c r="AU12" s="17">
        <f>A1L240C27</f>
        <v>153769.20000000001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768.846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192.2115</v>
      </c>
      <c r="BD12" s="16" t="s">
        <v>14249</v>
      </c>
      <c r="BE12" s="23">
        <f>IF(B6L296C26=0,0,B6L285C26/B6L296C26)</f>
        <v>1.4496328630359346E-2</v>
      </c>
      <c r="BF12" s="16" t="s">
        <v>14250</v>
      </c>
      <c r="BG12" s="23">
        <f>B6L285C3+B6L285C10+B6L285C15+B6L285C20+B6L285C26</f>
        <v>526.83665693687055</v>
      </c>
      <c r="BH12" s="16" t="s">
        <v>14251</v>
      </c>
      <c r="BI12" s="17">
        <f>B6L298C3*B6L285C4</f>
        <v>1066.788514106418</v>
      </c>
      <c r="BJ12" s="16" t="s">
        <v>14252</v>
      </c>
      <c r="BK12" s="17">
        <f>B6L298C10*B6L285C11</f>
        <v>268.94893435886843</v>
      </c>
      <c r="BL12" s="16" t="s">
        <v>14253</v>
      </c>
      <c r="BM12" s="17">
        <f>B6L298C15*B6L285C16</f>
        <v>68.679844538171182</v>
      </c>
      <c r="BN12" s="16" t="s">
        <v>14254</v>
      </c>
      <c r="BO12" s="17">
        <f>B6L298C20*B6L285C21</f>
        <v>72.059430550860299</v>
      </c>
      <c r="BP12" s="16" t="s">
        <v>14255</v>
      </c>
      <c r="BQ12" s="17">
        <f>B6L298C26*B6L285C27</f>
        <v>848.10062802002926</v>
      </c>
      <c r="BR12" s="16" t="s">
        <v>14256</v>
      </c>
      <c r="BS12" s="15">
        <f>B6L285C29+B6L285C30+B6L285C31+B6L285C32+B6L285C33</f>
        <v>2324.5773515743472</v>
      </c>
      <c r="BT12" s="16" t="s">
        <v>14257</v>
      </c>
      <c r="BU12" s="23">
        <f>IF(B6L285C3=0,0,B6L285C29/B6L285C3)</f>
        <v>4.412330313326879</v>
      </c>
      <c r="BV12" s="16" t="s">
        <v>14258</v>
      </c>
      <c r="BW12" s="23">
        <f>IF(B6L285C8=0,0,B6L285C30/B6L285C8)</f>
        <v>2.426781672329783</v>
      </c>
      <c r="BX12" s="16" t="s">
        <v>14259</v>
      </c>
      <c r="BY12" s="23">
        <f>IF(B6L285C13=0,0,B6L285C31/B6L285C13)</f>
        <v>6.618495469990318</v>
      </c>
      <c r="BZ12" s="16" t="s">
        <v>14260</v>
      </c>
      <c r="CA12" s="23">
        <f>IF(B6L285C18=0,0,B6L285C32/B6L285C18)</f>
        <v>5.2947963759922532</v>
      </c>
      <c r="CB12" s="16" t="s">
        <v>14261</v>
      </c>
      <c r="CC12" s="23">
        <f>IF(B6L285C24=0,0,B6L285C33/B6L285C24)</f>
        <v>1.1030825783317195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1750.5361999999998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3501.0723999999996</v>
      </c>
      <c r="J13" s="16" t="s">
        <v>14264</v>
      </c>
      <c r="K13" s="23">
        <f>IF(B6L296C3=0,0,B6L286C3/B6L296C3)</f>
        <v>0.22525470478762336</v>
      </c>
      <c r="L13" s="16" t="s">
        <v>14265</v>
      </c>
      <c r="M13" s="23">
        <f>A1L546C81</f>
        <v>0.17664995783732484</v>
      </c>
      <c r="N13" s="16" t="s">
        <v>14266</v>
      </c>
      <c r="O13" s="23">
        <f>B6L286C1*B6L286C5</f>
        <v>309.2321459227108</v>
      </c>
      <c r="P13" s="16" t="s">
        <v>14267</v>
      </c>
      <c r="Q13" s="23">
        <f>B3L840C27</f>
        <v>1.9956251326711554</v>
      </c>
      <c r="R13" s="16" t="s">
        <v>14268</v>
      </c>
      <c r="S13" s="17">
        <f>B6L286C6*B6L286C7</f>
        <v>617.11144223319582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339.4112932282577</v>
      </c>
      <c r="X13" s="16" t="s">
        <v>14270</v>
      </c>
      <c r="Y13" s="23">
        <f>IF(B6L296C10=0,0,B6L286C10/B6L296C10)</f>
        <v>0.20343262045322466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150.26602740799999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225.39904111199996</v>
      </c>
      <c r="AH13" s="16" t="s">
        <v>14273</v>
      </c>
      <c r="AI13" s="23">
        <f>IF(B6L296C15=0,0,B6L286C15/B6L296C15)</f>
        <v>0.22968183598757722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197.07536539599997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236.49043847519994</v>
      </c>
      <c r="AR13" s="16" t="s">
        <v>14276</v>
      </c>
      <c r="AS13" s="23">
        <f>IF(B6L296C20=0,0,B6L286C20/B6L296C20)</f>
        <v>0.22525470478762341</v>
      </c>
      <c r="AT13" s="16" t="s">
        <v>14277</v>
      </c>
      <c r="AU13" s="17">
        <f>A1L241C27</f>
        <v>2600367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13001.834999999999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3250.4587499999998</v>
      </c>
      <c r="BD13" s="16" t="s">
        <v>14280</v>
      </c>
      <c r="BE13" s="23">
        <f>IF(B6L296C26=0,0,B6L286C26/B6L296C26)</f>
        <v>0.24514515645227808</v>
      </c>
      <c r="BF13" s="16" t="s">
        <v>14281</v>
      </c>
      <c r="BG13" s="17">
        <f>B6L286C3+B6L286C10+B6L286C15+B6L286C20+B6L286C26</f>
        <v>7552.8319228154569</v>
      </c>
      <c r="BH13" s="16" t="s">
        <v>14282</v>
      </c>
      <c r="BI13" s="17">
        <f>B6L298C3*B6L286C4</f>
        <v>15447.887879672086</v>
      </c>
      <c r="BJ13" s="16" t="s">
        <v>14283</v>
      </c>
      <c r="BK13" s="17">
        <f>B6L298C10*B6L286C11</f>
        <v>1497.5947377965194</v>
      </c>
      <c r="BL13" s="16" t="s">
        <v>14284</v>
      </c>
      <c r="BM13" s="17">
        <f>B6L298C15*B6L286C16</f>
        <v>994.53502169328863</v>
      </c>
      <c r="BN13" s="16" t="s">
        <v>14285</v>
      </c>
      <c r="BO13" s="17">
        <f>B6L298C20*B6L286C21</f>
        <v>1043.4739304960897</v>
      </c>
      <c r="BP13" s="16" t="s">
        <v>14286</v>
      </c>
      <c r="BQ13" s="17">
        <f>B6L298C26*B6L286C27</f>
        <v>14342.097674843593</v>
      </c>
      <c r="BR13" s="16" t="s">
        <v>14287</v>
      </c>
      <c r="BS13" s="15">
        <f>B6L286C29+B6L286C30+B6L286C31+B6L286C32+B6L286C33</f>
        <v>33325.589244501578</v>
      </c>
      <c r="BT13" s="16" t="s">
        <v>14288</v>
      </c>
      <c r="BU13" s="23">
        <f>IF(B6L286C3=0,0,B6L286C29/B6L286C3)</f>
        <v>4.412330313326879</v>
      </c>
      <c r="BV13" s="16" t="s">
        <v>14289</v>
      </c>
      <c r="BW13" s="23">
        <f>IF(B6L286C8=0,0,B6L286C30/B6L286C8)</f>
        <v>2.4267816723297835</v>
      </c>
      <c r="BX13" s="16" t="s">
        <v>14290</v>
      </c>
      <c r="BY13" s="23">
        <f>IF(B6L286C13=0,0,B6L286C31/B6L286C13)</f>
        <v>6.6184954699903162</v>
      </c>
      <c r="BZ13" s="16" t="s">
        <v>14291</v>
      </c>
      <c r="CA13" s="23">
        <f>IF(B6L286C18=0,0,B6L286C32/B6L286C18)</f>
        <v>5.2947963759922532</v>
      </c>
      <c r="CB13" s="16" t="s">
        <v>14292</v>
      </c>
      <c r="CC13" s="23">
        <f>IF(B6L286C24=0,0,B6L286C33/B6L286C24)</f>
        <v>1.1030825783317197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170.00920000000002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340.01840000000004</v>
      </c>
      <c r="J14" s="16" t="s">
        <v>14295</v>
      </c>
      <c r="K14" s="23">
        <f>IF(B6L296C3=0,0,B6L287C3/B6L296C3)</f>
        <v>2.1876366885289218E-2</v>
      </c>
      <c r="L14" s="16" t="s">
        <v>14296</v>
      </c>
      <c r="M14" s="23">
        <f>A1L547C81</f>
        <v>0.13155994875028892</v>
      </c>
      <c r="N14" s="16" t="s">
        <v>14297</v>
      </c>
      <c r="O14" s="23">
        <f>B6L287C1*B6L287C5</f>
        <v>22.366401639077623</v>
      </c>
      <c r="P14" s="16" t="s">
        <v>14298</v>
      </c>
      <c r="Q14" s="23">
        <f>B3L841C27</f>
        <v>2.0975762880125686</v>
      </c>
      <c r="R14" s="16" t="s">
        <v>14299</v>
      </c>
      <c r="S14" s="23">
        <f>B6L287C6*B6L287C7</f>
        <v>46.915233726294666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25.803378549462067</v>
      </c>
      <c r="X14" s="16" t="s">
        <v>14301</v>
      </c>
      <c r="Y14" s="23">
        <f>IF(B6L296C10=0,0,B6L287C10/B6L296C10)</f>
        <v>1.5465746189339137E-2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14.593589728000001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21.890384592000004</v>
      </c>
      <c r="AH14" s="16" t="s">
        <v>14304</v>
      </c>
      <c r="AI14" s="23">
        <f>IF(B6L296C15=0,0,B6L287C15/B6L296C15)</f>
        <v>2.2306322594630848E-2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19.139635736000002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22.967562883200003</v>
      </c>
      <c r="AR14" s="16" t="s">
        <v>14307</v>
      </c>
      <c r="AS14" s="23">
        <f>IF(B6L296C20=0,0,B6L287C20/B6L296C20)</f>
        <v>2.1876366885289229E-2</v>
      </c>
      <c r="AT14" s="16" t="s">
        <v>14308</v>
      </c>
      <c r="AU14" s="17">
        <f>A1L242C27</f>
        <v>135649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678.245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169.56125</v>
      </c>
      <c r="BD14" s="16" t="s">
        <v>14311</v>
      </c>
      <c r="BE14" s="23">
        <f>IF(B6L296C26=0,0,B6L287C26/B6L296C26)</f>
        <v>1.2788077731949017E-2</v>
      </c>
      <c r="BF14" s="16" t="s">
        <v>14312</v>
      </c>
      <c r="BG14" s="23">
        <f>B6L287C3+B6L287C10+B6L287C15+B6L287C20+B6L287C26</f>
        <v>580.24097602466213</v>
      </c>
      <c r="BH14" s="16" t="s">
        <v>14313</v>
      </c>
      <c r="BI14" s="17">
        <f>B6L298C3*B6L287C4</f>
        <v>1500.2734934089042</v>
      </c>
      <c r="BJ14" s="16" t="s">
        <v>14314</v>
      </c>
      <c r="BK14" s="17">
        <f>B6L298C10*B6L287C11</f>
        <v>113.85302936004001</v>
      </c>
      <c r="BL14" s="16" t="s">
        <v>14315</v>
      </c>
      <c r="BM14" s="17">
        <f>B6L298C15*B6L287C16</f>
        <v>96.587607505665233</v>
      </c>
      <c r="BN14" s="16" t="s">
        <v>14316</v>
      </c>
      <c r="BO14" s="17">
        <f>B6L298C20*B6L287C21</f>
        <v>101.34047393278465</v>
      </c>
      <c r="BP14" s="16" t="s">
        <v>14317</v>
      </c>
      <c r="BQ14" s="17">
        <f>B6L298C26*B6L287C27</f>
        <v>748.16024334059716</v>
      </c>
      <c r="BR14" s="16" t="s">
        <v>14318</v>
      </c>
      <c r="BS14" s="15">
        <f>B6L287C29+B6L287C30+B6L287C31+B6L287C32+B6L287C33</f>
        <v>2560.2148475479912</v>
      </c>
      <c r="BT14" s="16" t="s">
        <v>14319</v>
      </c>
      <c r="BU14" s="23">
        <f>IF(B6L287C3=0,0,B6L287C29/B6L287C3)</f>
        <v>4.412330313326879</v>
      </c>
      <c r="BV14" s="16" t="s">
        <v>14320</v>
      </c>
      <c r="BW14" s="23">
        <f>IF(B6L287C8=0,0,B6L287C30/B6L287C8)</f>
        <v>2.426781672329783</v>
      </c>
      <c r="BX14" s="16" t="s">
        <v>14321</v>
      </c>
      <c r="BY14" s="23">
        <f>IF(B6L287C13=0,0,B6L287C31/B6L287C13)</f>
        <v>6.6184954699903171</v>
      </c>
      <c r="BZ14" s="16" t="s">
        <v>14322</v>
      </c>
      <c r="CA14" s="23">
        <f>IF(B6L287C18=0,0,B6L287C32/B6L287C18)</f>
        <v>5.2947963759922541</v>
      </c>
      <c r="CB14" s="16" t="s">
        <v>14323</v>
      </c>
      <c r="CC14" s="23">
        <f>IF(B6L287C24=0,0,B6L287C33/B6L287C24)</f>
        <v>1.1030825783317195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1395.1716000000001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2790.3432000000003</v>
      </c>
      <c r="J15" s="16" t="s">
        <v>14326</v>
      </c>
      <c r="K15" s="23">
        <f>IF(B6L296C3=0,0,B6L288C3/B6L296C3)</f>
        <v>0.17952725963968993</v>
      </c>
      <c r="L15" s="16" t="s">
        <v>14327</v>
      </c>
      <c r="M15" s="23">
        <f>A1L548C81</f>
        <v>0.34451185180616323</v>
      </c>
      <c r="N15" s="16" t="s">
        <v>14328</v>
      </c>
      <c r="O15" s="23">
        <f>B6L288C1*B6L288C5</f>
        <v>480.65315150336767</v>
      </c>
      <c r="P15" s="16" t="s">
        <v>14329</v>
      </c>
      <c r="Q15" s="23">
        <f>B3L842C27</f>
        <v>2.0272380304097641</v>
      </c>
      <c r="R15" s="16" t="s">
        <v>14330</v>
      </c>
      <c r="S15" s="23">
        <f>B6L288C6*B6L288C7</f>
        <v>974.39834816393306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535.91909149016328</v>
      </c>
      <c r="X15" s="16" t="s">
        <v>14332</v>
      </c>
      <c r="Y15" s="23">
        <f>IF(B6L296C10=0,0,B6L288C10/B6L296C10)</f>
        <v>0.32121331054071894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119.76153014400001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179.64229521600001</v>
      </c>
      <c r="AH15" s="16" t="s">
        <v>14335</v>
      </c>
      <c r="AI15" s="23">
        <f>IF(B6L296C15=0,0,B6L288C15/B6L296C15)</f>
        <v>0.18305566866067993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157.06841872800001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188.48210247360001</v>
      </c>
      <c r="AR15" s="16" t="s">
        <v>14338</v>
      </c>
      <c r="AS15" s="23">
        <f>IF(B6L296C20=0,0,B6L288C20/B6L296C20)</f>
        <v>0.17952725963969002</v>
      </c>
      <c r="AT15" s="16" t="s">
        <v>14339</v>
      </c>
      <c r="AU15" s="17">
        <f>A1L243C27</f>
        <v>1280616.3999999999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6403.0819999999994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1600.7704999999999</v>
      </c>
      <c r="BD15" s="16" t="s">
        <v>14342</v>
      </c>
      <c r="BE15" s="23">
        <f>IF(B6L296C26=0,0,B6L288C26/B6L296C26)</f>
        <v>0.12072792330211586</v>
      </c>
      <c r="BF15" s="16" t="s">
        <v>14343</v>
      </c>
      <c r="BG15" s="17">
        <f>B6L288C3+B6L288C10+B6L288C15+B6L288C20+B6L288C26</f>
        <v>5295.1571891797639</v>
      </c>
      <c r="BH15" s="16" t="s">
        <v>14344</v>
      </c>
      <c r="BI15" s="17">
        <f>B6L298C3*B6L288C4</f>
        <v>12311.915885945526</v>
      </c>
      <c r="BJ15" s="16" t="s">
        <v>14345</v>
      </c>
      <c r="BK15" s="17">
        <f>B6L298C10*B6L288C11</f>
        <v>2364.6520528726478</v>
      </c>
      <c r="BL15" s="16" t="s">
        <v>14346</v>
      </c>
      <c r="BM15" s="17">
        <f>B6L298C15*B6L288C16</f>
        <v>792.64114473717279</v>
      </c>
      <c r="BN15" s="16" t="s">
        <v>14347</v>
      </c>
      <c r="BO15" s="17">
        <f>B6L298C20*B6L288C21</f>
        <v>831.64529426384831</v>
      </c>
      <c r="BP15" s="16" t="s">
        <v>14348</v>
      </c>
      <c r="BQ15" s="17">
        <f>B6L298C26*B6L288C27</f>
        <v>7063.1282018294232</v>
      </c>
      <c r="BR15" s="16" t="s">
        <v>14349</v>
      </c>
      <c r="BS15" s="15">
        <f>B6L288C29+B6L288C30+B6L288C31+B6L288C32+B6L288C33</f>
        <v>23363.982579648618</v>
      </c>
      <c r="BT15" s="16" t="s">
        <v>14350</v>
      </c>
      <c r="BU15" s="23">
        <f>IF(B6L288C3=0,0,B6L288C29/B6L288C3)</f>
        <v>4.4123303133268781</v>
      </c>
      <c r="BV15" s="16" t="s">
        <v>14351</v>
      </c>
      <c r="BW15" s="23">
        <f>IF(B6L288C8=0,0,B6L288C30/B6L288C8)</f>
        <v>2.426781672329783</v>
      </c>
      <c r="BX15" s="16" t="s">
        <v>14352</v>
      </c>
      <c r="BY15" s="23">
        <f>IF(B6L288C13=0,0,B6L288C31/B6L288C13)</f>
        <v>6.6184954699903171</v>
      </c>
      <c r="BZ15" s="16" t="s">
        <v>14353</v>
      </c>
      <c r="CA15" s="23">
        <f>IF(B6L288C18=0,0,B6L288C32/B6L288C18)</f>
        <v>5.2947963759922541</v>
      </c>
      <c r="CB15" s="16" t="s">
        <v>14354</v>
      </c>
      <c r="CC15" s="23">
        <f>IF(B6L288C24=0,0,B6L288C33/B6L288C24)</f>
        <v>1.1030825783317195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14.183400000000001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28.366800000000001</v>
      </c>
      <c r="J16" s="16" t="s">
        <v>14357</v>
      </c>
      <c r="K16" s="23">
        <f>IF(B6L296C3=0,0,B6L289C3/B6L296C3)</f>
        <v>1.8250851252803442E-3</v>
      </c>
      <c r="L16" s="16" t="s">
        <v>14358</v>
      </c>
      <c r="M16" s="23">
        <f>A1L549C81</f>
        <v>0.72022723583833792</v>
      </c>
      <c r="N16" s="16" t="s">
        <v>14359</v>
      </c>
      <c r="O16" s="23">
        <f>B6L289C1*B6L289C5</f>
        <v>10.215270976789483</v>
      </c>
      <c r="P16" s="16" t="s">
        <v>14360</v>
      </c>
      <c r="Q16" s="23">
        <f>B3L843C27</f>
        <v>1.8702309544211859</v>
      </c>
      <c r="R16" s="16" t="s">
        <v>14361</v>
      </c>
      <c r="S16" s="23">
        <f>B6L289C6*B6L289C7</f>
        <v>19.104915988592037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10.507703793725621</v>
      </c>
      <c r="X16" s="16" t="s">
        <v>14363</v>
      </c>
      <c r="Y16" s="23">
        <f>IF(B6L296C10=0,0,B6L289C10/B6L296C10)</f>
        <v>6.2979923189129946E-3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1.217503056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1.826254584</v>
      </c>
      <c r="AH16" s="16" t="s">
        <v>14366</v>
      </c>
      <c r="AI16" s="23">
        <f>IF(B6L296C15=0,0,B6L289C15/B6L296C15)</f>
        <v>1.8609551476548747E-3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1.5967671720000001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1.9161206064</v>
      </c>
      <c r="AR16" s="16" t="s">
        <v>14369</v>
      </c>
      <c r="AS16" s="23">
        <f>IF(B6L296C20=0,0,B6L289C20/B6L296C20)</f>
        <v>1.8250851252803449E-3</v>
      </c>
      <c r="AT16" s="16" t="s">
        <v>14370</v>
      </c>
      <c r="AU16" s="17">
        <f>A1L244C27</f>
        <v>36667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183.33500000000001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45.833750000000002</v>
      </c>
      <c r="BD16" s="16" t="s">
        <v>14373</v>
      </c>
      <c r="BE16" s="23">
        <f>IF(B6L296C26=0,0,B6L289C26/B6L296C26)</f>
        <v>3.4567187830162748E-3</v>
      </c>
      <c r="BF16" s="16" t="s">
        <v>14374</v>
      </c>
      <c r="BG16" s="23">
        <f>B6L289C3+B6L289C10+B6L289C15+B6L289C20+B6L289C26</f>
        <v>88.450628984125615</v>
      </c>
      <c r="BH16" s="16" t="s">
        <v>14375</v>
      </c>
      <c r="BI16" s="17">
        <f>B6L298C3*B6L289C4</f>
        <v>125.16369153208092</v>
      </c>
      <c r="BJ16" s="16" t="s">
        <v>14376</v>
      </c>
      <c r="BK16" s="17">
        <f>B6L298C10*B6L289C11</f>
        <v>46.3634599725154</v>
      </c>
      <c r="BL16" s="16" t="s">
        <v>14377</v>
      </c>
      <c r="BM16" s="17">
        <f>B6L298C15*B6L289C16</f>
        <v>8.0580384608353679</v>
      </c>
      <c r="BN16" s="16" t="s">
        <v>14378</v>
      </c>
      <c r="BO16" s="17">
        <f>B6L298C20*B6L289C21</f>
        <v>8.4545570356089996</v>
      </c>
      <c r="BP16" s="16" t="s">
        <v>14379</v>
      </c>
      <c r="BQ16" s="17">
        <f>B6L298C26*B6L289C27</f>
        <v>202.23364449844581</v>
      </c>
      <c r="BR16" s="16" t="s">
        <v>14380</v>
      </c>
      <c r="BS16" s="15">
        <f>B6L289C29+B6L289C30+B6L289C31+B6L289C32+B6L289C33</f>
        <v>390.27339149948648</v>
      </c>
      <c r="BT16" s="16" t="s">
        <v>14381</v>
      </c>
      <c r="BU16" s="23">
        <f>IF(B6L289C3=0,0,B6L289C29/B6L289C3)</f>
        <v>4.412330313326879</v>
      </c>
      <c r="BV16" s="16" t="s">
        <v>14382</v>
      </c>
      <c r="BW16" s="23">
        <f>IF(B6L289C8=0,0,B6L289C30/B6L289C8)</f>
        <v>2.4267816723297835</v>
      </c>
      <c r="BX16" s="16" t="s">
        <v>14383</v>
      </c>
      <c r="BY16" s="23">
        <f>IF(B6L289C13=0,0,B6L289C31/B6L289C13)</f>
        <v>6.618495469990318</v>
      </c>
      <c r="BZ16" s="16" t="s">
        <v>14384</v>
      </c>
      <c r="CA16" s="23">
        <f>IF(B6L289C18=0,0,B6L289C32/B6L289C18)</f>
        <v>5.2947963759922532</v>
      </c>
      <c r="CB16" s="16" t="s">
        <v>14385</v>
      </c>
      <c r="CC16" s="23">
        <f>IF(B6L289C24=0,0,B6L289C33/B6L289C24)</f>
        <v>1.1030825783317195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14.284800000000001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28.569600000000001</v>
      </c>
      <c r="J17" s="16" t="s">
        <v>14388</v>
      </c>
      <c r="K17" s="23">
        <f>IF(B6L296C3=0,0,B6L290C3/B6L296C3)</f>
        <v>1.8381330285830379E-3</v>
      </c>
      <c r="L17" s="16" t="s">
        <v>14389</v>
      </c>
      <c r="M17" s="23">
        <f>A1L550C81</f>
        <v>6.4860863732044138E-2</v>
      </c>
      <c r="N17" s="16" t="s">
        <v>14390</v>
      </c>
      <c r="O17" s="23">
        <f>B6L290C1*B6L290C5</f>
        <v>0.92652446623950413</v>
      </c>
      <c r="P17" s="16" t="s">
        <v>14391</v>
      </c>
      <c r="Q17" s="23">
        <f>B3L844C27</f>
        <v>1.8717998679353534</v>
      </c>
      <c r="R17" s="16" t="s">
        <v>14392</v>
      </c>
      <c r="S17" s="23">
        <f>B6L290C6*B6L290C7</f>
        <v>1.7342683735459776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0.95384760545028779</v>
      </c>
      <c r="X17" s="16" t="s">
        <v>14394</v>
      </c>
      <c r="Y17" s="23">
        <f>IF(B6L296C10=0,0,B6L290C10/B6L296C10)</f>
        <v>5.7170672208390282E-4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1.2262072320000001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1.8393108480000002</v>
      </c>
      <c r="AH17" s="16" t="s">
        <v>14397</v>
      </c>
      <c r="AI17" s="23">
        <f>IF(B6L296C15=0,0,B6L290C15/B6L296C15)</f>
        <v>1.8742594930143941E-3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1.608182784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1.9298193407999999</v>
      </c>
      <c r="AR17" s="16" t="s">
        <v>14400</v>
      </c>
      <c r="AS17" s="23">
        <f>IF(B6L296C20=0,0,B6L290C20/B6L296C20)</f>
        <v>1.8381330285830385E-3</v>
      </c>
      <c r="AT17" s="16" t="s">
        <v>14401</v>
      </c>
      <c r="AU17" s="17">
        <f>A1L245C27</f>
        <v>34583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172.91499999999999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43.228749999999998</v>
      </c>
      <c r="BD17" s="16" t="s">
        <v>14404</v>
      </c>
      <c r="BE17" s="23">
        <f>IF(B6L296C26=0,0,B6L290C26/B6L296C26)</f>
        <v>3.2602532433264738E-3</v>
      </c>
      <c r="BF17" s="16" t="s">
        <v>14405</v>
      </c>
      <c r="BG17" s="23">
        <f>B6L290C3+B6L290C10+B6L290C15+B6L290C20+B6L290C26</f>
        <v>76.521327794250283</v>
      </c>
      <c r="BH17" s="16" t="s">
        <v>14406</v>
      </c>
      <c r="BI17" s="17">
        <f>B6L298C3*B6L290C4</f>
        <v>126.0585121196236</v>
      </c>
      <c r="BJ17" s="16" t="s">
        <v>14407</v>
      </c>
      <c r="BK17" s="17">
        <f>B6L298C10*B6L290C11</f>
        <v>4.2086907038225609</v>
      </c>
      <c r="BL17" s="16" t="s">
        <v>14408</v>
      </c>
      <c r="BM17" s="17">
        <f>B6L298C15*B6L290C16</f>
        <v>8.115647010261366</v>
      </c>
      <c r="BN17" s="16" t="s">
        <v>14409</v>
      </c>
      <c r="BO17" s="17">
        <f>B6L298C20*B6L290C21</f>
        <v>8.5150003766563334</v>
      </c>
      <c r="BP17" s="16" t="s">
        <v>14410</v>
      </c>
      <c r="BQ17" s="17">
        <f>B6L298C26*B6L290C27</f>
        <v>190.73952403222927</v>
      </c>
      <c r="BR17" s="16" t="s">
        <v>14411</v>
      </c>
      <c r="BS17" s="15">
        <f>B6L290C29+B6L290C30+B6L290C31+B6L290C32+B6L290C33</f>
        <v>337.63737424259313</v>
      </c>
      <c r="BT17" s="16" t="s">
        <v>14412</v>
      </c>
      <c r="BU17" s="23">
        <f>IF(B6L290C3=0,0,B6L290C29/B6L290C3)</f>
        <v>4.412330313326879</v>
      </c>
      <c r="BV17" s="16" t="s">
        <v>14413</v>
      </c>
      <c r="BW17" s="23">
        <f>IF(B6L290C8=0,0,B6L290C30/B6L290C8)</f>
        <v>2.4267816723297835</v>
      </c>
      <c r="BX17" s="16" t="s">
        <v>14414</v>
      </c>
      <c r="BY17" s="23">
        <f>IF(B6L290C13=0,0,B6L290C31/B6L290C13)</f>
        <v>6.6184954699903162</v>
      </c>
      <c r="BZ17" s="16" t="s">
        <v>14415</v>
      </c>
      <c r="CA17" s="23">
        <f>IF(B6L290C18=0,0,B6L290C32/B6L290C18)</f>
        <v>5.2947963759922541</v>
      </c>
      <c r="CB17" s="16" t="s">
        <v>14416</v>
      </c>
      <c r="CC17" s="23">
        <f>IF(B6L290C24=0,0,B6L290C33/B6L290C24)</f>
        <v>1.1030825783317195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1213.1146000000001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1213.1146000000001</v>
      </c>
      <c r="J18" s="16" t="s">
        <v>14419</v>
      </c>
      <c r="K18" s="23">
        <f>IF(B6L296C3=0,0,B6L291C3/B6L296C3)</f>
        <v>7.8050305699635295E-2</v>
      </c>
      <c r="L18" s="16" t="s">
        <v>14420</v>
      </c>
      <c r="M18" s="23">
        <f>A1L551C81</f>
        <v>5.8539412211909767E-2</v>
      </c>
      <c r="N18" s="16" t="s">
        <v>14421</v>
      </c>
      <c r="O18" s="23">
        <f>B6L291C1*B6L291C5</f>
        <v>71.015015629686033</v>
      </c>
      <c r="P18" s="16" t="s">
        <v>14422</v>
      </c>
      <c r="Q18" s="23">
        <f>B3L845C27</f>
        <v>1.1412197166147151</v>
      </c>
      <c r="R18" s="16" t="s">
        <v>14423</v>
      </c>
      <c r="S18" s="23">
        <f>B6L291C6*B6L291C7</f>
        <v>81.04373601229986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44.574054806764927</v>
      </c>
      <c r="X18" s="16" t="s">
        <v>14425</v>
      </c>
      <c r="Y18" s="23">
        <f>IF(B6L296C10=0,0,B6L291C10/B6L296C10)</f>
        <v>2.6716308368288855E-2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39.620322836000007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59.430484254000007</v>
      </c>
      <c r="AH18" s="16" t="s">
        <v>14428</v>
      </c>
      <c r="AI18" s="23">
        <f>IF(B6L296C15=0,0,B6L291C15/B6L296C15)</f>
        <v>6.0559719640984777E-2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68.286220834000005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81.943465000800003</v>
      </c>
      <c r="AR18" s="16" t="s">
        <v>14431</v>
      </c>
      <c r="AS18" s="23">
        <f>IF(B6L296C20=0,0,B6L291C20/B6L296C20)</f>
        <v>7.8050305699635336E-2</v>
      </c>
      <c r="AT18" s="16" t="s">
        <v>14432</v>
      </c>
      <c r="AU18" s="17">
        <f>A1L246C27</f>
        <v>1923727.6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9618.6380000000008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2404.6595000000002</v>
      </c>
      <c r="BD18" s="16" t="s">
        <v>14435</v>
      </c>
      <c r="BE18" s="23">
        <f>IF(B6L296C26=0,0,B6L291C26/B6L296C26)</f>
        <v>0.18135613298952244</v>
      </c>
      <c r="BF18" s="16" t="s">
        <v>14436</v>
      </c>
      <c r="BG18" s="17">
        <f>B6L291C3+B6L291C10+B6L291C15+B6L291C20+B6L291C26</f>
        <v>3803.722104061565</v>
      </c>
      <c r="BH18" s="16" t="s">
        <v>14437</v>
      </c>
      <c r="BI18" s="17">
        <f>B6L298C3*B6L291C4</f>
        <v>5352.6623231194117</v>
      </c>
      <c r="BJ18" s="16" t="s">
        <v>14438</v>
      </c>
      <c r="BK18" s="17">
        <f>B6L298C10*B6L291C11</f>
        <v>196.67545321178255</v>
      </c>
      <c r="BL18" s="16" t="s">
        <v>14439</v>
      </c>
      <c r="BM18" s="17">
        <f>B6L298C15*B6L291C16</f>
        <v>262.22692720961993</v>
      </c>
      <c r="BN18" s="16" t="s">
        <v>14440</v>
      </c>
      <c r="BO18" s="17">
        <f>B6L298C20*B6L291C21</f>
        <v>361.56163460206994</v>
      </c>
      <c r="BP18" s="16" t="s">
        <v>14441</v>
      </c>
      <c r="BQ18" s="17">
        <f>B6L298C26*B6L291C27</f>
        <v>10610.152005079455</v>
      </c>
      <c r="BR18" s="16" t="s">
        <v>14442</v>
      </c>
      <c r="BS18" s="15">
        <f>B6L291C29+B6L291C30+B6L291C31+B6L291C32+B6L291C33</f>
        <v>16783.27834322234</v>
      </c>
      <c r="BT18" s="16" t="s">
        <v>14443</v>
      </c>
      <c r="BU18" s="23">
        <f>IF(B6L291C3=0,0,B6L291C29/B6L291C3)</f>
        <v>4.412330313326879</v>
      </c>
      <c r="BV18" s="16" t="s">
        <v>14444</v>
      </c>
      <c r="BW18" s="23">
        <f>IF(B6L291C8=0,0,B6L291C30/B6L291C8)</f>
        <v>2.4267816723297835</v>
      </c>
      <c r="BX18" s="16" t="s">
        <v>14445</v>
      </c>
      <c r="BY18" s="23">
        <f>IF(B6L291C13=0,0,B6L291C31/B6L291C13)</f>
        <v>6.6184954699903162</v>
      </c>
      <c r="BZ18" s="16" t="s">
        <v>14446</v>
      </c>
      <c r="CA18" s="23">
        <f>IF(B6L291C18=0,0,B6L291C32/B6L291C18)</f>
        <v>5.2947963759922532</v>
      </c>
      <c r="CB18" s="16" t="s">
        <v>14447</v>
      </c>
      <c r="CC18" s="23">
        <f>IF(B6L291C24=0,0,B6L291C33/B6L291C24)</f>
        <v>1.1030825783317195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523.59220000000005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1047.1844000000001</v>
      </c>
      <c r="J19" s="16" t="s">
        <v>14450</v>
      </c>
      <c r="K19" s="23">
        <f>IF(B6L296C3=0,0,B6L292C3/B6L296C3)</f>
        <v>6.7374560114839249E-2</v>
      </c>
      <c r="L19" s="16" t="s">
        <v>14451</v>
      </c>
      <c r="M19" s="23">
        <f>A1L552C81</f>
        <v>7.7338870272475005E-2</v>
      </c>
      <c r="N19" s="16" t="s">
        <v>14452</v>
      </c>
      <c r="O19" s="23">
        <f>B6L292C1*B6L292C5</f>
        <v>40.494029231479793</v>
      </c>
      <c r="P19" s="16" t="s">
        <v>14453</v>
      </c>
      <c r="Q19" s="23">
        <f>B3L846C27</f>
        <v>1.2631296578343152</v>
      </c>
      <c r="R19" s="16" t="s">
        <v>14454</v>
      </c>
      <c r="S19" s="23">
        <f>B6L292C6*B6L292C7</f>
        <v>51.149209287491828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28.132065108120507</v>
      </c>
      <c r="X19" s="16" t="s">
        <v>14456</v>
      </c>
      <c r="Y19" s="23">
        <f>IF(B6L296C10=0,0,B6L292C10/B6L296C10)</f>
        <v>1.6861488812798336E-2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44.945154448000004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67.417731672000002</v>
      </c>
      <c r="AH19" s="16" t="s">
        <v>14459</v>
      </c>
      <c r="AI19" s="23">
        <f>IF(B6L296C15=0,0,B6L292C15/B6L296C15)</f>
        <v>6.8698732311148286E-2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58.946009876000005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70.735211851200006</v>
      </c>
      <c r="AR19" s="16" t="s">
        <v>14462</v>
      </c>
      <c r="AS19" s="23">
        <f>IF(B6L296C20=0,0,B6L292C20/B6L296C20)</f>
        <v>6.7374560114839277E-2</v>
      </c>
      <c r="AT19" s="16" t="s">
        <v>14463</v>
      </c>
      <c r="AU19" s="17">
        <f>A1L247C27</f>
        <v>496775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2483.875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620.96875</v>
      </c>
      <c r="BD19" s="16" t="s">
        <v>14466</v>
      </c>
      <c r="BE19" s="23">
        <f>IF(B6L296C26=0,0,B6L292C26/B6L296C26)</f>
        <v>4.6832614433493597E-2</v>
      </c>
      <c r="BF19" s="16" t="s">
        <v>14467</v>
      </c>
      <c r="BG19" s="17">
        <f>B6L292C3+B6L292C10+B6L292C15+B6L292C20+B6L292C26</f>
        <v>1834.4381586313207</v>
      </c>
      <c r="BH19" s="16" t="s">
        <v>14468</v>
      </c>
      <c r="BI19" s="17">
        <f>B6L298C3*B6L292C4</f>
        <v>4620.5234717630201</v>
      </c>
      <c r="BJ19" s="16" t="s">
        <v>14469</v>
      </c>
      <c r="BK19" s="17">
        <f>B6L298C10*B6L292C11</f>
        <v>124.12796365304548</v>
      </c>
      <c r="BL19" s="16" t="s">
        <v>14470</v>
      </c>
      <c r="BM19" s="17">
        <f>B6L298C15*B6L292C16</f>
        <v>297.4693011121031</v>
      </c>
      <c r="BN19" s="16" t="s">
        <v>14471</v>
      </c>
      <c r="BO19" s="17">
        <f>B6L298C20*B6L292C21</f>
        <v>312.1071194706484</v>
      </c>
      <c r="BP19" s="16" t="s">
        <v>14472</v>
      </c>
      <c r="BQ19" s="17">
        <f>B6L298C26*B6L292C27</f>
        <v>2739.9192392536997</v>
      </c>
      <c r="BR19" s="16" t="s">
        <v>14473</v>
      </c>
      <c r="BS19" s="15">
        <f>B6L292C29+B6L292C30+B6L292C31+B6L292C32+B6L292C33</f>
        <v>8094.1470952525169</v>
      </c>
      <c r="BT19" s="16" t="s">
        <v>14474</v>
      </c>
      <c r="BU19" s="23">
        <f>IF(B6L292C3=0,0,B6L292C29/B6L292C3)</f>
        <v>4.412330313326879</v>
      </c>
      <c r="BV19" s="16" t="s">
        <v>14475</v>
      </c>
      <c r="BW19" s="23">
        <f>IF(B6L292C8=0,0,B6L292C30/B6L292C8)</f>
        <v>2.426781672329783</v>
      </c>
      <c r="BX19" s="16" t="s">
        <v>14476</v>
      </c>
      <c r="BY19" s="23">
        <f>IF(B6L292C13=0,0,B6L292C31/B6L292C13)</f>
        <v>6.6184954699903153</v>
      </c>
      <c r="BZ19" s="16" t="s">
        <v>14477</v>
      </c>
      <c r="CA19" s="23">
        <f>IF(B6L292C18=0,0,B6L292C32/B6L292C18)</f>
        <v>5.2947963759922532</v>
      </c>
      <c r="CB19" s="16" t="s">
        <v>14478</v>
      </c>
      <c r="CC19" s="23">
        <f>IF(B6L292C24=0,0,B6L292C33/B6L292C24)</f>
        <v>1.1030825783317195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0.61520000000000008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1.2304000000000002</v>
      </c>
      <c r="J20" s="16" t="s">
        <v>14481</v>
      </c>
      <c r="K20" s="23">
        <f>IF(B6L296C3=0,0,B6L293C3/B6L296C3)</f>
        <v>7.9162427138236793E-5</v>
      </c>
      <c r="L20" s="16" t="s">
        <v>14482</v>
      </c>
      <c r="M20" s="23">
        <f>A1L553C81</f>
        <v>0.76664702416028274</v>
      </c>
      <c r="N20" s="16" t="s">
        <v>14483</v>
      </c>
      <c r="O20" s="23">
        <f>B6L293C1*B6L293C5</f>
        <v>0.471641249263406</v>
      </c>
      <c r="P20" s="16" t="s">
        <v>14484</v>
      </c>
      <c r="Q20" s="23">
        <f>B3L847C27</f>
        <v>2.8988536749831422</v>
      </c>
      <c r="R20" s="16" t="s">
        <v>14485</v>
      </c>
      <c r="S20" s="23">
        <f>B6L293C6*B6L293C7</f>
        <v>1.3672189687008647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0.7519704327854756</v>
      </c>
      <c r="X20" s="16" t="s">
        <v>14487</v>
      </c>
      <c r="Y20" s="23">
        <f>IF(B6L296C10=0,0,B6L293C10/B6L296C10)</f>
        <v>4.5070779522358794E-4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5.2808768000000006E-2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7.9213152000000009E-2</v>
      </c>
      <c r="AH20" s="16" t="s">
        <v>14490</v>
      </c>
      <c r="AI20" s="23">
        <f>IF(B6L296C15=0,0,B6L293C15/B6L296C15)</f>
        <v>8.0718276776885585E-5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6.9259216000000012E-2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8.3111059200000018E-2</v>
      </c>
      <c r="AR20" s="16" t="s">
        <v>14493</v>
      </c>
      <c r="AS20" s="23">
        <f>IF(B6L296C20=0,0,B6L293C20/B6L296C20)</f>
        <v>7.9162427138236834E-5</v>
      </c>
      <c r="AT20" s="16" t="s">
        <v>14494</v>
      </c>
      <c r="AU20" s="17">
        <f>A1L248C27</f>
        <v>859.80000000000007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4.2990000000000004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1.0747500000000001</v>
      </c>
      <c r="BD20" s="16" t="s">
        <v>14497</v>
      </c>
      <c r="BE20" s="23">
        <f>IF(B6L296C26=0,0,B6L293C26/B6L296C26)</f>
        <v>8.105617611578239E-5</v>
      </c>
      <c r="BF20" s="16" t="s">
        <v>14498</v>
      </c>
      <c r="BG20" s="23">
        <f>B6L293C3+B6L293C10+B6L293C15+B6L293C20+B6L293C26</f>
        <v>3.2194446439854758</v>
      </c>
      <c r="BH20" s="16" t="s">
        <v>14499</v>
      </c>
      <c r="BI20" s="17">
        <f>B6L298C3*B6L293C4</f>
        <v>5.428931217517392</v>
      </c>
      <c r="BJ20" s="16" t="s">
        <v>14500</v>
      </c>
      <c r="BK20" s="17">
        <f>B6L298C10*B6L293C11</f>
        <v>3.3179419353048858</v>
      </c>
      <c r="BL20" s="16" t="s">
        <v>14501</v>
      </c>
      <c r="BM20" s="17">
        <f>B6L298C15*B6L293C16</f>
        <v>0.34951459178376965</v>
      </c>
      <c r="BN20" s="16" t="s">
        <v>14502</v>
      </c>
      <c r="BO20" s="17">
        <f>B6L298C20*B6L293C21</f>
        <v>0.36671344588086474</v>
      </c>
      <c r="BP20" s="16" t="s">
        <v>14503</v>
      </c>
      <c r="BQ20" s="17">
        <f>B6L298C26*B6L293C27</f>
        <v>4.7421520042480623</v>
      </c>
      <c r="BR20" s="16" t="s">
        <v>14504</v>
      </c>
      <c r="BS20" s="15">
        <f>B6L293C29+B6L293C30+B6L293C31+B6L293C32+B6L293C33</f>
        <v>14.205253194734976</v>
      </c>
      <c r="BT20" s="16" t="s">
        <v>14505</v>
      </c>
      <c r="BU20" s="23">
        <f>IF(B6L293C3=0,0,B6L293C29/B6L293C3)</f>
        <v>4.412330313326879</v>
      </c>
      <c r="BV20" s="16" t="s">
        <v>14506</v>
      </c>
      <c r="BW20" s="23">
        <f>IF(B6L293C8=0,0,B6L293C30/B6L293C8)</f>
        <v>2.426781672329783</v>
      </c>
      <c r="BX20" s="16" t="s">
        <v>14507</v>
      </c>
      <c r="BY20" s="23">
        <f>IF(B6L293C13=0,0,B6L293C31/B6L293C13)</f>
        <v>6.6184954699903171</v>
      </c>
      <c r="BZ20" s="16" t="s">
        <v>14508</v>
      </c>
      <c r="CA20" s="23">
        <f>IF(B6L293C18=0,0,B6L293C32/B6L293C18)</f>
        <v>5.2947963759922532</v>
      </c>
      <c r="CB20" s="16" t="s">
        <v>14509</v>
      </c>
      <c r="CC20" s="23">
        <f>IF(B6L293C24=0,0,B6L293C33/B6L293C24)</f>
        <v>1.1030825783317195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212.12880000000004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424.25760000000008</v>
      </c>
      <c r="J21" s="16" t="s">
        <v>14512</v>
      </c>
      <c r="K21" s="23">
        <f>IF(B6L296C3=0,0,B6L294C3/B6L296C3)</f>
        <v>2.7296213709235382E-2</v>
      </c>
      <c r="L21" s="16" t="s">
        <v>14513</v>
      </c>
      <c r="M21" s="23">
        <f>A1L554C81</f>
        <v>0.2979603596641846</v>
      </c>
      <c r="N21" s="16" t="s">
        <v>14514</v>
      </c>
      <c r="O21" s="23">
        <f>B6L294C1*B6L294C5</f>
        <v>63.205973543131897</v>
      </c>
      <c r="P21" s="16" t="s">
        <v>14515</v>
      </c>
      <c r="Q21" s="23">
        <f>B3L848C27</f>
        <v>1.9640174218016777</v>
      </c>
      <c r="R21" s="16" t="s">
        <v>14516</v>
      </c>
      <c r="S21" s="23">
        <f>B6L294C6*B6L294C7</f>
        <v>124.13763320064696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68.275698260355838</v>
      </c>
      <c r="X21" s="16" t="s">
        <v>14518</v>
      </c>
      <c r="Y21" s="23">
        <f>IF(B6L296C10=0,0,B6L294C10/B6L296C10)</f>
        <v>4.0922339614189035E-2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18.209136192000003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27.313704288000004</v>
      </c>
      <c r="AH21" s="16" t="s">
        <v>14521</v>
      </c>
      <c r="AI21" s="23">
        <f>IF(B6L296C15=0,0,B6L294C15/B6L296C15)</f>
        <v>2.783269049211412E-2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23.881460304000004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28.657752364800004</v>
      </c>
      <c r="AR21" s="16" t="s">
        <v>14524</v>
      </c>
      <c r="AS21" s="23">
        <f>IF(B6L296C20=0,0,B6L294C20/B6L296C20)</f>
        <v>2.7296213709235392E-2</v>
      </c>
      <c r="AT21" s="16" t="s">
        <v>14525</v>
      </c>
      <c r="AU21" s="17">
        <f>A1L249C27</f>
        <v>295902.40000000002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1479.5120000000002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369.87800000000004</v>
      </c>
      <c r="BD21" s="16" t="s">
        <v>14528</v>
      </c>
      <c r="BE21" s="23">
        <f>IF(B6L296C26=0,0,B6L294C26/B6L296C26)</f>
        <v>2.7895693239686777E-2</v>
      </c>
      <c r="BF21" s="16" t="s">
        <v>14529</v>
      </c>
      <c r="BG21" s="23">
        <f>B6L294C3+B6L294C10+B6L294C15+B6L294C20+B6L294C26</f>
        <v>918.38275491315596</v>
      </c>
      <c r="BH21" s="16" t="s">
        <v>14530</v>
      </c>
      <c r="BI21" s="17">
        <f>B6L298C3*B6L294C4</f>
        <v>1871.96466913931</v>
      </c>
      <c r="BJ21" s="16" t="s">
        <v>14531</v>
      </c>
      <c r="BK21" s="17">
        <f>B6L298C10*B6L294C11</f>
        <v>301.2549330977273</v>
      </c>
      <c r="BL21" s="16" t="s">
        <v>14532</v>
      </c>
      <c r="BM21" s="17">
        <f>B6L298C15*B6L294C16</f>
        <v>120.51708539918874</v>
      </c>
      <c r="BN21" s="16" t="s">
        <v>14533</v>
      </c>
      <c r="BO21" s="17">
        <f>B6L298C20*B6L294C21</f>
        <v>126.44746947102207</v>
      </c>
      <c r="BP21" s="16" t="s">
        <v>14534</v>
      </c>
      <c r="BQ21" s="17">
        <f>B6L298C26*B6L294C27</f>
        <v>1632.0239116327193</v>
      </c>
      <c r="BR21" s="16" t="s">
        <v>14535</v>
      </c>
      <c r="BS21" s="15">
        <f>B6L294C29+B6L294C30+B6L294C31+B6L294C32+B6L294C33</f>
        <v>4052.2080687399671</v>
      </c>
      <c r="BT21" s="16" t="s">
        <v>14536</v>
      </c>
      <c r="BU21" s="23">
        <f>IF(B6L294C3=0,0,B6L294C29/B6L294C3)</f>
        <v>4.412330313326879</v>
      </c>
      <c r="BV21" s="16" t="s">
        <v>14537</v>
      </c>
      <c r="BW21" s="23">
        <f>IF(B6L294C8=0,0,B6L294C30/B6L294C8)</f>
        <v>2.4267816723297835</v>
      </c>
      <c r="BX21" s="16" t="s">
        <v>14538</v>
      </c>
      <c r="BY21" s="23">
        <f>IF(B6L294C13=0,0,B6L294C31/B6L294C13)</f>
        <v>6.6184954699903171</v>
      </c>
      <c r="BZ21" s="16" t="s">
        <v>14539</v>
      </c>
      <c r="CA21" s="23">
        <f>IF(B6L294C18=0,0,B6L294C32/B6L294C18)</f>
        <v>5.2947963759922532</v>
      </c>
      <c r="CB21" s="16" t="s">
        <v>14540</v>
      </c>
      <c r="CC21" s="23">
        <f>IF(B6L294C24=0,0,B6L294C33/B6L294C24)</f>
        <v>1.1030825783317195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1200.8112000000001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2401.6224000000002</v>
      </c>
      <c r="J22" s="16" t="s">
        <v>14543</v>
      </c>
      <c r="K22" s="23">
        <f>IF(B6L296C3=0,0,B6L295C3/B6L296C3)</f>
        <v>0.15451744006303428</v>
      </c>
      <c r="L22" s="16" t="s">
        <v>14544</v>
      </c>
      <c r="M22" s="23">
        <f>A1L555C81</f>
        <v>0.21130139377477719</v>
      </c>
      <c r="N22" s="16" t="s">
        <v>14545</v>
      </c>
      <c r="O22" s="23">
        <f>B6L295C1*B6L295C5</f>
        <v>253.73308022036275</v>
      </c>
      <c r="P22" s="16" t="s">
        <v>14546</v>
      </c>
      <c r="Q22" s="23">
        <f>B3L852C27</f>
        <v>2.0494844367350873</v>
      </c>
      <c r="R22" s="16" t="s">
        <v>14547</v>
      </c>
      <c r="S22" s="17">
        <f>B6L295C6*B6L295C7</f>
        <v>520.02199899648883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286.01209944806891</v>
      </c>
      <c r="X22" s="16" t="s">
        <v>14549</v>
      </c>
      <c r="Y22" s="23">
        <f>IF(B6L296C10=0,0,B6L295C10/B6L296C10)</f>
        <v>0.17142679702445687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103.07763340800001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154.61645011200002</v>
      </c>
      <c r="AH22" s="16" t="s">
        <v>14552</v>
      </c>
      <c r="AI22" s="23">
        <f>IF(B6L296C15=0,0,B6L295C15/B6L296C15)</f>
        <v>0.15755430884002619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135.18732489600001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162.2247898752</v>
      </c>
      <c r="AR22" s="16" t="s">
        <v>14555</v>
      </c>
      <c r="AS22" s="23">
        <f>IF(B6L296C20=0,0,B6L295C20/B6L296C20)</f>
        <v>0.15451744006303433</v>
      </c>
      <c r="AT22" s="16" t="s">
        <v>14556</v>
      </c>
      <c r="AU22" s="17">
        <f>A1L253C27</f>
        <v>1488725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7443.625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1860.90625</v>
      </c>
      <c r="BD22" s="16" t="s">
        <v>14559</v>
      </c>
      <c r="BE22" s="23">
        <f>IF(B6L296C26=0,0,B6L295C26/B6L296C26)</f>
        <v>0.14034700603392433</v>
      </c>
      <c r="BF22" s="16" t="s">
        <v>14560</v>
      </c>
      <c r="BG22" s="17">
        <f>B6L295C3+B6L295C10+B6L295C15+B6L295C20+B6L295C26</f>
        <v>4865.3819894352691</v>
      </c>
      <c r="BH22" s="16" t="s">
        <v>14561</v>
      </c>
      <c r="BI22" s="17">
        <f>B6L298C3*B6L295C4</f>
        <v>10596.751316684851</v>
      </c>
      <c r="BJ22" s="16" t="s">
        <v>14562</v>
      </c>
      <c r="BK22" s="17">
        <f>B6L298C10*B6L295C11</f>
        <v>1261.9798563729762</v>
      </c>
      <c r="BL22" s="16" t="s">
        <v>14563</v>
      </c>
      <c r="BM22" s="17">
        <f>B6L298C15*B6L295C16</f>
        <v>682.21884976817057</v>
      </c>
      <c r="BN22" s="16" t="s">
        <v>14564</v>
      </c>
      <c r="BO22" s="17">
        <f>B6L298C20*B6L295C21</f>
        <v>715.7893579394281</v>
      </c>
      <c r="BP22" s="16" t="s">
        <v>14565</v>
      </c>
      <c r="BQ22" s="17">
        <f>B6L298C26*B6L295C27</f>
        <v>8210.9330571344472</v>
      </c>
      <c r="BR22" s="16" t="s">
        <v>14566</v>
      </c>
      <c r="BS22" s="15">
        <f>B6L295C29+B6L295C30+B6L295C31+B6L295C32+B6L295C33</f>
        <v>21467.672437899873</v>
      </c>
      <c r="BT22" s="16" t="s">
        <v>14567</v>
      </c>
      <c r="BU22" s="23">
        <f>IF(B6L295C3=0,0,B6L295C29/B6L295C3)</f>
        <v>4.412330313326879</v>
      </c>
      <c r="BV22" s="16" t="s">
        <v>14568</v>
      </c>
      <c r="BW22" s="23">
        <f>IF(B6L295C8=0,0,B6L295C30/B6L295C8)</f>
        <v>2.4267816723297835</v>
      </c>
      <c r="BX22" s="16" t="s">
        <v>14569</v>
      </c>
      <c r="BY22" s="23">
        <f>IF(B6L295C13=0,0,B6L295C31/B6L295C13)</f>
        <v>6.6184954699903162</v>
      </c>
      <c r="BZ22" s="16" t="s">
        <v>14570</v>
      </c>
      <c r="CA22" s="23">
        <f>IF(B6L295C18=0,0,B6L295C32/B6L295C18)</f>
        <v>5.2947963759922532</v>
      </c>
      <c r="CB22" s="16" t="s">
        <v>14571</v>
      </c>
      <c r="CC22" s="23">
        <f>IF(B6L295C24=0,0,B6L295C33/B6L295C24)</f>
        <v>1.1030825783317197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8380.1502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15542.727080000002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3033.4930595611554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1668.4211827586357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654.23557227279991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981.35335840920004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874.90010733319991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1049.8801287998397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53037.290999999997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13259.322749999999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32501.704499967676</v>
      </c>
      <c r="BH23" s="16" t="s">
        <v>14588</v>
      </c>
      <c r="BI23" s="17">
        <f>SUM(B6L281C29:B6L295C29)</f>
        <v>68579.645846850559</v>
      </c>
      <c r="BJ23" s="16" t="s">
        <v>14589</v>
      </c>
      <c r="BK23" s="17">
        <f>SUM(B6L281C30:B6L295C30)</f>
        <v>7361.6253600826121</v>
      </c>
      <c r="BL23" s="16" t="s">
        <v>14590</v>
      </c>
      <c r="BM23" s="17">
        <f>SUM(B6L281C31:B6L295C31)</f>
        <v>4330.0551713940495</v>
      </c>
      <c r="BN23" s="16" t="s">
        <v>14591</v>
      </c>
      <c r="BO23" s="17">
        <f>SUM(B6L281C32:B6L295C32)</f>
        <v>4632.4179176630605</v>
      </c>
      <c r="BP23" s="16" t="s">
        <v>14592</v>
      </c>
      <c r="BQ23" s="17">
        <f>SUM(B6L281C33:B6L295C33)</f>
        <v>58504.51170400971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0.47821267589259697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5.1333344156159408E-2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3.019390439692712E-2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3.2302309831193123E-2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0.40795776572312342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68579.645846850573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7361.6253600826121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4330.0551713940495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4632.4179176630596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58504.511704009703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5390B-08D5-477F-8701-AAB3BB3908F1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34808</v>
      </c>
      <c r="F9" s="16" t="s">
        <v>14613</v>
      </c>
      <c r="G9" s="15">
        <f>B6L202C8</f>
        <v>50.509208642651004</v>
      </c>
      <c r="H9" s="16" t="s">
        <v>14614</v>
      </c>
      <c r="I9" s="15">
        <f>IF(B6L302C2=0,0,B6L302C1/B6L302C2)</f>
        <v>689.14166219201888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242592</v>
      </c>
      <c r="F10" s="16" t="s">
        <v>14615</v>
      </c>
      <c r="G10" s="21">
        <f>B6L203C8</f>
        <v>58.914145910772561</v>
      </c>
      <c r="H10" s="16" t="s">
        <v>14616</v>
      </c>
      <c r="I10" s="15">
        <f>IF(B6L303C2=0,0,B6L303C1/B6L303C2)</f>
        <v>4117.7207315780097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1658826</v>
      </c>
      <c r="F11" s="16" t="s">
        <v>14617</v>
      </c>
      <c r="G11" s="15">
        <f>B6L204C8</f>
        <v>60.891237263058713</v>
      </c>
      <c r="H11" s="16" t="s">
        <v>14618</v>
      </c>
      <c r="I11" s="15">
        <f>IF(B6L304C2=0,0,B6L304C1/B6L304C2)</f>
        <v>27242.442009079867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151630</v>
      </c>
      <c r="F12" s="16" t="s">
        <v>14619</v>
      </c>
      <c r="G12" s="21">
        <f>B6L205C8</f>
        <v>121.66550775856361</v>
      </c>
      <c r="H12" s="16" t="s">
        <v>14620</v>
      </c>
      <c r="I12" s="15">
        <f>IF(B6L305C2=0,0,B6L305C1/B6L305C2)</f>
        <v>1246.2858438144915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2422750</v>
      </c>
      <c r="F13" s="16" t="s">
        <v>14621</v>
      </c>
      <c r="G13" s="15">
        <f>B6L206C8</f>
        <v>590.36892675254535</v>
      </c>
      <c r="H13" s="16" t="s">
        <v>14622</v>
      </c>
      <c r="I13" s="15">
        <f>IF(B6L306C2=0,0,B6L306C1/B6L306C2)</f>
        <v>4103.7898341412911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122071</v>
      </c>
      <c r="F14" s="16" t="s">
        <v>14623</v>
      </c>
      <c r="G14" s="21">
        <f>B6L207C8</f>
        <v>49.119592345198342</v>
      </c>
      <c r="H14" s="16" t="s">
        <v>14624</v>
      </c>
      <c r="I14" s="15">
        <f>IF(B6L307C2=0,0,B6L307C1/B6L307C2)</f>
        <v>2485.1794196930664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1303586</v>
      </c>
      <c r="F15" s="16" t="s">
        <v>14625</v>
      </c>
      <c r="G15" s="15">
        <f>B6L208C8</f>
        <v>1192.9050904466962</v>
      </c>
      <c r="H15" s="16" t="s">
        <v>14626</v>
      </c>
      <c r="I15" s="15">
        <f>IF(B6L308C2=0,0,B6L308C1/B6L308C2)</f>
        <v>1092.7826617890096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35396</v>
      </c>
      <c r="F16" s="16" t="s">
        <v>14627</v>
      </c>
      <c r="G16" s="21">
        <f>B6L209C8</f>
        <v>20.277959853089293</v>
      </c>
      <c r="H16" s="16" t="s">
        <v>14628</v>
      </c>
      <c r="I16" s="15">
        <f>IF(B6L309C2=0,0,B6L309C1/B6L309C2)</f>
        <v>1745.5404910769421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25310</v>
      </c>
      <c r="F17" s="16" t="s">
        <v>14629</v>
      </c>
      <c r="G17" s="21">
        <f>B6L210C8</f>
        <v>0.5066546746195898</v>
      </c>
      <c r="H17" s="16" t="s">
        <v>14630</v>
      </c>
      <c r="I17" s="15">
        <f>IF(B6L310C2=0,0,B6L310C1/B6L310C2)</f>
        <v>49955.129732106863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1732695</v>
      </c>
      <c r="F18" s="16" t="s">
        <v>14631</v>
      </c>
      <c r="G18" s="21">
        <f>B6L211C8</f>
        <v>66.084772881612949</v>
      </c>
      <c r="H18" s="16" t="s">
        <v>14632</v>
      </c>
      <c r="I18" s="15">
        <f>IF(B6L311C2=0,0,B6L311C1/B6L311C2)</f>
        <v>26219.277519558447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565785</v>
      </c>
      <c r="F19" s="16" t="s">
        <v>14633</v>
      </c>
      <c r="G19" s="21">
        <f>B6L212C8</f>
        <v>11.956630062590376</v>
      </c>
      <c r="H19" s="16" t="s">
        <v>14634</v>
      </c>
      <c r="I19" s="15">
        <f>IF(B6L312C2=0,0,B6L312C1/B6L312C2)</f>
        <v>47319.771293268903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558</v>
      </c>
      <c r="F20" s="16" t="s">
        <v>14635</v>
      </c>
      <c r="G20" s="21">
        <f>B6L213C8</f>
        <v>1.3158860065765436</v>
      </c>
      <c r="H20" s="16" t="s">
        <v>14636</v>
      </c>
      <c r="I20" s="21">
        <f>IF(B6L313C2=0,0,B6L313C1/B6L313C2)</f>
        <v>424.04888965398521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280282</v>
      </c>
      <c r="F21" s="16" t="s">
        <v>14637</v>
      </c>
      <c r="G21" s="21">
        <f>B6L214C8</f>
        <v>127.57675938096985</v>
      </c>
      <c r="H21" s="16" t="s">
        <v>14638</v>
      </c>
      <c r="I21" s="15">
        <f>IF(B6L314C2=0,0,B6L314C1/B6L314C2)</f>
        <v>2196.9675461266547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1366414</v>
      </c>
      <c r="F22" s="16" t="s">
        <v>14639</v>
      </c>
      <c r="G22" s="15">
        <f>B6L215C8</f>
        <v>475.19941988225014</v>
      </c>
      <c r="H22" s="16" t="s">
        <v>14640</v>
      </c>
      <c r="I22" s="15">
        <f>IF(B6L315C2=0,0,B6L315C1/B6L315C2)</f>
        <v>2875.4538470156053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9942703</v>
      </c>
      <c r="F23" s="16" t="s">
        <v>14642</v>
      </c>
      <c r="G23" s="15">
        <f>B6L216C8</f>
        <v>2827.2917918611938</v>
      </c>
      <c r="H23" s="16" t="s">
        <v>14643</v>
      </c>
      <c r="I23" s="15">
        <f>IF(B6L316C2=0,0,B6L316C1/B6L316C2)</f>
        <v>3516.6879586400109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7FB1F-A59E-4008-B3C2-35ACBACDE67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137093.04999999999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138331.43549999999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139941.99266666666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140642.24674999999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144792.3616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7983.8860000000004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8360.366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8370.1256666666668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8140.1234999999997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8479.1314000000002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266.25799999999998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276.95249999999999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273.26099999999997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261.02625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261.88420000000002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7717.6280000000006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8083.4134999999997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8096.8646666666664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7879.0972499999998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8217.2471999999998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349D2-2623-432B-8D43-9A6042EA293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30570</v>
      </c>
      <c r="F9" s="16" t="s">
        <v>14758</v>
      </c>
      <c r="G9" s="21">
        <f>IF(B7L101C1=0,0,B7L202C1/B7L101C1)</f>
        <v>0.2229872338532114</v>
      </c>
      <c r="H9" s="16" t="s">
        <v>14759</v>
      </c>
      <c r="I9" s="21">
        <f>B7L202C2</f>
        <v>0.2229872338532114</v>
      </c>
      <c r="J9" s="16" t="s">
        <v>14760</v>
      </c>
      <c r="K9" s="17">
        <f>B7L202C3*B7L116C1</f>
        <v>1720.9325196280922</v>
      </c>
      <c r="L9" s="16" t="s">
        <v>14761</v>
      </c>
      <c r="M9" s="17">
        <f>B7L202C4</f>
        <v>1720.9325196280922</v>
      </c>
      <c r="N9" s="16" t="s">
        <v>14762</v>
      </c>
      <c r="O9" s="23">
        <f>B7L202C5/24</f>
        <v>71.705521651170514</v>
      </c>
      <c r="P9" s="16" t="s">
        <v>14763</v>
      </c>
      <c r="Q9" s="23">
        <f>B7L202C6</f>
        <v>71.705521651170514</v>
      </c>
      <c r="R9" s="16" t="s">
        <v>14764</v>
      </c>
      <c r="S9" s="25">
        <f>IF(B7L202C7=0,0,B7L202C1/B7L202C7)</f>
        <v>426.32700099045968</v>
      </c>
      <c r="T9" s="16" t="s">
        <v>14765</v>
      </c>
      <c r="U9" s="17">
        <f>A1L202C18</f>
        <v>29090</v>
      </c>
      <c r="V9" s="16" t="s">
        <v>14766</v>
      </c>
      <c r="W9" s="23">
        <f>IF(B7L102C1=0,0,B7L202C9/B7L102C1)</f>
        <v>0.21029204168129956</v>
      </c>
      <c r="X9" s="16" t="s">
        <v>14767</v>
      </c>
      <c r="Y9" s="23">
        <f>B7L202C10</f>
        <v>0.21029204168129956</v>
      </c>
      <c r="Z9" s="16" t="s">
        <v>14768</v>
      </c>
      <c r="AA9" s="17">
        <f>B7L202C11*B7L117C1</f>
        <v>1699.8775286691794</v>
      </c>
      <c r="AB9" s="16" t="s">
        <v>14769</v>
      </c>
      <c r="AC9" s="17">
        <f>B7L202C12</f>
        <v>1699.8775286691794</v>
      </c>
      <c r="AD9" s="16" t="s">
        <v>14770</v>
      </c>
      <c r="AE9" s="23">
        <f>B7L202C13/24</f>
        <v>70.828230361215802</v>
      </c>
      <c r="AF9" s="16" t="s">
        <v>14771</v>
      </c>
      <c r="AG9" s="23">
        <f>B7L202C14</f>
        <v>70.828230361215802</v>
      </c>
      <c r="AH9" s="16" t="s">
        <v>14772</v>
      </c>
      <c r="AI9" s="26">
        <f>IF(B7L202C15=0,0,B7L202C9/B7L202C15)</f>
        <v>410.71194143414789</v>
      </c>
      <c r="AJ9" s="16" t="s">
        <v>14773</v>
      </c>
      <c r="AK9" s="17">
        <f>A1L202C21</f>
        <v>26826.666666666664</v>
      </c>
      <c r="AL9" s="16" t="s">
        <v>14774</v>
      </c>
      <c r="AM9" s="23">
        <f>IF(B7L103C1=0,0,B7L202C17/B7L103C1)</f>
        <v>0.19169847560028788</v>
      </c>
      <c r="AN9" s="16" t="s">
        <v>14775</v>
      </c>
      <c r="AO9" s="23">
        <f>B7L202C18</f>
        <v>0.19169847560028788</v>
      </c>
      <c r="AP9" s="16" t="s">
        <v>14776</v>
      </c>
      <c r="AQ9" s="17">
        <f>B7L202C19*B7L118C1</f>
        <v>1552.1566137418331</v>
      </c>
      <c r="AR9" s="16" t="s">
        <v>14777</v>
      </c>
      <c r="AS9" s="17">
        <f>B7L202C20</f>
        <v>1552.1566137418331</v>
      </c>
      <c r="AT9" s="16" t="s">
        <v>14778</v>
      </c>
      <c r="AU9" s="17">
        <f>B7L202C21/24</f>
        <v>64.67319223924305</v>
      </c>
      <c r="AV9" s="16" t="s">
        <v>14779</v>
      </c>
      <c r="AW9" s="23">
        <f>B7L202C22</f>
        <v>64.67319223924305</v>
      </c>
      <c r="AX9" s="16" t="s">
        <v>14780</v>
      </c>
      <c r="AY9" s="26">
        <f>IF(B7L202C23=0,0,B7L202C17/B7L202C23)</f>
        <v>414.80350262327875</v>
      </c>
      <c r="AZ9" s="16" t="s">
        <v>14781</v>
      </c>
      <c r="BA9" s="17">
        <f>A1L202C24</f>
        <v>24622.25</v>
      </c>
      <c r="BB9" s="16" t="s">
        <v>14782</v>
      </c>
      <c r="BC9" s="23">
        <f>IF(B7L104C1=0,0,B7L202C25/B7L104C1)</f>
        <v>0.17507008433794094</v>
      </c>
      <c r="BD9" s="16" t="s">
        <v>14783</v>
      </c>
      <c r="BE9" s="23">
        <f>B7L202C26</f>
        <v>0.17507008433794094</v>
      </c>
      <c r="BF9" s="16" t="s">
        <v>14784</v>
      </c>
      <c r="BG9" s="17">
        <f>B7L202C27*B7L119C1</f>
        <v>1379.3942200643385</v>
      </c>
      <c r="BH9" s="16" t="s">
        <v>14785</v>
      </c>
      <c r="BI9" s="17">
        <f>B7L202C28</f>
        <v>1379.3942200643385</v>
      </c>
      <c r="BJ9" s="16" t="s">
        <v>14786</v>
      </c>
      <c r="BK9" s="23">
        <f>B7L202C29/24</f>
        <v>57.474759169347436</v>
      </c>
      <c r="BL9" s="16" t="s">
        <v>14787</v>
      </c>
      <c r="BM9" s="23">
        <f>B7L202C30</f>
        <v>57.474759169347436</v>
      </c>
      <c r="BN9" s="16" t="s">
        <v>14788</v>
      </c>
      <c r="BO9" s="26">
        <f>IF(B7L202C31=0,0,B7L202C25/B7L202C31)</f>
        <v>428.40109912337994</v>
      </c>
      <c r="BP9" s="16" t="s">
        <v>14789</v>
      </c>
      <c r="BQ9" s="17">
        <f>A1L202C27</f>
        <v>23576.800000000003</v>
      </c>
      <c r="BR9" s="16" t="s">
        <v>14790</v>
      </c>
      <c r="BS9" s="21">
        <f>IF(B7L105C1=0,0,B7L202C33/B7L105C1)</f>
        <v>0.16283179402192996</v>
      </c>
      <c r="BT9" s="16" t="s">
        <v>14791</v>
      </c>
      <c r="BU9" s="23">
        <f>B7L202C34</f>
        <v>0.16283179402192996</v>
      </c>
      <c r="BV9" s="16" t="s">
        <v>14792</v>
      </c>
      <c r="BW9" s="17">
        <f>B7L202C35*B7L120C1</f>
        <v>1338.0291034976806</v>
      </c>
      <c r="BX9" s="16" t="s">
        <v>14793</v>
      </c>
      <c r="BY9" s="17">
        <f>B7L202C36</f>
        <v>1338.0291034976806</v>
      </c>
      <c r="BZ9" s="16" t="s">
        <v>14794</v>
      </c>
      <c r="CA9" s="23">
        <f>B7L202C37/24</f>
        <v>55.751212645736693</v>
      </c>
      <c r="CB9" s="16" t="s">
        <v>14795</v>
      </c>
      <c r="CC9" s="23">
        <f>B7L202C38</f>
        <v>55.751212645736693</v>
      </c>
      <c r="CD9" s="16" t="s">
        <v>14796</v>
      </c>
      <c r="CE9" s="26">
        <f>IF(B7L202C39=0,0,B7L202C33/B7L202C39)</f>
        <v>422.89304359737412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133996</v>
      </c>
      <c r="F10" s="16" t="s">
        <v>14798</v>
      </c>
      <c r="G10" s="21">
        <f>IF(B7L101C1=0,0,B7L203C1/B7L101C1)</f>
        <v>0.97740913926708917</v>
      </c>
      <c r="H10" s="16" t="s">
        <v>14799</v>
      </c>
      <c r="I10" s="21">
        <f>B7L203C2</f>
        <v>0.97740913926708917</v>
      </c>
      <c r="J10" s="16" t="s">
        <v>14800</v>
      </c>
      <c r="K10" s="17">
        <f>B7L203C3*B7L116C1</f>
        <v>7543.2801406635872</v>
      </c>
      <c r="L10" s="16" t="s">
        <v>14801</v>
      </c>
      <c r="M10" s="17">
        <f>B7L203C4</f>
        <v>7543.2801406635872</v>
      </c>
      <c r="N10" s="16" t="s">
        <v>14802</v>
      </c>
      <c r="O10" s="23">
        <f>B7L203C5/24</f>
        <v>314.30333919431615</v>
      </c>
      <c r="P10" s="16" t="s">
        <v>14803</v>
      </c>
      <c r="Q10" s="23">
        <f>B7L203C6</f>
        <v>314.30333919431615</v>
      </c>
      <c r="R10" s="16" t="s">
        <v>14804</v>
      </c>
      <c r="S10" s="25">
        <f>IF(B7L203C7=0,0,B7L203C1/B7L203C7)</f>
        <v>426.32700099045968</v>
      </c>
      <c r="T10" s="16" t="s">
        <v>14805</v>
      </c>
      <c r="U10" s="17">
        <f>A1L203C18</f>
        <v>139862</v>
      </c>
      <c r="V10" s="16" t="s">
        <v>14806</v>
      </c>
      <c r="W10" s="23">
        <f>IF(B7L102C1=0,0,B7L203C9/B7L102C1)</f>
        <v>1.0110644734833247</v>
      </c>
      <c r="X10" s="16" t="s">
        <v>14807</v>
      </c>
      <c r="Y10" s="23">
        <f>B7L203C10</f>
        <v>1.0110644734833247</v>
      </c>
      <c r="Z10" s="16" t="s">
        <v>14808</v>
      </c>
      <c r="AA10" s="17">
        <f>B7L203C11*B7L117C1</f>
        <v>8172.8522143254986</v>
      </c>
      <c r="AB10" s="16" t="s">
        <v>14809</v>
      </c>
      <c r="AC10" s="17">
        <f>B7L203C12</f>
        <v>8172.8522143254986</v>
      </c>
      <c r="AD10" s="16" t="s">
        <v>14810</v>
      </c>
      <c r="AE10" s="23">
        <f>B7L203C13/24</f>
        <v>340.53550893022913</v>
      </c>
      <c r="AF10" s="16" t="s">
        <v>14811</v>
      </c>
      <c r="AG10" s="23">
        <f>B7L203C14</f>
        <v>340.53550893022913</v>
      </c>
      <c r="AH10" s="16" t="s">
        <v>14812</v>
      </c>
      <c r="AI10" s="26">
        <f>IF(B7L203C15=0,0,B7L203C9/B7L203C15)</f>
        <v>410.71194143414783</v>
      </c>
      <c r="AJ10" s="16" t="s">
        <v>14813</v>
      </c>
      <c r="AK10" s="17">
        <f>A1L203C21</f>
        <v>144795.33333333334</v>
      </c>
      <c r="AL10" s="16" t="s">
        <v>14814</v>
      </c>
      <c r="AM10" s="23">
        <f>IF(B7L103C1=0,0,B7L203C17/B7L103C1)</f>
        <v>1.03468108874387</v>
      </c>
      <c r="AN10" s="16" t="s">
        <v>14815</v>
      </c>
      <c r="AO10" s="23">
        <f>B7L203C18</f>
        <v>1.03468108874387</v>
      </c>
      <c r="AP10" s="16" t="s">
        <v>14816</v>
      </c>
      <c r="AQ10" s="17">
        <f>B7L203C19*B7L118C1</f>
        <v>8377.672748718438</v>
      </c>
      <c r="AR10" s="16" t="s">
        <v>14817</v>
      </c>
      <c r="AS10" s="17">
        <f>B7L203C20</f>
        <v>8377.672748718438</v>
      </c>
      <c r="AT10" s="16" t="s">
        <v>14818</v>
      </c>
      <c r="AU10" s="17">
        <f>B7L203C21/24</f>
        <v>349.06969786326823</v>
      </c>
      <c r="AV10" s="16" t="s">
        <v>14819</v>
      </c>
      <c r="AW10" s="23">
        <f>B7L203C22</f>
        <v>349.06969786326823</v>
      </c>
      <c r="AX10" s="16" t="s">
        <v>14820</v>
      </c>
      <c r="AY10" s="26">
        <f>IF(B7L203C23=0,0,B7L203C17/B7L203C23)</f>
        <v>414.80350262327886</v>
      </c>
      <c r="AZ10" s="16" t="s">
        <v>14821</v>
      </c>
      <c r="BA10" s="17">
        <f>A1L203C24</f>
        <v>147982.25</v>
      </c>
      <c r="BB10" s="16" t="s">
        <v>14822</v>
      </c>
      <c r="BC10" s="23">
        <f>IF(B7L104C1=0,0,B7L203C25/B7L104C1)</f>
        <v>1.0521891780003152</v>
      </c>
      <c r="BD10" s="16" t="s">
        <v>14823</v>
      </c>
      <c r="BE10" s="23">
        <f>B7L203C26</f>
        <v>1.0521891780003152</v>
      </c>
      <c r="BF10" s="16" t="s">
        <v>14824</v>
      </c>
      <c r="BG10" s="17">
        <f>B7L203C27*B7L119C1</f>
        <v>8290.3008588620432</v>
      </c>
      <c r="BH10" s="16" t="s">
        <v>14825</v>
      </c>
      <c r="BI10" s="17">
        <f>B7L203C28</f>
        <v>8290.3008588620432</v>
      </c>
      <c r="BJ10" s="16" t="s">
        <v>14826</v>
      </c>
      <c r="BK10" s="23">
        <f>B7L203C29/24</f>
        <v>345.42920245258512</v>
      </c>
      <c r="BL10" s="16" t="s">
        <v>14827</v>
      </c>
      <c r="BM10" s="23">
        <f>B7L203C30</f>
        <v>345.42920245258512</v>
      </c>
      <c r="BN10" s="16" t="s">
        <v>14828</v>
      </c>
      <c r="BO10" s="26">
        <f>IF(B7L203C31=0,0,B7L203C25/B7L203C31)</f>
        <v>428.40109912337994</v>
      </c>
      <c r="BP10" s="16" t="s">
        <v>14829</v>
      </c>
      <c r="BQ10" s="17">
        <f>A1L203C27</f>
        <v>155865.79999999999</v>
      </c>
      <c r="BR10" s="16" t="s">
        <v>14830</v>
      </c>
      <c r="BS10" s="21">
        <f>IF(B7L105C1=0,0,B7L203C33/B7L105C1)</f>
        <v>1.0764780564225565</v>
      </c>
      <c r="BT10" s="16" t="s">
        <v>14831</v>
      </c>
      <c r="BU10" s="23">
        <f>B7L203C34</f>
        <v>1.0764780564225565</v>
      </c>
      <c r="BV10" s="16" t="s">
        <v>14832</v>
      </c>
      <c r="BW10" s="17">
        <f>B7L203C35*B7L120C1</f>
        <v>8845.6862949996939</v>
      </c>
      <c r="BX10" s="16" t="s">
        <v>14833</v>
      </c>
      <c r="BY10" s="17">
        <f>B7L203C36</f>
        <v>8845.6862949996939</v>
      </c>
      <c r="BZ10" s="16" t="s">
        <v>14834</v>
      </c>
      <c r="CA10" s="23">
        <f>B7L203C37/24</f>
        <v>368.57026229165393</v>
      </c>
      <c r="CB10" s="16" t="s">
        <v>14835</v>
      </c>
      <c r="CC10" s="23">
        <f>B7L203C38</f>
        <v>368.57026229165393</v>
      </c>
      <c r="CD10" s="16" t="s">
        <v>14836</v>
      </c>
      <c r="CE10" s="26">
        <f>IF(B7L203C39=0,0,B7L203C33/B7L203C39)</f>
        <v>422.893043597374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387025</v>
      </c>
      <c r="F11" s="16" t="s">
        <v>14838</v>
      </c>
      <c r="G11" s="21">
        <f>IF(B7L101C1=0,0,B7L204C1/B7L101C1)</f>
        <v>2.8230825705606524</v>
      </c>
      <c r="H11" s="16" t="s">
        <v>14839</v>
      </c>
      <c r="I11" s="21">
        <f>B7L204C2</f>
        <v>2.8230825705606524</v>
      </c>
      <c r="J11" s="16" t="s">
        <v>14840</v>
      </c>
      <c r="K11" s="17">
        <f>B7L204C3*B7L116C1</f>
        <v>21787.501092870869</v>
      </c>
      <c r="L11" s="16" t="s">
        <v>14841</v>
      </c>
      <c r="M11" s="17">
        <f>B7L204C4</f>
        <v>21787.501092870869</v>
      </c>
      <c r="N11" s="16" t="s">
        <v>14842</v>
      </c>
      <c r="O11" s="23">
        <f>B7L204C5/24</f>
        <v>907.81254553628617</v>
      </c>
      <c r="P11" s="16" t="s">
        <v>14843</v>
      </c>
      <c r="Q11" s="23">
        <f>B7L204C6</f>
        <v>907.81254553628617</v>
      </c>
      <c r="R11" s="16" t="s">
        <v>14844</v>
      </c>
      <c r="S11" s="25">
        <f>IF(B7L204C7=0,0,B7L204C1/B7L204C7)</f>
        <v>426.32700099045968</v>
      </c>
      <c r="T11" s="16" t="s">
        <v>14845</v>
      </c>
      <c r="U11" s="17">
        <f>A1L204C18</f>
        <v>411890.5</v>
      </c>
      <c r="V11" s="16" t="s">
        <v>14846</v>
      </c>
      <c r="W11" s="23">
        <f>IF(B7L102C1=0,0,B7L204C9/B7L102C1)</f>
        <v>2.9775625367525373</v>
      </c>
      <c r="X11" s="16" t="s">
        <v>14847</v>
      </c>
      <c r="Y11" s="23">
        <f>B7L204C10</f>
        <v>2.9775625367525373</v>
      </c>
      <c r="Z11" s="16" t="s">
        <v>14848</v>
      </c>
      <c r="AA11" s="17">
        <f>B7L204C11*B7L117C1</f>
        <v>24068.869206679705</v>
      </c>
      <c r="AB11" s="16" t="s">
        <v>14849</v>
      </c>
      <c r="AC11" s="17">
        <f>B7L204C12</f>
        <v>24068.869206679705</v>
      </c>
      <c r="AD11" s="16" t="s">
        <v>14850</v>
      </c>
      <c r="AE11" s="17">
        <f>B7L204C13/24</f>
        <v>1002.8695502783211</v>
      </c>
      <c r="AF11" s="16" t="s">
        <v>14851</v>
      </c>
      <c r="AG11" s="17">
        <f>B7L204C14</f>
        <v>1002.8695502783211</v>
      </c>
      <c r="AH11" s="16" t="s">
        <v>14852</v>
      </c>
      <c r="AI11" s="26">
        <f>IF(B7L204C15=0,0,B7L204C9/B7L204C15)</f>
        <v>410.71194143414783</v>
      </c>
      <c r="AJ11" s="16" t="s">
        <v>14853</v>
      </c>
      <c r="AK11" s="17">
        <f>A1L204C21</f>
        <v>421155.66666666663</v>
      </c>
      <c r="AL11" s="16" t="s">
        <v>14854</v>
      </c>
      <c r="AM11" s="23">
        <f>IF(B7L103C1=0,0,B7L204C17/B7L103C1)</f>
        <v>3.0095017131121886</v>
      </c>
      <c r="AN11" s="16" t="s">
        <v>14855</v>
      </c>
      <c r="AO11" s="23">
        <f>B7L204C18</f>
        <v>3.0095017131121886</v>
      </c>
      <c r="AP11" s="16" t="s">
        <v>14856</v>
      </c>
      <c r="AQ11" s="17">
        <f>B7L204C19*B7L118C1</f>
        <v>24367.528085170881</v>
      </c>
      <c r="AR11" s="16" t="s">
        <v>14857</v>
      </c>
      <c r="AS11" s="17">
        <f>B7L204C20</f>
        <v>24367.528085170881</v>
      </c>
      <c r="AT11" s="16" t="s">
        <v>14858</v>
      </c>
      <c r="AU11" s="17">
        <f>B7L204C21/24</f>
        <v>1015.3136702154534</v>
      </c>
      <c r="AV11" s="16" t="s">
        <v>14859</v>
      </c>
      <c r="AW11" s="17">
        <f>B7L204C22</f>
        <v>1015.3136702154534</v>
      </c>
      <c r="AX11" s="16" t="s">
        <v>14860</v>
      </c>
      <c r="AY11" s="26">
        <f>IF(B7L204C23=0,0,B7L204C17/B7L204C23)</f>
        <v>414.8035026232788</v>
      </c>
      <c r="AZ11" s="16" t="s">
        <v>14861</v>
      </c>
      <c r="BA11" s="17">
        <f>A1L204C24</f>
        <v>425908</v>
      </c>
      <c r="BB11" s="16" t="s">
        <v>14862</v>
      </c>
      <c r="BC11" s="23">
        <f>IF(B7L104C1=0,0,B7L204C25/B7L104C1)</f>
        <v>3.0283077086864019</v>
      </c>
      <c r="BD11" s="16" t="s">
        <v>14863</v>
      </c>
      <c r="BE11" s="23">
        <f>B7L204C26</f>
        <v>3.0283077086864019</v>
      </c>
      <c r="BF11" s="16" t="s">
        <v>14864</v>
      </c>
      <c r="BG11" s="17">
        <f>B7L204C27*B7L119C1</f>
        <v>23860.330939664829</v>
      </c>
      <c r="BH11" s="16" t="s">
        <v>14865</v>
      </c>
      <c r="BI11" s="17">
        <f>B7L204C28</f>
        <v>23860.330939664829</v>
      </c>
      <c r="BJ11" s="16" t="s">
        <v>14866</v>
      </c>
      <c r="BK11" s="23">
        <f>B7L204C29/24</f>
        <v>994.18045581936792</v>
      </c>
      <c r="BL11" s="16" t="s">
        <v>14867</v>
      </c>
      <c r="BM11" s="23">
        <f>B7L204C30</f>
        <v>994.18045581936792</v>
      </c>
      <c r="BN11" s="16" t="s">
        <v>14868</v>
      </c>
      <c r="BO11" s="26">
        <f>IF(B7L204C31=0,0,B7L204C25/B7L204C31)</f>
        <v>428.40109912337988</v>
      </c>
      <c r="BP11" s="16" t="s">
        <v>14869</v>
      </c>
      <c r="BQ11" s="17">
        <f>A1L204C27</f>
        <v>440212.4</v>
      </c>
      <c r="BR11" s="16" t="s">
        <v>14870</v>
      </c>
      <c r="BS11" s="21">
        <f>IF(B7L105C1=0,0,B7L204C33/B7L105C1)</f>
        <v>3.0403012640688916</v>
      </c>
      <c r="BT11" s="16" t="s">
        <v>14871</v>
      </c>
      <c r="BU11" s="23">
        <f>B7L204C34</f>
        <v>3.0403012640688916</v>
      </c>
      <c r="BV11" s="16" t="s">
        <v>14872</v>
      </c>
      <c r="BW11" s="17">
        <f>B7L204C35*B7L120C1</f>
        <v>24982.907049326561</v>
      </c>
      <c r="BX11" s="16" t="s">
        <v>14873</v>
      </c>
      <c r="BY11" s="17">
        <f>B7L204C36</f>
        <v>24982.907049326561</v>
      </c>
      <c r="BZ11" s="16" t="s">
        <v>14874</v>
      </c>
      <c r="CA11" s="17">
        <f>B7L204C37/24</f>
        <v>1040.9544603886068</v>
      </c>
      <c r="CB11" s="16" t="s">
        <v>14875</v>
      </c>
      <c r="CC11" s="17">
        <f>B7L204C38</f>
        <v>1040.9544603886068</v>
      </c>
      <c r="CD11" s="16" t="s">
        <v>14876</v>
      </c>
      <c r="CE11" s="26">
        <f>IF(B7L204C39=0,0,B7L204C33/B7L204C39)</f>
        <v>422.893043597374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105919</v>
      </c>
      <c r="F12" s="16" t="s">
        <v>14878</v>
      </c>
      <c r="G12" s="21">
        <f>IF(B7L101C1=0,0,B7L205C1/B7L101C1)</f>
        <v>0.7726066346908177</v>
      </c>
      <c r="H12" s="16" t="s">
        <v>14879</v>
      </c>
      <c r="I12" s="21">
        <f>B7L205C2</f>
        <v>0.7726066346908177</v>
      </c>
      <c r="J12" s="16" t="s">
        <v>14880</v>
      </c>
      <c r="K12" s="17">
        <f>B7L205C3*B7L116C1</f>
        <v>5962.6905968756264</v>
      </c>
      <c r="L12" s="16" t="s">
        <v>14881</v>
      </c>
      <c r="M12" s="17">
        <f>B7L205C4</f>
        <v>5962.6905968756264</v>
      </c>
      <c r="N12" s="16" t="s">
        <v>14882</v>
      </c>
      <c r="O12" s="23">
        <f>B7L205C5/24</f>
        <v>248.44544153648442</v>
      </c>
      <c r="P12" s="16" t="s">
        <v>14883</v>
      </c>
      <c r="Q12" s="23">
        <f>B7L205C6</f>
        <v>248.44544153648442</v>
      </c>
      <c r="R12" s="16" t="s">
        <v>14884</v>
      </c>
      <c r="S12" s="25">
        <f>IF(B7L205C7=0,0,B7L205C1/B7L205C7)</f>
        <v>426.32700099045974</v>
      </c>
      <c r="T12" s="16" t="s">
        <v>14885</v>
      </c>
      <c r="U12" s="17">
        <f>A1L205C18</f>
        <v>106772</v>
      </c>
      <c r="V12" s="16" t="s">
        <v>14886</v>
      </c>
      <c r="W12" s="23">
        <f>IF(B7L102C1=0,0,B7L205C9/B7L102C1)</f>
        <v>0.77185637244399163</v>
      </c>
      <c r="X12" s="16" t="s">
        <v>14887</v>
      </c>
      <c r="Y12" s="23">
        <f>B7L205C10</f>
        <v>0.77185637244399163</v>
      </c>
      <c r="Z12" s="16" t="s">
        <v>14888</v>
      </c>
      <c r="AA12" s="17">
        <f>B7L205C11*B7L117C1</f>
        <v>6239.2342210747893</v>
      </c>
      <c r="AB12" s="16" t="s">
        <v>14889</v>
      </c>
      <c r="AC12" s="17">
        <f>B7L205C12</f>
        <v>6239.2342210747893</v>
      </c>
      <c r="AD12" s="16" t="s">
        <v>14890</v>
      </c>
      <c r="AE12" s="23">
        <f>B7L205C13/24</f>
        <v>259.96809254478291</v>
      </c>
      <c r="AF12" s="16" t="s">
        <v>14891</v>
      </c>
      <c r="AG12" s="23">
        <f>B7L205C14</f>
        <v>259.96809254478291</v>
      </c>
      <c r="AH12" s="16" t="s">
        <v>14892</v>
      </c>
      <c r="AI12" s="26">
        <f>IF(B7L205C15=0,0,B7L205C9/B7L205C15)</f>
        <v>410.71194143414783</v>
      </c>
      <c r="AJ12" s="16" t="s">
        <v>14893</v>
      </c>
      <c r="AK12" s="17">
        <f>A1L205C21</f>
        <v>111527.66666666666</v>
      </c>
      <c r="AL12" s="16" t="s">
        <v>14894</v>
      </c>
      <c r="AM12" s="23">
        <f>IF(B7L103C1=0,0,B7L205C17/B7L103C1)</f>
        <v>0.79695639987290157</v>
      </c>
      <c r="AN12" s="16" t="s">
        <v>14895</v>
      </c>
      <c r="AO12" s="23">
        <f>B7L205C18</f>
        <v>0.79695639987290157</v>
      </c>
      <c r="AP12" s="16" t="s">
        <v>14896</v>
      </c>
      <c r="AQ12" s="17">
        <f>B7L205C19*B7L118C1</f>
        <v>6452.8481150047674</v>
      </c>
      <c r="AR12" s="16" t="s">
        <v>14897</v>
      </c>
      <c r="AS12" s="17">
        <f>B7L205C20</f>
        <v>6452.8481150047674</v>
      </c>
      <c r="AT12" s="16" t="s">
        <v>14898</v>
      </c>
      <c r="AU12" s="17">
        <f>B7L205C21/24</f>
        <v>268.86867145853199</v>
      </c>
      <c r="AV12" s="16" t="s">
        <v>14899</v>
      </c>
      <c r="AW12" s="23">
        <f>B7L205C22</f>
        <v>268.86867145853199</v>
      </c>
      <c r="AX12" s="16" t="s">
        <v>14900</v>
      </c>
      <c r="AY12" s="26">
        <f>IF(B7L205C23=0,0,B7L205C17/B7L205C23)</f>
        <v>414.8035026232788</v>
      </c>
      <c r="AZ12" s="16" t="s">
        <v>14901</v>
      </c>
      <c r="BA12" s="17">
        <f>A1L205C24</f>
        <v>111281.5</v>
      </c>
      <c r="BB12" s="16" t="s">
        <v>14902</v>
      </c>
      <c r="BC12" s="23">
        <f>IF(B7L104C1=0,0,B7L205C25/B7L104C1)</f>
        <v>0.79123807086080988</v>
      </c>
      <c r="BD12" s="16" t="s">
        <v>14903</v>
      </c>
      <c r="BE12" s="23">
        <f>B7L205C26</f>
        <v>0.79123807086080988</v>
      </c>
      <c r="BF12" s="16" t="s">
        <v>14904</v>
      </c>
      <c r="BG12" s="17">
        <f>B7L205C27*B7L119C1</f>
        <v>6234.2417082147122</v>
      </c>
      <c r="BH12" s="16" t="s">
        <v>14905</v>
      </c>
      <c r="BI12" s="17">
        <f>B7L205C28</f>
        <v>6234.2417082147122</v>
      </c>
      <c r="BJ12" s="16" t="s">
        <v>14906</v>
      </c>
      <c r="BK12" s="23">
        <f>B7L205C29/24</f>
        <v>259.76007117561301</v>
      </c>
      <c r="BL12" s="16" t="s">
        <v>14907</v>
      </c>
      <c r="BM12" s="23">
        <f>B7L205C30</f>
        <v>259.76007117561301</v>
      </c>
      <c r="BN12" s="16" t="s">
        <v>14908</v>
      </c>
      <c r="BO12" s="26">
        <f>IF(B7L205C31=0,0,B7L205C25/B7L205C31)</f>
        <v>428.40109912337988</v>
      </c>
      <c r="BP12" s="16" t="s">
        <v>14909</v>
      </c>
      <c r="BQ12" s="17">
        <f>A1L205C27</f>
        <v>112672.20000000001</v>
      </c>
      <c r="BR12" s="16" t="s">
        <v>14910</v>
      </c>
      <c r="BS12" s="21">
        <f>IF(B7L105C1=0,0,B7L205C33/B7L105C1)</f>
        <v>0.77816397740141574</v>
      </c>
      <c r="BT12" s="16" t="s">
        <v>14911</v>
      </c>
      <c r="BU12" s="23">
        <f>B7L205C34</f>
        <v>0.77816397740141574</v>
      </c>
      <c r="BV12" s="16" t="s">
        <v>14912</v>
      </c>
      <c r="BW12" s="17">
        <f>B7L205C35*B7L120C1</f>
        <v>6394.3657644426467</v>
      </c>
      <c r="BX12" s="16" t="s">
        <v>14913</v>
      </c>
      <c r="BY12" s="17">
        <f>B7L205C36</f>
        <v>6394.3657644426467</v>
      </c>
      <c r="BZ12" s="16" t="s">
        <v>14914</v>
      </c>
      <c r="CA12" s="23">
        <f>B7L205C37/24</f>
        <v>266.43190685177694</v>
      </c>
      <c r="CB12" s="16" t="s">
        <v>14915</v>
      </c>
      <c r="CC12" s="23">
        <f>B7L205C38</f>
        <v>266.43190685177694</v>
      </c>
      <c r="CD12" s="16" t="s">
        <v>14916</v>
      </c>
      <c r="CE12" s="26">
        <f>IF(B7L205C39=0,0,B7L205C33/B7L205C39)</f>
        <v>422.89304359737406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1397440</v>
      </c>
      <c r="F13" s="16" t="s">
        <v>14918</v>
      </c>
      <c r="G13" s="21">
        <f>IF(B7L101C1=0,0,B7L206C1/B7L101C1)</f>
        <v>10.193368664567606</v>
      </c>
      <c r="H13" s="16" t="s">
        <v>14919</v>
      </c>
      <c r="I13" s="21">
        <f>B7L206C2</f>
        <v>10.193368664567606</v>
      </c>
      <c r="J13" s="16" t="s">
        <v>14920</v>
      </c>
      <c r="K13" s="17">
        <f>B7L206C3*B7L116C1</f>
        <v>78668.627419989571</v>
      </c>
      <c r="L13" s="16" t="s">
        <v>14921</v>
      </c>
      <c r="M13" s="17">
        <f>B7L206C4</f>
        <v>78668.627419989571</v>
      </c>
      <c r="N13" s="16" t="s">
        <v>14922</v>
      </c>
      <c r="O13" s="17">
        <f>B7L206C5/24</f>
        <v>3277.8594758328986</v>
      </c>
      <c r="P13" s="16" t="s">
        <v>14923</v>
      </c>
      <c r="Q13" s="17">
        <f>B7L206C6</f>
        <v>3277.8594758328986</v>
      </c>
      <c r="R13" s="16" t="s">
        <v>14924</v>
      </c>
      <c r="S13" s="25">
        <f>IF(B7L206C7=0,0,B7L206C1/B7L206C7)</f>
        <v>426.32700099045974</v>
      </c>
      <c r="T13" s="16" t="s">
        <v>14925</v>
      </c>
      <c r="U13" s="17">
        <f>A1L206C18</f>
        <v>1466571.5</v>
      </c>
      <c r="V13" s="16" t="s">
        <v>14926</v>
      </c>
      <c r="W13" s="23">
        <f>IF(B7L102C1=0,0,B7L206C9/B7L102C1)</f>
        <v>10.601867136700104</v>
      </c>
      <c r="X13" s="16" t="s">
        <v>14927</v>
      </c>
      <c r="Y13" s="23">
        <f>B7L206C10</f>
        <v>10.601867136700104</v>
      </c>
      <c r="Z13" s="16" t="s">
        <v>14928</v>
      </c>
      <c r="AA13" s="17">
        <f>B7L206C11*B7L117C1</f>
        <v>85699.275938007966</v>
      </c>
      <c r="AB13" s="16" t="s">
        <v>14929</v>
      </c>
      <c r="AC13" s="17">
        <f>B7L206C12</f>
        <v>85699.275938007966</v>
      </c>
      <c r="AD13" s="16" t="s">
        <v>14930</v>
      </c>
      <c r="AE13" s="17">
        <f>B7L206C13/24</f>
        <v>3570.8031640836653</v>
      </c>
      <c r="AF13" s="16" t="s">
        <v>14931</v>
      </c>
      <c r="AG13" s="17">
        <f>B7L206C14</f>
        <v>3570.8031640836653</v>
      </c>
      <c r="AH13" s="16" t="s">
        <v>14932</v>
      </c>
      <c r="AI13" s="26">
        <f>IF(B7L206C15=0,0,B7L206C9/B7L206C15)</f>
        <v>410.71194143414783</v>
      </c>
      <c r="AJ13" s="16" t="s">
        <v>14933</v>
      </c>
      <c r="AK13" s="17">
        <f>A1L206C21</f>
        <v>1507899.3333333335</v>
      </c>
      <c r="AL13" s="16" t="s">
        <v>14934</v>
      </c>
      <c r="AM13" s="23">
        <f>IF(B7L103C1=0,0,B7L206C17/B7L103C1)</f>
        <v>10.775174088917387</v>
      </c>
      <c r="AN13" s="16" t="s">
        <v>14935</v>
      </c>
      <c r="AO13" s="23">
        <f>B7L206C18</f>
        <v>10.775174088917387</v>
      </c>
      <c r="AP13" s="16" t="s">
        <v>14936</v>
      </c>
      <c r="AQ13" s="17">
        <f>B7L206C19*B7L118C1</f>
        <v>87245.126357737376</v>
      </c>
      <c r="AR13" s="16" t="s">
        <v>14937</v>
      </c>
      <c r="AS13" s="17">
        <f>B7L206C20</f>
        <v>87245.126357737376</v>
      </c>
      <c r="AT13" s="16" t="s">
        <v>14938</v>
      </c>
      <c r="AU13" s="17">
        <f>B7L206C21/24</f>
        <v>3635.2135982390573</v>
      </c>
      <c r="AV13" s="16" t="s">
        <v>14939</v>
      </c>
      <c r="AW13" s="17">
        <f>B7L206C22</f>
        <v>3635.2135982390573</v>
      </c>
      <c r="AX13" s="16" t="s">
        <v>14940</v>
      </c>
      <c r="AY13" s="26">
        <f>IF(B7L206C23=0,0,B7L206C17/B7L206C23)</f>
        <v>414.8035026232788</v>
      </c>
      <c r="AZ13" s="16" t="s">
        <v>14941</v>
      </c>
      <c r="BA13" s="17">
        <f>A1L206C24</f>
        <v>1527604.25</v>
      </c>
      <c r="BB13" s="16" t="s">
        <v>14942</v>
      </c>
      <c r="BC13" s="23">
        <f>IF(B7L104C1=0,0,B7L206C25/B7L104C1)</f>
        <v>10.86163144645583</v>
      </c>
      <c r="BD13" s="16" t="s">
        <v>14943</v>
      </c>
      <c r="BE13" s="23">
        <f>B7L206C26</f>
        <v>10.86163144645583</v>
      </c>
      <c r="BF13" s="16" t="s">
        <v>14944</v>
      </c>
      <c r="BG13" s="17">
        <f>B7L206C27*B7L119C1</f>
        <v>85579.850460283647</v>
      </c>
      <c r="BH13" s="16" t="s">
        <v>14945</v>
      </c>
      <c r="BI13" s="17">
        <f>B7L206C28</f>
        <v>85579.850460283647</v>
      </c>
      <c r="BJ13" s="16" t="s">
        <v>14946</v>
      </c>
      <c r="BK13" s="17">
        <f>B7L206C29/24</f>
        <v>3565.8271025118188</v>
      </c>
      <c r="BL13" s="16" t="s">
        <v>14947</v>
      </c>
      <c r="BM13" s="17">
        <f>B7L206C30</f>
        <v>3565.8271025118188</v>
      </c>
      <c r="BN13" s="16" t="s">
        <v>14948</v>
      </c>
      <c r="BO13" s="26">
        <f>IF(B7L206C31=0,0,B7L206C25/B7L206C31)</f>
        <v>428.40109912337982</v>
      </c>
      <c r="BP13" s="16" t="s">
        <v>14949</v>
      </c>
      <c r="BQ13" s="17">
        <f>A1L206C27</f>
        <v>1521645.6</v>
      </c>
      <c r="BR13" s="16" t="s">
        <v>14950</v>
      </c>
      <c r="BS13" s="21">
        <f>IF(B7L105C1=0,0,B7L206C33/B7L105C1)</f>
        <v>10.509156582469886</v>
      </c>
      <c r="BT13" s="16" t="s">
        <v>14951</v>
      </c>
      <c r="BU13" s="23">
        <f>B7L206C34</f>
        <v>10.509156582469886</v>
      </c>
      <c r="BV13" s="16" t="s">
        <v>14952</v>
      </c>
      <c r="BW13" s="17">
        <f>B7L206C35*B7L120C1</f>
        <v>86356.337501662245</v>
      </c>
      <c r="BX13" s="16" t="s">
        <v>14953</v>
      </c>
      <c r="BY13" s="17">
        <f>B7L206C36</f>
        <v>86356.337501662245</v>
      </c>
      <c r="BZ13" s="16" t="s">
        <v>14954</v>
      </c>
      <c r="CA13" s="17">
        <f>B7L206C37/24</f>
        <v>3598.1807292359267</v>
      </c>
      <c r="CB13" s="16" t="s">
        <v>14955</v>
      </c>
      <c r="CC13" s="17">
        <f>B7L206C38</f>
        <v>3598.1807292359267</v>
      </c>
      <c r="CD13" s="16" t="s">
        <v>14956</v>
      </c>
      <c r="CE13" s="26">
        <f>IF(B7L206C39=0,0,B7L206C33/B7L206C39)</f>
        <v>422.89304359737412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20094</v>
      </c>
      <c r="F14" s="16" t="s">
        <v>14958</v>
      </c>
      <c r="G14" s="21">
        <f>IF(B7L101C1=0,0,B7L207C1/B7L101C1)</f>
        <v>0.14657198158477036</v>
      </c>
      <c r="H14" s="16" t="s">
        <v>14959</v>
      </c>
      <c r="I14" s="21">
        <f>B7L207C2</f>
        <v>0.14657198158477036</v>
      </c>
      <c r="J14" s="16" t="s">
        <v>14960</v>
      </c>
      <c r="K14" s="17">
        <f>B7L207C3*B7L116C1</f>
        <v>1131.1880290941083</v>
      </c>
      <c r="L14" s="16" t="s">
        <v>14961</v>
      </c>
      <c r="M14" s="17">
        <f>B7L207C4</f>
        <v>1131.1880290941083</v>
      </c>
      <c r="N14" s="16" t="s">
        <v>14962</v>
      </c>
      <c r="O14" s="23">
        <f>B7L207C5/24</f>
        <v>47.132834545587848</v>
      </c>
      <c r="P14" s="16" t="s">
        <v>14963</v>
      </c>
      <c r="Q14" s="23">
        <f>B7L207C6</f>
        <v>47.132834545587848</v>
      </c>
      <c r="R14" s="16" t="s">
        <v>14964</v>
      </c>
      <c r="S14" s="25">
        <f>IF(B7L207C7=0,0,B7L207C1/B7L207C7)</f>
        <v>426.32700099045962</v>
      </c>
      <c r="T14" s="16" t="s">
        <v>14965</v>
      </c>
      <c r="U14" s="17">
        <f>A1L207C18</f>
        <v>20604.5</v>
      </c>
      <c r="V14" s="16" t="s">
        <v>14966</v>
      </c>
      <c r="W14" s="23">
        <f>IF(B7L102C1=0,0,B7L207C9/B7L102C1)</f>
        <v>0.14895023626065096</v>
      </c>
      <c r="X14" s="16" t="s">
        <v>14967</v>
      </c>
      <c r="Y14" s="23">
        <f>B7L207C10</f>
        <v>0.14895023626065096</v>
      </c>
      <c r="Z14" s="16" t="s">
        <v>14968</v>
      </c>
      <c r="AA14" s="17">
        <f>B7L207C11*B7L117C1</f>
        <v>1204.0263506175354</v>
      </c>
      <c r="AB14" s="16" t="s">
        <v>14969</v>
      </c>
      <c r="AC14" s="17">
        <f>B7L207C12</f>
        <v>1204.0263506175354</v>
      </c>
      <c r="AD14" s="16" t="s">
        <v>14970</v>
      </c>
      <c r="AE14" s="23">
        <f>B7L207C13/24</f>
        <v>50.167764609063973</v>
      </c>
      <c r="AF14" s="16" t="s">
        <v>14971</v>
      </c>
      <c r="AG14" s="23">
        <f>B7L207C14</f>
        <v>50.167764609063973</v>
      </c>
      <c r="AH14" s="16" t="s">
        <v>14972</v>
      </c>
      <c r="AI14" s="26">
        <f>IF(B7L207C15=0,0,B7L207C9/B7L207C15)</f>
        <v>410.71194143414789</v>
      </c>
      <c r="AJ14" s="16" t="s">
        <v>14973</v>
      </c>
      <c r="AK14" s="17">
        <f>A1L207C21</f>
        <v>24423.666666666668</v>
      </c>
      <c r="AL14" s="16" t="s">
        <v>14974</v>
      </c>
      <c r="AM14" s="23">
        <f>IF(B7L103C1=0,0,B7L207C17/B7L103C1)</f>
        <v>0.17452707512063489</v>
      </c>
      <c r="AN14" s="16" t="s">
        <v>14975</v>
      </c>
      <c r="AO14" s="23">
        <f>B7L207C18</f>
        <v>0.17452707512063489</v>
      </c>
      <c r="AP14" s="16" t="s">
        <v>14976</v>
      </c>
      <c r="AQ14" s="17">
        <f>B7L207C19*B7L118C1</f>
        <v>1413.1221079209477</v>
      </c>
      <c r="AR14" s="16" t="s">
        <v>14977</v>
      </c>
      <c r="AS14" s="17">
        <f>B7L207C20</f>
        <v>1413.1221079209477</v>
      </c>
      <c r="AT14" s="16" t="s">
        <v>14978</v>
      </c>
      <c r="AU14" s="17">
        <f>B7L207C21/24</f>
        <v>58.880087830039486</v>
      </c>
      <c r="AV14" s="16" t="s">
        <v>14979</v>
      </c>
      <c r="AW14" s="23">
        <f>B7L207C22</f>
        <v>58.880087830039486</v>
      </c>
      <c r="AX14" s="16" t="s">
        <v>14980</v>
      </c>
      <c r="AY14" s="26">
        <f>IF(B7L207C23=0,0,B7L207C17/B7L207C23)</f>
        <v>414.80350262327875</v>
      </c>
      <c r="AZ14" s="16" t="s">
        <v>14981</v>
      </c>
      <c r="BA14" s="17">
        <f>A1L207C24</f>
        <v>23824</v>
      </c>
      <c r="BB14" s="16" t="s">
        <v>14982</v>
      </c>
      <c r="BC14" s="23">
        <f>IF(B7L104C1=0,0,B7L207C25/B7L104C1)</f>
        <v>0.16939433598745465</v>
      </c>
      <c r="BD14" s="16" t="s">
        <v>14983</v>
      </c>
      <c r="BE14" s="23">
        <f>B7L207C26</f>
        <v>0.16939433598745465</v>
      </c>
      <c r="BF14" s="16" t="s">
        <v>14984</v>
      </c>
      <c r="BG14" s="17">
        <f>B7L207C27*B7L119C1</f>
        <v>1334.6744468443299</v>
      </c>
      <c r="BH14" s="16" t="s">
        <v>14985</v>
      </c>
      <c r="BI14" s="17">
        <f>B7L207C28</f>
        <v>1334.6744468443299</v>
      </c>
      <c r="BJ14" s="16" t="s">
        <v>14986</v>
      </c>
      <c r="BK14" s="23">
        <f>B7L207C29/24</f>
        <v>55.611435285180413</v>
      </c>
      <c r="BL14" s="16" t="s">
        <v>14987</v>
      </c>
      <c r="BM14" s="23">
        <f>B7L207C30</f>
        <v>55.611435285180413</v>
      </c>
      <c r="BN14" s="16" t="s">
        <v>14988</v>
      </c>
      <c r="BO14" s="26">
        <f>IF(B7L207C31=0,0,B7L207C25/B7L207C31)</f>
        <v>428.40109912337988</v>
      </c>
      <c r="BP14" s="16" t="s">
        <v>14989</v>
      </c>
      <c r="BQ14" s="17">
        <f>A1L207C27</f>
        <v>25501.200000000001</v>
      </c>
      <c r="BR14" s="16" t="s">
        <v>14990</v>
      </c>
      <c r="BS14" s="21">
        <f>IF(B7L105C1=0,0,B7L207C33/B7L105C1)</f>
        <v>0.17612255037630384</v>
      </c>
      <c r="BT14" s="16" t="s">
        <v>14991</v>
      </c>
      <c r="BU14" s="23">
        <f>B7L207C34</f>
        <v>0.17612255037630384</v>
      </c>
      <c r="BV14" s="16" t="s">
        <v>14992</v>
      </c>
      <c r="BW14" s="17">
        <f>B7L207C35*B7L120C1</f>
        <v>1447.2425339365416</v>
      </c>
      <c r="BX14" s="16" t="s">
        <v>14993</v>
      </c>
      <c r="BY14" s="17">
        <f>B7L207C36</f>
        <v>1447.2425339365416</v>
      </c>
      <c r="BZ14" s="16" t="s">
        <v>14994</v>
      </c>
      <c r="CA14" s="23">
        <f>B7L207C37/24</f>
        <v>60.301772247355899</v>
      </c>
      <c r="CB14" s="16" t="s">
        <v>14995</v>
      </c>
      <c r="CC14" s="23">
        <f>B7L207C38</f>
        <v>60.301772247355899</v>
      </c>
      <c r="CD14" s="16" t="s">
        <v>14996</v>
      </c>
      <c r="CE14" s="26">
        <f>IF(B7L207C39=0,0,B7L207C33/B7L207C39)</f>
        <v>422.89304359737406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228896</v>
      </c>
      <c r="F15" s="16" t="s">
        <v>14998</v>
      </c>
      <c r="G15" s="21">
        <f>IF(B7L101C1=0,0,B7L208C1/B7L101C1)</f>
        <v>1.6696397082127796</v>
      </c>
      <c r="H15" s="16" t="s">
        <v>14999</v>
      </c>
      <c r="I15" s="21">
        <f>B7L208C2</f>
        <v>1.6696397082127796</v>
      </c>
      <c r="J15" s="16" t="s">
        <v>15000</v>
      </c>
      <c r="K15" s="17">
        <f>B7L208C3*B7L116C1</f>
        <v>12885.658162014779</v>
      </c>
      <c r="L15" s="16" t="s">
        <v>15001</v>
      </c>
      <c r="M15" s="17">
        <f>B7L208C4</f>
        <v>12885.658162014779</v>
      </c>
      <c r="N15" s="16" t="s">
        <v>15002</v>
      </c>
      <c r="O15" s="23">
        <f>B7L208C5/24</f>
        <v>536.90242341728242</v>
      </c>
      <c r="P15" s="16" t="s">
        <v>15003</v>
      </c>
      <c r="Q15" s="23">
        <f>B7L208C6</f>
        <v>536.90242341728242</v>
      </c>
      <c r="R15" s="16" t="s">
        <v>15004</v>
      </c>
      <c r="S15" s="25">
        <f>IF(B7L208C7=0,0,B7L208C1/B7L208C7)</f>
        <v>426.32700099045974</v>
      </c>
      <c r="T15" s="16" t="s">
        <v>15005</v>
      </c>
      <c r="U15" s="17">
        <f>A1L208C18</f>
        <v>246918.5</v>
      </c>
      <c r="V15" s="16" t="s">
        <v>15006</v>
      </c>
      <c r="W15" s="23">
        <f>IF(B7L102C1=0,0,B7L208C9/B7L102C1)</f>
        <v>1.7849775006491566</v>
      </c>
      <c r="X15" s="16" t="s">
        <v>15007</v>
      </c>
      <c r="Y15" s="23">
        <f>B7L208C10</f>
        <v>1.7849775006491566</v>
      </c>
      <c r="Z15" s="16" t="s">
        <v>15008</v>
      </c>
      <c r="AA15" s="17">
        <f>B7L208C11*B7L117C1</f>
        <v>14428.711225943651</v>
      </c>
      <c r="AB15" s="16" t="s">
        <v>15009</v>
      </c>
      <c r="AC15" s="17">
        <f>B7L208C12</f>
        <v>14428.711225943651</v>
      </c>
      <c r="AD15" s="16" t="s">
        <v>15010</v>
      </c>
      <c r="AE15" s="23">
        <f>B7L208C13/24</f>
        <v>601.19630108098545</v>
      </c>
      <c r="AF15" s="16" t="s">
        <v>15011</v>
      </c>
      <c r="AG15" s="23">
        <f>B7L208C14</f>
        <v>601.19630108098545</v>
      </c>
      <c r="AH15" s="16" t="s">
        <v>15012</v>
      </c>
      <c r="AI15" s="26">
        <f>IF(B7L208C15=0,0,B7L208C9/B7L208C15)</f>
        <v>410.71194143414783</v>
      </c>
      <c r="AJ15" s="16" t="s">
        <v>15013</v>
      </c>
      <c r="AK15" s="17">
        <f>A1L208C21</f>
        <v>241272.66666666669</v>
      </c>
      <c r="AL15" s="16" t="s">
        <v>15014</v>
      </c>
      <c r="AM15" s="23">
        <f>IF(B7L103C1=0,0,B7L208C17/B7L103C1)</f>
        <v>1.7240905468693986</v>
      </c>
      <c r="AN15" s="16" t="s">
        <v>15015</v>
      </c>
      <c r="AO15" s="23">
        <f>B7L208C18</f>
        <v>1.7240905468693986</v>
      </c>
      <c r="AP15" s="16" t="s">
        <v>15016</v>
      </c>
      <c r="AQ15" s="17">
        <f>B7L208C19*B7L118C1</f>
        <v>13959.727831080843</v>
      </c>
      <c r="AR15" s="16" t="s">
        <v>15017</v>
      </c>
      <c r="AS15" s="17">
        <f>B7L208C20</f>
        <v>13959.727831080843</v>
      </c>
      <c r="AT15" s="16" t="s">
        <v>15018</v>
      </c>
      <c r="AU15" s="17">
        <f>B7L208C21/24</f>
        <v>581.65532629503514</v>
      </c>
      <c r="AV15" s="16" t="s">
        <v>15019</v>
      </c>
      <c r="AW15" s="23">
        <f>B7L208C22</f>
        <v>581.65532629503514</v>
      </c>
      <c r="AX15" s="16" t="s">
        <v>15020</v>
      </c>
      <c r="AY15" s="26">
        <f>IF(B7L208C23=0,0,B7L208C17/B7L208C23)</f>
        <v>414.8035026232788</v>
      </c>
      <c r="AZ15" s="16" t="s">
        <v>15021</v>
      </c>
      <c r="BA15" s="17">
        <f>A1L208C24</f>
        <v>230510.25</v>
      </c>
      <c r="BB15" s="16" t="s">
        <v>15022</v>
      </c>
      <c r="BC15" s="23">
        <f>IF(B7L104C1=0,0,B7L208C25/B7L104C1)</f>
        <v>1.6389829892986973</v>
      </c>
      <c r="BD15" s="16" t="s">
        <v>15023</v>
      </c>
      <c r="BE15" s="23">
        <f>B7L208C26</f>
        <v>1.6389829892986973</v>
      </c>
      <c r="BF15" s="16" t="s">
        <v>15024</v>
      </c>
      <c r="BG15" s="17">
        <f>B7L208C27*B7L119C1</f>
        <v>12913.706363780146</v>
      </c>
      <c r="BH15" s="16" t="s">
        <v>15025</v>
      </c>
      <c r="BI15" s="17">
        <f>B7L208C28</f>
        <v>12913.706363780146</v>
      </c>
      <c r="BJ15" s="16" t="s">
        <v>15026</v>
      </c>
      <c r="BK15" s="23">
        <f>B7L208C29/24</f>
        <v>538.0710984908394</v>
      </c>
      <c r="BL15" s="16" t="s">
        <v>15027</v>
      </c>
      <c r="BM15" s="23">
        <f>B7L208C30</f>
        <v>538.0710984908394</v>
      </c>
      <c r="BN15" s="16" t="s">
        <v>15028</v>
      </c>
      <c r="BO15" s="26">
        <f>IF(B7L208C31=0,0,B7L208C25/B7L208C31)</f>
        <v>428.40109912337988</v>
      </c>
      <c r="BP15" s="16" t="s">
        <v>15029</v>
      </c>
      <c r="BQ15" s="17">
        <f>A1L208C27</f>
        <v>246201.2</v>
      </c>
      <c r="BR15" s="16" t="s">
        <v>15030</v>
      </c>
      <c r="BS15" s="21">
        <f>IF(B7L105C1=0,0,B7L208C33/B7L105C1)</f>
        <v>1.7003742274758229</v>
      </c>
      <c r="BT15" s="16" t="s">
        <v>15031</v>
      </c>
      <c r="BU15" s="23">
        <f>B7L208C34</f>
        <v>1.7003742274758229</v>
      </c>
      <c r="BV15" s="16" t="s">
        <v>15032</v>
      </c>
      <c r="BW15" s="17">
        <f>B7L208C35*B7L120C1</f>
        <v>13972.395359677868</v>
      </c>
      <c r="BX15" s="16" t="s">
        <v>15033</v>
      </c>
      <c r="BY15" s="17">
        <f>B7L208C36</f>
        <v>13972.395359677868</v>
      </c>
      <c r="BZ15" s="16" t="s">
        <v>15034</v>
      </c>
      <c r="CA15" s="23">
        <f>B7L208C37/24</f>
        <v>582.18313998657788</v>
      </c>
      <c r="CB15" s="16" t="s">
        <v>15035</v>
      </c>
      <c r="CC15" s="23">
        <f>B7L208C38</f>
        <v>582.18313998657788</v>
      </c>
      <c r="CD15" s="16" t="s">
        <v>15036</v>
      </c>
      <c r="CE15" s="26">
        <f>IF(B7L208C39=0,0,B7L208C33/B7L208C39)</f>
        <v>422.89304359737406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25546</v>
      </c>
      <c r="F16" s="16" t="s">
        <v>15038</v>
      </c>
      <c r="G16" s="21">
        <f>IF(B7L101C1=0,0,B7L209C1/B7L101C1)</f>
        <v>0.18634059129912131</v>
      </c>
      <c r="H16" s="16" t="s">
        <v>15039</v>
      </c>
      <c r="I16" s="21">
        <f>B7L209C2</f>
        <v>0.18634059129912131</v>
      </c>
      <c r="J16" s="16" t="s">
        <v>15040</v>
      </c>
      <c r="K16" s="17">
        <f>B7L209C3*B7L116C1</f>
        <v>1438.107364946655</v>
      </c>
      <c r="L16" s="16" t="s">
        <v>15041</v>
      </c>
      <c r="M16" s="17">
        <f>B7L209C4</f>
        <v>1438.107364946655</v>
      </c>
      <c r="N16" s="16" t="s">
        <v>15042</v>
      </c>
      <c r="O16" s="23">
        <f>B7L209C5/24</f>
        <v>59.921140206110628</v>
      </c>
      <c r="P16" s="16" t="s">
        <v>15043</v>
      </c>
      <c r="Q16" s="23">
        <f>B7L209C6</f>
        <v>59.921140206110628</v>
      </c>
      <c r="R16" s="16" t="s">
        <v>15044</v>
      </c>
      <c r="S16" s="25">
        <f>IF(B7L209C7=0,0,B7L209C1/B7L209C7)</f>
        <v>426.32700099045968</v>
      </c>
      <c r="T16" s="16" t="s">
        <v>15045</v>
      </c>
      <c r="U16" s="17">
        <f>A1L209C18</f>
        <v>26966.5</v>
      </c>
      <c r="V16" s="16" t="s">
        <v>15046</v>
      </c>
      <c r="W16" s="23">
        <f>IF(B7L102C1=0,0,B7L209C9/B7L102C1)</f>
        <v>0.19494122866960345</v>
      </c>
      <c r="X16" s="16" t="s">
        <v>15047</v>
      </c>
      <c r="Y16" s="23">
        <f>B7L209C10</f>
        <v>0.19494122866960345</v>
      </c>
      <c r="Z16" s="16" t="s">
        <v>15048</v>
      </c>
      <c r="AA16" s="17">
        <f>B7L209C11*B7L117C1</f>
        <v>1575.7905595344596</v>
      </c>
      <c r="AB16" s="16" t="s">
        <v>15049</v>
      </c>
      <c r="AC16" s="17">
        <f>B7L209C12</f>
        <v>1575.7905595344596</v>
      </c>
      <c r="AD16" s="16" t="s">
        <v>15050</v>
      </c>
      <c r="AE16" s="23">
        <f>B7L209C13/24</f>
        <v>65.657939980602478</v>
      </c>
      <c r="AF16" s="16" t="s">
        <v>15051</v>
      </c>
      <c r="AG16" s="23">
        <f>B7L209C14</f>
        <v>65.657939980602478</v>
      </c>
      <c r="AH16" s="16" t="s">
        <v>15052</v>
      </c>
      <c r="AI16" s="26">
        <f>IF(B7L209C15=0,0,B7L209C9/B7L209C15)</f>
        <v>410.71194143414783</v>
      </c>
      <c r="AJ16" s="16" t="s">
        <v>15053</v>
      </c>
      <c r="AK16" s="17">
        <f>A1L209C21</f>
        <v>27654</v>
      </c>
      <c r="AL16" s="16" t="s">
        <v>15054</v>
      </c>
      <c r="AM16" s="23">
        <f>IF(B7L103C1=0,0,B7L209C17/B7L103C1)</f>
        <v>0.19761044896559499</v>
      </c>
      <c r="AN16" s="16" t="s">
        <v>15055</v>
      </c>
      <c r="AO16" s="23">
        <f>B7L209C18</f>
        <v>0.19761044896559499</v>
      </c>
      <c r="AP16" s="16" t="s">
        <v>15056</v>
      </c>
      <c r="AQ16" s="17">
        <f>B7L209C19*B7L118C1</f>
        <v>1600.0250619936626</v>
      </c>
      <c r="AR16" s="16" t="s">
        <v>15057</v>
      </c>
      <c r="AS16" s="17">
        <f>B7L209C20</f>
        <v>1600.0250619936626</v>
      </c>
      <c r="AT16" s="16" t="s">
        <v>15058</v>
      </c>
      <c r="AU16" s="17">
        <f>B7L209C21/24</f>
        <v>66.667710916402612</v>
      </c>
      <c r="AV16" s="16" t="s">
        <v>15059</v>
      </c>
      <c r="AW16" s="23">
        <f>B7L209C22</f>
        <v>66.667710916402612</v>
      </c>
      <c r="AX16" s="16" t="s">
        <v>15060</v>
      </c>
      <c r="AY16" s="26">
        <f>IF(B7L209C23=0,0,B7L209C17/B7L209C23)</f>
        <v>414.80350262327875</v>
      </c>
      <c r="AZ16" s="16" t="s">
        <v>15061</v>
      </c>
      <c r="BA16" s="17">
        <f>A1L209C24</f>
        <v>27263.75</v>
      </c>
      <c r="BB16" s="16" t="s">
        <v>15062</v>
      </c>
      <c r="BC16" s="23">
        <f>IF(B7L104C1=0,0,B7L209C25/B7L104C1)</f>
        <v>0.19385178088389718</v>
      </c>
      <c r="BD16" s="16" t="s">
        <v>15063</v>
      </c>
      <c r="BE16" s="23">
        <f>B7L209C26</f>
        <v>0.19385178088389718</v>
      </c>
      <c r="BF16" s="16" t="s">
        <v>15064</v>
      </c>
      <c r="BG16" s="17">
        <f>B7L209C27*B7L119C1</f>
        <v>1527.3770336699167</v>
      </c>
      <c r="BH16" s="16" t="s">
        <v>15065</v>
      </c>
      <c r="BI16" s="17">
        <f>B7L209C28</f>
        <v>1527.3770336699167</v>
      </c>
      <c r="BJ16" s="16" t="s">
        <v>15066</v>
      </c>
      <c r="BK16" s="23">
        <f>B7L209C29/24</f>
        <v>63.640709736246528</v>
      </c>
      <c r="BL16" s="16" t="s">
        <v>15067</v>
      </c>
      <c r="BM16" s="23">
        <f>B7L209C30</f>
        <v>63.640709736246528</v>
      </c>
      <c r="BN16" s="16" t="s">
        <v>15068</v>
      </c>
      <c r="BO16" s="26">
        <f>IF(B7L209C31=0,0,B7L209C25/B7L209C31)</f>
        <v>428.40109912337994</v>
      </c>
      <c r="BP16" s="16" t="s">
        <v>15069</v>
      </c>
      <c r="BQ16" s="17">
        <f>A1L209C27</f>
        <v>27061.200000000001</v>
      </c>
      <c r="BR16" s="16" t="s">
        <v>15070</v>
      </c>
      <c r="BS16" s="21">
        <f>IF(B7L105C1=0,0,B7L209C33/B7L105C1)</f>
        <v>0.18689659938525377</v>
      </c>
      <c r="BT16" s="16" t="s">
        <v>15071</v>
      </c>
      <c r="BU16" s="23">
        <f>B7L209C34</f>
        <v>0.18689659938525377</v>
      </c>
      <c r="BV16" s="16" t="s">
        <v>15072</v>
      </c>
      <c r="BW16" s="17">
        <f>B7L209C35*B7L120C1</f>
        <v>1535.7755579879981</v>
      </c>
      <c r="BX16" s="16" t="s">
        <v>15073</v>
      </c>
      <c r="BY16" s="17">
        <f>B7L209C36</f>
        <v>1535.7755579879981</v>
      </c>
      <c r="BZ16" s="16" t="s">
        <v>15074</v>
      </c>
      <c r="CA16" s="23">
        <f>B7L209C37/24</f>
        <v>63.99064824949992</v>
      </c>
      <c r="CB16" s="16" t="s">
        <v>15075</v>
      </c>
      <c r="CC16" s="23">
        <f>B7L209C38</f>
        <v>63.99064824949992</v>
      </c>
      <c r="CD16" s="16" t="s">
        <v>15076</v>
      </c>
      <c r="CE16" s="26">
        <f>IF(B7L209C39=0,0,B7L209C33/B7L209C39)</f>
        <v>422.89304359737412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24862</v>
      </c>
      <c r="F17" s="16" t="s">
        <v>15078</v>
      </c>
      <c r="G17" s="21">
        <f>IF(B7L101C1=0,0,B7L210C1/B7L101C1)</f>
        <v>0.18135127929533992</v>
      </c>
      <c r="H17" s="16" t="s">
        <v>15079</v>
      </c>
      <c r="I17" s="21">
        <f>B7L210C2</f>
        <v>0.18135127929533992</v>
      </c>
      <c r="J17" s="16" t="s">
        <v>15080</v>
      </c>
      <c r="K17" s="17">
        <f>B7L210C3*B7L116C1</f>
        <v>1399.6017109255358</v>
      </c>
      <c r="L17" s="16" t="s">
        <v>15081</v>
      </c>
      <c r="M17" s="17">
        <f>B7L210C4</f>
        <v>1399.6017109255358</v>
      </c>
      <c r="N17" s="16" t="s">
        <v>15082</v>
      </c>
      <c r="O17" s="23">
        <f>B7L210C5/24</f>
        <v>58.316737955230657</v>
      </c>
      <c r="P17" s="16" t="s">
        <v>15083</v>
      </c>
      <c r="Q17" s="23">
        <f>B7L210C6</f>
        <v>58.316737955230657</v>
      </c>
      <c r="R17" s="16" t="s">
        <v>15084</v>
      </c>
      <c r="S17" s="25">
        <f>IF(B7L210C7=0,0,B7L210C1/B7L210C7)</f>
        <v>426.32700099045974</v>
      </c>
      <c r="T17" s="16" t="s">
        <v>15085</v>
      </c>
      <c r="U17" s="17">
        <f>A1L210C18</f>
        <v>31342.5</v>
      </c>
      <c r="V17" s="16" t="s">
        <v>15086</v>
      </c>
      <c r="W17" s="23">
        <f>IF(B7L102C1=0,0,B7L210C9/B7L102C1)</f>
        <v>0.22657539760729226</v>
      </c>
      <c r="X17" s="16" t="s">
        <v>15087</v>
      </c>
      <c r="Y17" s="23">
        <f>B7L210C10</f>
        <v>0.22657539760729226</v>
      </c>
      <c r="Z17" s="16" t="s">
        <v>15088</v>
      </c>
      <c r="AA17" s="17">
        <f>B7L210C11*B7L117C1</f>
        <v>1831.5026277866539</v>
      </c>
      <c r="AB17" s="16" t="s">
        <v>15089</v>
      </c>
      <c r="AC17" s="17">
        <f>B7L210C12</f>
        <v>1831.5026277866539</v>
      </c>
      <c r="AD17" s="16" t="s">
        <v>15090</v>
      </c>
      <c r="AE17" s="23">
        <f>B7L210C13/24</f>
        <v>76.312609491110578</v>
      </c>
      <c r="AF17" s="16" t="s">
        <v>15091</v>
      </c>
      <c r="AG17" s="23">
        <f>B7L210C14</f>
        <v>76.312609491110578</v>
      </c>
      <c r="AH17" s="16" t="s">
        <v>15092</v>
      </c>
      <c r="AI17" s="26">
        <f>IF(B7L210C15=0,0,B7L210C9/B7L210C15)</f>
        <v>410.71194143414783</v>
      </c>
      <c r="AJ17" s="16" t="s">
        <v>15093</v>
      </c>
      <c r="AK17" s="17">
        <f>A1L210C21</f>
        <v>34249.666666666664</v>
      </c>
      <c r="AL17" s="16" t="s">
        <v>15094</v>
      </c>
      <c r="AM17" s="23">
        <f>IF(B7L103C1=0,0,B7L210C17/B7L103C1)</f>
        <v>0.24474188207572042</v>
      </c>
      <c r="AN17" s="16" t="s">
        <v>15095</v>
      </c>
      <c r="AO17" s="23">
        <f>B7L210C18</f>
        <v>0.24474188207572042</v>
      </c>
      <c r="AP17" s="16" t="s">
        <v>15096</v>
      </c>
      <c r="AQ17" s="17">
        <f>B7L210C19*B7L118C1</f>
        <v>1981.6418974324006</v>
      </c>
      <c r="AR17" s="16" t="s">
        <v>15097</v>
      </c>
      <c r="AS17" s="17">
        <f>B7L210C20</f>
        <v>1981.6418974324006</v>
      </c>
      <c r="AT17" s="16" t="s">
        <v>15098</v>
      </c>
      <c r="AU17" s="17">
        <f>B7L210C21/24</f>
        <v>82.568412393016686</v>
      </c>
      <c r="AV17" s="16" t="s">
        <v>15099</v>
      </c>
      <c r="AW17" s="23">
        <f>B7L210C22</f>
        <v>82.568412393016686</v>
      </c>
      <c r="AX17" s="16" t="s">
        <v>15100</v>
      </c>
      <c r="AY17" s="26">
        <f>IF(B7L210C23=0,0,B7L210C17/B7L210C23)</f>
        <v>414.8035026232788</v>
      </c>
      <c r="AZ17" s="16" t="s">
        <v>15101</v>
      </c>
      <c r="BA17" s="17">
        <f>A1L210C24</f>
        <v>34219.75</v>
      </c>
      <c r="BB17" s="16" t="s">
        <v>15102</v>
      </c>
      <c r="BC17" s="23">
        <f>IF(B7L104C1=0,0,B7L210C25/B7L104C1)</f>
        <v>0.2433106039668696</v>
      </c>
      <c r="BD17" s="16" t="s">
        <v>15103</v>
      </c>
      <c r="BE17" s="23">
        <f>B7L210C26</f>
        <v>0.2433106039668696</v>
      </c>
      <c r="BF17" s="16" t="s">
        <v>15104</v>
      </c>
      <c r="BG17" s="17">
        <f>B7L210C27*B7L119C1</f>
        <v>1917.0679106112013</v>
      </c>
      <c r="BH17" s="16" t="s">
        <v>15105</v>
      </c>
      <c r="BI17" s="17">
        <f>B7L210C28</f>
        <v>1917.0679106112013</v>
      </c>
      <c r="BJ17" s="16" t="s">
        <v>15106</v>
      </c>
      <c r="BK17" s="23">
        <f>B7L210C29/24</f>
        <v>79.877829608800056</v>
      </c>
      <c r="BL17" s="16" t="s">
        <v>15107</v>
      </c>
      <c r="BM17" s="23">
        <f>B7L210C30</f>
        <v>79.877829608800056</v>
      </c>
      <c r="BN17" s="16" t="s">
        <v>15108</v>
      </c>
      <c r="BO17" s="26">
        <f>IF(B7L210C31=0,0,B7L210C25/B7L210C31)</f>
        <v>428.40109912337988</v>
      </c>
      <c r="BP17" s="16" t="s">
        <v>15109</v>
      </c>
      <c r="BQ17" s="17">
        <f>A1L210C27</f>
        <v>34204.199999999997</v>
      </c>
      <c r="BR17" s="16" t="s">
        <v>15110</v>
      </c>
      <c r="BS17" s="21">
        <f>IF(B7L105C1=0,0,B7L210C33/B7L105C1)</f>
        <v>0.23622931225123409</v>
      </c>
      <c r="BT17" s="16" t="s">
        <v>15111</v>
      </c>
      <c r="BU17" s="23">
        <f>B7L210C34</f>
        <v>0.23622931225123409</v>
      </c>
      <c r="BV17" s="16" t="s">
        <v>15112</v>
      </c>
      <c r="BW17" s="17">
        <f>B7L210C35*B7L120C1</f>
        <v>1941.1546546543789</v>
      </c>
      <c r="BX17" s="16" t="s">
        <v>15113</v>
      </c>
      <c r="BY17" s="17">
        <f>B7L210C36</f>
        <v>1941.1546546543789</v>
      </c>
      <c r="BZ17" s="16" t="s">
        <v>15114</v>
      </c>
      <c r="CA17" s="23">
        <f>B7L210C37/24</f>
        <v>80.881443943932453</v>
      </c>
      <c r="CB17" s="16" t="s">
        <v>15115</v>
      </c>
      <c r="CC17" s="23">
        <f>B7L210C38</f>
        <v>80.881443943932453</v>
      </c>
      <c r="CD17" s="16" t="s">
        <v>15116</v>
      </c>
      <c r="CE17" s="26">
        <f>IF(B7L210C39=0,0,B7L210C33/B7L210C39)</f>
        <v>422.89304359737412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574633</v>
      </c>
      <c r="F18" s="16" t="s">
        <v>15118</v>
      </c>
      <c r="G18" s="21">
        <f>IF(B7L101C1=0,0,B7L211C1/B7L101C1)</f>
        <v>4.1915545682293889</v>
      </c>
      <c r="H18" s="16" t="s">
        <v>15119</v>
      </c>
      <c r="I18" s="21">
        <f>B7L211C2</f>
        <v>4.1915545682293889</v>
      </c>
      <c r="J18" s="16" t="s">
        <v>15120</v>
      </c>
      <c r="K18" s="17">
        <f>B7L211C3*B7L116C1</f>
        <v>32348.858899295046</v>
      </c>
      <c r="L18" s="16" t="s">
        <v>15121</v>
      </c>
      <c r="M18" s="17">
        <f>B7L211C4</f>
        <v>32348.858899295046</v>
      </c>
      <c r="N18" s="16" t="s">
        <v>15122</v>
      </c>
      <c r="O18" s="17">
        <f>B7L211C5/24</f>
        <v>1347.8691208039602</v>
      </c>
      <c r="P18" s="16" t="s">
        <v>15123</v>
      </c>
      <c r="Q18" s="17">
        <f>B7L211C6</f>
        <v>1347.8691208039602</v>
      </c>
      <c r="R18" s="16" t="s">
        <v>15124</v>
      </c>
      <c r="S18" s="25">
        <f>IF(B7L211C7=0,0,B7L211C1/B7L211C7)</f>
        <v>426.32700099045974</v>
      </c>
      <c r="T18" s="16" t="s">
        <v>15125</v>
      </c>
      <c r="U18" s="17">
        <f>A1L211C18</f>
        <v>558126</v>
      </c>
      <c r="V18" s="16" t="s">
        <v>15126</v>
      </c>
      <c r="W18" s="23">
        <f>IF(B7L102C1=0,0,B7L211C9/B7L102C1)</f>
        <v>4.0347011363154692</v>
      </c>
      <c r="X18" s="16" t="s">
        <v>15127</v>
      </c>
      <c r="Y18" s="23">
        <f>B7L211C10</f>
        <v>4.0347011363154692</v>
      </c>
      <c r="Z18" s="16" t="s">
        <v>15128</v>
      </c>
      <c r="AA18" s="17">
        <f>B7L211C11*B7L117C1</f>
        <v>32614.157633757804</v>
      </c>
      <c r="AB18" s="16" t="s">
        <v>15129</v>
      </c>
      <c r="AC18" s="17">
        <f>B7L211C12</f>
        <v>32614.157633757804</v>
      </c>
      <c r="AD18" s="16" t="s">
        <v>15130</v>
      </c>
      <c r="AE18" s="17">
        <f>B7L211C13/24</f>
        <v>1358.9232347399086</v>
      </c>
      <c r="AF18" s="16" t="s">
        <v>15131</v>
      </c>
      <c r="AG18" s="17">
        <f>B7L211C14</f>
        <v>1358.9232347399086</v>
      </c>
      <c r="AH18" s="16" t="s">
        <v>15132</v>
      </c>
      <c r="AI18" s="26">
        <f>IF(B7L211C15=0,0,B7L211C9/B7L211C15)</f>
        <v>410.71194143414777</v>
      </c>
      <c r="AJ18" s="16" t="s">
        <v>15133</v>
      </c>
      <c r="AK18" s="17">
        <f>A1L211C21</f>
        <v>566305.66666666663</v>
      </c>
      <c r="AL18" s="16" t="s">
        <v>15134</v>
      </c>
      <c r="AM18" s="23">
        <f>IF(B7L103C1=0,0,B7L211C17/B7L103C1)</f>
        <v>4.0467171852809924</v>
      </c>
      <c r="AN18" s="16" t="s">
        <v>15135</v>
      </c>
      <c r="AO18" s="23">
        <f>B7L211C18</f>
        <v>4.0467171852809924</v>
      </c>
      <c r="AP18" s="16" t="s">
        <v>15136</v>
      </c>
      <c r="AQ18" s="17">
        <f>B7L211C19*B7L118C1</f>
        <v>32765.721393494452</v>
      </c>
      <c r="AR18" s="16" t="s">
        <v>15137</v>
      </c>
      <c r="AS18" s="17">
        <f>B7L211C20</f>
        <v>32765.721393494452</v>
      </c>
      <c r="AT18" s="16" t="s">
        <v>15138</v>
      </c>
      <c r="AU18" s="17">
        <f>B7L211C21/24</f>
        <v>1365.2383913956021</v>
      </c>
      <c r="AV18" s="16" t="s">
        <v>15139</v>
      </c>
      <c r="AW18" s="17">
        <f>B7L211C22</f>
        <v>1365.2383913956021</v>
      </c>
      <c r="AX18" s="16" t="s">
        <v>15140</v>
      </c>
      <c r="AY18" s="26">
        <f>IF(B7L211C23=0,0,B7L211C17/B7L211C23)</f>
        <v>414.80350262327886</v>
      </c>
      <c r="AZ18" s="16" t="s">
        <v>15141</v>
      </c>
      <c r="BA18" s="17">
        <f>A1L211C24</f>
        <v>594709.75</v>
      </c>
      <c r="BB18" s="16" t="s">
        <v>15142</v>
      </c>
      <c r="BC18" s="23">
        <f>IF(B7L104C1=0,0,B7L211C25/B7L104C1)</f>
        <v>4.2285285093399576</v>
      </c>
      <c r="BD18" s="16" t="s">
        <v>15143</v>
      </c>
      <c r="BE18" s="23">
        <f>B7L211C26</f>
        <v>4.2285285093399576</v>
      </c>
      <c r="BF18" s="16" t="s">
        <v>15144</v>
      </c>
      <c r="BG18" s="17">
        <f>B7L211C27*B7L119C1</f>
        <v>33316.987349487055</v>
      </c>
      <c r="BH18" s="16" t="s">
        <v>15145</v>
      </c>
      <c r="BI18" s="17">
        <f>B7L211C28</f>
        <v>33316.987349487055</v>
      </c>
      <c r="BJ18" s="16" t="s">
        <v>15146</v>
      </c>
      <c r="BK18" s="17">
        <f>B7L211C29/24</f>
        <v>1388.2078062286273</v>
      </c>
      <c r="BL18" s="16" t="s">
        <v>15147</v>
      </c>
      <c r="BM18" s="17">
        <f>B7L211C30</f>
        <v>1388.2078062286273</v>
      </c>
      <c r="BN18" s="16" t="s">
        <v>15148</v>
      </c>
      <c r="BO18" s="26">
        <f>IF(B7L211C31=0,0,B7L211C25/B7L211C31)</f>
        <v>428.40109912337994</v>
      </c>
      <c r="BP18" s="16" t="s">
        <v>15149</v>
      </c>
      <c r="BQ18" s="17">
        <f>A1L211C27</f>
        <v>613145.19999999995</v>
      </c>
      <c r="BR18" s="16" t="s">
        <v>15150</v>
      </c>
      <c r="BS18" s="21">
        <f>IF(B7L105C1=0,0,B7L211C33/B7L105C1)</f>
        <v>4.2346515605143633</v>
      </c>
      <c r="BT18" s="16" t="s">
        <v>15151</v>
      </c>
      <c r="BU18" s="23">
        <f>B7L211C34</f>
        <v>4.2346515605143633</v>
      </c>
      <c r="BV18" s="16" t="s">
        <v>15152</v>
      </c>
      <c r="BW18" s="17">
        <f>B7L211C35*B7L120C1</f>
        <v>34797.178678612283</v>
      </c>
      <c r="BX18" s="16" t="s">
        <v>15153</v>
      </c>
      <c r="BY18" s="17">
        <f>B7L211C36</f>
        <v>34797.178678612283</v>
      </c>
      <c r="BZ18" s="16" t="s">
        <v>15154</v>
      </c>
      <c r="CA18" s="17">
        <f>B7L211C37/24</f>
        <v>1449.8824449421784</v>
      </c>
      <c r="CB18" s="16" t="s">
        <v>15155</v>
      </c>
      <c r="CC18" s="17">
        <f>B7L211C38</f>
        <v>1449.8824449421784</v>
      </c>
      <c r="CD18" s="16" t="s">
        <v>15156</v>
      </c>
      <c r="CE18" s="26">
        <f>IF(B7L211C39=0,0,B7L211C33/B7L211C39)</f>
        <v>422.89304359737406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96708</v>
      </c>
      <c r="F19" s="16" t="s">
        <v>15158</v>
      </c>
      <c r="G19" s="21">
        <f>IF(B7L101C1=0,0,B7L212C1/B7L101C1)</f>
        <v>0.70541869190305417</v>
      </c>
      <c r="H19" s="16" t="s">
        <v>15159</v>
      </c>
      <c r="I19" s="21">
        <f>B7L212C2</f>
        <v>0.70541869190305417</v>
      </c>
      <c r="J19" s="16" t="s">
        <v>15160</v>
      </c>
      <c r="K19" s="17">
        <f>B7L212C3*B7L116C1</f>
        <v>5444.159048354385</v>
      </c>
      <c r="L19" s="16" t="s">
        <v>15161</v>
      </c>
      <c r="M19" s="17">
        <f>B7L212C4</f>
        <v>5444.159048354385</v>
      </c>
      <c r="N19" s="16" t="s">
        <v>15162</v>
      </c>
      <c r="O19" s="23">
        <f>B7L212C5/24</f>
        <v>226.83996034809937</v>
      </c>
      <c r="P19" s="16" t="s">
        <v>15163</v>
      </c>
      <c r="Q19" s="23">
        <f>B7L212C6</f>
        <v>226.83996034809937</v>
      </c>
      <c r="R19" s="16" t="s">
        <v>15164</v>
      </c>
      <c r="S19" s="25">
        <f>IF(B7L212C7=0,0,B7L212C1/B7L212C7)</f>
        <v>426.32700099045968</v>
      </c>
      <c r="T19" s="16" t="s">
        <v>15165</v>
      </c>
      <c r="U19" s="17">
        <f>A1L212C18</f>
        <v>87340</v>
      </c>
      <c r="V19" s="16" t="s">
        <v>15166</v>
      </c>
      <c r="W19" s="23">
        <f>IF(B7L102C1=0,0,B7L212C9/B7L102C1)</f>
        <v>0.63138215608266424</v>
      </c>
      <c r="X19" s="16" t="s">
        <v>15167</v>
      </c>
      <c r="Y19" s="23">
        <f>B7L212C10</f>
        <v>0.63138215608266424</v>
      </c>
      <c r="Z19" s="16" t="s">
        <v>15168</v>
      </c>
      <c r="AA19" s="17">
        <f>B7L212C11*B7L117C1</f>
        <v>5103.7230441377151</v>
      </c>
      <c r="AB19" s="16" t="s">
        <v>15169</v>
      </c>
      <c r="AC19" s="17">
        <f>B7L212C12</f>
        <v>5103.7230441377151</v>
      </c>
      <c r="AD19" s="16" t="s">
        <v>15170</v>
      </c>
      <c r="AE19" s="23">
        <f>B7L212C13/24</f>
        <v>212.65512683907147</v>
      </c>
      <c r="AF19" s="16" t="s">
        <v>15171</v>
      </c>
      <c r="AG19" s="23">
        <f>B7L212C14</f>
        <v>212.65512683907147</v>
      </c>
      <c r="AH19" s="16" t="s">
        <v>15172</v>
      </c>
      <c r="AI19" s="26">
        <f>IF(B7L212C15=0,0,B7L212C9/B7L212C15)</f>
        <v>410.71194143414783</v>
      </c>
      <c r="AJ19" s="16" t="s">
        <v>15173</v>
      </c>
      <c r="AK19" s="17">
        <f>A1L212C21</f>
        <v>82237.333333333343</v>
      </c>
      <c r="AL19" s="16" t="s">
        <v>15174</v>
      </c>
      <c r="AM19" s="23">
        <f>IF(B7L103C1=0,0,B7L212C17/B7L103C1)</f>
        <v>0.5876530108386957</v>
      </c>
      <c r="AN19" s="16" t="s">
        <v>15175</v>
      </c>
      <c r="AO19" s="23">
        <f>B7L212C18</f>
        <v>0.5876530108386957</v>
      </c>
      <c r="AP19" s="16" t="s">
        <v>15176</v>
      </c>
      <c r="AQ19" s="17">
        <f>B7L212C19*B7L118C1</f>
        <v>4758.1468997201191</v>
      </c>
      <c r="AR19" s="16" t="s">
        <v>15177</v>
      </c>
      <c r="AS19" s="17">
        <f>B7L212C20</f>
        <v>4758.1468997201191</v>
      </c>
      <c r="AT19" s="16" t="s">
        <v>15178</v>
      </c>
      <c r="AU19" s="17">
        <f>B7L212C21/24</f>
        <v>198.25612082167163</v>
      </c>
      <c r="AV19" s="16" t="s">
        <v>15179</v>
      </c>
      <c r="AW19" s="23">
        <f>B7L212C22</f>
        <v>198.25612082167163</v>
      </c>
      <c r="AX19" s="16" t="s">
        <v>15180</v>
      </c>
      <c r="AY19" s="26">
        <f>IF(B7L212C23=0,0,B7L212C17/B7L212C23)</f>
        <v>414.8035026232788</v>
      </c>
      <c r="AZ19" s="16" t="s">
        <v>15181</v>
      </c>
      <c r="BA19" s="17">
        <f>A1L212C24</f>
        <v>82043.75</v>
      </c>
      <c r="BB19" s="16" t="s">
        <v>15182</v>
      </c>
      <c r="BC19" s="23">
        <f>IF(B7L104C1=0,0,B7L212C25/B7L104C1)</f>
        <v>0.58335067802093399</v>
      </c>
      <c r="BD19" s="16" t="s">
        <v>15183</v>
      </c>
      <c r="BE19" s="23">
        <f>B7L212C26</f>
        <v>0.58335067802093399</v>
      </c>
      <c r="BF19" s="16" t="s">
        <v>15184</v>
      </c>
      <c r="BG19" s="17">
        <f>B7L212C27*B7L119C1</f>
        <v>4596.2767229803767</v>
      </c>
      <c r="BH19" s="16" t="s">
        <v>15185</v>
      </c>
      <c r="BI19" s="17">
        <f>B7L212C28</f>
        <v>4596.2767229803767</v>
      </c>
      <c r="BJ19" s="16" t="s">
        <v>15186</v>
      </c>
      <c r="BK19" s="23">
        <f>B7L212C29/24</f>
        <v>191.51153012418237</v>
      </c>
      <c r="BL19" s="16" t="s">
        <v>15187</v>
      </c>
      <c r="BM19" s="23">
        <f>B7L212C30</f>
        <v>191.51153012418237</v>
      </c>
      <c r="BN19" s="16" t="s">
        <v>15188</v>
      </c>
      <c r="BO19" s="26">
        <f>IF(B7L212C31=0,0,B7L212C25/B7L212C31)</f>
        <v>428.40109912337988</v>
      </c>
      <c r="BP19" s="16" t="s">
        <v>15189</v>
      </c>
      <c r="BQ19" s="17">
        <f>A1L212C27</f>
        <v>84099</v>
      </c>
      <c r="BR19" s="16" t="s">
        <v>15190</v>
      </c>
      <c r="BS19" s="21">
        <f>IF(B7L105C1=0,0,B7L212C33/B7L105C1)</f>
        <v>0.58082483820748732</v>
      </c>
      <c r="BT19" s="16" t="s">
        <v>15191</v>
      </c>
      <c r="BU19" s="23">
        <f>B7L212C34</f>
        <v>0.58082483820748732</v>
      </c>
      <c r="BV19" s="16" t="s">
        <v>15192</v>
      </c>
      <c r="BW19" s="17">
        <f>B7L212C35*B7L120C1</f>
        <v>4772.7812754509278</v>
      </c>
      <c r="BX19" s="16" t="s">
        <v>15193</v>
      </c>
      <c r="BY19" s="17">
        <f>B7L212C36</f>
        <v>4772.7812754509278</v>
      </c>
      <c r="BZ19" s="16" t="s">
        <v>15194</v>
      </c>
      <c r="CA19" s="23">
        <f>B7L212C37/24</f>
        <v>198.86588647712199</v>
      </c>
      <c r="CB19" s="16" t="s">
        <v>15195</v>
      </c>
      <c r="CC19" s="23">
        <f>B7L212C38</f>
        <v>198.86588647712199</v>
      </c>
      <c r="CD19" s="16" t="s">
        <v>15196</v>
      </c>
      <c r="CE19" s="26">
        <f>IF(B7L212C39=0,0,B7L212C33/B7L212C39)</f>
        <v>422.89304359737412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538</v>
      </c>
      <c r="F20" s="16" t="s">
        <v>15198</v>
      </c>
      <c r="G20" s="21">
        <f>IF(B7L101C1=0,0,B7L213C1/B7L101C1)</f>
        <v>3.9243418977110804E-3</v>
      </c>
      <c r="H20" s="16" t="s">
        <v>15199</v>
      </c>
      <c r="I20" s="21">
        <f>B7L213C2</f>
        <v>3.9243418977110804E-3</v>
      </c>
      <c r="J20" s="16" t="s">
        <v>15200</v>
      </c>
      <c r="K20" s="17">
        <f>B7L213C3*B7L116C1</f>
        <v>30.286610911348173</v>
      </c>
      <c r="L20" s="16" t="s">
        <v>15201</v>
      </c>
      <c r="M20" s="23">
        <f>B7L213C4</f>
        <v>30.286610911348173</v>
      </c>
      <c r="N20" s="16" t="s">
        <v>15202</v>
      </c>
      <c r="O20" s="23">
        <f>B7L213C5/24</f>
        <v>1.2619421213061739</v>
      </c>
      <c r="P20" s="16" t="s">
        <v>15203</v>
      </c>
      <c r="Q20" s="23">
        <f>B7L213C6</f>
        <v>1.2619421213061739</v>
      </c>
      <c r="R20" s="16" t="s">
        <v>15204</v>
      </c>
      <c r="S20" s="25">
        <f>IF(B7L213C7=0,0,B7L213C1/B7L213C7)</f>
        <v>426.32700099045968</v>
      </c>
      <c r="T20" s="16" t="s">
        <v>15205</v>
      </c>
      <c r="U20" s="17">
        <f>A1L213C18</f>
        <v>508</v>
      </c>
      <c r="V20" s="16" t="s">
        <v>15206</v>
      </c>
      <c r="W20" s="23">
        <f>IF(B7L102C1=0,0,B7L213C9/B7L102C1)</f>
        <v>3.6723395384702707E-3</v>
      </c>
      <c r="X20" s="16" t="s">
        <v>15207</v>
      </c>
      <c r="Y20" s="23">
        <f>B7L213C10</f>
        <v>3.6723395384702707E-3</v>
      </c>
      <c r="Z20" s="16" t="s">
        <v>15208</v>
      </c>
      <c r="AA20" s="23">
        <f>B7L213C11*B7L117C1</f>
        <v>29.685039001854353</v>
      </c>
      <c r="AB20" s="16" t="s">
        <v>15209</v>
      </c>
      <c r="AC20" s="23">
        <f>B7L213C12</f>
        <v>29.685039001854353</v>
      </c>
      <c r="AD20" s="16" t="s">
        <v>15210</v>
      </c>
      <c r="AE20" s="23">
        <f>B7L213C13/24</f>
        <v>1.2368766250772647</v>
      </c>
      <c r="AF20" s="16" t="s">
        <v>15211</v>
      </c>
      <c r="AG20" s="23">
        <f>B7L213C14</f>
        <v>1.2368766250772647</v>
      </c>
      <c r="AH20" s="16" t="s">
        <v>15212</v>
      </c>
      <c r="AI20" s="26">
        <f>IF(B7L213C15=0,0,B7L213C9/B7L213C15)</f>
        <v>410.71194143414783</v>
      </c>
      <c r="AJ20" s="16" t="s">
        <v>15213</v>
      </c>
      <c r="AK20" s="23">
        <f>A1L213C21</f>
        <v>527.33333333333337</v>
      </c>
      <c r="AL20" s="16" t="s">
        <v>15214</v>
      </c>
      <c r="AM20" s="23">
        <f>IF(B7L103C1=0,0,B7L213C17/B7L103C1)</f>
        <v>3.7682279870732542E-3</v>
      </c>
      <c r="AN20" s="16" t="s">
        <v>15215</v>
      </c>
      <c r="AO20" s="23">
        <f>B7L213C18</f>
        <v>3.7682279870732542E-3</v>
      </c>
      <c r="AP20" s="16" t="s">
        <v>15216</v>
      </c>
      <c r="AQ20" s="23">
        <f>B7L213C19*B7L118C1</f>
        <v>30.510832044477887</v>
      </c>
      <c r="AR20" s="16" t="s">
        <v>15217</v>
      </c>
      <c r="AS20" s="23">
        <f>B7L213C20</f>
        <v>30.510832044477887</v>
      </c>
      <c r="AT20" s="16" t="s">
        <v>15218</v>
      </c>
      <c r="AU20" s="17">
        <f>B7L213C21/24</f>
        <v>1.271284668519912</v>
      </c>
      <c r="AV20" s="16" t="s">
        <v>15219</v>
      </c>
      <c r="AW20" s="23">
        <f>B7L213C22</f>
        <v>1.271284668519912</v>
      </c>
      <c r="AX20" s="16" t="s">
        <v>15220</v>
      </c>
      <c r="AY20" s="26">
        <f>IF(B7L213C23=0,0,B7L213C17/B7L213C23)</f>
        <v>414.80350262327875</v>
      </c>
      <c r="AZ20" s="16" t="s">
        <v>15221</v>
      </c>
      <c r="BA20" s="17">
        <f>A1L213C24</f>
        <v>517.75</v>
      </c>
      <c r="BB20" s="16" t="s">
        <v>15222</v>
      </c>
      <c r="BC20" s="23">
        <f>IF(B7L104C1=0,0,B7L213C25/B7L104C1)</f>
        <v>3.6813262868328005E-3</v>
      </c>
      <c r="BD20" s="16" t="s">
        <v>15223</v>
      </c>
      <c r="BE20" s="23">
        <f>B7L213C26</f>
        <v>3.6813262868328005E-3</v>
      </c>
      <c r="BF20" s="16" t="s">
        <v>15224</v>
      </c>
      <c r="BG20" s="23">
        <f>B7L213C27*B7L119C1</f>
        <v>29.005527822937029</v>
      </c>
      <c r="BH20" s="16" t="s">
        <v>15225</v>
      </c>
      <c r="BI20" s="23">
        <f>B7L213C28</f>
        <v>29.005527822937029</v>
      </c>
      <c r="BJ20" s="16" t="s">
        <v>15226</v>
      </c>
      <c r="BK20" s="23">
        <f>B7L213C29/24</f>
        <v>1.208563659289043</v>
      </c>
      <c r="BL20" s="16" t="s">
        <v>15227</v>
      </c>
      <c r="BM20" s="23">
        <f>B7L213C30</f>
        <v>1.208563659289043</v>
      </c>
      <c r="BN20" s="16" t="s">
        <v>15228</v>
      </c>
      <c r="BO20" s="26">
        <f>IF(B7L213C31=0,0,B7L213C25/B7L213C31)</f>
        <v>428.40109912337988</v>
      </c>
      <c r="BP20" s="16" t="s">
        <v>15229</v>
      </c>
      <c r="BQ20" s="23">
        <f>A1L213C27</f>
        <v>526.4</v>
      </c>
      <c r="BR20" s="16" t="s">
        <v>15230</v>
      </c>
      <c r="BS20" s="21">
        <f>IF(B7L105C1=0,0,B7L213C33/B7L105C1)</f>
        <v>3.6355508963533609E-3</v>
      </c>
      <c r="BT20" s="16" t="s">
        <v>15231</v>
      </c>
      <c r="BU20" s="23">
        <f>B7L213C34</f>
        <v>3.6355508963533609E-3</v>
      </c>
      <c r="BV20" s="16" t="s">
        <v>15232</v>
      </c>
      <c r="BW20" s="23">
        <f>B7L213C35*B7L120C1</f>
        <v>29.874220423517144</v>
      </c>
      <c r="BX20" s="16" t="s">
        <v>15233</v>
      </c>
      <c r="BY20" s="23">
        <f>B7L213C36</f>
        <v>29.874220423517144</v>
      </c>
      <c r="BZ20" s="16" t="s">
        <v>15234</v>
      </c>
      <c r="CA20" s="23">
        <f>B7L213C37/24</f>
        <v>1.2447591843132144</v>
      </c>
      <c r="CB20" s="16" t="s">
        <v>15235</v>
      </c>
      <c r="CC20" s="23">
        <f>B7L213C38</f>
        <v>1.2447591843132144</v>
      </c>
      <c r="CD20" s="16" t="s">
        <v>15236</v>
      </c>
      <c r="CE20" s="26">
        <f>IF(B7L213C39=0,0,B7L213C33/B7L213C39)</f>
        <v>422.89304359737406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150918</v>
      </c>
      <c r="F21" s="16" t="s">
        <v>15238</v>
      </c>
      <c r="G21" s="21">
        <f>IF(B7L101C1=0,0,B7L214C1/B7L101C1)</f>
        <v>1.1008435511501131</v>
      </c>
      <c r="H21" s="16" t="s">
        <v>15239</v>
      </c>
      <c r="I21" s="21">
        <f>B7L214C2</f>
        <v>1.1008435511501131</v>
      </c>
      <c r="J21" s="16" t="s">
        <v>15240</v>
      </c>
      <c r="K21" s="17">
        <f>B7L214C3*B7L116C1</f>
        <v>8495.9010139755464</v>
      </c>
      <c r="L21" s="16" t="s">
        <v>15241</v>
      </c>
      <c r="M21" s="17">
        <f>B7L214C4</f>
        <v>8495.9010139755464</v>
      </c>
      <c r="N21" s="16" t="s">
        <v>15242</v>
      </c>
      <c r="O21" s="23">
        <f>B7L214C5/24</f>
        <v>353.99587558231445</v>
      </c>
      <c r="P21" s="16" t="s">
        <v>15243</v>
      </c>
      <c r="Q21" s="23">
        <f>B7L214C6</f>
        <v>353.99587558231445</v>
      </c>
      <c r="R21" s="16" t="s">
        <v>15244</v>
      </c>
      <c r="S21" s="25">
        <f>IF(B7L214C7=0,0,B7L214C1/B7L214C7)</f>
        <v>426.32700099045962</v>
      </c>
      <c r="T21" s="16" t="s">
        <v>15245</v>
      </c>
      <c r="U21" s="17">
        <f>A1L214C18</f>
        <v>152890</v>
      </c>
      <c r="V21" s="16" t="s">
        <v>15246</v>
      </c>
      <c r="W21" s="23">
        <f>IF(B7L102C1=0,0,B7L214C9/B7L102C1)</f>
        <v>1.1052440788124402</v>
      </c>
      <c r="X21" s="16" t="s">
        <v>15247</v>
      </c>
      <c r="Y21" s="23">
        <f>B7L214C10</f>
        <v>1.1052440788124402</v>
      </c>
      <c r="Z21" s="16" t="s">
        <v>15248</v>
      </c>
      <c r="AA21" s="17">
        <f>B7L214C11*B7L117C1</f>
        <v>8934.1449074675438</v>
      </c>
      <c r="AB21" s="16" t="s">
        <v>15249</v>
      </c>
      <c r="AC21" s="17">
        <f>B7L214C12</f>
        <v>8934.1449074675438</v>
      </c>
      <c r="AD21" s="16" t="s">
        <v>15250</v>
      </c>
      <c r="AE21" s="23">
        <f>B7L214C13/24</f>
        <v>372.25603781114768</v>
      </c>
      <c r="AF21" s="16" t="s">
        <v>15251</v>
      </c>
      <c r="AG21" s="23">
        <f>B7L214C14</f>
        <v>372.25603781114768</v>
      </c>
      <c r="AH21" s="16" t="s">
        <v>15252</v>
      </c>
      <c r="AI21" s="26">
        <f>IF(B7L214C15=0,0,B7L214C9/B7L214C15)</f>
        <v>410.71194143414783</v>
      </c>
      <c r="AJ21" s="16" t="s">
        <v>15253</v>
      </c>
      <c r="AK21" s="17">
        <f>A1L214C21</f>
        <v>156092.66666666666</v>
      </c>
      <c r="AL21" s="16" t="s">
        <v>15254</v>
      </c>
      <c r="AM21" s="23">
        <f>IF(B7L103C1=0,0,B7L214C17/B7L103C1)</f>
        <v>1.1154097758095378</v>
      </c>
      <c r="AN21" s="16" t="s">
        <v>15255</v>
      </c>
      <c r="AO21" s="23">
        <f>B7L214C18</f>
        <v>1.1154097758095378</v>
      </c>
      <c r="AP21" s="16" t="s">
        <v>15256</v>
      </c>
      <c r="AQ21" s="17">
        <f>B7L214C19*B7L118C1</f>
        <v>9031.3220026068338</v>
      </c>
      <c r="AR21" s="16" t="s">
        <v>15257</v>
      </c>
      <c r="AS21" s="17">
        <f>B7L214C20</f>
        <v>9031.3220026068338</v>
      </c>
      <c r="AT21" s="16" t="s">
        <v>15258</v>
      </c>
      <c r="AU21" s="17">
        <f>B7L214C21/24</f>
        <v>376.30508344195141</v>
      </c>
      <c r="AV21" s="16" t="s">
        <v>15259</v>
      </c>
      <c r="AW21" s="23">
        <f>B7L214C22</f>
        <v>376.30508344195141</v>
      </c>
      <c r="AX21" s="16" t="s">
        <v>15260</v>
      </c>
      <c r="AY21" s="26">
        <f>IF(B7L214C23=0,0,B7L214C17/B7L214C23)</f>
        <v>414.80350262327886</v>
      </c>
      <c r="AZ21" s="16" t="s">
        <v>15261</v>
      </c>
      <c r="BA21" s="17">
        <f>A1L214C24</f>
        <v>154075.25</v>
      </c>
      <c r="BB21" s="16" t="s">
        <v>15262</v>
      </c>
      <c r="BC21" s="23">
        <f>IF(B7L104C1=0,0,B7L214C25/B7L104C1)</f>
        <v>1.0955118647519757</v>
      </c>
      <c r="BD21" s="16" t="s">
        <v>15263</v>
      </c>
      <c r="BE21" s="23">
        <f>B7L214C26</f>
        <v>1.0955118647519757</v>
      </c>
      <c r="BF21" s="16" t="s">
        <v>15264</v>
      </c>
      <c r="BG21" s="17">
        <f>B7L214C27*B7L119C1</f>
        <v>8631.6445209096637</v>
      </c>
      <c r="BH21" s="16" t="s">
        <v>15265</v>
      </c>
      <c r="BI21" s="17">
        <f>B7L214C28</f>
        <v>8631.6445209096637</v>
      </c>
      <c r="BJ21" s="16" t="s">
        <v>15266</v>
      </c>
      <c r="BK21" s="23">
        <f>B7L214C29/24</f>
        <v>359.65185503790264</v>
      </c>
      <c r="BL21" s="16" t="s">
        <v>15267</v>
      </c>
      <c r="BM21" s="23">
        <f>B7L214C30</f>
        <v>359.65185503790264</v>
      </c>
      <c r="BN21" s="16" t="s">
        <v>15268</v>
      </c>
      <c r="BO21" s="26">
        <f>IF(B7L214C31=0,0,B7L214C25/B7L214C31)</f>
        <v>428.40109912337994</v>
      </c>
      <c r="BP21" s="16" t="s">
        <v>15269</v>
      </c>
      <c r="BQ21" s="17">
        <f>A1L214C27</f>
        <v>155309.79999999999</v>
      </c>
      <c r="BR21" s="16" t="s">
        <v>15270</v>
      </c>
      <c r="BS21" s="21">
        <f>IF(B7L105C1=0,0,B7L214C33/B7L105C1)</f>
        <v>1.0726380748526998</v>
      </c>
      <c r="BT21" s="16" t="s">
        <v>15271</v>
      </c>
      <c r="BU21" s="23">
        <f>B7L214C34</f>
        <v>1.0726380748526998</v>
      </c>
      <c r="BV21" s="16" t="s">
        <v>15272</v>
      </c>
      <c r="BW21" s="17">
        <f>B7L214C35*B7L120C1</f>
        <v>8814.1322171967367</v>
      </c>
      <c r="BX21" s="16" t="s">
        <v>15273</v>
      </c>
      <c r="BY21" s="17">
        <f>B7L214C36</f>
        <v>8814.1322171967367</v>
      </c>
      <c r="BZ21" s="16" t="s">
        <v>15274</v>
      </c>
      <c r="CA21" s="23">
        <f>B7L214C37/24</f>
        <v>367.25550904986403</v>
      </c>
      <c r="CB21" s="16" t="s">
        <v>15275</v>
      </c>
      <c r="CC21" s="23">
        <f>B7L214C38</f>
        <v>367.25550904986403</v>
      </c>
      <c r="CD21" s="16" t="s">
        <v>15276</v>
      </c>
      <c r="CE21" s="26">
        <f>IF(B7L214C39=0,0,B7L214C33/B7L214C39)</f>
        <v>422.89304359737417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1325</v>
      </c>
      <c r="F22" s="16" t="s">
        <v>15278</v>
      </c>
      <c r="G22" s="21">
        <f>IF(B7L101C1=0,0,B7L215C1/B7L101C1)</f>
        <v>9.6649684283776609E-3</v>
      </c>
      <c r="H22" s="16" t="s">
        <v>15279</v>
      </c>
      <c r="I22" s="21">
        <f>B7L215C2</f>
        <v>9.6649684283776609E-3</v>
      </c>
      <c r="J22" s="16" t="s">
        <v>15280</v>
      </c>
      <c r="K22" s="17">
        <f>B7L215C3*B7L116C1</f>
        <v>74.590630961963441</v>
      </c>
      <c r="L22" s="16" t="s">
        <v>15281</v>
      </c>
      <c r="M22" s="23">
        <f>B7L215C4</f>
        <v>74.590630961963441</v>
      </c>
      <c r="N22" s="16" t="s">
        <v>15282</v>
      </c>
      <c r="O22" s="23">
        <f>B7L215C5/24</f>
        <v>3.1079429567484769</v>
      </c>
      <c r="P22" s="16" t="s">
        <v>15283</v>
      </c>
      <c r="Q22" s="23">
        <f>B7L215C6</f>
        <v>3.1079429567484769</v>
      </c>
      <c r="R22" s="16" t="s">
        <v>15284</v>
      </c>
      <c r="S22" s="25">
        <f>IF(B7L215C7=0,0,B7L215C1/B7L215C7)</f>
        <v>426.32700099045968</v>
      </c>
      <c r="T22" s="16" t="s">
        <v>15285</v>
      </c>
      <c r="U22" s="17">
        <f>A1L215C18</f>
        <v>1221</v>
      </c>
      <c r="V22" s="16" t="s">
        <v>15286</v>
      </c>
      <c r="W22" s="23">
        <f>IF(B7L102C1=0,0,B7L215C9/B7L102C1)</f>
        <v>8.8266271190397642E-3</v>
      </c>
      <c r="X22" s="16" t="s">
        <v>15287</v>
      </c>
      <c r="Y22" s="23">
        <f>B7L215C10</f>
        <v>8.8266271190397642E-3</v>
      </c>
      <c r="Z22" s="16" t="s">
        <v>15288</v>
      </c>
      <c r="AA22" s="23">
        <f>B7L215C11*B7L117C1</f>
        <v>71.349276813512134</v>
      </c>
      <c r="AB22" s="16" t="s">
        <v>15289</v>
      </c>
      <c r="AC22" s="23">
        <f>B7L215C12</f>
        <v>71.349276813512134</v>
      </c>
      <c r="AD22" s="16" t="s">
        <v>15290</v>
      </c>
      <c r="AE22" s="23">
        <f>B7L215C13/24</f>
        <v>2.9728865338963391</v>
      </c>
      <c r="AF22" s="16" t="s">
        <v>15291</v>
      </c>
      <c r="AG22" s="23">
        <f>B7L215C14</f>
        <v>2.9728865338963391</v>
      </c>
      <c r="AH22" s="16" t="s">
        <v>15292</v>
      </c>
      <c r="AI22" s="26">
        <f>IF(B7L215C15=0,0,B7L215C9/B7L215C15)</f>
        <v>410.71194143414783</v>
      </c>
      <c r="AJ22" s="16" t="s">
        <v>15293</v>
      </c>
      <c r="AK22" s="17">
        <f>A1L215C21</f>
        <v>1223</v>
      </c>
      <c r="AL22" s="16" t="s">
        <v>15294</v>
      </c>
      <c r="AM22" s="23">
        <f>IF(B7L103C1=0,0,B7L215C17/B7L103C1)</f>
        <v>8.7393353252666044E-3</v>
      </c>
      <c r="AN22" s="16" t="s">
        <v>15295</v>
      </c>
      <c r="AO22" s="23">
        <f>B7L215C18</f>
        <v>8.7393353252666044E-3</v>
      </c>
      <c r="AP22" s="16" t="s">
        <v>15296</v>
      </c>
      <c r="AQ22" s="23">
        <f>B7L215C19*B7L118C1</f>
        <v>70.761215405303005</v>
      </c>
      <c r="AR22" s="16" t="s">
        <v>15297</v>
      </c>
      <c r="AS22" s="23">
        <f>B7L215C20</f>
        <v>70.761215405303005</v>
      </c>
      <c r="AT22" s="16" t="s">
        <v>15298</v>
      </c>
      <c r="AU22" s="17">
        <f>B7L215C21/24</f>
        <v>2.9483839752209584</v>
      </c>
      <c r="AV22" s="16" t="s">
        <v>15299</v>
      </c>
      <c r="AW22" s="23">
        <f>B7L215C22</f>
        <v>2.9483839752209584</v>
      </c>
      <c r="AX22" s="16" t="s">
        <v>15300</v>
      </c>
      <c r="AY22" s="26">
        <f>IF(B7L215C23=0,0,B7L215C17/B7L215C23)</f>
        <v>414.8035026232788</v>
      </c>
      <c r="AZ22" s="16" t="s">
        <v>15301</v>
      </c>
      <c r="BA22" s="17">
        <f>A1L215C24</f>
        <v>1202</v>
      </c>
      <c r="BB22" s="16" t="s">
        <v>15302</v>
      </c>
      <c r="BC22" s="23">
        <f>IF(B7L104C1=0,0,B7L215C25/B7L104C1)</f>
        <v>8.5465073815027062E-3</v>
      </c>
      <c r="BD22" s="16" t="s">
        <v>15303</v>
      </c>
      <c r="BE22" s="23">
        <f>B7L215C26</f>
        <v>8.5465073815027062E-3</v>
      </c>
      <c r="BF22" s="16" t="s">
        <v>15304</v>
      </c>
      <c r="BG22" s="23">
        <f>B7L215C27*B7L119C1</f>
        <v>67.338762806702675</v>
      </c>
      <c r="BH22" s="16" t="s">
        <v>15305</v>
      </c>
      <c r="BI22" s="23">
        <f>B7L215C28</f>
        <v>67.338762806702675</v>
      </c>
      <c r="BJ22" s="16" t="s">
        <v>15306</v>
      </c>
      <c r="BK22" s="23">
        <f>B7L215C29/24</f>
        <v>2.8057817836126113</v>
      </c>
      <c r="BL22" s="16" t="s">
        <v>15307</v>
      </c>
      <c r="BM22" s="23">
        <f>B7L215C30</f>
        <v>2.8057817836126113</v>
      </c>
      <c r="BN22" s="16" t="s">
        <v>15308</v>
      </c>
      <c r="BO22" s="26">
        <f>IF(B7L215C31=0,0,B7L215C25/B7L215C31)</f>
        <v>428.40109912337994</v>
      </c>
      <c r="BP22" s="16" t="s">
        <v>15309</v>
      </c>
      <c r="BQ22" s="17">
        <f>A1L215C27</f>
        <v>1180</v>
      </c>
      <c r="BR22" s="16" t="s">
        <v>15310</v>
      </c>
      <c r="BS22" s="21">
        <f>IF(B7L105C1=0,0,B7L215C33/B7L105C1)</f>
        <v>8.149601173436485E-3</v>
      </c>
      <c r="BT22" s="16" t="s">
        <v>15311</v>
      </c>
      <c r="BU22" s="23">
        <f>B7L215C34</f>
        <v>8.149601173436485E-3</v>
      </c>
      <c r="BV22" s="16" t="s">
        <v>15312</v>
      </c>
      <c r="BW22" s="23">
        <f>B7L215C35*B7L120C1</f>
        <v>66.96728742353767</v>
      </c>
      <c r="BX22" s="16" t="s">
        <v>15313</v>
      </c>
      <c r="BY22" s="23">
        <f>B7L215C36</f>
        <v>66.96728742353767</v>
      </c>
      <c r="BZ22" s="16" t="s">
        <v>15314</v>
      </c>
      <c r="CA22" s="23">
        <f>B7L215C37/24</f>
        <v>2.790303642647403</v>
      </c>
      <c r="CB22" s="16" t="s">
        <v>15315</v>
      </c>
      <c r="CC22" s="23">
        <f>B7L215C38</f>
        <v>2.790303642647403</v>
      </c>
      <c r="CD22" s="16" t="s">
        <v>15316</v>
      </c>
      <c r="CE22" s="26">
        <f>IF(B7L215C39=0,0,B7L215C33/B7L215C39)</f>
        <v>422.89304359737412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3178470</v>
      </c>
      <c r="F23" s="16" t="s">
        <v>15318</v>
      </c>
      <c r="G23" s="21">
        <f>IF(B7L101C1=0,0,B7L216C1/B7L101C1)</f>
        <v>23.184763924940032</v>
      </c>
      <c r="H23" s="16" t="s">
        <v>15319</v>
      </c>
      <c r="I23" s="21">
        <f>B7L216C2</f>
        <v>23.184763924940032</v>
      </c>
      <c r="J23" s="16" t="s">
        <v>15320</v>
      </c>
      <c r="K23" s="17">
        <f>B7L216C3*B7L116C1</f>
        <v>178931.3832405071</v>
      </c>
      <c r="L23" s="16" t="s">
        <v>15321</v>
      </c>
      <c r="M23" s="17">
        <f>B7L216C4</f>
        <v>178931.3832405071</v>
      </c>
      <c r="N23" s="16" t="s">
        <v>15322</v>
      </c>
      <c r="O23" s="17">
        <f>B7L216C5/24</f>
        <v>7455.4743016877956</v>
      </c>
      <c r="P23" s="16" t="s">
        <v>15323</v>
      </c>
      <c r="Q23" s="17">
        <f>B7L216C6</f>
        <v>7455.4743016877956</v>
      </c>
      <c r="R23" s="16" t="s">
        <v>15324</v>
      </c>
      <c r="S23" s="25">
        <f>IF(B7L216C7=0,0,B7L216C1/B7L216C7)</f>
        <v>426.32700099045974</v>
      </c>
      <c r="T23" s="16" t="s">
        <v>15325</v>
      </c>
      <c r="U23" s="17">
        <f>A1L216C18</f>
        <v>3280103</v>
      </c>
      <c r="V23" s="16" t="s">
        <v>15326</v>
      </c>
      <c r="W23" s="23">
        <f>IF(B7L102C1=0,0,B7L216C9/B7L102C1)</f>
        <v>23.711913262116045</v>
      </c>
      <c r="X23" s="16" t="s">
        <v>15327</v>
      </c>
      <c r="Y23" s="23">
        <f>B7L216C10</f>
        <v>23.711913262116045</v>
      </c>
      <c r="Z23" s="16" t="s">
        <v>15328</v>
      </c>
      <c r="AA23" s="17">
        <f>B7L216C11*B7L117C1</f>
        <v>191673.19977381788</v>
      </c>
      <c r="AB23" s="16" t="s">
        <v>15329</v>
      </c>
      <c r="AC23" s="17">
        <f>B7L216C12</f>
        <v>191673.19977381788</v>
      </c>
      <c r="AD23" s="16" t="s">
        <v>15330</v>
      </c>
      <c r="AE23" s="17">
        <f>B7L216C13/24</f>
        <v>7986.3833239090782</v>
      </c>
      <c r="AF23" s="16" t="s">
        <v>15331</v>
      </c>
      <c r="AG23" s="17">
        <f>B7L216C14</f>
        <v>7986.3833239090782</v>
      </c>
      <c r="AH23" s="16" t="s">
        <v>15332</v>
      </c>
      <c r="AI23" s="26">
        <f>IF(B7L216C15=0,0,B7L216C9/B7L216C15)</f>
        <v>410.71194143414783</v>
      </c>
      <c r="AJ23" s="16" t="s">
        <v>15333</v>
      </c>
      <c r="AK23" s="17">
        <f>A1L216C21</f>
        <v>3346190.6666666665</v>
      </c>
      <c r="AL23" s="16" t="s">
        <v>15334</v>
      </c>
      <c r="AM23" s="23">
        <f>IF(B7L103C1=0,0,B7L216C17/B7L103C1)</f>
        <v>23.911269254519549</v>
      </c>
      <c r="AN23" s="16" t="s">
        <v>15335</v>
      </c>
      <c r="AO23" s="23">
        <f>B7L216C18</f>
        <v>23.911269254519549</v>
      </c>
      <c r="AP23" s="16" t="s">
        <v>15336</v>
      </c>
      <c r="AQ23" s="17">
        <f>B7L216C19*B7L118C1</f>
        <v>193606.31116207235</v>
      </c>
      <c r="AR23" s="16" t="s">
        <v>15337</v>
      </c>
      <c r="AS23" s="17">
        <f>B7L216C20</f>
        <v>193606.31116207235</v>
      </c>
      <c r="AT23" s="16" t="s">
        <v>15338</v>
      </c>
      <c r="AU23" s="17">
        <f>B7L216C21/24</f>
        <v>8066.9296317530143</v>
      </c>
      <c r="AV23" s="16" t="s">
        <v>15339</v>
      </c>
      <c r="AW23" s="17">
        <f>B7L216C22</f>
        <v>8066.9296317530143</v>
      </c>
      <c r="AX23" s="16" t="s">
        <v>15340</v>
      </c>
      <c r="AY23" s="26">
        <f>IF(B7L216C23=0,0,B7L216C17/B7L216C23)</f>
        <v>414.80350262327875</v>
      </c>
      <c r="AZ23" s="16" t="s">
        <v>15341</v>
      </c>
      <c r="BA23" s="17">
        <f>A1L216C24</f>
        <v>3385764.5</v>
      </c>
      <c r="BB23" s="16" t="s">
        <v>15342</v>
      </c>
      <c r="BC23" s="23">
        <f>IF(B7L104C1=0,0,B7L216C25/B7L104C1)</f>
        <v>24.07359508425942</v>
      </c>
      <c r="BD23" s="16" t="s">
        <v>15343</v>
      </c>
      <c r="BE23" s="23">
        <f>B7L216C26</f>
        <v>24.07359508425942</v>
      </c>
      <c r="BF23" s="16" t="s">
        <v>15344</v>
      </c>
      <c r="BG23" s="17">
        <f>B7L216C27*B7L119C1</f>
        <v>189678.19682600192</v>
      </c>
      <c r="BH23" s="16" t="s">
        <v>15345</v>
      </c>
      <c r="BI23" s="17">
        <f>B7L216C28</f>
        <v>189678.19682600192</v>
      </c>
      <c r="BJ23" s="16" t="s">
        <v>15346</v>
      </c>
      <c r="BK23" s="17">
        <f>B7L216C29/24</f>
        <v>7903.258201083413</v>
      </c>
      <c r="BL23" s="16" t="s">
        <v>15347</v>
      </c>
      <c r="BM23" s="17">
        <f>B7L216C30</f>
        <v>7903.258201083413</v>
      </c>
      <c r="BN23" s="16" t="s">
        <v>15348</v>
      </c>
      <c r="BO23" s="26">
        <f>IF(B7L216C31=0,0,B7L216C25/B7L216C31)</f>
        <v>428.40109912337988</v>
      </c>
      <c r="BP23" s="16" t="s">
        <v>15349</v>
      </c>
      <c r="BQ23" s="17">
        <f>A1L216C27</f>
        <v>3441201</v>
      </c>
      <c r="BR23" s="16" t="s">
        <v>15350</v>
      </c>
      <c r="BS23" s="21">
        <f>IF(B7L105C1=0,0,B7L216C33/B7L105C1)</f>
        <v>23.766453989517633</v>
      </c>
      <c r="BT23" s="16" t="s">
        <v>15351</v>
      </c>
      <c r="BU23" s="23">
        <f>B7L216C34</f>
        <v>23.766453989517633</v>
      </c>
      <c r="BV23" s="16" t="s">
        <v>15352</v>
      </c>
      <c r="BW23" s="17">
        <f>B7L216C35*B7L120C1</f>
        <v>195294.82749929259</v>
      </c>
      <c r="BX23" s="16" t="s">
        <v>15353</v>
      </c>
      <c r="BY23" s="17">
        <f>B7L216C36</f>
        <v>195294.82749929259</v>
      </c>
      <c r="BZ23" s="16" t="s">
        <v>15354</v>
      </c>
      <c r="CA23" s="17">
        <f>B7L216C37/24</f>
        <v>8137.2844791371908</v>
      </c>
      <c r="CB23" s="16" t="s">
        <v>15355</v>
      </c>
      <c r="CC23" s="17">
        <f>B7L216C38</f>
        <v>8137.2844791371908</v>
      </c>
      <c r="CD23" s="16" t="s">
        <v>15356</v>
      </c>
      <c r="CE23" s="26">
        <f>IF(B7L216C39=0,0,B7L216C33/B7L216C39)</f>
        <v>422.89304359737412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E50E6-44C0-4475-975C-8843537A77A5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1.8000000000000002E-3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1.8000000000000002E-3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2E-3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7.2000000000000007E-3</v>
      </c>
      <c r="V8" s="16" t="s">
        <v>15417</v>
      </c>
      <c r="W8" s="23">
        <f>B7L301C9*B7L121C1</f>
        <v>1.8720000000000004E-2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1.2500000000000001E-2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2.2500000000000003E-2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2.2500000000000003E-2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2.5000000000000001E-2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9.0000000000000011E-2</v>
      </c>
      <c r="CD8" s="16" t="s">
        <v>15435</v>
      </c>
      <c r="CE8" s="23">
        <f>B7L301C39*B7L121C1</f>
        <v>0.23400000000000004</v>
      </c>
      <c r="CF8" s="16" t="s">
        <v>15436</v>
      </c>
      <c r="CG8" s="23">
        <f>A1L301C19</f>
        <v>0.01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1.8000000000000002E-2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1.8000000000000002E-2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0.02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7.2000000000000008E-2</v>
      </c>
      <c r="CX8" s="16" t="s">
        <v>15441</v>
      </c>
      <c r="CY8" s="23">
        <f>B7L301C49*B7L121C1</f>
        <v>0.18720000000000003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26.673999999999999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48.013199999999998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48.013199999999998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53.347999999999999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192.05279999999999</v>
      </c>
      <c r="V9" s="16" t="s">
        <v>15450</v>
      </c>
      <c r="W9" s="17">
        <f>B7L302C9*B7L121C1</f>
        <v>499.33727999999996</v>
      </c>
      <c r="X9" s="16" t="s">
        <v>15451</v>
      </c>
      <c r="Y9" s="17">
        <f>A1L304C16</f>
        <v>24.762999999999998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44.573399999999999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44.573399999999999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49.525999999999996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178.2936</v>
      </c>
      <c r="AP9" s="16" t="s">
        <v>15456</v>
      </c>
      <c r="AQ9" s="17">
        <f>B7L302C19*B7L121C1</f>
        <v>463.56335999999999</v>
      </c>
      <c r="AR9" s="16" t="s">
        <v>15457</v>
      </c>
      <c r="AS9" s="17">
        <f>A1L304C17</f>
        <v>22.081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39.745800000000003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39.745800000000003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44.161999999999999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158.98320000000001</v>
      </c>
      <c r="BJ9" s="16" t="s">
        <v>15462</v>
      </c>
      <c r="BK9" s="17">
        <f>B7L302C29*B7L121C1</f>
        <v>413.35632000000004</v>
      </c>
      <c r="BL9" s="16" t="s">
        <v>15463</v>
      </c>
      <c r="BM9" s="17">
        <f>A1L304C18</f>
        <v>19.972749999999998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35.950949999999999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35.950949999999999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39.945499999999996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143.8038</v>
      </c>
      <c r="CD9" s="16" t="s">
        <v>15468</v>
      </c>
      <c r="CE9" s="17">
        <f>B7L302C39*B7L121C1</f>
        <v>373.88988000000001</v>
      </c>
      <c r="CF9" s="16" t="s">
        <v>15469</v>
      </c>
      <c r="CG9" s="17">
        <f>A1L304C19</f>
        <v>18.381799999999998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33.087240000000001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33.087240000000001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36.763599999999997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132.34896000000001</v>
      </c>
      <c r="CX9" s="16" t="s">
        <v>15474</v>
      </c>
      <c r="CY9" s="17">
        <f>B7L302C49*B7L121C1</f>
        <v>344.10729600000002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41.825000000000003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83.65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83.65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83.65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334.6</v>
      </c>
      <c r="V10" s="16" t="s">
        <v>15483</v>
      </c>
      <c r="W10" s="23">
        <f>B7L303C9*B7L121C1</f>
        <v>869.96</v>
      </c>
      <c r="X10" s="16" t="s">
        <v>15484</v>
      </c>
      <c r="Y10" s="23">
        <f>A1L305C16</f>
        <v>45.359499999999997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90.718999999999994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90.718999999999994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90.718999999999994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362.87599999999998</v>
      </c>
      <c r="AP10" s="16" t="s">
        <v>15489</v>
      </c>
      <c r="AQ10" s="23">
        <f>B7L303C19*B7L121C1</f>
        <v>943.47759999999994</v>
      </c>
      <c r="AR10" s="16" t="s">
        <v>15490</v>
      </c>
      <c r="AS10" s="23">
        <f>A1L305C17</f>
        <v>47.928333333333335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95.856666666666669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95.856666666666669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95.856666666666669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383.42666666666668</v>
      </c>
      <c r="BJ10" s="16" t="s">
        <v>15495</v>
      </c>
      <c r="BK10" s="23">
        <f>B7L303C29*B7L121C1</f>
        <v>996.90933333333339</v>
      </c>
      <c r="BL10" s="16" t="s">
        <v>15496</v>
      </c>
      <c r="BM10" s="23">
        <f>A1L305C18</f>
        <v>47.872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95.744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95.744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95.744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382.976</v>
      </c>
      <c r="CD10" s="16" t="s">
        <v>15501</v>
      </c>
      <c r="CE10" s="23">
        <f>B7L303C39*B7L121C1</f>
        <v>995.73760000000004</v>
      </c>
      <c r="CF10" s="16" t="s">
        <v>15502</v>
      </c>
      <c r="CG10" s="23">
        <f>A1L305C19</f>
        <v>50.256799999999998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100.5136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100.5136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100.5136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402.05439999999999</v>
      </c>
      <c r="CX10" s="16" t="s">
        <v>15507</v>
      </c>
      <c r="CY10" s="17">
        <f>B7L303C49*B7L121C1</f>
        <v>1045.3414399999999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374.71899999999999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749.43799999999999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749.43799999999999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749.43799999999999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2997.752</v>
      </c>
      <c r="V11" s="16" t="s">
        <v>15516</v>
      </c>
      <c r="W11" s="17">
        <f>B7L304C9*B7L121C1</f>
        <v>7794.1552000000001</v>
      </c>
      <c r="X11" s="16" t="s">
        <v>15517</v>
      </c>
      <c r="Y11" s="17">
        <f>A1L308C16</f>
        <v>378.21050000000002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756.42100000000005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756.42100000000005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756.42100000000005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3025.6840000000002</v>
      </c>
      <c r="AP11" s="16" t="s">
        <v>15522</v>
      </c>
      <c r="AQ11" s="17">
        <f>B7L304C19*B7L121C1</f>
        <v>7866.7784000000011</v>
      </c>
      <c r="AR11" s="16" t="s">
        <v>15523</v>
      </c>
      <c r="AS11" s="17">
        <f>A1L308C17</f>
        <v>385.22700000000003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770.45400000000006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770.45400000000006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770.45400000000006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3081.8160000000003</v>
      </c>
      <c r="BJ11" s="16" t="s">
        <v>15528</v>
      </c>
      <c r="BK11" s="17">
        <f>B7L304C29*B7L121C1</f>
        <v>8012.7216000000008</v>
      </c>
      <c r="BL11" s="16" t="s">
        <v>15529</v>
      </c>
      <c r="BM11" s="17">
        <f>A1L308C18</f>
        <v>383.88350000000003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767.76700000000005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767.76700000000005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767.76700000000005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3071.0680000000002</v>
      </c>
      <c r="CD11" s="16" t="s">
        <v>15534</v>
      </c>
      <c r="CE11" s="17">
        <f>B7L304C39*B7L121C1</f>
        <v>7984.7768000000005</v>
      </c>
      <c r="CF11" s="16" t="s">
        <v>15535</v>
      </c>
      <c r="CG11" s="17">
        <f>A1L308C19</f>
        <v>397.37040000000002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794.74080000000004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794.74080000000004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794.74080000000004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3178.9632000000001</v>
      </c>
      <c r="CX11" s="16" t="s">
        <v>15540</v>
      </c>
      <c r="CY11" s="17">
        <f>B7L304C49*B7L121C1</f>
        <v>8265.3043200000011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90.239000000000004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180.47800000000001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180.47800000000001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180.47800000000001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721.91200000000003</v>
      </c>
      <c r="V12" s="16" t="s">
        <v>15549</v>
      </c>
      <c r="W12" s="17">
        <f>B7L305C9*B7L121C1</f>
        <v>1876.9712000000002</v>
      </c>
      <c r="X12" s="16" t="s">
        <v>15550</v>
      </c>
      <c r="Y12" s="23">
        <f>A1L309C16</f>
        <v>89.5745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179.149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179.149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179.149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716.596</v>
      </c>
      <c r="AP12" s="16" t="s">
        <v>15555</v>
      </c>
      <c r="AQ12" s="17">
        <f>B7L305C19*B7L121C1</f>
        <v>1863.1496</v>
      </c>
      <c r="AR12" s="16" t="s">
        <v>15556</v>
      </c>
      <c r="AS12" s="23">
        <f>A1L309C17</f>
        <v>92.809666666666658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185.61933333333332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185.61933333333332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185.61933333333332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742.47733333333326</v>
      </c>
      <c r="BJ12" s="16" t="s">
        <v>15561</v>
      </c>
      <c r="BK12" s="17">
        <f>B7L305C29*B7L121C1</f>
        <v>1930.4410666666665</v>
      </c>
      <c r="BL12" s="16" t="s">
        <v>15562</v>
      </c>
      <c r="BM12" s="23">
        <f>A1L309C18</f>
        <v>89.791749999999993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179.58349999999999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179.58349999999999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179.58349999999999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718.33399999999995</v>
      </c>
      <c r="CD12" s="16" t="s">
        <v>15567</v>
      </c>
      <c r="CE12" s="17">
        <f>B7L305C39*B7L121C1</f>
        <v>1867.6684</v>
      </c>
      <c r="CF12" s="16" t="s">
        <v>15568</v>
      </c>
      <c r="CG12" s="23">
        <f>A1L309C19</f>
        <v>88.998599999999982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177.99719999999996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177.99719999999996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177.99719999999996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711.98879999999986</v>
      </c>
      <c r="CX12" s="16" t="s">
        <v>15573</v>
      </c>
      <c r="CY12" s="17">
        <f>B7L305C49*B7L121C1</f>
        <v>1851.1708799999997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904.05899999999997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1808.1179999999999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1808.1179999999999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1808.1179999999999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7232.4719999999998</v>
      </c>
      <c r="V13" s="16" t="s">
        <v>15582</v>
      </c>
      <c r="W13" s="17">
        <f>B7L306C9*B7L121C1</f>
        <v>18804.427199999998</v>
      </c>
      <c r="X13" s="16" t="s">
        <v>15583</v>
      </c>
      <c r="Y13" s="17">
        <f>A1L312C16</f>
        <v>962.76300000000003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1925.5260000000001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1925.5260000000001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1925.5260000000001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7702.1040000000003</v>
      </c>
      <c r="AP13" s="16" t="s">
        <v>15588</v>
      </c>
      <c r="AQ13" s="17">
        <f>B7L306C19*B7L121C1</f>
        <v>20025.470400000002</v>
      </c>
      <c r="AR13" s="16" t="s">
        <v>15589</v>
      </c>
      <c r="AS13" s="17">
        <f>A1L312C17</f>
        <v>997.80933333333326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1995.6186666666665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1995.6186666666665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1995.6186666666665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7982.4746666666661</v>
      </c>
      <c r="BJ13" s="16" t="s">
        <v>15594</v>
      </c>
      <c r="BK13" s="17">
        <f>B7L306C29*B7L121C1</f>
        <v>20754.434133333332</v>
      </c>
      <c r="BL13" s="16" t="s">
        <v>15595</v>
      </c>
      <c r="BM13" s="17">
        <f>A1L312C18</f>
        <v>1015.1775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2030.355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2030.355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2030.355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8121.42</v>
      </c>
      <c r="CD13" s="16" t="s">
        <v>15600</v>
      </c>
      <c r="CE13" s="17">
        <f>B7L306C39*B7L121C1</f>
        <v>21115.691999999999</v>
      </c>
      <c r="CF13" s="16" t="s">
        <v>15601</v>
      </c>
      <c r="CG13" s="17">
        <f>A1L312C19</f>
        <v>1023.5962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2047.1923999999999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2047.1923999999999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2047.1923999999999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8188.7695999999996</v>
      </c>
      <c r="CX13" s="16" t="s">
        <v>15606</v>
      </c>
      <c r="CY13" s="17">
        <f>B7L306C49*B7L121C1</f>
        <v>21290.80096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23.152000000000001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46.304000000000002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46.304000000000002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46.304000000000002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185.21600000000001</v>
      </c>
      <c r="V14" s="16" t="s">
        <v>15615</v>
      </c>
      <c r="W14" s="23">
        <f>B7L307C9*B7L121C1</f>
        <v>481.56160000000006</v>
      </c>
      <c r="X14" s="16" t="s">
        <v>15616</v>
      </c>
      <c r="Y14" s="23">
        <f>A1L313C16</f>
        <v>30.854500000000002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61.709000000000003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61.709000000000003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61.709000000000003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246.83600000000001</v>
      </c>
      <c r="AP14" s="16" t="s">
        <v>15621</v>
      </c>
      <c r="AQ14" s="23">
        <f>B7L307C19*B7L121C1</f>
        <v>641.7736000000001</v>
      </c>
      <c r="AR14" s="16" t="s">
        <v>15622</v>
      </c>
      <c r="AS14" s="23">
        <f>A1L313C17</f>
        <v>35.707666666666668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71.415333333333336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71.415333333333336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71.415333333333336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285.66133333333335</v>
      </c>
      <c r="BJ14" s="16" t="s">
        <v>15627</v>
      </c>
      <c r="BK14" s="23">
        <f>B7L307C29*B7L121C1</f>
        <v>742.71946666666668</v>
      </c>
      <c r="BL14" s="16" t="s">
        <v>15628</v>
      </c>
      <c r="BM14" s="23">
        <f>A1L313C18</f>
        <v>38.601750000000003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77.203500000000005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77.203500000000005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77.203500000000005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308.81400000000002</v>
      </c>
      <c r="CD14" s="16" t="s">
        <v>15633</v>
      </c>
      <c r="CE14" s="23">
        <f>B7L307C39*B7L121C1</f>
        <v>802.91640000000007</v>
      </c>
      <c r="CF14" s="16" t="s">
        <v>15634</v>
      </c>
      <c r="CG14" s="23">
        <f>A1L313C19</f>
        <v>40.549599999999998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81.099199999999996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81.099199999999996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81.099199999999996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324.39679999999998</v>
      </c>
      <c r="CX14" s="16" t="s">
        <v>15639</v>
      </c>
      <c r="CY14" s="23">
        <f>B7L307C49*B7L121C1</f>
        <v>843.43168000000003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387.81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775.62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775.62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775.62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3102.48</v>
      </c>
      <c r="V15" s="16" t="s">
        <v>15648</v>
      </c>
      <c r="W15" s="17">
        <f>B7L308C9*B7L121C1</f>
        <v>8066.4480000000003</v>
      </c>
      <c r="X15" s="16" t="s">
        <v>15649</v>
      </c>
      <c r="Y15" s="23">
        <f>A1L314C16</f>
        <v>405.27099999999996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810.54199999999992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810.54199999999992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810.54199999999992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3242.1679999999997</v>
      </c>
      <c r="AP15" s="16" t="s">
        <v>15654</v>
      </c>
      <c r="AQ15" s="17">
        <f>B7L308C19*B7L121C1</f>
        <v>8429.6368000000002</v>
      </c>
      <c r="AR15" s="16" t="s">
        <v>15655</v>
      </c>
      <c r="AS15" s="23">
        <f>A1L314C17</f>
        <v>412.14333333333326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824.28666666666652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824.28666666666652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824.28666666666652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3297.1466666666661</v>
      </c>
      <c r="BJ15" s="16" t="s">
        <v>15660</v>
      </c>
      <c r="BK15" s="17">
        <f>B7L308C29*B7L121C1</f>
        <v>8572.5813333333317</v>
      </c>
      <c r="BL15" s="16" t="s">
        <v>15661</v>
      </c>
      <c r="BM15" s="23">
        <f>A1L314C18</f>
        <v>391.76599999999996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783.53199999999993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783.53199999999993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783.53199999999993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3134.1279999999997</v>
      </c>
      <c r="CD15" s="16" t="s">
        <v>15666</v>
      </c>
      <c r="CE15" s="17">
        <f>B7L308C39*B7L121C1</f>
        <v>8148.7327999999998</v>
      </c>
      <c r="CF15" s="16" t="s">
        <v>15667</v>
      </c>
      <c r="CG15" s="23">
        <f>A1L314C19</f>
        <v>415.39920000000001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830.79840000000002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830.79840000000002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830.79840000000002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3323.1936000000001</v>
      </c>
      <c r="CX15" s="16" t="s">
        <v>15672</v>
      </c>
      <c r="CY15" s="17">
        <f>B7L308C49*B7L121C1</f>
        <v>8640.3033599999999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9.4749999999999996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18.95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18.95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18.95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75.8</v>
      </c>
      <c r="V16" s="16" t="s">
        <v>15681</v>
      </c>
      <c r="W16" s="23">
        <f>B7L309C9*B7L121C1</f>
        <v>197.08</v>
      </c>
      <c r="X16" s="16" t="s">
        <v>15682</v>
      </c>
      <c r="Y16" s="23">
        <f>A1L316C16</f>
        <v>9.8734999999999999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19.747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19.747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19.747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78.988</v>
      </c>
      <c r="AP16" s="16" t="s">
        <v>15687</v>
      </c>
      <c r="AQ16" s="23">
        <f>B7L309C19*B7L121C1</f>
        <v>205.36879999999999</v>
      </c>
      <c r="AR16" s="16" t="s">
        <v>15688</v>
      </c>
      <c r="AS16" s="23">
        <f>A1L316C17</f>
        <v>10.360333333333333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20.720666666666666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20.720666666666666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20.720666666666666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82.882666666666665</v>
      </c>
      <c r="BJ16" s="16" t="s">
        <v>15693</v>
      </c>
      <c r="BK16" s="23">
        <f>B7L309C29*B7L121C1</f>
        <v>215.49493333333334</v>
      </c>
      <c r="BL16" s="16" t="s">
        <v>15694</v>
      </c>
      <c r="BM16" s="23">
        <f>A1L316C18</f>
        <v>10.498250000000001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20.996500000000001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20.996500000000001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20.996500000000001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83.986000000000004</v>
      </c>
      <c r="CD16" s="16" t="s">
        <v>15699</v>
      </c>
      <c r="CE16" s="23">
        <f>B7L309C39*B7L121C1</f>
        <v>218.36360000000002</v>
      </c>
      <c r="CF16" s="16" t="s">
        <v>15700</v>
      </c>
      <c r="CG16" s="23">
        <f>A1L316C19</f>
        <v>10.6814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21.3628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21.3628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21.3628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85.4512</v>
      </c>
      <c r="CX16" s="16" t="s">
        <v>15705</v>
      </c>
      <c r="CY16" s="23">
        <f>B7L309C49*B7L121C1</f>
        <v>222.17312000000001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8.0850000000000009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16.170000000000002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16.170000000000002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16.170000000000002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64.680000000000007</v>
      </c>
      <c r="V17" s="16" t="s">
        <v>15714</v>
      </c>
      <c r="W17" s="23">
        <f>B7L310C9*B7L121C1</f>
        <v>168.16800000000003</v>
      </c>
      <c r="X17" s="16" t="s">
        <v>15715</v>
      </c>
      <c r="Y17" s="23">
        <f>A1L315C16</f>
        <v>11.365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22.73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22.73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22.73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90.92</v>
      </c>
      <c r="AP17" s="16" t="s">
        <v>15720</v>
      </c>
      <c r="AQ17" s="23">
        <f>B7L310C19*B7L121C1</f>
        <v>236.39200000000002</v>
      </c>
      <c r="AR17" s="16" t="s">
        <v>15721</v>
      </c>
      <c r="AS17" s="23">
        <f>A1L315C17</f>
        <v>13.112333333333334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26.224666666666668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26.224666666666668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26.224666666666668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104.89866666666667</v>
      </c>
      <c r="BJ17" s="16" t="s">
        <v>15726</v>
      </c>
      <c r="BK17" s="23">
        <f>B7L310C29*B7L121C1</f>
        <v>272.73653333333334</v>
      </c>
      <c r="BL17" s="16" t="s">
        <v>15727</v>
      </c>
      <c r="BM17" s="23">
        <f>A1L315C18</f>
        <v>13.580250000000001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27.160500000000003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27.160500000000003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27.160500000000003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108.64200000000001</v>
      </c>
      <c r="CD17" s="16" t="s">
        <v>15732</v>
      </c>
      <c r="CE17" s="23">
        <f>B7L310C39*B7L121C1</f>
        <v>282.46920000000006</v>
      </c>
      <c r="CF17" s="16" t="s">
        <v>15733</v>
      </c>
      <c r="CG17" s="23">
        <f>A1L315C19</f>
        <v>14.047800000000001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28.095600000000001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28.095600000000001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28.095600000000001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112.3824</v>
      </c>
      <c r="CX17" s="16" t="s">
        <v>15738</v>
      </c>
      <c r="CY17" s="23">
        <f>B7L310C49*B7L121C1</f>
        <v>292.19424000000004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391.45499999999998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391.45499999999998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391.45499999999998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782.91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1565.82</v>
      </c>
      <c r="V18" s="16" t="s">
        <v>15747</v>
      </c>
      <c r="W18" s="17">
        <f>B7L311C9*B7L121C1</f>
        <v>4071.1320000000001</v>
      </c>
      <c r="X18" s="16" t="s">
        <v>15748</v>
      </c>
      <c r="Y18" s="23">
        <f>A1L317C16</f>
        <v>373.20550000000003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373.20550000000003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373.20550000000003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746.41100000000006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1492.8220000000001</v>
      </c>
      <c r="AP18" s="16" t="s">
        <v>15753</v>
      </c>
      <c r="AQ18" s="17">
        <f>B7L311C19*B7L121C1</f>
        <v>3881.3372000000004</v>
      </c>
      <c r="AR18" s="16" t="s">
        <v>15754</v>
      </c>
      <c r="AS18" s="23">
        <f>A1L317C17</f>
        <v>372.78733333333338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372.78733333333338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372.78733333333338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745.57466666666676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1491.1493333333335</v>
      </c>
      <c r="BJ18" s="16" t="s">
        <v>15759</v>
      </c>
      <c r="BK18" s="17">
        <f>B7L311C29*B7L121C1</f>
        <v>3876.9882666666672</v>
      </c>
      <c r="BL18" s="16" t="s">
        <v>15760</v>
      </c>
      <c r="BM18" s="23">
        <f>A1L317C18</f>
        <v>387.44600000000003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387.44600000000003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387.44600000000003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774.89200000000005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1549.7840000000001</v>
      </c>
      <c r="CD18" s="16" t="s">
        <v>15765</v>
      </c>
      <c r="CE18" s="17">
        <f>B7L311C39*B7L121C1</f>
        <v>4029.4384000000005</v>
      </c>
      <c r="CF18" s="16" t="s">
        <v>15766</v>
      </c>
      <c r="CG18" s="23">
        <f>A1L317C19</f>
        <v>405.96400000000006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405.96400000000006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405.96400000000006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811.92800000000011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1623.8560000000002</v>
      </c>
      <c r="CX18" s="16" t="s">
        <v>15771</v>
      </c>
      <c r="CY18" s="17">
        <f>B7L311C49*B7L121C1</f>
        <v>4222.0256000000008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91.061000000000007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182.12200000000001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182.12200000000001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182.12200000000001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728.48800000000006</v>
      </c>
      <c r="V19" s="16" t="s">
        <v>15780</v>
      </c>
      <c r="W19" s="17">
        <f>B7L312C9*B7L121C1</f>
        <v>1894.0688000000002</v>
      </c>
      <c r="X19" s="16" t="s">
        <v>15781</v>
      </c>
      <c r="Y19" s="23">
        <f>A1L318C16</f>
        <v>82.208500000000001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164.417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164.417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164.417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657.66800000000001</v>
      </c>
      <c r="AP19" s="16" t="s">
        <v>15786</v>
      </c>
      <c r="AQ19" s="17">
        <f>B7L312C19*B7L121C1</f>
        <v>1709.9368000000002</v>
      </c>
      <c r="AR19" s="16" t="s">
        <v>15787</v>
      </c>
      <c r="AS19" s="23">
        <f>A1L318C17</f>
        <v>72.349333333333334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144.69866666666667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144.69866666666667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144.69866666666667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578.79466666666667</v>
      </c>
      <c r="BJ19" s="16" t="s">
        <v>15792</v>
      </c>
      <c r="BK19" s="17">
        <f>B7L312C29*B7L121C1</f>
        <v>1504.8661333333334</v>
      </c>
      <c r="BL19" s="16" t="s">
        <v>15793</v>
      </c>
      <c r="BM19" s="23">
        <f>A1L318C18</f>
        <v>68.398499999999999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136.797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136.797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136.797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547.18799999999999</v>
      </c>
      <c r="CD19" s="16" t="s">
        <v>15798</v>
      </c>
      <c r="CE19" s="17">
        <f>B7L312C39*B7L121C1</f>
        <v>1422.6888000000001</v>
      </c>
      <c r="CF19" s="16" t="s">
        <v>15799</v>
      </c>
      <c r="CG19" s="23">
        <f>A1L318C19</f>
        <v>69.648399999999995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139.29679999999999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139.29679999999999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139.29679999999999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557.18719999999996</v>
      </c>
      <c r="CX19" s="16" t="s">
        <v>15804</v>
      </c>
      <c r="CY19" s="17">
        <f>B7L312C49*B7L121C1</f>
        <v>1448.6867199999999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0.32300000000000001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0.64600000000000002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0.64600000000000002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0.64600000000000002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2.5840000000000001</v>
      </c>
      <c r="V20" s="16" t="s">
        <v>15813</v>
      </c>
      <c r="W20" s="23">
        <f>B7L313C9*B7L121C1</f>
        <v>6.7184000000000008</v>
      </c>
      <c r="X20" s="16" t="s">
        <v>15814</v>
      </c>
      <c r="Y20" s="23">
        <f>A1L319C16</f>
        <v>0.27600000000000002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0.55200000000000005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0.55200000000000005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0.55200000000000005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2.2080000000000002</v>
      </c>
      <c r="AP20" s="16" t="s">
        <v>15819</v>
      </c>
      <c r="AQ20" s="23">
        <f>B7L313C19*B7L121C1</f>
        <v>5.740800000000001</v>
      </c>
      <c r="AR20" s="16" t="s">
        <v>15820</v>
      </c>
      <c r="AS20" s="23">
        <f>A1L319C17</f>
        <v>0.26566666666666666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0.53133333333333332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0.53133333333333332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0.53133333333333332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2.1253333333333333</v>
      </c>
      <c r="BJ20" s="16" t="s">
        <v>15825</v>
      </c>
      <c r="BK20" s="23">
        <f>B7L313C29*B7L121C1</f>
        <v>5.5258666666666665</v>
      </c>
      <c r="BL20" s="16" t="s">
        <v>15826</v>
      </c>
      <c r="BM20" s="23">
        <f>A1L319C18</f>
        <v>0.25824999999999998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0.51649999999999996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0.51649999999999996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0.51649999999999996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2.0659999999999998</v>
      </c>
      <c r="CD20" s="16" t="s">
        <v>15831</v>
      </c>
      <c r="CE20" s="23">
        <f>B7L313C39*B7L121C1</f>
        <v>5.3715999999999999</v>
      </c>
      <c r="CF20" s="16" t="s">
        <v>15832</v>
      </c>
      <c r="CG20" s="23">
        <f>A1L319C19</f>
        <v>0.25080000000000002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0.50160000000000005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0.50160000000000005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0.50160000000000005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2.0064000000000002</v>
      </c>
      <c r="CX20" s="16" t="s">
        <v>15837</v>
      </c>
      <c r="CY20" s="23">
        <f>B7L313C49*B7L121C1</f>
        <v>5.2166400000000008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91.454999999999998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182.91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182.91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182.91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731.64</v>
      </c>
      <c r="V21" s="16" t="s">
        <v>15846</v>
      </c>
      <c r="W21" s="17">
        <f>B7L314C9*B7L121C1</f>
        <v>1902.2640000000001</v>
      </c>
      <c r="X21" s="16" t="s">
        <v>15847</v>
      </c>
      <c r="Y21" s="23">
        <f>A1L320C16</f>
        <v>90.364499999999992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180.72899999999998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180.72899999999998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180.72899999999998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722.91599999999994</v>
      </c>
      <c r="AP21" s="16" t="s">
        <v>15852</v>
      </c>
      <c r="AQ21" s="17">
        <f>B7L314C19*B7L121C1</f>
        <v>1879.5816</v>
      </c>
      <c r="AR21" s="16" t="s">
        <v>15853</v>
      </c>
      <c r="AS21" s="23">
        <f>A1L320C17</f>
        <v>96.533999999999992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193.06799999999998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193.06799999999998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193.06799999999998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772.27199999999993</v>
      </c>
      <c r="BJ21" s="16" t="s">
        <v>15858</v>
      </c>
      <c r="BK21" s="17">
        <f>B7L314C29*B7L121C1</f>
        <v>2007.9071999999999</v>
      </c>
      <c r="BL21" s="16" t="s">
        <v>15859</v>
      </c>
      <c r="BM21" s="23">
        <f>A1L320C18</f>
        <v>94.450499999999991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188.90099999999998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188.90099999999998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188.90099999999998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755.60399999999993</v>
      </c>
      <c r="CD21" s="16" t="s">
        <v>15864</v>
      </c>
      <c r="CE21" s="17">
        <f>B7L314C39*B7L121C1</f>
        <v>1964.5703999999998</v>
      </c>
      <c r="CF21" s="16" t="s">
        <v>15865</v>
      </c>
      <c r="CG21" s="23">
        <f>A1L320C19</f>
        <v>97.4238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194.8476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194.8476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194.8476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779.3904</v>
      </c>
      <c r="CX21" s="16" t="s">
        <v>15870</v>
      </c>
      <c r="CY21" s="17">
        <f>B7L314C49*B7L121C1</f>
        <v>2026.4150400000001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128.98500000000001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257.97000000000003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257.97000000000003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257.97000000000003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1031.8800000000001</v>
      </c>
      <c r="V22" s="16" t="s">
        <v>15879</v>
      </c>
      <c r="W22" s="17">
        <f>B7L315C9*B7L121C1</f>
        <v>2682.8880000000004</v>
      </c>
      <c r="X22" s="16" t="s">
        <v>15880</v>
      </c>
      <c r="Y22" s="17">
        <f>A1L323C16</f>
        <v>119.762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239.524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239.524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239.524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958.096</v>
      </c>
      <c r="AP22" s="16" t="s">
        <v>15885</v>
      </c>
      <c r="AQ22" s="17">
        <f>B7L315C19*B7L121C1</f>
        <v>2491.0496000000003</v>
      </c>
      <c r="AR22" s="16" t="s">
        <v>15886</v>
      </c>
      <c r="AS22" s="17">
        <f>A1L323C17</f>
        <v>117.152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234.304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234.304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234.304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937.21600000000001</v>
      </c>
      <c r="BJ22" s="16" t="s">
        <v>15891</v>
      </c>
      <c r="BK22" s="17">
        <f>B7L315C29*B7L121C1</f>
        <v>2436.7616000000003</v>
      </c>
      <c r="BL22" s="16" t="s">
        <v>15892</v>
      </c>
      <c r="BM22" s="17">
        <f>A1L323C18</f>
        <v>117.736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235.47200000000001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235.47200000000001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235.47200000000001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941.88800000000003</v>
      </c>
      <c r="CD22" s="16" t="s">
        <v>15897</v>
      </c>
      <c r="CE22" s="17">
        <f>B7L315C39*B7L121C1</f>
        <v>2448.9088000000002</v>
      </c>
      <c r="CF22" s="16" t="s">
        <v>15898</v>
      </c>
      <c r="CG22" s="17">
        <f>A1L323C19</f>
        <v>121.72739999999999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243.45479999999998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243.45479999999998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243.45479999999998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973.81919999999991</v>
      </c>
      <c r="CX22" s="16" t="s">
        <v>15903</v>
      </c>
      <c r="CY22" s="17">
        <f>B7L315C49*B7L121C1</f>
        <v>2531.92992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2569.3180000000002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4881.7042000000001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4881.7042000000001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5138.6360000000004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19526.816800000001</v>
      </c>
      <c r="V23" s="16" t="s">
        <v>15913</v>
      </c>
      <c r="W23" s="17">
        <f>B7L316C9*B7L121C1</f>
        <v>50769.723680000003</v>
      </c>
      <c r="X23" s="16" t="s">
        <v>15914</v>
      </c>
      <c r="Y23" s="17">
        <f>A1L324C16</f>
        <v>2623.8515000000002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4985.3178500000004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4985.3178500000004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5247.7030000000004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19941.271400000001</v>
      </c>
      <c r="AP23" s="16" t="s">
        <v>15919</v>
      </c>
      <c r="AQ23" s="17">
        <f>B7L316C19*B7L121C1</f>
        <v>51847.305640000006</v>
      </c>
      <c r="AR23" s="16" t="s">
        <v>15920</v>
      </c>
      <c r="AS23" s="17">
        <f>A1L324C17</f>
        <v>2676.2676666666666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5084.908566666666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5084.908566666666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5352.5353333333333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20339.634266666664</v>
      </c>
      <c r="BJ23" s="16" t="s">
        <v>15925</v>
      </c>
      <c r="BK23" s="17">
        <f>B7L316C29*B7L121C1</f>
        <v>52883.049093333328</v>
      </c>
      <c r="BL23" s="16" t="s">
        <v>15926</v>
      </c>
      <c r="BM23" s="17">
        <f>A1L324C18</f>
        <v>2679.4454999999998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5090.9464499999995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5090.9464499999995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5358.8909999999996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20363.785799999998</v>
      </c>
      <c r="CD23" s="16" t="s">
        <v>15931</v>
      </c>
      <c r="CE23" s="17">
        <f>B7L316C39*B7L121C1</f>
        <v>52945.843079999999</v>
      </c>
      <c r="CF23" s="16" t="s">
        <v>15932</v>
      </c>
      <c r="CG23" s="17">
        <f>A1L324C19</f>
        <v>2754.3062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5233.1817799999999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5233.1817799999999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5508.6124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20932.72712</v>
      </c>
      <c r="CX23" s="16" t="s">
        <v>15937</v>
      </c>
      <c r="CY23" s="17">
        <f>B7L316C49*B7L121C1</f>
        <v>54425.090512000002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4BAAF-46EF-489A-8929-AA0B1D55AE9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11999</v>
      </c>
      <c r="G8" s="15">
        <f>A1L541C9</f>
        <v>0.1482980826618325</v>
      </c>
      <c r="H8" s="16" t="s">
        <v>15986</v>
      </c>
      <c r="I8" s="15">
        <f>B7L401C1*B7L401C2</f>
        <v>1.4829808266183251E-4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17">
        <f>A1L541C54</f>
        <v>0.14600664144159237</v>
      </c>
      <c r="AB8" s="16" t="s">
        <v>15994</v>
      </c>
      <c r="AC8" s="17">
        <f>B7L401C11*B7L401C12</f>
        <v>7.3003320720796186E-5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17">
        <f>A1L541C63</f>
        <v>0.14305016734348092</v>
      </c>
      <c r="AV8" s="16" t="s">
        <v>16000</v>
      </c>
      <c r="AW8" s="17">
        <f>B7L401C21*B7L401C22</f>
        <v>4.7683389114493635E-5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1.2500000000000001E-2</v>
      </c>
      <c r="BN8" s="16" t="s">
        <v>13612</v>
      </c>
      <c r="BO8" s="17">
        <f>A1L541C72</f>
        <v>0.14137029280961239</v>
      </c>
      <c r="BP8" s="16" t="s">
        <v>16006</v>
      </c>
      <c r="BQ8" s="17">
        <f>B7L401C31*B7L401C32</f>
        <v>1.7671286601201549E-3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0.01</v>
      </c>
      <c r="CH8" s="16" t="s">
        <v>14110</v>
      </c>
      <c r="CI8" s="17">
        <f>A1L541C81</f>
        <v>0.14302079392160327</v>
      </c>
      <c r="CJ8" s="16" t="s">
        <v>16012</v>
      </c>
      <c r="CK8" s="17">
        <f>B7L401C41*B7L401C42</f>
        <v>1.4302079392160328E-3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26.673999999999999</v>
      </c>
      <c r="F9" s="16" t="s">
        <v>12038</v>
      </c>
      <c r="G9" s="21">
        <f>A1L542C9</f>
        <v>1.0126297489389988</v>
      </c>
      <c r="H9" s="16" t="s">
        <v>16018</v>
      </c>
      <c r="I9" s="15">
        <f>B7L402C1*B7L402C2</f>
        <v>27.010885923198853</v>
      </c>
      <c r="J9" s="16" t="s">
        <v>16019</v>
      </c>
      <c r="K9" s="23">
        <f>B3L802C3</f>
        <v>1.7178017532029668</v>
      </c>
      <c r="L9" s="16" t="s">
        <v>16020</v>
      </c>
      <c r="M9" s="17">
        <f>B7L402C3*B7L402C4</f>
        <v>46.399347194436324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23.199673597218162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127.59820478469989</v>
      </c>
      <c r="V9" s="16" t="s">
        <v>16025</v>
      </c>
      <c r="W9" s="17">
        <f>B7L402C9*B7L121C1</f>
        <v>331.75533244021972</v>
      </c>
      <c r="X9" s="16" t="s">
        <v>15451</v>
      </c>
      <c r="Y9" s="17">
        <f>A1L304C16</f>
        <v>24.762999999999998</v>
      </c>
      <c r="Z9" s="16" t="s">
        <v>12647</v>
      </c>
      <c r="AA9" s="23">
        <f>A1L542C54</f>
        <v>0.89593748355522818</v>
      </c>
      <c r="AB9" s="16" t="s">
        <v>16026</v>
      </c>
      <c r="AC9" s="17">
        <f>B7L402C11*B7L402C12</f>
        <v>22.186099905278112</v>
      </c>
      <c r="AD9" s="16" t="s">
        <v>16027</v>
      </c>
      <c r="AE9" s="23">
        <f>B3L802C9</f>
        <v>1.697645239415249</v>
      </c>
      <c r="AF9" s="16" t="s">
        <v>16028</v>
      </c>
      <c r="AG9" s="17">
        <f>B7L402C13*B7L402C14</f>
        <v>37.664126885386494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18.832063442693247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103.57634893481286</v>
      </c>
      <c r="AP9" s="16" t="s">
        <v>16031</v>
      </c>
      <c r="AQ9" s="17">
        <f>B7L402C19*B7L121C1</f>
        <v>269.29850723051345</v>
      </c>
      <c r="AR9" s="16" t="s">
        <v>15457</v>
      </c>
      <c r="AS9" s="17">
        <f>A1L304C17</f>
        <v>22.081</v>
      </c>
      <c r="AT9" s="16" t="s">
        <v>13145</v>
      </c>
      <c r="AU9" s="23">
        <f>A1L542C63</f>
        <v>0.87577308692575606</v>
      </c>
      <c r="AV9" s="16" t="s">
        <v>16032</v>
      </c>
      <c r="AW9" s="17">
        <f>B7L402C21*B7L402C22</f>
        <v>19.33794553240762</v>
      </c>
      <c r="AX9" s="16" t="s">
        <v>16033</v>
      </c>
      <c r="AY9" s="23">
        <f>B3L802C15</f>
        <v>1.7033885749359747</v>
      </c>
      <c r="AZ9" s="16" t="s">
        <v>16034</v>
      </c>
      <c r="BA9" s="17">
        <f>B7L402C23*B7L402C24</f>
        <v>32.940035482637313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16.470017741318657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90.585097577252611</v>
      </c>
      <c r="BJ9" s="16" t="s">
        <v>16037</v>
      </c>
      <c r="BK9" s="17">
        <f>B7L402C29*B7L121C1</f>
        <v>235.52125370085679</v>
      </c>
      <c r="BL9" s="16" t="s">
        <v>15463</v>
      </c>
      <c r="BM9" s="17">
        <f>A1L304C18</f>
        <v>19.972749999999998</v>
      </c>
      <c r="BN9" s="16" t="s">
        <v>13643</v>
      </c>
      <c r="BO9" s="23">
        <f>A1L542C72</f>
        <v>0.90090517144082516</v>
      </c>
      <c r="BP9" s="16" t="s">
        <v>16038</v>
      </c>
      <c r="BQ9" s="17">
        <f>B7L402C31*B7L402C32</f>
        <v>17.993553762894738</v>
      </c>
      <c r="BR9" s="16" t="s">
        <v>16039</v>
      </c>
      <c r="BS9" s="21">
        <f>B3L802C21</f>
        <v>1.7184708263539923</v>
      </c>
      <c r="BT9" s="16" t="s">
        <v>16040</v>
      </c>
      <c r="BU9" s="17">
        <f>B7L402C33*B7L402C34</f>
        <v>30.921397203966709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15.460698601983355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85.033842310908454</v>
      </c>
      <c r="CD9" s="16" t="s">
        <v>16043</v>
      </c>
      <c r="CE9" s="17">
        <f>B7L402C39*B7L121C1</f>
        <v>221.087990008362</v>
      </c>
      <c r="CF9" s="16" t="s">
        <v>15469</v>
      </c>
      <c r="CG9" s="17">
        <f>A1L304C19</f>
        <v>18.381799999999998</v>
      </c>
      <c r="CH9" s="16" t="s">
        <v>14141</v>
      </c>
      <c r="CI9" s="23">
        <f>A1L542C81</f>
        <v>0.87273016985882268</v>
      </c>
      <c r="CJ9" s="16" t="s">
        <v>16044</v>
      </c>
      <c r="CK9" s="17">
        <f>B7L402C41*B7L402C42</f>
        <v>16.042351436310906</v>
      </c>
      <c r="CL9" s="16" t="s">
        <v>16045</v>
      </c>
      <c r="CM9" s="21">
        <f>B3L802C27</f>
        <v>1.7374719962268601</v>
      </c>
      <c r="CN9" s="16" t="s">
        <v>16046</v>
      </c>
      <c r="CO9" s="17">
        <f>B7L402C43*B7L402C44</f>
        <v>27.873136374219946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13.936568187109973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76.651125029104847</v>
      </c>
      <c r="CX9" s="16" t="s">
        <v>16049</v>
      </c>
      <c r="CY9" s="17">
        <f>B7L402C49*B7L121C1</f>
        <v>199.2929250756726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41.825000000000003</v>
      </c>
      <c r="F10" s="16" t="s">
        <v>12077</v>
      </c>
      <c r="G10" s="21">
        <f>A1L543C9</f>
        <v>0.70756360063712265</v>
      </c>
      <c r="H10" s="16" t="s">
        <v>16050</v>
      </c>
      <c r="I10" s="21">
        <f>B7L403C1*B7L403C2</f>
        <v>29.593847596647656</v>
      </c>
      <c r="J10" s="16" t="s">
        <v>16051</v>
      </c>
      <c r="K10" s="23">
        <f>B3L803C3</f>
        <v>1.8628925746221969</v>
      </c>
      <c r="L10" s="16" t="s">
        <v>16052</v>
      </c>
      <c r="M10" s="23">
        <f>B7L403C3*B7L403C4</f>
        <v>55.130158942295864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27.565079471147932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151.60793709131363</v>
      </c>
      <c r="V10" s="16" t="s">
        <v>16057</v>
      </c>
      <c r="W10" s="23">
        <f>B7L403C9*B7L121C1</f>
        <v>394.18063643741544</v>
      </c>
      <c r="X10" s="16" t="s">
        <v>15484</v>
      </c>
      <c r="Y10" s="23">
        <f>A1L305C16</f>
        <v>45.359499999999997</v>
      </c>
      <c r="Z10" s="16" t="s">
        <v>12678</v>
      </c>
      <c r="AA10" s="23">
        <f>A1L543C54</f>
        <v>0.70718444458752217</v>
      </c>
      <c r="AB10" s="16" t="s">
        <v>16058</v>
      </c>
      <c r="AC10" s="23">
        <f>B7L403C11*B7L403C12</f>
        <v>32.077532814267713</v>
      </c>
      <c r="AD10" s="16" t="s">
        <v>16059</v>
      </c>
      <c r="AE10" s="23">
        <f>B3L803C9</f>
        <v>1.8355074936350035</v>
      </c>
      <c r="AF10" s="16" t="s">
        <v>16060</v>
      </c>
      <c r="AG10" s="23">
        <f>B7L403C13*B7L403C14</f>
        <v>58.878551857911113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29.439275928955556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161.91601760925556</v>
      </c>
      <c r="AP10" s="16" t="s">
        <v>16063</v>
      </c>
      <c r="AQ10" s="23">
        <f>B7L403C19*B7L121C1</f>
        <v>420.98164578406448</v>
      </c>
      <c r="AR10" s="16" t="s">
        <v>15490</v>
      </c>
      <c r="AS10" s="23">
        <f>A1L305C17</f>
        <v>47.928333333333335</v>
      </c>
      <c r="AT10" s="16" t="s">
        <v>13176</v>
      </c>
      <c r="AU10" s="23">
        <f>A1L543C63</f>
        <v>0.67395528986739084</v>
      </c>
      <c r="AV10" s="16" t="s">
        <v>16064</v>
      </c>
      <c r="AW10" s="23">
        <f>B7L403C21*B7L403C22</f>
        <v>32.301553784527599</v>
      </c>
      <c r="AX10" s="16" t="s">
        <v>16065</v>
      </c>
      <c r="AY10" s="23">
        <f>B3L803C15</f>
        <v>1.8161468350196504</v>
      </c>
      <c r="AZ10" s="16" t="s">
        <v>16066</v>
      </c>
      <c r="BA10" s="23">
        <f>B7L403C23*B7L403C24</f>
        <v>58.66436467198681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29.332182335993405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161.32700284796374</v>
      </c>
      <c r="BJ10" s="16" t="s">
        <v>16069</v>
      </c>
      <c r="BK10" s="23">
        <f>B7L403C29*B7L121C1</f>
        <v>419.45020740470574</v>
      </c>
      <c r="BL10" s="16" t="s">
        <v>15496</v>
      </c>
      <c r="BM10" s="23">
        <f>A1L305C18</f>
        <v>47.872</v>
      </c>
      <c r="BN10" s="16" t="s">
        <v>13674</v>
      </c>
      <c r="BO10" s="23">
        <f>A1L543C72</f>
        <v>0.65672008994346953</v>
      </c>
      <c r="BP10" s="16" t="s">
        <v>16070</v>
      </c>
      <c r="BQ10" s="23">
        <f>B7L403C31*B7L403C32</f>
        <v>31.438504145773774</v>
      </c>
      <c r="BR10" s="16" t="s">
        <v>16071</v>
      </c>
      <c r="BS10" s="21">
        <f>B3L803C21</f>
        <v>1.8179581758041283</v>
      </c>
      <c r="BT10" s="16" t="s">
        <v>16072</v>
      </c>
      <c r="BU10" s="23">
        <f>B7L403C33*B7L403C34</f>
        <v>57.153885646861418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28.576942823430709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157.17318552886891</v>
      </c>
      <c r="CD10" s="16" t="s">
        <v>16075</v>
      </c>
      <c r="CE10" s="23">
        <f>B7L403C39*B7L121C1</f>
        <v>408.65028237505919</v>
      </c>
      <c r="CF10" s="16" t="s">
        <v>15502</v>
      </c>
      <c r="CG10" s="23">
        <f>A1L305C19</f>
        <v>50.256799999999998</v>
      </c>
      <c r="CH10" s="16" t="s">
        <v>14172</v>
      </c>
      <c r="CI10" s="23">
        <f>A1L543C81</f>
        <v>0.66033262018005578</v>
      </c>
      <c r="CJ10" s="16" t="s">
        <v>16076</v>
      </c>
      <c r="CK10" s="23">
        <f>B7L403C41*B7L403C42</f>
        <v>33.186204425865029</v>
      </c>
      <c r="CL10" s="16" t="s">
        <v>16077</v>
      </c>
      <c r="CM10" s="21">
        <f>B3L803C27</f>
        <v>1.8150057874009331</v>
      </c>
      <c r="CN10" s="16" t="s">
        <v>16078</v>
      </c>
      <c r="CO10" s="23">
        <f>B7L403C43*B7L403C44</f>
        <v>60.233153094815485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30.116576547407742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165.6411710107426</v>
      </c>
      <c r="CX10" s="16" t="s">
        <v>16081</v>
      </c>
      <c r="CY10" s="23">
        <f>B7L403C49*B7L121C1</f>
        <v>430.66704462793075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374.71899999999999</v>
      </c>
      <c r="F11" s="16" t="s">
        <v>12116</v>
      </c>
      <c r="G11" s="21">
        <f>A1L544C9</f>
        <v>1.9892329643506509E-2</v>
      </c>
      <c r="H11" s="16" t="s">
        <v>16082</v>
      </c>
      <c r="I11" s="15">
        <f>B7L404C1*B7L404C2</f>
        <v>7.4540338716851151</v>
      </c>
      <c r="J11" s="16" t="s">
        <v>16083</v>
      </c>
      <c r="K11" s="23">
        <f>B3L804C3</f>
        <v>1.8972371736423619</v>
      </c>
      <c r="L11" s="16" t="s">
        <v>16084</v>
      </c>
      <c r="M11" s="17">
        <f>B7L404C3*B7L404C4</f>
        <v>14.1420701549503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7.07103507747515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38.890692926113324</v>
      </c>
      <c r="V11" s="16" t="s">
        <v>16089</v>
      </c>
      <c r="W11" s="17">
        <f>B7L404C9*B7L121C1</f>
        <v>101.11580160789465</v>
      </c>
      <c r="X11" s="16" t="s">
        <v>15517</v>
      </c>
      <c r="Y11" s="17">
        <f>A1L308C16</f>
        <v>378.21050000000002</v>
      </c>
      <c r="Z11" s="16" t="s">
        <v>12709</v>
      </c>
      <c r="AA11" s="23">
        <f>A1L544C54</f>
        <v>2.2162728535093917E-2</v>
      </c>
      <c r="AB11" s="16" t="s">
        <v>16090</v>
      </c>
      <c r="AC11" s="17">
        <f>B7L404C11*B7L404C12</f>
        <v>8.3821766406221379</v>
      </c>
      <c r="AD11" s="16" t="s">
        <v>16091</v>
      </c>
      <c r="AE11" s="23">
        <f>B3L804C9</f>
        <v>1.9041148135135635</v>
      </c>
      <c r="AF11" s="16" t="s">
        <v>16092</v>
      </c>
      <c r="AG11" s="17">
        <f>B7L404C13*B7L404C14</f>
        <v>15.960626710895971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7.9803133554479855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43.891723454963923</v>
      </c>
      <c r="AP11" s="16" t="s">
        <v>16095</v>
      </c>
      <c r="AQ11" s="17">
        <f>B7L404C19*B7L121C1</f>
        <v>114.11848098290621</v>
      </c>
      <c r="AR11" s="16" t="s">
        <v>15523</v>
      </c>
      <c r="AS11" s="17">
        <f>A1L308C17</f>
        <v>385.22700000000003</v>
      </c>
      <c r="AT11" s="16" t="s">
        <v>13207</v>
      </c>
      <c r="AU11" s="23">
        <f>A1L544C63</f>
        <v>7.6579386736077157E-2</v>
      </c>
      <c r="AV11" s="16" t="s">
        <v>16096</v>
      </c>
      <c r="AW11" s="17">
        <f>B7L404C21*B7L404C22</f>
        <v>29.500447414178797</v>
      </c>
      <c r="AX11" s="16" t="s">
        <v>16097</v>
      </c>
      <c r="AY11" s="23">
        <f>B3L804C15</f>
        <v>1.8950830048536991</v>
      </c>
      <c r="AZ11" s="16" t="s">
        <v>16098</v>
      </c>
      <c r="BA11" s="17">
        <f>B7L404C23*B7L404C24</f>
        <v>55.905796530190493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27.952898265095246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153.74094045802386</v>
      </c>
      <c r="BJ11" s="16" t="s">
        <v>16101</v>
      </c>
      <c r="BK11" s="17">
        <f>B7L404C29*B7L121C1</f>
        <v>399.72644519086202</v>
      </c>
      <c r="BL11" s="16" t="s">
        <v>15529</v>
      </c>
      <c r="BM11" s="17">
        <f>A1L308C18</f>
        <v>383.88350000000003</v>
      </c>
      <c r="BN11" s="16" t="s">
        <v>13705</v>
      </c>
      <c r="BO11" s="23">
        <f>A1L544C72</f>
        <v>0.1001573526979594</v>
      </c>
      <c r="BP11" s="16" t="s">
        <v>16102</v>
      </c>
      <c r="BQ11" s="17">
        <f>B7L404C31*B7L404C32</f>
        <v>38.4487551044271</v>
      </c>
      <c r="BR11" s="16" t="s">
        <v>16103</v>
      </c>
      <c r="BS11" s="21">
        <f>B3L804C21</f>
        <v>1.9053110834995062</v>
      </c>
      <c r="BT11" s="16" t="s">
        <v>16104</v>
      </c>
      <c r="BU11" s="17">
        <f>B7L404C33*B7L404C34</f>
        <v>73.256839247223169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36.628419623611585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201.45630792986373</v>
      </c>
      <c r="CD11" s="16" t="s">
        <v>16107</v>
      </c>
      <c r="CE11" s="17">
        <f>B7L404C39*B7L121C1</f>
        <v>523.78640061764565</v>
      </c>
      <c r="CF11" s="16" t="s">
        <v>15535</v>
      </c>
      <c r="CG11" s="17">
        <f>A1L308C19</f>
        <v>397.37040000000002</v>
      </c>
      <c r="CH11" s="16" t="s">
        <v>14203</v>
      </c>
      <c r="CI11" s="23">
        <f>A1L544C81</f>
        <v>0.11555985717773651</v>
      </c>
      <c r="CJ11" s="16" t="s">
        <v>16108</v>
      </c>
      <c r="CK11" s="17">
        <f>B7L404C41*B7L404C42</f>
        <v>45.920066670660027</v>
      </c>
      <c r="CL11" s="16" t="s">
        <v>16109</v>
      </c>
      <c r="CM11" s="21">
        <f>B3L804C27</f>
        <v>1.9137789069421873</v>
      </c>
      <c r="CN11" s="16" t="s">
        <v>16110</v>
      </c>
      <c r="CO11" s="17">
        <f>B7L404C43*B7L404C44</f>
        <v>87.880854999688111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43.940427499844056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241.67235124914231</v>
      </c>
      <c r="CX11" s="16" t="s">
        <v>16113</v>
      </c>
      <c r="CY11" s="17">
        <f>B7L404C49*B7L121C1</f>
        <v>628.34811324777002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90.239000000000004</v>
      </c>
      <c r="F12" s="16" t="s">
        <v>12155</v>
      </c>
      <c r="G12" s="21">
        <f>A1L545C9</f>
        <v>0.48662375658279694</v>
      </c>
      <c r="H12" s="16" t="s">
        <v>16114</v>
      </c>
      <c r="I12" s="21">
        <f>B7L405C1*B7L405C2</f>
        <v>43.912441170275017</v>
      </c>
      <c r="J12" s="16" t="s">
        <v>16115</v>
      </c>
      <c r="K12" s="23">
        <f>B3L805C3</f>
        <v>1.9351237782040742</v>
      </c>
      <c r="L12" s="16" t="s">
        <v>16116</v>
      </c>
      <c r="M12" s="23">
        <f>B7L405C3*B7L405C4</f>
        <v>84.97600906758673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42.488004533793365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233.6840249358635</v>
      </c>
      <c r="V12" s="16" t="s">
        <v>16121</v>
      </c>
      <c r="W12" s="23">
        <f>B7L405C9*B7L121C1</f>
        <v>607.57846483324511</v>
      </c>
      <c r="X12" s="16" t="s">
        <v>15550</v>
      </c>
      <c r="Y12" s="23">
        <f>A1L309C16</f>
        <v>89.5745</v>
      </c>
      <c r="Z12" s="16" t="s">
        <v>12740</v>
      </c>
      <c r="AA12" s="23">
        <f>A1L545C54</f>
        <v>0.486351279520085</v>
      </c>
      <c r="AB12" s="16" t="s">
        <v>16122</v>
      </c>
      <c r="AC12" s="23">
        <f>B7L405C11*B7L405C12</f>
        <v>43.564672687371853</v>
      </c>
      <c r="AD12" s="16" t="s">
        <v>16123</v>
      </c>
      <c r="AE12" s="23">
        <f>B3L805C9</f>
        <v>1.9301667645862521</v>
      </c>
      <c r="AF12" s="16" t="s">
        <v>16124</v>
      </c>
      <c r="AG12" s="23">
        <f>B7L405C13*B7L405C14</f>
        <v>84.087083331243591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42.043541665621795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231.23947916091987</v>
      </c>
      <c r="AP12" s="16" t="s">
        <v>16127</v>
      </c>
      <c r="AQ12" s="23">
        <f>B7L405C19*B7L121C1</f>
        <v>601.2226458183917</v>
      </c>
      <c r="AR12" s="16" t="s">
        <v>15556</v>
      </c>
      <c r="AS12" s="23">
        <f>A1L309C17</f>
        <v>92.809666666666658</v>
      </c>
      <c r="AT12" s="16" t="s">
        <v>13238</v>
      </c>
      <c r="AU12" s="23">
        <f>A1L545C63</f>
        <v>0.47989214548268522</v>
      </c>
      <c r="AV12" s="16" t="s">
        <v>16128</v>
      </c>
      <c r="AW12" s="23">
        <f>B7L405C21*B7L405C22</f>
        <v>44.538630058199516</v>
      </c>
      <c r="AX12" s="16" t="s">
        <v>16129</v>
      </c>
      <c r="AY12" s="23">
        <f>B3L805C15</f>
        <v>1.9054786719061449</v>
      </c>
      <c r="AZ12" s="16" t="s">
        <v>16130</v>
      </c>
      <c r="BA12" s="23">
        <f>B7L405C23*B7L405C24</f>
        <v>84.867409651817127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42.433704825908563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233.38537654249711</v>
      </c>
      <c r="BJ12" s="16" t="s">
        <v>16133</v>
      </c>
      <c r="BK12" s="23">
        <f>B7L405C29*B7L121C1</f>
        <v>606.80197901049246</v>
      </c>
      <c r="BL12" s="16" t="s">
        <v>15562</v>
      </c>
      <c r="BM12" s="23">
        <f>A1L309C18</f>
        <v>89.791749999999993</v>
      </c>
      <c r="BN12" s="16" t="s">
        <v>13736</v>
      </c>
      <c r="BO12" s="23">
        <f>A1L545C72</f>
        <v>0.46705649965510754</v>
      </c>
      <c r="BP12" s="16" t="s">
        <v>16134</v>
      </c>
      <c r="BQ12" s="23">
        <f>B7L405C31*B7L405C32</f>
        <v>41.9378204529065</v>
      </c>
      <c r="BR12" s="16" t="s">
        <v>16135</v>
      </c>
      <c r="BS12" s="21">
        <f>B3L805C21</f>
        <v>1.9146274845475231</v>
      </c>
      <c r="BT12" s="16" t="s">
        <v>16136</v>
      </c>
      <c r="BU12" s="23">
        <f>B7L405C33*B7L405C34</f>
        <v>80.295303681154039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40.147651840577019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220.8120851231736</v>
      </c>
      <c r="CD12" s="16" t="s">
        <v>16139</v>
      </c>
      <c r="CE12" s="23">
        <f>B7L405C39*B7L121C1</f>
        <v>574.11142132025134</v>
      </c>
      <c r="CF12" s="16" t="s">
        <v>15568</v>
      </c>
      <c r="CG12" s="23">
        <f>A1L309C19</f>
        <v>88.998599999999982</v>
      </c>
      <c r="CH12" s="16" t="s">
        <v>14234</v>
      </c>
      <c r="CI12" s="23">
        <f>A1L545C81</f>
        <v>0.47014270200046687</v>
      </c>
      <c r="CJ12" s="16" t="s">
        <v>16140</v>
      </c>
      <c r="CK12" s="23">
        <f>B7L405C41*B7L405C42</f>
        <v>41.842042278258745</v>
      </c>
      <c r="CL12" s="16" t="s">
        <v>16141</v>
      </c>
      <c r="CM12" s="21">
        <f>B3L805C27</f>
        <v>1.9217565128995835</v>
      </c>
      <c r="CN12" s="16" t="s">
        <v>16142</v>
      </c>
      <c r="CO12" s="23">
        <f>B7L405C43*B7L405C44</f>
        <v>80.410217261263469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40.205108630631734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221.12809746847455</v>
      </c>
      <c r="CX12" s="16" t="s">
        <v>16145</v>
      </c>
      <c r="CY12" s="23">
        <f>B7L405C49*B7L121C1</f>
        <v>574.93305341803386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904.05899999999997</v>
      </c>
      <c r="F13" s="16" t="s">
        <v>12194</v>
      </c>
      <c r="G13" s="21">
        <f>A1L546C9</f>
        <v>0.1820229181865699</v>
      </c>
      <c r="H13" s="16" t="s">
        <v>16146</v>
      </c>
      <c r="I13" s="15">
        <f>B7L406C1*B7L406C2</f>
        <v>164.5594573928322</v>
      </c>
      <c r="J13" s="16" t="s">
        <v>16147</v>
      </c>
      <c r="K13" s="23">
        <f>B3L806C3</f>
        <v>1.9800667087965496</v>
      </c>
      <c r="L13" s="16" t="s">
        <v>16148</v>
      </c>
      <c r="M13" s="17">
        <f>B7L406C3*B7L406C4</f>
        <v>325.83870320117126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162.91935160058563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896.0564338032209</v>
      </c>
      <c r="V13" s="16" t="s">
        <v>16153</v>
      </c>
      <c r="W13" s="17">
        <f>B7L406C9*B7L121C1</f>
        <v>2329.7467278883746</v>
      </c>
      <c r="X13" s="16" t="s">
        <v>15583</v>
      </c>
      <c r="Y13" s="17">
        <f>A1L312C16</f>
        <v>962.76300000000003</v>
      </c>
      <c r="Z13" s="16" t="s">
        <v>12771</v>
      </c>
      <c r="AA13" s="23">
        <f>A1L546C54</f>
        <v>0.18880303347918728</v>
      </c>
      <c r="AB13" s="16" t="s">
        <v>16154</v>
      </c>
      <c r="AC13" s="17">
        <f>B7L406C11*B7L406C12</f>
        <v>181.77257492152279</v>
      </c>
      <c r="AD13" s="16" t="s">
        <v>16155</v>
      </c>
      <c r="AE13" s="23">
        <f>B3L806C9</f>
        <v>1.9590568399342247</v>
      </c>
      <c r="AF13" s="16" t="s">
        <v>16156</v>
      </c>
      <c r="AG13" s="17">
        <f>B7L406C13*B7L406C14</f>
        <v>356.10280621246557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178.05140310623278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979.28271708428031</v>
      </c>
      <c r="AP13" s="16" t="s">
        <v>16159</v>
      </c>
      <c r="AQ13" s="17">
        <f>B7L406C19*B7L121C1</f>
        <v>2546.1350644191289</v>
      </c>
      <c r="AR13" s="16" t="s">
        <v>15589</v>
      </c>
      <c r="AS13" s="17">
        <f>A1L312C17</f>
        <v>997.80933333333326</v>
      </c>
      <c r="AT13" s="16" t="s">
        <v>13269</v>
      </c>
      <c r="AU13" s="23">
        <f>A1L546C63</f>
        <v>0.18046601342808757</v>
      </c>
      <c r="AV13" s="16" t="s">
        <v>16160</v>
      </c>
      <c r="AW13" s="17">
        <f>B7L406C21*B7L406C22</f>
        <v>180.07067254800444</v>
      </c>
      <c r="AX13" s="16" t="s">
        <v>16161</v>
      </c>
      <c r="AY13" s="23">
        <f>B3L806C15</f>
        <v>1.9515084217265186</v>
      </c>
      <c r="AZ13" s="16" t="s">
        <v>16162</v>
      </c>
      <c r="BA13" s="17">
        <f>B7L406C23*B7L406C24</f>
        <v>351.40943398338891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175.70471699169445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966.37594345431944</v>
      </c>
      <c r="BJ13" s="16" t="s">
        <v>16165</v>
      </c>
      <c r="BK13" s="17">
        <f>B7L406C29*B7L121C1</f>
        <v>2512.5774529812306</v>
      </c>
      <c r="BL13" s="16" t="s">
        <v>15595</v>
      </c>
      <c r="BM13" s="17">
        <f>A1L312C18</f>
        <v>1015.1775</v>
      </c>
      <c r="BN13" s="16" t="s">
        <v>13767</v>
      </c>
      <c r="BO13" s="23">
        <f>A1L546C72</f>
        <v>0.17460519672611485</v>
      </c>
      <c r="BP13" s="16" t="s">
        <v>16166</v>
      </c>
      <c r="BQ13" s="17">
        <f>B7L406C31*B7L406C32</f>
        <v>177.25526709942545</v>
      </c>
      <c r="BR13" s="16" t="s">
        <v>16167</v>
      </c>
      <c r="BS13" s="21">
        <f>B3L806C21</f>
        <v>1.9509159420141784</v>
      </c>
      <c r="BT13" s="16" t="s">
        <v>16168</v>
      </c>
      <c r="BU13" s="17">
        <f>B7L406C33*B7L406C34</f>
        <v>345.81012639025039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172.90506319512519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950.97784757318857</v>
      </c>
      <c r="CD13" s="16" t="s">
        <v>16171</v>
      </c>
      <c r="CE13" s="17">
        <f>B7L406C39*B7L121C1</f>
        <v>2472.5424036902905</v>
      </c>
      <c r="CF13" s="16" t="s">
        <v>15601</v>
      </c>
      <c r="CG13" s="17">
        <f>A1L312C19</f>
        <v>1023.5962</v>
      </c>
      <c r="CH13" s="16" t="s">
        <v>14265</v>
      </c>
      <c r="CI13" s="23">
        <f>A1L546C81</f>
        <v>0.17664995783732484</v>
      </c>
      <c r="CJ13" s="16" t="s">
        <v>16172</v>
      </c>
      <c r="CK13" s="17">
        <f>B7L406C41*B7L406C42</f>
        <v>180.81822557244593</v>
      </c>
      <c r="CL13" s="16" t="s">
        <v>16173</v>
      </c>
      <c r="CM13" s="21">
        <f>B3L806C27</f>
        <v>1.961747078353048</v>
      </c>
      <c r="CN13" s="16" t="s">
        <v>16174</v>
      </c>
      <c r="CO13" s="17">
        <f>B7L406C43*B7L406C44</f>
        <v>354.71962572972819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177.3598128648641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975.47897075675257</v>
      </c>
      <c r="CX13" s="16" t="s">
        <v>16177</v>
      </c>
      <c r="CY13" s="17">
        <f>B7L406C49*B7L121C1</f>
        <v>2536.2453239675569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23.152000000000001</v>
      </c>
      <c r="F14" s="16" t="s">
        <v>12233</v>
      </c>
      <c r="G14" s="21">
        <f>A1L547C9</f>
        <v>0.1509962595821541</v>
      </c>
      <c r="H14" s="16" t="s">
        <v>16178</v>
      </c>
      <c r="I14" s="21">
        <f>B7L407C1*B7L407C2</f>
        <v>3.4958654018460318</v>
      </c>
      <c r="J14" s="16" t="s">
        <v>16179</v>
      </c>
      <c r="K14" s="23">
        <f>B3L807C3</f>
        <v>2.4825796886582654</v>
      </c>
      <c r="L14" s="16" t="s">
        <v>16180</v>
      </c>
      <c r="M14" s="23">
        <f>B7L407C3*B7L407C4</f>
        <v>8.6787644409061233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4.3393822204530617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23.866602212491838</v>
      </c>
      <c r="V14" s="16" t="s">
        <v>16185</v>
      </c>
      <c r="W14" s="23">
        <f>B7L407C9*B7L121C1</f>
        <v>62.053165752478783</v>
      </c>
      <c r="X14" s="16" t="s">
        <v>15616</v>
      </c>
      <c r="Y14" s="23">
        <f>A1L313C16</f>
        <v>30.854500000000002</v>
      </c>
      <c r="Z14" s="16" t="s">
        <v>12802</v>
      </c>
      <c r="AA14" s="23">
        <f>A1L547C54</f>
        <v>0.11162913984234013</v>
      </c>
      <c r="AB14" s="16" t="s">
        <v>16186</v>
      </c>
      <c r="AC14" s="23">
        <f>B7L407C11*B7L407C12</f>
        <v>3.4442612952654836</v>
      </c>
      <c r="AD14" s="16" t="s">
        <v>16187</v>
      </c>
      <c r="AE14" s="23">
        <f>B3L807C9</f>
        <v>2.4926808613597871</v>
      </c>
      <c r="AF14" s="16" t="s">
        <v>16188</v>
      </c>
      <c r="AG14" s="23">
        <f>B7L407C13*B7L407C14</f>
        <v>8.5854442122305414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4.2927221061152707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23.609971583633989</v>
      </c>
      <c r="AP14" s="16" t="s">
        <v>16191</v>
      </c>
      <c r="AQ14" s="23">
        <f>B7L407C19*B7L121C1</f>
        <v>61.385926117448371</v>
      </c>
      <c r="AR14" s="16" t="s">
        <v>15622</v>
      </c>
      <c r="AS14" s="23">
        <f>A1L313C17</f>
        <v>35.707666666666668</v>
      </c>
      <c r="AT14" s="16" t="s">
        <v>13300</v>
      </c>
      <c r="AU14" s="23">
        <f>A1L547C63</f>
        <v>0.13268505922519011</v>
      </c>
      <c r="AV14" s="16" t="s">
        <v>16192</v>
      </c>
      <c r="AW14" s="23">
        <f>B7L407C21*B7L407C22</f>
        <v>4.7378738664600135</v>
      </c>
      <c r="AX14" s="16" t="s">
        <v>16193</v>
      </c>
      <c r="AY14" s="23">
        <f>B3L807C15</f>
        <v>2.4420410611918411</v>
      </c>
      <c r="AZ14" s="16" t="s">
        <v>16194</v>
      </c>
      <c r="BA14" s="23">
        <f>B7L407C23*B7L407C24</f>
        <v>11.570082524643102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5.7850412623215508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31.81772694276853</v>
      </c>
      <c r="BJ14" s="16" t="s">
        <v>16197</v>
      </c>
      <c r="BK14" s="23">
        <f>B7L407C29*B7L121C1</f>
        <v>82.726090051198184</v>
      </c>
      <c r="BL14" s="16" t="s">
        <v>15628</v>
      </c>
      <c r="BM14" s="23">
        <f>A1L313C18</f>
        <v>38.601750000000003</v>
      </c>
      <c r="BN14" s="16" t="s">
        <v>13798</v>
      </c>
      <c r="BO14" s="23">
        <f>A1L547C72</f>
        <v>0.12943592795466957</v>
      </c>
      <c r="BP14" s="16" t="s">
        <v>16198</v>
      </c>
      <c r="BQ14" s="23">
        <f>B7L407C31*B7L407C32</f>
        <v>4.9964533319241662</v>
      </c>
      <c r="BR14" s="16" t="s">
        <v>16199</v>
      </c>
      <c r="BS14" s="21">
        <f>B3L807C21</f>
        <v>2.491528968834972</v>
      </c>
      <c r="BT14" s="16" t="s">
        <v>16200</v>
      </c>
      <c r="BU14" s="23">
        <f>B7L407C33*B7L407C34</f>
        <v>12.448808217921078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6.2244041089605391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34.234222599282965</v>
      </c>
      <c r="CD14" s="16" t="s">
        <v>16203</v>
      </c>
      <c r="CE14" s="23">
        <f>B7L407C39*B7L121C1</f>
        <v>89.008978758135711</v>
      </c>
      <c r="CF14" s="16" t="s">
        <v>15634</v>
      </c>
      <c r="CG14" s="23">
        <f>A1L313C19</f>
        <v>40.549599999999998</v>
      </c>
      <c r="CH14" s="16" t="s">
        <v>14296</v>
      </c>
      <c r="CI14" s="23">
        <f>A1L547C81</f>
        <v>0.13155994875028892</v>
      </c>
      <c r="CJ14" s="16" t="s">
        <v>16204</v>
      </c>
      <c r="CK14" s="23">
        <f>B7L407C41*B7L407C42</f>
        <v>5.3347032978447153</v>
      </c>
      <c r="CL14" s="16" t="s">
        <v>16205</v>
      </c>
      <c r="CM14" s="21">
        <f>B3L807C27</f>
        <v>2.4980114805164275</v>
      </c>
      <c r="CN14" s="16" t="s">
        <v>16206</v>
      </c>
      <c r="CO14" s="23">
        <f>B7L407C43*B7L407C44</f>
        <v>13.326150083164945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6.6630750415824727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36.646912728703597</v>
      </c>
      <c r="CX14" s="16" t="s">
        <v>16209</v>
      </c>
      <c r="CY14" s="23">
        <f>B7L407C49*B7L121C1</f>
        <v>95.28197309462935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387.81</v>
      </c>
      <c r="F15" s="16" t="s">
        <v>12272</v>
      </c>
      <c r="G15" s="21">
        <f>A1L548C9</f>
        <v>0.40722951347404251</v>
      </c>
      <c r="H15" s="16" t="s">
        <v>16210</v>
      </c>
      <c r="I15" s="21">
        <f>B7L408C1*B7L408C2</f>
        <v>157.92767762036843</v>
      </c>
      <c r="J15" s="16" t="s">
        <v>16211</v>
      </c>
      <c r="K15" s="23">
        <f>B3L808C3</f>
        <v>2.0187146674662877</v>
      </c>
      <c r="L15" s="16" t="s">
        <v>16212</v>
      </c>
      <c r="M15" s="23">
        <f>B7L408C3*B7L408C4</f>
        <v>318.81091921112511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159.40545960556256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876.73002783059405</v>
      </c>
      <c r="V15" s="16" t="s">
        <v>16217</v>
      </c>
      <c r="W15" s="17">
        <f>B7L408C9*B7L121C1</f>
        <v>2279.4980723595445</v>
      </c>
      <c r="X15" s="16" t="s">
        <v>15649</v>
      </c>
      <c r="Y15" s="23">
        <f>A1L314C16</f>
        <v>405.27099999999996</v>
      </c>
      <c r="Z15" s="16" t="s">
        <v>12833</v>
      </c>
      <c r="AA15" s="23">
        <f>A1L548C54</f>
        <v>0.3886879825159319</v>
      </c>
      <c r="AB15" s="16" t="s">
        <v>16218</v>
      </c>
      <c r="AC15" s="23">
        <f>B7L408C11*B7L408C12</f>
        <v>157.52396736221422</v>
      </c>
      <c r="AD15" s="16" t="s">
        <v>16219</v>
      </c>
      <c r="AE15" s="23">
        <f>B3L808C9</f>
        <v>2.0191225774797612</v>
      </c>
      <c r="AF15" s="16" t="s">
        <v>16220</v>
      </c>
      <c r="AG15" s="23">
        <f>B7L408C13*B7L408C14</f>
        <v>318.06019899523176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159.03009949761588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874.66554723688728</v>
      </c>
      <c r="AP15" s="16" t="s">
        <v>16223</v>
      </c>
      <c r="AQ15" s="17">
        <f>B7L408C19*B7L121C1</f>
        <v>2274.130422815907</v>
      </c>
      <c r="AR15" s="16" t="s">
        <v>15655</v>
      </c>
      <c r="AS15" s="23">
        <f>A1L314C17</f>
        <v>412.14333333333326</v>
      </c>
      <c r="AT15" s="16" t="s">
        <v>13331</v>
      </c>
      <c r="AU15" s="23">
        <f>A1L548C63</f>
        <v>0.3651707135587276</v>
      </c>
      <c r="AV15" s="16" t="s">
        <v>16224</v>
      </c>
      <c r="AW15" s="23">
        <f>B7L408C21*B7L408C22</f>
        <v>150.50267512180582</v>
      </c>
      <c r="AX15" s="16" t="s">
        <v>16225</v>
      </c>
      <c r="AY15" s="23">
        <f>B3L808C15</f>
        <v>2.016773521241352</v>
      </c>
      <c r="AZ15" s="16" t="s">
        <v>16226</v>
      </c>
      <c r="BA15" s="23">
        <f>B7L408C23*B7L408C24</f>
        <v>303.52981006164754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151.76490503082377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834.70697766953072</v>
      </c>
      <c r="BJ15" s="16" t="s">
        <v>16229</v>
      </c>
      <c r="BK15" s="17">
        <f>B7L408C29*B7L121C1</f>
        <v>2170.2381419407798</v>
      </c>
      <c r="BL15" s="16" t="s">
        <v>15661</v>
      </c>
      <c r="BM15" s="23">
        <f>A1L314C18</f>
        <v>391.76599999999996</v>
      </c>
      <c r="BN15" s="16" t="s">
        <v>13829</v>
      </c>
      <c r="BO15" s="23">
        <f>A1L548C72</f>
        <v>0.35882231553360971</v>
      </c>
      <c r="BP15" s="16" t="s">
        <v>16230</v>
      </c>
      <c r="BQ15" s="23">
        <f>B7L408C31*B7L408C32</f>
        <v>140.57438326734012</v>
      </c>
      <c r="BR15" s="16" t="s">
        <v>16231</v>
      </c>
      <c r="BS15" s="21">
        <f>B3L808C21</f>
        <v>2.0139550833722852</v>
      </c>
      <c r="BT15" s="16" t="s">
        <v>16232</v>
      </c>
      <c r="BU15" s="23">
        <f>B7L408C33*B7L408C34</f>
        <v>283.11049377318358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141.55524688659179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778.55385787625482</v>
      </c>
      <c r="CD15" s="16" t="s">
        <v>16235</v>
      </c>
      <c r="CE15" s="17">
        <f>B7L408C39*B7L121C1</f>
        <v>2024.2400304782627</v>
      </c>
      <c r="CF15" s="16" t="s">
        <v>15667</v>
      </c>
      <c r="CG15" s="23">
        <f>A1L314C19</f>
        <v>415.39920000000001</v>
      </c>
      <c r="CH15" s="16" t="s">
        <v>14327</v>
      </c>
      <c r="CI15" s="23">
        <f>A1L548C81</f>
        <v>0.34451185180616323</v>
      </c>
      <c r="CJ15" s="16" t="s">
        <v>16236</v>
      </c>
      <c r="CK15" s="23">
        <f>B7L408C41*B7L408C42</f>
        <v>143.10994763079876</v>
      </c>
      <c r="CL15" s="16" t="s">
        <v>16237</v>
      </c>
      <c r="CM15" s="21">
        <f>B3L808C27</f>
        <v>2.013089103697296</v>
      </c>
      <c r="CN15" s="16" t="s">
        <v>16238</v>
      </c>
      <c r="CO15" s="23">
        <f>B7L408C43*B7L408C44</f>
        <v>288.09307620625162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144.04653810312581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792.25595956719201</v>
      </c>
      <c r="CX15" s="16" t="s">
        <v>16241</v>
      </c>
      <c r="CY15" s="17">
        <f>B7L408C49*B7L121C1</f>
        <v>2059.8654948746994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9.4749999999999996</v>
      </c>
      <c r="F16" s="16" t="s">
        <v>12311</v>
      </c>
      <c r="G16" s="21">
        <f>A1L549C9</f>
        <v>0.7796315417640346</v>
      </c>
      <c r="H16" s="16" t="s">
        <v>16242</v>
      </c>
      <c r="I16" s="21">
        <f>B7L409C1*B7L409C2</f>
        <v>7.3870088582142275</v>
      </c>
      <c r="J16" s="16" t="s">
        <v>16243</v>
      </c>
      <c r="K16" s="23">
        <f>B3L809C3</f>
        <v>1.903434915431041</v>
      </c>
      <c r="L16" s="16" t="s">
        <v>16244</v>
      </c>
      <c r="M16" s="23">
        <f>B7L409C3*B7L409C4</f>
        <v>14.06069058132335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7.0303452906616748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38.666899098639213</v>
      </c>
      <c r="V16" s="16" t="s">
        <v>16249</v>
      </c>
      <c r="W16" s="23">
        <f>B7L409C9*B7L121C1</f>
        <v>100.53393765646196</v>
      </c>
      <c r="X16" s="16" t="s">
        <v>15682</v>
      </c>
      <c r="Y16" s="23">
        <f>A1L316C16</f>
        <v>9.8734999999999999</v>
      </c>
      <c r="Z16" s="16" t="s">
        <v>12864</v>
      </c>
      <c r="AA16" s="23">
        <f>A1L549C54</f>
        <v>0.77964487283376682</v>
      </c>
      <c r="AB16" s="16" t="s">
        <v>16250</v>
      </c>
      <c r="AC16" s="23">
        <f>B7L409C11*B7L409C12</f>
        <v>7.6978236519241969</v>
      </c>
      <c r="AD16" s="16" t="s">
        <v>16251</v>
      </c>
      <c r="AE16" s="23">
        <f>B3L809C9</f>
        <v>1.9138071750470176</v>
      </c>
      <c r="AF16" s="16" t="s">
        <v>16252</v>
      </c>
      <c r="AG16" s="23">
        <f>B7L409C13*B7L409C14</f>
        <v>14.732150137299163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7.3660750686495815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40.513412877572698</v>
      </c>
      <c r="AP16" s="16" t="s">
        <v>16255</v>
      </c>
      <c r="AQ16" s="23">
        <f>B7L409C19*B7L121C1</f>
        <v>105.33487348168902</v>
      </c>
      <c r="AR16" s="16" t="s">
        <v>15688</v>
      </c>
      <c r="AS16" s="23">
        <f>A1L316C17</f>
        <v>10.360333333333333</v>
      </c>
      <c r="AT16" s="16" t="s">
        <v>13362</v>
      </c>
      <c r="AU16" s="23">
        <f>A1L549C63</f>
        <v>0.75358908916892642</v>
      </c>
      <c r="AV16" s="16" t="s">
        <v>16256</v>
      </c>
      <c r="AW16" s="23">
        <f>B7L409C21*B7L409C22</f>
        <v>7.8074341601531341</v>
      </c>
      <c r="AX16" s="16" t="s">
        <v>16257</v>
      </c>
      <c r="AY16" s="23">
        <f>B3L809C15</f>
        <v>1.8686818632309219</v>
      </c>
      <c r="AZ16" s="16" t="s">
        <v>16258</v>
      </c>
      <c r="BA16" s="23">
        <f>B7L409C23*B7L409C24</f>
        <v>14.589610613447707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7.2948053067238536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40.121429186981196</v>
      </c>
      <c r="BJ16" s="16" t="s">
        <v>16261</v>
      </c>
      <c r="BK16" s="23">
        <f>B7L409C29*B7L121C1</f>
        <v>104.31571588615111</v>
      </c>
      <c r="BL16" s="16" t="s">
        <v>15694</v>
      </c>
      <c r="BM16" s="23">
        <f>A1L316C18</f>
        <v>10.498250000000001</v>
      </c>
      <c r="BN16" s="16" t="s">
        <v>13860</v>
      </c>
      <c r="BO16" s="23">
        <f>A1L549C72</f>
        <v>0.72771955129461374</v>
      </c>
      <c r="BP16" s="16" t="s">
        <v>16262</v>
      </c>
      <c r="BQ16" s="23">
        <f>B7L409C31*B7L409C32</f>
        <v>7.6397817793786791</v>
      </c>
      <c r="BR16" s="16" t="s">
        <v>16263</v>
      </c>
      <c r="BS16" s="21">
        <f>B3L809C21</f>
        <v>1.8189778830436669</v>
      </c>
      <c r="BT16" s="16" t="s">
        <v>16264</v>
      </c>
      <c r="BU16" s="23">
        <f>B7L409C33*B7L409C34</f>
        <v>13.896594087969808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6.9482970439849039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38.215633741916974</v>
      </c>
      <c r="CD16" s="16" t="s">
        <v>16267</v>
      </c>
      <c r="CE16" s="23">
        <f>B7L409C39*B7L121C1</f>
        <v>99.360647728984134</v>
      </c>
      <c r="CF16" s="16" t="s">
        <v>15700</v>
      </c>
      <c r="CG16" s="23">
        <f>A1L316C19</f>
        <v>10.6814</v>
      </c>
      <c r="CH16" s="16" t="s">
        <v>14358</v>
      </c>
      <c r="CI16" s="23">
        <f>A1L549C81</f>
        <v>0.72022723583833792</v>
      </c>
      <c r="CJ16" s="16" t="s">
        <v>16268</v>
      </c>
      <c r="CK16" s="23">
        <f>B7L409C41*B7L409C42</f>
        <v>7.6930351968836224</v>
      </c>
      <c r="CL16" s="16" t="s">
        <v>16269</v>
      </c>
      <c r="CM16" s="21">
        <f>B3L809C27</f>
        <v>1.7859113287488615</v>
      </c>
      <c r="CN16" s="16" t="s">
        <v>16270</v>
      </c>
      <c r="CO16" s="23">
        <f>B7L409C43*B7L409C44</f>
        <v>13.739078710578189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6.8695393552890947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37.78246645409002</v>
      </c>
      <c r="CX16" s="16" t="s">
        <v>16273</v>
      </c>
      <c r="CY16" s="23">
        <f>B7L409C49*B7L121C1</f>
        <v>98.234412780634059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8.0850000000000009</v>
      </c>
      <c r="F17" s="16" t="s">
        <v>12350</v>
      </c>
      <c r="G17" s="21">
        <f>A1L550C9</f>
        <v>3.0267753201396973E-2</v>
      </c>
      <c r="H17" s="16" t="s">
        <v>16274</v>
      </c>
      <c r="I17" s="21">
        <f>B7L410C1*B7L410C2</f>
        <v>0.24471478463329455</v>
      </c>
      <c r="J17" s="16" t="s">
        <v>16275</v>
      </c>
      <c r="K17" s="23">
        <f>B3L810C3</f>
        <v>1.9908712363869314</v>
      </c>
      <c r="L17" s="16" t="s">
        <v>16276</v>
      </c>
      <c r="M17" s="23">
        <f>B7L410C3*B7L410C4</f>
        <v>0.48719562584504877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0.24359781292252439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1.339787971073884</v>
      </c>
      <c r="V17" s="16" t="s">
        <v>16281</v>
      </c>
      <c r="W17" s="23">
        <f>B7L410C9*B7L121C1</f>
        <v>3.4834487247920984</v>
      </c>
      <c r="X17" s="16" t="s">
        <v>15715</v>
      </c>
      <c r="Y17" s="23">
        <f>A1L315C16</f>
        <v>11.365</v>
      </c>
      <c r="Z17" s="16" t="s">
        <v>12895</v>
      </c>
      <c r="AA17" s="23">
        <f>A1L550C54</f>
        <v>5.4230865477424652E-2</v>
      </c>
      <c r="AB17" s="16" t="s">
        <v>16282</v>
      </c>
      <c r="AC17" s="23">
        <f>B7L410C11*B7L410C12</f>
        <v>0.61633378615093115</v>
      </c>
      <c r="AD17" s="16" t="s">
        <v>16283</v>
      </c>
      <c r="AE17" s="23">
        <f>B3L810C9</f>
        <v>1.9120607613469986</v>
      </c>
      <c r="AF17" s="16" t="s">
        <v>16284</v>
      </c>
      <c r="AG17" s="23">
        <f>B7L410C13*B7L410C14</f>
        <v>1.1784676483916277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0.58923382419581383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3.2407860330769762</v>
      </c>
      <c r="AP17" s="16" t="s">
        <v>16287</v>
      </c>
      <c r="AQ17" s="23">
        <f>B7L410C19*B7L121C1</f>
        <v>8.4260436860001384</v>
      </c>
      <c r="AR17" s="16" t="s">
        <v>15721</v>
      </c>
      <c r="AS17" s="23">
        <f>A1L315C17</f>
        <v>13.112333333333334</v>
      </c>
      <c r="AT17" s="16" t="s">
        <v>13393</v>
      </c>
      <c r="AU17" s="23">
        <f>A1L550C63</f>
        <v>7.2046706140532463E-2</v>
      </c>
      <c r="AV17" s="16" t="s">
        <v>16288</v>
      </c>
      <c r="AW17" s="23">
        <f>B7L410C21*B7L410C22</f>
        <v>0.94470042648337516</v>
      </c>
      <c r="AX17" s="16" t="s">
        <v>16289</v>
      </c>
      <c r="AY17" s="23">
        <f>B3L810C15</f>
        <v>1.9050523778622417</v>
      </c>
      <c r="AZ17" s="16" t="s">
        <v>16290</v>
      </c>
      <c r="BA17" s="23">
        <f>B7L410C23*B7L410C24</f>
        <v>1.7997037938396276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0.89985189691981382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4.9491854330589762</v>
      </c>
      <c r="BJ17" s="16" t="s">
        <v>16293</v>
      </c>
      <c r="BK17" s="23">
        <f>B7L410C29*B7L121C1</f>
        <v>12.867882125953338</v>
      </c>
      <c r="BL17" s="16" t="s">
        <v>15727</v>
      </c>
      <c r="BM17" s="23">
        <f>A1L315C18</f>
        <v>13.580250000000001</v>
      </c>
      <c r="BN17" s="16" t="s">
        <v>13891</v>
      </c>
      <c r="BO17" s="23">
        <f>A1L550C72</f>
        <v>6.9014812787054777E-2</v>
      </c>
      <c r="BP17" s="16" t="s">
        <v>16294</v>
      </c>
      <c r="BQ17" s="23">
        <f>B7L410C31*B7L410C32</f>
        <v>0.93723841135140074</v>
      </c>
      <c r="BR17" s="16" t="s">
        <v>16295</v>
      </c>
      <c r="BS17" s="21">
        <f>B3L810C21</f>
        <v>1.8966453740525711</v>
      </c>
      <c r="BT17" s="16" t="s">
        <v>16296</v>
      </c>
      <c r="BU17" s="23">
        <f>B7L410C33*B7L410C34</f>
        <v>1.7776088972740149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0.88880444863700747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4.8884244675035413</v>
      </c>
      <c r="CD17" s="16" t="s">
        <v>16299</v>
      </c>
      <c r="CE17" s="23">
        <f>B7L410C39*B7L121C1</f>
        <v>12.709903615509209</v>
      </c>
      <c r="CF17" s="16" t="s">
        <v>15733</v>
      </c>
      <c r="CG17" s="23">
        <f>A1L315C19</f>
        <v>14.047800000000001</v>
      </c>
      <c r="CH17" s="16" t="s">
        <v>14389</v>
      </c>
      <c r="CI17" s="23">
        <f>A1L550C81</f>
        <v>6.4860863732044138E-2</v>
      </c>
      <c r="CJ17" s="16" t="s">
        <v>16300</v>
      </c>
      <c r="CK17" s="23">
        <f>B7L410C41*B7L410C42</f>
        <v>0.91115244153500963</v>
      </c>
      <c r="CL17" s="16" t="s">
        <v>16301</v>
      </c>
      <c r="CM17" s="21">
        <f>B3L810C27</f>
        <v>1.8691228223567729</v>
      </c>
      <c r="CN17" s="16" t="s">
        <v>16302</v>
      </c>
      <c r="CO17" s="23">
        <f>B7L410C43*B7L410C44</f>
        <v>1.7030558231191817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0.85152791155959084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4.6834035135777494</v>
      </c>
      <c r="CX17" s="16" t="s">
        <v>16305</v>
      </c>
      <c r="CY17" s="23">
        <f>B7L410C49*B7L121C1</f>
        <v>12.176849135302149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391.45499999999998</v>
      </c>
      <c r="F18" s="16" t="s">
        <v>12389</v>
      </c>
      <c r="G18" s="21">
        <f>A1L551C9</f>
        <v>5.2349004061873171E-2</v>
      </c>
      <c r="H18" s="16" t="s">
        <v>16306</v>
      </c>
      <c r="I18" s="21">
        <f>B7L411C1*B7L411C2</f>
        <v>20.492279385040561</v>
      </c>
      <c r="J18" s="16" t="s">
        <v>16307</v>
      </c>
      <c r="K18" s="23">
        <f>B3L811C3</f>
        <v>1.1565057258437821</v>
      </c>
      <c r="L18" s="16" t="s">
        <v>16308</v>
      </c>
      <c r="M18" s="23">
        <f>B7L411C3*B7L411C4</f>
        <v>23.699438444389905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11.849719222194953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65.173455722072234</v>
      </c>
      <c r="V18" s="16" t="s">
        <v>16313</v>
      </c>
      <c r="W18" s="23">
        <f>B7L411C9*B7L121C1</f>
        <v>169.45098487738781</v>
      </c>
      <c r="X18" s="16" t="s">
        <v>15748</v>
      </c>
      <c r="Y18" s="23">
        <f>A1L317C16</f>
        <v>373.20550000000003</v>
      </c>
      <c r="Z18" s="16" t="s">
        <v>12926</v>
      </c>
      <c r="AA18" s="23">
        <f>A1L551C54</f>
        <v>6.2879668993474427E-2</v>
      </c>
      <c r="AB18" s="16" t="s">
        <v>16314</v>
      </c>
      <c r="AC18" s="23">
        <f>B7L411C11*B7L411C12</f>
        <v>23.467038306544122</v>
      </c>
      <c r="AD18" s="16" t="s">
        <v>16315</v>
      </c>
      <c r="AE18" s="23">
        <f>B3L811C9</f>
        <v>1.1685186716648992</v>
      </c>
      <c r="AF18" s="16" t="s">
        <v>16316</v>
      </c>
      <c r="AG18" s="23">
        <f>B7L411C13*B7L411C14</f>
        <v>27.421672429872242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13.710836214936121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75.409599182148668</v>
      </c>
      <c r="AP18" s="16" t="s">
        <v>16319</v>
      </c>
      <c r="AQ18" s="23">
        <f>B7L411C19*B7L121C1</f>
        <v>196.06495787358654</v>
      </c>
      <c r="AR18" s="16" t="s">
        <v>15754</v>
      </c>
      <c r="AS18" s="23">
        <f>A1L317C17</f>
        <v>372.78733333333338</v>
      </c>
      <c r="AT18" s="16" t="s">
        <v>13424</v>
      </c>
      <c r="AU18" s="23">
        <f>A1L551C63</f>
        <v>6.2321665452171153E-2</v>
      </c>
      <c r="AV18" s="16" t="s">
        <v>16320</v>
      </c>
      <c r="AW18" s="23">
        <f>B7L411C21*B7L411C22</f>
        <v>23.232727472807014</v>
      </c>
      <c r="AX18" s="16" t="s">
        <v>16321</v>
      </c>
      <c r="AY18" s="23">
        <f>B3L811C15</f>
        <v>1.1750640472317209</v>
      </c>
      <c r="AZ18" s="16" t="s">
        <v>16322</v>
      </c>
      <c r="BA18" s="23">
        <f>B7L411C23*B7L411C24</f>
        <v>27.299942772428199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13.6499713862141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75.074842624177549</v>
      </c>
      <c r="BJ18" s="16" t="s">
        <v>16325</v>
      </c>
      <c r="BK18" s="23">
        <f>B7L411C29*B7L121C1</f>
        <v>195.19459082286164</v>
      </c>
      <c r="BL18" s="16" t="s">
        <v>15760</v>
      </c>
      <c r="BM18" s="23">
        <f>A1L317C18</f>
        <v>387.44600000000003</v>
      </c>
      <c r="BN18" s="16" t="s">
        <v>13922</v>
      </c>
      <c r="BO18" s="23">
        <f>A1L551C72</f>
        <v>6.0349229909260303E-2</v>
      </c>
      <c r="BP18" s="16" t="s">
        <v>16326</v>
      </c>
      <c r="BQ18" s="23">
        <f>B7L411C31*B7L411C32</f>
        <v>23.38206773142327</v>
      </c>
      <c r="BR18" s="16" t="s">
        <v>16327</v>
      </c>
      <c r="BS18" s="21">
        <f>B3L811C21</f>
        <v>1.1639636157241136</v>
      </c>
      <c r="BT18" s="16" t="s">
        <v>16328</v>
      </c>
      <c r="BU18" s="23">
        <f>B7L411C33*B7L411C34</f>
        <v>27.215876099773549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13.607938049886775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74.843659274377259</v>
      </c>
      <c r="CD18" s="16" t="s">
        <v>16331</v>
      </c>
      <c r="CE18" s="23">
        <f>B7L411C39*B7L121C1</f>
        <v>194.59351411338088</v>
      </c>
      <c r="CF18" s="16" t="s">
        <v>15766</v>
      </c>
      <c r="CG18" s="23">
        <f>A1L317C19</f>
        <v>405.96400000000006</v>
      </c>
      <c r="CH18" s="16" t="s">
        <v>14420</v>
      </c>
      <c r="CI18" s="23">
        <f>A1L551C81</f>
        <v>5.8539412211909767E-2</v>
      </c>
      <c r="CJ18" s="16" t="s">
        <v>16332</v>
      </c>
      <c r="CK18" s="23">
        <f>B7L411C41*B7L411C42</f>
        <v>23.764893939195741</v>
      </c>
      <c r="CL18" s="16" t="s">
        <v>16333</v>
      </c>
      <c r="CM18" s="21">
        <f>B3L811C27</f>
        <v>1.1588801933605275</v>
      </c>
      <c r="CN18" s="16" t="s">
        <v>16334</v>
      </c>
      <c r="CO18" s="23">
        <f>B7L411C43*B7L411C44</f>
        <v>27.540664883447587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13.770332441723793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75.736828429480866</v>
      </c>
      <c r="CX18" s="16" t="s">
        <v>16337</v>
      </c>
      <c r="CY18" s="23">
        <f>B7L411C49*B7L121C1</f>
        <v>196.91575391665026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91.061000000000007</v>
      </c>
      <c r="F19" s="16" t="s">
        <v>12428</v>
      </c>
      <c r="G19" s="21">
        <f>A1L552C9</f>
        <v>1.6801950025082484E-2</v>
      </c>
      <c r="H19" s="16" t="s">
        <v>16338</v>
      </c>
      <c r="I19" s="21">
        <f>B7L412C1*B7L412C2</f>
        <v>1.5300023712340363</v>
      </c>
      <c r="J19" s="16" t="s">
        <v>16339</v>
      </c>
      <c r="K19" s="23">
        <f>B3L812C3</f>
        <v>1.3171528969518673</v>
      </c>
      <c r="L19" s="16" t="s">
        <v>16340</v>
      </c>
      <c r="M19" s="23">
        <f>B7L412C3*B7L412C4</f>
        <v>2.0152470556141373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1.0076235278070687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5.5419294029388775</v>
      </c>
      <c r="V19" s="16" t="s">
        <v>16345</v>
      </c>
      <c r="W19" s="23">
        <f>B7L412C9*B7L121C1</f>
        <v>14.409016447641083</v>
      </c>
      <c r="X19" s="16" t="s">
        <v>15781</v>
      </c>
      <c r="Y19" s="23">
        <f>A1L318C16</f>
        <v>82.208500000000001</v>
      </c>
      <c r="Z19" s="16" t="s">
        <v>12957</v>
      </c>
      <c r="AA19" s="23">
        <f>A1L552C54</f>
        <v>1.7517428631704912E-2</v>
      </c>
      <c r="AB19" s="16" t="s">
        <v>16346</v>
      </c>
      <c r="AC19" s="23">
        <f>B7L412C11*B7L412C12</f>
        <v>1.4400815316695132</v>
      </c>
      <c r="AD19" s="16" t="s">
        <v>16347</v>
      </c>
      <c r="AE19" s="23">
        <f>B3L812C9</f>
        <v>1.3132353493966846</v>
      </c>
      <c r="AF19" s="16" t="s">
        <v>16348</v>
      </c>
      <c r="AG19" s="23">
        <f>B7L412C13*B7L412C14</f>
        <v>1.8911659734017261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0.94558298670086305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5.2007064268547465</v>
      </c>
      <c r="AP19" s="16" t="s">
        <v>16351</v>
      </c>
      <c r="AQ19" s="23">
        <f>B7L412C19*B7L121C1</f>
        <v>13.521836709822342</v>
      </c>
      <c r="AR19" s="16" t="s">
        <v>15787</v>
      </c>
      <c r="AS19" s="23">
        <f>A1L318C17</f>
        <v>72.349333333333334</v>
      </c>
      <c r="AT19" s="16" t="s">
        <v>13455</v>
      </c>
      <c r="AU19" s="23">
        <f>A1L552C63</f>
        <v>4.3292968914793006E-2</v>
      </c>
      <c r="AV19" s="16" t="s">
        <v>16352</v>
      </c>
      <c r="AW19" s="23">
        <f>B7L412C21*B7L412C22</f>
        <v>3.1322174390059976</v>
      </c>
      <c r="AX19" s="16" t="s">
        <v>16353</v>
      </c>
      <c r="AY19" s="23">
        <f>B3L812C15</f>
        <v>1.3062598944241777</v>
      </c>
      <c r="AZ19" s="16" t="s">
        <v>16354</v>
      </c>
      <c r="BA19" s="23">
        <f>B7L412C23*B7L412C24</f>
        <v>4.0914900211895429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2.0457450105947714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11.251597558271243</v>
      </c>
      <c r="BJ19" s="16" t="s">
        <v>16357</v>
      </c>
      <c r="BK19" s="23">
        <f>B7L412C29*B7L121C1</f>
        <v>29.254153651505231</v>
      </c>
      <c r="BL19" s="16" t="s">
        <v>15793</v>
      </c>
      <c r="BM19" s="23">
        <f>A1L318C18</f>
        <v>68.398499999999999</v>
      </c>
      <c r="BN19" s="16" t="s">
        <v>13953</v>
      </c>
      <c r="BO19" s="23">
        <f>A1L552C72</f>
        <v>5.9732106410649938E-2</v>
      </c>
      <c r="BP19" s="16" t="s">
        <v>16358</v>
      </c>
      <c r="BQ19" s="23">
        <f>B7L412C31*B7L412C32</f>
        <v>4.08558648032884</v>
      </c>
      <c r="BR19" s="16" t="s">
        <v>16359</v>
      </c>
      <c r="BS19" s="21">
        <f>B3L812C21</f>
        <v>1.3213309336586583</v>
      </c>
      <c r="BT19" s="16" t="s">
        <v>16360</v>
      </c>
      <c r="BU19" s="23">
        <f>B7L412C33*B7L412C34</f>
        <v>5.398411798596098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2.699205899298049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14.84563244613927</v>
      </c>
      <c r="CD19" s="16" t="s">
        <v>16363</v>
      </c>
      <c r="CE19" s="23">
        <f>B7L412C39*B7L121C1</f>
        <v>38.598644359962101</v>
      </c>
      <c r="CF19" s="16" t="s">
        <v>15799</v>
      </c>
      <c r="CG19" s="23">
        <f>A1L318C19</f>
        <v>69.648399999999995</v>
      </c>
      <c r="CH19" s="16" t="s">
        <v>14451</v>
      </c>
      <c r="CI19" s="23">
        <f>A1L552C81</f>
        <v>7.7338870272475005E-2</v>
      </c>
      <c r="CJ19" s="16" t="s">
        <v>16364</v>
      </c>
      <c r="CK19" s="23">
        <f>B7L412C41*B7L412C42</f>
        <v>5.3865285722854477</v>
      </c>
      <c r="CL19" s="16" t="s">
        <v>16365</v>
      </c>
      <c r="CM19" s="21">
        <f>B3L812C27</f>
        <v>1.3147782203850893</v>
      </c>
      <c r="CN19" s="16" t="s">
        <v>16366</v>
      </c>
      <c r="CO19" s="23">
        <f>B7L412C43*B7L412C44</f>
        <v>7.0820904503228963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3.5410452251614482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19.475748738387963</v>
      </c>
      <c r="CX19" s="16" t="s">
        <v>16369</v>
      </c>
      <c r="CY19" s="23">
        <f>B7L412C49*B7L121C1</f>
        <v>50.636946719808705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0.32300000000000001</v>
      </c>
      <c r="F20" s="16" t="s">
        <v>12467</v>
      </c>
      <c r="G20" s="21">
        <f>A1L553C9</f>
        <v>0.97515527950310554</v>
      </c>
      <c r="H20" s="16" t="s">
        <v>16370</v>
      </c>
      <c r="I20" s="21">
        <f>B7L413C1*B7L413C2</f>
        <v>0.31497515527950309</v>
      </c>
      <c r="J20" s="16" t="s">
        <v>16371</v>
      </c>
      <c r="K20" s="23">
        <f>B3L813C3</f>
        <v>3.5163398692810457</v>
      </c>
      <c r="L20" s="16" t="s">
        <v>16372</v>
      </c>
      <c r="M20" s="23">
        <f>B7L413C3*B7L413C4</f>
        <v>1.1075596963423049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0.55377984817115244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3.0457891649413384</v>
      </c>
      <c r="V20" s="16" t="s">
        <v>16377</v>
      </c>
      <c r="W20" s="23">
        <f>B7L413C9*B7L121C1</f>
        <v>7.91905182884748</v>
      </c>
      <c r="X20" s="16" t="s">
        <v>15814</v>
      </c>
      <c r="Y20" s="23">
        <f>A1L319C16</f>
        <v>0.27600000000000002</v>
      </c>
      <c r="Z20" s="16" t="s">
        <v>12988</v>
      </c>
      <c r="AA20" s="23">
        <f>A1L553C54</f>
        <v>0.98790627362055927</v>
      </c>
      <c r="AB20" s="16" t="s">
        <v>16378</v>
      </c>
      <c r="AC20" s="23">
        <f>B7L413C11*B7L413C12</f>
        <v>0.27266213151927438</v>
      </c>
      <c r="AD20" s="16" t="s">
        <v>16379</v>
      </c>
      <c r="AE20" s="23">
        <f>B3L813C9</f>
        <v>3.4093959731543624</v>
      </c>
      <c r="AF20" s="16" t="s">
        <v>16380</v>
      </c>
      <c r="AG20" s="23">
        <f>B7L413C13*B7L413C14</f>
        <v>0.92961317323349923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0.46480658661674962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2.556436226392123</v>
      </c>
      <c r="AP20" s="16" t="s">
        <v>16383</v>
      </c>
      <c r="AQ20" s="23">
        <f>B7L413C19*B7L121C1</f>
        <v>6.6467341886195204</v>
      </c>
      <c r="AR20" s="16" t="s">
        <v>15820</v>
      </c>
      <c r="AS20" s="23">
        <f>A1L319C17</f>
        <v>0.26566666666666666</v>
      </c>
      <c r="AT20" s="16" t="s">
        <v>13486</v>
      </c>
      <c r="AU20" s="23">
        <f>A1L553C63</f>
        <v>0.98758406621831352</v>
      </c>
      <c r="AV20" s="16" t="s">
        <v>16384</v>
      </c>
      <c r="AW20" s="23">
        <f>B7L413C21*B7L413C22</f>
        <v>0.26236816692533194</v>
      </c>
      <c r="AX20" s="16" t="s">
        <v>16385</v>
      </c>
      <c r="AY20" s="23">
        <f>B3L813C15</f>
        <v>3.248459958932238</v>
      </c>
      <c r="AZ20" s="16" t="s">
        <v>16386</v>
      </c>
      <c r="BA20" s="23">
        <f>B7L413C23*B7L413C24</f>
        <v>0.85229248475539032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0.42614624237769516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2.3438043330773235</v>
      </c>
      <c r="BJ20" s="16" t="s">
        <v>16389</v>
      </c>
      <c r="BK20" s="23">
        <f>B7L413C29*B7L121C1</f>
        <v>6.0938912660010409</v>
      </c>
      <c r="BL20" s="16" t="s">
        <v>15826</v>
      </c>
      <c r="BM20" s="23">
        <f>A1L319C18</f>
        <v>0.25824999999999998</v>
      </c>
      <c r="BN20" s="16" t="s">
        <v>13984</v>
      </c>
      <c r="BO20" s="23">
        <f>A1L553C72</f>
        <v>0.74747826086956526</v>
      </c>
      <c r="BP20" s="16" t="s">
        <v>16390</v>
      </c>
      <c r="BQ20" s="23">
        <f>B7L413C31*B7L413C32</f>
        <v>0.19303626086956521</v>
      </c>
      <c r="BR20" s="16" t="s">
        <v>16391</v>
      </c>
      <c r="BS20" s="21">
        <f>B3L813C21</f>
        <v>3.1715160796324655</v>
      </c>
      <c r="BT20" s="16" t="s">
        <v>16392</v>
      </c>
      <c r="BU20" s="23">
        <f>B7L413C33*B7L413C34</f>
        <v>0.61221760529995339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0.3061088026499767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1.6835984145748719</v>
      </c>
      <c r="CD20" s="16" t="s">
        <v>16395</v>
      </c>
      <c r="CE20" s="23">
        <f>B7L413C39*B7L121C1</f>
        <v>4.3773558778946668</v>
      </c>
      <c r="CF20" s="16" t="s">
        <v>15832</v>
      </c>
      <c r="CG20" s="23">
        <f>A1L319C19</f>
        <v>0.25080000000000002</v>
      </c>
      <c r="CH20" s="16" t="s">
        <v>14482</v>
      </c>
      <c r="CI20" s="23">
        <f>A1L553C81</f>
        <v>0.76664702416028274</v>
      </c>
      <c r="CJ20" s="16" t="s">
        <v>16396</v>
      </c>
      <c r="CK20" s="23">
        <f>B7L413C41*B7L413C42</f>
        <v>0.19227507365939894</v>
      </c>
      <c r="CL20" s="16" t="s">
        <v>16397</v>
      </c>
      <c r="CM20" s="21">
        <f>B3L813C27</f>
        <v>3.1258907363420425</v>
      </c>
      <c r="CN20" s="16" t="s">
        <v>16398</v>
      </c>
      <c r="CO20" s="23">
        <f>B7L413C43*B7L413C44</f>
        <v>0.60103087158139901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0.3005154357906995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1.6528348968488473</v>
      </c>
      <c r="CX20" s="16" t="s">
        <v>16401</v>
      </c>
      <c r="CY20" s="23">
        <f>B7L413C49*B7L121C1</f>
        <v>4.2973707318070034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91.454999999999998</v>
      </c>
      <c r="F21" s="16" t="s">
        <v>12506</v>
      </c>
      <c r="G21" s="21">
        <f>A1L554C9</f>
        <v>0.33593366972835309</v>
      </c>
      <c r="H21" s="16" t="s">
        <v>16402</v>
      </c>
      <c r="I21" s="21">
        <f>B7L414C1*B7L414C2</f>
        <v>30.722813765006531</v>
      </c>
      <c r="J21" s="16" t="s">
        <v>16403</v>
      </c>
      <c r="K21" s="23">
        <f>B3L814C3</f>
        <v>2.0070484347155357</v>
      </c>
      <c r="L21" s="16" t="s">
        <v>16404</v>
      </c>
      <c r="M21" s="23">
        <f>B7L414C3*B7L414C4</f>
        <v>61.662175277113271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30.831087638556635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169.57098201206151</v>
      </c>
      <c r="V21" s="16" t="s">
        <v>16409</v>
      </c>
      <c r="W21" s="23">
        <f>B7L414C9*B7L121C1</f>
        <v>440.88455323135992</v>
      </c>
      <c r="X21" s="16" t="s">
        <v>15847</v>
      </c>
      <c r="Y21" s="23">
        <f>A1L320C16</f>
        <v>90.364499999999992</v>
      </c>
      <c r="Z21" s="16" t="s">
        <v>13019</v>
      </c>
      <c r="AA21" s="23">
        <f>A1L554C54</f>
        <v>0.31654393064862124</v>
      </c>
      <c r="AB21" s="16" t="s">
        <v>16410</v>
      </c>
      <c r="AC21" s="23">
        <f>B7L414C11*B7L414C12</f>
        <v>28.604334021097333</v>
      </c>
      <c r="AD21" s="16" t="s">
        <v>16411</v>
      </c>
      <c r="AE21" s="23">
        <f>B3L814C9</f>
        <v>1.9913904826409468</v>
      </c>
      <c r="AF21" s="16" t="s">
        <v>16412</v>
      </c>
      <c r="AG21" s="23">
        <f>B7L414C13*B7L414C14</f>
        <v>56.962398531895872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28.481199265947936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156.64659596271366</v>
      </c>
      <c r="AP21" s="16" t="s">
        <v>16415</v>
      </c>
      <c r="AQ21" s="23">
        <f>B7L414C19*B7L121C1</f>
        <v>407.28114950305553</v>
      </c>
      <c r="AR21" s="16" t="s">
        <v>15853</v>
      </c>
      <c r="AS21" s="23">
        <f>A1L320C17</f>
        <v>96.533999999999992</v>
      </c>
      <c r="AT21" s="16" t="s">
        <v>13517</v>
      </c>
      <c r="AU21" s="23">
        <f>A1L554C63</f>
        <v>0.29703852772841677</v>
      </c>
      <c r="AV21" s="16" t="s">
        <v>16416</v>
      </c>
      <c r="AW21" s="23">
        <f>B7L414C21*B7L414C22</f>
        <v>28.674317235734982</v>
      </c>
      <c r="AX21" s="16" t="s">
        <v>16417</v>
      </c>
      <c r="AY21" s="23">
        <f>B3L814C15</f>
        <v>1.9830524265266367</v>
      </c>
      <c r="AZ21" s="16" t="s">
        <v>16418</v>
      </c>
      <c r="BA21" s="23">
        <f>B7L414C23*B7L414C24</f>
        <v>56.862674373318818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28.431337186659409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156.37235452662674</v>
      </c>
      <c r="BJ21" s="16" t="s">
        <v>16421</v>
      </c>
      <c r="BK21" s="23">
        <f>B7L414C29*B7L121C1</f>
        <v>406.56812176922955</v>
      </c>
      <c r="BL21" s="16" t="s">
        <v>15859</v>
      </c>
      <c r="BM21" s="23">
        <f>A1L320C18</f>
        <v>94.450499999999991</v>
      </c>
      <c r="BN21" s="16" t="s">
        <v>14015</v>
      </c>
      <c r="BO21" s="23">
        <f>A1L554C72</f>
        <v>0.2934415564624363</v>
      </c>
      <c r="BP21" s="16" t="s">
        <v>16422</v>
      </c>
      <c r="BQ21" s="23">
        <f>B7L414C31*B7L414C32</f>
        <v>27.715701728655336</v>
      </c>
      <c r="BR21" s="16" t="s">
        <v>16423</v>
      </c>
      <c r="BS21" s="21">
        <f>B3L814C21</f>
        <v>1.9815159553090589</v>
      </c>
      <c r="BT21" s="16" t="s">
        <v>16424</v>
      </c>
      <c r="BU21" s="23">
        <f>B7L414C33*B7L414C34</f>
        <v>54.919105187917417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27.459552593958708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151.02753926677289</v>
      </c>
      <c r="CD21" s="16" t="s">
        <v>16427</v>
      </c>
      <c r="CE21" s="23">
        <f>B7L414C39*B7L121C1</f>
        <v>392.67160209360952</v>
      </c>
      <c r="CF21" s="16" t="s">
        <v>15865</v>
      </c>
      <c r="CG21" s="23">
        <f>A1L320C19</f>
        <v>97.4238</v>
      </c>
      <c r="CH21" s="16" t="s">
        <v>14513</v>
      </c>
      <c r="CI21" s="23">
        <f>A1L554C81</f>
        <v>0.2979603596641846</v>
      </c>
      <c r="CJ21" s="16" t="s">
        <v>16428</v>
      </c>
      <c r="CK21" s="23">
        <f>B7L414C41*B7L414C42</f>
        <v>29.028430487851587</v>
      </c>
      <c r="CL21" s="16" t="s">
        <v>16429</v>
      </c>
      <c r="CM21" s="21">
        <f>B3L814C27</f>
        <v>1.9714869633654066</v>
      </c>
      <c r="CN21" s="16" t="s">
        <v>16430</v>
      </c>
      <c r="CO21" s="23">
        <f>B7L414C43*B7L414C44</f>
        <v>57.229172273758316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28.614586136879158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157.38022375283538</v>
      </c>
      <c r="CX21" s="16" t="s">
        <v>16433</v>
      </c>
      <c r="CY21" s="23">
        <f>B7L414C49*B7L121C1</f>
        <v>409.18858175737199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128.98500000000001</v>
      </c>
      <c r="F22" s="16" t="s">
        <v>12545</v>
      </c>
      <c r="G22" s="21">
        <f>A1L555C9</f>
        <v>0.19518501006044056</v>
      </c>
      <c r="H22" s="16" t="s">
        <v>16434</v>
      </c>
      <c r="I22" s="15">
        <f>B7L415C1*B7L415C2</f>
        <v>25.175938522645929</v>
      </c>
      <c r="J22" s="16" t="s">
        <v>16435</v>
      </c>
      <c r="K22" s="23">
        <f>B3L815C3</f>
        <v>2.0353302611367128</v>
      </c>
      <c r="L22" s="16" t="s">
        <v>16436</v>
      </c>
      <c r="M22" s="17">
        <f>B7L415C3*B7L415C4</f>
        <v>51.241349527658762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25.620674763829381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140.9137112010616</v>
      </c>
      <c r="V22" s="16" t="s">
        <v>16441</v>
      </c>
      <c r="W22" s="17">
        <f>B7L415C9*B7L121C1</f>
        <v>366.37564912276019</v>
      </c>
      <c r="X22" s="16" t="s">
        <v>15880</v>
      </c>
      <c r="Y22" s="17">
        <f>A1L323C16</f>
        <v>119.762</v>
      </c>
      <c r="Z22" s="16" t="s">
        <v>13050</v>
      </c>
      <c r="AA22" s="23">
        <f>A1L555C54</f>
        <v>0.18174538942365645</v>
      </c>
      <c r="AB22" s="16" t="s">
        <v>16442</v>
      </c>
      <c r="AC22" s="17">
        <f>B7L415C11*B7L415C12</f>
        <v>21.766191328155944</v>
      </c>
      <c r="AD22" s="16" t="s">
        <v>16443</v>
      </c>
      <c r="AE22" s="23">
        <f>B3L815C9</f>
        <v>2.0677392040643525</v>
      </c>
      <c r="AF22" s="16" t="s">
        <v>16444</v>
      </c>
      <c r="AG22" s="17">
        <f>B7L415C13*B7L415C14</f>
        <v>45.006807132393583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22.503403566196791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123.76871961408236</v>
      </c>
      <c r="AP22" s="16" t="s">
        <v>16447</v>
      </c>
      <c r="AQ22" s="17">
        <f>B7L415C19*B7L121C1</f>
        <v>321.79867099661413</v>
      </c>
      <c r="AR22" s="16" t="s">
        <v>15886</v>
      </c>
      <c r="AS22" s="17">
        <f>A1L323C17</f>
        <v>117.152</v>
      </c>
      <c r="AT22" s="16" t="s">
        <v>13548</v>
      </c>
      <c r="AU22" s="23">
        <f>A1L555C63</f>
        <v>0.17752449543071458</v>
      </c>
      <c r="AV22" s="16" t="s">
        <v>16448</v>
      </c>
      <c r="AW22" s="17">
        <f>B7L415C21*B7L415C22</f>
        <v>20.797349688699075</v>
      </c>
      <c r="AX22" s="16" t="s">
        <v>16449</v>
      </c>
      <c r="AY22" s="23">
        <f>B3L815C15</f>
        <v>2.1257242178447275</v>
      </c>
      <c r="AZ22" s="16" t="s">
        <v>16450</v>
      </c>
      <c r="BA22" s="17">
        <f>B7L415C23*B7L415C24</f>
        <v>44.209429900253127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22.104714950126564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121.57593222569611</v>
      </c>
      <c r="BJ22" s="16" t="s">
        <v>16453</v>
      </c>
      <c r="BK22" s="17">
        <f>B7L415C29*B7L121C1</f>
        <v>316.09742378680988</v>
      </c>
      <c r="BL22" s="16" t="s">
        <v>15892</v>
      </c>
      <c r="BM22" s="17">
        <f>A1L323C18</f>
        <v>117.736</v>
      </c>
      <c r="BN22" s="16" t="s">
        <v>14046</v>
      </c>
      <c r="BO22" s="23">
        <f>A1L555C72</f>
        <v>0.19051155681109352</v>
      </c>
      <c r="BP22" s="16" t="s">
        <v>16454</v>
      </c>
      <c r="BQ22" s="17">
        <f>B7L415C31*B7L415C32</f>
        <v>22.430068652710908</v>
      </c>
      <c r="BR22" s="16" t="s">
        <v>16455</v>
      </c>
      <c r="BS22" s="21">
        <f>B3L815C21</f>
        <v>2.0626340626340625</v>
      </c>
      <c r="BT22" s="16" t="s">
        <v>16456</v>
      </c>
      <c r="BU22" s="17">
        <f>B7L415C33*B7L415C34</f>
        <v>46.265023630302032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23.132511815151016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127.22881498333059</v>
      </c>
      <c r="CD22" s="16" t="s">
        <v>16459</v>
      </c>
      <c r="CE22" s="17">
        <f>B7L415C39*B7L121C1</f>
        <v>330.79491895665956</v>
      </c>
      <c r="CF22" s="16" t="s">
        <v>15898</v>
      </c>
      <c r="CG22" s="17">
        <f>A1L323C19</f>
        <v>121.72739999999999</v>
      </c>
      <c r="CH22" s="16" t="s">
        <v>14544</v>
      </c>
      <c r="CI22" s="23">
        <f>A1L555C81</f>
        <v>0.21130139377477719</v>
      </c>
      <c r="CJ22" s="16" t="s">
        <v>16460</v>
      </c>
      <c r="CK22" s="17">
        <f>B7L415C41*B7L415C42</f>
        <v>25.721169280579812</v>
      </c>
      <c r="CL22" s="16" t="s">
        <v>16461</v>
      </c>
      <c r="CM22" s="21">
        <f>B3L815C27</f>
        <v>2.0302821748107363</v>
      </c>
      <c r="CN22" s="16" t="s">
        <v>16462</v>
      </c>
      <c r="CO22" s="17">
        <f>B7L415C43*B7L415C44</f>
        <v>52.221231505650678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26.110615752825339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143.60838664053938</v>
      </c>
      <c r="CX22" s="16" t="s">
        <v>16465</v>
      </c>
      <c r="CY22" s="17">
        <f>B7L415C49*B7L121C1</f>
        <v>373.38180526540242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2569.3180000000002</v>
      </c>
      <c r="F23" s="16" t="s">
        <v>16466</v>
      </c>
      <c r="G23" s="21">
        <f>A1L556C9</f>
        <v>0.1482980826618325</v>
      </c>
      <c r="H23" s="16" t="s">
        <v>16467</v>
      </c>
      <c r="I23" s="15">
        <f>B7L416C1*B7L416C2</f>
        <v>381.02493314853422</v>
      </c>
      <c r="J23" s="16" t="s">
        <v>16468</v>
      </c>
      <c r="K23" s="23">
        <f>B3L816C3</f>
        <v>1.7200555444918739</v>
      </c>
      <c r="L23" s="16" t="s">
        <v>16469</v>
      </c>
      <c r="M23" s="17">
        <f>B7L416C3*B7L416C4</f>
        <v>655.38404885178193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327.69202442589096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1802.3061343424004</v>
      </c>
      <c r="V23" s="16" t="s">
        <v>16474</v>
      </c>
      <c r="W23" s="17">
        <f>B7L416C9*B7L121C1</f>
        <v>4685.9959492902408</v>
      </c>
      <c r="X23" s="16" t="s">
        <v>15914</v>
      </c>
      <c r="Y23" s="17">
        <f>A1L324C16</f>
        <v>2623.8515000000002</v>
      </c>
      <c r="Z23" s="16" t="s">
        <v>16475</v>
      </c>
      <c r="AA23" s="23">
        <f>A1L556C54</f>
        <v>0.14600664144159237</v>
      </c>
      <c r="AB23" s="16" t="s">
        <v>16476</v>
      </c>
      <c r="AC23" s="17">
        <f>B7L416C11*B7L416C12</f>
        <v>383.09974515648435</v>
      </c>
      <c r="AD23" s="16" t="s">
        <v>16477</v>
      </c>
      <c r="AE23" s="23">
        <f>B3L816C9</f>
        <v>1.7297616985304607</v>
      </c>
      <c r="AF23" s="16" t="s">
        <v>16478</v>
      </c>
      <c r="AG23" s="17">
        <f>B7L416C13*B7L416C14</f>
        <v>662.67126588846702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331.33563294423351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1822.3459811932844</v>
      </c>
      <c r="AP23" s="16" t="s">
        <v>16481</v>
      </c>
      <c r="AQ23" s="17">
        <f>B7L416C19*B7L121C1</f>
        <v>4738.0995511025394</v>
      </c>
      <c r="AR23" s="16" t="s">
        <v>15920</v>
      </c>
      <c r="AS23" s="17">
        <f>A1L324C17</f>
        <v>2676.2676666666666</v>
      </c>
      <c r="AT23" s="16" t="s">
        <v>16482</v>
      </c>
      <c r="AU23" s="23">
        <f>A1L556C63</f>
        <v>0.14305016734348092</v>
      </c>
      <c r="AV23" s="16" t="s">
        <v>16483</v>
      </c>
      <c r="AW23" s="17">
        <f>B7L416C21*B7L416C22</f>
        <v>382.84053757261387</v>
      </c>
      <c r="AX23" s="16" t="s">
        <v>16484</v>
      </c>
      <c r="AY23" s="23">
        <f>B3L816C15</f>
        <v>1.7286897061687698</v>
      </c>
      <c r="AZ23" s="16" t="s">
        <v>16485</v>
      </c>
      <c r="BA23" s="17">
        <f>B7L416C23*B7L416C24</f>
        <v>661.81249640589579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330.90624820294789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1819.9843651162134</v>
      </c>
      <c r="BJ23" s="16" t="s">
        <v>16488</v>
      </c>
      <c r="BK23" s="17">
        <f>B7L416C29*B7L121C1</f>
        <v>4731.9593493021548</v>
      </c>
      <c r="BL23" s="16" t="s">
        <v>15926</v>
      </c>
      <c r="BM23" s="17">
        <f>A1L324C18</f>
        <v>2679.4454999999998</v>
      </c>
      <c r="BN23" s="16" t="s">
        <v>16489</v>
      </c>
      <c r="BO23" s="23">
        <f>A1L556C72</f>
        <v>0.14137029280961239</v>
      </c>
      <c r="BP23" s="16" t="s">
        <v>16490</v>
      </c>
      <c r="BQ23" s="17">
        <f>B7L416C31*B7L416C32</f>
        <v>378.79399490239825</v>
      </c>
      <c r="BR23" s="16" t="s">
        <v>16491</v>
      </c>
      <c r="BS23" s="21">
        <f>B3L816C21</f>
        <v>1.7195485794834851</v>
      </c>
      <c r="BT23" s="16" t="s">
        <v>16492</v>
      </c>
      <c r="BU23" s="17">
        <f>B7L416C33*B7L416C34</f>
        <v>651.35467585129345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325.67733792564673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1791.2253585910571</v>
      </c>
      <c r="CD23" s="16" t="s">
        <v>16495</v>
      </c>
      <c r="CE23" s="17">
        <f>B7L416C39*B7L121C1</f>
        <v>4657.1859323367489</v>
      </c>
      <c r="CF23" s="16" t="s">
        <v>15932</v>
      </c>
      <c r="CG23" s="17">
        <f>A1L324C19</f>
        <v>2754.3062</v>
      </c>
      <c r="CH23" s="16" t="s">
        <v>16496</v>
      </c>
      <c r="CI23" s="23">
        <f>A1L556C81</f>
        <v>0.14302079392160327</v>
      </c>
      <c r="CJ23" s="16" t="s">
        <v>16497</v>
      </c>
      <c r="CK23" s="17">
        <f>B7L416C41*B7L416C42</f>
        <v>393.92305942719423</v>
      </c>
      <c r="CL23" s="16" t="s">
        <v>16498</v>
      </c>
      <c r="CM23" s="21">
        <f>B3L816C27</f>
        <v>1.718629403936625</v>
      </c>
      <c r="CN23" s="16" t="s">
        <v>16499</v>
      </c>
      <c r="CO23" s="17">
        <f>B7L416C43*B7L416C44</f>
        <v>677.00775282025052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338.50387641012526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1861.7713202556888</v>
      </c>
      <c r="CX23" s="16" t="s">
        <v>16502</v>
      </c>
      <c r="CY23" s="17">
        <f>B7L416C49*B7L121C1</f>
        <v>4840.6054326647909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9ACB5E-C13E-4BB4-9A44-B29CE5ED477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3.2660000000000002E-5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5.8788000000000007E-5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1.1757600000000001E-4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1.3064000000000001E-4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3.5272800000000007E-4</v>
      </c>
      <c r="Z8" s="16" t="s">
        <v>16558</v>
      </c>
      <c r="AA8" s="23">
        <f>B7L501C11*B7L121C1</f>
        <v>9.1709280000000016E-4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1.2500000000000001E-2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4.0825000000000003E-4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7.3485000000000011E-4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1.4697000000000002E-3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1.6330000000000001E-3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4.4091000000000009E-3</v>
      </c>
      <c r="CT8" s="16" t="s">
        <v>16576</v>
      </c>
      <c r="CU8" s="23">
        <f>B7L501C47*B7L121C1</f>
        <v>1.1463660000000002E-2</v>
      </c>
      <c r="CV8" s="16" t="s">
        <v>15436</v>
      </c>
      <c r="CW8" s="23">
        <f>A1L301C19</f>
        <v>0.01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3.2660000000000002E-4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5.8788000000000004E-4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1.1757600000000001E-3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1.3064000000000001E-3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3.5272800000000003E-3</v>
      </c>
      <c r="DR8" s="16" t="s">
        <v>16582</v>
      </c>
      <c r="DS8" s="23">
        <f>B7L501C59*B7L121C1</f>
        <v>9.1709280000000018E-3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26.673999999999999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0.87117284000000006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1.5681111120000002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3.1362222240000004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3.4846913600000002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9.4086666720000007</v>
      </c>
      <c r="Z9" s="16" t="s">
        <v>16591</v>
      </c>
      <c r="AA9" s="17">
        <f>B7L502C11*B7L121C1</f>
        <v>24.462533347200004</v>
      </c>
      <c r="AB9" s="16" t="s">
        <v>15451</v>
      </c>
      <c r="AC9" s="17">
        <f>A1L304C16</f>
        <v>24.762999999999998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0.80875957999999992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1.4557672439999998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2.9115344879999996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3.2350383199999997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8.7346034639999992</v>
      </c>
      <c r="AX9" s="16" t="s">
        <v>16597</v>
      </c>
      <c r="AY9" s="17">
        <f>B7L502C23*B7L121C1</f>
        <v>22.709969006399998</v>
      </c>
      <c r="AZ9" s="16" t="s">
        <v>15457</v>
      </c>
      <c r="BA9" s="17">
        <f>A1L304C17</f>
        <v>22.081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0.72116546000000004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1.2980978280000002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2.5961956560000004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2.8846618400000001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7.7885869680000006</v>
      </c>
      <c r="BV9" s="16" t="s">
        <v>16603</v>
      </c>
      <c r="BW9" s="17">
        <f>B7L502C35*B7L121C1</f>
        <v>20.250326116800004</v>
      </c>
      <c r="BX9" s="16" t="s">
        <v>15463</v>
      </c>
      <c r="BY9" s="17">
        <f>A1L304C18</f>
        <v>19.972749999999998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0.65231001499999997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1.174158027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2.3483160540000001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2.6092400599999999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7.0449481620000007</v>
      </c>
      <c r="CT9" s="16" t="s">
        <v>16609</v>
      </c>
      <c r="CU9" s="17">
        <f>B7L502C47*B7L121C1</f>
        <v>18.316865221200004</v>
      </c>
      <c r="CV9" s="16" t="s">
        <v>15469</v>
      </c>
      <c r="CW9" s="17">
        <f>A1L304C19</f>
        <v>18.381799999999998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0.60034958799999993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1.0806292583999999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2.1612585167999998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2.4013983519999997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6.483775550399999</v>
      </c>
      <c r="DR9" s="16" t="s">
        <v>16615</v>
      </c>
      <c r="DS9" s="17">
        <f>B7L502C59*B7L121C1</f>
        <v>16.857816431039996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41.825000000000003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1.7951290000000002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3.5902580000000004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7.1805160000000008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7.1805160000000008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21.541548000000002</v>
      </c>
      <c r="Z10" s="16" t="s">
        <v>16624</v>
      </c>
      <c r="AA10" s="23">
        <f>B7L503C11*B7L121C1</f>
        <v>56.008024800000008</v>
      </c>
      <c r="AB10" s="16" t="s">
        <v>15484</v>
      </c>
      <c r="AC10" s="23">
        <f>A1L305C16</f>
        <v>45.359499999999997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1.9468297399999999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3.8936594799999997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7.7873189599999995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7.7873189599999995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23.361956879999997</v>
      </c>
      <c r="AX10" s="16" t="s">
        <v>16630</v>
      </c>
      <c r="AY10" s="23">
        <f>B7L503C23*B7L121C1</f>
        <v>60.741087887999996</v>
      </c>
      <c r="AZ10" s="16" t="s">
        <v>15490</v>
      </c>
      <c r="BA10" s="23">
        <f>A1L305C17</f>
        <v>47.928333333333335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2.0570840666666665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4.1141681333333331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8.2283362666666662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8.2283362666666662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24.685008799999999</v>
      </c>
      <c r="BV10" s="16" t="s">
        <v>16636</v>
      </c>
      <c r="BW10" s="23">
        <f>B7L503C35*B7L121C1</f>
        <v>64.18102288</v>
      </c>
      <c r="BX10" s="16" t="s">
        <v>15496</v>
      </c>
      <c r="BY10" s="23">
        <f>A1L305C18</f>
        <v>47.872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2.05466624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4.10933248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8.2186649599999999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8.2186649599999999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24.655994880000002</v>
      </c>
      <c r="CT10" s="16" t="s">
        <v>16642</v>
      </c>
      <c r="CU10" s="23">
        <f>B7L503C47*B7L121C1</f>
        <v>64.105586688000002</v>
      </c>
      <c r="CV10" s="16" t="s">
        <v>15502</v>
      </c>
      <c r="CW10" s="23">
        <f>A1L305C19</f>
        <v>50.256799999999998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2.1570218560000001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4.3140437120000001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8.6280874240000003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8.6280874240000003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25.884262272000001</v>
      </c>
      <c r="DR10" s="16" t="s">
        <v>16648</v>
      </c>
      <c r="DS10" s="23">
        <f>B7L503C59*B7L121C1</f>
        <v>67.299081907200005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374.71899999999999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16.08293948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32.165878960000001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64.331757920000001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64.331757920000001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192.99527376</v>
      </c>
      <c r="Z11" s="16" t="s">
        <v>16657</v>
      </c>
      <c r="AA11" s="17">
        <f>B7L504C11*B7L121C1</f>
        <v>501.78771177600004</v>
      </c>
      <c r="AB11" s="16" t="s">
        <v>15517</v>
      </c>
      <c r="AC11" s="17">
        <f>A1L308C16</f>
        <v>378.21050000000002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16.23279466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32.465589319999999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64.931178639999999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64.931178639999999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194.79353592000001</v>
      </c>
      <c r="AX11" s="16" t="s">
        <v>16663</v>
      </c>
      <c r="AY11" s="17">
        <f>B7L504C23*B7L121C1</f>
        <v>506.46319339200005</v>
      </c>
      <c r="AZ11" s="16" t="s">
        <v>15523</v>
      </c>
      <c r="BA11" s="17">
        <f>A1L308C17</f>
        <v>385.22700000000003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16.533942840000002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33.067885680000003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66.135771360000007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66.135771360000007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198.40731408000002</v>
      </c>
      <c r="BV11" s="16" t="s">
        <v>16669</v>
      </c>
      <c r="BW11" s="17">
        <f>B7L504C35*B7L121C1</f>
        <v>515.85901660800005</v>
      </c>
      <c r="BX11" s="16" t="s">
        <v>15529</v>
      </c>
      <c r="BY11" s="17">
        <f>A1L308C18</f>
        <v>383.88350000000003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16.476279820000002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32.952559640000004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65.905119280000008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65.905119280000008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197.71535784000002</v>
      </c>
      <c r="CT11" s="16" t="s">
        <v>16675</v>
      </c>
      <c r="CU11" s="17">
        <f>B7L504C47*B7L121C1</f>
        <v>514.05993038400004</v>
      </c>
      <c r="CV11" s="16" t="s">
        <v>15535</v>
      </c>
      <c r="CW11" s="17">
        <f>A1L308C19</f>
        <v>397.37040000000002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17.055137567999999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34.110275135999998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68.220550271999997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68.220550271999997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204.66165081599999</v>
      </c>
      <c r="DR11" s="16" t="s">
        <v>16681</v>
      </c>
      <c r="DS11" s="17">
        <f>B7L504C59*B7L121C1</f>
        <v>532.12029212159996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90.239000000000004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3.8730578800000002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7.7461157600000003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15.492231520000001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15.492231520000001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46.476694559999999</v>
      </c>
      <c r="Z12" s="16" t="s">
        <v>16690</v>
      </c>
      <c r="AA12" s="23">
        <f>B7L505C11*B7L121C1</f>
        <v>120.839405856</v>
      </c>
      <c r="AB12" s="16" t="s">
        <v>15550</v>
      </c>
      <c r="AC12" s="23">
        <f>A1L309C16</f>
        <v>89.5745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3.8445375400000001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7.6890750800000003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15.378150160000001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15.378150160000001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46.134450479999998</v>
      </c>
      <c r="AX12" s="16" t="s">
        <v>16696</v>
      </c>
      <c r="AY12" s="23">
        <f>B7L505C23*B7L121C1</f>
        <v>119.949571248</v>
      </c>
      <c r="AZ12" s="16" t="s">
        <v>15556</v>
      </c>
      <c r="BA12" s="23">
        <f>A1L309C17</f>
        <v>92.809666666666658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3.9833908933333331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7.9667817866666661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15.933563573333332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15.933563573333332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47.800690719999999</v>
      </c>
      <c r="BV12" s="16" t="s">
        <v>16702</v>
      </c>
      <c r="BW12" s="23">
        <f>B7L505C35*B7L121C1</f>
        <v>124.281795872</v>
      </c>
      <c r="BX12" s="16" t="s">
        <v>15562</v>
      </c>
      <c r="BY12" s="23">
        <f>A1L309C18</f>
        <v>89.791749999999993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3.8538619099999996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7.7077238199999991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15.415447639999998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15.415447639999998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46.246342919999996</v>
      </c>
      <c r="CT12" s="16" t="s">
        <v>16708</v>
      </c>
      <c r="CU12" s="23">
        <f>B7L505C47*B7L121C1</f>
        <v>120.240491592</v>
      </c>
      <c r="CV12" s="16" t="s">
        <v>15568</v>
      </c>
      <c r="CW12" s="23">
        <f>A1L309C19</f>
        <v>88.998599999999982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3.8198199119999994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7.6396398239999987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15.279279647999997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15.279279647999997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45.837838943999991</v>
      </c>
      <c r="DR12" s="16" t="s">
        <v>16714</v>
      </c>
      <c r="DS12" s="23">
        <f>B7L505C59*B7L121C1</f>
        <v>119.17838125439998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904.05899999999997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38.802212279999999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77.604424559999998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155.20884912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155.20884912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465.62654736000002</v>
      </c>
      <c r="Z13" s="16" t="s">
        <v>16723</v>
      </c>
      <c r="AA13" s="17">
        <f>B7L506C11*B7L121C1</f>
        <v>1210.6290231360001</v>
      </c>
      <c r="AB13" s="16" t="s">
        <v>15583</v>
      </c>
      <c r="AC13" s="17">
        <f>A1L312C16</f>
        <v>962.76300000000003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41.321787960000002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82.643575920000004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165.28715184000001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165.28715184000001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495.86145552000005</v>
      </c>
      <c r="AX13" s="16" t="s">
        <v>16729</v>
      </c>
      <c r="AY13" s="17">
        <f>B7L506C23*B7L121C1</f>
        <v>1289.2397843520002</v>
      </c>
      <c r="AZ13" s="16" t="s">
        <v>15589</v>
      </c>
      <c r="BA13" s="17">
        <f>A1L312C17</f>
        <v>997.80933333333326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42.825976586666663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85.651953173333325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171.30390634666665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171.30390634666665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513.91171903999998</v>
      </c>
      <c r="BV13" s="16" t="s">
        <v>16735</v>
      </c>
      <c r="BW13" s="17">
        <f>B7L506C35*B7L121C1</f>
        <v>1336.170469504</v>
      </c>
      <c r="BX13" s="16" t="s">
        <v>15595</v>
      </c>
      <c r="BY13" s="17">
        <f>A1L312C18</f>
        <v>1015.1775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43.571418299999998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87.142836599999995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174.28567319999999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174.28567319999999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522.85701959999994</v>
      </c>
      <c r="CT13" s="16" t="s">
        <v>16741</v>
      </c>
      <c r="CU13" s="17">
        <f>B7L506C47*B7L121C1</f>
        <v>1359.42825096</v>
      </c>
      <c r="CV13" s="16" t="s">
        <v>15601</v>
      </c>
      <c r="CW13" s="17">
        <f>A1L312C19</f>
        <v>1023.5962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43.932748904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87.865497808000001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175.730995616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175.730995616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527.19298684800003</v>
      </c>
      <c r="DR13" s="16" t="s">
        <v>16747</v>
      </c>
      <c r="DS13" s="17">
        <f>B7L506C59*B7L121C1</f>
        <v>1370.7017658048001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23.152000000000001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0.99368383999999998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1.98736768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3.9747353599999999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3.9747353599999999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11.924206079999999</v>
      </c>
      <c r="Z14" s="16" t="s">
        <v>16756</v>
      </c>
      <c r="AA14" s="23">
        <f>B7L507C11*B7L121C1</f>
        <v>31.002935808</v>
      </c>
      <c r="AB14" s="16" t="s">
        <v>15616</v>
      </c>
      <c r="AC14" s="23">
        <f>A1L313C16</f>
        <v>30.854500000000002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1.3242751400000001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2.6485502800000003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5.2971005600000005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5.2971005600000005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15.891301680000002</v>
      </c>
      <c r="AX14" s="16" t="s">
        <v>16762</v>
      </c>
      <c r="AY14" s="23">
        <f>B7L507C23*B7L121C1</f>
        <v>41.317384368000006</v>
      </c>
      <c r="AZ14" s="16" t="s">
        <v>15622</v>
      </c>
      <c r="BA14" s="23">
        <f>A1L313C17</f>
        <v>35.707666666666668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1.5325730533333335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3.065146106666667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6.130292213333334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6.130292213333334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18.390876640000002</v>
      </c>
      <c r="BV14" s="16" t="s">
        <v>16768</v>
      </c>
      <c r="BW14" s="23">
        <f>B7L507C35*B7L121C1</f>
        <v>47.816279264000009</v>
      </c>
      <c r="BX14" s="16" t="s">
        <v>15628</v>
      </c>
      <c r="BY14" s="23">
        <f>A1L313C18</f>
        <v>38.601750000000003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1.65678711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3.31357422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6.62714844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6.62714844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19.881445320000001</v>
      </c>
      <c r="CT14" s="16" t="s">
        <v>16774</v>
      </c>
      <c r="CU14" s="23">
        <f>B7L507C47*B7L121C1</f>
        <v>51.691757832000008</v>
      </c>
      <c r="CV14" s="16" t="s">
        <v>15634</v>
      </c>
      <c r="CW14" s="23">
        <f>A1L313C19</f>
        <v>40.549599999999998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1.7403888319999998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3.4807776639999997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6.9615553279999993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6.9615553279999993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20.884665983999998</v>
      </c>
      <c r="DR14" s="16" t="s">
        <v>16780</v>
      </c>
      <c r="DS14" s="23">
        <f>B7L507C59*B7L121C1</f>
        <v>54.300131558399997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387.81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16.6448052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33.289610400000001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66.579220800000002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66.579220800000002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199.7376624</v>
      </c>
      <c r="Z15" s="16" t="s">
        <v>16789</v>
      </c>
      <c r="AA15" s="23">
        <f>B7L508C11*B7L121C1</f>
        <v>519.31792224000003</v>
      </c>
      <c r="AB15" s="16" t="s">
        <v>15649</v>
      </c>
      <c r="AC15" s="23">
        <f>A1L314C16</f>
        <v>405.27099999999996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17.394231319999999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34.788462639999999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69.576925279999998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69.576925279999998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208.73077583999998</v>
      </c>
      <c r="AX15" s="16" t="s">
        <v>16795</v>
      </c>
      <c r="AY15" s="23">
        <f>B7L508C23*B7L121C1</f>
        <v>542.70001718399999</v>
      </c>
      <c r="AZ15" s="16" t="s">
        <v>15655</v>
      </c>
      <c r="BA15" s="23">
        <f>A1L314C17</f>
        <v>412.14333333333326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17.689191866666665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35.37838373333333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70.756767466666659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70.756767466666659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212.27030239999999</v>
      </c>
      <c r="BV15" s="16" t="s">
        <v>16801</v>
      </c>
      <c r="BW15" s="23">
        <f>B7L508C35*B7L121C1</f>
        <v>551.90278623999995</v>
      </c>
      <c r="BX15" s="16" t="s">
        <v>15661</v>
      </c>
      <c r="BY15" s="23">
        <f>A1L314C18</f>
        <v>391.76599999999996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16.814596719999997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33.629193439999995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67.258386879999989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67.258386879999989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201.77516063999997</v>
      </c>
      <c r="CT15" s="16" t="s">
        <v>16807</v>
      </c>
      <c r="CU15" s="23">
        <f>B7L508C47*B7L121C1</f>
        <v>524.61541766399989</v>
      </c>
      <c r="CV15" s="16" t="s">
        <v>15667</v>
      </c>
      <c r="CW15" s="23">
        <f>A1L314C19</f>
        <v>415.39920000000001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17.828933664000001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35.657867328000002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71.315734656000004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71.315734656000004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213.947203968</v>
      </c>
      <c r="DR15" s="16" t="s">
        <v>16813</v>
      </c>
      <c r="DS15" s="23">
        <f>B7L508C59*B7L121C1</f>
        <v>556.2627303168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9.4749999999999996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0.406667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0.813334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1.626668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1.626668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4.8800039999999996</v>
      </c>
      <c r="Z16" s="16" t="s">
        <v>16822</v>
      </c>
      <c r="AA16" s="23">
        <f>B7L509C11*B7L121C1</f>
        <v>12.6880104</v>
      </c>
      <c r="AB16" s="16" t="s">
        <v>15682</v>
      </c>
      <c r="AC16" s="23">
        <f>A1L316C16</f>
        <v>9.8734999999999999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0.42377061999999999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0.84754123999999997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1.6950824799999999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1.6950824799999999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5.0852474399999998</v>
      </c>
      <c r="AX16" s="16" t="s">
        <v>16828</v>
      </c>
      <c r="AY16" s="23">
        <f>B7L509C23*B7L121C1</f>
        <v>13.221643344</v>
      </c>
      <c r="AZ16" s="16" t="s">
        <v>15688</v>
      </c>
      <c r="BA16" s="23">
        <f>A1L316C17</f>
        <v>10.360333333333333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0.44466550666666665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0.88933101333333331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1.7786620266666666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1.7786620266666666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5.3359860799999996</v>
      </c>
      <c r="BV16" s="16" t="s">
        <v>16834</v>
      </c>
      <c r="BW16" s="23">
        <f>B7L509C35*B7L121C1</f>
        <v>13.873563808</v>
      </c>
      <c r="BX16" s="16" t="s">
        <v>15694</v>
      </c>
      <c r="BY16" s="23">
        <f>A1L316C18</f>
        <v>10.498250000000001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0.45058489000000002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0.90116978000000003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1.8023395600000001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1.8023395600000001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5.4070186800000002</v>
      </c>
      <c r="CT16" s="16" t="s">
        <v>16840</v>
      </c>
      <c r="CU16" s="23">
        <f>B7L509C47*B7L121C1</f>
        <v>14.058248568000002</v>
      </c>
      <c r="CV16" s="16" t="s">
        <v>15700</v>
      </c>
      <c r="CW16" s="23">
        <f>A1L316C19</f>
        <v>10.6814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0.45844568800000002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0.91689137600000004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1.8337827520000001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1.8337827520000001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5.501348256</v>
      </c>
      <c r="DR16" s="16" t="s">
        <v>16846</v>
      </c>
      <c r="DS16" s="23">
        <f>B7L509C59*B7L121C1</f>
        <v>14.303505465600001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8.0850000000000009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0.34700820000000004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0.69401640000000009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1.3880328000000002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1.3880328000000002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4.1640984000000003</v>
      </c>
      <c r="Z17" s="16" t="s">
        <v>16855</v>
      </c>
      <c r="AA17" s="23">
        <f>B7L510C11*B7L121C1</f>
        <v>10.826655840000001</v>
      </c>
      <c r="AB17" s="16" t="s">
        <v>15715</v>
      </c>
      <c r="AC17" s="23">
        <f>A1L315C16</f>
        <v>11.365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0.48778579999999999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0.97557159999999998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1.9511432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1.9511432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5.8534296000000001</v>
      </c>
      <c r="AX17" s="16" t="s">
        <v>16861</v>
      </c>
      <c r="AY17" s="23">
        <f>B7L510C23*B7L121C1</f>
        <v>15.218916960000001</v>
      </c>
      <c r="AZ17" s="16" t="s">
        <v>15721</v>
      </c>
      <c r="BA17" s="23">
        <f>A1L315C17</f>
        <v>13.112333333333334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0.56278134666666668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1.1255626933333334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2.2511253866666667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2.2511253866666667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6.7533761600000002</v>
      </c>
      <c r="BV17" s="16" t="s">
        <v>16867</v>
      </c>
      <c r="BW17" s="23">
        <f>B7L510C35*B7L121C1</f>
        <v>17.558778016000002</v>
      </c>
      <c r="BX17" s="16" t="s">
        <v>15727</v>
      </c>
      <c r="BY17" s="23">
        <f>A1L315C18</f>
        <v>13.580250000000001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0.58286433000000004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1.1657286600000001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2.3314573200000002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2.3314573200000002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6.9943719600000005</v>
      </c>
      <c r="CT17" s="16" t="s">
        <v>16873</v>
      </c>
      <c r="CU17" s="23">
        <f>B7L510C47*B7L121C1</f>
        <v>18.185367096</v>
      </c>
      <c r="CV17" s="16" t="s">
        <v>15733</v>
      </c>
      <c r="CW17" s="23">
        <f>A1L315C19</f>
        <v>14.047800000000001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0.60293157600000002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1.205863152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2.4117263040000001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2.4117263040000001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7.2351789120000003</v>
      </c>
      <c r="DR17" s="16" t="s">
        <v>16879</v>
      </c>
      <c r="DS17" s="23">
        <f>B7L510C59*B7L121C1</f>
        <v>18.811465171200002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391.45499999999998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12.7849203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12.7849203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25.569840599999999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51.139681199999998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76.709521800000005</v>
      </c>
      <c r="Z18" s="16" t="s">
        <v>16888</v>
      </c>
      <c r="AA18" s="23">
        <f>B7L511C11*B7L121C1</f>
        <v>199.44475668000001</v>
      </c>
      <c r="AB18" s="16" t="s">
        <v>15748</v>
      </c>
      <c r="AC18" s="23">
        <f>A1L317C16</f>
        <v>373.20550000000003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12.188891630000002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12.188891630000002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24.377783260000005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48.755566520000009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73.133349780000017</v>
      </c>
      <c r="AX18" s="16" t="s">
        <v>16894</v>
      </c>
      <c r="AY18" s="23">
        <f>B7L511C23*B7L121C1</f>
        <v>190.14670942800007</v>
      </c>
      <c r="AZ18" s="16" t="s">
        <v>15754</v>
      </c>
      <c r="BA18" s="23">
        <f>A1L317C17</f>
        <v>372.78733333333338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12.175234306666669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12.175234306666669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24.350468613333337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48.700937226666674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73.051405840000015</v>
      </c>
      <c r="BV18" s="16" t="s">
        <v>16900</v>
      </c>
      <c r="BW18" s="23">
        <f>B7L511C35*B7L121C1</f>
        <v>189.93365518400006</v>
      </c>
      <c r="BX18" s="16" t="s">
        <v>15760</v>
      </c>
      <c r="BY18" s="23">
        <f>A1L317C18</f>
        <v>387.44600000000003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12.653986360000001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12.653986360000001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25.307972720000002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50.615945440000004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75.923918159999999</v>
      </c>
      <c r="CT18" s="16" t="s">
        <v>16906</v>
      </c>
      <c r="CU18" s="23">
        <f>B7L511C47*B7L121C1</f>
        <v>197.40218721600002</v>
      </c>
      <c r="CV18" s="16" t="s">
        <v>15766</v>
      </c>
      <c r="CW18" s="23">
        <f>A1L317C19</f>
        <v>405.96400000000006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13.258784240000002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13.258784240000002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26.517568480000005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53.03513696000001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79.552705440000011</v>
      </c>
      <c r="DR18" s="16" t="s">
        <v>16912</v>
      </c>
      <c r="DS18" s="23">
        <f>B7L511C59*B7L121C1</f>
        <v>206.83703414400003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91.061000000000007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3.9083381200000002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7.8166762400000005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15.633352480000001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15.633352480000001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46.900057440000005</v>
      </c>
      <c r="Z19" s="16" t="s">
        <v>16921</v>
      </c>
      <c r="AA19" s="23">
        <f>B7L512C11*B7L121C1</f>
        <v>121.94014934400002</v>
      </c>
      <c r="AB19" s="16" t="s">
        <v>15781</v>
      </c>
      <c r="AC19" s="23">
        <f>A1L318C16</f>
        <v>82.208500000000001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3.52838882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7.05677764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14.11355528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14.11355528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42.34066584</v>
      </c>
      <c r="AX19" s="16" t="s">
        <v>16927</v>
      </c>
      <c r="AY19" s="23">
        <f>B7L512C23*B7L121C1</f>
        <v>110.085731184</v>
      </c>
      <c r="AZ19" s="16" t="s">
        <v>15787</v>
      </c>
      <c r="BA19" s="23">
        <f>A1L318C17</f>
        <v>72.349333333333334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3.1052333866666668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6.2104667733333336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12.420933546666667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12.420933546666667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37.262800640000002</v>
      </c>
      <c r="BV19" s="16" t="s">
        <v>16933</v>
      </c>
      <c r="BW19" s="23">
        <f>B7L512C35*B7L121C1</f>
        <v>96.883281664000009</v>
      </c>
      <c r="BX19" s="16" t="s">
        <v>15793</v>
      </c>
      <c r="BY19" s="23">
        <f>A1L318C18</f>
        <v>68.398499999999999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2.9356636200000001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5.8713272400000003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11.742654480000001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11.742654480000001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35.227963440000003</v>
      </c>
      <c r="CT19" s="16" t="s">
        <v>16939</v>
      </c>
      <c r="CU19" s="23">
        <f>B7L512C47*B7L121C1</f>
        <v>91.592704944000019</v>
      </c>
      <c r="CV19" s="16" t="s">
        <v>15799</v>
      </c>
      <c r="CW19" s="23">
        <f>A1L318C19</f>
        <v>69.648399999999995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2.9893093279999996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5.9786186559999992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11.957237311999998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11.957237311999998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35.871711935999997</v>
      </c>
      <c r="DR19" s="16" t="s">
        <v>16945</v>
      </c>
      <c r="DS19" s="23">
        <f>B7L512C59*B7L121C1</f>
        <v>93.266451033599992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0.32300000000000001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1.3863160000000001E-2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2.7726320000000002E-2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5.5452640000000004E-2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5.5452640000000004E-2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0.16635792000000002</v>
      </c>
      <c r="Z20" s="16" t="s">
        <v>16954</v>
      </c>
      <c r="AA20" s="23">
        <f>B7L513C11*B7L121C1</f>
        <v>0.43253059200000005</v>
      </c>
      <c r="AB20" s="16" t="s">
        <v>15814</v>
      </c>
      <c r="AC20" s="23">
        <f>A1L319C16</f>
        <v>0.27600000000000002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1.1845920000000001E-2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2.3691840000000002E-2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4.7383680000000004E-2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4.7383680000000004E-2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0.14215104000000001</v>
      </c>
      <c r="AX20" s="16" t="s">
        <v>16960</v>
      </c>
      <c r="AY20" s="23">
        <f>B7L513C23*B7L121C1</f>
        <v>0.36959270400000005</v>
      </c>
      <c r="AZ20" s="16" t="s">
        <v>15820</v>
      </c>
      <c r="BA20" s="23">
        <f>A1L319C17</f>
        <v>0.26566666666666666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1.1402413333333333E-2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2.2804826666666667E-2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4.5609653333333333E-2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4.5609653333333333E-2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0.13682896</v>
      </c>
      <c r="BV20" s="16" t="s">
        <v>16966</v>
      </c>
      <c r="BW20" s="23">
        <f>B7L513C35*B7L121C1</f>
        <v>0.355755296</v>
      </c>
      <c r="BX20" s="16" t="s">
        <v>15826</v>
      </c>
      <c r="BY20" s="23">
        <f>A1L319C18</f>
        <v>0.25824999999999998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1.108409E-2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2.2168179999999999E-2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4.4336359999999998E-2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4.4336359999999998E-2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0.13300908</v>
      </c>
      <c r="CT20" s="16" t="s">
        <v>16972</v>
      </c>
      <c r="CU20" s="23">
        <f>B7L513C47*B7L121C1</f>
        <v>0.345823608</v>
      </c>
      <c r="CV20" s="16" t="s">
        <v>15832</v>
      </c>
      <c r="CW20" s="23">
        <f>A1L319C19</f>
        <v>0.25080000000000002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1.0764336000000001E-2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2.1528672000000002E-2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4.3057344000000004E-2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4.3057344000000004E-2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0.12917203200000002</v>
      </c>
      <c r="DR20" s="16" t="s">
        <v>16978</v>
      </c>
      <c r="DS20" s="23">
        <f>B7L513C59*B7L121C1</f>
        <v>0.33584728320000007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91.454999999999998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3.9252485999999998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7.8504971999999995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15.700994399999999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15.700994399999999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47.102983199999997</v>
      </c>
      <c r="Z21" s="16" t="s">
        <v>16987</v>
      </c>
      <c r="AA21" s="23">
        <f>B7L514C11*B7L121C1</f>
        <v>122.46775631999999</v>
      </c>
      <c r="AB21" s="16" t="s">
        <v>15847</v>
      </c>
      <c r="AC21" s="23">
        <f>A1L320C16</f>
        <v>90.364499999999992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3.8784443399999997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7.7568886799999994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15.513777359999999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15.513777359999999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46.541332079999997</v>
      </c>
      <c r="AX21" s="16" t="s">
        <v>16993</v>
      </c>
      <c r="AY21" s="23">
        <f>B7L514C23*B7L121C1</f>
        <v>121.00746340799999</v>
      </c>
      <c r="AZ21" s="16" t="s">
        <v>15853</v>
      </c>
      <c r="BA21" s="23">
        <f>A1L320C17</f>
        <v>96.533999999999992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4.1432392799999995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8.286478559999999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16.572957119999998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16.572957119999998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49.718871359999994</v>
      </c>
      <c r="BV21" s="16" t="s">
        <v>16999</v>
      </c>
      <c r="BW21" s="23">
        <f>B7L514C35*B7L121C1</f>
        <v>129.269065536</v>
      </c>
      <c r="BX21" s="16" t="s">
        <v>15859</v>
      </c>
      <c r="BY21" s="23">
        <f>A1L320C18</f>
        <v>94.450499999999991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4.05381546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8.1076309200000001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16.21526184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16.21526184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48.645785520000004</v>
      </c>
      <c r="CT21" s="16" t="s">
        <v>17005</v>
      </c>
      <c r="CU21" s="23">
        <f>B7L514C47*B7L121C1</f>
        <v>126.47904235200002</v>
      </c>
      <c r="CV21" s="16" t="s">
        <v>15865</v>
      </c>
      <c r="CW21" s="23">
        <f>A1L320C19</f>
        <v>97.4238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4.1814294959999998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8.3628589919999996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16.725717983999999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16.725717983999999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50.177153951999998</v>
      </c>
      <c r="DR21" s="16" t="s">
        <v>17011</v>
      </c>
      <c r="DS21" s="23">
        <f>B7L514C59*B7L121C1</f>
        <v>130.46060027519999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128.98500000000001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5.5360362000000007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11.072072400000001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22.144144800000003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22.144144800000003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66.432434400000005</v>
      </c>
      <c r="Z22" s="16" t="s">
        <v>17020</v>
      </c>
      <c r="AA22" s="17">
        <f>B7L515C11*B7L121C1</f>
        <v>172.72432944000002</v>
      </c>
      <c r="AB22" s="16" t="s">
        <v>15880</v>
      </c>
      <c r="AC22" s="17">
        <f>A1L323C16</f>
        <v>119.762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5.1401850400000004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10.280370080000001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20.560740160000002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20.560740160000002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61.682220480000005</v>
      </c>
      <c r="AX22" s="16" t="s">
        <v>17026</v>
      </c>
      <c r="AY22" s="17">
        <f>B7L515C23*B7L121C1</f>
        <v>160.37377324800002</v>
      </c>
      <c r="AZ22" s="16" t="s">
        <v>15886</v>
      </c>
      <c r="BA22" s="17">
        <f>A1L323C17</f>
        <v>117.152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5.0281638400000004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10.056327680000001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20.112655360000002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20.112655360000002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60.337966080000001</v>
      </c>
      <c r="BV22" s="16" t="s">
        <v>17032</v>
      </c>
      <c r="BW22" s="17">
        <f>B7L515C35*B7L121C1</f>
        <v>156.87871180800002</v>
      </c>
      <c r="BX22" s="16" t="s">
        <v>15892</v>
      </c>
      <c r="BY22" s="17">
        <f>A1L323C18</f>
        <v>117.736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5.0532291200000001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10.10645824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20.212916480000001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20.212916480000001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60.638749439999998</v>
      </c>
      <c r="CT22" s="16" t="s">
        <v>17038</v>
      </c>
      <c r="CU22" s="17">
        <f>B7L515C47*B7L121C1</f>
        <v>157.660748544</v>
      </c>
      <c r="CV22" s="16" t="s">
        <v>15898</v>
      </c>
      <c r="CW22" s="17">
        <f>A1L323C19</f>
        <v>121.72739999999999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5.2245400079999991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10.449080015999998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20.898160031999996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20.898160031999996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62.694480095999992</v>
      </c>
      <c r="DR22" s="16" t="s">
        <v>17044</v>
      </c>
      <c r="DS22" s="17">
        <f>B7L515C59*B7L121C1</f>
        <v>163.00564824959997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2569.3180000000002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83.913925880000008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159.43645917200001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318.87291834400003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335.65570352000003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956.61875503200008</v>
      </c>
      <c r="Z23" s="16" t="s">
        <v>17054</v>
      </c>
      <c r="AA23" s="17">
        <f>B7L516C11*B7L121C1</f>
        <v>2487.2087630832002</v>
      </c>
      <c r="AB23" s="16" t="s">
        <v>15914</v>
      </c>
      <c r="AC23" s="17">
        <f>A1L324C16</f>
        <v>2623.8515000000002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85.69498999000001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162.820480981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325.64096196200001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342.77995996000004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976.92288588600002</v>
      </c>
      <c r="AX23" s="16" t="s">
        <v>17060</v>
      </c>
      <c r="AY23" s="17">
        <f>B7L516C23*B7L121C1</f>
        <v>2539.9995033036002</v>
      </c>
      <c r="AZ23" s="16" t="s">
        <v>15920</v>
      </c>
      <c r="BA23" s="17">
        <f>A1L324C17</f>
        <v>2676.2676666666666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87.406901993333335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166.07311378733334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332.14622757466668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349.62760797333334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996.43868272400005</v>
      </c>
      <c r="BV23" s="16" t="s">
        <v>17066</v>
      </c>
      <c r="BW23" s="17">
        <f>B7L516C35*B7L121C1</f>
        <v>2590.7405750824</v>
      </c>
      <c r="BX23" s="16" t="s">
        <v>15926</v>
      </c>
      <c r="BY23" s="17">
        <f>A1L324C18</f>
        <v>2679.4454999999998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87.510690029999992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166.27031105699999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332.54062211399997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350.04276011999997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997.62186634199998</v>
      </c>
      <c r="CT23" s="16" t="s">
        <v>17072</v>
      </c>
      <c r="CU23" s="17">
        <f>B7L516C47*B7L121C1</f>
        <v>2593.8168524891998</v>
      </c>
      <c r="CV23" s="16" t="s">
        <v>15932</v>
      </c>
      <c r="CW23" s="17">
        <f>A1L324C19</f>
        <v>2754.3062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89.955640492000001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170.9157169348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341.8314338696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359.822561968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1025.4943016088</v>
      </c>
      <c r="DR23" s="16" t="s">
        <v>17078</v>
      </c>
      <c r="DS23" s="17">
        <f>B7L516C59*B7L121C1</f>
        <v>2666.2851841828801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265F6-D772-4D3B-A345-5ACEB76B5B1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5.6289999999999998E-5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1.01322E-4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1.5198300000000001E-4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1.1258E-4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5.3194050000000001E-4</v>
      </c>
      <c r="Z8" s="16" t="s">
        <v>17133</v>
      </c>
      <c r="AA8" s="23">
        <f>B7L601C11*B7L121C1</f>
        <v>1.3830453000000002E-3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1.2500000000000001E-2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7.0362500000000004E-4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1.2665250000000001E-3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1.8997875000000002E-3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1.4072500000000001E-3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6.6492562500000008E-3</v>
      </c>
      <c r="CT8" s="16" t="s">
        <v>17151</v>
      </c>
      <c r="CU8" s="23">
        <f>B7L601C47*B7L121C1</f>
        <v>1.7288066250000001E-2</v>
      </c>
      <c r="CV8" s="16" t="s">
        <v>15436</v>
      </c>
      <c r="CW8" s="23">
        <f>A1L301C19</f>
        <v>0.01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5.6289999999999997E-4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1.01322E-3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1.51983E-3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1.1257999999999999E-3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5.3194050000000001E-3</v>
      </c>
      <c r="DR8" s="16" t="s">
        <v>17157</v>
      </c>
      <c r="DS8" s="23">
        <f>B7L601C59*B7L121C1</f>
        <v>1.3830453000000001E-2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26.673999999999999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1.5014794599999999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2.7026630279999999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4.0539945419999999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3.0029589199999998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14.188980897</v>
      </c>
      <c r="Z9" s="16" t="s">
        <v>17166</v>
      </c>
      <c r="AA9" s="17">
        <f>B7L602C11*B7L121C1</f>
        <v>36.891350332200005</v>
      </c>
      <c r="AB9" s="16" t="s">
        <v>15451</v>
      </c>
      <c r="AC9" s="17">
        <f>A1L304C16</f>
        <v>24.762999999999998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1.39390927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2.509036686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3.7635550289999999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2.78781854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13.1724426015</v>
      </c>
      <c r="AX9" s="16" t="s">
        <v>17172</v>
      </c>
      <c r="AY9" s="17">
        <f>B7L602C23*B7L121C1</f>
        <v>34.2483507639</v>
      </c>
      <c r="AZ9" s="16" t="s">
        <v>15457</v>
      </c>
      <c r="BA9" s="17">
        <f>A1L304C17</f>
        <v>22.081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1.2429394899999999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2.237291082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3.3559366229999998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2.4858789799999998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11.7457781805</v>
      </c>
      <c r="BV9" s="16" t="s">
        <v>17178</v>
      </c>
      <c r="BW9" s="17">
        <f>B7L602C35*B7L121C1</f>
        <v>30.539023269300003</v>
      </c>
      <c r="BX9" s="16" t="s">
        <v>15463</v>
      </c>
      <c r="BY9" s="17">
        <f>A1L304C18</f>
        <v>19.972749999999998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1.1242660974999998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2.0236789754999998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3.0355184632499999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2.2485321949999997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10.624314621374999</v>
      </c>
      <c r="CT9" s="16" t="s">
        <v>17184</v>
      </c>
      <c r="CU9" s="17">
        <f>B7L602C47*B7L121C1</f>
        <v>27.623218015574999</v>
      </c>
      <c r="CV9" s="16" t="s">
        <v>15469</v>
      </c>
      <c r="CW9" s="17">
        <f>A1L304C19</f>
        <v>18.381799999999998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1.0347115219999998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1.8624807395999998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2.7937211093999998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2.0694230439999997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9.7780238828999995</v>
      </c>
      <c r="DR9" s="16" t="s">
        <v>17190</v>
      </c>
      <c r="DS9" s="17">
        <f>B7L602C59*B7L121C1</f>
        <v>25.422862095540001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41.825000000000003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2.3543292500000002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4.7086585000000003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7.0629877500000005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4.7086585000000003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24.720457125000003</v>
      </c>
      <c r="Z10" s="16" t="s">
        <v>17199</v>
      </c>
      <c r="AA10" s="23">
        <f>B7L603C11*B7L121C1</f>
        <v>64.273188525000009</v>
      </c>
      <c r="AB10" s="16" t="s">
        <v>15484</v>
      </c>
      <c r="AC10" s="23">
        <f>A1L305C16</f>
        <v>45.359499999999997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2.5532862549999997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5.1065725099999995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7.6598587649999992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5.1065725099999995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26.809505677499999</v>
      </c>
      <c r="AX10" s="16" t="s">
        <v>17205</v>
      </c>
      <c r="AY10" s="23">
        <f>B7L603C23*B7L121C1</f>
        <v>69.7047147615</v>
      </c>
      <c r="AZ10" s="16" t="s">
        <v>15490</v>
      </c>
      <c r="BA10" s="23">
        <f>A1L305C17</f>
        <v>47.928333333333335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2.6978858833333335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5.3957717666666669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8.0936576500000008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5.3957717666666669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28.327801775000001</v>
      </c>
      <c r="BV10" s="16" t="s">
        <v>17211</v>
      </c>
      <c r="BW10" s="23">
        <f>B7L603C35*B7L121C1</f>
        <v>73.652284614999999</v>
      </c>
      <c r="BX10" s="16" t="s">
        <v>15496</v>
      </c>
      <c r="BY10" s="23">
        <f>A1L305C18</f>
        <v>47.872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2.6947148799999998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5.3894297599999996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8.0841446399999999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5.3894297599999996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28.294506239999997</v>
      </c>
      <c r="CT10" s="16" t="s">
        <v>17217</v>
      </c>
      <c r="CU10" s="23">
        <f>B7L603C47*B7L121C1</f>
        <v>73.565716223999999</v>
      </c>
      <c r="CV10" s="16" t="s">
        <v>15502</v>
      </c>
      <c r="CW10" s="23">
        <f>A1L305C19</f>
        <v>50.256799999999998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2.828955272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5.6579105439999999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8.4868658159999999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5.6579105439999999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29.704030356000001</v>
      </c>
      <c r="DR10" s="16" t="s">
        <v>17223</v>
      </c>
      <c r="DS10" s="23">
        <f>B7L603C59*B7L121C1</f>
        <v>77.230478925600011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374.71899999999999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21.092932510000001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42.185865020000001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63.278797530000006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42.185865020000001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221.47579135500001</v>
      </c>
      <c r="Z11" s="16" t="s">
        <v>17232</v>
      </c>
      <c r="AA11" s="17">
        <f>B7L604C11*B7L121C1</f>
        <v>575.837057523</v>
      </c>
      <c r="AB11" s="16" t="s">
        <v>15517</v>
      </c>
      <c r="AC11" s="17">
        <f>A1L308C16</f>
        <v>378.21050000000002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21.289469045000001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42.578938090000001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63.868407134999998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42.578938090000001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223.5394249725</v>
      </c>
      <c r="AX11" s="16" t="s">
        <v>17238</v>
      </c>
      <c r="AY11" s="17">
        <f>B7L604C23*B7L121C1</f>
        <v>581.20250492850005</v>
      </c>
      <c r="AZ11" s="16" t="s">
        <v>15523</v>
      </c>
      <c r="BA11" s="17">
        <f>A1L308C17</f>
        <v>385.22700000000003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21.684427830000001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43.368855660000001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65.053283489999998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43.368855660000001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227.68649221500002</v>
      </c>
      <c r="BV11" s="16" t="s">
        <v>17244</v>
      </c>
      <c r="BW11" s="17">
        <f>B7L604C35*B7L121C1</f>
        <v>591.98487975900002</v>
      </c>
      <c r="BX11" s="16" t="s">
        <v>15529</v>
      </c>
      <c r="BY11" s="17">
        <f>A1L308C18</f>
        <v>383.88350000000003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21.608802215000001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43.217604430000002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64.826406645000006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43.217604430000002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226.89242325750001</v>
      </c>
      <c r="CT11" s="16" t="s">
        <v>17250</v>
      </c>
      <c r="CU11" s="17">
        <f>B7L604C47*B7L121C1</f>
        <v>589.92030046950003</v>
      </c>
      <c r="CV11" s="16" t="s">
        <v>15535</v>
      </c>
      <c r="CW11" s="17">
        <f>A1L308C19</f>
        <v>397.37040000000002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22.367979816000002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44.735959632000004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67.103939448000006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44.735959632000004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234.86378806800002</v>
      </c>
      <c r="DR11" s="16" t="s">
        <v>17256</v>
      </c>
      <c r="DS11" s="17">
        <f>B7L604C59*B7L121C1</f>
        <v>610.64584897680004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90.239000000000004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5.0795533100000005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10.159106620000001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15.238659930000001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10.159106620000001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53.335309755000004</v>
      </c>
      <c r="Z12" s="16" t="s">
        <v>17265</v>
      </c>
      <c r="AA12" s="23">
        <f>B7L605C11*B7L121C1</f>
        <v>138.671805363</v>
      </c>
      <c r="AB12" s="16" t="s">
        <v>15550</v>
      </c>
      <c r="AC12" s="23">
        <f>A1L309C16</f>
        <v>89.5745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5.0421486050000004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10.084297210000001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15.126445815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10.084297210000001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52.942560352500003</v>
      </c>
      <c r="AX12" s="16" t="s">
        <v>17271</v>
      </c>
      <c r="AY12" s="23">
        <f>B7L605C23*B7L121C1</f>
        <v>137.65065691650003</v>
      </c>
      <c r="AZ12" s="16" t="s">
        <v>15556</v>
      </c>
      <c r="BA12" s="23">
        <f>A1L309C17</f>
        <v>92.809666666666658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5.224256136666666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10.448512273333332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15.672768409999998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10.448512273333332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54.85468943499999</v>
      </c>
      <c r="BV12" s="16" t="s">
        <v>17277</v>
      </c>
      <c r="BW12" s="23">
        <f>B7L605C35*B7L121C1</f>
        <v>142.62219253099997</v>
      </c>
      <c r="BX12" s="16" t="s">
        <v>15562</v>
      </c>
      <c r="BY12" s="23">
        <f>A1L309C18</f>
        <v>89.791749999999993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5.0543776074999993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10.108755214999999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15.163132822499998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10.108755214999999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53.07096487874999</v>
      </c>
      <c r="CT12" s="16" t="s">
        <v>17283</v>
      </c>
      <c r="CU12" s="23">
        <f>B7L605C47*B7L121C1</f>
        <v>137.98450868474998</v>
      </c>
      <c r="CV12" s="16" t="s">
        <v>15568</v>
      </c>
      <c r="CW12" s="23">
        <f>A1L309C19</f>
        <v>88.998599999999982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5.0097311939999987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10.019462387999997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15.029193581999996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10.019462387999997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52.602177536999989</v>
      </c>
      <c r="DR12" s="16" t="s">
        <v>17289</v>
      </c>
      <c r="DS12" s="23">
        <f>B7L605C59*B7L121C1</f>
        <v>136.76566159619998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904.05899999999997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50.889481109999998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101.77896222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152.66844333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101.77896222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534.33955165500004</v>
      </c>
      <c r="Z13" s="16" t="s">
        <v>17298</v>
      </c>
      <c r="AA13" s="17">
        <f>B7L606C11*B7L121C1</f>
        <v>1389.2828343030001</v>
      </c>
      <c r="AB13" s="16" t="s">
        <v>15583</v>
      </c>
      <c r="AC13" s="17">
        <f>A1L312C16</f>
        <v>962.76300000000003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54.193929269999998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108.38785854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162.58178780999998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108.38785854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569.03625733499996</v>
      </c>
      <c r="AX13" s="16" t="s">
        <v>17304</v>
      </c>
      <c r="AY13" s="17">
        <f>B7L606C23*B7L121C1</f>
        <v>1479.494269071</v>
      </c>
      <c r="AZ13" s="16" t="s">
        <v>15589</v>
      </c>
      <c r="BA13" s="17">
        <f>A1L312C17</f>
        <v>997.80933333333326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56.166687373333332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112.33337474666666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168.50006212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112.33337474666666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589.75021742000001</v>
      </c>
      <c r="BV13" s="16" t="s">
        <v>17310</v>
      </c>
      <c r="BW13" s="17">
        <f>B7L606C35*B7L121C1</f>
        <v>1533.3505652920001</v>
      </c>
      <c r="BX13" s="16" t="s">
        <v>15595</v>
      </c>
      <c r="BY13" s="17">
        <f>A1L312C18</f>
        <v>1015.1775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57.144341474999997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114.28868294999999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171.43302442499999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114.28868294999999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600.01558548749995</v>
      </c>
      <c r="CT13" s="16" t="s">
        <v>17316</v>
      </c>
      <c r="CU13" s="17">
        <f>B7L606C47*B7L121C1</f>
        <v>1560.0405222674999</v>
      </c>
      <c r="CV13" s="16" t="s">
        <v>15601</v>
      </c>
      <c r="CW13" s="17">
        <f>A1L312C19</f>
        <v>1023.5962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57.618230097999998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115.236460196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172.85469029399999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115.236460196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604.99141602899999</v>
      </c>
      <c r="DR13" s="16" t="s">
        <v>17322</v>
      </c>
      <c r="DS13" s="17">
        <f>B7L606C59*B7L121C1</f>
        <v>1572.9776816753999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23.152000000000001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1.30322608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2.6064521599999999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3.9096782399999999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2.6064521599999999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13.68387384</v>
      </c>
      <c r="Z14" s="16" t="s">
        <v>17331</v>
      </c>
      <c r="AA14" s="23">
        <f>B7L607C11*B7L121C1</f>
        <v>35.578071984000005</v>
      </c>
      <c r="AB14" s="16" t="s">
        <v>15616</v>
      </c>
      <c r="AC14" s="23">
        <f>A1L313C16</f>
        <v>30.854500000000002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1.736799805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3.4735996099999999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5.2103994149999995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3.4735996099999999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18.236397952499999</v>
      </c>
      <c r="AX14" s="16" t="s">
        <v>17337</v>
      </c>
      <c r="AY14" s="23">
        <f>B7L607C23*B7L121C1</f>
        <v>47.4146346765</v>
      </c>
      <c r="AZ14" s="16" t="s">
        <v>15622</v>
      </c>
      <c r="BA14" s="23">
        <f>A1L313C17</f>
        <v>35.707666666666668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2.0099845566666668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4.0199691133333335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6.0299536700000003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4.0199691133333335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21.104837845000002</v>
      </c>
      <c r="BV14" s="16" t="s">
        <v>17343</v>
      </c>
      <c r="BW14" s="23">
        <f>B7L607C35*B7L121C1</f>
        <v>54.872578397000005</v>
      </c>
      <c r="BX14" s="16" t="s">
        <v>15628</v>
      </c>
      <c r="BY14" s="23">
        <f>A1L313C18</f>
        <v>38.601750000000003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2.1728925075000003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4.3457850150000006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6.5186775225000009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4.3457850150000006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22.815371328750004</v>
      </c>
      <c r="CT14" s="16" t="s">
        <v>17349</v>
      </c>
      <c r="CU14" s="23">
        <f>B7L607C47*B7L121C1</f>
        <v>59.319965454750012</v>
      </c>
      <c r="CV14" s="16" t="s">
        <v>15634</v>
      </c>
      <c r="CW14" s="23">
        <f>A1L313C19</f>
        <v>40.549599999999998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2.282536984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4.5650739680000001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6.8476109520000001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4.5650739680000001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23.966638332000002</v>
      </c>
      <c r="DR14" s="16" t="s">
        <v>17355</v>
      </c>
      <c r="DS14" s="23">
        <f>B7L607C59*B7L121C1</f>
        <v>62.313259663200007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387.81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21.829824899999998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43.659649799999997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65.489474699999988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43.659649799999997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229.21316144999997</v>
      </c>
      <c r="Z15" s="16" t="s">
        <v>17364</v>
      </c>
      <c r="AA15" s="23">
        <f>B7L608C11*B7L121C1</f>
        <v>595.9542197699999</v>
      </c>
      <c r="AB15" s="16" t="s">
        <v>15649</v>
      </c>
      <c r="AC15" s="23">
        <f>A1L314C16</f>
        <v>405.27099999999996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22.812704589999999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45.625409179999998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68.438113770000001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45.625409179999998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239.53339819499999</v>
      </c>
      <c r="AX15" s="16" t="s">
        <v>17370</v>
      </c>
      <c r="AY15" s="23">
        <f>B7L608C23*B7L121C1</f>
        <v>622.78683530700005</v>
      </c>
      <c r="AZ15" s="16" t="s">
        <v>15655</v>
      </c>
      <c r="BA15" s="23">
        <f>A1L314C17</f>
        <v>412.14333333333326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23.199548233333328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46.399096466666656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69.59864469999998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46.399096466666656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243.59525644999994</v>
      </c>
      <c r="BV15" s="16" t="s">
        <v>17376</v>
      </c>
      <c r="BW15" s="23">
        <f>B7L608C35*B7L121C1</f>
        <v>633.34766676999982</v>
      </c>
      <c r="BX15" s="16" t="s">
        <v>15661</v>
      </c>
      <c r="BY15" s="23">
        <f>A1L314C18</f>
        <v>391.76599999999996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22.052508139999997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44.105016279999994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66.157524419999987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44.105016279999994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231.55133546999997</v>
      </c>
      <c r="CT15" s="16" t="s">
        <v>17382</v>
      </c>
      <c r="CU15" s="23">
        <f>B7L608C47*B7L121C1</f>
        <v>602.03347222199989</v>
      </c>
      <c r="CV15" s="16" t="s">
        <v>15667</v>
      </c>
      <c r="CW15" s="23">
        <f>A1L314C19</f>
        <v>415.39920000000001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23.382820968000001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46.765641936000002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70.148462903999999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46.765641936000002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245.519620164</v>
      </c>
      <c r="DR15" s="16" t="s">
        <v>17388</v>
      </c>
      <c r="DS15" s="23">
        <f>B7L608C59*B7L121C1</f>
        <v>638.35101242640008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9.4749999999999996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0.53334775000000001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1.0666955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1.6000432500000001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1.0666955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5.6001513750000003</v>
      </c>
      <c r="Z16" s="16" t="s">
        <v>17397</v>
      </c>
      <c r="AA16" s="23">
        <f>B7L609C11*B7L121C1</f>
        <v>14.560393575000001</v>
      </c>
      <c r="AB16" s="16" t="s">
        <v>15682</v>
      </c>
      <c r="AC16" s="23">
        <f>A1L316C16</f>
        <v>9.8734999999999999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0.555779315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1.11155863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1.6673379449999999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1.11155863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5.8356828074999996</v>
      </c>
      <c r="AX16" s="16" t="s">
        <v>17403</v>
      </c>
      <c r="AY16" s="23">
        <f>B7L609C23*B7L121C1</f>
        <v>15.1727752995</v>
      </c>
      <c r="AZ16" s="16" t="s">
        <v>15688</v>
      </c>
      <c r="BA16" s="23">
        <f>A1L316C17</f>
        <v>10.360333333333333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0.58318316333333331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1.1663663266666666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1.7495494899999999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1.1663663266666666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6.1234232149999999</v>
      </c>
      <c r="BV16" s="16" t="s">
        <v>17409</v>
      </c>
      <c r="BW16" s="23">
        <f>B7L609C35*B7L121C1</f>
        <v>15.920900359000001</v>
      </c>
      <c r="BX16" s="16" t="s">
        <v>15694</v>
      </c>
      <c r="BY16" s="23">
        <f>A1L316C18</f>
        <v>10.498250000000001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0.59094649249999998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1.181892985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1.7728394774999998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1.181892985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6.2049381712499994</v>
      </c>
      <c r="CT16" s="16" t="s">
        <v>17415</v>
      </c>
      <c r="CU16" s="23">
        <f>B7L609C47*B7L121C1</f>
        <v>16.13283924525</v>
      </c>
      <c r="CV16" s="16" t="s">
        <v>15700</v>
      </c>
      <c r="CW16" s="23">
        <f>A1L316C19</f>
        <v>10.6814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0.60125600599999995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1.2025120119999999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1.803768018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1.2025120119999999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6.3131880629999992</v>
      </c>
      <c r="DR16" s="16" t="s">
        <v>17421</v>
      </c>
      <c r="DS16" s="23">
        <f>B7L609C59*B7L121C1</f>
        <v>16.414288963799997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8.0850000000000009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0.45510465000000005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0.91020930000000011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1.3653139500000002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0.91020930000000011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4.7785988250000004</v>
      </c>
      <c r="Z17" s="16" t="s">
        <v>17430</v>
      </c>
      <c r="AA17" s="23">
        <f>B7L610C11*B7L121C1</f>
        <v>12.424356945000001</v>
      </c>
      <c r="AB17" s="16" t="s">
        <v>15715</v>
      </c>
      <c r="AC17" s="23">
        <f>A1L315C16</f>
        <v>11.365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0.63973584999999999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1.2794717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1.9192075499999999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1.2794717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6.7172264249999998</v>
      </c>
      <c r="AX17" s="16" t="s">
        <v>17436</v>
      </c>
      <c r="AY17" s="23">
        <f>B7L610C23*B7L121C1</f>
        <v>17.464788705</v>
      </c>
      <c r="AZ17" s="16" t="s">
        <v>15721</v>
      </c>
      <c r="BA17" s="23">
        <f>A1L315C17</f>
        <v>13.112333333333334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0.73809324333333337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1.4761864866666667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2.2142797300000003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1.4761864866666667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7.7499790550000007</v>
      </c>
      <c r="BV17" s="16" t="s">
        <v>17442</v>
      </c>
      <c r="BW17" s="23">
        <f>B7L610C35*B7L121C1</f>
        <v>20.149945543000001</v>
      </c>
      <c r="BX17" s="16" t="s">
        <v>15727</v>
      </c>
      <c r="BY17" s="23">
        <f>A1L315C18</f>
        <v>13.580250000000001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0.76443227250000012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1.5288645450000002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2.2932968175000004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1.5288645450000002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8.0265388612500015</v>
      </c>
      <c r="CT17" s="16" t="s">
        <v>17448</v>
      </c>
      <c r="CU17" s="23">
        <f>B7L610C47*B7L121C1</f>
        <v>20.869001039250005</v>
      </c>
      <c r="CV17" s="16" t="s">
        <v>15733</v>
      </c>
      <c r="CW17" s="23">
        <f>A1L315C19</f>
        <v>14.047800000000001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0.79075066199999999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1.581501324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2.3722519860000002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1.581501324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8.3028819509999998</v>
      </c>
      <c r="DR17" s="16" t="s">
        <v>17454</v>
      </c>
      <c r="DS17" s="23">
        <f>B7L610C59*B7L121C1</f>
        <v>21.587493072600001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391.45499999999998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22.035001949999998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22.035001949999998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33.052502924999999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44.070003899999996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115.6837602375</v>
      </c>
      <c r="Z18" s="16" t="s">
        <v>17463</v>
      </c>
      <c r="AA18" s="23">
        <f>B7L611C11*B7L121C1</f>
        <v>300.77777661750002</v>
      </c>
      <c r="AB18" s="16" t="s">
        <v>15748</v>
      </c>
      <c r="AC18" s="23">
        <f>A1L317C16</f>
        <v>373.20550000000003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21.007737595000002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21.007737595000002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31.511606392500003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42.015475190000004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110.29062237375001</v>
      </c>
      <c r="AX18" s="16" t="s">
        <v>17469</v>
      </c>
      <c r="AY18" s="23">
        <f>B7L611C23*B7L121C1</f>
        <v>286.75561817175003</v>
      </c>
      <c r="AZ18" s="16" t="s">
        <v>15754</v>
      </c>
      <c r="BA18" s="23">
        <f>A1L317C17</f>
        <v>372.78733333333338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20.984198993333337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20.984198993333337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31.476298490000005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41.968397986666673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110.16704471500002</v>
      </c>
      <c r="BV18" s="16" t="s">
        <v>17475</v>
      </c>
      <c r="BW18" s="23">
        <f>B7L611C35*B7L121C1</f>
        <v>286.43431625900007</v>
      </c>
      <c r="BX18" s="16" t="s">
        <v>15760</v>
      </c>
      <c r="BY18" s="23">
        <f>A1L317C18</f>
        <v>387.44600000000003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21.809335340000001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21.809335340000001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32.714003009999999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43.618670680000001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114.499010535</v>
      </c>
      <c r="CT18" s="16" t="s">
        <v>17481</v>
      </c>
      <c r="CU18" s="23">
        <f>B7L611C47*B7L121C1</f>
        <v>297.69742739100002</v>
      </c>
      <c r="CV18" s="16" t="s">
        <v>15766</v>
      </c>
      <c r="CW18" s="23">
        <f>A1L317C19</f>
        <v>405.96400000000006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22.851713560000004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22.851713560000004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34.277570340000004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45.703427120000008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119.97149619000002</v>
      </c>
      <c r="DR18" s="16" t="s">
        <v>17487</v>
      </c>
      <c r="DS18" s="23">
        <f>B7L611C59*B7L121C1</f>
        <v>311.92589009400007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91.061000000000007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5.1258236900000007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10.251647380000001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15.377471070000002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10.251647380000001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53.821148745000009</v>
      </c>
      <c r="Z19" s="16" t="s">
        <v>17496</v>
      </c>
      <c r="AA19" s="23">
        <f>B7L612C11*B7L121C1</f>
        <v>139.93498673700003</v>
      </c>
      <c r="AB19" s="16" t="s">
        <v>15781</v>
      </c>
      <c r="AC19" s="23">
        <f>A1L318C16</f>
        <v>82.208500000000001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4.6275164650000002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9.2550329300000005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13.882549395000002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9.2550329300000005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48.5889228825</v>
      </c>
      <c r="AX19" s="16" t="s">
        <v>17502</v>
      </c>
      <c r="AY19" s="23">
        <f>B7L612C23*B7L121C1</f>
        <v>126.33119949450001</v>
      </c>
      <c r="AZ19" s="16" t="s">
        <v>15787</v>
      </c>
      <c r="BA19" s="23">
        <f>A1L318C17</f>
        <v>72.349333333333334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4.0725439733333335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8.145087946666667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12.217631920000001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8.145087946666667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42.761711720000001</v>
      </c>
      <c r="BV19" s="16" t="s">
        <v>17508</v>
      </c>
      <c r="BW19" s="23">
        <f>B7L612C35*B7L121C1</f>
        <v>111.180450472</v>
      </c>
      <c r="BX19" s="16" t="s">
        <v>15793</v>
      </c>
      <c r="BY19" s="23">
        <f>A1L318C18</f>
        <v>68.398499999999999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3.850151565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7.70030313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11.550454694999999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7.70030313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40.426591432499997</v>
      </c>
      <c r="CT19" s="16" t="s">
        <v>17514</v>
      </c>
      <c r="CU19" s="23">
        <f>B7L612C47*B7L121C1</f>
        <v>105.1091377245</v>
      </c>
      <c r="CV19" s="16" t="s">
        <v>15799</v>
      </c>
      <c r="CW19" s="23">
        <f>A1L318C19</f>
        <v>69.648399999999995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3.9205084359999995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7.8410168719999991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11.761525308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7.8410168719999991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41.165338577999997</v>
      </c>
      <c r="DR19" s="16" t="s">
        <v>17520</v>
      </c>
      <c r="DS19" s="23">
        <f>B7L612C59*B7L121C1</f>
        <v>107.0298803028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0.32300000000000001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1.818167E-2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3.6363340000000001E-2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5.4545010000000005E-2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3.6363340000000001E-2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0.19090753500000002</v>
      </c>
      <c r="Z20" s="16" t="s">
        <v>17529</v>
      </c>
      <c r="AA20" s="23">
        <f>B7L613C11*B7L121C1</f>
        <v>0.49635959100000004</v>
      </c>
      <c r="AB20" s="16" t="s">
        <v>15814</v>
      </c>
      <c r="AC20" s="23">
        <f>A1L319C16</f>
        <v>0.27600000000000002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1.5536040000000001E-2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3.1072080000000002E-2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4.6608120000000003E-2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3.1072080000000002E-2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0.16312842</v>
      </c>
      <c r="AX20" s="16" t="s">
        <v>17535</v>
      </c>
      <c r="AY20" s="23">
        <f>B7L613C23*B7L121C1</f>
        <v>0.42413389200000001</v>
      </c>
      <c r="AZ20" s="16" t="s">
        <v>15820</v>
      </c>
      <c r="BA20" s="23">
        <f>A1L319C17</f>
        <v>0.26566666666666666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1.4954376666666666E-2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2.9908753333333333E-2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4.4863130000000001E-2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2.9908753333333333E-2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0.15702095499999999</v>
      </c>
      <c r="BV20" s="16" t="s">
        <v>17541</v>
      </c>
      <c r="BW20" s="23">
        <f>B7L613C35*B7L121C1</f>
        <v>0.408254483</v>
      </c>
      <c r="BX20" s="16" t="s">
        <v>15826</v>
      </c>
      <c r="BY20" s="23">
        <f>A1L319C18</f>
        <v>0.25824999999999998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1.4536892499999999E-2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2.9073784999999998E-2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4.36106775E-2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2.9073784999999998E-2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0.15263737124999999</v>
      </c>
      <c r="CT20" s="16" t="s">
        <v>17547</v>
      </c>
      <c r="CU20" s="23">
        <f>B7L613C47*B7L121C1</f>
        <v>0.39685716524999998</v>
      </c>
      <c r="CV20" s="16" t="s">
        <v>15832</v>
      </c>
      <c r="CW20" s="23">
        <f>A1L319C19</f>
        <v>0.25080000000000002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1.4117532000000002E-2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2.8235064000000004E-2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4.2352596000000006E-2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2.8235064000000004E-2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0.14823408600000001</v>
      </c>
      <c r="DR20" s="16" t="s">
        <v>17553</v>
      </c>
      <c r="DS20" s="23">
        <f>B7L613C59*B7L121C1</f>
        <v>0.38540862360000006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91.454999999999998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5.1480019500000003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10.296003900000001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15.44400585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10.296003900000001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54.054020475000002</v>
      </c>
      <c r="Z21" s="16" t="s">
        <v>17562</v>
      </c>
      <c r="AA21" s="23">
        <f>B7L614C11*B7L121C1</f>
        <v>140.540453235</v>
      </c>
      <c r="AB21" s="16" t="s">
        <v>15847</v>
      </c>
      <c r="AC21" s="23">
        <f>A1L320C16</f>
        <v>90.364499999999992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5.0866177049999992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10.173235409999998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15.259853114999999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10.173235409999998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53.409485902499995</v>
      </c>
      <c r="AX21" s="16" t="s">
        <v>17568</v>
      </c>
      <c r="AY21" s="23">
        <f>B7L614C23*B7L121C1</f>
        <v>138.86466334649998</v>
      </c>
      <c r="AZ21" s="16" t="s">
        <v>15853</v>
      </c>
      <c r="BA21" s="23">
        <f>A1L320C17</f>
        <v>96.533999999999992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5.4338988599999993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10.867797719999999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16.301696579999998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10.867797719999999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57.055938029999993</v>
      </c>
      <c r="BV21" s="16" t="s">
        <v>17574</v>
      </c>
      <c r="BW21" s="23">
        <f>B7L614C35*B7L121C1</f>
        <v>148.34543887799998</v>
      </c>
      <c r="BX21" s="16" t="s">
        <v>15859</v>
      </c>
      <c r="BY21" s="23">
        <f>A1L320C18</f>
        <v>94.450499999999991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5.3166186449999993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10.633237289999999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15.949855934999999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10.633237289999999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55.824495772499994</v>
      </c>
      <c r="CT21" s="16" t="s">
        <v>17580</v>
      </c>
      <c r="CU21" s="23">
        <f>B7L614C47*B7L121C1</f>
        <v>145.14368900849999</v>
      </c>
      <c r="CV21" s="16" t="s">
        <v>15865</v>
      </c>
      <c r="CW21" s="23">
        <f>A1L320C19</f>
        <v>97.4238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5.483985702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10.967971404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16.451957106000002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10.967971404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57.581849871000003</v>
      </c>
      <c r="DR21" s="16" t="s">
        <v>17586</v>
      </c>
      <c r="DS21" s="23">
        <f>B7L614C59*B7L121C1</f>
        <v>149.7128096646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128.98500000000001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7.2605656500000011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14.521131300000002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21.781696950000004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14.521131300000002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76.235939325000018</v>
      </c>
      <c r="Z22" s="16" t="s">
        <v>17595</v>
      </c>
      <c r="AA22" s="17">
        <f>B7L615C11*B7L121C1</f>
        <v>198.21344224500007</v>
      </c>
      <c r="AB22" s="16" t="s">
        <v>15880</v>
      </c>
      <c r="AC22" s="17">
        <f>A1L323C16</f>
        <v>119.762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6.7414029800000002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13.48280596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20.22420894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13.48280596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70.784731289999996</v>
      </c>
      <c r="AX22" s="16" t="s">
        <v>17601</v>
      </c>
      <c r="AY22" s="17">
        <f>B7L615C23*B7L121C1</f>
        <v>184.04030135400001</v>
      </c>
      <c r="AZ22" s="16" t="s">
        <v>15886</v>
      </c>
      <c r="BA22" s="17">
        <f>A1L323C17</f>
        <v>117.152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6.5944860800000002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13.18897216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19.783458240000002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13.18897216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69.242103839999999</v>
      </c>
      <c r="BV22" s="16" t="s">
        <v>17607</v>
      </c>
      <c r="BW22" s="17">
        <f>B7L615C35*B7L121C1</f>
        <v>180.029469984</v>
      </c>
      <c r="BX22" s="16" t="s">
        <v>15892</v>
      </c>
      <c r="BY22" s="17">
        <f>A1L323C18</f>
        <v>117.736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6.6273594400000002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13.25471888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19.882078320000002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13.25471888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69.587274120000004</v>
      </c>
      <c r="CT22" s="16" t="s">
        <v>17613</v>
      </c>
      <c r="CU22" s="17">
        <f>B7L615C47*B7L121C1</f>
        <v>180.92691271200002</v>
      </c>
      <c r="CV22" s="16" t="s">
        <v>15898</v>
      </c>
      <c r="CW22" s="17">
        <f>A1L323C19</f>
        <v>121.72739999999999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6.8520353459999992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13.704070691999998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20.556106037999996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13.704070691999998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71.946371132999985</v>
      </c>
      <c r="DR22" s="16" t="s">
        <v>17619</v>
      </c>
      <c r="DS22" s="17">
        <f>B7L615C59*B7L121C1</f>
        <v>187.06056494579997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2569.3180000000002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144.62691022000001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274.79112941800003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412.18669412700001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289.25382044000003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1442.6534294445</v>
      </c>
      <c r="Z23" s="16" t="s">
        <v>17629</v>
      </c>
      <c r="AA23" s="17">
        <f>B7L616C11*B7L121C1</f>
        <v>3750.8989165557</v>
      </c>
      <c r="AB23" s="16" t="s">
        <v>15914</v>
      </c>
      <c r="AC23" s="17">
        <f>A1L324C16</f>
        <v>2623.8515000000002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147.69660093500002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280.62354177650002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420.93531266475003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295.39320187000004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1473.273594326625</v>
      </c>
      <c r="AX23" s="16" t="s">
        <v>17635</v>
      </c>
      <c r="AY23" s="17">
        <f>B7L616C23*B7L121C1</f>
        <v>3830.5113452492251</v>
      </c>
      <c r="AZ23" s="16" t="s">
        <v>15920</v>
      </c>
      <c r="BA23" s="17">
        <f>A1L324C17</f>
        <v>2676.2676666666666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150.64710695666668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286.22950321766666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429.34425482649999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301.29421391333335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1502.7048918927499</v>
      </c>
      <c r="BV23" s="16" t="s">
        <v>17641</v>
      </c>
      <c r="BW23" s="17">
        <f>B7L616C35*B7L121C1</f>
        <v>3907.0327189211498</v>
      </c>
      <c r="BX23" s="16" t="s">
        <v>15926</v>
      </c>
      <c r="BY23" s="17">
        <f>A1L324C18</f>
        <v>2679.4454999999998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150.82598719499998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286.56937567049994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429.85406350574988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301.65197438999996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1504.4892222701246</v>
      </c>
      <c r="CT23" s="16" t="s">
        <v>17647</v>
      </c>
      <c r="CU23" s="17">
        <f>B7L616C47*B7L121C1</f>
        <v>3911.6719779023242</v>
      </c>
      <c r="CV23" s="16" t="s">
        <v>15932</v>
      </c>
      <c r="CW23" s="17">
        <f>A1L324C19</f>
        <v>2754.3062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155.03989599799999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294.57580239619995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441.86370359429992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310.07979199599998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1546.5229625800498</v>
      </c>
      <c r="DR23" s="16" t="s">
        <v>17653</v>
      </c>
      <c r="DS23" s="17">
        <f>B7L616C59*B7L121C1</f>
        <v>4020.9597027081295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BB550-CD4F-4C35-8281-F195AEF3EB2F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30570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152.85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76.424999999999997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152.85</v>
      </c>
      <c r="R9" s="16" t="s">
        <v>17723</v>
      </c>
      <c r="S9" s="23">
        <f>B7L702C7*B7L121C1</f>
        <v>397.41</v>
      </c>
      <c r="T9" s="16" t="s">
        <v>14765</v>
      </c>
      <c r="U9" s="17">
        <f>A1L202C18</f>
        <v>29090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145.44999999999999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72.724999999999994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145.44999999999999</v>
      </c>
      <c r="AH9" s="16" t="s">
        <v>17727</v>
      </c>
      <c r="AI9" s="23">
        <f>B7L702C15*B7L121C1</f>
        <v>378.16999999999996</v>
      </c>
      <c r="AJ9" s="16" t="s">
        <v>14773</v>
      </c>
      <c r="AK9" s="17">
        <f>A1L202C21</f>
        <v>26826.666666666664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134.13333333333333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67.066666666666663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134.13333333333333</v>
      </c>
      <c r="AX9" s="16" t="s">
        <v>17731</v>
      </c>
      <c r="AY9" s="23">
        <f>B7L702C23*B7L121C1</f>
        <v>348.74666666666667</v>
      </c>
      <c r="AZ9" s="16" t="s">
        <v>14781</v>
      </c>
      <c r="BA9" s="17">
        <f>A1L202C24</f>
        <v>24622.25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123.11125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61.555624999999999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123.11125</v>
      </c>
      <c r="BN9" s="16" t="s">
        <v>17735</v>
      </c>
      <c r="BO9" s="23">
        <f>B7L702C31*B7L121C1</f>
        <v>320.08924999999999</v>
      </c>
      <c r="BP9" s="16" t="s">
        <v>14789</v>
      </c>
      <c r="BQ9" s="17">
        <f>A1L202C27</f>
        <v>23576.800000000003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117.88400000000001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58.942000000000007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117.88400000000001</v>
      </c>
      <c r="CD9" s="16" t="s">
        <v>17739</v>
      </c>
      <c r="CE9" s="23">
        <f>B7L702C39*B7L121C1</f>
        <v>306.49840000000006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133996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669.98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334.99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669.98</v>
      </c>
      <c r="R10" s="16" t="s">
        <v>17745</v>
      </c>
      <c r="S10" s="17">
        <f>B7L703C7*B7L121C1</f>
        <v>1741.9480000000001</v>
      </c>
      <c r="T10" s="16" t="s">
        <v>14805</v>
      </c>
      <c r="U10" s="17">
        <f>A1L203C18</f>
        <v>139862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699.31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349.65499999999997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699.31</v>
      </c>
      <c r="AH10" s="16" t="s">
        <v>17749</v>
      </c>
      <c r="AI10" s="17">
        <f>B7L703C15*B7L121C1</f>
        <v>1818.2059999999999</v>
      </c>
      <c r="AJ10" s="16" t="s">
        <v>14813</v>
      </c>
      <c r="AK10" s="17">
        <f>A1L203C21</f>
        <v>144795.33333333334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723.97666666666669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361.98833333333334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723.97666666666669</v>
      </c>
      <c r="AX10" s="16" t="s">
        <v>17753</v>
      </c>
      <c r="AY10" s="17">
        <f>B7L703C23*B7L121C1</f>
        <v>1882.3393333333333</v>
      </c>
      <c r="AZ10" s="16" t="s">
        <v>14821</v>
      </c>
      <c r="BA10" s="17">
        <f>A1L203C24</f>
        <v>147982.25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739.91125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369.955625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739.91125</v>
      </c>
      <c r="BN10" s="16" t="s">
        <v>17757</v>
      </c>
      <c r="BO10" s="17">
        <f>B7L703C31*B7L121C1</f>
        <v>1923.7692500000001</v>
      </c>
      <c r="BP10" s="16" t="s">
        <v>14829</v>
      </c>
      <c r="BQ10" s="17">
        <f>A1L203C27</f>
        <v>155865.79999999999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779.32899999999995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389.66449999999998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779.32899999999995</v>
      </c>
      <c r="CD10" s="16" t="s">
        <v>17761</v>
      </c>
      <c r="CE10" s="17">
        <f>B7L703C39*B7L121C1</f>
        <v>2026.2554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387025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1935.125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967.5625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1935.125</v>
      </c>
      <c r="R11" s="16" t="s">
        <v>17767</v>
      </c>
      <c r="S11" s="17">
        <f>B7L704C7*B7L121C1</f>
        <v>5031.3249999999998</v>
      </c>
      <c r="T11" s="16" t="s">
        <v>14845</v>
      </c>
      <c r="U11" s="17">
        <f>A1L204C18</f>
        <v>411890.5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2059.4524999999999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1029.7262499999999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2059.4524999999999</v>
      </c>
      <c r="AH11" s="16" t="s">
        <v>17771</v>
      </c>
      <c r="AI11" s="17">
        <f>B7L704C15*B7L121C1</f>
        <v>5354.5765000000001</v>
      </c>
      <c r="AJ11" s="16" t="s">
        <v>14853</v>
      </c>
      <c r="AK11" s="17">
        <f>A1L204C21</f>
        <v>421155.66666666663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2105.7783333333332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1052.8891666666666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2105.7783333333332</v>
      </c>
      <c r="AX11" s="16" t="s">
        <v>17775</v>
      </c>
      <c r="AY11" s="17">
        <f>B7L704C23*B7L121C1</f>
        <v>5475.0236666666669</v>
      </c>
      <c r="AZ11" s="16" t="s">
        <v>14861</v>
      </c>
      <c r="BA11" s="17">
        <f>A1L204C24</f>
        <v>425908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2129.54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1064.77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2129.54</v>
      </c>
      <c r="BN11" s="16" t="s">
        <v>17779</v>
      </c>
      <c r="BO11" s="17">
        <f>B7L704C31*B7L121C1</f>
        <v>5536.8040000000001</v>
      </c>
      <c r="BP11" s="16" t="s">
        <v>14869</v>
      </c>
      <c r="BQ11" s="17">
        <f>A1L204C27</f>
        <v>440212.4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2201.0619999999999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1100.5309999999999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2201.0619999999999</v>
      </c>
      <c r="CD11" s="16" t="s">
        <v>17783</v>
      </c>
      <c r="CE11" s="17">
        <f>B7L704C39*B7L121C1</f>
        <v>5722.7611999999999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105919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529.59500000000003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264.79750000000001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529.59500000000003</v>
      </c>
      <c r="R12" s="16" t="s">
        <v>17789</v>
      </c>
      <c r="S12" s="17">
        <f>B7L705C7*B7L121C1</f>
        <v>1376.9470000000001</v>
      </c>
      <c r="T12" s="16" t="s">
        <v>14885</v>
      </c>
      <c r="U12" s="17">
        <f>A1L205C18</f>
        <v>106772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533.86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266.93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533.86</v>
      </c>
      <c r="AH12" s="16" t="s">
        <v>17793</v>
      </c>
      <c r="AI12" s="17">
        <f>B7L705C15*B7L121C1</f>
        <v>1388.0360000000001</v>
      </c>
      <c r="AJ12" s="16" t="s">
        <v>14893</v>
      </c>
      <c r="AK12" s="17">
        <f>A1L205C21</f>
        <v>111527.66666666666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557.63833333333332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278.81916666666666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557.63833333333332</v>
      </c>
      <c r="AX12" s="16" t="s">
        <v>17797</v>
      </c>
      <c r="AY12" s="17">
        <f>B7L705C23*B7L121C1</f>
        <v>1449.8596666666667</v>
      </c>
      <c r="AZ12" s="16" t="s">
        <v>14901</v>
      </c>
      <c r="BA12" s="17">
        <f>A1L205C24</f>
        <v>111281.5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556.40750000000003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278.20375000000001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556.40750000000003</v>
      </c>
      <c r="BN12" s="16" t="s">
        <v>17801</v>
      </c>
      <c r="BO12" s="17">
        <f>B7L705C31*B7L121C1</f>
        <v>1446.6595000000002</v>
      </c>
      <c r="BP12" s="16" t="s">
        <v>14909</v>
      </c>
      <c r="BQ12" s="17">
        <f>A1L205C27</f>
        <v>112672.20000000001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563.3610000000001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281.68050000000005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563.3610000000001</v>
      </c>
      <c r="CD12" s="16" t="s">
        <v>17805</v>
      </c>
      <c r="CE12" s="17">
        <f>B7L705C39*B7L121C1</f>
        <v>1464.7386000000004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1397440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6987.2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3493.6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6987.2</v>
      </c>
      <c r="R13" s="16" t="s">
        <v>17811</v>
      </c>
      <c r="S13" s="17">
        <f>B7L706C7*B7L121C1</f>
        <v>18166.72</v>
      </c>
      <c r="T13" s="16" t="s">
        <v>14925</v>
      </c>
      <c r="U13" s="17">
        <f>A1L206C18</f>
        <v>1466571.5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7332.8575000000001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3666.42875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7332.8575000000001</v>
      </c>
      <c r="AH13" s="16" t="s">
        <v>17815</v>
      </c>
      <c r="AI13" s="17">
        <f>B7L706C15*B7L121C1</f>
        <v>19065.429500000002</v>
      </c>
      <c r="AJ13" s="16" t="s">
        <v>14933</v>
      </c>
      <c r="AK13" s="17">
        <f>A1L206C21</f>
        <v>1507899.3333333335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7539.4966666666678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3769.7483333333339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7539.4966666666678</v>
      </c>
      <c r="AX13" s="16" t="s">
        <v>17819</v>
      </c>
      <c r="AY13" s="17">
        <f>B7L706C23*B7L121C1</f>
        <v>19602.691333333336</v>
      </c>
      <c r="AZ13" s="16" t="s">
        <v>14941</v>
      </c>
      <c r="BA13" s="17">
        <f>A1L206C24</f>
        <v>1527604.25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7638.0212499999998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3819.0106249999999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7638.0212499999998</v>
      </c>
      <c r="BN13" s="16" t="s">
        <v>17823</v>
      </c>
      <c r="BO13" s="17">
        <f>B7L706C31*B7L121C1</f>
        <v>19858.855250000001</v>
      </c>
      <c r="BP13" s="16" t="s">
        <v>14949</v>
      </c>
      <c r="BQ13" s="17">
        <f>A1L206C27</f>
        <v>1521645.6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7608.2280000000001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3804.114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7608.2280000000001</v>
      </c>
      <c r="CD13" s="16" t="s">
        <v>17827</v>
      </c>
      <c r="CE13" s="17">
        <f>B7L706C39*B7L121C1</f>
        <v>19781.392800000001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20094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100.47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50.234999999999999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100.47</v>
      </c>
      <c r="R14" s="16" t="s">
        <v>17833</v>
      </c>
      <c r="S14" s="23">
        <f>B7L707C7*B7L121C1</f>
        <v>261.22199999999998</v>
      </c>
      <c r="T14" s="16" t="s">
        <v>14965</v>
      </c>
      <c r="U14" s="17">
        <f>A1L207C18</f>
        <v>20604.5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103.02249999999999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51.511249999999997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103.02249999999999</v>
      </c>
      <c r="AH14" s="16" t="s">
        <v>17837</v>
      </c>
      <c r="AI14" s="23">
        <f>B7L707C15*B7L121C1</f>
        <v>267.85849999999999</v>
      </c>
      <c r="AJ14" s="16" t="s">
        <v>14973</v>
      </c>
      <c r="AK14" s="17">
        <f>A1L207C21</f>
        <v>24423.666666666668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122.11833333333334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61.05916666666667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122.11833333333334</v>
      </c>
      <c r="AX14" s="16" t="s">
        <v>17841</v>
      </c>
      <c r="AY14" s="23">
        <f>B7L707C23*B7L121C1</f>
        <v>317.50766666666669</v>
      </c>
      <c r="AZ14" s="16" t="s">
        <v>14981</v>
      </c>
      <c r="BA14" s="17">
        <f>A1L207C24</f>
        <v>23824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119.12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59.56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119.12</v>
      </c>
      <c r="BN14" s="16" t="s">
        <v>17845</v>
      </c>
      <c r="BO14" s="23">
        <f>B7L707C31*B7L121C1</f>
        <v>309.71200000000005</v>
      </c>
      <c r="BP14" s="16" t="s">
        <v>14989</v>
      </c>
      <c r="BQ14" s="17">
        <f>A1L207C27</f>
        <v>25501.200000000001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127.506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63.753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127.506</v>
      </c>
      <c r="CD14" s="16" t="s">
        <v>17849</v>
      </c>
      <c r="CE14" s="23">
        <f>B7L707C39*B7L121C1</f>
        <v>331.51560000000001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228896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1144.48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572.24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1144.48</v>
      </c>
      <c r="R15" s="16" t="s">
        <v>17855</v>
      </c>
      <c r="S15" s="17">
        <f>B7L708C7*B7L121C1</f>
        <v>2975.6480000000001</v>
      </c>
      <c r="T15" s="16" t="s">
        <v>15005</v>
      </c>
      <c r="U15" s="17">
        <f>A1L208C18</f>
        <v>246918.5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1234.5925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617.29624999999999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1234.5925</v>
      </c>
      <c r="AH15" s="16" t="s">
        <v>17859</v>
      </c>
      <c r="AI15" s="17">
        <f>B7L708C15*B7L121C1</f>
        <v>3209.9405000000002</v>
      </c>
      <c r="AJ15" s="16" t="s">
        <v>15013</v>
      </c>
      <c r="AK15" s="17">
        <f>A1L208C21</f>
        <v>241272.66666666669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1206.3633333333335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603.18166666666673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1206.3633333333335</v>
      </c>
      <c r="AX15" s="16" t="s">
        <v>17863</v>
      </c>
      <c r="AY15" s="17">
        <f>B7L708C23*B7L121C1</f>
        <v>3136.5446666666671</v>
      </c>
      <c r="AZ15" s="16" t="s">
        <v>15021</v>
      </c>
      <c r="BA15" s="17">
        <f>A1L208C24</f>
        <v>230510.25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1152.55125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576.27562499999999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1152.55125</v>
      </c>
      <c r="BN15" s="16" t="s">
        <v>17867</v>
      </c>
      <c r="BO15" s="17">
        <f>B7L708C31*B7L121C1</f>
        <v>2996.6332499999999</v>
      </c>
      <c r="BP15" s="16" t="s">
        <v>15029</v>
      </c>
      <c r="BQ15" s="17">
        <f>A1L208C27</f>
        <v>246201.2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1231.0060000000001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615.50300000000004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1231.0060000000001</v>
      </c>
      <c r="CD15" s="16" t="s">
        <v>17871</v>
      </c>
      <c r="CE15" s="17">
        <f>B7L708C39*B7L121C1</f>
        <v>3200.6156000000005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25546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127.73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63.865000000000002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127.73</v>
      </c>
      <c r="R16" s="16" t="s">
        <v>17877</v>
      </c>
      <c r="S16" s="23">
        <f>B7L709C7*B7L121C1</f>
        <v>332.09800000000001</v>
      </c>
      <c r="T16" s="16" t="s">
        <v>15045</v>
      </c>
      <c r="U16" s="17">
        <f>A1L209C18</f>
        <v>26966.5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134.83250000000001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67.416250000000005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134.83250000000001</v>
      </c>
      <c r="AH16" s="16" t="s">
        <v>17881</v>
      </c>
      <c r="AI16" s="23">
        <f>B7L709C15*B7L121C1</f>
        <v>350.56450000000007</v>
      </c>
      <c r="AJ16" s="16" t="s">
        <v>15053</v>
      </c>
      <c r="AK16" s="17">
        <f>A1L209C21</f>
        <v>27654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138.27000000000001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69.135000000000005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138.27000000000001</v>
      </c>
      <c r="AX16" s="16" t="s">
        <v>17885</v>
      </c>
      <c r="AY16" s="23">
        <f>B7L709C23*B7L121C1</f>
        <v>359.50200000000007</v>
      </c>
      <c r="AZ16" s="16" t="s">
        <v>15061</v>
      </c>
      <c r="BA16" s="17">
        <f>A1L209C24</f>
        <v>27263.75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136.31874999999999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68.159374999999997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136.31874999999999</v>
      </c>
      <c r="BN16" s="16" t="s">
        <v>17889</v>
      </c>
      <c r="BO16" s="23">
        <f>B7L709C31*B7L121C1</f>
        <v>354.42874999999998</v>
      </c>
      <c r="BP16" s="16" t="s">
        <v>15069</v>
      </c>
      <c r="BQ16" s="17">
        <f>A1L209C27</f>
        <v>27061.200000000001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135.30600000000001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67.653000000000006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135.30600000000001</v>
      </c>
      <c r="CD16" s="16" t="s">
        <v>17893</v>
      </c>
      <c r="CE16" s="23">
        <f>B7L709C39*B7L121C1</f>
        <v>351.79560000000004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24862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124.31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62.155000000000001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124.31</v>
      </c>
      <c r="R17" s="16" t="s">
        <v>17899</v>
      </c>
      <c r="S17" s="23">
        <f>B7L710C7*B7L121C1</f>
        <v>323.20600000000002</v>
      </c>
      <c r="T17" s="16" t="s">
        <v>15085</v>
      </c>
      <c r="U17" s="17">
        <f>A1L210C18</f>
        <v>31342.5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156.71250000000001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78.356250000000003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156.71250000000001</v>
      </c>
      <c r="AH17" s="16" t="s">
        <v>17903</v>
      </c>
      <c r="AI17" s="23">
        <f>B7L710C15*B7L121C1</f>
        <v>407.45250000000004</v>
      </c>
      <c r="AJ17" s="16" t="s">
        <v>15093</v>
      </c>
      <c r="AK17" s="17">
        <f>A1L210C21</f>
        <v>34249.666666666664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171.24833333333333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85.624166666666667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171.24833333333333</v>
      </c>
      <c r="AX17" s="16" t="s">
        <v>17907</v>
      </c>
      <c r="AY17" s="23">
        <f>B7L710C23*B7L121C1</f>
        <v>445.24566666666669</v>
      </c>
      <c r="AZ17" s="16" t="s">
        <v>15101</v>
      </c>
      <c r="BA17" s="17">
        <f>A1L210C24</f>
        <v>34219.75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171.09875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85.549374999999998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171.09875</v>
      </c>
      <c r="BN17" s="16" t="s">
        <v>17911</v>
      </c>
      <c r="BO17" s="23">
        <f>B7L710C31*B7L121C1</f>
        <v>444.85674999999998</v>
      </c>
      <c r="BP17" s="16" t="s">
        <v>15109</v>
      </c>
      <c r="BQ17" s="17">
        <f>A1L210C27</f>
        <v>34204.199999999997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171.02099999999999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85.510499999999993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171.02099999999999</v>
      </c>
      <c r="CD17" s="16" t="s">
        <v>17915</v>
      </c>
      <c r="CE17" s="23">
        <f>B7L710C39*B7L121C1</f>
        <v>444.65459999999996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574633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2873.165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1436.5825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2873.165</v>
      </c>
      <c r="R18" s="16" t="s">
        <v>17921</v>
      </c>
      <c r="S18" s="17">
        <f>B7L711C7*B7L121C1</f>
        <v>7470.2290000000003</v>
      </c>
      <c r="T18" s="16" t="s">
        <v>15125</v>
      </c>
      <c r="U18" s="17">
        <f>A1L211C18</f>
        <v>558126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2790.63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1395.3150000000001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2790.63</v>
      </c>
      <c r="AH18" s="16" t="s">
        <v>17925</v>
      </c>
      <c r="AI18" s="17">
        <f>B7L711C15*B7L121C1</f>
        <v>7255.6380000000008</v>
      </c>
      <c r="AJ18" s="16" t="s">
        <v>15133</v>
      </c>
      <c r="AK18" s="17">
        <f>A1L211C21</f>
        <v>566305.66666666663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2831.5283333333332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1415.7641666666666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2831.5283333333332</v>
      </c>
      <c r="AX18" s="16" t="s">
        <v>17929</v>
      </c>
      <c r="AY18" s="17">
        <f>B7L711C23*B7L121C1</f>
        <v>7361.9736666666668</v>
      </c>
      <c r="AZ18" s="16" t="s">
        <v>15141</v>
      </c>
      <c r="BA18" s="17">
        <f>A1L211C24</f>
        <v>594709.75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2973.5487499999999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1486.774375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2973.5487499999999</v>
      </c>
      <c r="BN18" s="16" t="s">
        <v>17933</v>
      </c>
      <c r="BO18" s="17">
        <f>B7L711C31*B7L121C1</f>
        <v>7731.2267499999998</v>
      </c>
      <c r="BP18" s="16" t="s">
        <v>15149</v>
      </c>
      <c r="BQ18" s="17">
        <f>A1L211C27</f>
        <v>613145.19999999995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3065.7259999999997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1532.8629999999998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3065.7259999999997</v>
      </c>
      <c r="CD18" s="16" t="s">
        <v>17937</v>
      </c>
      <c r="CE18" s="17">
        <f>B7L711C39*B7L121C1</f>
        <v>7970.8875999999991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96708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483.54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241.77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483.54</v>
      </c>
      <c r="R19" s="16" t="s">
        <v>17943</v>
      </c>
      <c r="S19" s="17">
        <f>B7L712C7*B7L121C1</f>
        <v>1257.2040000000002</v>
      </c>
      <c r="T19" s="16" t="s">
        <v>15165</v>
      </c>
      <c r="U19" s="17">
        <f>A1L212C18</f>
        <v>87340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436.7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218.35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436.7</v>
      </c>
      <c r="AH19" s="16" t="s">
        <v>17947</v>
      </c>
      <c r="AI19" s="17">
        <f>B7L712C15*B7L121C1</f>
        <v>1135.42</v>
      </c>
      <c r="AJ19" s="16" t="s">
        <v>15173</v>
      </c>
      <c r="AK19" s="17">
        <f>A1L212C21</f>
        <v>82237.333333333343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411.18666666666672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205.59333333333336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411.18666666666672</v>
      </c>
      <c r="AX19" s="16" t="s">
        <v>17951</v>
      </c>
      <c r="AY19" s="17">
        <f>B7L712C23*B7L121C1</f>
        <v>1069.0853333333334</v>
      </c>
      <c r="AZ19" s="16" t="s">
        <v>15181</v>
      </c>
      <c r="BA19" s="17">
        <f>A1L212C24</f>
        <v>82043.75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410.21875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205.109375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410.21875</v>
      </c>
      <c r="BN19" s="16" t="s">
        <v>17955</v>
      </c>
      <c r="BO19" s="17">
        <f>B7L712C31*B7L121C1</f>
        <v>1066.5687500000001</v>
      </c>
      <c r="BP19" s="16" t="s">
        <v>15189</v>
      </c>
      <c r="BQ19" s="17">
        <f>A1L212C27</f>
        <v>84099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420.495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210.2475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420.495</v>
      </c>
      <c r="CD19" s="16" t="s">
        <v>17959</v>
      </c>
      <c r="CE19" s="17">
        <f>B7L712C39*B7L121C1</f>
        <v>1093.287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538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2.69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1.345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2.69</v>
      </c>
      <c r="R20" s="16" t="s">
        <v>17965</v>
      </c>
      <c r="S20" s="23">
        <f>B7L713C7*B7L121C1</f>
        <v>6.9939999999999998</v>
      </c>
      <c r="T20" s="16" t="s">
        <v>15205</v>
      </c>
      <c r="U20" s="17">
        <f>A1L213C18</f>
        <v>508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2.54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1.27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2.54</v>
      </c>
      <c r="AH20" s="16" t="s">
        <v>17969</v>
      </c>
      <c r="AI20" s="23">
        <f>B7L713C15*B7L121C1</f>
        <v>6.6040000000000001</v>
      </c>
      <c r="AJ20" s="16" t="s">
        <v>15213</v>
      </c>
      <c r="AK20" s="23">
        <f>A1L213C21</f>
        <v>527.33333333333337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2.6366666666666667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1.3183333333333334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2.6366666666666667</v>
      </c>
      <c r="AX20" s="16" t="s">
        <v>17973</v>
      </c>
      <c r="AY20" s="23">
        <f>B7L713C23*B7L121C1</f>
        <v>6.8553333333333333</v>
      </c>
      <c r="AZ20" s="16" t="s">
        <v>15221</v>
      </c>
      <c r="BA20" s="23">
        <f>A1L213C24</f>
        <v>517.75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2.5887500000000001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1.2943750000000001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2.5887500000000001</v>
      </c>
      <c r="BN20" s="16" t="s">
        <v>17977</v>
      </c>
      <c r="BO20" s="23">
        <f>B7L713C31*B7L121C1</f>
        <v>6.7307500000000005</v>
      </c>
      <c r="BP20" s="16" t="s">
        <v>15229</v>
      </c>
      <c r="BQ20" s="23">
        <f>A1L213C27</f>
        <v>526.4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2.6319999999999997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1.3159999999999998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2.6319999999999997</v>
      </c>
      <c r="CD20" s="16" t="s">
        <v>17981</v>
      </c>
      <c r="CE20" s="23">
        <f>B7L713C39*B7L121C1</f>
        <v>6.8431999999999995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150918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754.59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377.29500000000002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754.59</v>
      </c>
      <c r="R21" s="16" t="s">
        <v>17987</v>
      </c>
      <c r="S21" s="17">
        <f>B7L714C7*B7L121C1</f>
        <v>1961.9340000000002</v>
      </c>
      <c r="T21" s="16" t="s">
        <v>15245</v>
      </c>
      <c r="U21" s="17">
        <f>A1L214C18</f>
        <v>152890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764.45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382.22500000000002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764.45</v>
      </c>
      <c r="AH21" s="16" t="s">
        <v>17991</v>
      </c>
      <c r="AI21" s="17">
        <f>B7L714C15*B7L121C1</f>
        <v>1987.5700000000002</v>
      </c>
      <c r="AJ21" s="16" t="s">
        <v>15253</v>
      </c>
      <c r="AK21" s="17">
        <f>A1L214C21</f>
        <v>156092.66666666666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780.46333333333325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390.23166666666663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780.46333333333325</v>
      </c>
      <c r="AX21" s="16" t="s">
        <v>17995</v>
      </c>
      <c r="AY21" s="17">
        <f>B7L714C23*B7L121C1</f>
        <v>2029.2046666666665</v>
      </c>
      <c r="AZ21" s="16" t="s">
        <v>15261</v>
      </c>
      <c r="BA21" s="17">
        <f>A1L214C24</f>
        <v>154075.25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770.37625000000003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385.18812500000001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770.37625000000003</v>
      </c>
      <c r="BN21" s="16" t="s">
        <v>17999</v>
      </c>
      <c r="BO21" s="17">
        <f>B7L714C31*B7L121C1</f>
        <v>2002.9782500000001</v>
      </c>
      <c r="BP21" s="16" t="s">
        <v>15269</v>
      </c>
      <c r="BQ21" s="17">
        <f>A1L214C27</f>
        <v>155309.79999999999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776.54899999999998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388.27449999999999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776.54899999999998</v>
      </c>
      <c r="CD21" s="16" t="s">
        <v>18003</v>
      </c>
      <c r="CE21" s="17">
        <f>B7L714C39*B7L121C1</f>
        <v>2019.0273999999999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1325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6.625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3.3125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6.625</v>
      </c>
      <c r="R22" s="16" t="s">
        <v>18009</v>
      </c>
      <c r="S22" s="23">
        <f>B7L715C7*B7L121C1</f>
        <v>17.225000000000001</v>
      </c>
      <c r="T22" s="16" t="s">
        <v>15285</v>
      </c>
      <c r="U22" s="17">
        <f>A1L215C18</f>
        <v>1221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6.1050000000000004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3.0525000000000002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6.1050000000000004</v>
      </c>
      <c r="AH22" s="16" t="s">
        <v>18013</v>
      </c>
      <c r="AI22" s="23">
        <f>B7L715C15*B7L121C1</f>
        <v>15.873000000000001</v>
      </c>
      <c r="AJ22" s="16" t="s">
        <v>15293</v>
      </c>
      <c r="AK22" s="17">
        <f>A1L215C21</f>
        <v>1223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6.1150000000000002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3.0575000000000001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6.1150000000000002</v>
      </c>
      <c r="AX22" s="16" t="s">
        <v>18017</v>
      </c>
      <c r="AY22" s="23">
        <f>B7L715C23*B7L121C1</f>
        <v>15.899000000000001</v>
      </c>
      <c r="AZ22" s="16" t="s">
        <v>15301</v>
      </c>
      <c r="BA22" s="17">
        <f>A1L215C24</f>
        <v>1202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6.01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3.0049999999999999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6.01</v>
      </c>
      <c r="BN22" s="16" t="s">
        <v>18021</v>
      </c>
      <c r="BO22" s="23">
        <f>B7L715C31*B7L121C1</f>
        <v>15.625999999999999</v>
      </c>
      <c r="BP22" s="16" t="s">
        <v>15309</v>
      </c>
      <c r="BQ22" s="17">
        <f>A1L215C27</f>
        <v>1180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5.9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2.95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5.9</v>
      </c>
      <c r="CD22" s="16" t="s">
        <v>18025</v>
      </c>
      <c r="CE22" s="23">
        <f>B7L715C39*B7L121C1</f>
        <v>15.340000000000002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3178470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15892.35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7946.1750000000002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15892.35</v>
      </c>
      <c r="R23" s="16" t="s">
        <v>18032</v>
      </c>
      <c r="S23" s="17">
        <f>B7L716C7*B7L121C1</f>
        <v>41320.11</v>
      </c>
      <c r="T23" s="16" t="s">
        <v>15325</v>
      </c>
      <c r="U23" s="17">
        <f>A1L216C18</f>
        <v>3280103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16400.514999999999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8200.2574999999997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16400.514999999999</v>
      </c>
      <c r="AH23" s="16" t="s">
        <v>18036</v>
      </c>
      <c r="AI23" s="17">
        <f>B7L716C15*B7L121C1</f>
        <v>42641.339</v>
      </c>
      <c r="AJ23" s="16" t="s">
        <v>15333</v>
      </c>
      <c r="AK23" s="17">
        <f>A1L216C21</f>
        <v>3346190.6666666665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16730.953333333331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8365.4766666666656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16730.953333333331</v>
      </c>
      <c r="AX23" s="16" t="s">
        <v>18040</v>
      </c>
      <c r="AY23" s="17">
        <f>B7L716C23*B7L121C1</f>
        <v>43500.478666666662</v>
      </c>
      <c r="AZ23" s="16" t="s">
        <v>15341</v>
      </c>
      <c r="BA23" s="17">
        <f>A1L216C24</f>
        <v>3385764.5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16928.822499999998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8464.4112499999992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16928.822499999998</v>
      </c>
      <c r="BN23" s="16" t="s">
        <v>18044</v>
      </c>
      <c r="BO23" s="17">
        <f>B7L716C31*B7L121C1</f>
        <v>44014.938499999997</v>
      </c>
      <c r="BP23" s="16" t="s">
        <v>15349</v>
      </c>
      <c r="BQ23" s="17">
        <f>A1L216C27</f>
        <v>3441201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17206.005000000001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8603.0025000000005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17206.005000000001</v>
      </c>
      <c r="CD23" s="16" t="s">
        <v>18048</v>
      </c>
      <c r="CE23" s="17">
        <f>B7L716C39*B7L121C1</f>
        <v>44735.613000000005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71124-07B6-4E69-A73E-EBF34CA8D22C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4.3127790000000001E-3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4.3127790000000001E-3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8.0846685000000012E-3</v>
      </c>
      <c r="N8" s="16" t="s">
        <v>18101</v>
      </c>
      <c r="O8" s="17">
        <f>B7L301C10+B7L401C10+B7L501C12+B7L601C12+B7L701C8</f>
        <v>2.1020138100000006E-2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2.1020138100000006E-2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2.1563895E-3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2.1563895E-3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4.0423342500000006E-3</v>
      </c>
      <c r="AF8" s="16" t="s">
        <v>18110</v>
      </c>
      <c r="AG8" s="17">
        <f>B7L301C20+B7L401C20+B7L501C24+B7L601C24+B7L701C16</f>
        <v>1.0510069050000003E-2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1.0510069050000003E-2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1.437593E-3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1.437593E-3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2.6948894999999995E-3</v>
      </c>
      <c r="AX8" s="16" t="s">
        <v>18119</v>
      </c>
      <c r="AY8" s="17">
        <f>B7L301C30+B7L401C30+B7L501C36+B7L601C36+B7L701C24</f>
        <v>7.0067126999999998E-3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7.0067126999999998E-3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5.3909737499999999E-2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5.3909737499999999E-2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0.10105835625000001</v>
      </c>
      <c r="BP8" s="16" t="s">
        <v>18128</v>
      </c>
      <c r="BQ8" s="17">
        <f>B7L301C40+B7L401C40+B7L501C48+B7L601C48+B7L701C32</f>
        <v>0.26275172625000004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0.26275172625000004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4.3127790000000006E-2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4.3127790000000006E-2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8.0846685000000001E-2</v>
      </c>
      <c r="CH8" s="16" t="s">
        <v>18137</v>
      </c>
      <c r="CI8" s="17">
        <f>B7L301C50+B7L401C50+B7L501C60+B7L601C60+B7L701C40</f>
        <v>0.21020138100000002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0.21020138100000002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214.66374064321815</v>
      </c>
      <c r="F9" s="16" t="s">
        <v>18142</v>
      </c>
      <c r="G9" s="23">
        <f>B7L202C7</f>
        <v>71.705521651170514</v>
      </c>
      <c r="H9" s="16" t="s">
        <v>18143</v>
      </c>
      <c r="I9" s="17">
        <f>B7L802C1+B7L802C2</f>
        <v>286.36926229438865</v>
      </c>
      <c r="J9" s="16" t="s">
        <v>18144</v>
      </c>
      <c r="K9" s="17">
        <f>IF(B7L802C3=0,0,B7L802C2/B7L802C3)</f>
        <v>0.25039531504417178</v>
      </c>
      <c r="L9" s="16" t="s">
        <v>18145</v>
      </c>
      <c r="M9" s="17">
        <f>B7L302C9+B7L402C9+B7L502C11+B7L602C11+B7L702C7</f>
        <v>496.09865235369989</v>
      </c>
      <c r="N9" s="16" t="s">
        <v>18146</v>
      </c>
      <c r="O9" s="17">
        <f>B7L302C10+B7L402C10+B7L502C12+B7L602C12+B7L702C8</f>
        <v>1289.8564961196196</v>
      </c>
      <c r="P9" s="16" t="s">
        <v>18147</v>
      </c>
      <c r="Q9" s="17">
        <f>B7L202C1</f>
        <v>30570</v>
      </c>
      <c r="R9" s="16" t="s">
        <v>18148</v>
      </c>
      <c r="S9" s="17">
        <f>B7L802C6+B7L802C7</f>
        <v>31859.856496119621</v>
      </c>
      <c r="T9" s="16" t="s">
        <v>18149</v>
      </c>
      <c r="U9" s="17">
        <f>IF(B7L802C8=0,0,B7L802C7/B7L802C8)</f>
        <v>0.95951467966352211</v>
      </c>
      <c r="V9" s="16" t="s">
        <v>18150</v>
      </c>
      <c r="W9" s="17">
        <f>B7L302C15+B7L302C17+B7L402C17+B7L502C19+B7L502C21+B7L602C19+B7L602C21+B7L702C13</f>
        <v>198.35440981969327</v>
      </c>
      <c r="X9" s="16" t="s">
        <v>18151</v>
      </c>
      <c r="Y9" s="23">
        <f>B7L202C15</f>
        <v>70.828230361215802</v>
      </c>
      <c r="Z9" s="16" t="s">
        <v>18152</v>
      </c>
      <c r="AA9" s="17">
        <f>B7L802C10+B7L802C11</f>
        <v>269.18264018090906</v>
      </c>
      <c r="AB9" s="16" t="s">
        <v>18153</v>
      </c>
      <c r="AC9" s="17">
        <f>IF(B7L802C12=0,0,B7L802C11/B7L802C12)</f>
        <v>0.26312332145050071</v>
      </c>
      <c r="AD9" s="16" t="s">
        <v>18154</v>
      </c>
      <c r="AE9" s="17">
        <f>B7L302C19+B7L402C19+B7L502C23+B7L602C23+B7L702C15</f>
        <v>449.2269950003128</v>
      </c>
      <c r="AF9" s="16" t="s">
        <v>18155</v>
      </c>
      <c r="AG9" s="17">
        <f>B7L302C20+B7L402C20+B7L502C24+B7L602C24+B7L702C16</f>
        <v>1167.9901870008134</v>
      </c>
      <c r="AH9" s="16" t="s">
        <v>18156</v>
      </c>
      <c r="AI9" s="17">
        <f>B7L202C9</f>
        <v>29090</v>
      </c>
      <c r="AJ9" s="16" t="s">
        <v>18157</v>
      </c>
      <c r="AK9" s="17">
        <f>B7L802C15+B7L802C16</f>
        <v>30257.990187000814</v>
      </c>
      <c r="AL9" s="16" t="s">
        <v>18158</v>
      </c>
      <c r="AM9" s="17">
        <f>IF(B7L802C17=0,0,B7L802C16/B7L802C17)</f>
        <v>0.96139895016878563</v>
      </c>
      <c r="AN9" s="16" t="s">
        <v>18159</v>
      </c>
      <c r="AO9" s="17">
        <f>B7L302C25+B7L302C27+B7L402C27+B7L502C31+B7L502C33+B7L602C31+B7L602C33+B7L702C21</f>
        <v>178.76715750698534</v>
      </c>
      <c r="AP9" s="16" t="s">
        <v>18160</v>
      </c>
      <c r="AQ9" s="23">
        <f>B7L202C23</f>
        <v>64.67319223924305</v>
      </c>
      <c r="AR9" s="16" t="s">
        <v>18161</v>
      </c>
      <c r="AS9" s="17">
        <f>B7L802C19+B7L802C20</f>
        <v>243.44034974622838</v>
      </c>
      <c r="AT9" s="16" t="s">
        <v>18162</v>
      </c>
      <c r="AU9" s="17">
        <f>IF(B7L802C21=0,0,B7L802C20/B7L802C21)</f>
        <v>0.26566340504629116</v>
      </c>
      <c r="AV9" s="16" t="s">
        <v>18163</v>
      </c>
      <c r="AW9" s="17">
        <f>B7L302C29+B7L402C29+B7L502C35+B7L602C35+B7L702C23</f>
        <v>403.23599605908595</v>
      </c>
      <c r="AX9" s="16" t="s">
        <v>18164</v>
      </c>
      <c r="AY9" s="17">
        <f>B7L302C30+B7L402C30+B7L502C36+B7L602C36+B7L702C24</f>
        <v>1048.4135897536235</v>
      </c>
      <c r="AZ9" s="16" t="s">
        <v>18165</v>
      </c>
      <c r="BA9" s="17">
        <f>B7L202C17</f>
        <v>26826.666666666664</v>
      </c>
      <c r="BB9" s="16" t="s">
        <v>18166</v>
      </c>
      <c r="BC9" s="17">
        <f>B7L802C24+B7L802C25</f>
        <v>27875.08025642029</v>
      </c>
      <c r="BD9" s="16" t="s">
        <v>18167</v>
      </c>
      <c r="BE9" s="17">
        <f>IF(B7L802C26=0,0,B7L802C25/B7L802C26)</f>
        <v>0.96238885843163979</v>
      </c>
      <c r="BF9" s="16" t="s">
        <v>18168</v>
      </c>
      <c r="BG9" s="17">
        <f>B7L302C35+B7L302C37+B7L402C37+B7L502C43+B7L502C45+B7L602C43+B7L602C45+B7L702C29</f>
        <v>163.15438037423334</v>
      </c>
      <c r="BH9" s="16" t="s">
        <v>18169</v>
      </c>
      <c r="BI9" s="23">
        <f>B7L202C31</f>
        <v>57.474759169347436</v>
      </c>
      <c r="BJ9" s="16" t="s">
        <v>18170</v>
      </c>
      <c r="BK9" s="17">
        <f>B7L802C28+B7L802C29</f>
        <v>220.62913954358078</v>
      </c>
      <c r="BL9" s="16" t="s">
        <v>18171</v>
      </c>
      <c r="BM9" s="17">
        <f>IF(B7L802C30=0,0,B7L802C29/B7L802C30)</f>
        <v>0.2605039356462453</v>
      </c>
      <c r="BN9" s="16" t="s">
        <v>18172</v>
      </c>
      <c r="BO9" s="17">
        <f>B7L302C39+B7L402C39+B7L502C47+B7L602C47+B7L702C31</f>
        <v>369.61815509428345</v>
      </c>
      <c r="BP9" s="16" t="s">
        <v>18173</v>
      </c>
      <c r="BQ9" s="17">
        <f>B7L302C40+B7L402C40+B7L502C48+B7L602C48+B7L702C32</f>
        <v>961.00720324513713</v>
      </c>
      <c r="BR9" s="16" t="s">
        <v>18174</v>
      </c>
      <c r="BS9" s="17">
        <f>B7L202C25</f>
        <v>24622.25</v>
      </c>
      <c r="BT9" s="16" t="s">
        <v>18175</v>
      </c>
      <c r="BU9" s="17">
        <f>B7L802C33+B7L802C34</f>
        <v>25583.257203245135</v>
      </c>
      <c r="BV9" s="16" t="s">
        <v>18176</v>
      </c>
      <c r="BW9" s="17">
        <f>IF(B7L802C35=0,0,B7L802C34/B7L802C35)</f>
        <v>0.96243608874310049</v>
      </c>
      <c r="BX9" s="16" t="s">
        <v>18177</v>
      </c>
      <c r="BY9" s="17">
        <f>B7L302C45+B7L302C47+B7L402C47+B7L502C55+B7L502C57+B7L602C55+B7L602C57+B7L702C37</f>
        <v>152.15520920930999</v>
      </c>
      <c r="BZ9" s="16" t="s">
        <v>18178</v>
      </c>
      <c r="CA9" s="23">
        <f>B7L202C39</f>
        <v>55.751212645736693</v>
      </c>
      <c r="CB9" s="16" t="s">
        <v>18179</v>
      </c>
      <c r="CC9" s="17">
        <f>B7L802C37+B7L802C38</f>
        <v>207.90642185504669</v>
      </c>
      <c r="CD9" s="16" t="s">
        <v>18180</v>
      </c>
      <c r="CE9" s="17">
        <f>IF(B7L802C39=0,0,B7L802C38/B7L802C39)</f>
        <v>0.26815531789877417</v>
      </c>
      <c r="CF9" s="16" t="s">
        <v>18181</v>
      </c>
      <c r="CG9" s="17">
        <f>B7L302C49+B7L402C49+B7L502C59+B7L602C59+B7L702C39</f>
        <v>343.14588446240487</v>
      </c>
      <c r="CH9" s="16" t="s">
        <v>18182</v>
      </c>
      <c r="CI9" s="17">
        <f>B7L302C50+B7L402C50+B7L502C60+B7L602C60+B7L702C40</f>
        <v>892.17929960225263</v>
      </c>
      <c r="CJ9" s="16" t="s">
        <v>18183</v>
      </c>
      <c r="CK9" s="17">
        <f>B7L202C33</f>
        <v>23576.800000000003</v>
      </c>
      <c r="CL9" s="16" t="s">
        <v>18184</v>
      </c>
      <c r="CM9" s="17">
        <f>B7L802C42+B7L802C43</f>
        <v>24468.979299602255</v>
      </c>
      <c r="CN9" s="16" t="s">
        <v>18185</v>
      </c>
      <c r="CO9" s="17">
        <f>IF(B7L802C44=0,0,B7L802C43/B7L802C44)</f>
        <v>0.96353835243071395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555.987757721148</v>
      </c>
      <c r="F10" s="16" t="s">
        <v>18187</v>
      </c>
      <c r="G10" s="23">
        <f>B7L203C7</f>
        <v>314.30333919431615</v>
      </c>
      <c r="H10" s="16" t="s">
        <v>18188</v>
      </c>
      <c r="I10" s="23">
        <f>B7L803C1+B7L803C2</f>
        <v>870.2910969154641</v>
      </c>
      <c r="J10" s="16" t="s">
        <v>18189</v>
      </c>
      <c r="K10" s="23">
        <f>IF(B7L803C3=0,0,B7L803C2/B7L803C3)</f>
        <v>0.36114736817173954</v>
      </c>
      <c r="L10" s="16" t="s">
        <v>18190</v>
      </c>
      <c r="M10" s="17">
        <f>B7L303C9+B7L403C9+B7L503C11+B7L603C11+B7L703C7</f>
        <v>1202.4499422163135</v>
      </c>
      <c r="N10" s="16" t="s">
        <v>18191</v>
      </c>
      <c r="O10" s="17">
        <f>B7L303C10+B7L403C10+B7L503C12+B7L603C12+B7L703C8</f>
        <v>3126.3698497624155</v>
      </c>
      <c r="P10" s="16" t="s">
        <v>18192</v>
      </c>
      <c r="Q10" s="17">
        <f>B7L203C1</f>
        <v>133996</v>
      </c>
      <c r="R10" s="16" t="s">
        <v>18193</v>
      </c>
      <c r="S10" s="17">
        <f>B7L803C6+B7L803C7</f>
        <v>137122.36984976241</v>
      </c>
      <c r="T10" s="16" t="s">
        <v>18194</v>
      </c>
      <c r="U10" s="23">
        <f>IF(B7L803C8=0,0,B7L803C7/B7L803C8)</f>
        <v>0.97720014718832671</v>
      </c>
      <c r="V10" s="16" t="s">
        <v>18195</v>
      </c>
      <c r="W10" s="23">
        <f>B7L303C15+B7L303C17+B7L403C17+B7L503C19+B7L503C21+B7L603C19+B7L603C21+B7L703C13</f>
        <v>588.87334512395546</v>
      </c>
      <c r="X10" s="16" t="s">
        <v>18196</v>
      </c>
      <c r="Y10" s="23">
        <f>B7L203C15</f>
        <v>340.53550893022913</v>
      </c>
      <c r="Z10" s="16" t="s">
        <v>18197</v>
      </c>
      <c r="AA10" s="23">
        <f>B7L803C10+B7L803C11</f>
        <v>929.40885405418453</v>
      </c>
      <c r="AB10" s="16" t="s">
        <v>18198</v>
      </c>
      <c r="AC10" s="23">
        <f>IF(B7L803C12=0,0,B7L803C11/B7L803C12)</f>
        <v>0.36640011276498546</v>
      </c>
      <c r="AD10" s="16" t="s">
        <v>18199</v>
      </c>
      <c r="AE10" s="17">
        <f>B7L303C19+B7L403C19+B7L503C23+B7L603C23+B7L703C15</f>
        <v>1274.2734801667555</v>
      </c>
      <c r="AF10" s="16" t="s">
        <v>18200</v>
      </c>
      <c r="AG10" s="17">
        <f>B7L303C20+B7L403C20+B7L503C24+B7L603C24+B7L703C16</f>
        <v>3313.1110484335645</v>
      </c>
      <c r="AH10" s="16" t="s">
        <v>18201</v>
      </c>
      <c r="AI10" s="17">
        <f>B7L203C9</f>
        <v>139862</v>
      </c>
      <c r="AJ10" s="16" t="s">
        <v>18202</v>
      </c>
      <c r="AK10" s="17">
        <f>B7L803C15+B7L803C16</f>
        <v>143175.11104843355</v>
      </c>
      <c r="AL10" s="16" t="s">
        <v>18203</v>
      </c>
      <c r="AM10" s="23">
        <f>IF(B7L803C17=0,0,B7L803C16/B7L803C17)</f>
        <v>0.97685972775454821</v>
      </c>
      <c r="AN10" s="16" t="s">
        <v>18204</v>
      </c>
      <c r="AO10" s="23">
        <f>B7L303C25+B7L303C27+B7L403C27+B7L503C31+B7L503C33+B7L603C31+B7L603C33+B7L703C21</f>
        <v>612.97995095266015</v>
      </c>
      <c r="AP10" s="16" t="s">
        <v>18205</v>
      </c>
      <c r="AQ10" s="23">
        <f>B7L203C23</f>
        <v>349.06969786326823</v>
      </c>
      <c r="AR10" s="16" t="s">
        <v>18206</v>
      </c>
      <c r="AS10" s="23">
        <f>B7L803C19+B7L803C20</f>
        <v>962.04964881592832</v>
      </c>
      <c r="AT10" s="16" t="s">
        <v>18207</v>
      </c>
      <c r="AU10" s="23">
        <f>IF(B7L803C21=0,0,B7L803C20/B7L803C21)</f>
        <v>0.36283958763759888</v>
      </c>
      <c r="AV10" s="16" t="s">
        <v>18208</v>
      </c>
      <c r="AW10" s="17">
        <f>B7L303C29+B7L403C29+B7L503C35+B7L603C35+B7L703C23</f>
        <v>1321.7431467562972</v>
      </c>
      <c r="AX10" s="16" t="s">
        <v>18209</v>
      </c>
      <c r="AY10" s="17">
        <f>B7L303C30+B7L403C30+B7L503C36+B7L603C36+B7L703C24</f>
        <v>3436.5321815663729</v>
      </c>
      <c r="AZ10" s="16" t="s">
        <v>18210</v>
      </c>
      <c r="BA10" s="17">
        <f>B7L203C17</f>
        <v>144795.33333333334</v>
      </c>
      <c r="BB10" s="16" t="s">
        <v>18211</v>
      </c>
      <c r="BC10" s="17">
        <f>B7L803C24+B7L803C25</f>
        <v>148231.86551489972</v>
      </c>
      <c r="BD10" s="16" t="s">
        <v>18212</v>
      </c>
      <c r="BE10" s="23">
        <f>IF(B7L803C26=0,0,B7L803C25/B7L803C26)</f>
        <v>0.97681650858518709</v>
      </c>
      <c r="BF10" s="16" t="s">
        <v>18213</v>
      </c>
      <c r="BG10" s="23">
        <f>B7L303C35+B7L303C37+B7L403C37+B7L503C43+B7L503C45+B7L603C43+B7L603C45+B7L703C29</f>
        <v>619.93147214343071</v>
      </c>
      <c r="BH10" s="16" t="s">
        <v>18214</v>
      </c>
      <c r="BI10" s="23">
        <f>B7L203C31</f>
        <v>345.42920245258512</v>
      </c>
      <c r="BJ10" s="16" t="s">
        <v>18215</v>
      </c>
      <c r="BK10" s="23">
        <f>B7L803C28+B7L803C29</f>
        <v>965.36067459601577</v>
      </c>
      <c r="BL10" s="16" t="s">
        <v>18216</v>
      </c>
      <c r="BM10" s="23">
        <f>IF(B7L803C30=0,0,B7L803C29/B7L803C30)</f>
        <v>0.35782398386710784</v>
      </c>
      <c r="BN10" s="16" t="s">
        <v>18217</v>
      </c>
      <c r="BO10" s="17">
        <f>B7L303C39+B7L403C39+B7L503C47+B7L603C47+B7L703C31</f>
        <v>1333.0109366488689</v>
      </c>
      <c r="BP10" s="16" t="s">
        <v>18218</v>
      </c>
      <c r="BQ10" s="17">
        <f>B7L303C40+B7L403C40+B7L503C48+B7L603C48+B7L703C32</f>
        <v>3465.8284352870592</v>
      </c>
      <c r="BR10" s="16" t="s">
        <v>18219</v>
      </c>
      <c r="BS10" s="17">
        <f>B7L203C25</f>
        <v>147982.25</v>
      </c>
      <c r="BT10" s="16" t="s">
        <v>18220</v>
      </c>
      <c r="BU10" s="17">
        <f>B7L803C33+B7L803C34</f>
        <v>151448.07843528705</v>
      </c>
      <c r="BV10" s="16" t="s">
        <v>18221</v>
      </c>
      <c r="BW10" s="23">
        <f>IF(B7L803C35=0,0,B7L803C34/B7L803C35)</f>
        <v>0.97711540171988398</v>
      </c>
      <c r="BX10" s="16" t="s">
        <v>18222</v>
      </c>
      <c r="BY10" s="23">
        <f>B7L303C45+B7L303C47+B7L403C47+B7L503C55+B7L503C57+B7L603C55+B7L603C57+B7L703C37</f>
        <v>652.20922775540771</v>
      </c>
      <c r="BZ10" s="16" t="s">
        <v>18223</v>
      </c>
      <c r="CA10" s="23">
        <f>B7L203C39</f>
        <v>368.57026229165393</v>
      </c>
      <c r="CB10" s="16" t="s">
        <v>18224</v>
      </c>
      <c r="CC10" s="17">
        <f>B7L803C37+B7L803C38</f>
        <v>1020.7794900470617</v>
      </c>
      <c r="CD10" s="16" t="s">
        <v>18225</v>
      </c>
      <c r="CE10" s="23">
        <f>IF(B7L803C39=0,0,B7L803C38/B7L803C39)</f>
        <v>0.36106746450662081</v>
      </c>
      <c r="CF10" s="16" t="s">
        <v>18226</v>
      </c>
      <c r="CG10" s="17">
        <f>B7L303C49+B7L403C49+B7L503C59+B7L603C59+B7L703C39</f>
        <v>1402.6128636387425</v>
      </c>
      <c r="CH10" s="16" t="s">
        <v>18227</v>
      </c>
      <c r="CI10" s="17">
        <f>B7L303C50+B7L403C50+B7L503C60+B7L603C60+B7L703C40</f>
        <v>3646.7934454607303</v>
      </c>
      <c r="CJ10" s="16" t="s">
        <v>18228</v>
      </c>
      <c r="CK10" s="17">
        <f>B7L203C33</f>
        <v>155865.79999999999</v>
      </c>
      <c r="CL10" s="16" t="s">
        <v>18229</v>
      </c>
      <c r="CM10" s="17">
        <f>B7L803C42+B7L803C43</f>
        <v>159512.59344546072</v>
      </c>
      <c r="CN10" s="16" t="s">
        <v>18230</v>
      </c>
      <c r="CO10" s="23">
        <f>IF(B7L803C44=0,0,B7L803C43/B7L803C44)</f>
        <v>0.97713789634604864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2707.6377134674749</v>
      </c>
      <c r="F11" s="16" t="s">
        <v>18232</v>
      </c>
      <c r="G11" s="23">
        <f>B7L204C7</f>
        <v>907.81254553628617</v>
      </c>
      <c r="H11" s="16" t="s">
        <v>18233</v>
      </c>
      <c r="I11" s="17">
        <f>B7L804C1+B7L804C2</f>
        <v>3615.4502590037609</v>
      </c>
      <c r="J11" s="16" t="s">
        <v>18234</v>
      </c>
      <c r="K11" s="17">
        <f>IF(B7L804C3=0,0,B7L804C2/B7L804C3)</f>
        <v>0.25109252804004401</v>
      </c>
      <c r="L11" s="16" t="s">
        <v>18235</v>
      </c>
      <c r="M11" s="17">
        <f>B7L304C9+B7L404C9+B7L504C11+B7L604C11+B7L704C7</f>
        <v>5386.2387580411141</v>
      </c>
      <c r="N11" s="16" t="s">
        <v>18236</v>
      </c>
      <c r="O11" s="17">
        <f>B7L304C10+B7L404C10+B7L504C12+B7L604C12+B7L704C8</f>
        <v>14004.220770906893</v>
      </c>
      <c r="P11" s="16" t="s">
        <v>18237</v>
      </c>
      <c r="Q11" s="17">
        <f>B7L204C1</f>
        <v>387025</v>
      </c>
      <c r="R11" s="16" t="s">
        <v>18238</v>
      </c>
      <c r="S11" s="17">
        <f>B7L804C6+B7L804C7</f>
        <v>401029.22077090689</v>
      </c>
      <c r="T11" s="16" t="s">
        <v>18239</v>
      </c>
      <c r="U11" s="17">
        <f>IF(B7L804C8=0,0,B7L804C7/B7L804C8)</f>
        <v>0.96507930084499505</v>
      </c>
      <c r="V11" s="16" t="s">
        <v>18240</v>
      </c>
      <c r="W11" s="17">
        <f>B7L304C15+B7L304C17+B7L404C17+B7L504C19+B7L504C21+B7L604C19+B7L604C21+B7L704C13</f>
        <v>2786.8582658604482</v>
      </c>
      <c r="X11" s="16" t="s">
        <v>18241</v>
      </c>
      <c r="Y11" s="17">
        <f>B7L204C15</f>
        <v>1002.8695502783211</v>
      </c>
      <c r="Z11" s="16" t="s">
        <v>18242</v>
      </c>
      <c r="AA11" s="17">
        <f>B7L804C10+B7L804C11</f>
        <v>3789.7278161387694</v>
      </c>
      <c r="AB11" s="16" t="s">
        <v>18243</v>
      </c>
      <c r="AC11" s="17">
        <f>IF(B7L804C12=0,0,B7L804C11/B7L804C12)</f>
        <v>0.26462838465800753</v>
      </c>
      <c r="AD11" s="16" t="s">
        <v>18244</v>
      </c>
      <c r="AE11" s="17">
        <f>B7L304C19+B7L404C19+B7L504C23+B7L604C23+B7L704C15</f>
        <v>5547.3611843474646</v>
      </c>
      <c r="AF11" s="16" t="s">
        <v>18245</v>
      </c>
      <c r="AG11" s="17">
        <f>B7L304C20+B7L404C20+B7L504C24+B7L604C24+B7L704C16</f>
        <v>14423.139079303408</v>
      </c>
      <c r="AH11" s="16" t="s">
        <v>18246</v>
      </c>
      <c r="AI11" s="17">
        <f>B7L204C9</f>
        <v>411890.5</v>
      </c>
      <c r="AJ11" s="16" t="s">
        <v>18247</v>
      </c>
      <c r="AK11" s="17">
        <f>B7L804C15+B7L804C16</f>
        <v>426313.63907930342</v>
      </c>
      <c r="AL11" s="16" t="s">
        <v>18248</v>
      </c>
      <c r="AM11" s="17">
        <f>IF(B7L804C17=0,0,B7L804C16/B7L804C17)</f>
        <v>0.96616777471522464</v>
      </c>
      <c r="AN11" s="16" t="s">
        <v>18249</v>
      </c>
      <c r="AO11" s="17">
        <f>B7L304C25+B7L304C27+B7L404C27+B7L504C31+B7L504C33+B7L604C31+B7L604C33+B7L704C21</f>
        <v>2862.4437468017622</v>
      </c>
      <c r="AP11" s="16" t="s">
        <v>18250</v>
      </c>
      <c r="AQ11" s="17">
        <f>B7L204C23</f>
        <v>1015.3136702154534</v>
      </c>
      <c r="AR11" s="16" t="s">
        <v>18251</v>
      </c>
      <c r="AS11" s="17">
        <f>B7L804C19+B7L804C20</f>
        <v>3877.7574170172156</v>
      </c>
      <c r="AT11" s="16" t="s">
        <v>18252</v>
      </c>
      <c r="AU11" s="17">
        <f>IF(B7L804C21=0,0,B7L804C20/B7L804C21)</f>
        <v>0.26183011494216574</v>
      </c>
      <c r="AV11" s="16" t="s">
        <v>18253</v>
      </c>
      <c r="AW11" s="17">
        <f>B7L304C29+B7L404C29+B7L504C35+B7L604C35+B7L704C23</f>
        <v>5767.4290800863573</v>
      </c>
      <c r="AX11" s="16" t="s">
        <v>18254</v>
      </c>
      <c r="AY11" s="17">
        <f>B7L304C30+B7L404C30+B7L504C36+B7L604C36+B7L704C24</f>
        <v>14995.31560822453</v>
      </c>
      <c r="AZ11" s="16" t="s">
        <v>18255</v>
      </c>
      <c r="BA11" s="17">
        <f>B7L204C17</f>
        <v>421155.66666666663</v>
      </c>
      <c r="BB11" s="16" t="s">
        <v>18256</v>
      </c>
      <c r="BC11" s="17">
        <f>B7L804C24+B7L804C25</f>
        <v>436150.98227489117</v>
      </c>
      <c r="BD11" s="16" t="s">
        <v>18257</v>
      </c>
      <c r="BE11" s="17">
        <f>IF(B7L804C26=0,0,B7L804C25/B7L804C26)</f>
        <v>0.96561898008343017</v>
      </c>
      <c r="BF11" s="16" t="s">
        <v>18258</v>
      </c>
      <c r="BG11" s="17">
        <f>B7L304C35+B7L304C37+B7L404C37+B7L504C43+B7L504C45+B7L604C43+B7L604C45+B7L704C29</f>
        <v>2876.7866692586113</v>
      </c>
      <c r="BH11" s="16" t="s">
        <v>18259</v>
      </c>
      <c r="BI11" s="23">
        <f>B7L204C31</f>
        <v>994.18045581936792</v>
      </c>
      <c r="BJ11" s="16" t="s">
        <v>18260</v>
      </c>
      <c r="BK11" s="17">
        <f>B7L804C28+B7L804C29</f>
        <v>3870.9671250779793</v>
      </c>
      <c r="BL11" s="16" t="s">
        <v>18261</v>
      </c>
      <c r="BM11" s="17">
        <f>IF(B7L804C30=0,0,B7L804C29/B7L804C30)</f>
        <v>0.25682999201377626</v>
      </c>
      <c r="BN11" s="16" t="s">
        <v>18262</v>
      </c>
      <c r="BO11" s="17">
        <f>B7L304C39+B7L404C39+B7L504C47+B7L604C47+B7L704C31</f>
        <v>5826.6720890273637</v>
      </c>
      <c r="BP11" s="16" t="s">
        <v>18263</v>
      </c>
      <c r="BQ11" s="17">
        <f>B7L304C40+B7L404C40+B7L504C48+B7L604C48+B7L704C32</f>
        <v>15149.347431471146</v>
      </c>
      <c r="BR11" s="16" t="s">
        <v>18264</v>
      </c>
      <c r="BS11" s="17">
        <f>B7L204C25</f>
        <v>425908</v>
      </c>
      <c r="BT11" s="16" t="s">
        <v>18265</v>
      </c>
      <c r="BU11" s="17">
        <f>B7L804C33+B7L804C34</f>
        <v>441057.34743147116</v>
      </c>
      <c r="BV11" s="16" t="s">
        <v>18266</v>
      </c>
      <c r="BW11" s="17">
        <f>IF(B7L804C35=0,0,B7L804C34/B7L804C35)</f>
        <v>0.9656522048216758</v>
      </c>
      <c r="BX11" s="16" t="s">
        <v>18267</v>
      </c>
      <c r="BY11" s="17">
        <f>B7L304C45+B7L304C47+B7L404C47+B7L504C55+B7L504C57+B7L604C55+B7L604C57+B7L704C37</f>
        <v>2982.2340271238445</v>
      </c>
      <c r="BZ11" s="16" t="s">
        <v>18268</v>
      </c>
      <c r="CA11" s="17">
        <f>B7L204C39</f>
        <v>1040.9544603886068</v>
      </c>
      <c r="CB11" s="16" t="s">
        <v>18269</v>
      </c>
      <c r="CC11" s="17">
        <f>B7L804C37+B7L804C38</f>
        <v>4023.1884875124515</v>
      </c>
      <c r="CD11" s="16" t="s">
        <v>18270</v>
      </c>
      <c r="CE11" s="17">
        <f>IF(B7L804C39=0,0,B7L804C38/B7L804C39)</f>
        <v>0.25873867546092322</v>
      </c>
      <c r="CF11" s="16" t="s">
        <v>18271</v>
      </c>
      <c r="CG11" s="17">
        <f>B7L304C49+B7L404C49+B7L504C59+B7L604C59+B7L704C39</f>
        <v>6061.222990133142</v>
      </c>
      <c r="CH11" s="16" t="s">
        <v>18272</v>
      </c>
      <c r="CI11" s="17">
        <f>B7L304C50+B7L404C50+B7L504C60+B7L604C60+B7L704C40</f>
        <v>15759.179774346168</v>
      </c>
      <c r="CJ11" s="16" t="s">
        <v>18273</v>
      </c>
      <c r="CK11" s="17">
        <f>B7L204C33</f>
        <v>440212.4</v>
      </c>
      <c r="CL11" s="16" t="s">
        <v>18274</v>
      </c>
      <c r="CM11" s="17">
        <f>B7L804C42+B7L804C43</f>
        <v>455971.5797743462</v>
      </c>
      <c r="CN11" s="16" t="s">
        <v>18275</v>
      </c>
      <c r="CO11" s="17">
        <f>IF(B7L804C44=0,0,B7L804C43/B7L804C44)</f>
        <v>0.96543824116813337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724.62373412379338</v>
      </c>
      <c r="F12" s="16" t="s">
        <v>18277</v>
      </c>
      <c r="G12" s="23">
        <f>B7L205C7</f>
        <v>248.44544153648442</v>
      </c>
      <c r="H12" s="16" t="s">
        <v>18278</v>
      </c>
      <c r="I12" s="23">
        <f>B7L805C1+B7L805C2</f>
        <v>973.06917566027778</v>
      </c>
      <c r="J12" s="16" t="s">
        <v>18279</v>
      </c>
      <c r="K12" s="23">
        <f>IF(B7L805C3=0,0,B7L805C2/B7L805C3)</f>
        <v>0.25532145889617902</v>
      </c>
      <c r="L12" s="16" t="s">
        <v>18280</v>
      </c>
      <c r="M12" s="17">
        <f>B7L305C9+B7L405C9+B7L505C11+B7L605C11+B7L705C7</f>
        <v>1585.0030292508636</v>
      </c>
      <c r="N12" s="16" t="s">
        <v>18281</v>
      </c>
      <c r="O12" s="17">
        <f>B7L305C10+B7L405C10+B7L505C12+B7L605C12+B7L705C8</f>
        <v>4121.0078760522465</v>
      </c>
      <c r="P12" s="16" t="s">
        <v>18282</v>
      </c>
      <c r="Q12" s="17">
        <f>B7L205C1</f>
        <v>105919</v>
      </c>
      <c r="R12" s="16" t="s">
        <v>18283</v>
      </c>
      <c r="S12" s="17">
        <f>B7L805C6+B7L805C7</f>
        <v>110040.00787605224</v>
      </c>
      <c r="T12" s="16" t="s">
        <v>18284</v>
      </c>
      <c r="U12" s="23">
        <f>IF(B7L805C8=0,0,B7L805C7/B7L805C8)</f>
        <v>0.96254991293081238</v>
      </c>
      <c r="V12" s="16" t="s">
        <v>18285</v>
      </c>
      <c r="W12" s="23">
        <f>B7L305C15+B7L305C17+B7L405C17+B7L505C19+B7L505C21+B7L605C19+B7L605C21+B7L705C13</f>
        <v>723.23858501062182</v>
      </c>
      <c r="X12" s="16" t="s">
        <v>18286</v>
      </c>
      <c r="Y12" s="23">
        <f>B7L205C15</f>
        <v>259.96809254478291</v>
      </c>
      <c r="Z12" s="16" t="s">
        <v>18287</v>
      </c>
      <c r="AA12" s="23">
        <f>B7L805C10+B7L805C11</f>
        <v>983.20667755540467</v>
      </c>
      <c r="AB12" s="16" t="s">
        <v>18288</v>
      </c>
      <c r="AC12" s="23">
        <f>IF(B7L805C12=0,0,B7L805C11/B7L805C12)</f>
        <v>0.26440838785915738</v>
      </c>
      <c r="AD12" s="16" t="s">
        <v>18289</v>
      </c>
      <c r="AE12" s="17">
        <f>B7L305C19+B7L405C19+B7L505C23+B7L605C23+B7L705C15</f>
        <v>1580.7724899934201</v>
      </c>
      <c r="AF12" s="16" t="s">
        <v>18290</v>
      </c>
      <c r="AG12" s="17">
        <f>B7L305C20+B7L405C20+B7L505C24+B7L605C24+B7L705C16</f>
        <v>4110.0084739828917</v>
      </c>
      <c r="AH12" s="16" t="s">
        <v>18291</v>
      </c>
      <c r="AI12" s="17">
        <f>B7L205C9</f>
        <v>106772</v>
      </c>
      <c r="AJ12" s="16" t="s">
        <v>18292</v>
      </c>
      <c r="AK12" s="17">
        <f>B7L805C15+B7L805C16</f>
        <v>110882.00847398289</v>
      </c>
      <c r="AL12" s="16" t="s">
        <v>18293</v>
      </c>
      <c r="AM12" s="23">
        <f>IF(B7L805C17=0,0,B7L805C16/B7L805C17)</f>
        <v>0.96293349542863615</v>
      </c>
      <c r="AN12" s="16" t="s">
        <v>18294</v>
      </c>
      <c r="AO12" s="23">
        <f>B7L305C25+B7L305C27+B7L405C27+B7L505C31+B7L505C33+B7L605C31+B7L605C33+B7L705C21</f>
        <v>750.47994598924186</v>
      </c>
      <c r="AP12" s="16" t="s">
        <v>18295</v>
      </c>
      <c r="AQ12" s="23">
        <f>B7L205C23</f>
        <v>268.86867145853199</v>
      </c>
      <c r="AR12" s="16" t="s">
        <v>18296</v>
      </c>
      <c r="AS12" s="17">
        <f>B7L805C19+B7L805C20</f>
        <v>1019.3486174477739</v>
      </c>
      <c r="AT12" s="16" t="s">
        <v>18297</v>
      </c>
      <c r="AU12" s="23">
        <f>IF(B7L805C21=0,0,B7L805C20/B7L805C21)</f>
        <v>0.26376517989666809</v>
      </c>
      <c r="AV12" s="16" t="s">
        <v>18298</v>
      </c>
      <c r="AW12" s="17">
        <f>B7L305C29+B7L405C29+B7L505C35+B7L605C35+B7L705C23</f>
        <v>1636.1564233641639</v>
      </c>
      <c r="AX12" s="16" t="s">
        <v>18299</v>
      </c>
      <c r="AY12" s="17">
        <f>B7L305C30+B7L405C30+B7L505C36+B7L605C36+B7L705C24</f>
        <v>4254.006700746826</v>
      </c>
      <c r="AZ12" s="16" t="s">
        <v>18300</v>
      </c>
      <c r="BA12" s="17">
        <f>B7L205C17</f>
        <v>111527.66666666666</v>
      </c>
      <c r="BB12" s="16" t="s">
        <v>18301</v>
      </c>
      <c r="BC12" s="17">
        <f>B7L805C24+B7L805C25</f>
        <v>115781.67336741349</v>
      </c>
      <c r="BD12" s="16" t="s">
        <v>18302</v>
      </c>
      <c r="BE12" s="23">
        <f>IF(B7L805C26=0,0,B7L805C25/B7L805C26)</f>
        <v>0.96325837607090492</v>
      </c>
      <c r="BF12" s="16" t="s">
        <v>18303</v>
      </c>
      <c r="BG12" s="23">
        <f>B7L305C35+B7L305C37+B7L405C37+B7L505C43+B7L505C45+B7L605C43+B7L605C45+B7L705C29</f>
        <v>733.62118515807697</v>
      </c>
      <c r="BH12" s="16" t="s">
        <v>18304</v>
      </c>
      <c r="BI12" s="23">
        <f>B7L205C31</f>
        <v>259.76007117561301</v>
      </c>
      <c r="BJ12" s="16" t="s">
        <v>18305</v>
      </c>
      <c r="BK12" s="23">
        <f>B7L805C28+B7L805C29</f>
        <v>993.38125633368998</v>
      </c>
      <c r="BL12" s="16" t="s">
        <v>18306</v>
      </c>
      <c r="BM12" s="23">
        <f>IF(B7L805C30=0,0,B7L805C29/B7L805C30)</f>
        <v>0.2614908118302125</v>
      </c>
      <c r="BN12" s="16" t="s">
        <v>18307</v>
      </c>
      <c r="BO12" s="17">
        <f>B7L305C39+B7L405C39+B7L505C47+B7L605C47+B7L705C31</f>
        <v>1594.8708929219235</v>
      </c>
      <c r="BP12" s="16" t="s">
        <v>18308</v>
      </c>
      <c r="BQ12" s="17">
        <f>B7L305C40+B7L405C40+B7L505C48+B7L605C48+B7L705C32</f>
        <v>4146.6643215970016</v>
      </c>
      <c r="BR12" s="16" t="s">
        <v>18309</v>
      </c>
      <c r="BS12" s="17">
        <f>B7L205C25</f>
        <v>111281.5</v>
      </c>
      <c r="BT12" s="16" t="s">
        <v>18310</v>
      </c>
      <c r="BU12" s="17">
        <f>B7L805C33+B7L805C34</f>
        <v>115428.164321597</v>
      </c>
      <c r="BV12" s="16" t="s">
        <v>18311</v>
      </c>
      <c r="BW12" s="23">
        <f>IF(B7L805C35=0,0,B7L805C34/B7L805C35)</f>
        <v>0.96407580120529435</v>
      </c>
      <c r="BX12" s="16" t="s">
        <v>18312</v>
      </c>
      <c r="BY12" s="23">
        <f>B7L305C45+B7L305C47+B7L405C47+B7L505C55+B7L505C57+B7L605C55+B7L605C57+B7L705C37</f>
        <v>733.4872238966318</v>
      </c>
      <c r="BZ12" s="16" t="s">
        <v>18313</v>
      </c>
      <c r="CA12" s="23">
        <f>B7L205C39</f>
        <v>266.43190685177694</v>
      </c>
      <c r="CB12" s="16" t="s">
        <v>18314</v>
      </c>
      <c r="CC12" s="23">
        <f>B7L805C37+B7L805C38</f>
        <v>999.91913074840875</v>
      </c>
      <c r="CD12" s="16" t="s">
        <v>18315</v>
      </c>
      <c r="CE12" s="23">
        <f>IF(B7L805C39=0,0,B7L805C38/B7L805C39)</f>
        <v>0.26645345474324594</v>
      </c>
      <c r="CF12" s="16" t="s">
        <v>18316</v>
      </c>
      <c r="CG12" s="17">
        <f>B7L305C49+B7L405C49+B7L505C59+B7L605C59+B7L705C39</f>
        <v>1594.9179139494745</v>
      </c>
      <c r="CH12" s="16" t="s">
        <v>18317</v>
      </c>
      <c r="CI12" s="17">
        <f>B7L305C50+B7L405C50+B7L505C60+B7L605C60+B7L705C40</f>
        <v>4146.7865762686342</v>
      </c>
      <c r="CJ12" s="16" t="s">
        <v>18318</v>
      </c>
      <c r="CK12" s="17">
        <f>B7L205C33</f>
        <v>112672.20000000001</v>
      </c>
      <c r="CL12" s="16" t="s">
        <v>18319</v>
      </c>
      <c r="CM12" s="17">
        <f>B7L805C42+B7L805C43</f>
        <v>116818.98657626865</v>
      </c>
      <c r="CN12" s="16" t="s">
        <v>18320</v>
      </c>
      <c r="CO12" s="23">
        <f>IF(B7L805C44=0,0,B7L805C43/B7L805C44)</f>
        <v>0.96450246062046352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7837.6204553905864</v>
      </c>
      <c r="F13" s="16" t="s">
        <v>18322</v>
      </c>
      <c r="G13" s="17">
        <f>B7L206C7</f>
        <v>3277.8594758328986</v>
      </c>
      <c r="H13" s="16" t="s">
        <v>18323</v>
      </c>
      <c r="I13" s="17">
        <f>B7L806C1+B7L806C2</f>
        <v>11115.479931223485</v>
      </c>
      <c r="J13" s="16" t="s">
        <v>18324</v>
      </c>
      <c r="K13" s="17">
        <f>IF(B7L806C3=0,0,B7L806C2/B7L806C3)</f>
        <v>0.29489140335050773</v>
      </c>
      <c r="L13" s="16" t="s">
        <v>18325</v>
      </c>
      <c r="M13" s="17">
        <f>B7L306C9+B7L406C9+B7L506C11+B7L606C11+B7L706C7</f>
        <v>16115.694532818223</v>
      </c>
      <c r="N13" s="16" t="s">
        <v>18326</v>
      </c>
      <c r="O13" s="17">
        <f>B7L306C10+B7L406C10+B7L506C12+B7L606C12+B7L706C8</f>
        <v>41900.805785327379</v>
      </c>
      <c r="P13" s="16" t="s">
        <v>18327</v>
      </c>
      <c r="Q13" s="17">
        <f>B7L206C1</f>
        <v>1397440</v>
      </c>
      <c r="R13" s="16" t="s">
        <v>18328</v>
      </c>
      <c r="S13" s="17">
        <f>B7L806C6+B7L806C7</f>
        <v>1439340.8057853275</v>
      </c>
      <c r="T13" s="16" t="s">
        <v>18329</v>
      </c>
      <c r="U13" s="17">
        <f>IF(B7L806C8=0,0,B7L806C7/B7L806C8)</f>
        <v>0.97088889190321692</v>
      </c>
      <c r="V13" s="16" t="s">
        <v>18330</v>
      </c>
      <c r="W13" s="17">
        <f>B7L306C15+B7L306C17+B7L406C17+B7L506C19+B7L506C21+B7L606C19+B7L606C21+B7L706C13</f>
        <v>8297.0761031362308</v>
      </c>
      <c r="X13" s="16" t="s">
        <v>18331</v>
      </c>
      <c r="Y13" s="17">
        <f>B7L206C15</f>
        <v>3570.8031640836653</v>
      </c>
      <c r="Z13" s="16" t="s">
        <v>18332</v>
      </c>
      <c r="AA13" s="17">
        <f>B7L806C10+B7L806C11</f>
        <v>11867.879267219896</v>
      </c>
      <c r="AB13" s="16" t="s">
        <v>18333</v>
      </c>
      <c r="AC13" s="17">
        <f>IF(B7L806C12=0,0,B7L806C11/B7L806C12)</f>
        <v>0.30087963347811691</v>
      </c>
      <c r="AD13" s="16" t="s">
        <v>18334</v>
      </c>
      <c r="AE13" s="17">
        <f>B7L306C19+B7L406C19+B7L506C23+B7L606C23+B7L706C15</f>
        <v>17079.14192993928</v>
      </c>
      <c r="AF13" s="16" t="s">
        <v>18335</v>
      </c>
      <c r="AG13" s="17">
        <f>B7L306C20+B7L406C20+B7L506C24+B7L606C24+B7L706C16</f>
        <v>44405.769017842133</v>
      </c>
      <c r="AH13" s="16" t="s">
        <v>18336</v>
      </c>
      <c r="AI13" s="17">
        <f>B7L206C9</f>
        <v>1466571.5</v>
      </c>
      <c r="AJ13" s="16" t="s">
        <v>18337</v>
      </c>
      <c r="AK13" s="17">
        <f>B7L806C15+B7L806C16</f>
        <v>1510977.2690178421</v>
      </c>
      <c r="AL13" s="16" t="s">
        <v>18338</v>
      </c>
      <c r="AM13" s="17">
        <f>IF(B7L806C17=0,0,B7L806C16/B7L806C17)</f>
        <v>0.9706112263047435</v>
      </c>
      <c r="AN13" s="16" t="s">
        <v>18339</v>
      </c>
      <c r="AO13" s="17">
        <f>B7L306C25+B7L306C27+B7L406C27+B7L506C31+B7L506C33+B7L606C31+B7L606C33+B7L706C21</f>
        <v>8560.1316332183615</v>
      </c>
      <c r="AP13" s="16" t="s">
        <v>18340</v>
      </c>
      <c r="AQ13" s="17">
        <f>B7L206C23</f>
        <v>3635.2135982390573</v>
      </c>
      <c r="AR13" s="16" t="s">
        <v>18341</v>
      </c>
      <c r="AS13" s="17">
        <f>B7L806C19+B7L806C20</f>
        <v>12195.345231457419</v>
      </c>
      <c r="AT13" s="16" t="s">
        <v>18342</v>
      </c>
      <c r="AU13" s="17">
        <f>IF(B7L806C21=0,0,B7L806C20/B7L806C21)</f>
        <v>0.29808205747732053</v>
      </c>
      <c r="AV13" s="16" t="s">
        <v>18343</v>
      </c>
      <c r="AW13" s="17">
        <f>B7L306C29+B7L406C29+B7L506C35+B7L606C35+B7L706C23</f>
        <v>17592.009213247653</v>
      </c>
      <c r="AX13" s="16" t="s">
        <v>18344</v>
      </c>
      <c r="AY13" s="17">
        <f>B7L306C30+B7L406C30+B7L506C36+B7L606C36+B7L706C24</f>
        <v>45739.223954443893</v>
      </c>
      <c r="AZ13" s="16" t="s">
        <v>18345</v>
      </c>
      <c r="BA13" s="17">
        <f>B7L206C17</f>
        <v>1507899.3333333335</v>
      </c>
      <c r="BB13" s="16" t="s">
        <v>18346</v>
      </c>
      <c r="BC13" s="17">
        <f>B7L806C24+B7L806C25</f>
        <v>1553638.5572877773</v>
      </c>
      <c r="BD13" s="16" t="s">
        <v>18347</v>
      </c>
      <c r="BE13" s="17">
        <f>IF(B7L806C26=0,0,B7L806C25/B7L806C26)</f>
        <v>0.97055993252749095</v>
      </c>
      <c r="BF13" s="16" t="s">
        <v>18348</v>
      </c>
      <c r="BG13" s="17">
        <f>B7L306C35+B7L306C37+B7L406C37+B7L506C43+B7L506C45+B7L606C43+B7L606C45+B7L706C29</f>
        <v>8686.9187419701266</v>
      </c>
      <c r="BH13" s="16" t="s">
        <v>18349</v>
      </c>
      <c r="BI13" s="17">
        <f>B7L206C31</f>
        <v>3565.8271025118188</v>
      </c>
      <c r="BJ13" s="16" t="s">
        <v>18350</v>
      </c>
      <c r="BK13" s="17">
        <f>B7L806C28+B7L806C29</f>
        <v>12252.745844481946</v>
      </c>
      <c r="BL13" s="16" t="s">
        <v>18351</v>
      </c>
      <c r="BM13" s="17">
        <f>IF(B7L806C30=0,0,B7L806C29/B7L806C30)</f>
        <v>0.29102269383296625</v>
      </c>
      <c r="BN13" s="16" t="s">
        <v>18352</v>
      </c>
      <c r="BO13" s="17">
        <f>B7L306C39+B7L406C39+B7L506C47+B7L606C47+B7L706C31</f>
        <v>17833.291702660688</v>
      </c>
      <c r="BP13" s="16" t="s">
        <v>18353</v>
      </c>
      <c r="BQ13" s="17">
        <f>B7L306C40+B7L406C40+B7L506C48+B7L606C48+B7L706C32</f>
        <v>46366.558426917793</v>
      </c>
      <c r="BR13" s="16" t="s">
        <v>18354</v>
      </c>
      <c r="BS13" s="17">
        <f>B7L206C25</f>
        <v>1527604.25</v>
      </c>
      <c r="BT13" s="16" t="s">
        <v>18355</v>
      </c>
      <c r="BU13" s="17">
        <f>B7L806C33+B7L806C34</f>
        <v>1573970.8084269178</v>
      </c>
      <c r="BV13" s="16" t="s">
        <v>18356</v>
      </c>
      <c r="BW13" s="17">
        <f>IF(B7L806C35=0,0,B7L806C34/B7L806C35)</f>
        <v>0.97054166558955557</v>
      </c>
      <c r="BX13" s="16" t="s">
        <v>18357</v>
      </c>
      <c r="BY13" s="17">
        <f>B7L306C45+B7L306C47+B7L406C47+B7L506C55+B7L506C57+B7L606C55+B7L606C57+B7L706C37</f>
        <v>8715.411754586863</v>
      </c>
      <c r="BZ13" s="16" t="s">
        <v>18358</v>
      </c>
      <c r="CA13" s="17">
        <f>B7L206C39</f>
        <v>3598.1807292359267</v>
      </c>
      <c r="CB13" s="16" t="s">
        <v>18359</v>
      </c>
      <c r="CC13" s="17">
        <f>B7L806C37+B7L806C38</f>
        <v>12313.592483822789</v>
      </c>
      <c r="CD13" s="16" t="s">
        <v>18360</v>
      </c>
      <c r="CE13" s="17">
        <f>IF(B7L806C39=0,0,B7L806C38/B7L806C39)</f>
        <v>0.29221210089282257</v>
      </c>
      <c r="CF13" s="16" t="s">
        <v>18361</v>
      </c>
      <c r="CG13" s="17">
        <f>B7L306C49+B7L406C49+B7L506C59+B7L606C59+B7L706C39</f>
        <v>17904.660973633752</v>
      </c>
      <c r="CH13" s="16" t="s">
        <v>18362</v>
      </c>
      <c r="CI13" s="17">
        <f>B7L306C50+B7L406C50+B7L506C60+B7L606C60+B7L706C40</f>
        <v>46552.118531447755</v>
      </c>
      <c r="CJ13" s="16" t="s">
        <v>18363</v>
      </c>
      <c r="CK13" s="17">
        <f>B7L206C33</f>
        <v>1521645.6</v>
      </c>
      <c r="CL13" s="16" t="s">
        <v>18364</v>
      </c>
      <c r="CM13" s="17">
        <f>B7L806C42+B7L806C43</f>
        <v>1568197.7185314479</v>
      </c>
      <c r="CN13" s="16" t="s">
        <v>18365</v>
      </c>
      <c r="CO13" s="17">
        <f>IF(B7L806C44=0,0,B7L806C43/B7L806C44)</f>
        <v>0.97031489206919519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161.64798334045307</v>
      </c>
      <c r="F14" s="16" t="s">
        <v>18367</v>
      </c>
      <c r="G14" s="23">
        <f>B7L207C7</f>
        <v>47.132834545587848</v>
      </c>
      <c r="H14" s="16" t="s">
        <v>18368</v>
      </c>
      <c r="I14" s="23">
        <f>B7L807C1+B7L807C2</f>
        <v>208.78081788604092</v>
      </c>
      <c r="J14" s="16" t="s">
        <v>18369</v>
      </c>
      <c r="K14" s="23">
        <f>IF(B7L807C3=0,0,B7L807C2/B7L807C3)</f>
        <v>0.22575270574576645</v>
      </c>
      <c r="L14" s="16" t="s">
        <v>18370</v>
      </c>
      <c r="M14" s="23">
        <f>B7L307C9+B7L407C9+B7L507C11+B7L607C11+B7L707C7</f>
        <v>335.16068213249184</v>
      </c>
      <c r="N14" s="16" t="s">
        <v>18371</v>
      </c>
      <c r="O14" s="23">
        <f>B7L307C10+B7L407C10+B7L507C12+B7L607C12+B7L707C8</f>
        <v>871.41777354447879</v>
      </c>
      <c r="P14" s="16" t="s">
        <v>18372</v>
      </c>
      <c r="Q14" s="17">
        <f>B7L207C1</f>
        <v>20094</v>
      </c>
      <c r="R14" s="16" t="s">
        <v>18373</v>
      </c>
      <c r="S14" s="17">
        <f>B7L807C6+B7L807C7</f>
        <v>20965.417773544479</v>
      </c>
      <c r="T14" s="16" t="s">
        <v>18374</v>
      </c>
      <c r="U14" s="23">
        <f>IF(B7L807C8=0,0,B7L807C7/B7L807C8)</f>
        <v>0.95843546820974446</v>
      </c>
      <c r="V14" s="16" t="s">
        <v>18375</v>
      </c>
      <c r="W14" s="23">
        <f>B7L307C15+B7L307C17+B7L407C17+B7L507C19+B7L507C21+B7L607C19+B7L607C21+B7L707C13</f>
        <v>198.50017225111526</v>
      </c>
      <c r="X14" s="16" t="s">
        <v>18376</v>
      </c>
      <c r="Y14" s="23">
        <f>B7L207C15</f>
        <v>50.167764609063973</v>
      </c>
      <c r="Z14" s="16" t="s">
        <v>18377</v>
      </c>
      <c r="AA14" s="23">
        <f>B7L807C10+B7L807C11</f>
        <v>248.66793686017922</v>
      </c>
      <c r="AB14" s="16" t="s">
        <v>18378</v>
      </c>
      <c r="AC14" s="23">
        <f>IF(B7L807C12=0,0,B7L807C11/B7L807C12)</f>
        <v>0.20174601214177545</v>
      </c>
      <c r="AD14" s="16" t="s">
        <v>18379</v>
      </c>
      <c r="AE14" s="23">
        <f>B7L307C19+B7L407C19+B7L507C23+B7L607C23+B7L707C15</f>
        <v>407.596171216134</v>
      </c>
      <c r="AF14" s="16" t="s">
        <v>18380</v>
      </c>
      <c r="AG14" s="17">
        <f>B7L307C20+B7L407C20+B7L507C24+B7L607C24+B7L707C16</f>
        <v>1059.7500451619485</v>
      </c>
      <c r="AH14" s="16" t="s">
        <v>18381</v>
      </c>
      <c r="AI14" s="17">
        <f>B7L207C9</f>
        <v>20604.5</v>
      </c>
      <c r="AJ14" s="16" t="s">
        <v>18382</v>
      </c>
      <c r="AK14" s="17">
        <f>B7L807C15+B7L807C16</f>
        <v>21664.250045161949</v>
      </c>
      <c r="AL14" s="16" t="s">
        <v>18383</v>
      </c>
      <c r="AM14" s="23">
        <f>IF(B7L807C17=0,0,B7L807C16/B7L807C17)</f>
        <v>0.95108300342948582</v>
      </c>
      <c r="AN14" s="16" t="s">
        <v>18384</v>
      </c>
      <c r="AO14" s="23">
        <f>B7L307C25+B7L307C27+B7L407C27+B7L507C31+B7L507C33+B7L607C31+B7L607C33+B7L707C21</f>
        <v>231.98538180565492</v>
      </c>
      <c r="AP14" s="16" t="s">
        <v>18385</v>
      </c>
      <c r="AQ14" s="23">
        <f>B7L207C23</f>
        <v>58.880087830039486</v>
      </c>
      <c r="AR14" s="16" t="s">
        <v>18386</v>
      </c>
      <c r="AS14" s="23">
        <f>B7L807C19+B7L807C20</f>
        <v>290.86546963569441</v>
      </c>
      <c r="AT14" s="16" t="s">
        <v>18387</v>
      </c>
      <c r="AU14" s="23">
        <f>IF(B7L807C21=0,0,B7L807C20/B7L807C21)</f>
        <v>0.20243065601353816</v>
      </c>
      <c r="AV14" s="16" t="s">
        <v>18388</v>
      </c>
      <c r="AW14" s="23">
        <f>B7L307C29+B7L407C29+B7L507C35+B7L607C35+B7L707C23</f>
        <v>479.09310809443525</v>
      </c>
      <c r="AX14" s="16" t="s">
        <v>18389</v>
      </c>
      <c r="AY14" s="17">
        <f>B7L307C30+B7L407C30+B7L507C36+B7L607C36+B7L707C24</f>
        <v>1245.6420810455315</v>
      </c>
      <c r="AZ14" s="16" t="s">
        <v>18390</v>
      </c>
      <c r="BA14" s="17">
        <f>B7L207C17</f>
        <v>24423.666666666668</v>
      </c>
      <c r="BB14" s="16" t="s">
        <v>18391</v>
      </c>
      <c r="BC14" s="17">
        <f>B7L807C24+B7L807C25</f>
        <v>25669.308747712199</v>
      </c>
      <c r="BD14" s="16" t="s">
        <v>18392</v>
      </c>
      <c r="BE14" s="23">
        <f>IF(B7L807C26=0,0,B7L807C25/B7L807C26)</f>
        <v>0.95147348558201628</v>
      </c>
      <c r="BF14" s="16" t="s">
        <v>18393</v>
      </c>
      <c r="BG14" s="23">
        <f>B7L307C35+B7L307C37+B7L407C37+B7L507C43+B7L507C45+B7L607C43+B7L607C45+B7L707C29</f>
        <v>244.31016352646057</v>
      </c>
      <c r="BH14" s="16" t="s">
        <v>18394</v>
      </c>
      <c r="BI14" s="23">
        <f>B7L207C31</f>
        <v>55.611435285180413</v>
      </c>
      <c r="BJ14" s="16" t="s">
        <v>18395</v>
      </c>
      <c r="BK14" s="23">
        <f>B7L807C28+B7L807C29</f>
        <v>299.92159881164099</v>
      </c>
      <c r="BL14" s="16" t="s">
        <v>18396</v>
      </c>
      <c r="BM14" s="23">
        <f>IF(B7L807C30=0,0,B7L807C29/B7L807C30)</f>
        <v>0.18541990808773304</v>
      </c>
      <c r="BN14" s="16" t="s">
        <v>18397</v>
      </c>
      <c r="BO14" s="23">
        <f>B7L307C39+B7L407C39+B7L507C47+B7L607C47+B7L707C31</f>
        <v>504.86503924803304</v>
      </c>
      <c r="BP14" s="16" t="s">
        <v>18398</v>
      </c>
      <c r="BQ14" s="17">
        <f>B7L307C40+B7L407C40+B7L507C48+B7L607C48+B7L707C32</f>
        <v>1312.6491020448859</v>
      </c>
      <c r="BR14" s="16" t="s">
        <v>18399</v>
      </c>
      <c r="BS14" s="17">
        <f>B7L207C25</f>
        <v>23824</v>
      </c>
      <c r="BT14" s="16" t="s">
        <v>18400</v>
      </c>
      <c r="BU14" s="17">
        <f>B7L807C33+B7L807C34</f>
        <v>25136.649102044885</v>
      </c>
      <c r="BV14" s="16" t="s">
        <v>18401</v>
      </c>
      <c r="BW14" s="23">
        <f>IF(B7L807C35=0,0,B7L807C34/B7L807C35)</f>
        <v>0.94777947145158259</v>
      </c>
      <c r="BX14" s="16" t="s">
        <v>18402</v>
      </c>
      <c r="BY14" s="23">
        <f>B7L307C45+B7L307C47+B7L407C47+B7L507C55+B7L507C57+B7L607C55+B7L607C57+B7L707C37</f>
        <v>257.95027061758248</v>
      </c>
      <c r="BZ14" s="16" t="s">
        <v>18403</v>
      </c>
      <c r="CA14" s="23">
        <f>B7L207C39</f>
        <v>60.301772247355899</v>
      </c>
      <c r="CB14" s="16" t="s">
        <v>18404</v>
      </c>
      <c r="CC14" s="23">
        <f>B7L807C37+B7L807C38</f>
        <v>318.2520428649384</v>
      </c>
      <c r="CD14" s="16" t="s">
        <v>18405</v>
      </c>
      <c r="CE14" s="23">
        <f>IF(B7L807C39=0,0,B7L807C38/B7L807C39)</f>
        <v>0.1894780366671428</v>
      </c>
      <c r="CF14" s="16" t="s">
        <v>18406</v>
      </c>
      <c r="CG14" s="23">
        <f>B7L307C49+B7L407C49+B7L507C59+B7L607C59+B7L707C39</f>
        <v>533.40101704470351</v>
      </c>
      <c r="CH14" s="16" t="s">
        <v>18407</v>
      </c>
      <c r="CI14" s="17">
        <f>B7L307C50+B7L407C50+B7L507C60+B7L607C60+B7L707C40</f>
        <v>1386.8426443162293</v>
      </c>
      <c r="CJ14" s="16" t="s">
        <v>18408</v>
      </c>
      <c r="CK14" s="17">
        <f>B7L207C33</f>
        <v>25501.200000000001</v>
      </c>
      <c r="CL14" s="16" t="s">
        <v>18409</v>
      </c>
      <c r="CM14" s="17">
        <f>B7L807C42+B7L807C43</f>
        <v>26888.042644316229</v>
      </c>
      <c r="CN14" s="16" t="s">
        <v>18410</v>
      </c>
      <c r="CO14" s="23">
        <f>IF(B7L807C44=0,0,B7L807C43/B7L807C44)</f>
        <v>0.94842158417175126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2525.1930257055628</v>
      </c>
      <c r="F15" s="16" t="s">
        <v>18412</v>
      </c>
      <c r="G15" s="23">
        <f>B7L208C7</f>
        <v>536.90242341728242</v>
      </c>
      <c r="H15" s="16" t="s">
        <v>18413</v>
      </c>
      <c r="I15" s="17">
        <f>B7L808C1+B7L808C2</f>
        <v>3062.0954491228454</v>
      </c>
      <c r="J15" s="16" t="s">
        <v>18414</v>
      </c>
      <c r="K15" s="23">
        <f>IF(B7L808C3=0,0,B7L808C2/B7L808C3)</f>
        <v>0.17533823890796127</v>
      </c>
      <c r="L15" s="16" t="s">
        <v>18415</v>
      </c>
      <c r="M15" s="17">
        <f>B7L308C9+B7L408C9+B7L508C11+B7L608C11+B7L708C7</f>
        <v>5552.640851680595</v>
      </c>
      <c r="N15" s="16" t="s">
        <v>18416</v>
      </c>
      <c r="O15" s="17">
        <f>B7L308C10+B7L408C10+B7L508C12+B7L608C12+B7L708C8</f>
        <v>14436.866214369544</v>
      </c>
      <c r="P15" s="16" t="s">
        <v>18417</v>
      </c>
      <c r="Q15" s="17">
        <f>B7L208C1</f>
        <v>228896</v>
      </c>
      <c r="R15" s="16" t="s">
        <v>18418</v>
      </c>
      <c r="S15" s="17">
        <f>B7L808C6+B7L808C7</f>
        <v>243332.86621436954</v>
      </c>
      <c r="T15" s="16" t="s">
        <v>18419</v>
      </c>
      <c r="U15" s="23">
        <f>IF(B7L808C8=0,0,B7L808C7/B7L808C8)</f>
        <v>0.94067029892439169</v>
      </c>
      <c r="V15" s="16" t="s">
        <v>18420</v>
      </c>
      <c r="W15" s="17">
        <f>B7L308C15+B7L308C17+B7L408C17+B7L508C19+B7L508C21+B7L608C19+B7L608C21+B7L708C13</f>
        <v>2650.6277230076157</v>
      </c>
      <c r="X15" s="16" t="s">
        <v>18421</v>
      </c>
      <c r="Y15" s="23">
        <f>B7L208C15</f>
        <v>601.19630108098545</v>
      </c>
      <c r="Z15" s="16" t="s">
        <v>18422</v>
      </c>
      <c r="AA15" s="17">
        <f>B7L808C10+B7L808C11</f>
        <v>3251.8240240886012</v>
      </c>
      <c r="AB15" s="16" t="s">
        <v>18423</v>
      </c>
      <c r="AC15" s="23">
        <f>IF(B7L808C12=0,0,B7L808C11/B7L808C12)</f>
        <v>0.18487971570032441</v>
      </c>
      <c r="AD15" s="16" t="s">
        <v>18424</v>
      </c>
      <c r="AE15" s="17">
        <f>B7L308C19+B7L408C19+B7L508C23+B7L608C23+B7L708C15</f>
        <v>5799.6902212718869</v>
      </c>
      <c r="AF15" s="16" t="s">
        <v>18425</v>
      </c>
      <c r="AG15" s="17">
        <f>B7L308C20+B7L408C20+B7L508C24+B7L608C24+B7L708C16</f>
        <v>15079.194575306909</v>
      </c>
      <c r="AH15" s="16" t="s">
        <v>18426</v>
      </c>
      <c r="AI15" s="17">
        <f>B7L208C9</f>
        <v>246918.5</v>
      </c>
      <c r="AJ15" s="16" t="s">
        <v>18427</v>
      </c>
      <c r="AK15" s="17">
        <f>B7L808C15+B7L808C16</f>
        <v>261997.6945753069</v>
      </c>
      <c r="AL15" s="16" t="s">
        <v>18428</v>
      </c>
      <c r="AM15" s="23">
        <f>IF(B7L808C17=0,0,B7L808C16/B7L808C17)</f>
        <v>0.94244531578894242</v>
      </c>
      <c r="AN15" s="16" t="s">
        <v>18429</v>
      </c>
      <c r="AO15" s="17">
        <f>B7L308C25+B7L308C27+B7L408C27+B7L508C31+B7L508C33+B7L608C31+B7L608C33+B7L708C21</f>
        <v>2661.0311811308234</v>
      </c>
      <c r="AP15" s="16" t="s">
        <v>18430</v>
      </c>
      <c r="AQ15" s="23">
        <f>B7L208C23</f>
        <v>581.65532629503514</v>
      </c>
      <c r="AR15" s="16" t="s">
        <v>18431</v>
      </c>
      <c r="AS15" s="17">
        <f>B7L808C19+B7L808C20</f>
        <v>3242.6865074258585</v>
      </c>
      <c r="AT15" s="16" t="s">
        <v>18432</v>
      </c>
      <c r="AU15" s="23">
        <f>IF(B7L808C21=0,0,B7L808C20/B7L808C21)</f>
        <v>0.17937451707497021</v>
      </c>
      <c r="AV15" s="16" t="s">
        <v>18433</v>
      </c>
      <c r="AW15" s="17">
        <f>B7L308C29+B7L408C29+B7L508C35+B7L608C35+B7L708C23</f>
        <v>5794.0825365195315</v>
      </c>
      <c r="AX15" s="16" t="s">
        <v>18434</v>
      </c>
      <c r="AY15" s="17">
        <f>B7L308C30+B7L408C30+B7L508C36+B7L608C36+B7L708C24</f>
        <v>15064.614594950777</v>
      </c>
      <c r="AZ15" s="16" t="s">
        <v>18435</v>
      </c>
      <c r="BA15" s="17">
        <f>B7L208C17</f>
        <v>241272.66666666669</v>
      </c>
      <c r="BB15" s="16" t="s">
        <v>18436</v>
      </c>
      <c r="BC15" s="17">
        <f>B7L808C24+B7L808C25</f>
        <v>256337.28126161746</v>
      </c>
      <c r="BD15" s="16" t="s">
        <v>18437</v>
      </c>
      <c r="BE15" s="23">
        <f>IF(B7L808C26=0,0,B7L808C25/B7L808C26)</f>
        <v>0.94123127732022771</v>
      </c>
      <c r="BF15" s="16" t="s">
        <v>18438</v>
      </c>
      <c r="BG15" s="17">
        <f>B7L308C35+B7L308C37+B7L408C37+B7L508C43+B7L508C45+B7L608C43+B7L608C45+B7L708C29</f>
        <v>2529.6741863465913</v>
      </c>
      <c r="BH15" s="16" t="s">
        <v>18439</v>
      </c>
      <c r="BI15" s="23">
        <f>B7L208C31</f>
        <v>538.0710984908394</v>
      </c>
      <c r="BJ15" s="16" t="s">
        <v>18440</v>
      </c>
      <c r="BK15" s="17">
        <f>B7L808C28+B7L808C29</f>
        <v>3067.7452848374305</v>
      </c>
      <c r="BL15" s="16" t="s">
        <v>18441</v>
      </c>
      <c r="BM15" s="23">
        <f>IF(B7L808C30=0,0,B7L808C29/B7L808C30)</f>
        <v>0.17539627593930227</v>
      </c>
      <c r="BN15" s="16" t="s">
        <v>18442</v>
      </c>
      <c r="BO15" s="17">
        <f>B7L308C39+B7L408C39+B7L508C47+B7L608C47+B7L708C31</f>
        <v>5498.5596039862539</v>
      </c>
      <c r="BP15" s="16" t="s">
        <v>18443</v>
      </c>
      <c r="BQ15" s="17">
        <f>B7L308C40+B7L408C40+B7L508C48+B7L608C48+B7L708C32</f>
        <v>14296.254970364262</v>
      </c>
      <c r="BR15" s="16" t="s">
        <v>18444</v>
      </c>
      <c r="BS15" s="17">
        <f>B7L208C25</f>
        <v>230510.25</v>
      </c>
      <c r="BT15" s="16" t="s">
        <v>18445</v>
      </c>
      <c r="BU15" s="17">
        <f>B7L808C33+B7L808C34</f>
        <v>244806.50497036427</v>
      </c>
      <c r="BV15" s="16" t="s">
        <v>18446</v>
      </c>
      <c r="BW15" s="23">
        <f>IF(B7L808C35=0,0,B7L808C34/B7L808C35)</f>
        <v>0.94160181743497806</v>
      </c>
      <c r="BX15" s="16" t="s">
        <v>18447</v>
      </c>
      <c r="BY15" s="17">
        <f>B7L308C45+B7L308C47+B7L408C47+B7L508C55+B7L508C57+B7L608C55+B7L608C57+B7L708C37</f>
        <v>2680.6919122551258</v>
      </c>
      <c r="BZ15" s="16" t="s">
        <v>18448</v>
      </c>
      <c r="CA15" s="23">
        <f>B7L208C39</f>
        <v>582.18313998657788</v>
      </c>
      <c r="CB15" s="16" t="s">
        <v>18449</v>
      </c>
      <c r="CC15" s="17">
        <f>B7L808C37+B7L808C38</f>
        <v>3262.8750522417035</v>
      </c>
      <c r="CD15" s="16" t="s">
        <v>18450</v>
      </c>
      <c r="CE15" s="23">
        <f>IF(B7L808C39=0,0,B7L808C38/B7L808C39)</f>
        <v>0.17842642781757723</v>
      </c>
      <c r="CF15" s="16" t="s">
        <v>18451</v>
      </c>
      <c r="CG15" s="17">
        <f>B7L308C49+B7L408C49+B7L508C59+B7L608C59+B7L708C39</f>
        <v>5805.9223836991932</v>
      </c>
      <c r="CH15" s="16" t="s">
        <v>18452</v>
      </c>
      <c r="CI15" s="17">
        <f>B7L308C50+B7L408C50+B7L508C60+B7L608C60+B7L708C40</f>
        <v>15095.398197617898</v>
      </c>
      <c r="CJ15" s="16" t="s">
        <v>18453</v>
      </c>
      <c r="CK15" s="17">
        <f>B7L208C33</f>
        <v>246201.2</v>
      </c>
      <c r="CL15" s="16" t="s">
        <v>18454</v>
      </c>
      <c r="CM15" s="17">
        <f>B7L808C42+B7L808C43</f>
        <v>261296.59819761792</v>
      </c>
      <c r="CN15" s="16" t="s">
        <v>18455</v>
      </c>
      <c r="CO15" s="23">
        <f>IF(B7L808C44=0,0,B7L808C43/B7L808C44)</f>
        <v>0.94222887591440707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114.71542004066168</v>
      </c>
      <c r="F16" s="16" t="s">
        <v>18457</v>
      </c>
      <c r="G16" s="23">
        <f>B7L209C7</f>
        <v>59.921140206110628</v>
      </c>
      <c r="H16" s="16" t="s">
        <v>18458</v>
      </c>
      <c r="I16" s="23">
        <f>B7L809C1+B7L809C2</f>
        <v>174.63656024677232</v>
      </c>
      <c r="J16" s="16" t="s">
        <v>18459</v>
      </c>
      <c r="K16" s="23">
        <f>IF(B7L809C3=0,0,B7L809C2/B7L809C3)</f>
        <v>0.34311910473636409</v>
      </c>
      <c r="L16" s="16" t="s">
        <v>18460</v>
      </c>
      <c r="M16" s="23">
        <f>B7L309C9+B7L409C9+B7L509C11+B7L609C11+B7L709C7</f>
        <v>252.6770544736392</v>
      </c>
      <c r="N16" s="16" t="s">
        <v>18461</v>
      </c>
      <c r="O16" s="23">
        <f>B7L309C10+B7L409C10+B7L509C12+B7L609C12+B7L709C8</f>
        <v>656.96034163146192</v>
      </c>
      <c r="P16" s="16" t="s">
        <v>18462</v>
      </c>
      <c r="Q16" s="17">
        <f>B7L209C1</f>
        <v>25546</v>
      </c>
      <c r="R16" s="16" t="s">
        <v>18463</v>
      </c>
      <c r="S16" s="17">
        <f>B7L809C6+B7L809C7</f>
        <v>26202.96034163146</v>
      </c>
      <c r="T16" s="16" t="s">
        <v>18464</v>
      </c>
      <c r="U16" s="23">
        <f>IF(B7L809C8=0,0,B7L809C7/B7L809C8)</f>
        <v>0.97492801068787338</v>
      </c>
      <c r="V16" s="16" t="s">
        <v>18465</v>
      </c>
      <c r="W16" s="23">
        <f>B7L309C15+B7L309C17+B7L409C17+B7L509C19+B7L509C21+B7L609C19+B7L609C21+B7L709C13</f>
        <v>120.44538660364958</v>
      </c>
      <c r="X16" s="16" t="s">
        <v>18466</v>
      </c>
      <c r="Y16" s="23">
        <f>B7L209C15</f>
        <v>65.657939980602478</v>
      </c>
      <c r="Z16" s="16" t="s">
        <v>18467</v>
      </c>
      <c r="AA16" s="23">
        <f>B7L809C10+B7L809C11</f>
        <v>186.10332658425204</v>
      </c>
      <c r="AB16" s="16" t="s">
        <v>18468</v>
      </c>
      <c r="AC16" s="23">
        <f>IF(B7L809C12=0,0,B7L809C11/B7L809C12)</f>
        <v>0.35280368806775758</v>
      </c>
      <c r="AD16" s="16" t="s">
        <v>18469</v>
      </c>
      <c r="AE16" s="23">
        <f>B7L309C19+B7L409C19+B7L509C23+B7L609C23+B7L709C15</f>
        <v>265.25484312507274</v>
      </c>
      <c r="AF16" s="16" t="s">
        <v>18470</v>
      </c>
      <c r="AG16" s="23">
        <f>B7L309C20+B7L409C20+B7L509C24+B7L609C24+B7L709C16</f>
        <v>689.66259212518912</v>
      </c>
      <c r="AH16" s="16" t="s">
        <v>18471</v>
      </c>
      <c r="AI16" s="17">
        <f>B7L209C9</f>
        <v>26966.5</v>
      </c>
      <c r="AJ16" s="16" t="s">
        <v>18472</v>
      </c>
      <c r="AK16" s="17">
        <f>B7L809C15+B7L809C16</f>
        <v>27656.162592125191</v>
      </c>
      <c r="AL16" s="16" t="s">
        <v>18473</v>
      </c>
      <c r="AM16" s="23">
        <f>IF(B7L809C17=0,0,B7L809C16/B7L809C17)</f>
        <v>0.97506296870262232</v>
      </c>
      <c r="AN16" s="16" t="s">
        <v>18474</v>
      </c>
      <c r="AO16" s="23">
        <f>B7L309C25+B7L309C27+B7L409C27+B7L509C31+B7L509C33+B7L609C31+B7L609C33+B7L709C21</f>
        <v>124.3443785100572</v>
      </c>
      <c r="AP16" s="16" t="s">
        <v>18475</v>
      </c>
      <c r="AQ16" s="23">
        <f>B7L209C23</f>
        <v>66.667710916402612</v>
      </c>
      <c r="AR16" s="16" t="s">
        <v>18476</v>
      </c>
      <c r="AS16" s="23">
        <f>B7L809C19+B7L809C20</f>
        <v>191.0120894264598</v>
      </c>
      <c r="AT16" s="16" t="s">
        <v>18477</v>
      </c>
      <c r="AU16" s="23">
        <f>IF(B7L809C21=0,0,B7L809C20/B7L809C21)</f>
        <v>0.34902351529990394</v>
      </c>
      <c r="AV16" s="16" t="s">
        <v>18478</v>
      </c>
      <c r="AW16" s="23">
        <f>B7L309C29+B7L409C29+B7L509C35+B7L609C35+B7L709C23</f>
        <v>272.73350514864785</v>
      </c>
      <c r="AX16" s="16" t="s">
        <v>18479</v>
      </c>
      <c r="AY16" s="23">
        <f>B7L309C30+B7L409C30+B7L509C36+B7L609C36+B7L709C24</f>
        <v>709.10711338648457</v>
      </c>
      <c r="AZ16" s="16" t="s">
        <v>18480</v>
      </c>
      <c r="BA16" s="17">
        <f>B7L209C17</f>
        <v>27654</v>
      </c>
      <c r="BB16" s="16" t="s">
        <v>18481</v>
      </c>
      <c r="BC16" s="17">
        <f>B7L809C24+B7L809C25</f>
        <v>28363.107113386486</v>
      </c>
      <c r="BD16" s="16" t="s">
        <v>18482</v>
      </c>
      <c r="BE16" s="23">
        <f>IF(B7L809C26=0,0,B7L809C25/B7L809C26)</f>
        <v>0.97499896218874371</v>
      </c>
      <c r="BF16" s="16" t="s">
        <v>18483</v>
      </c>
      <c r="BG16" s="23">
        <f>B7L309C35+B7L309C37+B7L409C37+B7L509C43+B7L509C45+B7L609C43+B7L609C45+B7L709C29</f>
        <v>123.66008362648489</v>
      </c>
      <c r="BH16" s="16" t="s">
        <v>18484</v>
      </c>
      <c r="BI16" s="23">
        <f>B7L209C31</f>
        <v>63.640709736246528</v>
      </c>
      <c r="BJ16" s="16" t="s">
        <v>18485</v>
      </c>
      <c r="BK16" s="23">
        <f>B7L809C28+B7L809C29</f>
        <v>187.30079336273141</v>
      </c>
      <c r="BL16" s="16" t="s">
        <v>18486</v>
      </c>
      <c r="BM16" s="23">
        <f>IF(B7L809C30=0,0,B7L809C29/B7L809C30)</f>
        <v>0.33977811088604593</v>
      </c>
      <c r="BN16" s="16" t="s">
        <v>18487</v>
      </c>
      <c r="BO16" s="23">
        <f>B7L309C39+B7L409C39+B7L509C47+B7L609C47+B7L709C31</f>
        <v>270.13234059316699</v>
      </c>
      <c r="BP16" s="16" t="s">
        <v>18488</v>
      </c>
      <c r="BQ16" s="23">
        <f>B7L309C40+B7L409C40+B7L509C48+B7L609C48+B7L709C32</f>
        <v>702.3440855422341</v>
      </c>
      <c r="BR16" s="16" t="s">
        <v>18489</v>
      </c>
      <c r="BS16" s="17">
        <f>B7L209C25</f>
        <v>27263.75</v>
      </c>
      <c r="BT16" s="16" t="s">
        <v>18490</v>
      </c>
      <c r="BU16" s="17">
        <f>B7L809C33+B7L809C34</f>
        <v>27966.094085542234</v>
      </c>
      <c r="BV16" s="16" t="s">
        <v>18491</v>
      </c>
      <c r="BW16" s="23">
        <f>IF(B7L809C35=0,0,B7L809C34/B7L809C35)</f>
        <v>0.9748858713199664</v>
      </c>
      <c r="BX16" s="16" t="s">
        <v>18492</v>
      </c>
      <c r="BY16" s="23">
        <f>B7L309C45+B7L309C47+B7L409C47+B7L509C55+B7L509C57+B7L609C55+B7L609C57+B7L709C37</f>
        <v>123.92198488928909</v>
      </c>
      <c r="BZ16" s="16" t="s">
        <v>18493</v>
      </c>
      <c r="CA16" s="23">
        <f>B7L209C39</f>
        <v>63.99064824949992</v>
      </c>
      <c r="CB16" s="16" t="s">
        <v>18494</v>
      </c>
      <c r="CC16" s="23">
        <f>B7L809C37+B7L809C38</f>
        <v>187.912633138789</v>
      </c>
      <c r="CD16" s="16" t="s">
        <v>18495</v>
      </c>
      <c r="CE16" s="23">
        <f>IF(B7L809C39=0,0,B7L809C38/B7L809C39)</f>
        <v>0.34053404063705256</v>
      </c>
      <c r="CF16" s="16" t="s">
        <v>18496</v>
      </c>
      <c r="CG16" s="23">
        <f>B7L309C49+B7L409C49+B7L509C59+B7L609C59+B7L709C39</f>
        <v>270.35420277309004</v>
      </c>
      <c r="CH16" s="16" t="s">
        <v>18497</v>
      </c>
      <c r="CI16" s="23">
        <f>B7L309C50+B7L409C50+B7L509C60+B7L609C60+B7L709C40</f>
        <v>702.92092721003405</v>
      </c>
      <c r="CJ16" s="16" t="s">
        <v>18498</v>
      </c>
      <c r="CK16" s="17">
        <f>B7L209C33</f>
        <v>27061.200000000001</v>
      </c>
      <c r="CL16" s="16" t="s">
        <v>18499</v>
      </c>
      <c r="CM16" s="17">
        <f>B7L809C42+B7L809C43</f>
        <v>27764.120927210035</v>
      </c>
      <c r="CN16" s="16" t="s">
        <v>18500</v>
      </c>
      <c r="CO16" s="23">
        <f>IF(B7L809C44=0,0,B7L809C43/B7L809C44)</f>
        <v>0.97468239930762079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99.790186662922522</v>
      </c>
      <c r="F17" s="16" t="s">
        <v>18502</v>
      </c>
      <c r="G17" s="23">
        <f>B7L210C7</f>
        <v>58.316737955230657</v>
      </c>
      <c r="H17" s="16" t="s">
        <v>18503</v>
      </c>
      <c r="I17" s="23">
        <f>B7L810C1+B7L810C2</f>
        <v>158.10692461815319</v>
      </c>
      <c r="J17" s="16" t="s">
        <v>18504</v>
      </c>
      <c r="K17" s="23">
        <f>IF(B7L810C3=0,0,B7L810C2/B7L810C3)</f>
        <v>0.36884366763867199</v>
      </c>
      <c r="L17" s="16" t="s">
        <v>18505</v>
      </c>
      <c r="M17" s="23">
        <f>B7L310C9+B7L410C9+B7L510C11+B7L610C11+B7L710C7</f>
        <v>199.27248519607389</v>
      </c>
      <c r="N17" s="16" t="s">
        <v>18506</v>
      </c>
      <c r="O17" s="23">
        <f>B7L310C10+B7L410C10+B7L510C12+B7L610C12+B7L710C8</f>
        <v>518.10846150979216</v>
      </c>
      <c r="P17" s="16" t="s">
        <v>18507</v>
      </c>
      <c r="Q17" s="17">
        <f>B7L210C1</f>
        <v>24862</v>
      </c>
      <c r="R17" s="16" t="s">
        <v>18508</v>
      </c>
      <c r="S17" s="17">
        <f>B7L810C6+B7L810C7</f>
        <v>25380.108461509793</v>
      </c>
      <c r="T17" s="16" t="s">
        <v>18509</v>
      </c>
      <c r="U17" s="23">
        <f>IF(B7L810C8=0,0,B7L810C7/B7L810C8)</f>
        <v>0.97958604226236734</v>
      </c>
      <c r="V17" s="16" t="s">
        <v>18510</v>
      </c>
      <c r="W17" s="23">
        <f>B7L310C15+B7L310C17+B7L410C17+B7L510C19+B7L510C21+B7L610C19+B7L610C21+B7L710C13</f>
        <v>131.50644947419582</v>
      </c>
      <c r="X17" s="16" t="s">
        <v>18511</v>
      </c>
      <c r="Y17" s="23">
        <f>B7L210C15</f>
        <v>76.312609491110578</v>
      </c>
      <c r="Z17" s="16" t="s">
        <v>18512</v>
      </c>
      <c r="AA17" s="23">
        <f>B7L810C10+B7L810C11</f>
        <v>207.8190589653064</v>
      </c>
      <c r="AB17" s="16" t="s">
        <v>18513</v>
      </c>
      <c r="AC17" s="23">
        <f>IF(B7L810C12=0,0,B7L810C11/B7L810C12)</f>
        <v>0.36720698222317671</v>
      </c>
      <c r="AD17" s="16" t="s">
        <v>18514</v>
      </c>
      <c r="AE17" s="23">
        <f>B7L310C19+B7L410C19+B7L510C23+B7L610C23+B7L710C15</f>
        <v>263.44394205807697</v>
      </c>
      <c r="AF17" s="16" t="s">
        <v>18515</v>
      </c>
      <c r="AG17" s="23">
        <f>B7L310C20+B7L410C20+B7L510C24+B7L610C24+B7L710C16</f>
        <v>684.95424935100016</v>
      </c>
      <c r="AH17" s="16" t="s">
        <v>18516</v>
      </c>
      <c r="AI17" s="17">
        <f>B7L210C9</f>
        <v>31342.5</v>
      </c>
      <c r="AJ17" s="16" t="s">
        <v>18517</v>
      </c>
      <c r="AK17" s="17">
        <f>B7L810C15+B7L810C16</f>
        <v>32027.454249351002</v>
      </c>
      <c r="AL17" s="16" t="s">
        <v>18518</v>
      </c>
      <c r="AM17" s="23">
        <f>IF(B7L810C17=0,0,B7L810C16/B7L810C17)</f>
        <v>0.97861352813063873</v>
      </c>
      <c r="AN17" s="16" t="s">
        <v>18519</v>
      </c>
      <c r="AO17" s="23">
        <f>B7L310C25+B7L310C27+B7L410C27+B7L510C31+B7L510C33+B7L610C31+B7L610C33+B7L710C21</f>
        <v>147.16606888691982</v>
      </c>
      <c r="AP17" s="16" t="s">
        <v>18520</v>
      </c>
      <c r="AQ17" s="23">
        <f>B7L210C23</f>
        <v>82.568412393016686</v>
      </c>
      <c r="AR17" s="16" t="s">
        <v>18521</v>
      </c>
      <c r="AS17" s="23">
        <f>B7L810C19+B7L810C20</f>
        <v>229.73448127993652</v>
      </c>
      <c r="AT17" s="16" t="s">
        <v>18522</v>
      </c>
      <c r="AU17" s="23">
        <f>IF(B7L810C21=0,0,B7L810C20/B7L810C21)</f>
        <v>0.35940800846698001</v>
      </c>
      <c r="AV17" s="16" t="s">
        <v>18523</v>
      </c>
      <c r="AW17" s="23">
        <f>B7L310C29+B7L410C29+B7L510C35+B7L610C35+B7L710C23</f>
        <v>295.59954064805896</v>
      </c>
      <c r="AX17" s="16" t="s">
        <v>18524</v>
      </c>
      <c r="AY17" s="23">
        <f>B7L310C30+B7L410C30+B7L510C36+B7L610C36+B7L710C24</f>
        <v>768.55880568495331</v>
      </c>
      <c r="AZ17" s="16" t="s">
        <v>18525</v>
      </c>
      <c r="BA17" s="17">
        <f>B7L210C17</f>
        <v>34249.666666666664</v>
      </c>
      <c r="BB17" s="16" t="s">
        <v>18526</v>
      </c>
      <c r="BC17" s="17">
        <f>B7L810C24+B7L810C25</f>
        <v>35018.225472351616</v>
      </c>
      <c r="BD17" s="16" t="s">
        <v>18527</v>
      </c>
      <c r="BE17" s="23">
        <f>IF(B7L810C26=0,0,B7L810C25/B7L810C26)</f>
        <v>0.97805260559842577</v>
      </c>
      <c r="BF17" s="16" t="s">
        <v>18528</v>
      </c>
      <c r="BG17" s="23">
        <f>B7L310C35+B7L310C37+B7L410C37+B7L510C43+B7L510C45+B7L610C43+B7L610C45+B7L710C29</f>
        <v>149.24425545113701</v>
      </c>
      <c r="BH17" s="16" t="s">
        <v>18529</v>
      </c>
      <c r="BI17" s="23">
        <f>B7L210C31</f>
        <v>79.877829608800056</v>
      </c>
      <c r="BJ17" s="16" t="s">
        <v>18530</v>
      </c>
      <c r="BK17" s="23">
        <f>B7L810C28+B7L810C29</f>
        <v>229.12208505993706</v>
      </c>
      <c r="BL17" s="16" t="s">
        <v>18531</v>
      </c>
      <c r="BM17" s="23">
        <f>IF(B7L810C30=0,0,B7L810C29/B7L810C30)</f>
        <v>0.34862562283292969</v>
      </c>
      <c r="BN17" s="16" t="s">
        <v>18532</v>
      </c>
      <c r="BO17" s="23">
        <f>B7L310C39+B7L410C39+B7L510C47+B7L610C47+B7L710C31</f>
        <v>299.65008528875353</v>
      </c>
      <c r="BP17" s="16" t="s">
        <v>18533</v>
      </c>
      <c r="BQ17" s="23">
        <f>B7L310C40+B7L410C40+B7L510C48+B7L610C48+B7L710C32</f>
        <v>779.09022175075927</v>
      </c>
      <c r="BR17" s="16" t="s">
        <v>18534</v>
      </c>
      <c r="BS17" s="17">
        <f>B7L210C25</f>
        <v>34219.75</v>
      </c>
      <c r="BT17" s="16" t="s">
        <v>18535</v>
      </c>
      <c r="BU17" s="17">
        <f>B7L810C33+B7L810C34</f>
        <v>34998.840221750761</v>
      </c>
      <c r="BV17" s="16" t="s">
        <v>18536</v>
      </c>
      <c r="BW17" s="23">
        <f>IF(B7L810C35=0,0,B7L810C34/B7L810C35)</f>
        <v>0.97773954174439814</v>
      </c>
      <c r="BX17" s="16" t="s">
        <v>18537</v>
      </c>
      <c r="BY17" s="23">
        <f>B7L310C45+B7L310C47+B7L410C47+B7L510C55+B7L510C57+B7L610C55+B7L610C57+B7L710C37</f>
        <v>151.33043382955958</v>
      </c>
      <c r="BZ17" s="16" t="s">
        <v>18538</v>
      </c>
      <c r="CA17" s="23">
        <f>B7L210C39</f>
        <v>80.881443943932453</v>
      </c>
      <c r="CB17" s="16" t="s">
        <v>18539</v>
      </c>
      <c r="CC17" s="23">
        <f>B7L810C37+B7L810C38</f>
        <v>232.21187777349203</v>
      </c>
      <c r="CD17" s="16" t="s">
        <v>18540</v>
      </c>
      <c r="CE17" s="23">
        <f>IF(B7L810C39=0,0,B7L810C38/B7L810C39)</f>
        <v>0.34830881486100024</v>
      </c>
      <c r="CF17" s="16" t="s">
        <v>18541</v>
      </c>
      <c r="CG17" s="23">
        <f>B7L310C49+B7L410C49+B7L510C59+B7L610C59+B7L710C39</f>
        <v>303.62486437657776</v>
      </c>
      <c r="CH17" s="16" t="s">
        <v>18542</v>
      </c>
      <c r="CI17" s="23">
        <f>B7L310C50+B7L410C50+B7L510C60+B7L610C60+B7L710C40</f>
        <v>789.42464737910223</v>
      </c>
      <c r="CJ17" s="16" t="s">
        <v>18543</v>
      </c>
      <c r="CK17" s="17">
        <f>B7L210C33</f>
        <v>34204.199999999997</v>
      </c>
      <c r="CL17" s="16" t="s">
        <v>18544</v>
      </c>
      <c r="CM17" s="17">
        <f>B7L810C42+B7L810C43</f>
        <v>34993.624647379096</v>
      </c>
      <c r="CN17" s="16" t="s">
        <v>18545</v>
      </c>
      <c r="CO17" s="23">
        <f>IF(B7L810C44=0,0,B7L810C43/B7L810C44)</f>
        <v>0.97744090086883229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2776.6292478471951</v>
      </c>
      <c r="F18" s="16" t="s">
        <v>18547</v>
      </c>
      <c r="G18" s="17">
        <f>B7L211C7</f>
        <v>1347.8691208039602</v>
      </c>
      <c r="H18" s="16" t="s">
        <v>18548</v>
      </c>
      <c r="I18" s="17">
        <f>B7L811C1+B7L811C2</f>
        <v>4124.498368651155</v>
      </c>
      <c r="J18" s="16" t="s">
        <v>18549</v>
      </c>
      <c r="K18" s="23">
        <f>IF(B7L811C3=0,0,B7L811C2/B7L811C3)</f>
        <v>0.32679589136187659</v>
      </c>
      <c r="L18" s="16" t="s">
        <v>18550</v>
      </c>
      <c r="M18" s="17">
        <f>B7L311C9+B7L411C9+B7L511C11+B7L611C11+B7L711C7</f>
        <v>4696.5517377595716</v>
      </c>
      <c r="N18" s="16" t="s">
        <v>18551</v>
      </c>
      <c r="O18" s="17">
        <f>B7L311C10+B7L411C10+B7L511C12+B7L611C12+B7L711C8</f>
        <v>12211.034518174889</v>
      </c>
      <c r="P18" s="16" t="s">
        <v>18552</v>
      </c>
      <c r="Q18" s="17">
        <f>B7L211C1</f>
        <v>574633</v>
      </c>
      <c r="R18" s="16" t="s">
        <v>18553</v>
      </c>
      <c r="S18" s="17">
        <f>B7L811C6+B7L811C7</f>
        <v>586844.03451817494</v>
      </c>
      <c r="T18" s="16" t="s">
        <v>18554</v>
      </c>
      <c r="U18" s="23">
        <f>IF(B7L811C8=0,0,B7L811C7/B7L811C8)</f>
        <v>0.97919202752363199</v>
      </c>
      <c r="V18" s="16" t="s">
        <v>18555</v>
      </c>
      <c r="W18" s="17">
        <f>B7L311C15+B7L311C17+B7L411C17+B7L511C19+B7L511C21+B7L611C19+B7L611C21+B7L711C13</f>
        <v>2675.3027675774365</v>
      </c>
      <c r="X18" s="16" t="s">
        <v>18556</v>
      </c>
      <c r="Y18" s="17">
        <f>B7L211C15</f>
        <v>1358.9232347399086</v>
      </c>
      <c r="Z18" s="16" t="s">
        <v>18557</v>
      </c>
      <c r="AA18" s="17">
        <f>B7L811C10+B7L811C11</f>
        <v>4034.2260023173449</v>
      </c>
      <c r="AB18" s="16" t="s">
        <v>18558</v>
      </c>
      <c r="AC18" s="23">
        <f>IF(B7L811C12=0,0,B7L811C11/B7L811C12)</f>
        <v>0.33684856375406691</v>
      </c>
      <c r="AD18" s="16" t="s">
        <v>18559</v>
      </c>
      <c r="AE18" s="17">
        <f>B7L311C19+B7L411C19+B7L511C23+B7L611C23+B7L711C15</f>
        <v>4542.2855713358986</v>
      </c>
      <c r="AF18" s="16" t="s">
        <v>18560</v>
      </c>
      <c r="AG18" s="17">
        <f>B7L311C20+B7L411C20+B7L511C24+B7L611C24+B7L711C16</f>
        <v>11809.942485473337</v>
      </c>
      <c r="AH18" s="16" t="s">
        <v>18561</v>
      </c>
      <c r="AI18" s="17">
        <f>B7L211C9</f>
        <v>558126</v>
      </c>
      <c r="AJ18" s="16" t="s">
        <v>18562</v>
      </c>
      <c r="AK18" s="17">
        <f>B7L811C15+B7L811C16</f>
        <v>569935.94248547335</v>
      </c>
      <c r="AL18" s="16" t="s">
        <v>18563</v>
      </c>
      <c r="AM18" s="23">
        <f>IF(B7L811C17=0,0,B7L811C16/B7L811C17)</f>
        <v>0.97927847393871925</v>
      </c>
      <c r="AN18" s="16" t="s">
        <v>18564</v>
      </c>
      <c r="AO18" s="17">
        <f>B7L311C25+B7L311C27+B7L411C27+B7L511C31+B7L511C33+B7L611C31+B7L611C33+B7L711C21</f>
        <v>2694.272240369547</v>
      </c>
      <c r="AP18" s="16" t="s">
        <v>18565</v>
      </c>
      <c r="AQ18" s="17">
        <f>B7L211C23</f>
        <v>1365.2383913956021</v>
      </c>
      <c r="AR18" s="16" t="s">
        <v>18566</v>
      </c>
      <c r="AS18" s="17">
        <f>B7L811C19+B7L811C20</f>
        <v>4059.5106317651489</v>
      </c>
      <c r="AT18" s="16" t="s">
        <v>18567</v>
      </c>
      <c r="AU18" s="23">
        <f>IF(B7L811C21=0,0,B7L811C20/B7L811C21)</f>
        <v>0.33630614998585967</v>
      </c>
      <c r="AV18" s="16" t="s">
        <v>18568</v>
      </c>
      <c r="AW18" s="17">
        <f>B7L311C29+B7L411C29+B7L511C35+B7L611C35+B7L711C23</f>
        <v>4580.9709598458439</v>
      </c>
      <c r="AX18" s="16" t="s">
        <v>18569</v>
      </c>
      <c r="AY18" s="17">
        <f>B7L311C30+B7L411C30+B7L511C36+B7L611C36+B7L711C24</f>
        <v>11910.524495599195</v>
      </c>
      <c r="AZ18" s="16" t="s">
        <v>18570</v>
      </c>
      <c r="BA18" s="17">
        <f>B7L211C17</f>
        <v>566305.66666666663</v>
      </c>
      <c r="BB18" s="16" t="s">
        <v>18571</v>
      </c>
      <c r="BC18" s="17">
        <f>B7L811C24+B7L811C25</f>
        <v>578216.19116226584</v>
      </c>
      <c r="BD18" s="16" t="s">
        <v>18572</v>
      </c>
      <c r="BE18" s="23">
        <f>IF(B7L811C26=0,0,B7L811C25/B7L811C26)</f>
        <v>0.97940126084733459</v>
      </c>
      <c r="BF18" s="16" t="s">
        <v>18573</v>
      </c>
      <c r="BG18" s="17">
        <f>B7L311C35+B7L311C37+B7L411C37+B7L511C43+B7L511C45+B7L611C43+B7L611C45+B7L711C29</f>
        <v>2814.9769048998869</v>
      </c>
      <c r="BH18" s="16" t="s">
        <v>18574</v>
      </c>
      <c r="BI18" s="17">
        <f>B7L211C31</f>
        <v>1388.2078062286273</v>
      </c>
      <c r="BJ18" s="16" t="s">
        <v>18575</v>
      </c>
      <c r="BK18" s="17">
        <f>B7L811C28+B7L811C29</f>
        <v>4203.1847111285142</v>
      </c>
      <c r="BL18" s="16" t="s">
        <v>18576</v>
      </c>
      <c r="BM18" s="23">
        <f>IF(B7L811C30=0,0,B7L811C29/B7L811C30)</f>
        <v>0.33027523214793647</v>
      </c>
      <c r="BN18" s="16" t="s">
        <v>18577</v>
      </c>
      <c r="BO18" s="17">
        <f>B7L311C39+B7L411C39+B7L511C47+B7L611C47+B7L711C31</f>
        <v>4788.5993379693773</v>
      </c>
      <c r="BP18" s="16" t="s">
        <v>18578</v>
      </c>
      <c r="BQ18" s="17">
        <f>B7L311C40+B7L411C40+B7L511C48+B7L611C48+B7L711C32</f>
        <v>12450.358278720381</v>
      </c>
      <c r="BR18" s="16" t="s">
        <v>18579</v>
      </c>
      <c r="BS18" s="17">
        <f>B7L211C25</f>
        <v>594709.75</v>
      </c>
      <c r="BT18" s="16" t="s">
        <v>18580</v>
      </c>
      <c r="BU18" s="17">
        <f>B7L811C33+B7L811C34</f>
        <v>607160.10827872041</v>
      </c>
      <c r="BV18" s="16" t="s">
        <v>18581</v>
      </c>
      <c r="BW18" s="23">
        <f>IF(B7L811C35=0,0,B7L811C34/B7L811C35)</f>
        <v>0.97949411018781063</v>
      </c>
      <c r="BX18" s="16" t="s">
        <v>18582</v>
      </c>
      <c r="BY18" s="17">
        <f>B7L311C45+B7L311C47+B7L411C47+B7L511C55+B7L511C57+B7L611C55+B7L611C57+B7L711C37</f>
        <v>2924.0590353417238</v>
      </c>
      <c r="BZ18" s="16" t="s">
        <v>18583</v>
      </c>
      <c r="CA18" s="17">
        <f>B7L211C39</f>
        <v>1449.8824449421784</v>
      </c>
      <c r="CB18" s="16" t="s">
        <v>18584</v>
      </c>
      <c r="CC18" s="17">
        <f>B7L811C37+B7L811C38</f>
        <v>4373.9414802839019</v>
      </c>
      <c r="CD18" s="16" t="s">
        <v>18585</v>
      </c>
      <c r="CE18" s="23">
        <f>IF(B7L811C39=0,0,B7L811C38/B7L811C39)</f>
        <v>0.33148190287357709</v>
      </c>
      <c r="CF18" s="16" t="s">
        <v>18586</v>
      </c>
      <c r="CG18" s="17">
        <f>B7L311C49+B7L411C49+B7L511C59+B7L611C59+B7L711C39</f>
        <v>4964.843030059481</v>
      </c>
      <c r="CH18" s="16" t="s">
        <v>18587</v>
      </c>
      <c r="CI18" s="17">
        <f>B7L311C50+B7L411C50+B7L511C60+B7L611C60+B7L711C40</f>
        <v>12908.59187815465</v>
      </c>
      <c r="CJ18" s="16" t="s">
        <v>18588</v>
      </c>
      <c r="CK18" s="17">
        <f>B7L211C33</f>
        <v>613145.19999999995</v>
      </c>
      <c r="CL18" s="16" t="s">
        <v>18589</v>
      </c>
      <c r="CM18" s="17">
        <f>B7L811C42+B7L811C43</f>
        <v>626053.79187815462</v>
      </c>
      <c r="CN18" s="16" t="s">
        <v>18590</v>
      </c>
      <c r="CO18" s="23">
        <f>IF(B7L811C44=0,0,B7L811C43/B7L811C44)</f>
        <v>0.97938101798021382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663.91744693780709</v>
      </c>
      <c r="F19" s="16" t="s">
        <v>18592</v>
      </c>
      <c r="G19" s="23">
        <f>B7L212C7</f>
        <v>226.83996034809937</v>
      </c>
      <c r="H19" s="16" t="s">
        <v>18593</v>
      </c>
      <c r="I19" s="23">
        <f>B7L812C1+B7L812C2</f>
        <v>890.75740728590642</v>
      </c>
      <c r="J19" s="16" t="s">
        <v>18594</v>
      </c>
      <c r="K19" s="23">
        <f>IF(B7L812C3=0,0,B7L812C2/B7L812C3)</f>
        <v>0.25465963964225619</v>
      </c>
      <c r="L19" s="16" t="s">
        <v>18595</v>
      </c>
      <c r="M19" s="17">
        <f>B7L312C9+B7L412C9+B7L512C11+B7L612C11+B7L712C7</f>
        <v>1318.2911355879389</v>
      </c>
      <c r="N19" s="16" t="s">
        <v>18596</v>
      </c>
      <c r="O19" s="17">
        <f>B7L312C10+B7L412C10+B7L512C12+B7L612C12+B7L712C8</f>
        <v>3427.5569525286414</v>
      </c>
      <c r="P19" s="16" t="s">
        <v>18597</v>
      </c>
      <c r="Q19" s="17">
        <f>B7L212C1</f>
        <v>96708</v>
      </c>
      <c r="R19" s="16" t="s">
        <v>18598</v>
      </c>
      <c r="S19" s="17">
        <f>B7L812C6+B7L812C7</f>
        <v>100135.55695252864</v>
      </c>
      <c r="T19" s="16" t="s">
        <v>18599</v>
      </c>
      <c r="U19" s="23">
        <f>IF(B7L812C8=0,0,B7L812C7/B7L812C8)</f>
        <v>0.9657708304937721</v>
      </c>
      <c r="V19" s="16" t="s">
        <v>18600</v>
      </c>
      <c r="W19" s="23">
        <f>B7L312C15+B7L312C17+B7L412C17+B7L512C19+B7L512C21+B7L612C19+B7L612C21+B7L712C13</f>
        <v>599.49427587170089</v>
      </c>
      <c r="X19" s="16" t="s">
        <v>18601</v>
      </c>
      <c r="Y19" s="23">
        <f>B7L212C15</f>
        <v>212.65512683907147</v>
      </c>
      <c r="Z19" s="16" t="s">
        <v>18602</v>
      </c>
      <c r="AA19" s="23">
        <f>B7L812C10+B7L812C11</f>
        <v>812.14940271077239</v>
      </c>
      <c r="AB19" s="16" t="s">
        <v>18603</v>
      </c>
      <c r="AC19" s="23">
        <f>IF(B7L812C12=0,0,B7L812C11/B7L812C12)</f>
        <v>0.26184237300338631</v>
      </c>
      <c r="AD19" s="16" t="s">
        <v>18604</v>
      </c>
      <c r="AE19" s="17">
        <f>B7L312C19+B7L412C19+B7L512C23+B7L612C23+B7L712C15</f>
        <v>1190.4982951493548</v>
      </c>
      <c r="AF19" s="16" t="s">
        <v>18605</v>
      </c>
      <c r="AG19" s="17">
        <f>B7L312C20+B7L412C20+B7L512C24+B7L612C24+B7L712C16</f>
        <v>3095.2955673883225</v>
      </c>
      <c r="AH19" s="16" t="s">
        <v>18606</v>
      </c>
      <c r="AI19" s="17">
        <f>B7L212C9</f>
        <v>87340</v>
      </c>
      <c r="AJ19" s="16" t="s">
        <v>18607</v>
      </c>
      <c r="AK19" s="17">
        <f>B7L812C15+B7L812C16</f>
        <v>90435.295567388326</v>
      </c>
      <c r="AL19" s="16" t="s">
        <v>18608</v>
      </c>
      <c r="AM19" s="23">
        <f>IF(B7L812C17=0,0,B7L812C16/B7L812C17)</f>
        <v>0.96577336815268267</v>
      </c>
      <c r="AN19" s="16" t="s">
        <v>18609</v>
      </c>
      <c r="AO19" s="23">
        <f>B7L312C25+B7L312C27+B7L412C27+B7L512C31+B7L512C33+B7L612C31+B7L612C33+B7L712C21</f>
        <v>542.24099863726144</v>
      </c>
      <c r="AP19" s="16" t="s">
        <v>18610</v>
      </c>
      <c r="AQ19" s="23">
        <f>B7L212C23</f>
        <v>198.25612082167163</v>
      </c>
      <c r="AR19" s="16" t="s">
        <v>18611</v>
      </c>
      <c r="AS19" s="23">
        <f>B7L812C19+B7L812C20</f>
        <v>740.49711945893307</v>
      </c>
      <c r="AT19" s="16" t="s">
        <v>18612</v>
      </c>
      <c r="AU19" s="23">
        <f>IF(B7L812C21=0,0,B7L812C20/B7L812C21)</f>
        <v>0.2677338177446707</v>
      </c>
      <c r="AV19" s="16" t="s">
        <v>18613</v>
      </c>
      <c r="AW19" s="17">
        <f>B7L312C29+B7L412C29+B7L512C35+B7L612C35+B7L712C23</f>
        <v>1081.2574432516046</v>
      </c>
      <c r="AX19" s="16" t="s">
        <v>18614</v>
      </c>
      <c r="AY19" s="17">
        <f>B7L312C30+B7L412C30+B7L512C36+B7L612C36+B7L712C24</f>
        <v>2811.2693524541719</v>
      </c>
      <c r="AZ19" s="16" t="s">
        <v>18615</v>
      </c>
      <c r="BA19" s="17">
        <f>B7L212C17</f>
        <v>82237.333333333343</v>
      </c>
      <c r="BB19" s="16" t="s">
        <v>18616</v>
      </c>
      <c r="BC19" s="17">
        <f>B7L812C24+B7L812C25</f>
        <v>85048.602685787511</v>
      </c>
      <c r="BD19" s="16" t="s">
        <v>18617</v>
      </c>
      <c r="BE19" s="23">
        <f>IF(B7L812C26=0,0,B7L812C25/B7L812C26)</f>
        <v>0.96694514355702688</v>
      </c>
      <c r="BF19" s="16" t="s">
        <v>18618</v>
      </c>
      <c r="BG19" s="23">
        <f>B7L312C35+B7L312C37+B7L412C37+B7L512C43+B7L512C45+B7L612C43+B7L612C45+B7L712C29</f>
        <v>524.13864768429801</v>
      </c>
      <c r="BH19" s="16" t="s">
        <v>18619</v>
      </c>
      <c r="BI19" s="23">
        <f>B7L212C31</f>
        <v>191.51153012418237</v>
      </c>
      <c r="BJ19" s="16" t="s">
        <v>18620</v>
      </c>
      <c r="BK19" s="23">
        <f>B7L812C28+B7L812C29</f>
        <v>715.65017780848041</v>
      </c>
      <c r="BL19" s="16" t="s">
        <v>18621</v>
      </c>
      <c r="BM19" s="23">
        <f>IF(B7L812C30=0,0,B7L812C29/B7L812C30)</f>
        <v>0.26760495010375579</v>
      </c>
      <c r="BN19" s="16" t="s">
        <v>18622</v>
      </c>
      <c r="BO19" s="17">
        <f>B7L312C39+B7L412C39+B7L512C47+B7L612C47+B7L712C31</f>
        <v>1047.9069373186394</v>
      </c>
      <c r="BP19" s="16" t="s">
        <v>18623</v>
      </c>
      <c r="BQ19" s="17">
        <f>B7L312C40+B7L412C40+B7L512C48+B7L612C48+B7L712C32</f>
        <v>2724.5580370284624</v>
      </c>
      <c r="BR19" s="16" t="s">
        <v>18624</v>
      </c>
      <c r="BS19" s="17">
        <f>B7L212C25</f>
        <v>82043.75</v>
      </c>
      <c r="BT19" s="16" t="s">
        <v>18625</v>
      </c>
      <c r="BU19" s="17">
        <f>B7L812C33+B7L812C34</f>
        <v>84768.308037028459</v>
      </c>
      <c r="BV19" s="16" t="s">
        <v>18626</v>
      </c>
      <c r="BW19" s="23">
        <f>IF(B7L812C35=0,0,B7L812C34/B7L812C35)</f>
        <v>0.96785876585104991</v>
      </c>
      <c r="BX19" s="16" t="s">
        <v>18627</v>
      </c>
      <c r="BY19" s="23">
        <f>B7L312C45+B7L312C47+B7L412C47+B7L512C55+B7L512C57+B7L612C55+B7L612C57+B7L712C37</f>
        <v>535.89916202916152</v>
      </c>
      <c r="BZ19" s="16" t="s">
        <v>18628</v>
      </c>
      <c r="CA19" s="23">
        <f>B7L212C39</f>
        <v>198.86588647712199</v>
      </c>
      <c r="CB19" s="16" t="s">
        <v>18629</v>
      </c>
      <c r="CC19" s="23">
        <f>B7L812C37+B7L812C38</f>
        <v>734.76504850628351</v>
      </c>
      <c r="CD19" s="16" t="s">
        <v>18630</v>
      </c>
      <c r="CE19" s="23">
        <f>IF(B7L812C39=0,0,B7L812C38/B7L812C39)</f>
        <v>0.27065234918481745</v>
      </c>
      <c r="CF19" s="16" t="s">
        <v>18631</v>
      </c>
      <c r="CG19" s="17">
        <f>B7L312C49+B7L412C49+B7L512C59+B7L612C59+B7L712C39</f>
        <v>1074.194999252388</v>
      </c>
      <c r="CH19" s="16" t="s">
        <v>18632</v>
      </c>
      <c r="CI19" s="17">
        <f>B7L312C50+B7L412C50+B7L512C60+B7L612C60+B7L712C40</f>
        <v>2792.906998056209</v>
      </c>
      <c r="CJ19" s="16" t="s">
        <v>18633</v>
      </c>
      <c r="CK19" s="17">
        <f>B7L212C33</f>
        <v>84099</v>
      </c>
      <c r="CL19" s="16" t="s">
        <v>18634</v>
      </c>
      <c r="CM19" s="17">
        <f>B7L812C42+B7L812C43</f>
        <v>86891.906998056205</v>
      </c>
      <c r="CN19" s="16" t="s">
        <v>18635</v>
      </c>
      <c r="CO19" s="23">
        <f>IF(B7L812C44=0,0,B7L812C43/B7L812C44)</f>
        <v>0.96785768554810658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3.3925934781711522</v>
      </c>
      <c r="F20" s="16" t="s">
        <v>18637</v>
      </c>
      <c r="G20" s="23">
        <f>B7L213C7</f>
        <v>1.2619421213061739</v>
      </c>
      <c r="H20" s="16" t="s">
        <v>18638</v>
      </c>
      <c r="I20" s="23">
        <f>B7L813C1+B7L813C2</f>
        <v>4.6545355994773256</v>
      </c>
      <c r="J20" s="16" t="s">
        <v>18639</v>
      </c>
      <c r="K20" s="23">
        <f>IF(B7L813C3=0,0,B7L813C2/B7L813C3)</f>
        <v>0.27112095166870825</v>
      </c>
      <c r="L20" s="16" t="s">
        <v>18640</v>
      </c>
      <c r="M20" s="23">
        <f>B7L313C9+B7L413C9+B7L513C11+B7L613C11+B7L713C7</f>
        <v>8.6770546199413392</v>
      </c>
      <c r="N20" s="16" t="s">
        <v>18641</v>
      </c>
      <c r="O20" s="23">
        <f>B7L313C10+B7L413C10+B7L513C12+B7L613C12+B7L713C8</f>
        <v>22.560342011847482</v>
      </c>
      <c r="P20" s="16" t="s">
        <v>18642</v>
      </c>
      <c r="Q20" s="17">
        <f>B7L213C1</f>
        <v>538</v>
      </c>
      <c r="R20" s="16" t="s">
        <v>18643</v>
      </c>
      <c r="S20" s="23">
        <f>B7L813C6+B7L813C7</f>
        <v>560.56034201184752</v>
      </c>
      <c r="T20" s="16" t="s">
        <v>18644</v>
      </c>
      <c r="U20" s="23">
        <f>IF(B7L813C8=0,0,B7L813C7/B7L813C8)</f>
        <v>0.9597539456129226</v>
      </c>
      <c r="V20" s="16" t="s">
        <v>18645</v>
      </c>
      <c r="W20" s="23">
        <f>B7L313C15+B7L313C17+B7L413C17+B7L513C19+B7L513C21+B7L613C19+B7L613C21+B7L713C13</f>
        <v>3.0112541466167499</v>
      </c>
      <c r="X20" s="16" t="s">
        <v>18646</v>
      </c>
      <c r="Y20" s="23">
        <f>B7L213C15</f>
        <v>1.2368766250772647</v>
      </c>
      <c r="Z20" s="16" t="s">
        <v>18647</v>
      </c>
      <c r="AA20" s="23">
        <f>B7L813C10+B7L813C11</f>
        <v>4.2481307716940151</v>
      </c>
      <c r="AB20" s="16" t="s">
        <v>18648</v>
      </c>
      <c r="AC20" s="23">
        <f>IF(B7L813C12=0,0,B7L813C11/B7L813C12)</f>
        <v>0.29115785072314027</v>
      </c>
      <c r="AD20" s="16" t="s">
        <v>18649</v>
      </c>
      <c r="AE20" s="23">
        <f>B7L313C19+B7L413C19+B7L513C23+B7L613C23+B7L713C15</f>
        <v>7.6097156863921223</v>
      </c>
      <c r="AF20" s="16" t="s">
        <v>18650</v>
      </c>
      <c r="AG20" s="23">
        <f>B7L313C20+B7L413C20+B7L513C24+B7L613C24+B7L713C16</f>
        <v>19.785260784619524</v>
      </c>
      <c r="AH20" s="16" t="s">
        <v>18651</v>
      </c>
      <c r="AI20" s="17">
        <f>B7L213C9</f>
        <v>508</v>
      </c>
      <c r="AJ20" s="16" t="s">
        <v>18652</v>
      </c>
      <c r="AK20" s="23">
        <f>B7L813C15+B7L813C16</f>
        <v>527.78526078461948</v>
      </c>
      <c r="AL20" s="16" t="s">
        <v>18653</v>
      </c>
      <c r="AM20" s="23">
        <f>IF(B7L813C17=0,0,B7L813C16/B7L813C17)</f>
        <v>0.96251266896842436</v>
      </c>
      <c r="AN20" s="16" t="s">
        <v>18654</v>
      </c>
      <c r="AO20" s="23">
        <f>B7L313C25+B7L313C27+B7L413C27+B7L513C31+B7L513C33+B7L613C31+B7L613C33+B7L713C21</f>
        <v>2.9731374323776953</v>
      </c>
      <c r="AP20" s="16" t="s">
        <v>18655</v>
      </c>
      <c r="AQ20" s="23">
        <f>B7L213C23</f>
        <v>1.271284668519912</v>
      </c>
      <c r="AR20" s="16" t="s">
        <v>18656</v>
      </c>
      <c r="AS20" s="23">
        <f>B7L813C19+B7L813C20</f>
        <v>4.2444221008976069</v>
      </c>
      <c r="AT20" s="16" t="s">
        <v>18657</v>
      </c>
      <c r="AU20" s="23">
        <f>IF(B7L813C21=0,0,B7L813C20/B7L813C21)</f>
        <v>0.29951890700292549</v>
      </c>
      <c r="AV20" s="16" t="s">
        <v>18658</v>
      </c>
      <c r="AW20" s="23">
        <f>B7L313C29+B7L413C29+B7L513C35+B7L613C35+B7L713C23</f>
        <v>7.3996542480773231</v>
      </c>
      <c r="AX20" s="16" t="s">
        <v>18659</v>
      </c>
      <c r="AY20" s="23">
        <f>B7L313C30+B7L413C30+B7L513C36+B7L613C36+B7L713C24</f>
        <v>19.239101045001039</v>
      </c>
      <c r="AZ20" s="16" t="s">
        <v>18660</v>
      </c>
      <c r="BA20" s="23">
        <f>B7L213C17</f>
        <v>527.33333333333337</v>
      </c>
      <c r="BB20" s="16" t="s">
        <v>18661</v>
      </c>
      <c r="BC20" s="23">
        <f>B7L813C24+B7L813C25</f>
        <v>546.57243437833438</v>
      </c>
      <c r="BD20" s="16" t="s">
        <v>18662</v>
      </c>
      <c r="BE20" s="23">
        <f>IF(B7L813C26=0,0,B7L813C25/B7L813C26)</f>
        <v>0.96480045491704436</v>
      </c>
      <c r="BF20" s="16" t="s">
        <v>18663</v>
      </c>
      <c r="BG20" s="23">
        <f>B7L313C35+B7L313C37+B7L413C37+B7L513C43+B7L513C45+B7L613C43+B7L613C45+B7L713C29</f>
        <v>2.7948409851499765</v>
      </c>
      <c r="BH20" s="16" t="s">
        <v>18664</v>
      </c>
      <c r="BI20" s="23">
        <f>B7L213C31</f>
        <v>1.208563659289043</v>
      </c>
      <c r="BJ20" s="16" t="s">
        <v>18665</v>
      </c>
      <c r="BK20" s="23">
        <f>B7L813C28+B7L813C29</f>
        <v>4.0034046444390192</v>
      </c>
      <c r="BL20" s="16" t="s">
        <v>18666</v>
      </c>
      <c r="BM20" s="23">
        <f>IF(B7L813C30=0,0,B7L813C29/B7L813C30)</f>
        <v>0.30188396293335323</v>
      </c>
      <c r="BN20" s="16" t="s">
        <v>18667</v>
      </c>
      <c r="BO20" s="23">
        <f>B7L313C39+B7L413C39+B7L513C47+B7L613C47+B7L713C31</f>
        <v>6.623994865824872</v>
      </c>
      <c r="BP20" s="16" t="s">
        <v>18668</v>
      </c>
      <c r="BQ20" s="23">
        <f>B7L313C40+B7L413C40+B7L513C48+B7L613C48+B7L713C32</f>
        <v>17.222386651144667</v>
      </c>
      <c r="BR20" s="16" t="s">
        <v>18669</v>
      </c>
      <c r="BS20" s="23">
        <f>B7L213C25</f>
        <v>517.75</v>
      </c>
      <c r="BT20" s="16" t="s">
        <v>18670</v>
      </c>
      <c r="BU20" s="23">
        <f>B7L813C33+B7L813C34</f>
        <v>534.97238665114469</v>
      </c>
      <c r="BV20" s="16" t="s">
        <v>18671</v>
      </c>
      <c r="BW20" s="23">
        <f>IF(B7L813C35=0,0,B7L813C34/B7L813C35)</f>
        <v>0.9678069614789756</v>
      </c>
      <c r="BX20" s="16" t="s">
        <v>18672</v>
      </c>
      <c r="BY20" s="23">
        <f>B7L313C45+B7L313C47+B7L413C47+B7L513C55+B7L513C57+B7L613C55+B7L613C57+B7L713C37</f>
        <v>2.7764177837906994</v>
      </c>
      <c r="BZ20" s="16" t="s">
        <v>18673</v>
      </c>
      <c r="CA20" s="23">
        <f>B7L213C39</f>
        <v>1.2447591843132144</v>
      </c>
      <c r="CB20" s="16" t="s">
        <v>18674</v>
      </c>
      <c r="CC20" s="23">
        <f>B7L813C37+B7L813C38</f>
        <v>4.021176968103914</v>
      </c>
      <c r="CD20" s="16" t="s">
        <v>18675</v>
      </c>
      <c r="CE20" s="23">
        <f>IF(B7L813C39=0,0,B7L813C38/B7L813C39)</f>
        <v>0.30955095838523855</v>
      </c>
      <c r="CF20" s="16" t="s">
        <v>18676</v>
      </c>
      <c r="CG20" s="23">
        <f>B7L313C49+B7L413C49+B7L513C59+B7L613C59+B7L713C39</f>
        <v>6.568641014848847</v>
      </c>
      <c r="CH20" s="16" t="s">
        <v>18677</v>
      </c>
      <c r="CI20" s="23">
        <f>B7L313C50+B7L413C50+B7L513C60+B7L613C60+B7L713C40</f>
        <v>17.078466638607004</v>
      </c>
      <c r="CJ20" s="16" t="s">
        <v>18678</v>
      </c>
      <c r="CK20" s="23">
        <f>B7L213C33</f>
        <v>526.4</v>
      </c>
      <c r="CL20" s="16" t="s">
        <v>18679</v>
      </c>
      <c r="CM20" s="23">
        <f>B7L813C42+B7L813C43</f>
        <v>543.47846663860696</v>
      </c>
      <c r="CN20" s="16" t="s">
        <v>18680</v>
      </c>
      <c r="CO20" s="23">
        <f>IF(B7L813C44=0,0,B7L813C43/B7L813C44)</f>
        <v>0.96857563328270091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831.08808618855664</v>
      </c>
      <c r="F21" s="16" t="s">
        <v>18682</v>
      </c>
      <c r="G21" s="23">
        <f>B7L214C7</f>
        <v>353.99587558231445</v>
      </c>
      <c r="H21" s="16" t="s">
        <v>18683</v>
      </c>
      <c r="I21" s="17">
        <f>B7L814C1+B7L814C2</f>
        <v>1185.0839617708712</v>
      </c>
      <c r="J21" s="16" t="s">
        <v>18684</v>
      </c>
      <c r="K21" s="23">
        <f>IF(B7L814C3=0,0,B7L814C2/B7L814C3)</f>
        <v>0.29870953198399408</v>
      </c>
      <c r="L21" s="16" t="s">
        <v>18685</v>
      </c>
      <c r="M21" s="17">
        <f>B7L314C9+B7L414C9+B7L514C11+B7L614C11+B7L714C7</f>
        <v>1756.9579856870616</v>
      </c>
      <c r="N21" s="16" t="s">
        <v>18686</v>
      </c>
      <c r="O21" s="17">
        <f>B7L314C10+B7L414C10+B7L514C12+B7L614C12+B7L714C8</f>
        <v>4568.0907627863598</v>
      </c>
      <c r="P21" s="16" t="s">
        <v>18687</v>
      </c>
      <c r="Q21" s="17">
        <f>B7L214C1</f>
        <v>150918</v>
      </c>
      <c r="R21" s="16" t="s">
        <v>18688</v>
      </c>
      <c r="S21" s="17">
        <f>B7L814C6+B7L814C7</f>
        <v>155486.09076278636</v>
      </c>
      <c r="T21" s="16" t="s">
        <v>18689</v>
      </c>
      <c r="U21" s="23">
        <f>IF(B7L814C8=0,0,B7L814C7/B7L814C8)</f>
        <v>0.97062058258474349</v>
      </c>
      <c r="V21" s="16" t="s">
        <v>18690</v>
      </c>
      <c r="W21" s="23">
        <f>B7L314C15+B7L314C17+B7L414C17+B7L514C19+B7L514C21+B7L614C19+B7L614C21+B7L714C13</f>
        <v>828.62484251094793</v>
      </c>
      <c r="X21" s="16" t="s">
        <v>18691</v>
      </c>
      <c r="Y21" s="23">
        <f>B7L214C15</f>
        <v>372.25603781114768</v>
      </c>
      <c r="Z21" s="16" t="s">
        <v>18692</v>
      </c>
      <c r="AA21" s="17">
        <f>B7L814C10+B7L814C11</f>
        <v>1200.8808803220957</v>
      </c>
      <c r="AB21" s="16" t="s">
        <v>18693</v>
      </c>
      <c r="AC21" s="23">
        <f>IF(B7L814C12=0,0,B7L814C11/B7L814C12)</f>
        <v>0.30998581450585055</v>
      </c>
      <c r="AD21" s="16" t="s">
        <v>18694</v>
      </c>
      <c r="AE21" s="17">
        <f>B7L314C19+B7L414C19+B7L514C23+B7L614C23+B7L714C15</f>
        <v>1743.9634139452137</v>
      </c>
      <c r="AF21" s="16" t="s">
        <v>18695</v>
      </c>
      <c r="AG21" s="17">
        <f>B7L314C20+B7L414C20+B7L514C24+B7L614C24+B7L714C16</f>
        <v>4534.3048762575563</v>
      </c>
      <c r="AH21" s="16" t="s">
        <v>18696</v>
      </c>
      <c r="AI21" s="17">
        <f>B7L214C9</f>
        <v>152890</v>
      </c>
      <c r="AJ21" s="16" t="s">
        <v>18697</v>
      </c>
      <c r="AK21" s="17">
        <f>B7L814C15+B7L814C16</f>
        <v>157424.30487625755</v>
      </c>
      <c r="AL21" s="16" t="s">
        <v>18698</v>
      </c>
      <c r="AM21" s="23">
        <f>IF(B7L814C17=0,0,B7L814C16/B7L814C17)</f>
        <v>0.97119691981602385</v>
      </c>
      <c r="AN21" s="16" t="s">
        <v>18699</v>
      </c>
      <c r="AO21" s="23">
        <f>B7L314C25+B7L314C27+B7L414C27+B7L514C31+B7L514C33+B7L614C31+B7L614C33+B7L714C21</f>
        <v>865.11441239332601</v>
      </c>
      <c r="AP21" s="16" t="s">
        <v>18700</v>
      </c>
      <c r="AQ21" s="23">
        <f>B7L214C23</f>
        <v>376.30508344195141</v>
      </c>
      <c r="AR21" s="16" t="s">
        <v>18701</v>
      </c>
      <c r="AS21" s="17">
        <f>B7L814C19+B7L814C20</f>
        <v>1241.4194958352773</v>
      </c>
      <c r="AT21" s="16" t="s">
        <v>18702</v>
      </c>
      <c r="AU21" s="23">
        <f>IF(B7L814C21=0,0,B7L814C20/B7L814C21)</f>
        <v>0.30312483790079203</v>
      </c>
      <c r="AV21" s="16" t="s">
        <v>18703</v>
      </c>
      <c r="AW21" s="17">
        <f>B7L314C29+B7L414C29+B7L514C35+B7L614C35+B7L714C23</f>
        <v>1815.8824972499597</v>
      </c>
      <c r="AX21" s="16" t="s">
        <v>18704</v>
      </c>
      <c r="AY21" s="17">
        <f>B7L314C30+B7L414C30+B7L514C36+B7L614C36+B7L714C24</f>
        <v>4721.2944928498964</v>
      </c>
      <c r="AZ21" s="16" t="s">
        <v>18705</v>
      </c>
      <c r="BA21" s="17">
        <f>B7L214C17</f>
        <v>156092.66666666666</v>
      </c>
      <c r="BB21" s="16" t="s">
        <v>18706</v>
      </c>
      <c r="BC21" s="17">
        <f>B7L814C24+B7L814C25</f>
        <v>160813.96115951656</v>
      </c>
      <c r="BD21" s="16" t="s">
        <v>18707</v>
      </c>
      <c r="BE21" s="23">
        <f>IF(B7L814C26=0,0,B7L814C25/B7L814C26)</f>
        <v>0.97064126485780233</v>
      </c>
      <c r="BF21" s="16" t="s">
        <v>18708</v>
      </c>
      <c r="BG21" s="23">
        <f>B7L314C35+B7L314C37+B7L414C37+B7L514C43+B7L514C45+B7L614C43+B7L614C45+B7L714C29</f>
        <v>849.4632944989587</v>
      </c>
      <c r="BH21" s="16" t="s">
        <v>18709</v>
      </c>
      <c r="BI21" s="23">
        <f>B7L214C31</f>
        <v>359.65185503790264</v>
      </c>
      <c r="BJ21" s="16" t="s">
        <v>18710</v>
      </c>
      <c r="BK21" s="17">
        <f>B7L814C28+B7L814C29</f>
        <v>1209.1151495368613</v>
      </c>
      <c r="BL21" s="16" t="s">
        <v>18711</v>
      </c>
      <c r="BM21" s="23">
        <f>IF(B7L814C30=0,0,B7L814C29/B7L814C30)</f>
        <v>0.29745045802764397</v>
      </c>
      <c r="BN21" s="16" t="s">
        <v>18712</v>
      </c>
      <c r="BO21" s="17">
        <f>B7L314C39+B7L414C39+B7L514C47+B7L614C47+B7L714C31</f>
        <v>1781.478070559273</v>
      </c>
      <c r="BP21" s="16" t="s">
        <v>18713</v>
      </c>
      <c r="BQ21" s="17">
        <f>B7L314C40+B7L414C40+B7L514C48+B7L614C48+B7L714C32</f>
        <v>4631.8429834541093</v>
      </c>
      <c r="BR21" s="16" t="s">
        <v>18714</v>
      </c>
      <c r="BS21" s="17">
        <f>B7L214C25</f>
        <v>154075.25</v>
      </c>
      <c r="BT21" s="16" t="s">
        <v>18715</v>
      </c>
      <c r="BU21" s="17">
        <f>B7L814C33+B7L814C34</f>
        <v>158707.09298345412</v>
      </c>
      <c r="BV21" s="16" t="s">
        <v>18716</v>
      </c>
      <c r="BW21" s="23">
        <f>IF(B7L814C35=0,0,B7L814C34/B7L814C35)</f>
        <v>0.97081514823072834</v>
      </c>
      <c r="BX21" s="16" t="s">
        <v>18717</v>
      </c>
      <c r="BY21" s="23">
        <f>B7L314C45+B7L314C47+B7L414C47+B7L514C55+B7L514C57+B7L614C55+B7L614C57+B7L714C37</f>
        <v>867.45565061487923</v>
      </c>
      <c r="BZ21" s="16" t="s">
        <v>18718</v>
      </c>
      <c r="CA21" s="23">
        <f>B7L214C39</f>
        <v>367.25550904986403</v>
      </c>
      <c r="CB21" s="16" t="s">
        <v>18719</v>
      </c>
      <c r="CC21" s="17">
        <f>B7L814C37+B7L814C38</f>
        <v>1234.7111596647433</v>
      </c>
      <c r="CD21" s="16" t="s">
        <v>18720</v>
      </c>
      <c r="CE21" s="23">
        <f>IF(B7L814C39=0,0,B7L814C38/B7L814C39)</f>
        <v>0.29744244730855401</v>
      </c>
      <c r="CF21" s="16" t="s">
        <v>18721</v>
      </c>
      <c r="CG21" s="17">
        <f>B7L314C49+B7L414C49+B7L514C59+B7L614C59+B7L714C39</f>
        <v>1821.0786275758353</v>
      </c>
      <c r="CH21" s="16" t="s">
        <v>18722</v>
      </c>
      <c r="CI21" s="17">
        <f>B7L314C50+B7L414C50+B7L514C60+B7L614C60+B7L714C40</f>
        <v>4734.8044316971718</v>
      </c>
      <c r="CJ21" s="16" t="s">
        <v>18723</v>
      </c>
      <c r="CK21" s="17">
        <f>B7L214C33</f>
        <v>155309.79999999999</v>
      </c>
      <c r="CL21" s="16" t="s">
        <v>18724</v>
      </c>
      <c r="CM21" s="17">
        <f>B7L814C42+B7L814C43</f>
        <v>160044.60443169717</v>
      </c>
      <c r="CN21" s="16" t="s">
        <v>18725</v>
      </c>
      <c r="CO21" s="23">
        <f>IF(B7L814C44=0,0,B7L814C43/B7L814C44)</f>
        <v>0.97041571973944385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625.46429261382946</v>
      </c>
      <c r="F22" s="16" t="s">
        <v>18727</v>
      </c>
      <c r="G22" s="23">
        <f>B7L215C7</f>
        <v>3.1079429567484769</v>
      </c>
      <c r="H22" s="16" t="s">
        <v>18728</v>
      </c>
      <c r="I22" s="17">
        <f>B7L815C1+B7L815C2</f>
        <v>628.57223557057796</v>
      </c>
      <c r="J22" s="16" t="s">
        <v>18729</v>
      </c>
      <c r="K22" s="17">
        <f>IF(B7L815C3=0,0,B7L815C2/B7L815C3)</f>
        <v>4.9444483559272761E-3</v>
      </c>
      <c r="L22" s="16" t="s">
        <v>18730</v>
      </c>
      <c r="M22" s="17">
        <f>B7L315C9+B7L415C9+B7L515C11+B7L615C11+B7L715C7</f>
        <v>1322.0870849260618</v>
      </c>
      <c r="N22" s="16" t="s">
        <v>18731</v>
      </c>
      <c r="O22" s="17">
        <f>B7L315C10+B7L415C10+B7L515C12+B7L615C12+B7L715C8</f>
        <v>3437.4264208077602</v>
      </c>
      <c r="P22" s="16" t="s">
        <v>18732</v>
      </c>
      <c r="Q22" s="17">
        <f>B7L215C1</f>
        <v>1325</v>
      </c>
      <c r="R22" s="16" t="s">
        <v>18733</v>
      </c>
      <c r="S22" s="17">
        <f>B7L815C6+B7L815C7</f>
        <v>4762.4264208077602</v>
      </c>
      <c r="T22" s="16" t="s">
        <v>18734</v>
      </c>
      <c r="U22" s="17">
        <f>IF(B7L815C8=0,0,B7L815C7/B7L815C8)</f>
        <v>0.27821952150502</v>
      </c>
      <c r="V22" s="16" t="s">
        <v>18735</v>
      </c>
      <c r="W22" s="17">
        <f>B7L315C15+B7L315C17+B7L415C17+B7L515C19+B7L515C21+B7L615C19+B7L615C21+B7L715C13</f>
        <v>579.43239878619681</v>
      </c>
      <c r="X22" s="16" t="s">
        <v>18736</v>
      </c>
      <c r="Y22" s="23">
        <f>B7L215C15</f>
        <v>2.9728865338963391</v>
      </c>
      <c r="Z22" s="16" t="s">
        <v>18737</v>
      </c>
      <c r="AA22" s="17">
        <f>B7L815C10+B7L815C11</f>
        <v>582.40528532009318</v>
      </c>
      <c r="AB22" s="16" t="s">
        <v>18738</v>
      </c>
      <c r="AC22" s="17">
        <f>IF(B7L815C12=0,0,B7L815C11/B7L815C12)</f>
        <v>5.1044978622788841E-3</v>
      </c>
      <c r="AD22" s="16" t="s">
        <v>18739</v>
      </c>
      <c r="AE22" s="17">
        <f>B7L315C19+B7L415C19+B7L515C23+B7L615C23+B7L715C15</f>
        <v>1220.4366713840825</v>
      </c>
      <c r="AF22" s="16" t="s">
        <v>18740</v>
      </c>
      <c r="AG22" s="17">
        <f>B7L315C20+B7L415C20+B7L515C24+B7L615C24+B7L715C16</f>
        <v>3173.1353455986141</v>
      </c>
      <c r="AH22" s="16" t="s">
        <v>18741</v>
      </c>
      <c r="AI22" s="17">
        <f>B7L215C9</f>
        <v>1221</v>
      </c>
      <c r="AJ22" s="16" t="s">
        <v>18742</v>
      </c>
      <c r="AK22" s="17">
        <f>B7L815C15+B7L815C16</f>
        <v>4394.1353455986136</v>
      </c>
      <c r="AL22" s="16" t="s">
        <v>18743</v>
      </c>
      <c r="AM22" s="17">
        <f>IF(B7L815C17=0,0,B7L815C16/B7L815C17)</f>
        <v>0.27787036674303056</v>
      </c>
      <c r="AN22" s="16" t="s">
        <v>18744</v>
      </c>
      <c r="AO22" s="17">
        <f>B7L315C25+B7L315C27+B7L415C27+B7L515C31+B7L515C33+B7L615C31+B7L615C33+B7L715C21</f>
        <v>566.96795607012655</v>
      </c>
      <c r="AP22" s="16" t="s">
        <v>18745</v>
      </c>
      <c r="AQ22" s="23">
        <f>B7L215C23</f>
        <v>2.9483839752209584</v>
      </c>
      <c r="AR22" s="16" t="s">
        <v>18746</v>
      </c>
      <c r="AS22" s="17">
        <f>B7L815C19+B7L815C20</f>
        <v>569.91634004534751</v>
      </c>
      <c r="AT22" s="16" t="s">
        <v>18747</v>
      </c>
      <c r="AU22" s="17">
        <f>IF(B7L815C21=0,0,B7L815C20/B7L815C21)</f>
        <v>5.1733627693256864E-3</v>
      </c>
      <c r="AV22" s="16" t="s">
        <v>18748</v>
      </c>
      <c r="AW22" s="17">
        <f>B7L315C29+B7L415C29+B7L515C35+B7L615C35+B7L715C23</f>
        <v>1194.4870021456964</v>
      </c>
      <c r="AX22" s="16" t="s">
        <v>18749</v>
      </c>
      <c r="AY22" s="17">
        <f>B7L315C30+B7L415C30+B7L515C36+B7L615C36+B7L715C24</f>
        <v>3105.6662055788101</v>
      </c>
      <c r="AZ22" s="16" t="s">
        <v>18750</v>
      </c>
      <c r="BA22" s="17">
        <f>B7L215C17</f>
        <v>1223</v>
      </c>
      <c r="BB22" s="16" t="s">
        <v>18751</v>
      </c>
      <c r="BC22" s="17">
        <f>B7L815C24+B7L815C25</f>
        <v>4328.6662055788101</v>
      </c>
      <c r="BD22" s="16" t="s">
        <v>18752</v>
      </c>
      <c r="BE22" s="17">
        <f>IF(B7L815C26=0,0,B7L815C25/B7L815C26)</f>
        <v>0.28253506782846655</v>
      </c>
      <c r="BF22" s="16" t="s">
        <v>18753</v>
      </c>
      <c r="BG22" s="17">
        <f>B7L315C35+B7L315C37+B7L415C37+B7L515C43+B7L515C45+B7L615C43+B7L615C45+B7L715C29</f>
        <v>570.64414197515111</v>
      </c>
      <c r="BH22" s="16" t="s">
        <v>18754</v>
      </c>
      <c r="BI22" s="23">
        <f>B7L215C31</f>
        <v>2.8057817836126113</v>
      </c>
      <c r="BJ22" s="16" t="s">
        <v>18755</v>
      </c>
      <c r="BK22" s="17">
        <f>B7L815C28+B7L815C29</f>
        <v>573.4499237587637</v>
      </c>
      <c r="BL22" s="16" t="s">
        <v>18756</v>
      </c>
      <c r="BM22" s="17">
        <f>IF(B7L815C30=0,0,B7L815C29/B7L815C30)</f>
        <v>4.8928104571392961E-3</v>
      </c>
      <c r="BN22" s="16" t="s">
        <v>18757</v>
      </c>
      <c r="BO22" s="17">
        <f>B7L315C39+B7L415C39+B7L515C47+B7L615C47+B7L715C31</f>
        <v>1205.3528385433308</v>
      </c>
      <c r="BP22" s="16" t="s">
        <v>18758</v>
      </c>
      <c r="BQ22" s="17">
        <f>B7L315C40+B7L415C40+B7L515C48+B7L615C48+B7L715C32</f>
        <v>3133.9173802126602</v>
      </c>
      <c r="BR22" s="16" t="s">
        <v>18759</v>
      </c>
      <c r="BS22" s="17">
        <f>B7L215C25</f>
        <v>1202</v>
      </c>
      <c r="BT22" s="16" t="s">
        <v>18760</v>
      </c>
      <c r="BU22" s="17">
        <f>B7L815C33+B7L815C34</f>
        <v>4335.9173802126606</v>
      </c>
      <c r="BV22" s="16" t="s">
        <v>18761</v>
      </c>
      <c r="BW22" s="17">
        <f>IF(B7L815C35=0,0,B7L815C34/B7L815C35)</f>
        <v>0.27721930438191289</v>
      </c>
      <c r="BX22" s="16" t="s">
        <v>18762</v>
      </c>
      <c r="BY22" s="17">
        <f>B7L315C45+B7L315C47+B7L415C47+B7L515C55+B7L515C57+B7L615C55+B7L615C57+B7L715C37</f>
        <v>592.02671254682514</v>
      </c>
      <c r="BZ22" s="16" t="s">
        <v>18763</v>
      </c>
      <c r="CA22" s="23">
        <f>B7L215C39</f>
        <v>2.790303642647403</v>
      </c>
      <c r="CB22" s="16" t="s">
        <v>18764</v>
      </c>
      <c r="CC22" s="17">
        <f>B7L815C37+B7L815C38</f>
        <v>594.8170161894725</v>
      </c>
      <c r="CD22" s="16" t="s">
        <v>18765</v>
      </c>
      <c r="CE22" s="17">
        <f>IF(B7L815C39=0,0,B7L815C38/B7L815C39)</f>
        <v>4.6910286133417913E-3</v>
      </c>
      <c r="CF22" s="16" t="s">
        <v>18766</v>
      </c>
      <c r="CG22" s="17">
        <f>B7L315C49+B7L415C49+B7L515C59+B7L615C59+B7L715C39</f>
        <v>1257.9684378695392</v>
      </c>
      <c r="CH22" s="16" t="s">
        <v>18767</v>
      </c>
      <c r="CI22" s="17">
        <f>B7L315C50+B7L415C50+B7L515C60+B7L615C60+B7L715C40</f>
        <v>3270.7179384608021</v>
      </c>
      <c r="CJ22" s="16" t="s">
        <v>18768</v>
      </c>
      <c r="CK22" s="17">
        <f>B7L215C33</f>
        <v>1180</v>
      </c>
      <c r="CL22" s="16" t="s">
        <v>18769</v>
      </c>
      <c r="CM22" s="17">
        <f>B7L815C42+B7L815C43</f>
        <v>4450.7179384608025</v>
      </c>
      <c r="CN22" s="16" t="s">
        <v>18770</v>
      </c>
      <c r="CO22" s="17">
        <f>IF(B7L815C44=0,0,B7L815C43/B7L815C44)</f>
        <v>0.26512576539687011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19650.176360856891</v>
      </c>
      <c r="F23" s="16" t="s">
        <v>18772</v>
      </c>
      <c r="G23" s="17">
        <f>B7L216C7</f>
        <v>7455.4743016877956</v>
      </c>
      <c r="H23" s="16" t="s">
        <v>18773</v>
      </c>
      <c r="I23" s="17">
        <f>B7L816C1+B7L816C2</f>
        <v>27105.650662544685</v>
      </c>
      <c r="J23" s="16" t="s">
        <v>18774</v>
      </c>
      <c r="K23" s="17">
        <f>IF(B7L816C3=0,0,B7L816C2/B7L816C3)</f>
        <v>0.27505240123196784</v>
      </c>
      <c r="L23" s="16" t="s">
        <v>18775</v>
      </c>
      <c r="M23" s="17">
        <f>B7L316C9+B7L416C9+B7L516C11+B7L616C11+B7L716C7</f>
        <v>39620.745118818901</v>
      </c>
      <c r="N23" s="16" t="s">
        <v>18776</v>
      </c>
      <c r="O23" s="17">
        <f>B7L316C10+B7L416C10+B7L516C12+B7L616C12+B7L716C8</f>
        <v>103013.93730892915</v>
      </c>
      <c r="P23" s="16" t="s">
        <v>18777</v>
      </c>
      <c r="Q23" s="17">
        <f>B7L216C1</f>
        <v>3178470</v>
      </c>
      <c r="R23" s="16" t="s">
        <v>18778</v>
      </c>
      <c r="S23" s="17">
        <f>B7L816C6+B7L816C7</f>
        <v>3281483.9373089289</v>
      </c>
      <c r="T23" s="16" t="s">
        <v>18779</v>
      </c>
      <c r="U23" s="17">
        <f>IF(B7L816C8=0,0,B7L816C7/B7L816C8)</f>
        <v>0.96860751438161596</v>
      </c>
      <c r="V23" s="16" t="s">
        <v>18780</v>
      </c>
      <c r="W23" s="17">
        <f>B7L316C15+B7L316C17+B7L416C17+B7L516C19+B7L516C21+B7L616C19+B7L616C21+B7L716C13</f>
        <v>20149.363419400986</v>
      </c>
      <c r="X23" s="16" t="s">
        <v>18781</v>
      </c>
      <c r="Y23" s="17">
        <f>B7L216C15</f>
        <v>7986.3833239090782</v>
      </c>
      <c r="Z23" s="16" t="s">
        <v>18782</v>
      </c>
      <c r="AA23" s="17">
        <f>B7L816C10+B7L816C11</f>
        <v>28135.746743310065</v>
      </c>
      <c r="AB23" s="16" t="s">
        <v>18783</v>
      </c>
      <c r="AC23" s="17">
        <f>IF(B7L816C12=0,0,B7L816C11/B7L816C12)</f>
        <v>0.283851834350479</v>
      </c>
      <c r="AD23" s="16" t="s">
        <v>18784</v>
      </c>
      <c r="AE23" s="17">
        <f>B7L316C19+B7L416C19+B7L516C23+B7L616C23+B7L716C15</f>
        <v>40614.328861405913</v>
      </c>
      <c r="AF23" s="16" t="s">
        <v>18785</v>
      </c>
      <c r="AG23" s="17">
        <f>B7L316C20+B7L416C20+B7L516C24+B7L616C24+B7L716C16</f>
        <v>105597.25503965537</v>
      </c>
      <c r="AH23" s="16" t="s">
        <v>18786</v>
      </c>
      <c r="AI23" s="17">
        <f>B7L216C9</f>
        <v>3280103</v>
      </c>
      <c r="AJ23" s="16" t="s">
        <v>18787</v>
      </c>
      <c r="AK23" s="17">
        <f>B7L816C15+B7L816C16</f>
        <v>3385700.2550396556</v>
      </c>
      <c r="AL23" s="16" t="s">
        <v>18788</v>
      </c>
      <c r="AM23" s="17">
        <f>IF(B7L816C17=0,0,B7L816C16/B7L816C17)</f>
        <v>0.96881080807951836</v>
      </c>
      <c r="AN23" s="16" t="s">
        <v>18789</v>
      </c>
      <c r="AO23" s="17">
        <f>B7L316C25+B7L316C27+B7L416C27+B7L516C31+B7L516C33+B7L616C31+B7L616C33+B7L716C21</f>
        <v>20546.239119157442</v>
      </c>
      <c r="AP23" s="16" t="s">
        <v>18790</v>
      </c>
      <c r="AQ23" s="17">
        <f>B7L216C23</f>
        <v>8066.9296317530143</v>
      </c>
      <c r="AR23" s="16" t="s">
        <v>18791</v>
      </c>
      <c r="AS23" s="17">
        <f>B7L816C19+B7L816C20</f>
        <v>28613.168750910456</v>
      </c>
      <c r="AT23" s="16" t="s">
        <v>18792</v>
      </c>
      <c r="AU23" s="17">
        <f>IF(B7L816C21=0,0,B7L816C20/B7L816C21)</f>
        <v>0.28193066283496926</v>
      </c>
      <c r="AV23" s="16" t="s">
        <v>18793</v>
      </c>
      <c r="AW23" s="17">
        <f>B7L316C29+B7L416C29+B7L516C35+B7L616C35+B7L716C23</f>
        <v>41389.715539732962</v>
      </c>
      <c r="AX23" s="16" t="s">
        <v>18794</v>
      </c>
      <c r="AY23" s="17">
        <f>B7L316C30+B7L416C30+B7L516C36+B7L616C36+B7L716C24</f>
        <v>107613.2604033057</v>
      </c>
      <c r="AZ23" s="16" t="s">
        <v>18795</v>
      </c>
      <c r="BA23" s="17">
        <f>B7L216C17</f>
        <v>3346190.6666666665</v>
      </c>
      <c r="BB23" s="16" t="s">
        <v>18796</v>
      </c>
      <c r="BC23" s="17">
        <f>B7L816C24+B7L816C25</f>
        <v>3453803.9270699723</v>
      </c>
      <c r="BD23" s="16" t="s">
        <v>18797</v>
      </c>
      <c r="BE23" s="17">
        <f>IF(B7L816C26=0,0,B7L816C25/B7L816C26)</f>
        <v>0.96884210491514522</v>
      </c>
      <c r="BF23" s="16" t="s">
        <v>18798</v>
      </c>
      <c r="BG23" s="17">
        <f>B7L316C35+B7L316C37+B7L416C37+B7L516C43+B7L516C45+B7L616C43+B7L616C45+B7L716C29</f>
        <v>20654.015458055397</v>
      </c>
      <c r="BH23" s="16" t="s">
        <v>18799</v>
      </c>
      <c r="BI23" s="17">
        <f>B7L216C31</f>
        <v>7903.258201083413</v>
      </c>
      <c r="BJ23" s="16" t="s">
        <v>18800</v>
      </c>
      <c r="BK23" s="17">
        <f>B7L816C28+B7L816C29</f>
        <v>28557.273659138809</v>
      </c>
      <c r="BL23" s="16" t="s">
        <v>18801</v>
      </c>
      <c r="BM23" s="17">
        <f>IF(B7L816C30=0,0,B7L816C29/B7L816C30)</f>
        <v>0.27675114562465375</v>
      </c>
      <c r="BN23" s="16" t="s">
        <v>18802</v>
      </c>
      <c r="BO23" s="17">
        <f>B7L316C39+B7L416C39+B7L516C47+B7L616C47+B7L716C31</f>
        <v>41585.944747203175</v>
      </c>
      <c r="BP23" s="16" t="s">
        <v>18803</v>
      </c>
      <c r="BQ23" s="17">
        <f>B7L316C40+B7L416C40+B7L516C48+B7L616C48+B7L716C32</f>
        <v>108123.45634272827</v>
      </c>
      <c r="BR23" s="16" t="s">
        <v>18804</v>
      </c>
      <c r="BS23" s="17">
        <f>B7L216C25</f>
        <v>3385764.5</v>
      </c>
      <c r="BT23" s="16" t="s">
        <v>18805</v>
      </c>
      <c r="BU23" s="17">
        <f>B7L816C33+B7L816C34</f>
        <v>3493887.9563427283</v>
      </c>
      <c r="BV23" s="16" t="s">
        <v>18806</v>
      </c>
      <c r="BW23" s="17">
        <f>IF(B7L816C35=0,0,B7L816C34/B7L816C35)</f>
        <v>0.96905354215883099</v>
      </c>
      <c r="BX23" s="16" t="s">
        <v>18807</v>
      </c>
      <c r="BY23" s="17">
        <f>B7L316C45+B7L316C47+B7L416C47+B7L516C55+B7L516C57+B7L616C55+B7L616C57+B7L716C37</f>
        <v>21136.898047838025</v>
      </c>
      <c r="BZ23" s="16" t="s">
        <v>18808</v>
      </c>
      <c r="CA23" s="17">
        <f>B7L216C39</f>
        <v>8137.2844791371908</v>
      </c>
      <c r="CB23" s="16" t="s">
        <v>18809</v>
      </c>
      <c r="CC23" s="17">
        <f>B7L816C37+B7L816C38</f>
        <v>29274.182526975215</v>
      </c>
      <c r="CD23" s="16" t="s">
        <v>18810</v>
      </c>
      <c r="CE23" s="17">
        <f>IF(B7L816C39=0,0,B7L816C38/B7L816C39)</f>
        <v>0.27796794911826983</v>
      </c>
      <c r="CF23" s="16" t="s">
        <v>18811</v>
      </c>
      <c r="CG23" s="17">
        <f>B7L316C49+B7L416C49+B7L516C59+B7L616C59+B7L716C39</f>
        <v>42572.520704444541</v>
      </c>
      <c r="CH23" s="16" t="s">
        <v>18812</v>
      </c>
      <c r="CI23" s="17">
        <f>B7L316C50+B7L416C50+B7L516C60+B7L616C60+B7L716C40</f>
        <v>110688.55383155582</v>
      </c>
      <c r="CJ23" s="16" t="s">
        <v>18813</v>
      </c>
      <c r="CK23" s="17">
        <f>B7L216C33</f>
        <v>3441201</v>
      </c>
      <c r="CL23" s="16" t="s">
        <v>18814</v>
      </c>
      <c r="CM23" s="17">
        <f>B7L816C42+B7L816C43</f>
        <v>3551889.5538315559</v>
      </c>
      <c r="CN23" s="16" t="s">
        <v>18815</v>
      </c>
      <c r="CO23" s="17">
        <f>IF(B7L816C44=0,0,B7L816C43/B7L816C44)</f>
        <v>0.96883671292308282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15845-FE9A-49BD-A838-A8A4AEC24BD7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7388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6881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14269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0.51776578596958445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0.48223421403041561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8544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13433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21977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0.38877007780861811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0.61122992219138195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30939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407890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505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439334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7.0422503152499011E-2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0.92842802969949967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1.1494671480012928E-3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17138-1A9F-4958-BEAC-C100AC440CA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53896.581146800003</v>
      </c>
      <c r="F8" s="16" t="s">
        <v>18915</v>
      </c>
      <c r="G8" s="21">
        <f>B3L520C2</f>
        <v>0.22999555181061468</v>
      </c>
      <c r="H8" s="16" t="s">
        <v>18916</v>
      </c>
      <c r="I8" s="15">
        <f>IF(B9L101C2=NULL_VALUE,NULL_VALUE,B9L101C1*B9L101C2)</f>
        <v>12395.973921563838</v>
      </c>
      <c r="J8" s="16" t="s">
        <v>18917</v>
      </c>
      <c r="K8" s="21">
        <f>B3L520C3</f>
        <v>7.318864496489938E-2</v>
      </c>
      <c r="L8" s="16" t="s">
        <v>18918</v>
      </c>
      <c r="M8" s="15">
        <f>IF(B9L101C4=NULL_VALUE,NULL_VALUE,B9L101C1*B9L101C4)</f>
        <v>3944.617742375035</v>
      </c>
      <c r="N8" s="16" t="s">
        <v>18919</v>
      </c>
      <c r="O8" s="21">
        <f>B3L520C4</f>
        <v>9.8406895074952275E-2</v>
      </c>
      <c r="P8" s="16" t="s">
        <v>18920</v>
      </c>
      <c r="Q8" s="15">
        <f>B9L101C1*B9L101C6</f>
        <v>5303.795205811799</v>
      </c>
      <c r="R8" s="16" t="s">
        <v>18921</v>
      </c>
      <c r="S8" s="21">
        <f>B3L520C5</f>
        <v>4.7815187768728791E-2</v>
      </c>
      <c r="T8" s="16" t="s">
        <v>18922</v>
      </c>
      <c r="U8" s="15">
        <f>B9L101C1*B9L101C8</f>
        <v>2577.0751476267701</v>
      </c>
      <c r="V8" s="16" t="s">
        <v>18923</v>
      </c>
      <c r="W8" s="21">
        <f>B3L520C6</f>
        <v>0.18440636481803591</v>
      </c>
      <c r="X8" s="16" t="s">
        <v>18924</v>
      </c>
      <c r="Y8" s="15">
        <f>B9L101C1*B9L101C10</f>
        <v>9938.872605401677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0.36618735556276888</v>
      </c>
      <c r="BD8" s="16" t="s">
        <v>18926</v>
      </c>
      <c r="BE8" s="15">
        <f>B9L101C1*B9L101C26</f>
        <v>19736.246524020877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25322.840593199995</v>
      </c>
      <c r="F9" s="16" t="s">
        <v>18928</v>
      </c>
      <c r="G9" s="21">
        <f>B3L524C2</f>
        <v>0.57609545031954112</v>
      </c>
      <c r="H9" s="16" t="s">
        <v>18929</v>
      </c>
      <c r="I9" s="15">
        <f>IF(B9L102C2=NULL_VALUE,NULL_VALUE,B9L102C1*B9L102C2)</f>
        <v>14588.373254909508</v>
      </c>
      <c r="J9" s="16" t="s">
        <v>18930</v>
      </c>
      <c r="K9" s="21">
        <f>B3L524C3</f>
        <v>0.17795468959402416</v>
      </c>
      <c r="L9" s="16" t="s">
        <v>18931</v>
      </c>
      <c r="M9" s="15">
        <f>IF(B9L102C4=NULL_VALUE,NULL_VALUE,B9L102C1*B9L102C4)</f>
        <v>4506.3182374018597</v>
      </c>
      <c r="N9" s="16" t="s">
        <v>18932</v>
      </c>
      <c r="O9" s="21">
        <f>B3L524C4</f>
        <v>2.0584769327673197E-2</v>
      </c>
      <c r="P9" s="16" t="s">
        <v>18933</v>
      </c>
      <c r="Q9" s="21">
        <f>B9L102C1*B9L102C6</f>
        <v>521.26483233246097</v>
      </c>
      <c r="R9" s="16" t="s">
        <v>18934</v>
      </c>
      <c r="S9" s="21">
        <f>B3L524C5</f>
        <v>1.0001988273575662E-2</v>
      </c>
      <c r="T9" s="16" t="s">
        <v>18935</v>
      </c>
      <c r="U9" s="21">
        <f>B9L102C1*B9L102C8</f>
        <v>253.27875466681212</v>
      </c>
      <c r="V9" s="16" t="s">
        <v>18936</v>
      </c>
      <c r="W9" s="21">
        <f>B3L524C6</f>
        <v>3.8574151531178782E-2</v>
      </c>
      <c r="X9" s="16" t="s">
        <v>18937</v>
      </c>
      <c r="Y9" s="21">
        <f>B9L102C1*B9L102C10</f>
        <v>976.80709024198177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3.9569712885225187E-4</v>
      </c>
      <c r="AF9" s="16" t="s">
        <v>18941</v>
      </c>
      <c r="AG9" s="21">
        <f>B9L102C1*B9L102C14</f>
        <v>10.020175317112493</v>
      </c>
      <c r="AH9" s="16" t="s">
        <v>18942</v>
      </c>
      <c r="AI9" s="21">
        <f>B3L524C9</f>
        <v>7.2887187393431904E-3</v>
      </c>
      <c r="AJ9" s="16" t="s">
        <v>18943</v>
      </c>
      <c r="AK9" s="21">
        <f>B9L102C1*B9L102C16</f>
        <v>184.57106276505723</v>
      </c>
      <c r="AL9" s="16" t="s">
        <v>18944</v>
      </c>
      <c r="AM9" s="21">
        <f>B3L524C10</f>
        <v>2.7171007752462815E-2</v>
      </c>
      <c r="AN9" s="16" t="s">
        <v>18945</v>
      </c>
      <c r="AO9" s="21">
        <f>B9L102C1*B9L102C18</f>
        <v>688.04709807221718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3.2774688481981985E-2</v>
      </c>
      <c r="AZ9" s="16" t="s">
        <v>18951</v>
      </c>
      <c r="BA9" s="21">
        <f>B9L102C1*B9L102C24</f>
        <v>829.94821192101779</v>
      </c>
      <c r="BB9" s="16" t="s">
        <v>18952</v>
      </c>
      <c r="BC9" s="21">
        <f>B3L524C14</f>
        <v>0.10915883885136689</v>
      </c>
      <c r="BD9" s="16" t="s">
        <v>18953</v>
      </c>
      <c r="BE9" s="15">
        <f>B9L102C1*B9L102C26</f>
        <v>2764.2118755719703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8.3694982873497234E-2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4.0666777651593863E-2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0.15683746076384258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1.6088528316836248E-3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2.9634978189382578E-2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0.11047376787656656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0.13325760165288933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0.44382557816054435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29977.520595799997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8.3694982873497234E-2</v>
      </c>
      <c r="P11" s="16" t="s">
        <v>18984</v>
      </c>
      <c r="Q11" s="15">
        <f>B9L104C1*B9L104C6</f>
        <v>2508.9680728553913</v>
      </c>
      <c r="R11" s="16" t="s">
        <v>18961</v>
      </c>
      <c r="S11" s="21">
        <f>B3L522C5</f>
        <v>4.0666777651593863E-2</v>
      </c>
      <c r="T11" s="16" t="s">
        <v>18985</v>
      </c>
      <c r="U11" s="15">
        <f>B9L104C1*B9L104C8</f>
        <v>1219.0891646154741</v>
      </c>
      <c r="V11" s="16" t="s">
        <v>18963</v>
      </c>
      <c r="W11" s="21">
        <f>B3L522C6</f>
        <v>0.15683746076384258</v>
      </c>
      <c r="X11" s="16" t="s">
        <v>18986</v>
      </c>
      <c r="Y11" s="15">
        <f>B9L104C1*B9L104C10</f>
        <v>4701.5982102410653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1.6088528316836248E-3</v>
      </c>
      <c r="AF11" s="16" t="s">
        <v>18988</v>
      </c>
      <c r="AG11" s="21">
        <f>B9L104C1*B9L104C14</f>
        <v>48.229418897407008</v>
      </c>
      <c r="AH11" s="16" t="s">
        <v>18969</v>
      </c>
      <c r="AI11" s="21">
        <f>B3L522C9</f>
        <v>2.9634978189382578E-2</v>
      </c>
      <c r="AJ11" s="16" t="s">
        <v>18989</v>
      </c>
      <c r="AK11" s="21">
        <f>B9L104C1*B9L104C16</f>
        <v>888.3831690282999</v>
      </c>
      <c r="AL11" s="16" t="s">
        <v>18971</v>
      </c>
      <c r="AM11" s="21">
        <f>B3L522C10</f>
        <v>0.11047376787656656</v>
      </c>
      <c r="AN11" s="16" t="s">
        <v>18990</v>
      </c>
      <c r="AO11" s="15">
        <f>B9L104C1*B9L104C18</f>
        <v>3311.7296518154021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0.13325760165288933</v>
      </c>
      <c r="AZ11" s="16" t="s">
        <v>18993</v>
      </c>
      <c r="BA11" s="15">
        <f>B9L104C1*B9L104C24</f>
        <v>3994.7324980964017</v>
      </c>
      <c r="BB11" s="16" t="s">
        <v>18979</v>
      </c>
      <c r="BC11" s="21">
        <f>B3L522C14</f>
        <v>0.44382557816054435</v>
      </c>
      <c r="BD11" s="16" t="s">
        <v>18994</v>
      </c>
      <c r="BE11" s="15">
        <f>B9L104C1*B9L104C26</f>
        <v>13304.79041025056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2860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8.3694982873497234E-2</v>
      </c>
      <c r="P12" s="16" t="s">
        <v>18998</v>
      </c>
      <c r="Q12" s="21">
        <f>B9L105C1*B9L105C6</f>
        <v>239.36765101820208</v>
      </c>
      <c r="R12" s="16" t="s">
        <v>18961</v>
      </c>
      <c r="S12" s="21">
        <f>B3L522C5</f>
        <v>4.0666777651593863E-2</v>
      </c>
      <c r="T12" s="16" t="s">
        <v>18999</v>
      </c>
      <c r="U12" s="21">
        <f>B9L105C1*B9L105C8</f>
        <v>116.30698408355845</v>
      </c>
      <c r="V12" s="16" t="s">
        <v>18963</v>
      </c>
      <c r="W12" s="21">
        <f>B3L522C6</f>
        <v>0.15683746076384258</v>
      </c>
      <c r="X12" s="16" t="s">
        <v>19000</v>
      </c>
      <c r="Y12" s="21">
        <f>B9L105C1*B9L105C10</f>
        <v>448.55513778458982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1.6088528316836248E-3</v>
      </c>
      <c r="AF12" s="16" t="s">
        <v>19002</v>
      </c>
      <c r="AG12" s="21">
        <f>B9L105C1*B9L105C14</f>
        <v>4.6013190986151669</v>
      </c>
      <c r="AH12" s="16" t="s">
        <v>18969</v>
      </c>
      <c r="AI12" s="21">
        <f>B3L522C9</f>
        <v>2.9634978189382578E-2</v>
      </c>
      <c r="AJ12" s="16" t="s">
        <v>19003</v>
      </c>
      <c r="AK12" s="21">
        <f>B9L105C1*B9L105C16</f>
        <v>84.756037621634178</v>
      </c>
      <c r="AL12" s="16" t="s">
        <v>18971</v>
      </c>
      <c r="AM12" s="21">
        <f>B3L522C10</f>
        <v>0.11047376787656656</v>
      </c>
      <c r="AN12" s="16" t="s">
        <v>19004</v>
      </c>
      <c r="AO12" s="21">
        <f>B9L105C1*B9L105C18</f>
        <v>315.95497612698034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0.13325760165288933</v>
      </c>
      <c r="AZ12" s="16" t="s">
        <v>19007</v>
      </c>
      <c r="BA12" s="21">
        <f>B9L105C1*B9L105C24</f>
        <v>381.1167407272635</v>
      </c>
      <c r="BB12" s="16" t="s">
        <v>18979</v>
      </c>
      <c r="BC12" s="21">
        <f>B3L522C14</f>
        <v>0.44382557816054435</v>
      </c>
      <c r="BD12" s="16" t="s">
        <v>19008</v>
      </c>
      <c r="BE12" s="15">
        <f>B9L105C1*B9L105C26</f>
        <v>1269.3411535391569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85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8.3694982873497234E-2</v>
      </c>
      <c r="P13" s="16" t="s">
        <v>19012</v>
      </c>
      <c r="Q13" s="21">
        <f>B9L106C1*B9L106C6</f>
        <v>7.1140735442472645</v>
      </c>
      <c r="R13" s="16" t="s">
        <v>18961</v>
      </c>
      <c r="S13" s="21">
        <f>B3L522C5</f>
        <v>4.0666777651593863E-2</v>
      </c>
      <c r="T13" s="16" t="s">
        <v>19013</v>
      </c>
      <c r="U13" s="21">
        <f>B9L106C1*B9L106C8</f>
        <v>3.4566761003854785</v>
      </c>
      <c r="V13" s="16" t="s">
        <v>18963</v>
      </c>
      <c r="W13" s="21">
        <f>B3L522C6</f>
        <v>0.15683746076384258</v>
      </c>
      <c r="X13" s="16" t="s">
        <v>19014</v>
      </c>
      <c r="Y13" s="21">
        <f>B9L106C1*B9L106C10</f>
        <v>13.33118416492662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1.6088528316836248E-3</v>
      </c>
      <c r="AF13" s="16" t="s">
        <v>19016</v>
      </c>
      <c r="AG13" s="21">
        <f>B9L106C1*B9L106C14</f>
        <v>0.1367524906931081</v>
      </c>
      <c r="AH13" s="16" t="s">
        <v>18969</v>
      </c>
      <c r="AI13" s="21">
        <f>B3L522C9</f>
        <v>2.9634978189382578E-2</v>
      </c>
      <c r="AJ13" s="16" t="s">
        <v>19017</v>
      </c>
      <c r="AK13" s="21">
        <f>B9L106C1*B9L106C16</f>
        <v>2.5189731460975193</v>
      </c>
      <c r="AL13" s="16" t="s">
        <v>18971</v>
      </c>
      <c r="AM13" s="21">
        <f>B3L522C10</f>
        <v>0.11047376787656656</v>
      </c>
      <c r="AN13" s="16" t="s">
        <v>19018</v>
      </c>
      <c r="AO13" s="21">
        <f>B9L106C1*B9L106C18</f>
        <v>9.3902702695081572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0.13325760165288933</v>
      </c>
      <c r="AZ13" s="16" t="s">
        <v>19021</v>
      </c>
      <c r="BA13" s="21">
        <f>B9L106C1*B9L106C24</f>
        <v>11.326896140495593</v>
      </c>
      <c r="BB13" s="16" t="s">
        <v>18979</v>
      </c>
      <c r="BC13" s="21">
        <f>B3L522C14</f>
        <v>0.44382557816054435</v>
      </c>
      <c r="BD13" s="16" t="s">
        <v>19022</v>
      </c>
      <c r="BE13" s="21">
        <f>B9L106C1*B9L106C26</f>
        <v>37.725174143646271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115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8.3694982873497234E-2</v>
      </c>
      <c r="P14" s="16" t="s">
        <v>19026</v>
      </c>
      <c r="Q14" s="21">
        <f>B9L107C1*B9L107C6</f>
        <v>9.624923030452182</v>
      </c>
      <c r="R14" s="16" t="s">
        <v>18961</v>
      </c>
      <c r="S14" s="21">
        <f>B3L522C5</f>
        <v>4.0666777651593863E-2</v>
      </c>
      <c r="T14" s="16" t="s">
        <v>19027</v>
      </c>
      <c r="U14" s="21">
        <f>B9L107C1*B9L107C8</f>
        <v>4.6766794299332943</v>
      </c>
      <c r="V14" s="16" t="s">
        <v>18963</v>
      </c>
      <c r="W14" s="21">
        <f>B3L522C6</f>
        <v>0.15683746076384258</v>
      </c>
      <c r="X14" s="16" t="s">
        <v>19028</v>
      </c>
      <c r="Y14" s="21">
        <f>B9L107C1*B9L107C10</f>
        <v>18.036307987841898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1.6088528316836248E-3</v>
      </c>
      <c r="AF14" s="16" t="s">
        <v>19030</v>
      </c>
      <c r="AG14" s="21">
        <f>B9L107C1*B9L107C14</f>
        <v>0.18501807564361686</v>
      </c>
      <c r="AH14" s="16" t="s">
        <v>18969</v>
      </c>
      <c r="AI14" s="21">
        <f>B3L522C9</f>
        <v>2.9634978189382578E-2</v>
      </c>
      <c r="AJ14" s="16" t="s">
        <v>19031</v>
      </c>
      <c r="AK14" s="21">
        <f>B9L107C1*B9L107C16</f>
        <v>3.4080224917789965</v>
      </c>
      <c r="AL14" s="16" t="s">
        <v>18971</v>
      </c>
      <c r="AM14" s="21">
        <f>B3L522C10</f>
        <v>0.11047376787656656</v>
      </c>
      <c r="AN14" s="16" t="s">
        <v>19032</v>
      </c>
      <c r="AO14" s="21">
        <f>B9L107C1*B9L107C18</f>
        <v>12.704483305805153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0.13325760165288933</v>
      </c>
      <c r="AZ14" s="16" t="s">
        <v>19035</v>
      </c>
      <c r="BA14" s="21">
        <f>B9L107C1*B9L107C24</f>
        <v>15.324624190082274</v>
      </c>
      <c r="BB14" s="16" t="s">
        <v>18979</v>
      </c>
      <c r="BC14" s="21">
        <f>B3L522C14</f>
        <v>0.44382557816054435</v>
      </c>
      <c r="BD14" s="16" t="s">
        <v>19036</v>
      </c>
      <c r="BE14" s="21">
        <f>B9L107C1*B9L107C26</f>
        <v>51.039941488462603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8.3694982873497234E-2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4.0666777651593863E-2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0.15683746076384258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1.6088528316836248E-3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2.9634978189382578E-2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0.11047376787656656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0.13325760165288933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0.44382557816054435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8.3694982873497234E-2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4.0666777651593863E-2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0.15683746076384258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1.6088528316836248E-3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2.9634978189382578E-2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0.11047376787656656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0.13325760165288933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0.44382557816054435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8.3694982873497234E-2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4.0666777651593863E-2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0.15683746076384258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1.6088528316836248E-3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2.9634978189382578E-2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0.11047376787656656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0.13325760165288933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0.44382557816054435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754</v>
      </c>
      <c r="F18" s="16" t="s">
        <v>18928</v>
      </c>
      <c r="G18" s="21">
        <f>B3L524C2</f>
        <v>0.57609545031954112</v>
      </c>
      <c r="H18" s="16" t="s">
        <v>19080</v>
      </c>
      <c r="I18" s="21">
        <f>IF(B9L111C2=NULL_VALUE,NULL_VALUE,B9L111C1*B9L111C2)</f>
        <v>434.37596954093402</v>
      </c>
      <c r="J18" s="16" t="s">
        <v>18930</v>
      </c>
      <c r="K18" s="21">
        <f>B3L524C3</f>
        <v>0.17795468959402416</v>
      </c>
      <c r="L18" s="16" t="s">
        <v>19081</v>
      </c>
      <c r="M18" s="21">
        <f>IF(B9L111C4=NULL_VALUE,NULL_VALUE,B9L111C1*B9L111C4)</f>
        <v>134.17783595389423</v>
      </c>
      <c r="N18" s="16" t="s">
        <v>18932</v>
      </c>
      <c r="O18" s="21">
        <f>B3L524C4</f>
        <v>2.0584769327673197E-2</v>
      </c>
      <c r="P18" s="16" t="s">
        <v>19082</v>
      </c>
      <c r="Q18" s="21">
        <f>B9L111C1*B9L111C6</f>
        <v>15.520916073065591</v>
      </c>
      <c r="R18" s="16" t="s">
        <v>18934</v>
      </c>
      <c r="S18" s="21">
        <f>B3L524C5</f>
        <v>1.0001988273575662E-2</v>
      </c>
      <c r="T18" s="16" t="s">
        <v>19083</v>
      </c>
      <c r="U18" s="21">
        <f>B9L111C1*B9L111C8</f>
        <v>7.5414991582760491</v>
      </c>
      <c r="V18" s="16" t="s">
        <v>18936</v>
      </c>
      <c r="W18" s="21">
        <f>B3L524C6</f>
        <v>3.8574151531178782E-2</v>
      </c>
      <c r="X18" s="16" t="s">
        <v>19084</v>
      </c>
      <c r="Y18" s="21">
        <f>B9L111C1*B9L111C10</f>
        <v>29.084910254508802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3.9569712885225187E-4</v>
      </c>
      <c r="AF18" s="16" t="s">
        <v>19086</v>
      </c>
      <c r="AG18" s="21">
        <f>B9L111C1*B9L111C14</f>
        <v>0.2983556351545979</v>
      </c>
      <c r="AH18" s="16" t="s">
        <v>18942</v>
      </c>
      <c r="AI18" s="21">
        <f>B3L524C9</f>
        <v>7.2887187393431904E-3</v>
      </c>
      <c r="AJ18" s="16" t="s">
        <v>19087</v>
      </c>
      <c r="AK18" s="21">
        <f>B9L111C1*B9L111C16</f>
        <v>5.4956939294647658</v>
      </c>
      <c r="AL18" s="16" t="s">
        <v>18944</v>
      </c>
      <c r="AM18" s="21">
        <f>B3L524C10</f>
        <v>2.7171007752462815E-2</v>
      </c>
      <c r="AN18" s="16" t="s">
        <v>19088</v>
      </c>
      <c r="AO18" s="21">
        <f>B9L111C1*B9L111C18</f>
        <v>20.486939845356961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3.2774688481981985E-2</v>
      </c>
      <c r="AZ18" s="16" t="s">
        <v>19091</v>
      </c>
      <c r="BA18" s="21">
        <f>B9L111C1*B9L111C24</f>
        <v>24.712115115414417</v>
      </c>
      <c r="BB18" s="16" t="s">
        <v>18952</v>
      </c>
      <c r="BC18" s="21">
        <f>B3L524C14</f>
        <v>0.10915883885136689</v>
      </c>
      <c r="BD18" s="16" t="s">
        <v>19092</v>
      </c>
      <c r="BE18" s="21">
        <f>B9L111C1*B9L111C26</f>
        <v>82.305764493930639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49174.201921200001</v>
      </c>
      <c r="F19" s="16" t="s">
        <v>18928</v>
      </c>
      <c r="G19" s="21">
        <f>B3L524C2</f>
        <v>0.57609545031954112</v>
      </c>
      <c r="H19" s="16" t="s">
        <v>19094</v>
      </c>
      <c r="I19" s="15">
        <f>IF(B9L112C2=NULL_VALUE,NULL_VALUE,B9L112C1*B9L112C2)</f>
        <v>28329.033999897758</v>
      </c>
      <c r="J19" s="16" t="s">
        <v>18930</v>
      </c>
      <c r="K19" s="21">
        <f>B3L524C3</f>
        <v>0.17795468959402416</v>
      </c>
      <c r="L19" s="16" t="s">
        <v>19095</v>
      </c>
      <c r="M19" s="15">
        <f>IF(B9L112C4=NULL_VALUE,NULL_VALUE,B9L112C1*B9L112C4)</f>
        <v>8750.7798389210129</v>
      </c>
      <c r="N19" s="16" t="s">
        <v>18932</v>
      </c>
      <c r="O19" s="21">
        <f>B3L524C4</f>
        <v>2.0584769327673197E-2</v>
      </c>
      <c r="P19" s="16" t="s">
        <v>19096</v>
      </c>
      <c r="Q19" s="15">
        <f>B9L112C1*B9L112C6</f>
        <v>1012.2396034203261</v>
      </c>
      <c r="R19" s="16" t="s">
        <v>18934</v>
      </c>
      <c r="S19" s="21">
        <f>B3L524C5</f>
        <v>1.0001988273575662E-2</v>
      </c>
      <c r="T19" s="16" t="s">
        <v>19097</v>
      </c>
      <c r="U19" s="21">
        <f>B9L112C1*B9L112C8</f>
        <v>491.83979097828421</v>
      </c>
      <c r="V19" s="16" t="s">
        <v>18936</v>
      </c>
      <c r="W19" s="21">
        <f>B3L524C6</f>
        <v>3.8574151531178782E-2</v>
      </c>
      <c r="X19" s="16" t="s">
        <v>19098</v>
      </c>
      <c r="Y19" s="15">
        <f>B9L112C1*B9L112C10</f>
        <v>1896.8531163331515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3.9569712885225187E-4</v>
      </c>
      <c r="AF19" s="16" t="s">
        <v>19100</v>
      </c>
      <c r="AG19" s="21">
        <f>B9L112C1*B9L112C14</f>
        <v>19.458090513819727</v>
      </c>
      <c r="AH19" s="16" t="s">
        <v>18942</v>
      </c>
      <c r="AI19" s="21">
        <f>B3L524C9</f>
        <v>7.2887187393431904E-3</v>
      </c>
      <c r="AJ19" s="16" t="s">
        <v>19101</v>
      </c>
      <c r="AK19" s="21">
        <f>B9L112C1*B9L112C16</f>
        <v>358.41692703529634</v>
      </c>
      <c r="AL19" s="16" t="s">
        <v>18944</v>
      </c>
      <c r="AM19" s="21">
        <f>B3L524C10</f>
        <v>2.7171007752462815E-2</v>
      </c>
      <c r="AN19" s="16" t="s">
        <v>19102</v>
      </c>
      <c r="AO19" s="15">
        <f>B9L112C1*B9L112C18</f>
        <v>1336.1126216220971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3.2774688481981985E-2</v>
      </c>
      <c r="AZ19" s="16" t="s">
        <v>19105</v>
      </c>
      <c r="BA19" s="15">
        <f>B9L112C1*B9L112C24</f>
        <v>1611.6691493174101</v>
      </c>
      <c r="BB19" s="16" t="s">
        <v>18952</v>
      </c>
      <c r="BC19" s="21">
        <f>B3L524C14</f>
        <v>0.10915883885136689</v>
      </c>
      <c r="BD19" s="16" t="s">
        <v>19106</v>
      </c>
      <c r="BE19" s="15">
        <f>B9L112C1*B9L112C26</f>
        <v>5367.7987831608471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25919.764108000003</v>
      </c>
      <c r="F20" s="16" t="s">
        <v>18928</v>
      </c>
      <c r="G20" s="21">
        <f>B3L524C2</f>
        <v>0.57609545031954112</v>
      </c>
      <c r="H20" s="16" t="s">
        <v>19107</v>
      </c>
      <c r="I20" s="15">
        <f>IF(B9L113C2=NULL_VALUE,NULL_VALUE,B9L113C1*B9L113C2)</f>
        <v>14932.258175974541</v>
      </c>
      <c r="J20" s="16" t="s">
        <v>18930</v>
      </c>
      <c r="K20" s="21">
        <f>B3L524C3</f>
        <v>0.17795468959402416</v>
      </c>
      <c r="L20" s="16" t="s">
        <v>19108</v>
      </c>
      <c r="M20" s="15">
        <f>IF(B9L113C4=NULL_VALUE,NULL_VALUE,B9L113C1*B9L113C4)</f>
        <v>4612.5435761894687</v>
      </c>
      <c r="N20" s="16" t="s">
        <v>18932</v>
      </c>
      <c r="O20" s="21">
        <f>B3L524C4</f>
        <v>2.0584769327673197E-2</v>
      </c>
      <c r="P20" s="16" t="s">
        <v>19109</v>
      </c>
      <c r="Q20" s="21">
        <f>B9L113C1*B9L113C6</f>
        <v>533.55236519088305</v>
      </c>
      <c r="R20" s="16" t="s">
        <v>18934</v>
      </c>
      <c r="S20" s="21">
        <f>B3L524C5</f>
        <v>1.0001988273575662E-2</v>
      </c>
      <c r="T20" s="16" t="s">
        <v>19110</v>
      </c>
      <c r="U20" s="21">
        <f>B9L113C1*B9L113C8</f>
        <v>259.24917666206335</v>
      </c>
      <c r="V20" s="16" t="s">
        <v>18936</v>
      </c>
      <c r="W20" s="21">
        <f>B3L524C6</f>
        <v>3.8574151531178782E-2</v>
      </c>
      <c r="X20" s="16" t="s">
        <v>19111</v>
      </c>
      <c r="Y20" s="21">
        <f>B9L113C1*B9L113C10</f>
        <v>999.83290835440118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3.9569712885225187E-4</v>
      </c>
      <c r="AF20" s="16" t="s">
        <v>19113</v>
      </c>
      <c r="AG20" s="21">
        <f>B9L113C1*B9L113C14</f>
        <v>10.25637623806325</v>
      </c>
      <c r="AH20" s="16" t="s">
        <v>18942</v>
      </c>
      <c r="AI20" s="21">
        <f>B3L524C9</f>
        <v>7.2887187393431904E-3</v>
      </c>
      <c r="AJ20" s="16" t="s">
        <v>19114</v>
      </c>
      <c r="AK20" s="21">
        <f>B9L113C1*B9L113C16</f>
        <v>188.92187037333466</v>
      </c>
      <c r="AL20" s="16" t="s">
        <v>18944</v>
      </c>
      <c r="AM20" s="21">
        <f>B3L524C10</f>
        <v>2.7171007752462815E-2</v>
      </c>
      <c r="AN20" s="16" t="s">
        <v>19115</v>
      </c>
      <c r="AO20" s="21">
        <f>B9L113C1*B9L113C18</f>
        <v>704.26611152047553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3.2774688481981985E-2</v>
      </c>
      <c r="AZ20" s="16" t="s">
        <v>19118</v>
      </c>
      <c r="BA20" s="21">
        <f>B9L113C1*B9L113C24</f>
        <v>849.51219416615777</v>
      </c>
      <c r="BB20" s="16" t="s">
        <v>18952</v>
      </c>
      <c r="BC20" s="21">
        <f>B3L524C14</f>
        <v>0.10915883885136689</v>
      </c>
      <c r="BD20" s="16" t="s">
        <v>19119</v>
      </c>
      <c r="BE20" s="15">
        <f>B9L113C1*B9L113C26</f>
        <v>2829.3713533306159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1120</v>
      </c>
      <c r="F21" s="16" t="s">
        <v>19121</v>
      </c>
      <c r="G21" s="21">
        <f>B8L105C1</f>
        <v>0.51776578596958445</v>
      </c>
      <c r="H21" s="16" t="s">
        <v>19122</v>
      </c>
      <c r="I21" s="21">
        <f>IF(B9L114C2=NULL_VALUE,NULL_VALUE,B9L114C1*B9L114C2)</f>
        <v>579.8976802859346</v>
      </c>
      <c r="J21" s="16" t="s">
        <v>19123</v>
      </c>
      <c r="K21" s="21">
        <f>B8L106C1</f>
        <v>0.48223421403041561</v>
      </c>
      <c r="L21" s="16" t="s">
        <v>19124</v>
      </c>
      <c r="M21" s="21">
        <f>IF(B9L114C4=NULL_VALUE,NULL_VALUE,B9L114C1*B9L114C4)</f>
        <v>540.10231971406552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203828</v>
      </c>
      <c r="F22" s="16" t="s">
        <v>19128</v>
      </c>
      <c r="G22" s="21">
        <f>B8L112C1</f>
        <v>0.38877007780861811</v>
      </c>
      <c r="H22" s="16" t="s">
        <v>19129</v>
      </c>
      <c r="I22" s="15">
        <f>IF(B9L115C2=NULL_VALUE,NULL_VALUE,B9L115C1*B9L115C2)</f>
        <v>79242.227419575007</v>
      </c>
      <c r="J22" s="16" t="s">
        <v>19130</v>
      </c>
      <c r="K22" s="21">
        <f>B8L113C1</f>
        <v>0.61122992219138195</v>
      </c>
      <c r="L22" s="16" t="s">
        <v>19131</v>
      </c>
      <c r="M22" s="15">
        <f>IF(B9L115C4=NULL_VALUE,NULL_VALUE,B9L115C1*B9L115C4)</f>
        <v>124585.77258042499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41510</v>
      </c>
      <c r="F23" s="16" t="s">
        <v>19128</v>
      </c>
      <c r="G23" s="21">
        <f>B8L112C1</f>
        <v>0.38877007780861811</v>
      </c>
      <c r="H23" s="16" t="s">
        <v>19135</v>
      </c>
      <c r="I23" s="15">
        <f>IF(B9L116C2=NULL_VALUE,NULL_VALUE,B9L116C1*B9L116C2)</f>
        <v>16137.845929835737</v>
      </c>
      <c r="J23" s="16" t="s">
        <v>19130</v>
      </c>
      <c r="K23" s="21">
        <f>B8L113C1</f>
        <v>0.61122992219138195</v>
      </c>
      <c r="L23" s="16" t="s">
        <v>19136</v>
      </c>
      <c r="M23" s="15">
        <f>IF(B9L116C4=NULL_VALUE,NULL_VALUE,B9L116C1*B9L116C4)</f>
        <v>25372.154070164266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5592</v>
      </c>
      <c r="F24" s="16" t="s">
        <v>19128</v>
      </c>
      <c r="G24" s="21">
        <f>B8L112C1</f>
        <v>0.38877007780861811</v>
      </c>
      <c r="H24" s="16" t="s">
        <v>19139</v>
      </c>
      <c r="I24" s="15">
        <f>IF(B9L117C2=NULL_VALUE,NULL_VALUE,B9L117C1*B9L117C2)</f>
        <v>2174.0022751057923</v>
      </c>
      <c r="J24" s="16" t="s">
        <v>19130</v>
      </c>
      <c r="K24" s="21">
        <f>B8L113C1</f>
        <v>0.61122992219138195</v>
      </c>
      <c r="L24" s="16" t="s">
        <v>19140</v>
      </c>
      <c r="M24" s="15">
        <f>IF(B9L117C4=NULL_VALUE,NULL_VALUE,B9L117C1*B9L117C4)</f>
        <v>3417.9977248942077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0.38877007780861811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0.61122992219138195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0.38877007780861811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0.61122992219138195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256</v>
      </c>
      <c r="F27" s="16" t="s">
        <v>19128</v>
      </c>
      <c r="G27" s="21">
        <f>B8L112C1</f>
        <v>0.38877007780861811</v>
      </c>
      <c r="H27" s="16" t="s">
        <v>19151</v>
      </c>
      <c r="I27" s="21">
        <f>IF(B9L120C2=NULL_VALUE,NULL_VALUE,B9L120C1*B9L120C2)</f>
        <v>99.525139919006236</v>
      </c>
      <c r="J27" s="16" t="s">
        <v>19130</v>
      </c>
      <c r="K27" s="21">
        <f>B8L113C1</f>
        <v>0.61122992219138195</v>
      </c>
      <c r="L27" s="16" t="s">
        <v>19152</v>
      </c>
      <c r="M27" s="21">
        <f>IF(B9L120C4=NULL_VALUE,NULL_VALUE,B9L120C1*B9L120C4)</f>
        <v>156.47486008099378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7907</v>
      </c>
      <c r="F28" s="16" t="s">
        <v>19155</v>
      </c>
      <c r="G28" s="21">
        <f>B8L119C1</f>
        <v>7.0422503152499011E-2</v>
      </c>
      <c r="H28" s="16" t="s">
        <v>19156</v>
      </c>
      <c r="I28" s="21">
        <f>IF(B9L121C2=NULL_VALUE,NULL_VALUE,B9L121C1*B9L121C2)</f>
        <v>556.83073242680973</v>
      </c>
      <c r="J28" s="16" t="s">
        <v>19157</v>
      </c>
      <c r="K28" s="21">
        <f>B8L120C1</f>
        <v>0.92842802969949967</v>
      </c>
      <c r="L28" s="16" t="s">
        <v>19158</v>
      </c>
      <c r="M28" s="15">
        <f>IF(B9L121C4=NULL_VALUE,NULL_VALUE,B9L121C1*B9L121C4)</f>
        <v>7341.0804308339439</v>
      </c>
      <c r="N28" s="16" t="s">
        <v>19159</v>
      </c>
      <c r="O28" s="21">
        <f>B8L121C1</f>
        <v>1.1494671480012928E-3</v>
      </c>
      <c r="P28" s="16" t="s">
        <v>19160</v>
      </c>
      <c r="Q28" s="21">
        <f>B9L121C1*B9L121C6</f>
        <v>9.0888367392462222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18938</v>
      </c>
      <c r="F29" s="16" t="s">
        <v>19155</v>
      </c>
      <c r="G29" s="21">
        <f>B8L119C1</f>
        <v>7.0422503152499011E-2</v>
      </c>
      <c r="H29" s="16" t="s">
        <v>19162</v>
      </c>
      <c r="I29" s="15">
        <f>IF(B9L122C2=NULL_VALUE,NULL_VALUE,B9L122C1*B9L122C2)</f>
        <v>1333.6613647020263</v>
      </c>
      <c r="J29" s="16" t="s">
        <v>19157</v>
      </c>
      <c r="K29" s="21">
        <f>B8L120C1</f>
        <v>0.92842802969949967</v>
      </c>
      <c r="L29" s="16" t="s">
        <v>19163</v>
      </c>
      <c r="M29" s="15">
        <f>IF(B9L122C4=NULL_VALUE,NULL_VALUE,B9L122C1*B9L122C4)</f>
        <v>17582.570026449124</v>
      </c>
      <c r="N29" s="16" t="s">
        <v>19159</v>
      </c>
      <c r="O29" s="21">
        <f>B8L121C1</f>
        <v>1.1494671480012928E-3</v>
      </c>
      <c r="P29" s="16" t="s">
        <v>19164</v>
      </c>
      <c r="Q29" s="21">
        <f>B9L122C1*B9L122C6</f>
        <v>21.768608848848483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388</v>
      </c>
      <c r="F30" s="16" t="s">
        <v>19155</v>
      </c>
      <c r="G30" s="21">
        <f>B8L119C1</f>
        <v>7.0422503152499011E-2</v>
      </c>
      <c r="H30" s="16" t="s">
        <v>19166</v>
      </c>
      <c r="I30" s="21">
        <f>IF(B9L123C2=NULL_VALUE,NULL_VALUE,B9L123C1*B9L123C2)</f>
        <v>27.323931223169616</v>
      </c>
      <c r="J30" s="16" t="s">
        <v>19157</v>
      </c>
      <c r="K30" s="21">
        <f>B8L120C1</f>
        <v>0.92842802969949967</v>
      </c>
      <c r="L30" s="16" t="s">
        <v>19167</v>
      </c>
      <c r="M30" s="21">
        <f>IF(B9L123C4=NULL_VALUE,NULL_VALUE,B9L123C1*B9L123C4)</f>
        <v>360.23007552340584</v>
      </c>
      <c r="N30" s="16" t="s">
        <v>19159</v>
      </c>
      <c r="O30" s="21">
        <f>B8L121C1</f>
        <v>1.1494671480012928E-3</v>
      </c>
      <c r="P30" s="16" t="s">
        <v>19168</v>
      </c>
      <c r="Q30" s="21">
        <f>B9L123C1*B9L123C6</f>
        <v>0.44599325342450158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7.0422503152499011E-2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0.92842802969949967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1.1494671480012928E-3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7.0422503152499011E-2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0.92842802969949967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1.1494671480012928E-3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7.0422503152499011E-2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0.92842802969949967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1.1494671480012928E-3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1D24A-D041-413F-8C5E-FECA43C10ED8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2577.0751476267701</v>
      </c>
      <c r="F8" s="16" t="s">
        <v>19228</v>
      </c>
      <c r="G8" s="21">
        <f>B3L307C4</f>
        <v>3.6515589625598209E-6</v>
      </c>
      <c r="H8" s="16" t="s">
        <v>19229</v>
      </c>
      <c r="I8" s="21">
        <f>B9L201C1*B9L201C2</f>
        <v>9.4103418525067067E-3</v>
      </c>
      <c r="J8" s="16" t="s">
        <v>19230</v>
      </c>
      <c r="K8" s="21">
        <f>B3L308C4</f>
        <v>6.1609095925694224E-3</v>
      </c>
      <c r="L8" s="16" t="s">
        <v>19231</v>
      </c>
      <c r="M8" s="21">
        <f>B9L201C1*B9L201C4</f>
        <v>15.877126997786029</v>
      </c>
      <c r="N8" s="16" t="s">
        <v>19232</v>
      </c>
      <c r="O8" s="21">
        <f>B3L309C4</f>
        <v>6.5189742850680688E-2</v>
      </c>
      <c r="P8" s="16" t="s">
        <v>19233</v>
      </c>
      <c r="Q8" s="21">
        <f>B9L201C1*B9L201C6</f>
        <v>167.99886618066913</v>
      </c>
      <c r="R8" s="16" t="s">
        <v>19234</v>
      </c>
      <c r="S8" s="21">
        <f>B3L310C4</f>
        <v>0.13490721397462729</v>
      </c>
      <c r="T8" s="16" t="s">
        <v>19235</v>
      </c>
      <c r="U8" s="21">
        <f>B9L201C1*B9L201C8</f>
        <v>347.6660283695789</v>
      </c>
      <c r="V8" s="16" t="s">
        <v>19236</v>
      </c>
      <c r="W8" s="21">
        <f>B3L311C4</f>
        <v>4.6570471310977378E-2</v>
      </c>
      <c r="X8" s="16" t="s">
        <v>19237</v>
      </c>
      <c r="Y8" s="21">
        <f>B9L201C1*B9L201C10</f>
        <v>120.01560422878529</v>
      </c>
      <c r="Z8" s="16" t="s">
        <v>19238</v>
      </c>
      <c r="AA8" s="21">
        <f>B3L312C4</f>
        <v>0.29270486844889754</v>
      </c>
      <c r="AB8" s="16" t="s">
        <v>19239</v>
      </c>
      <c r="AC8" s="21">
        <f>B9L201C1*B9L201C12</f>
        <v>754.32244206901692</v>
      </c>
      <c r="AD8" s="16" t="s">
        <v>19240</v>
      </c>
      <c r="AE8" s="21">
        <f>B3L313C4</f>
        <v>1.4114154746246377E-2</v>
      </c>
      <c r="AF8" s="16" t="s">
        <v>19241</v>
      </c>
      <c r="AG8" s="21">
        <f>B9L201C1*B9L201C14</f>
        <v>36.373237426309963</v>
      </c>
      <c r="AH8" s="16" t="s">
        <v>19242</v>
      </c>
      <c r="AI8" s="21">
        <f>B3L314C4</f>
        <v>6.8959293541392339E-2</v>
      </c>
      <c r="AJ8" s="16" t="s">
        <v>19243</v>
      </c>
      <c r="AK8" s="21">
        <f>B9L201C1*B9L201C16</f>
        <v>177.71328158342143</v>
      </c>
      <c r="AL8" s="16" t="s">
        <v>19244</v>
      </c>
      <c r="AM8" s="21">
        <f>B3L315C4</f>
        <v>9.7584134331583673E-3</v>
      </c>
      <c r="AN8" s="16" t="s">
        <v>19245</v>
      </c>
      <c r="AO8" s="21">
        <f>B9L201C1*B9L201C18</f>
        <v>25.148164738859656</v>
      </c>
      <c r="AP8" s="16" t="s">
        <v>19246</v>
      </c>
      <c r="AQ8" s="21">
        <f>B3L316C4</f>
        <v>6.1656375108607624E-3</v>
      </c>
      <c r="AR8" s="16" t="s">
        <v>19247</v>
      </c>
      <c r="AS8" s="21">
        <f>B9L201C1*B9L201C20</f>
        <v>15.889311198514651</v>
      </c>
      <c r="AT8" s="16" t="s">
        <v>19248</v>
      </c>
      <c r="AU8" s="21">
        <f>B3L317C4</f>
        <v>0.14076374305530881</v>
      </c>
      <c r="AV8" s="16" t="s">
        <v>19249</v>
      </c>
      <c r="AW8" s="21">
        <f>B9L201C1*B9L201C22</f>
        <v>362.75874391475668</v>
      </c>
      <c r="AX8" s="16" t="s">
        <v>19250</v>
      </c>
      <c r="AY8" s="21">
        <f>B3L318C4</f>
        <v>3.3917974775274314E-2</v>
      </c>
      <c r="AZ8" s="16" t="s">
        <v>19251</v>
      </c>
      <c r="BA8" s="21">
        <f>B9L201C1*B9L201C24</f>
        <v>87.409169851191109</v>
      </c>
      <c r="BB8" s="16" t="s">
        <v>19252</v>
      </c>
      <c r="BC8" s="21">
        <f>B3L319C4</f>
        <v>2.6640130746816517E-4</v>
      </c>
      <c r="BD8" s="16" t="s">
        <v>19253</v>
      </c>
      <c r="BE8" s="21">
        <f>B9L201C1*B9L201C26</f>
        <v>0.68653618877148637</v>
      </c>
      <c r="BF8" s="16" t="s">
        <v>19254</v>
      </c>
      <c r="BG8" s="21">
        <f>B3L320C4</f>
        <v>5.8687930877912131E-2</v>
      </c>
      <c r="BH8" s="16" t="s">
        <v>19255</v>
      </c>
      <c r="BI8" s="21">
        <f>B9L201C1*B9L201C28</f>
        <v>151.24320813110509</v>
      </c>
      <c r="BJ8" s="16" t="s">
        <v>19256</v>
      </c>
      <c r="BK8" s="21">
        <f>B3L321C4</f>
        <v>0.1198869186312005</v>
      </c>
      <c r="BL8" s="16" t="s">
        <v>19257</v>
      </c>
      <c r="BM8" s="21">
        <f>B9L201C1*B9L201C30</f>
        <v>308.9575985300196</v>
      </c>
      <c r="BN8" s="16" t="s">
        <v>19258</v>
      </c>
      <c r="BO8" s="21">
        <f>B3L322C4</f>
        <v>3.9192610413748603E-4</v>
      </c>
      <c r="BP8" s="16" t="s">
        <v>19259</v>
      </c>
      <c r="BQ8" s="21">
        <f>B9L201C1*B9L201C32</f>
        <v>1.0100230226788967</v>
      </c>
      <c r="BR8" s="16" t="s">
        <v>19260</v>
      </c>
      <c r="BS8" s="21">
        <f>B3L323C4</f>
        <v>1.5507482803259474E-3</v>
      </c>
      <c r="BT8" s="16" t="s">
        <v>19261</v>
      </c>
      <c r="BU8" s="21">
        <f>B9L201C1*B9L201C34</f>
        <v>3.9963948534529505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253.27875466681212</v>
      </c>
      <c r="F9" s="16" t="s">
        <v>19228</v>
      </c>
      <c r="G9" s="21">
        <f>B3L307C4</f>
        <v>3.6515589625598209E-6</v>
      </c>
      <c r="H9" s="16" t="s">
        <v>19265</v>
      </c>
      <c r="I9" s="21">
        <f>B9L202C1*B9L202C2</f>
        <v>9.2486230662958786E-4</v>
      </c>
      <c r="J9" s="16" t="s">
        <v>19230</v>
      </c>
      <c r="K9" s="21">
        <f>B3L308C4</f>
        <v>6.1609095925694224E-3</v>
      </c>
      <c r="L9" s="16" t="s">
        <v>19266</v>
      </c>
      <c r="M9" s="21">
        <f>B9L202C1*B9L202C4</f>
        <v>1.5604275092208002</v>
      </c>
      <c r="N9" s="16" t="s">
        <v>19232</v>
      </c>
      <c r="O9" s="21">
        <f>B3L309C4</f>
        <v>6.5189742850680688E-2</v>
      </c>
      <c r="P9" s="16" t="s">
        <v>19267</v>
      </c>
      <c r="Q9" s="21">
        <f>B9L202C1*B9L202C6</f>
        <v>16.511176886270125</v>
      </c>
      <c r="R9" s="16" t="s">
        <v>19234</v>
      </c>
      <c r="S9" s="21">
        <f>B3L310C4</f>
        <v>0.13490721397462729</v>
      </c>
      <c r="T9" s="16" t="s">
        <v>19268</v>
      </c>
      <c r="U9" s="21">
        <f>B9L202C1*B9L202C8</f>
        <v>34.169131151062757</v>
      </c>
      <c r="V9" s="16" t="s">
        <v>19236</v>
      </c>
      <c r="W9" s="21">
        <f>B3L311C4</f>
        <v>4.6570471310977378E-2</v>
      </c>
      <c r="X9" s="16" t="s">
        <v>19269</v>
      </c>
      <c r="Y9" s="21">
        <f>B9L202C1*B9L202C10</f>
        <v>11.795310977890852</v>
      </c>
      <c r="Z9" s="16" t="s">
        <v>19238</v>
      </c>
      <c r="AA9" s="21">
        <f>B3L312C4</f>
        <v>0.29270486844889754</v>
      </c>
      <c r="AB9" s="16" t="s">
        <v>19270</v>
      </c>
      <c r="AC9" s="21">
        <f>B9L202C1*B9L202C12</f>
        <v>74.13592456564983</v>
      </c>
      <c r="AD9" s="16" t="s">
        <v>19240</v>
      </c>
      <c r="AE9" s="21">
        <f>B3L313C4</f>
        <v>1.4114154746246377E-2</v>
      </c>
      <c r="AF9" s="16" t="s">
        <v>19271</v>
      </c>
      <c r="AG9" s="21">
        <f>B9L202C1*B9L202C14</f>
        <v>3.5748155373039583</v>
      </c>
      <c r="AH9" s="16" t="s">
        <v>19242</v>
      </c>
      <c r="AI9" s="21">
        <f>B3L314C4</f>
        <v>6.8959293541392339E-2</v>
      </c>
      <c r="AJ9" s="16" t="s">
        <v>19272</v>
      </c>
      <c r="AK9" s="21">
        <f>B9L202C1*B9L202C16</f>
        <v>17.46592399086699</v>
      </c>
      <c r="AL9" s="16" t="s">
        <v>19244</v>
      </c>
      <c r="AM9" s="21">
        <f>B3L315C4</f>
        <v>9.7584134331583673E-3</v>
      </c>
      <c r="AN9" s="16" t="s">
        <v>19273</v>
      </c>
      <c r="AO9" s="21">
        <f>B9L202C1*B9L202C18</f>
        <v>2.4715988018742419</v>
      </c>
      <c r="AP9" s="16" t="s">
        <v>19246</v>
      </c>
      <c r="AQ9" s="21">
        <f>B3L316C4</f>
        <v>6.1656375108607624E-3</v>
      </c>
      <c r="AR9" s="16" t="s">
        <v>19274</v>
      </c>
      <c r="AS9" s="21">
        <f>B9L202C1*B9L202C20</f>
        <v>1.5616249904777972</v>
      </c>
      <c r="AT9" s="16" t="s">
        <v>19248</v>
      </c>
      <c r="AU9" s="21">
        <f>B3L317C4</f>
        <v>0.14076374305530881</v>
      </c>
      <c r="AV9" s="16" t="s">
        <v>19275</v>
      </c>
      <c r="AW9" s="21">
        <f>B9L202C1*B9L202C22</f>
        <v>35.65246554328774</v>
      </c>
      <c r="AX9" s="16" t="s">
        <v>19250</v>
      </c>
      <c r="AY9" s="21">
        <f>B3L318C4</f>
        <v>3.3917974775274314E-2</v>
      </c>
      <c r="AZ9" s="16" t="s">
        <v>19276</v>
      </c>
      <c r="BA9" s="21">
        <f>B9L202C1*B9L202C24</f>
        <v>8.5907024119018249</v>
      </c>
      <c r="BB9" s="16" t="s">
        <v>19252</v>
      </c>
      <c r="BC9" s="21">
        <f>B3L319C4</f>
        <v>2.6640130746816517E-4</v>
      </c>
      <c r="BD9" s="16" t="s">
        <v>19277</v>
      </c>
      <c r="BE9" s="21">
        <f>B9L202C1*B9L202C26</f>
        <v>6.747379139714739E-2</v>
      </c>
      <c r="BF9" s="16" t="s">
        <v>19254</v>
      </c>
      <c r="BG9" s="21">
        <f>B3L320C4</f>
        <v>5.8687930877912131E-2</v>
      </c>
      <c r="BH9" s="16" t="s">
        <v>19278</v>
      </c>
      <c r="BI9" s="21">
        <f>B9L202C1*B9L202C28</f>
        <v>14.864406046729535</v>
      </c>
      <c r="BJ9" s="16" t="s">
        <v>19256</v>
      </c>
      <c r="BK9" s="21">
        <f>B3L321C4</f>
        <v>0.1198869186312005</v>
      </c>
      <c r="BL9" s="16" t="s">
        <v>19279</v>
      </c>
      <c r="BM9" s="21">
        <f>B9L202C1*B9L202C30</f>
        <v>30.364809451751899</v>
      </c>
      <c r="BN9" s="16" t="s">
        <v>19258</v>
      </c>
      <c r="BO9" s="21">
        <f>B3L322C4</f>
        <v>3.9192610413748603E-4</v>
      </c>
      <c r="BP9" s="16" t="s">
        <v>19280</v>
      </c>
      <c r="BQ9" s="21">
        <f>B9L202C1*B9L202C32</f>
        <v>9.9266555577357779E-2</v>
      </c>
      <c r="BR9" s="16" t="s">
        <v>19260</v>
      </c>
      <c r="BS9" s="21">
        <f>B3L323C4</f>
        <v>1.5507482803259474E-3</v>
      </c>
      <c r="BT9" s="16" t="s">
        <v>19281</v>
      </c>
      <c r="BU9" s="21">
        <f>B9L202C1*B9L202C34</f>
        <v>0.39277159324265642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3.6515589625598209E-6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6.1609095925694224E-3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6.5189742850680688E-2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0.13490721397462729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4.6570471310977378E-2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0.29270486844889754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1.4114154746246377E-2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6.8959293541392339E-2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9.7584134331583673E-3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6.1656375108607624E-3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0.14076374305530881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3.3917974775274314E-2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2.6640130746816517E-4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5.8687930877912131E-2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0.1198869186312005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3.9192610413748603E-4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1.5507482803259474E-3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10109.017451399999</v>
      </c>
      <c r="F11" s="16" t="s">
        <v>19228</v>
      </c>
      <c r="G11" s="21">
        <f>B3L307C4</f>
        <v>3.6515589625598209E-6</v>
      </c>
      <c r="H11" s="16" t="s">
        <v>19302</v>
      </c>
      <c r="I11" s="21">
        <f>B9L204C1*B9L204C2</f>
        <v>3.6913673277333303E-2</v>
      </c>
      <c r="J11" s="16" t="s">
        <v>19230</v>
      </c>
      <c r="K11" s="21">
        <f>B3L308C4</f>
        <v>6.1609095925694224E-3</v>
      </c>
      <c r="L11" s="16" t="s">
        <v>19303</v>
      </c>
      <c r="M11" s="21">
        <f>B9L204C1*B9L204C4</f>
        <v>62.280742587781951</v>
      </c>
      <c r="N11" s="16" t="s">
        <v>19232</v>
      </c>
      <c r="O11" s="21">
        <f>B3L309C4</f>
        <v>6.5189742850680688E-2</v>
      </c>
      <c r="P11" s="16" t="s">
        <v>19304</v>
      </c>
      <c r="Q11" s="21">
        <f>B9L204C1*B9L204C6</f>
        <v>659.00424812980941</v>
      </c>
      <c r="R11" s="16" t="s">
        <v>19234</v>
      </c>
      <c r="S11" s="21">
        <f>B3L310C4</f>
        <v>0.13490721397462729</v>
      </c>
      <c r="T11" s="16" t="s">
        <v>19305</v>
      </c>
      <c r="U11" s="15">
        <f>B9L204C1*B9L204C8</f>
        <v>1363.7793803892612</v>
      </c>
      <c r="V11" s="16" t="s">
        <v>19236</v>
      </c>
      <c r="W11" s="21">
        <f>B3L311C4</f>
        <v>4.6570471310977378E-2</v>
      </c>
      <c r="X11" s="16" t="s">
        <v>19306</v>
      </c>
      <c r="Y11" s="21">
        <f>B9L204C1*B9L204C10</f>
        <v>470.78170720259328</v>
      </c>
      <c r="Z11" s="16" t="s">
        <v>19238</v>
      </c>
      <c r="AA11" s="21">
        <f>B3L312C4</f>
        <v>0.29270486844889754</v>
      </c>
      <c r="AB11" s="16" t="s">
        <v>19307</v>
      </c>
      <c r="AC11" s="15">
        <f>B9L204C1*B9L204C12</f>
        <v>2958.9586232596462</v>
      </c>
      <c r="AD11" s="16" t="s">
        <v>19240</v>
      </c>
      <c r="AE11" s="21">
        <f>B3L313C4</f>
        <v>1.4114154746246377E-2</v>
      </c>
      <c r="AF11" s="16" t="s">
        <v>19308</v>
      </c>
      <c r="AG11" s="21">
        <f>B9L204C1*B9L204C14</f>
        <v>142.68023664156476</v>
      </c>
      <c r="AH11" s="16" t="s">
        <v>19242</v>
      </c>
      <c r="AI11" s="21">
        <f>B3L314C4</f>
        <v>6.8959293541392339E-2</v>
      </c>
      <c r="AJ11" s="16" t="s">
        <v>19309</v>
      </c>
      <c r="AK11" s="21">
        <f>B9L204C1*B9L204C16</f>
        <v>697.11070184615039</v>
      </c>
      <c r="AL11" s="16" t="s">
        <v>19244</v>
      </c>
      <c r="AM11" s="21">
        <f>B3L315C4</f>
        <v>9.7584134331583673E-3</v>
      </c>
      <c r="AN11" s="16" t="s">
        <v>19310</v>
      </c>
      <c r="AO11" s="21">
        <f>B9L204C1*B9L204C18</f>
        <v>98.64797169377411</v>
      </c>
      <c r="AP11" s="16" t="s">
        <v>19246</v>
      </c>
      <c r="AQ11" s="21">
        <f>B3L316C4</f>
        <v>6.1656375108607624E-3</v>
      </c>
      <c r="AR11" s="16" t="s">
        <v>19311</v>
      </c>
      <c r="AS11" s="21">
        <f>B9L204C1*B9L204C20</f>
        <v>62.328537196297901</v>
      </c>
      <c r="AT11" s="16" t="s">
        <v>19248</v>
      </c>
      <c r="AU11" s="21">
        <f>B3L317C4</f>
        <v>0.14076374305530881</v>
      </c>
      <c r="AV11" s="16" t="s">
        <v>19312</v>
      </c>
      <c r="AW11" s="15">
        <f>B9L204C1*B9L204C22</f>
        <v>1422.9831350705022</v>
      </c>
      <c r="AX11" s="16" t="s">
        <v>19250</v>
      </c>
      <c r="AY11" s="21">
        <f>B3L318C4</f>
        <v>3.3917974775274314E-2</v>
      </c>
      <c r="AZ11" s="16" t="s">
        <v>19313</v>
      </c>
      <c r="BA11" s="21">
        <f>B9L204C1*B9L204C24</f>
        <v>342.87739891939299</v>
      </c>
      <c r="BB11" s="16" t="s">
        <v>19252</v>
      </c>
      <c r="BC11" s="21">
        <f>B3L319C4</f>
        <v>2.6640130746816517E-4</v>
      </c>
      <c r="BD11" s="16" t="s">
        <v>19314</v>
      </c>
      <c r="BE11" s="21">
        <f>B9L204C1*B9L204C26</f>
        <v>2.6930554662714585</v>
      </c>
      <c r="BF11" s="16" t="s">
        <v>19254</v>
      </c>
      <c r="BG11" s="21">
        <f>B3L320C4</f>
        <v>5.8687930877912131E-2</v>
      </c>
      <c r="BH11" s="16" t="s">
        <v>19315</v>
      </c>
      <c r="BI11" s="21">
        <f>B9L204C1*B9L204C28</f>
        <v>593.27731743137065</v>
      </c>
      <c r="BJ11" s="16" t="s">
        <v>19256</v>
      </c>
      <c r="BK11" s="21">
        <f>B3L321C4</f>
        <v>0.1198869186312005</v>
      </c>
      <c r="BL11" s="16" t="s">
        <v>19316</v>
      </c>
      <c r="BM11" s="15">
        <f>B9L204C1*B9L204C30</f>
        <v>1211.9389526373775</v>
      </c>
      <c r="BN11" s="16" t="s">
        <v>19258</v>
      </c>
      <c r="BO11" s="21">
        <f>B3L322C4</f>
        <v>3.9192610413748603E-4</v>
      </c>
      <c r="BP11" s="16" t="s">
        <v>19317</v>
      </c>
      <c r="BQ11" s="21">
        <f>B9L204C1*B9L204C32</f>
        <v>3.9619878263850596</v>
      </c>
      <c r="BR11" s="16" t="s">
        <v>19260</v>
      </c>
      <c r="BS11" s="21">
        <f>B3L323C4</f>
        <v>1.5507482803259474E-3</v>
      </c>
      <c r="BT11" s="16" t="s">
        <v>19318</v>
      </c>
      <c r="BU11" s="21">
        <f>B9L204C1*B9L204C34</f>
        <v>15.67654142854354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1219.0891646154741</v>
      </c>
      <c r="F12" s="16" t="s">
        <v>19228</v>
      </c>
      <c r="G12" s="21">
        <f>B3L307C4</f>
        <v>3.6515589625598209E-6</v>
      </c>
      <c r="H12" s="16" t="s">
        <v>19321</v>
      </c>
      <c r="I12" s="21">
        <f>B9L205C1*B9L205C2</f>
        <v>4.4515759652111993E-3</v>
      </c>
      <c r="J12" s="16" t="s">
        <v>19230</v>
      </c>
      <c r="K12" s="21">
        <f>B3L308C4</f>
        <v>6.1609095925694224E-3</v>
      </c>
      <c r="L12" s="16" t="s">
        <v>19322</v>
      </c>
      <c r="M12" s="21">
        <f>B9L205C1*B9L205C4</f>
        <v>7.5106981284769185</v>
      </c>
      <c r="N12" s="16" t="s">
        <v>19232</v>
      </c>
      <c r="O12" s="21">
        <f>B3L309C4</f>
        <v>6.5189742850680688E-2</v>
      </c>
      <c r="P12" s="16" t="s">
        <v>19323</v>
      </c>
      <c r="Q12" s="21">
        <f>B9L205C1*B9L205C6</f>
        <v>79.472109153333903</v>
      </c>
      <c r="R12" s="16" t="s">
        <v>19234</v>
      </c>
      <c r="S12" s="21">
        <f>B3L310C4</f>
        <v>0.13490721397462729</v>
      </c>
      <c r="T12" s="16" t="s">
        <v>19324</v>
      </c>
      <c r="U12" s="21">
        <f>B9L205C1*B9L205C8</f>
        <v>164.46392278492939</v>
      </c>
      <c r="V12" s="16" t="s">
        <v>19236</v>
      </c>
      <c r="W12" s="21">
        <f>B3L311C4</f>
        <v>4.6570471310977378E-2</v>
      </c>
      <c r="X12" s="16" t="s">
        <v>19325</v>
      </c>
      <c r="Y12" s="21">
        <f>B9L205C1*B9L205C10</f>
        <v>56.773556966248314</v>
      </c>
      <c r="Z12" s="16" t="s">
        <v>19238</v>
      </c>
      <c r="AA12" s="21">
        <f>B3L312C4</f>
        <v>0.29270486844889754</v>
      </c>
      <c r="AB12" s="16" t="s">
        <v>19326</v>
      </c>
      <c r="AC12" s="21">
        <f>B9L205C1*B9L205C12</f>
        <v>356.83333355624876</v>
      </c>
      <c r="AD12" s="16" t="s">
        <v>19240</v>
      </c>
      <c r="AE12" s="21">
        <f>B3L313C4</f>
        <v>1.4114154746246377E-2</v>
      </c>
      <c r="AF12" s="16" t="s">
        <v>19327</v>
      </c>
      <c r="AG12" s="21">
        <f>B9L205C1*B9L205C14</f>
        <v>17.206413118855025</v>
      </c>
      <c r="AH12" s="16" t="s">
        <v>19242</v>
      </c>
      <c r="AI12" s="21">
        <f>B3L314C4</f>
        <v>6.8959293541392339E-2</v>
      </c>
      <c r="AJ12" s="16" t="s">
        <v>19328</v>
      </c>
      <c r="AK12" s="21">
        <f>B9L205C1*B9L205C16</f>
        <v>84.067527555849253</v>
      </c>
      <c r="AL12" s="16" t="s">
        <v>19244</v>
      </c>
      <c r="AM12" s="21">
        <f>B3L315C4</f>
        <v>9.7584134331583673E-3</v>
      </c>
      <c r="AN12" s="16" t="s">
        <v>19329</v>
      </c>
      <c r="AO12" s="21">
        <f>B9L205C1*B9L205C18</f>
        <v>11.896376080201454</v>
      </c>
      <c r="AP12" s="16" t="s">
        <v>19246</v>
      </c>
      <c r="AQ12" s="21">
        <f>B3L316C4</f>
        <v>6.1656375108607624E-3</v>
      </c>
      <c r="AR12" s="16" t="s">
        <v>19330</v>
      </c>
      <c r="AS12" s="21">
        <f>B9L205C1*B9L205C20</f>
        <v>7.5164618824370786</v>
      </c>
      <c r="AT12" s="16" t="s">
        <v>19248</v>
      </c>
      <c r="AU12" s="21">
        <f>B3L317C4</f>
        <v>0.14076374305530881</v>
      </c>
      <c r="AV12" s="16" t="s">
        <v>19331</v>
      </c>
      <c r="AW12" s="21">
        <f>B9L205C1*B9L205C22</f>
        <v>171.60355392944368</v>
      </c>
      <c r="AX12" s="16" t="s">
        <v>19250</v>
      </c>
      <c r="AY12" s="21">
        <f>B3L318C4</f>
        <v>3.3917974775274314E-2</v>
      </c>
      <c r="AZ12" s="16" t="s">
        <v>19332</v>
      </c>
      <c r="BA12" s="21">
        <f>B9L205C1*B9L205C24</f>
        <v>41.349035534237885</v>
      </c>
      <c r="BB12" s="16" t="s">
        <v>19252</v>
      </c>
      <c r="BC12" s="21">
        <f>B3L319C4</f>
        <v>2.6640130746816517E-4</v>
      </c>
      <c r="BD12" s="16" t="s">
        <v>19333</v>
      </c>
      <c r="BE12" s="21">
        <f>B9L205C1*B9L205C26</f>
        <v>0.32476694737383555</v>
      </c>
      <c r="BF12" s="16" t="s">
        <v>19254</v>
      </c>
      <c r="BG12" s="21">
        <f>B3L320C4</f>
        <v>5.8687930877912131E-2</v>
      </c>
      <c r="BH12" s="16" t="s">
        <v>19334</v>
      </c>
      <c r="BI12" s="21">
        <f>B9L205C1*B9L205C28</f>
        <v>71.545820626964584</v>
      </c>
      <c r="BJ12" s="16" t="s">
        <v>19256</v>
      </c>
      <c r="BK12" s="21">
        <f>B3L321C4</f>
        <v>0.1198869186312005</v>
      </c>
      <c r="BL12" s="16" t="s">
        <v>19335</v>
      </c>
      <c r="BM12" s="21">
        <f>B9L205C1*B9L205C30</f>
        <v>146.15284348243355</v>
      </c>
      <c r="BN12" s="16" t="s">
        <v>19258</v>
      </c>
      <c r="BO12" s="21">
        <f>B3L322C4</f>
        <v>3.9192610413748603E-4</v>
      </c>
      <c r="BP12" s="16" t="s">
        <v>19336</v>
      </c>
      <c r="BQ12" s="21">
        <f>B9L205C1*B9L205C32</f>
        <v>0.47779286688396516</v>
      </c>
      <c r="BR12" s="16" t="s">
        <v>19260</v>
      </c>
      <c r="BS12" s="21">
        <f>B3L323C4</f>
        <v>1.5507482803259474E-3</v>
      </c>
      <c r="BT12" s="16" t="s">
        <v>19337</v>
      </c>
      <c r="BU12" s="21">
        <f>B9L205C1*B9L205C34</f>
        <v>1.8905004255914424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116.30698408355845</v>
      </c>
      <c r="F13" s="16" t="s">
        <v>19228</v>
      </c>
      <c r="G13" s="21">
        <f>B3L307C4</f>
        <v>3.6515589625598209E-6</v>
      </c>
      <c r="H13" s="16" t="s">
        <v>19340</v>
      </c>
      <c r="I13" s="21">
        <f>B9L206C1*B9L206C2</f>
        <v>4.2470181013862029E-4</v>
      </c>
      <c r="J13" s="16" t="s">
        <v>19230</v>
      </c>
      <c r="K13" s="21">
        <f>B3L308C4</f>
        <v>6.1609095925694224E-3</v>
      </c>
      <c r="L13" s="16" t="s">
        <v>19341</v>
      </c>
      <c r="M13" s="21">
        <f>B9L206C1*B9L206C4</f>
        <v>0.71655681392321435</v>
      </c>
      <c r="N13" s="16" t="s">
        <v>19232</v>
      </c>
      <c r="O13" s="21">
        <f>B3L309C4</f>
        <v>6.5189742850680688E-2</v>
      </c>
      <c r="P13" s="16" t="s">
        <v>19342</v>
      </c>
      <c r="Q13" s="21">
        <f>B9L206C1*B9L206C6</f>
        <v>7.5820223841453869</v>
      </c>
      <c r="R13" s="16" t="s">
        <v>19234</v>
      </c>
      <c r="S13" s="21">
        <f>B3L310C4</f>
        <v>0.13490721397462729</v>
      </c>
      <c r="T13" s="16" t="s">
        <v>19343</v>
      </c>
      <c r="U13" s="21">
        <f>B9L206C1*B9L206C8</f>
        <v>15.690651188504191</v>
      </c>
      <c r="V13" s="16" t="s">
        <v>19236</v>
      </c>
      <c r="W13" s="21">
        <f>B3L311C4</f>
        <v>4.6570471310977378E-2</v>
      </c>
      <c r="X13" s="16" t="s">
        <v>19344</v>
      </c>
      <c r="Y13" s="21">
        <f>B9L206C1*B9L206C10</f>
        <v>5.4164710655296613</v>
      </c>
      <c r="Z13" s="16" t="s">
        <v>19238</v>
      </c>
      <c r="AA13" s="21">
        <f>B3L312C4</f>
        <v>0.29270486844889754</v>
      </c>
      <c r="AB13" s="16" t="s">
        <v>19345</v>
      </c>
      <c r="AC13" s="21">
        <f>B9L206C1*B9L206C12</f>
        <v>34.043620475865993</v>
      </c>
      <c r="AD13" s="16" t="s">
        <v>19240</v>
      </c>
      <c r="AE13" s="21">
        <f>B3L313C4</f>
        <v>1.4114154746246377E-2</v>
      </c>
      <c r="AF13" s="16" t="s">
        <v>19346</v>
      </c>
      <c r="AG13" s="21">
        <f>B9L206C1*B9L206C14</f>
        <v>1.6415747714245583</v>
      </c>
      <c r="AH13" s="16" t="s">
        <v>19242</v>
      </c>
      <c r="AI13" s="21">
        <f>B3L314C4</f>
        <v>6.8959293541392339E-2</v>
      </c>
      <c r="AJ13" s="16" t="s">
        <v>19347</v>
      </c>
      <c r="AK13" s="21">
        <f>B9L206C1*B9L206C16</f>
        <v>8.0204474563321533</v>
      </c>
      <c r="AL13" s="16" t="s">
        <v>19244</v>
      </c>
      <c r="AM13" s="21">
        <f>B3L315C4</f>
        <v>9.7584134331583673E-3</v>
      </c>
      <c r="AN13" s="16" t="s">
        <v>19348</v>
      </c>
      <c r="AO13" s="21">
        <f>B9L206C1*B9L206C18</f>
        <v>1.1349716358511333</v>
      </c>
      <c r="AP13" s="16" t="s">
        <v>19246</v>
      </c>
      <c r="AQ13" s="21">
        <f>B3L316C4</f>
        <v>6.1656375108607624E-3</v>
      </c>
      <c r="AR13" s="16" t="s">
        <v>19349</v>
      </c>
      <c r="AS13" s="21">
        <f>B9L206C1*B9L206C20</f>
        <v>0.71710670384067365</v>
      </c>
      <c r="AT13" s="16" t="s">
        <v>19248</v>
      </c>
      <c r="AU13" s="21">
        <f>B3L317C4</f>
        <v>0.14076374305530881</v>
      </c>
      <c r="AV13" s="16" t="s">
        <v>19350</v>
      </c>
      <c r="AW13" s="21">
        <f>B9L206C1*B9L206C22</f>
        <v>16.371806423075913</v>
      </c>
      <c r="AX13" s="16" t="s">
        <v>19250</v>
      </c>
      <c r="AY13" s="21">
        <f>B3L318C4</f>
        <v>3.3917974775274314E-2</v>
      </c>
      <c r="AZ13" s="16" t="s">
        <v>19351</v>
      </c>
      <c r="BA13" s="21">
        <f>B9L206C1*B9L206C24</f>
        <v>3.9448973523343667</v>
      </c>
      <c r="BB13" s="16" t="s">
        <v>19252</v>
      </c>
      <c r="BC13" s="21">
        <f>B3L319C4</f>
        <v>2.6640130746816517E-4</v>
      </c>
      <c r="BD13" s="16" t="s">
        <v>19352</v>
      </c>
      <c r="BE13" s="21">
        <f>B9L206C1*B9L206C26</f>
        <v>3.0984332627539048E-2</v>
      </c>
      <c r="BF13" s="16" t="s">
        <v>19254</v>
      </c>
      <c r="BG13" s="21">
        <f>B3L320C4</f>
        <v>5.8687930877912131E-2</v>
      </c>
      <c r="BH13" s="16" t="s">
        <v>19353</v>
      </c>
      <c r="BI13" s="21">
        <f>B9L206C1*B9L206C28</f>
        <v>6.8258162425143043</v>
      </c>
      <c r="BJ13" s="16" t="s">
        <v>19256</v>
      </c>
      <c r="BK13" s="21">
        <f>B3L321C4</f>
        <v>0.1198869186312005</v>
      </c>
      <c r="BL13" s="16" t="s">
        <v>19354</v>
      </c>
      <c r="BM13" s="21">
        <f>B9L206C1*B9L206C30</f>
        <v>13.943685937065904</v>
      </c>
      <c r="BN13" s="16" t="s">
        <v>19258</v>
      </c>
      <c r="BO13" s="21">
        <f>B3L322C4</f>
        <v>3.9192610413748603E-4</v>
      </c>
      <c r="BP13" s="16" t="s">
        <v>19355</v>
      </c>
      <c r="BQ13" s="21">
        <f>B9L206C1*B9L206C32</f>
        <v>4.5583743155849656E-2</v>
      </c>
      <c r="BR13" s="16" t="s">
        <v>19260</v>
      </c>
      <c r="BS13" s="21">
        <f>B3L323C4</f>
        <v>1.5507482803259474E-3</v>
      </c>
      <c r="BT13" s="16" t="s">
        <v>19356</v>
      </c>
      <c r="BU13" s="21">
        <f>B9L206C1*B9L206C34</f>
        <v>0.18036285555747558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3.4566761003854785</v>
      </c>
      <c r="F14" s="16" t="s">
        <v>19228</v>
      </c>
      <c r="G14" s="21">
        <f>B3L307C4</f>
        <v>3.6515589625598209E-6</v>
      </c>
      <c r="H14" s="16" t="s">
        <v>19359</v>
      </c>
      <c r="I14" s="21">
        <f>B9L207C1*B9L207C2</f>
        <v>1.2622256595028925E-5</v>
      </c>
      <c r="J14" s="16" t="s">
        <v>19230</v>
      </c>
      <c r="K14" s="21">
        <f>B3L308C4</f>
        <v>6.1609095925694224E-3</v>
      </c>
      <c r="L14" s="16" t="s">
        <v>19360</v>
      </c>
      <c r="M14" s="21">
        <f>B9L207C1*B9L207C4</f>
        <v>2.1296268945270359E-2</v>
      </c>
      <c r="N14" s="16" t="s">
        <v>19232</v>
      </c>
      <c r="O14" s="21">
        <f>B3L309C4</f>
        <v>6.5189742850680688E-2</v>
      </c>
      <c r="P14" s="16" t="s">
        <v>19361</v>
      </c>
      <c r="Q14" s="21">
        <f>B9L207C1*B9L207C6</f>
        <v>0.22533982610222306</v>
      </c>
      <c r="R14" s="16" t="s">
        <v>19234</v>
      </c>
      <c r="S14" s="21">
        <f>B3L310C4</f>
        <v>0.13490721397462729</v>
      </c>
      <c r="T14" s="16" t="s">
        <v>19362</v>
      </c>
      <c r="U14" s="21">
        <f>B9L207C1*B9L207C8</f>
        <v>0.46633054231568399</v>
      </c>
      <c r="V14" s="16" t="s">
        <v>19236</v>
      </c>
      <c r="W14" s="21">
        <f>B3L311C4</f>
        <v>4.6570471310977378E-2</v>
      </c>
      <c r="X14" s="16" t="s">
        <v>19363</v>
      </c>
      <c r="Y14" s="21">
        <f>B9L207C1*B9L207C10</f>
        <v>0.16097903516434309</v>
      </c>
      <c r="Z14" s="16" t="s">
        <v>19238</v>
      </c>
      <c r="AA14" s="21">
        <f>B3L312C4</f>
        <v>0.29270486844889754</v>
      </c>
      <c r="AB14" s="16" t="s">
        <v>19364</v>
      </c>
      <c r="AC14" s="21">
        <f>B9L207C1*B9L207C12</f>
        <v>1.0117859232337796</v>
      </c>
      <c r="AD14" s="16" t="s">
        <v>19240</v>
      </c>
      <c r="AE14" s="21">
        <f>B3L313C4</f>
        <v>1.4114154746246377E-2</v>
      </c>
      <c r="AF14" s="16" t="s">
        <v>19365</v>
      </c>
      <c r="AG14" s="21">
        <f>B9L207C1*B9L207C14</f>
        <v>4.8788061388492121E-2</v>
      </c>
      <c r="AH14" s="16" t="s">
        <v>19242</v>
      </c>
      <c r="AI14" s="21">
        <f>B3L314C4</f>
        <v>6.8959293541392339E-2</v>
      </c>
      <c r="AJ14" s="16" t="s">
        <v>19366</v>
      </c>
      <c r="AK14" s="21">
        <f>B9L207C1*B9L207C16</f>
        <v>0.23836994188399757</v>
      </c>
      <c r="AL14" s="16" t="s">
        <v>19244</v>
      </c>
      <c r="AM14" s="21">
        <f>B3L315C4</f>
        <v>9.7584134331583673E-3</v>
      </c>
      <c r="AN14" s="16" t="s">
        <v>19367</v>
      </c>
      <c r="AO14" s="21">
        <f>B9L207C1*B9L207C18</f>
        <v>3.3731674492079131E-2</v>
      </c>
      <c r="AP14" s="16" t="s">
        <v>19246</v>
      </c>
      <c r="AQ14" s="21">
        <f>B3L316C4</f>
        <v>6.1656375108607624E-3</v>
      </c>
      <c r="AR14" s="16" t="s">
        <v>19368</v>
      </c>
      <c r="AS14" s="21">
        <f>B9L207C1*B9L207C20</f>
        <v>2.1312611827432607E-2</v>
      </c>
      <c r="AT14" s="16" t="s">
        <v>19248</v>
      </c>
      <c r="AU14" s="21">
        <f>B3L317C4</f>
        <v>0.14076374305530881</v>
      </c>
      <c r="AV14" s="16" t="s">
        <v>19369</v>
      </c>
      <c r="AW14" s="21">
        <f>B9L207C1*B9L207C22</f>
        <v>0.48657466642008834</v>
      </c>
      <c r="AX14" s="16" t="s">
        <v>19250</v>
      </c>
      <c r="AY14" s="21">
        <f>B3L318C4</f>
        <v>3.3917974775274314E-2</v>
      </c>
      <c r="AZ14" s="16" t="s">
        <v>19370</v>
      </c>
      <c r="BA14" s="21">
        <f>B9L207C1*B9L207C24</f>
        <v>0.11724345277916824</v>
      </c>
      <c r="BB14" s="16" t="s">
        <v>19252</v>
      </c>
      <c r="BC14" s="21">
        <f>B3L319C4</f>
        <v>2.6640130746816517E-4</v>
      </c>
      <c r="BD14" s="16" t="s">
        <v>19371</v>
      </c>
      <c r="BE14" s="21">
        <f>B9L207C1*B9L207C26</f>
        <v>9.2086303263665006E-4</v>
      </c>
      <c r="BF14" s="16" t="s">
        <v>19254</v>
      </c>
      <c r="BG14" s="21">
        <f>B3L320C4</f>
        <v>5.8687930877912131E-2</v>
      </c>
      <c r="BH14" s="16" t="s">
        <v>19372</v>
      </c>
      <c r="BI14" s="21">
        <f>B9L207C1*B9L207C28</f>
        <v>0.20286516804675381</v>
      </c>
      <c r="BJ14" s="16" t="s">
        <v>19256</v>
      </c>
      <c r="BK14" s="21">
        <f>B3L321C4</f>
        <v>0.1198869186312005</v>
      </c>
      <c r="BL14" s="16" t="s">
        <v>19373</v>
      </c>
      <c r="BM14" s="21">
        <f>B9L207C1*B9L207C30</f>
        <v>0.41441024638132934</v>
      </c>
      <c r="BN14" s="16" t="s">
        <v>19258</v>
      </c>
      <c r="BO14" s="21">
        <f>B3L322C4</f>
        <v>3.9192610413748603E-4</v>
      </c>
      <c r="BP14" s="16" t="s">
        <v>19374</v>
      </c>
      <c r="BQ14" s="21">
        <f>B9L207C1*B9L207C32</f>
        <v>1.3547615972892382E-3</v>
      </c>
      <c r="BR14" s="16" t="s">
        <v>19260</v>
      </c>
      <c r="BS14" s="21">
        <f>B3L323C4</f>
        <v>1.5507482803259474E-3</v>
      </c>
      <c r="BT14" s="16" t="s">
        <v>19375</v>
      </c>
      <c r="BU14" s="21">
        <f>B9L207C1*B9L207C34</f>
        <v>5.3604345183165822E-3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4.6766794299332943</v>
      </c>
      <c r="F15" s="16" t="s">
        <v>19228</v>
      </c>
      <c r="G15" s="21">
        <f>B3L307C4</f>
        <v>3.6515589625598209E-6</v>
      </c>
      <c r="H15" s="16" t="s">
        <v>19378</v>
      </c>
      <c r="I15" s="21">
        <f>B9L208C1*B9L208C2</f>
        <v>1.7077170687392076E-5</v>
      </c>
      <c r="J15" s="16" t="s">
        <v>19230</v>
      </c>
      <c r="K15" s="21">
        <f>B3L308C4</f>
        <v>6.1609095925694224E-3</v>
      </c>
      <c r="L15" s="16" t="s">
        <v>19379</v>
      </c>
      <c r="M15" s="21">
        <f>B9L208C1*B9L208C4</f>
        <v>2.8812599161248131E-2</v>
      </c>
      <c r="N15" s="16" t="s">
        <v>19232</v>
      </c>
      <c r="O15" s="21">
        <f>B3L309C4</f>
        <v>6.5189742850680688E-2</v>
      </c>
      <c r="P15" s="16" t="s">
        <v>19380</v>
      </c>
      <c r="Q15" s="21">
        <f>B9L208C1*B9L208C6</f>
        <v>0.30487152943241941</v>
      </c>
      <c r="R15" s="16" t="s">
        <v>19234</v>
      </c>
      <c r="S15" s="21">
        <f>B3L310C4</f>
        <v>0.13490721397462729</v>
      </c>
      <c r="T15" s="16" t="s">
        <v>19381</v>
      </c>
      <c r="U15" s="21">
        <f>B9L208C1*B9L208C8</f>
        <v>0.63091779254474889</v>
      </c>
      <c r="V15" s="16" t="s">
        <v>19236</v>
      </c>
      <c r="W15" s="21">
        <f>B3L311C4</f>
        <v>4.6570471310977378E-2</v>
      </c>
      <c r="X15" s="16" t="s">
        <v>19382</v>
      </c>
      <c r="Y15" s="21">
        <f>B9L208C1*B9L208C10</f>
        <v>0.21779516522234652</v>
      </c>
      <c r="Z15" s="16" t="s">
        <v>19238</v>
      </c>
      <c r="AA15" s="21">
        <f>B3L312C4</f>
        <v>0.29270486844889754</v>
      </c>
      <c r="AB15" s="16" t="s">
        <v>19383</v>
      </c>
      <c r="AC15" s="21">
        <f>B9L208C1*B9L208C12</f>
        <v>1.3688868373162901</v>
      </c>
      <c r="AD15" s="16" t="s">
        <v>19240</v>
      </c>
      <c r="AE15" s="21">
        <f>B3L313C4</f>
        <v>1.4114154746246377E-2</v>
      </c>
      <c r="AF15" s="16" t="s">
        <v>19384</v>
      </c>
      <c r="AG15" s="21">
        <f>B9L208C1*B9L208C14</f>
        <v>6.6007377172665804E-2</v>
      </c>
      <c r="AH15" s="16" t="s">
        <v>19242</v>
      </c>
      <c r="AI15" s="21">
        <f>B3L314C4</f>
        <v>6.8959293541392339E-2</v>
      </c>
      <c r="AJ15" s="16" t="s">
        <v>19385</v>
      </c>
      <c r="AK15" s="21">
        <f>B9L208C1*B9L208C16</f>
        <v>0.32250050960776144</v>
      </c>
      <c r="AL15" s="16" t="s">
        <v>19244</v>
      </c>
      <c r="AM15" s="21">
        <f>B3L315C4</f>
        <v>9.7584134331583673E-3</v>
      </c>
      <c r="AN15" s="16" t="s">
        <v>19386</v>
      </c>
      <c r="AO15" s="21">
        <f>B9L208C1*B9L208C18</f>
        <v>4.5636971371636477E-2</v>
      </c>
      <c r="AP15" s="16" t="s">
        <v>19246</v>
      </c>
      <c r="AQ15" s="21">
        <f>B3L316C4</f>
        <v>6.1656375108607624E-3</v>
      </c>
      <c r="AR15" s="16" t="s">
        <v>19387</v>
      </c>
      <c r="AS15" s="21">
        <f>B9L208C1*B9L208C20</f>
        <v>2.8834710119467647E-2</v>
      </c>
      <c r="AT15" s="16" t="s">
        <v>19248</v>
      </c>
      <c r="AU15" s="21">
        <f>B3L317C4</f>
        <v>0.14076374305530881</v>
      </c>
      <c r="AV15" s="16" t="s">
        <v>19388</v>
      </c>
      <c r="AW15" s="21">
        <f>B9L208C1*B9L208C22</f>
        <v>0.65830690162717831</v>
      </c>
      <c r="AX15" s="16" t="s">
        <v>19250</v>
      </c>
      <c r="AY15" s="21">
        <f>B3L318C4</f>
        <v>3.3917974775274314E-2</v>
      </c>
      <c r="AZ15" s="16" t="s">
        <v>19389</v>
      </c>
      <c r="BA15" s="21">
        <f>B9L208C1*B9L208C24</f>
        <v>0.15862349493652173</v>
      </c>
      <c r="BB15" s="16" t="s">
        <v>19252</v>
      </c>
      <c r="BC15" s="21">
        <f>B3L319C4</f>
        <v>2.6640130746816517E-4</v>
      </c>
      <c r="BD15" s="16" t="s">
        <v>19390</v>
      </c>
      <c r="BE15" s="21">
        <f>B9L208C1*B9L208C26</f>
        <v>1.2458735147437029E-3</v>
      </c>
      <c r="BF15" s="16" t="s">
        <v>19254</v>
      </c>
      <c r="BG15" s="21">
        <f>B3L320C4</f>
        <v>5.8687930877912131E-2</v>
      </c>
      <c r="BH15" s="16" t="s">
        <v>19391</v>
      </c>
      <c r="BI15" s="21">
        <f>B9L208C1*B9L208C28</f>
        <v>0.27446463912207869</v>
      </c>
      <c r="BJ15" s="16" t="s">
        <v>19256</v>
      </c>
      <c r="BK15" s="21">
        <f>B3L321C4</f>
        <v>0.1198869186312005</v>
      </c>
      <c r="BL15" s="16" t="s">
        <v>19392</v>
      </c>
      <c r="BM15" s="21">
        <f>B9L208C1*B9L208C30</f>
        <v>0.56067268628062206</v>
      </c>
      <c r="BN15" s="16" t="s">
        <v>19258</v>
      </c>
      <c r="BO15" s="21">
        <f>B3L322C4</f>
        <v>3.9192610413748603E-4</v>
      </c>
      <c r="BP15" s="16" t="s">
        <v>19393</v>
      </c>
      <c r="BQ15" s="21">
        <f>B9L208C1*B9L208C32</f>
        <v>1.8329127492736751E-3</v>
      </c>
      <c r="BR15" s="16" t="s">
        <v>19260</v>
      </c>
      <c r="BS15" s="21">
        <f>B3L323C4</f>
        <v>1.5507482803259474E-3</v>
      </c>
      <c r="BT15" s="16" t="s">
        <v>19394</v>
      </c>
      <c r="BU15" s="21">
        <f>B9L208C1*B9L208C34</f>
        <v>7.2523525836047879E-3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3.6515589625598209E-6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6.1609095925694224E-3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6.5189742850680688E-2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0.13490721397462729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4.6570471310977378E-2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0.29270486844889754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1.4114154746246377E-2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6.8959293541392339E-2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9.7584134331583673E-3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6.1656375108607624E-3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0.14076374305530881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3.3917974775274314E-2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2.6640130746816517E-4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5.8687930877912131E-2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0.1198869186312005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3.9192610413748603E-4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1.5507482803259474E-3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3.6515589625598209E-6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6.1609095925694224E-3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6.5189742850680688E-2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0.13490721397462729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4.6570471310977378E-2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0.29270486844889754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1.4114154746246377E-2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6.8959293541392339E-2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9.7584134331583673E-3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6.1656375108607624E-3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0.14076374305530881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3.3917974775274314E-2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2.6640130746816517E-4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5.8687930877912131E-2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0.1198869186312005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3.9192610413748603E-4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1.5507482803259474E-3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3.6515589625598209E-6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6.1609095925694224E-3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6.5189742850680688E-2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0.13490721397462729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4.6570471310977378E-2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0.29270486844889754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1.4114154746246377E-2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6.8959293541392339E-2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9.7584134331583673E-3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6.1656375108607624E-3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0.14076374305530881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3.3917974775274314E-2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2.6640130746816517E-4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5.8687930877912131E-2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0.1198869186312005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3.9192610413748603E-4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1.5507482803259474E-3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7.5414991582760491</v>
      </c>
      <c r="F19" s="16" t="s">
        <v>19228</v>
      </c>
      <c r="G19" s="21">
        <f>B3L307C4</f>
        <v>3.6515589625598209E-6</v>
      </c>
      <c r="H19" s="16" t="s">
        <v>19454</v>
      </c>
      <c r="I19" s="21">
        <f>B9L212C1*B9L212C2</f>
        <v>2.7538228842540254E-5</v>
      </c>
      <c r="J19" s="16" t="s">
        <v>19230</v>
      </c>
      <c r="K19" s="21">
        <f>B3L308C4</f>
        <v>6.1609095925694224E-3</v>
      </c>
      <c r="L19" s="16" t="s">
        <v>19455</v>
      </c>
      <c r="M19" s="21">
        <f>B9L212C1*B9L212C4</f>
        <v>4.6462494506577134E-2</v>
      </c>
      <c r="N19" s="16" t="s">
        <v>19232</v>
      </c>
      <c r="O19" s="21">
        <f>B3L309C4</f>
        <v>6.5189742850680688E-2</v>
      </c>
      <c r="P19" s="16" t="s">
        <v>19456</v>
      </c>
      <c r="Q19" s="21">
        <f>B9L212C1*B9L212C6</f>
        <v>0.49162839083664051</v>
      </c>
      <c r="R19" s="16" t="s">
        <v>19234</v>
      </c>
      <c r="S19" s="21">
        <f>B3L310C4</f>
        <v>0.13490721397462729</v>
      </c>
      <c r="T19" s="16" t="s">
        <v>19457</v>
      </c>
      <c r="U19" s="21">
        <f>B9L212C1*B9L212C8</f>
        <v>1.0174026406350185</v>
      </c>
      <c r="V19" s="16" t="s">
        <v>19236</v>
      </c>
      <c r="W19" s="21">
        <f>B3L311C4</f>
        <v>4.6570471310977378E-2</v>
      </c>
      <c r="X19" s="16" t="s">
        <v>19458</v>
      </c>
      <c r="Y19" s="21">
        <f>B9L212C1*B9L212C10</f>
        <v>0.35121117019225478</v>
      </c>
      <c r="Z19" s="16" t="s">
        <v>19238</v>
      </c>
      <c r="AA19" s="21">
        <f>B3L312C4</f>
        <v>0.29270486844889754</v>
      </c>
      <c r="AB19" s="16" t="s">
        <v>19459</v>
      </c>
      <c r="AC19" s="21">
        <f>B9L212C1*B9L212C12</f>
        <v>2.2074335190306624</v>
      </c>
      <c r="AD19" s="16" t="s">
        <v>19240</v>
      </c>
      <c r="AE19" s="21">
        <f>B3L313C4</f>
        <v>1.4114154746246377E-2</v>
      </c>
      <c r="AF19" s="16" t="s">
        <v>19460</v>
      </c>
      <c r="AG19" s="21">
        <f>B9L212C1*B9L212C14</f>
        <v>0.10644188613859495</v>
      </c>
      <c r="AH19" s="16" t="s">
        <v>19242</v>
      </c>
      <c r="AI19" s="21">
        <f>B3L314C4</f>
        <v>6.8959293541392339E-2</v>
      </c>
      <c r="AJ19" s="16" t="s">
        <v>19461</v>
      </c>
      <c r="AK19" s="21">
        <f>B9L212C1*B9L212C16</f>
        <v>0.52005645419772129</v>
      </c>
      <c r="AL19" s="16" t="s">
        <v>19244</v>
      </c>
      <c r="AM19" s="21">
        <f>B3L315C4</f>
        <v>9.7584134331583673E-3</v>
      </c>
      <c r="AN19" s="16" t="s">
        <v>19462</v>
      </c>
      <c r="AO19" s="21">
        <f>B9L212C1*B9L212C18</f>
        <v>7.3593066692273515E-2</v>
      </c>
      <c r="AP19" s="16" t="s">
        <v>19246</v>
      </c>
      <c r="AQ19" s="21">
        <f>B3L316C4</f>
        <v>6.1656375108607624E-3</v>
      </c>
      <c r="AR19" s="16" t="s">
        <v>19463</v>
      </c>
      <c r="AS19" s="21">
        <f>B9L212C1*B9L212C20</f>
        <v>4.6498150098391672E-2</v>
      </c>
      <c r="AT19" s="16" t="s">
        <v>19248</v>
      </c>
      <c r="AU19" s="21">
        <f>B3L317C4</f>
        <v>0.14076374305530881</v>
      </c>
      <c r="AV19" s="16" t="s">
        <v>19464</v>
      </c>
      <c r="AW19" s="21">
        <f>B9L212C1*B9L212C22</f>
        <v>1.0615696497673974</v>
      </c>
      <c r="AX19" s="16" t="s">
        <v>19250</v>
      </c>
      <c r="AY19" s="21">
        <f>B3L318C4</f>
        <v>3.3917974775274314E-2</v>
      </c>
      <c r="AZ19" s="16" t="s">
        <v>19465</v>
      </c>
      <c r="BA19" s="21">
        <f>B9L212C1*B9L212C24</f>
        <v>0.25579237821815948</v>
      </c>
      <c r="BB19" s="16" t="s">
        <v>19252</v>
      </c>
      <c r="BC19" s="21">
        <f>B3L319C4</f>
        <v>2.6640130746816517E-4</v>
      </c>
      <c r="BD19" s="16" t="s">
        <v>19466</v>
      </c>
      <c r="BE19" s="21">
        <f>B9L212C1*B9L212C26</f>
        <v>2.0090652360348067E-3</v>
      </c>
      <c r="BF19" s="16" t="s">
        <v>19254</v>
      </c>
      <c r="BG19" s="21">
        <f>B3L320C4</f>
        <v>5.8687930877912131E-2</v>
      </c>
      <c r="BH19" s="16" t="s">
        <v>19467</v>
      </c>
      <c r="BI19" s="21">
        <f>B9L212C1*B9L212C28</f>
        <v>0.4425949813167373</v>
      </c>
      <c r="BJ19" s="16" t="s">
        <v>19256</v>
      </c>
      <c r="BK19" s="21">
        <f>B3L321C4</f>
        <v>0.1198869186312005</v>
      </c>
      <c r="BL19" s="16" t="s">
        <v>19468</v>
      </c>
      <c r="BM19" s="21">
        <f>B9L212C1*B9L212C30</f>
        <v>0.90412709594550777</v>
      </c>
      <c r="BN19" s="16" t="s">
        <v>19258</v>
      </c>
      <c r="BO19" s="21">
        <f>B3L322C4</f>
        <v>3.9192610413748603E-4</v>
      </c>
      <c r="BP19" s="16" t="s">
        <v>19469</v>
      </c>
      <c r="BQ19" s="21">
        <f>B9L212C1*B9L212C32</f>
        <v>2.955710384459262E-3</v>
      </c>
      <c r="BR19" s="16" t="s">
        <v>19260</v>
      </c>
      <c r="BS19" s="21">
        <f>B3L323C4</f>
        <v>1.5507482803259474E-3</v>
      </c>
      <c r="BT19" s="16" t="s">
        <v>19470</v>
      </c>
      <c r="BU19" s="21">
        <f>B9L212C1*B9L212C34</f>
        <v>1.1694966850776162E-2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491.83979097828421</v>
      </c>
      <c r="F20" s="16" t="s">
        <v>19228</v>
      </c>
      <c r="G20" s="21">
        <f>B3L307C4</f>
        <v>3.6515589625598209E-6</v>
      </c>
      <c r="H20" s="16" t="s">
        <v>19473</v>
      </c>
      <c r="I20" s="21">
        <f>B9L213C1*B9L213C2</f>
        <v>1.7959819968903026E-3</v>
      </c>
      <c r="J20" s="16" t="s">
        <v>19230</v>
      </c>
      <c r="K20" s="21">
        <f>B3L308C4</f>
        <v>6.1609095925694224E-3</v>
      </c>
      <c r="L20" s="16" t="s">
        <v>19474</v>
      </c>
      <c r="M20" s="21">
        <f>B9L213C1*B9L213C4</f>
        <v>3.0301804862454507</v>
      </c>
      <c r="N20" s="16" t="s">
        <v>19232</v>
      </c>
      <c r="O20" s="21">
        <f>B3L309C4</f>
        <v>6.5189742850680688E-2</v>
      </c>
      <c r="P20" s="16" t="s">
        <v>19475</v>
      </c>
      <c r="Q20" s="21">
        <f>B9L213C1*B9L213C6</f>
        <v>32.062909497606888</v>
      </c>
      <c r="R20" s="16" t="s">
        <v>19234</v>
      </c>
      <c r="S20" s="21">
        <f>B3L310C4</f>
        <v>0.13490721397462729</v>
      </c>
      <c r="T20" s="16" t="s">
        <v>19476</v>
      </c>
      <c r="U20" s="21">
        <f>B9L213C1*B9L213C8</f>
        <v>66.352735922743349</v>
      </c>
      <c r="V20" s="16" t="s">
        <v>19236</v>
      </c>
      <c r="W20" s="21">
        <f>B3L311C4</f>
        <v>4.6570471310977378E-2</v>
      </c>
      <c r="X20" s="16" t="s">
        <v>19477</v>
      </c>
      <c r="Y20" s="21">
        <f>B9L213C1*B9L213C10</f>
        <v>22.905210875351294</v>
      </c>
      <c r="Z20" s="16" t="s">
        <v>19238</v>
      </c>
      <c r="AA20" s="21">
        <f>B3L312C4</f>
        <v>0.29270486844889754</v>
      </c>
      <c r="AB20" s="16" t="s">
        <v>19478</v>
      </c>
      <c r="AC20" s="21">
        <f>B9L213C1*B9L213C12</f>
        <v>143.96390131623195</v>
      </c>
      <c r="AD20" s="16" t="s">
        <v>19240</v>
      </c>
      <c r="AE20" s="21">
        <f>B3L313C4</f>
        <v>1.4114154746246377E-2</v>
      </c>
      <c r="AF20" s="16" t="s">
        <v>19479</v>
      </c>
      <c r="AG20" s="21">
        <f>B9L213C1*B9L213C14</f>
        <v>6.9419029202289764</v>
      </c>
      <c r="AH20" s="16" t="s">
        <v>19242</v>
      </c>
      <c r="AI20" s="21">
        <f>B3L314C4</f>
        <v>6.8959293541392339E-2</v>
      </c>
      <c r="AJ20" s="16" t="s">
        <v>19480</v>
      </c>
      <c r="AK20" s="21">
        <f>B9L213C1*B9L213C16</f>
        <v>33.916924521408554</v>
      </c>
      <c r="AL20" s="16" t="s">
        <v>19244</v>
      </c>
      <c r="AM20" s="21">
        <f>B3L315C4</f>
        <v>9.7584134331583673E-3</v>
      </c>
      <c r="AN20" s="16" t="s">
        <v>19481</v>
      </c>
      <c r="AO20" s="21">
        <f>B9L213C1*B9L213C18</f>
        <v>4.7995760232442919</v>
      </c>
      <c r="AP20" s="16" t="s">
        <v>19246</v>
      </c>
      <c r="AQ20" s="21">
        <f>B3L316C4</f>
        <v>6.1656375108607624E-3</v>
      </c>
      <c r="AR20" s="16" t="s">
        <v>19482</v>
      </c>
      <c r="AS20" s="21">
        <f>B9L213C1*B9L213C20</f>
        <v>3.0325058645896261</v>
      </c>
      <c r="AT20" s="16" t="s">
        <v>19248</v>
      </c>
      <c r="AU20" s="21">
        <f>B3L317C4</f>
        <v>0.14076374305530881</v>
      </c>
      <c r="AV20" s="16" t="s">
        <v>19483</v>
      </c>
      <c r="AW20" s="21">
        <f>B9L213C1*B9L213C22</f>
        <v>69.233209961643993</v>
      </c>
      <c r="AX20" s="16" t="s">
        <v>19250</v>
      </c>
      <c r="AY20" s="21">
        <f>B3L318C4</f>
        <v>3.3917974775274314E-2</v>
      </c>
      <c r="AZ20" s="16" t="s">
        <v>19484</v>
      </c>
      <c r="BA20" s="21">
        <f>B9L213C1*B9L213C24</f>
        <v>16.682209623877636</v>
      </c>
      <c r="BB20" s="16" t="s">
        <v>19252</v>
      </c>
      <c r="BC20" s="21">
        <f>B3L319C4</f>
        <v>2.6640130746816517E-4</v>
      </c>
      <c r="BD20" s="16" t="s">
        <v>19485</v>
      </c>
      <c r="BE20" s="21">
        <f>B9L213C1*B9L213C26</f>
        <v>0.13102676338148397</v>
      </c>
      <c r="BF20" s="16" t="s">
        <v>19254</v>
      </c>
      <c r="BG20" s="21">
        <f>B3L320C4</f>
        <v>5.8687930877912131E-2</v>
      </c>
      <c r="BH20" s="16" t="s">
        <v>19486</v>
      </c>
      <c r="BI20" s="21">
        <f>B9L213C1*B9L213C28</f>
        <v>28.865059655940293</v>
      </c>
      <c r="BJ20" s="16" t="s">
        <v>19256</v>
      </c>
      <c r="BK20" s="21">
        <f>B3L321C4</f>
        <v>0.1198869186312005</v>
      </c>
      <c r="BL20" s="16" t="s">
        <v>19487</v>
      </c>
      <c r="BM20" s="21">
        <f>B9L213C1*B9L213C30</f>
        <v>58.965157000600222</v>
      </c>
      <c r="BN20" s="16" t="s">
        <v>19258</v>
      </c>
      <c r="BO20" s="21">
        <f>B3L322C4</f>
        <v>3.9192610413748603E-4</v>
      </c>
      <c r="BP20" s="16" t="s">
        <v>19488</v>
      </c>
      <c r="BQ20" s="21">
        <f>B9L213C1*B9L213C32</f>
        <v>0.19276485313791439</v>
      </c>
      <c r="BR20" s="16" t="s">
        <v>19260</v>
      </c>
      <c r="BS20" s="21">
        <f>B3L323C4</f>
        <v>1.5507482803259474E-3</v>
      </c>
      <c r="BT20" s="16" t="s">
        <v>19489</v>
      </c>
      <c r="BU20" s="21">
        <f>B9L213C1*B9L213C34</f>
        <v>0.7627197100554477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259.24917666206335</v>
      </c>
      <c r="F21" s="16" t="s">
        <v>19228</v>
      </c>
      <c r="G21" s="21">
        <f>B3L307C4</f>
        <v>3.6515589625598209E-6</v>
      </c>
      <c r="H21" s="16" t="s">
        <v>19492</v>
      </c>
      <c r="I21" s="21">
        <f>B9L214C1*B9L214C2</f>
        <v>9.4666365457661181E-4</v>
      </c>
      <c r="J21" s="16" t="s">
        <v>19230</v>
      </c>
      <c r="K21" s="21">
        <f>B3L308C4</f>
        <v>6.1609095925694224E-3</v>
      </c>
      <c r="L21" s="16" t="s">
        <v>19493</v>
      </c>
      <c r="M21" s="21">
        <f>B9L214C1*B9L214C4</f>
        <v>1.5972107393630308</v>
      </c>
      <c r="N21" s="16" t="s">
        <v>19232</v>
      </c>
      <c r="O21" s="21">
        <f>B3L309C4</f>
        <v>6.5189742850680688E-2</v>
      </c>
      <c r="P21" s="16" t="s">
        <v>19494</v>
      </c>
      <c r="Q21" s="21">
        <f>B9L214C1*B9L214C6</f>
        <v>16.900387160850599</v>
      </c>
      <c r="R21" s="16" t="s">
        <v>19234</v>
      </c>
      <c r="S21" s="21">
        <f>B3L310C4</f>
        <v>0.13490721397462729</v>
      </c>
      <c r="T21" s="16" t="s">
        <v>19495</v>
      </c>
      <c r="U21" s="21">
        <f>B9L214C1*B9L214C8</f>
        <v>34.97458414869493</v>
      </c>
      <c r="V21" s="16" t="s">
        <v>19236</v>
      </c>
      <c r="W21" s="21">
        <f>B3L311C4</f>
        <v>4.6570471310977378E-2</v>
      </c>
      <c r="X21" s="16" t="s">
        <v>19496</v>
      </c>
      <c r="Y21" s="21">
        <f>B9L214C1*B9L214C10</f>
        <v>12.073356344135128</v>
      </c>
      <c r="Z21" s="16" t="s">
        <v>19238</v>
      </c>
      <c r="AA21" s="21">
        <f>B3L312C4</f>
        <v>0.29270486844889754</v>
      </c>
      <c r="AB21" s="16" t="s">
        <v>19497</v>
      </c>
      <c r="AC21" s="21">
        <f>B9L214C1*B9L214C12</f>
        <v>75.883496150354247</v>
      </c>
      <c r="AD21" s="16" t="s">
        <v>19240</v>
      </c>
      <c r="AE21" s="21">
        <f>B3L313C4</f>
        <v>1.4114154746246377E-2</v>
      </c>
      <c r="AF21" s="16" t="s">
        <v>19498</v>
      </c>
      <c r="AG21" s="21">
        <f>B9L214C1*B9L214C14</f>
        <v>3.6590829972453269</v>
      </c>
      <c r="AH21" s="16" t="s">
        <v>19242</v>
      </c>
      <c r="AI21" s="21">
        <f>B3L314C4</f>
        <v>6.8959293541392339E-2</v>
      </c>
      <c r="AJ21" s="16" t="s">
        <v>19499</v>
      </c>
      <c r="AK21" s="21">
        <f>B9L214C1*B9L214C16</f>
        <v>17.877640073803505</v>
      </c>
      <c r="AL21" s="16" t="s">
        <v>19244</v>
      </c>
      <c r="AM21" s="21">
        <f>B3L315C4</f>
        <v>9.7584134331583673E-3</v>
      </c>
      <c r="AN21" s="16" t="s">
        <v>19500</v>
      </c>
      <c r="AO21" s="21">
        <f>B9L214C1*B9L214C18</f>
        <v>2.5298606480743255</v>
      </c>
      <c r="AP21" s="16" t="s">
        <v>19246</v>
      </c>
      <c r="AQ21" s="21">
        <f>B3L316C4</f>
        <v>6.1656375108607624E-3</v>
      </c>
      <c r="AR21" s="16" t="s">
        <v>19501</v>
      </c>
      <c r="AS21" s="21">
        <f>B9L214C1*B9L214C20</f>
        <v>1.5984364482873863</v>
      </c>
      <c r="AT21" s="16" t="s">
        <v>19248</v>
      </c>
      <c r="AU21" s="21">
        <f>B3L317C4</f>
        <v>0.14076374305530881</v>
      </c>
      <c r="AV21" s="16" t="s">
        <v>19502</v>
      </c>
      <c r="AW21" s="21">
        <f>B9L214C1*B9L214C22</f>
        <v>36.49288449095905</v>
      </c>
      <c r="AX21" s="16" t="s">
        <v>19250</v>
      </c>
      <c r="AY21" s="21">
        <f>B3L318C4</f>
        <v>3.3917974775274314E-2</v>
      </c>
      <c r="AZ21" s="16" t="s">
        <v>19503</v>
      </c>
      <c r="BA21" s="21">
        <f>B9L214C1*B9L214C24</f>
        <v>8.7932070345344986</v>
      </c>
      <c r="BB21" s="16" t="s">
        <v>19252</v>
      </c>
      <c r="BC21" s="21">
        <f>B3L319C4</f>
        <v>2.6640130746816517E-4</v>
      </c>
      <c r="BD21" s="16" t="s">
        <v>19504</v>
      </c>
      <c r="BE21" s="21">
        <f>B9L214C1*B9L214C26</f>
        <v>6.9064319622819004E-2</v>
      </c>
      <c r="BF21" s="16" t="s">
        <v>19254</v>
      </c>
      <c r="BG21" s="21">
        <f>B3L320C4</f>
        <v>5.8687930877912131E-2</v>
      </c>
      <c r="BH21" s="16" t="s">
        <v>19505</v>
      </c>
      <c r="BI21" s="21">
        <f>B9L214C1*B9L214C28</f>
        <v>15.214797760098804</v>
      </c>
      <c r="BJ21" s="16" t="s">
        <v>19256</v>
      </c>
      <c r="BK21" s="21">
        <f>B3L321C4</f>
        <v>0.1198869186312005</v>
      </c>
      <c r="BL21" s="16" t="s">
        <v>19506</v>
      </c>
      <c r="BM21" s="21">
        <f>B9L214C1*B9L214C30</f>
        <v>31.080584947690514</v>
      </c>
      <c r="BN21" s="16" t="s">
        <v>19258</v>
      </c>
      <c r="BO21" s="21">
        <f>B3L322C4</f>
        <v>3.9192610413748603E-4</v>
      </c>
      <c r="BP21" s="16" t="s">
        <v>19507</v>
      </c>
      <c r="BQ21" s="21">
        <f>B9L214C1*B9L214C32</f>
        <v>0.10160651981001335</v>
      </c>
      <c r="BR21" s="16" t="s">
        <v>19260</v>
      </c>
      <c r="BS21" s="21">
        <f>B3L323C4</f>
        <v>1.5507482803259474E-3</v>
      </c>
      <c r="BT21" s="16" t="s">
        <v>19508</v>
      </c>
      <c r="BU21" s="21">
        <f>B9L214C1*B9L214C34</f>
        <v>0.40203021488461249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88766.575994333325</v>
      </c>
      <c r="F22" s="16" t="s">
        <v>19228</v>
      </c>
      <c r="G22" s="21">
        <f>B3L307C4</f>
        <v>3.6515589625598209E-6</v>
      </c>
      <c r="H22" s="16" t="s">
        <v>19511</v>
      </c>
      <c r="I22" s="21">
        <f>B9L215C1*B9L215C2</f>
        <v>0.32413638614785528</v>
      </c>
      <c r="J22" s="16" t="s">
        <v>19230</v>
      </c>
      <c r="K22" s="21">
        <f>B3L308C4</f>
        <v>6.1609095925694224E-3</v>
      </c>
      <c r="L22" s="16" t="s">
        <v>19512</v>
      </c>
      <c r="M22" s="21">
        <f>B9L215C1*B9L215C4</f>
        <v>546.88284954303083</v>
      </c>
      <c r="N22" s="16" t="s">
        <v>19232</v>
      </c>
      <c r="O22" s="21">
        <f>B3L309C4</f>
        <v>6.5189742850680688E-2</v>
      </c>
      <c r="P22" s="16" t="s">
        <v>19513</v>
      </c>
      <c r="Q22" s="15">
        <f>B9L215C1*B9L215C6</f>
        <v>5786.6702628059948</v>
      </c>
      <c r="R22" s="16" t="s">
        <v>19234</v>
      </c>
      <c r="S22" s="21">
        <f>B3L310C4</f>
        <v>0.13490721397462729</v>
      </c>
      <c r="T22" s="16" t="s">
        <v>19514</v>
      </c>
      <c r="U22" s="15">
        <f>B9L215C1*B9L215C8</f>
        <v>11975.25146146254</v>
      </c>
      <c r="V22" s="16" t="s">
        <v>19236</v>
      </c>
      <c r="W22" s="21">
        <f>B3L311C4</f>
        <v>4.6570471310977378E-2</v>
      </c>
      <c r="X22" s="16" t="s">
        <v>19515</v>
      </c>
      <c r="Y22" s="15">
        <f>B9L215C1*B9L215C10</f>
        <v>4133.9012807177933</v>
      </c>
      <c r="Z22" s="16" t="s">
        <v>19238</v>
      </c>
      <c r="AA22" s="21">
        <f>B3L312C4</f>
        <v>0.29270486844889754</v>
      </c>
      <c r="AB22" s="16" t="s">
        <v>19516</v>
      </c>
      <c r="AC22" s="15">
        <f>B9L215C1*B9L215C12</f>
        <v>25982.408949080404</v>
      </c>
      <c r="AD22" s="16" t="s">
        <v>19240</v>
      </c>
      <c r="AE22" s="21">
        <f>B3L313C4</f>
        <v>1.4114154746246377E-2</v>
      </c>
      <c r="AF22" s="16" t="s">
        <v>19517</v>
      </c>
      <c r="AG22" s="15">
        <f>B9L215C1*B9L215C14</f>
        <v>1252.8651898784594</v>
      </c>
      <c r="AH22" s="16" t="s">
        <v>19242</v>
      </c>
      <c r="AI22" s="21">
        <f>B3L314C4</f>
        <v>6.8959293541392339E-2</v>
      </c>
      <c r="AJ22" s="16" t="s">
        <v>19518</v>
      </c>
      <c r="AK22" s="15">
        <f>B9L215C1*B9L215C16</f>
        <v>6121.2803706575423</v>
      </c>
      <c r="AL22" s="16" t="s">
        <v>19244</v>
      </c>
      <c r="AM22" s="21">
        <f>B3L315C4</f>
        <v>9.7584134331583673E-3</v>
      </c>
      <c r="AN22" s="16" t="s">
        <v>19519</v>
      </c>
      <c r="AO22" s="21">
        <f>B9L215C1*B9L215C18</f>
        <v>866.22094759857532</v>
      </c>
      <c r="AP22" s="16" t="s">
        <v>19246</v>
      </c>
      <c r="AQ22" s="21">
        <f>B3L316C4</f>
        <v>6.1656375108607624E-3</v>
      </c>
      <c r="AR22" s="16" t="s">
        <v>19520</v>
      </c>
      <c r="AS22" s="21">
        <f>B9L215C1*B9L215C20</f>
        <v>547.302530661334</v>
      </c>
      <c r="AT22" s="16" t="s">
        <v>19248</v>
      </c>
      <c r="AU22" s="21">
        <f>B3L317C4</f>
        <v>0.14076374305530881</v>
      </c>
      <c r="AV22" s="16" t="s">
        <v>19521</v>
      </c>
      <c r="AW22" s="15">
        <f>B9L215C1*B9L215C22</f>
        <v>12495.115495165879</v>
      </c>
      <c r="AX22" s="16" t="s">
        <v>19250</v>
      </c>
      <c r="AY22" s="21">
        <f>B3L318C4</f>
        <v>3.3917974775274314E-2</v>
      </c>
      <c r="AZ22" s="16" t="s">
        <v>19522</v>
      </c>
      <c r="BA22" s="15">
        <f>B9L215C1*B9L215C24</f>
        <v>3010.7824854632681</v>
      </c>
      <c r="BB22" s="16" t="s">
        <v>19252</v>
      </c>
      <c r="BC22" s="21">
        <f>B3L319C4</f>
        <v>2.6640130746816517E-4</v>
      </c>
      <c r="BD22" s="16" t="s">
        <v>19523</v>
      </c>
      <c r="BE22" s="21">
        <f>B9L215C1*B9L215C26</f>
        <v>23.647531904362641</v>
      </c>
      <c r="BF22" s="16" t="s">
        <v>19254</v>
      </c>
      <c r="BG22" s="21">
        <f>B3L320C4</f>
        <v>5.8687930877912131E-2</v>
      </c>
      <c r="BH22" s="16" t="s">
        <v>19524</v>
      </c>
      <c r="BI22" s="15">
        <f>B9L215C1*B9L215C28</f>
        <v>5209.5266762243682</v>
      </c>
      <c r="BJ22" s="16" t="s">
        <v>19256</v>
      </c>
      <c r="BK22" s="21">
        <f>B3L321C4</f>
        <v>0.1198869186312005</v>
      </c>
      <c r="BL22" s="16" t="s">
        <v>19525</v>
      </c>
      <c r="BM22" s="15">
        <f>B9L215C1*B9L215C30</f>
        <v>10641.951273402916</v>
      </c>
      <c r="BN22" s="16" t="s">
        <v>19258</v>
      </c>
      <c r="BO22" s="21">
        <f>B3L322C4</f>
        <v>3.9192610413748603E-4</v>
      </c>
      <c r="BP22" s="16" t="s">
        <v>19526</v>
      </c>
      <c r="BQ22" s="21">
        <f>B9L215C1*B9L215C32</f>
        <v>34.789938307083148</v>
      </c>
      <c r="BR22" s="16" t="s">
        <v>19260</v>
      </c>
      <c r="BS22" s="21">
        <f>B3L323C4</f>
        <v>1.5507482803259474E-3</v>
      </c>
      <c r="BT22" s="16" t="s">
        <v>19527</v>
      </c>
      <c r="BU22" s="21">
        <f>B9L215C1*B9L215C34</f>
        <v>137.65461507363491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2191.7429053333331</v>
      </c>
      <c r="F23" s="16" t="s">
        <v>19228</v>
      </c>
      <c r="G23" s="21">
        <f>B3L307C4</f>
        <v>3.6515589625598209E-6</v>
      </c>
      <c r="H23" s="16" t="s">
        <v>19529</v>
      </c>
      <c r="I23" s="21">
        <f>B9L216C1*B9L216C2</f>
        <v>8.0032784495968328E-3</v>
      </c>
      <c r="J23" s="16" t="s">
        <v>19230</v>
      </c>
      <c r="K23" s="21">
        <f>B3L308C4</f>
        <v>6.1609095925694224E-3</v>
      </c>
      <c r="L23" s="16" t="s">
        <v>19530</v>
      </c>
      <c r="M23" s="21">
        <f>B9L216C1*B9L216C4</f>
        <v>13.503129889914106</v>
      </c>
      <c r="N23" s="16" t="s">
        <v>19232</v>
      </c>
      <c r="O23" s="21">
        <f>B3L309C4</f>
        <v>6.5189742850680688E-2</v>
      </c>
      <c r="P23" s="16" t="s">
        <v>19531</v>
      </c>
      <c r="Q23" s="21">
        <f>B9L216C1*B9L216C6</f>
        <v>142.87915639348375</v>
      </c>
      <c r="R23" s="16" t="s">
        <v>19234</v>
      </c>
      <c r="S23" s="21">
        <f>B3L310C4</f>
        <v>0.13490721397462729</v>
      </c>
      <c r="T23" s="16" t="s">
        <v>19532</v>
      </c>
      <c r="U23" s="21">
        <f>B9L216C1*B9L216C8</f>
        <v>295.68192910717528</v>
      </c>
      <c r="V23" s="16" t="s">
        <v>19236</v>
      </c>
      <c r="W23" s="21">
        <f>B3L311C4</f>
        <v>4.6570471310977378E-2</v>
      </c>
      <c r="X23" s="16" t="s">
        <v>19533</v>
      </c>
      <c r="Y23" s="21">
        <f>B9L216C1*B9L216C10</f>
        <v>102.0705000938642</v>
      </c>
      <c r="Z23" s="16" t="s">
        <v>19238</v>
      </c>
      <c r="AA23" s="21">
        <f>B3L312C4</f>
        <v>0.29270486844889754</v>
      </c>
      <c r="AB23" s="16" t="s">
        <v>19534</v>
      </c>
      <c r="AC23" s="21">
        <f>B9L216C1*B9L216C12</f>
        <v>641.53381877939773</v>
      </c>
      <c r="AD23" s="16" t="s">
        <v>19240</v>
      </c>
      <c r="AE23" s="21">
        <f>B3L313C4</f>
        <v>1.4114154746246377E-2</v>
      </c>
      <c r="AF23" s="16" t="s">
        <v>19535</v>
      </c>
      <c r="AG23" s="21">
        <f>B9L216C1*B9L216C14</f>
        <v>30.934598529862289</v>
      </c>
      <c r="AH23" s="16" t="s">
        <v>19242</v>
      </c>
      <c r="AI23" s="21">
        <f>B3L314C4</f>
        <v>6.8959293541392339E-2</v>
      </c>
      <c r="AJ23" s="16" t="s">
        <v>19536</v>
      </c>
      <c r="AK23" s="21">
        <f>B9L216C1*B9L216C16</f>
        <v>151.14104237614541</v>
      </c>
      <c r="AL23" s="16" t="s">
        <v>19244</v>
      </c>
      <c r="AM23" s="21">
        <f>B3L315C4</f>
        <v>9.7584134331583673E-3</v>
      </c>
      <c r="AN23" s="16" t="s">
        <v>19537</v>
      </c>
      <c r="AO23" s="21">
        <f>B9L216C1*B9L216C18</f>
        <v>21.387933409434346</v>
      </c>
      <c r="AP23" s="16" t="s">
        <v>19246</v>
      </c>
      <c r="AQ23" s="21">
        <f>B3L316C4</f>
        <v>6.1656375108607624E-3</v>
      </c>
      <c r="AR23" s="16" t="s">
        <v>19538</v>
      </c>
      <c r="AS23" s="21">
        <f>B9L216C1*B9L216C20</f>
        <v>13.513492271286147</v>
      </c>
      <c r="AT23" s="16" t="s">
        <v>19248</v>
      </c>
      <c r="AU23" s="21">
        <f>B3L317C4</f>
        <v>0.14076374305530881</v>
      </c>
      <c r="AV23" s="16" t="s">
        <v>19539</v>
      </c>
      <c r="AW23" s="21">
        <f>B9L216C1*B9L216C22</f>
        <v>308.51793516963733</v>
      </c>
      <c r="AX23" s="16" t="s">
        <v>19250</v>
      </c>
      <c r="AY23" s="21">
        <f>B3L318C4</f>
        <v>3.3917974775274314E-2</v>
      </c>
      <c r="AZ23" s="16" t="s">
        <v>19540</v>
      </c>
      <c r="BA23" s="21">
        <f>B9L216C1*B9L216C24</f>
        <v>74.339480576982425</v>
      </c>
      <c r="BB23" s="16" t="s">
        <v>19252</v>
      </c>
      <c r="BC23" s="21">
        <f>B3L319C4</f>
        <v>2.6640130746816517E-4</v>
      </c>
      <c r="BD23" s="16" t="s">
        <v>19541</v>
      </c>
      <c r="BE23" s="21">
        <f>B9L216C1*B9L216C26</f>
        <v>0.58388317561487491</v>
      </c>
      <c r="BF23" s="16" t="s">
        <v>19254</v>
      </c>
      <c r="BG23" s="21">
        <f>B3L320C4</f>
        <v>5.8687930877912131E-2</v>
      </c>
      <c r="BH23" s="16" t="s">
        <v>19542</v>
      </c>
      <c r="BI23" s="21">
        <f>B9L216C1*B9L216C28</f>
        <v>128.62885613035695</v>
      </c>
      <c r="BJ23" s="16" t="s">
        <v>19256</v>
      </c>
      <c r="BK23" s="21">
        <f>B3L321C4</f>
        <v>0.1198869186312005</v>
      </c>
      <c r="BL23" s="16" t="s">
        <v>19543</v>
      </c>
      <c r="BM23" s="21">
        <f>B9L216C1*B9L216C30</f>
        <v>262.7613033522083</v>
      </c>
      <c r="BN23" s="16" t="s">
        <v>19258</v>
      </c>
      <c r="BO23" s="21">
        <f>B3L322C4</f>
        <v>3.9192610413748603E-4</v>
      </c>
      <c r="BP23" s="16" t="s">
        <v>19544</v>
      </c>
      <c r="BQ23" s="21">
        <f>B9L216C1*B9L216C32</f>
        <v>0.85900125815826811</v>
      </c>
      <c r="BR23" s="16" t="s">
        <v>19260</v>
      </c>
      <c r="BS23" s="21">
        <f>B3L323C4</f>
        <v>1.5507482803259474E-3</v>
      </c>
      <c r="BT23" s="16" t="s">
        <v>19545</v>
      </c>
      <c r="BU23" s="21">
        <f>B9L216C1*B9L216C34</f>
        <v>3.3988415413622617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7781</v>
      </c>
      <c r="F24" s="16" t="s">
        <v>19228</v>
      </c>
      <c r="G24" s="21">
        <f>B3L307C4</f>
        <v>3.6515589625598209E-6</v>
      </c>
      <c r="H24" s="16" t="s">
        <v>19548</v>
      </c>
      <c r="I24" s="21">
        <f>B9L217C1*B9L217C2</f>
        <v>2.8412780287677967E-2</v>
      </c>
      <c r="J24" s="16" t="s">
        <v>19230</v>
      </c>
      <c r="K24" s="21">
        <f>B3L308C4</f>
        <v>6.1609095925694224E-3</v>
      </c>
      <c r="L24" s="16" t="s">
        <v>19549</v>
      </c>
      <c r="M24" s="21">
        <f>B9L217C1*B9L217C4</f>
        <v>47.938037539782677</v>
      </c>
      <c r="N24" s="16" t="s">
        <v>19232</v>
      </c>
      <c r="O24" s="21">
        <f>B3L309C4</f>
        <v>6.5189742850680688E-2</v>
      </c>
      <c r="P24" s="16" t="s">
        <v>19550</v>
      </c>
      <c r="Q24" s="21">
        <f>B9L217C1*B9L217C6</f>
        <v>507.24138912114643</v>
      </c>
      <c r="R24" s="16" t="s">
        <v>19234</v>
      </c>
      <c r="S24" s="21">
        <f>B3L310C4</f>
        <v>0.13490721397462729</v>
      </c>
      <c r="T24" s="16" t="s">
        <v>19551</v>
      </c>
      <c r="U24" s="15">
        <f>B9L217C1*B9L217C8</f>
        <v>1049.7130319365749</v>
      </c>
      <c r="V24" s="16" t="s">
        <v>19236</v>
      </c>
      <c r="W24" s="21">
        <f>B3L311C4</f>
        <v>4.6570471310977378E-2</v>
      </c>
      <c r="X24" s="16" t="s">
        <v>19552</v>
      </c>
      <c r="Y24" s="21">
        <f>B9L217C1*B9L217C10</f>
        <v>362.36483727071499</v>
      </c>
      <c r="Z24" s="16" t="s">
        <v>19238</v>
      </c>
      <c r="AA24" s="21">
        <f>B3L312C4</f>
        <v>0.29270486844889754</v>
      </c>
      <c r="AB24" s="16" t="s">
        <v>19553</v>
      </c>
      <c r="AC24" s="15">
        <f>B9L217C1*B9L217C12</f>
        <v>2277.5365814008719</v>
      </c>
      <c r="AD24" s="16" t="s">
        <v>19240</v>
      </c>
      <c r="AE24" s="21">
        <f>B3L313C4</f>
        <v>1.4114154746246377E-2</v>
      </c>
      <c r="AF24" s="16" t="s">
        <v>19554</v>
      </c>
      <c r="AG24" s="21">
        <f>B9L217C1*B9L217C14</f>
        <v>109.82223808054306</v>
      </c>
      <c r="AH24" s="16" t="s">
        <v>19242</v>
      </c>
      <c r="AI24" s="21">
        <f>B3L314C4</f>
        <v>6.8959293541392339E-2</v>
      </c>
      <c r="AJ24" s="16" t="s">
        <v>19555</v>
      </c>
      <c r="AK24" s="21">
        <f>B9L217C1*B9L217C16</f>
        <v>536.57226304557378</v>
      </c>
      <c r="AL24" s="16" t="s">
        <v>19244</v>
      </c>
      <c r="AM24" s="21">
        <f>B3L315C4</f>
        <v>9.7584134331583673E-3</v>
      </c>
      <c r="AN24" s="16" t="s">
        <v>19556</v>
      </c>
      <c r="AO24" s="21">
        <f>B9L217C1*B9L217C18</f>
        <v>75.930214923405259</v>
      </c>
      <c r="AP24" s="16" t="s">
        <v>19246</v>
      </c>
      <c r="AQ24" s="21">
        <f>B3L316C4</f>
        <v>6.1656375108607624E-3</v>
      </c>
      <c r="AR24" s="16" t="s">
        <v>19557</v>
      </c>
      <c r="AS24" s="21">
        <f>B9L217C1*B9L217C20</f>
        <v>47.974825472007595</v>
      </c>
      <c r="AT24" s="16" t="s">
        <v>19248</v>
      </c>
      <c r="AU24" s="21">
        <f>B3L317C4</f>
        <v>0.14076374305530881</v>
      </c>
      <c r="AV24" s="16" t="s">
        <v>19558</v>
      </c>
      <c r="AW24" s="15">
        <f>B9L217C1*B9L217C22</f>
        <v>1095.2826847133579</v>
      </c>
      <c r="AX24" s="16" t="s">
        <v>19250</v>
      </c>
      <c r="AY24" s="21">
        <f>B3L318C4</f>
        <v>3.3917974775274314E-2</v>
      </c>
      <c r="AZ24" s="16" t="s">
        <v>19559</v>
      </c>
      <c r="BA24" s="21">
        <f>B9L217C1*B9L217C24</f>
        <v>263.91576172640941</v>
      </c>
      <c r="BB24" s="16" t="s">
        <v>19252</v>
      </c>
      <c r="BC24" s="21">
        <f>B3L319C4</f>
        <v>2.6640130746816517E-4</v>
      </c>
      <c r="BD24" s="16" t="s">
        <v>19560</v>
      </c>
      <c r="BE24" s="21">
        <f>B9L217C1*B9L217C26</f>
        <v>2.0728685734097931</v>
      </c>
      <c r="BF24" s="16" t="s">
        <v>19254</v>
      </c>
      <c r="BG24" s="21">
        <f>B3L320C4</f>
        <v>5.8687930877912131E-2</v>
      </c>
      <c r="BH24" s="16" t="s">
        <v>19561</v>
      </c>
      <c r="BI24" s="21">
        <f>B9L217C1*B9L217C28</f>
        <v>456.65079016103431</v>
      </c>
      <c r="BJ24" s="16" t="s">
        <v>19256</v>
      </c>
      <c r="BK24" s="21">
        <f>B3L321C4</f>
        <v>0.1198869186312005</v>
      </c>
      <c r="BL24" s="16" t="s">
        <v>19562</v>
      </c>
      <c r="BM24" s="21">
        <f>B9L217C1*B9L217C30</f>
        <v>932.84011386937107</v>
      </c>
      <c r="BN24" s="16" t="s">
        <v>19258</v>
      </c>
      <c r="BO24" s="21">
        <f>B3L322C4</f>
        <v>3.9192610413748603E-4</v>
      </c>
      <c r="BP24" s="16" t="s">
        <v>19563</v>
      </c>
      <c r="BQ24" s="21">
        <f>B9L217C1*B9L217C32</f>
        <v>3.049577016293779</v>
      </c>
      <c r="BR24" s="16" t="s">
        <v>19260</v>
      </c>
      <c r="BS24" s="21">
        <f>B3L323C4</f>
        <v>1.5507482803259474E-3</v>
      </c>
      <c r="BT24" s="16" t="s">
        <v>19564</v>
      </c>
      <c r="BU24" s="21">
        <f>B9L217C1*B9L217C34</f>
        <v>12.066372369216197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70949.051998333351</v>
      </c>
      <c r="F25" s="16" t="s">
        <v>19228</v>
      </c>
      <c r="G25" s="21">
        <f>B3L307C4</f>
        <v>3.6515589625598209E-6</v>
      </c>
      <c r="H25" s="16" t="s">
        <v>19567</v>
      </c>
      <c r="I25" s="21">
        <f>B9L218C1*B9L218C2</f>
        <v>0.25907464670963692</v>
      </c>
      <c r="J25" s="16" t="s">
        <v>19230</v>
      </c>
      <c r="K25" s="21">
        <f>B3L308C4</f>
        <v>6.1609095925694224E-3</v>
      </c>
      <c r="L25" s="16" t="s">
        <v>19568</v>
      </c>
      <c r="M25" s="21">
        <f>B9L218C1*B9L218C4</f>
        <v>437.11069504023868</v>
      </c>
      <c r="N25" s="16" t="s">
        <v>19232</v>
      </c>
      <c r="O25" s="21">
        <f>B3L309C4</f>
        <v>6.5189742850680688E-2</v>
      </c>
      <c r="P25" s="16" t="s">
        <v>19569</v>
      </c>
      <c r="Q25" s="15">
        <f>B9L218C1*B9L218C6</f>
        <v>4625.1504552709239</v>
      </c>
      <c r="R25" s="16" t="s">
        <v>19234</v>
      </c>
      <c r="S25" s="21">
        <f>B3L310C4</f>
        <v>0.13490721397462729</v>
      </c>
      <c r="T25" s="16" t="s">
        <v>19570</v>
      </c>
      <c r="U25" s="15">
        <f>B9L218C1*B9L218C8</f>
        <v>9571.5389392361158</v>
      </c>
      <c r="V25" s="16" t="s">
        <v>19236</v>
      </c>
      <c r="W25" s="21">
        <f>B3L311C4</f>
        <v>4.6570471310977378E-2</v>
      </c>
      <c r="X25" s="16" t="s">
        <v>19571</v>
      </c>
      <c r="Y25" s="15">
        <f>B9L218C1*B9L218C10</f>
        <v>3304.1307906294255</v>
      </c>
      <c r="Z25" s="16" t="s">
        <v>19238</v>
      </c>
      <c r="AA25" s="21">
        <f>B3L312C4</f>
        <v>0.29270486844889754</v>
      </c>
      <c r="AB25" s="16" t="s">
        <v>19572</v>
      </c>
      <c r="AC25" s="15">
        <f>B9L218C1*B9L218C12</f>
        <v>20767.132931746153</v>
      </c>
      <c r="AD25" s="16" t="s">
        <v>19240</v>
      </c>
      <c r="AE25" s="21">
        <f>B3L313C4</f>
        <v>1.4114154746246377E-2</v>
      </c>
      <c r="AF25" s="16" t="s">
        <v>19573</v>
      </c>
      <c r="AG25" s="15">
        <f>B9L218C1*B9L218C14</f>
        <v>1001.3858990039577</v>
      </c>
      <c r="AH25" s="16" t="s">
        <v>19242</v>
      </c>
      <c r="AI25" s="21">
        <f>B3L314C4</f>
        <v>6.8959293541392339E-2</v>
      </c>
      <c r="AJ25" s="16" t="s">
        <v>19574</v>
      </c>
      <c r="AK25" s="15">
        <f>B9L218C1*B9L218C16</f>
        <v>4892.5965032365784</v>
      </c>
      <c r="AL25" s="16" t="s">
        <v>19244</v>
      </c>
      <c r="AM25" s="21">
        <f>B3L315C4</f>
        <v>9.7584134331583673E-3</v>
      </c>
      <c r="AN25" s="16" t="s">
        <v>19575</v>
      </c>
      <c r="AO25" s="21">
        <f>B9L218C1*B9L218C18</f>
        <v>692.35018209038765</v>
      </c>
      <c r="AP25" s="16" t="s">
        <v>19246</v>
      </c>
      <c r="AQ25" s="21">
        <f>B3L316C4</f>
        <v>6.1656375108607624E-3</v>
      </c>
      <c r="AR25" s="16" t="s">
        <v>19576</v>
      </c>
      <c r="AS25" s="21">
        <f>B9L218C1*B9L218C20</f>
        <v>437.44613636093482</v>
      </c>
      <c r="AT25" s="16" t="s">
        <v>19248</v>
      </c>
      <c r="AU25" s="21">
        <f>B3L317C4</f>
        <v>0.14076374305530881</v>
      </c>
      <c r="AV25" s="16" t="s">
        <v>19577</v>
      </c>
      <c r="AW25" s="15">
        <f>B9L218C1*B9L218C22</f>
        <v>9987.0541255111402</v>
      </c>
      <c r="AX25" s="16" t="s">
        <v>19250</v>
      </c>
      <c r="AY25" s="21">
        <f>B3L318C4</f>
        <v>3.3917974775274314E-2</v>
      </c>
      <c r="AZ25" s="16" t="s">
        <v>19578</v>
      </c>
      <c r="BA25" s="15">
        <f>B9L218C1*B9L218C24</f>
        <v>2406.4481560090962</v>
      </c>
      <c r="BB25" s="16" t="s">
        <v>19252</v>
      </c>
      <c r="BC25" s="21">
        <f>B3L319C4</f>
        <v>2.6640130746816517E-4</v>
      </c>
      <c r="BD25" s="16" t="s">
        <v>19579</v>
      </c>
      <c r="BE25" s="21">
        <f>B9L218C1*B9L218C26</f>
        <v>18.900920215982843</v>
      </c>
      <c r="BF25" s="16" t="s">
        <v>19254</v>
      </c>
      <c r="BG25" s="21">
        <f>B3L320C4</f>
        <v>5.8687930877912131E-2</v>
      </c>
      <c r="BH25" s="16" t="s">
        <v>19580</v>
      </c>
      <c r="BI25" s="15">
        <f>B9L218C1*B9L218C28</f>
        <v>4163.8530595315815</v>
      </c>
      <c r="BJ25" s="16" t="s">
        <v>19256</v>
      </c>
      <c r="BK25" s="21">
        <f>B3L321C4</f>
        <v>0.1198869186312005</v>
      </c>
      <c r="BL25" s="16" t="s">
        <v>19581</v>
      </c>
      <c r="BM25" s="15">
        <f>B9L218C1*B9L218C30</f>
        <v>8505.8632238850041</v>
      </c>
      <c r="BN25" s="16" t="s">
        <v>19258</v>
      </c>
      <c r="BO25" s="21">
        <f>B3L322C4</f>
        <v>3.9192610413748603E-4</v>
      </c>
      <c r="BP25" s="16" t="s">
        <v>19582</v>
      </c>
      <c r="BQ25" s="21">
        <f>B9L218C1*B9L218C32</f>
        <v>27.806785541954707</v>
      </c>
      <c r="BR25" s="16" t="s">
        <v>19260</v>
      </c>
      <c r="BS25" s="21">
        <f>B3L323C4</f>
        <v>1.5507482803259474E-3</v>
      </c>
      <c r="BT25" s="16" t="s">
        <v>19583</v>
      </c>
      <c r="BU25" s="21">
        <f>B9L218C1*B9L218C34</f>
        <v>110.02412037717167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2279</v>
      </c>
      <c r="F26" s="16" t="s">
        <v>19228</v>
      </c>
      <c r="G26" s="21">
        <f>B3L307C4</f>
        <v>3.6515589625598209E-6</v>
      </c>
      <c r="H26" s="16" t="s">
        <v>19586</v>
      </c>
      <c r="I26" s="21">
        <f>B9L219C1*B9L219C2</f>
        <v>8.3219028756738311E-3</v>
      </c>
      <c r="J26" s="16" t="s">
        <v>19230</v>
      </c>
      <c r="K26" s="21">
        <f>B3L308C4</f>
        <v>6.1609095925694224E-3</v>
      </c>
      <c r="L26" s="16" t="s">
        <v>19587</v>
      </c>
      <c r="M26" s="21">
        <f>B9L219C1*B9L219C4</f>
        <v>14.040712961465713</v>
      </c>
      <c r="N26" s="16" t="s">
        <v>19232</v>
      </c>
      <c r="O26" s="21">
        <f>B3L309C4</f>
        <v>6.5189742850680688E-2</v>
      </c>
      <c r="P26" s="16" t="s">
        <v>19588</v>
      </c>
      <c r="Q26" s="21">
        <f>B9L219C1*B9L219C6</f>
        <v>148.56742395670128</v>
      </c>
      <c r="R26" s="16" t="s">
        <v>19234</v>
      </c>
      <c r="S26" s="21">
        <f>B3L310C4</f>
        <v>0.13490721397462729</v>
      </c>
      <c r="T26" s="16" t="s">
        <v>19589</v>
      </c>
      <c r="U26" s="21">
        <f>B9L219C1*B9L219C8</f>
        <v>307.45354064817559</v>
      </c>
      <c r="V26" s="16" t="s">
        <v>19236</v>
      </c>
      <c r="W26" s="21">
        <f>B3L311C4</f>
        <v>4.6570471310977378E-2</v>
      </c>
      <c r="X26" s="16" t="s">
        <v>19590</v>
      </c>
      <c r="Y26" s="21">
        <f>B9L219C1*B9L219C10</f>
        <v>106.13410411771744</v>
      </c>
      <c r="Z26" s="16" t="s">
        <v>19238</v>
      </c>
      <c r="AA26" s="21">
        <f>B3L312C4</f>
        <v>0.29270486844889754</v>
      </c>
      <c r="AB26" s="16" t="s">
        <v>19591</v>
      </c>
      <c r="AC26" s="21">
        <f>B9L219C1*B9L219C12</f>
        <v>667.07439519503748</v>
      </c>
      <c r="AD26" s="16" t="s">
        <v>19240</v>
      </c>
      <c r="AE26" s="21">
        <f>B3L313C4</f>
        <v>1.4114154746246377E-2</v>
      </c>
      <c r="AF26" s="16" t="s">
        <v>19592</v>
      </c>
      <c r="AG26" s="21">
        <f>B9L219C1*B9L219C14</f>
        <v>32.166158666695495</v>
      </c>
      <c r="AH26" s="16" t="s">
        <v>19242</v>
      </c>
      <c r="AI26" s="21">
        <f>B3L314C4</f>
        <v>6.8959293541392339E-2</v>
      </c>
      <c r="AJ26" s="16" t="s">
        <v>19593</v>
      </c>
      <c r="AK26" s="21">
        <f>B9L219C1*B9L219C16</f>
        <v>157.15822998083314</v>
      </c>
      <c r="AL26" s="16" t="s">
        <v>19244</v>
      </c>
      <c r="AM26" s="21">
        <f>B3L315C4</f>
        <v>9.7584134331583673E-3</v>
      </c>
      <c r="AN26" s="16" t="s">
        <v>19594</v>
      </c>
      <c r="AO26" s="21">
        <f>B9L219C1*B9L219C18</f>
        <v>22.239424214167919</v>
      </c>
      <c r="AP26" s="16" t="s">
        <v>19246</v>
      </c>
      <c r="AQ26" s="21">
        <f>B3L316C4</f>
        <v>6.1656375108607624E-3</v>
      </c>
      <c r="AR26" s="16" t="s">
        <v>19595</v>
      </c>
      <c r="AS26" s="21">
        <f>B9L219C1*B9L219C20</f>
        <v>14.051487887251678</v>
      </c>
      <c r="AT26" s="16" t="s">
        <v>19248</v>
      </c>
      <c r="AU26" s="21">
        <f>B3L317C4</f>
        <v>0.14076374305530881</v>
      </c>
      <c r="AV26" s="16" t="s">
        <v>19596</v>
      </c>
      <c r="AW26" s="21">
        <f>B9L219C1*B9L219C22</f>
        <v>320.80057042304878</v>
      </c>
      <c r="AX26" s="16" t="s">
        <v>19250</v>
      </c>
      <c r="AY26" s="21">
        <f>B3L318C4</f>
        <v>3.3917974775274314E-2</v>
      </c>
      <c r="AZ26" s="16" t="s">
        <v>19597</v>
      </c>
      <c r="BA26" s="21">
        <f>B9L219C1*B9L219C24</f>
        <v>77.299064512850165</v>
      </c>
      <c r="BB26" s="16" t="s">
        <v>19252</v>
      </c>
      <c r="BC26" s="21">
        <f>B3L319C4</f>
        <v>2.6640130746816517E-4</v>
      </c>
      <c r="BD26" s="16" t="s">
        <v>19598</v>
      </c>
      <c r="BE26" s="21">
        <f>B9L219C1*B9L219C26</f>
        <v>0.60712857971994838</v>
      </c>
      <c r="BF26" s="16" t="s">
        <v>19254</v>
      </c>
      <c r="BG26" s="21">
        <f>B3L320C4</f>
        <v>5.8687930877912131E-2</v>
      </c>
      <c r="BH26" s="16" t="s">
        <v>19599</v>
      </c>
      <c r="BI26" s="21">
        <f>B9L219C1*B9L219C28</f>
        <v>133.74979447076174</v>
      </c>
      <c r="BJ26" s="16" t="s">
        <v>19256</v>
      </c>
      <c r="BK26" s="21">
        <f>B3L321C4</f>
        <v>0.1198869186312005</v>
      </c>
      <c r="BL26" s="16" t="s">
        <v>19600</v>
      </c>
      <c r="BM26" s="21">
        <f>B9L219C1*B9L219C30</f>
        <v>273.22228756050595</v>
      </c>
      <c r="BN26" s="16" t="s">
        <v>19258</v>
      </c>
      <c r="BO26" s="21">
        <f>B3L322C4</f>
        <v>3.9192610413748603E-4</v>
      </c>
      <c r="BP26" s="16" t="s">
        <v>19601</v>
      </c>
      <c r="BQ26" s="21">
        <f>B9L219C1*B9L219C32</f>
        <v>0.89319959132933069</v>
      </c>
      <c r="BR26" s="16" t="s">
        <v>19260</v>
      </c>
      <c r="BS26" s="21">
        <f>B3L323C4</f>
        <v>1.5507482803259474E-3</v>
      </c>
      <c r="BT26" s="16" t="s">
        <v>19602</v>
      </c>
      <c r="BU26" s="21">
        <f>B9L219C1*B9L219C34</f>
        <v>3.5341553308628342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3.6515589625598209E-6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6.1609095925694224E-3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6.5189742850680688E-2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0.13490721397462729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4.6570471310977378E-2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0.29270486844889754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1.4114154746246377E-2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6.8959293541392339E-2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9.7584134331583673E-3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6.1656375108607624E-3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0.14076374305530881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3.3917974775274314E-2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2.6640130746816517E-4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5.8687930877912131E-2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0.1198869186312005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3.9192610413748603E-4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1.5507482803259474E-3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3.6515589625598209E-6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6.1609095925694224E-3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6.5189742850680688E-2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0.13490721397462729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4.6570471310977378E-2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0.29270486844889754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1.4114154746246377E-2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6.8959293541392339E-2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9.7584134331583673E-3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6.1656375108607624E-3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0.14076374305530881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3.3917974775274314E-2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2.6640130746816517E-4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5.8687930877912131E-2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0.1198869186312005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3.9192610413748603E-4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1.5507482803259474E-3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3.6515589625598209E-6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6.1609095925694224E-3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6.5189742850680688E-2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0.13490721397462729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4.6570471310977378E-2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0.29270486844889754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1.4114154746246377E-2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6.8959293541392339E-2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9.7584134331583673E-3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6.1656375108607624E-3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0.14076374305530881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3.3917974775274314E-2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2.6640130746816517E-4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5.8687930877912131E-2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0.1198869186312005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3.9192610413748603E-4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1.5507482803259474E-3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3.6515589625598209E-6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6.1609095925694224E-3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6.5189742850680688E-2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0.13490721397462729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4.6570471310977378E-2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0.29270486844889754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1.4114154746246377E-2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6.8959293541392339E-2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9.7584134331583673E-3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6.1656375108607624E-3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0.14076374305530881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3.3917974775274314E-2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2.6640130746816517E-4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5.8687930877912131E-2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0.1198869186312005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3.9192610413748603E-4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1.5507482803259474E-3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3.6515589625598209E-6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6.1609095925694224E-3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6.5189742850680688E-2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0.13490721397462729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4.6570471310977378E-2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0.29270486844889754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1.4114154746246377E-2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6.8959293541392339E-2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9.7584134331583673E-3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6.1656375108607624E-3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0.14076374305530881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3.3917974775274314E-2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2.6640130746816517E-4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5.8687930877912131E-2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0.1198869186312005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3.9192610413748603E-4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1.5507482803259474E-3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1423</v>
      </c>
      <c r="F32" s="16" t="s">
        <v>19228</v>
      </c>
      <c r="G32" s="21">
        <f>B3L307C4</f>
        <v>3.6515589625598209E-6</v>
      </c>
      <c r="H32" s="16" t="s">
        <v>19700</v>
      </c>
      <c r="I32" s="21">
        <f>B9L225C1*B9L225C2</f>
        <v>5.1961684037226249E-3</v>
      </c>
      <c r="J32" s="16" t="s">
        <v>19230</v>
      </c>
      <c r="K32" s="21">
        <f>B3L308C4</f>
        <v>6.1609095925694224E-3</v>
      </c>
      <c r="L32" s="16" t="s">
        <v>19701</v>
      </c>
      <c r="M32" s="21">
        <f>B9L225C1*B9L225C4</f>
        <v>8.7669743502262882</v>
      </c>
      <c r="N32" s="16" t="s">
        <v>19232</v>
      </c>
      <c r="O32" s="21">
        <f>B3L309C4</f>
        <v>6.5189742850680688E-2</v>
      </c>
      <c r="P32" s="16" t="s">
        <v>19702</v>
      </c>
      <c r="Q32" s="21">
        <f>B9L225C1*B9L225C6</f>
        <v>92.765004076518622</v>
      </c>
      <c r="R32" s="16" t="s">
        <v>19234</v>
      </c>
      <c r="S32" s="21">
        <f>B3L310C4</f>
        <v>0.13490721397462729</v>
      </c>
      <c r="T32" s="16" t="s">
        <v>19703</v>
      </c>
      <c r="U32" s="21">
        <f>B9L225C1*B9L225C8</f>
        <v>191.97296548589463</v>
      </c>
      <c r="V32" s="16" t="s">
        <v>19236</v>
      </c>
      <c r="W32" s="21">
        <f>B3L311C4</f>
        <v>4.6570471310977378E-2</v>
      </c>
      <c r="X32" s="16" t="s">
        <v>19704</v>
      </c>
      <c r="Y32" s="21">
        <f>B9L225C1*B9L225C10</f>
        <v>66.269780675520806</v>
      </c>
      <c r="Z32" s="16" t="s">
        <v>19238</v>
      </c>
      <c r="AA32" s="21">
        <f>B3L312C4</f>
        <v>0.29270486844889754</v>
      </c>
      <c r="AB32" s="16" t="s">
        <v>19705</v>
      </c>
      <c r="AC32" s="21">
        <f>B9L225C1*B9L225C12</f>
        <v>416.51902780278118</v>
      </c>
      <c r="AD32" s="16" t="s">
        <v>19240</v>
      </c>
      <c r="AE32" s="21">
        <f>B3L313C4</f>
        <v>1.4114154746246377E-2</v>
      </c>
      <c r="AF32" s="16" t="s">
        <v>19706</v>
      </c>
      <c r="AG32" s="21">
        <f>B9L225C1*B9L225C14</f>
        <v>20.084442203908594</v>
      </c>
      <c r="AH32" s="16" t="s">
        <v>19242</v>
      </c>
      <c r="AI32" s="21">
        <f>B3L314C4</f>
        <v>6.8959293541392339E-2</v>
      </c>
      <c r="AJ32" s="16" t="s">
        <v>19707</v>
      </c>
      <c r="AK32" s="21">
        <f>B9L225C1*B9L225C16</f>
        <v>98.129074709401294</v>
      </c>
      <c r="AL32" s="16" t="s">
        <v>19244</v>
      </c>
      <c r="AM32" s="21">
        <f>B3L315C4</f>
        <v>9.7584134331583673E-3</v>
      </c>
      <c r="AN32" s="16" t="s">
        <v>19708</v>
      </c>
      <c r="AO32" s="21">
        <f>B9L225C1*B9L225C18</f>
        <v>13.886222315384357</v>
      </c>
      <c r="AP32" s="16" t="s">
        <v>19246</v>
      </c>
      <c r="AQ32" s="21">
        <f>B3L316C4</f>
        <v>6.1656375108607624E-3</v>
      </c>
      <c r="AR32" s="16" t="s">
        <v>19709</v>
      </c>
      <c r="AS32" s="21">
        <f>B9L225C1*B9L225C20</f>
        <v>8.7737021779548652</v>
      </c>
      <c r="AT32" s="16" t="s">
        <v>19248</v>
      </c>
      <c r="AU32" s="21">
        <f>B3L317C4</f>
        <v>0.14076374305530881</v>
      </c>
      <c r="AV32" s="16" t="s">
        <v>19710</v>
      </c>
      <c r="AW32" s="21">
        <f>B9L225C1*B9L225C22</f>
        <v>200.30680636770444</v>
      </c>
      <c r="AX32" s="16" t="s">
        <v>19250</v>
      </c>
      <c r="AY32" s="21">
        <f>B3L318C4</f>
        <v>3.3917974775274314E-2</v>
      </c>
      <c r="AZ32" s="16" t="s">
        <v>19711</v>
      </c>
      <c r="BA32" s="21">
        <f>B9L225C1*B9L225C24</f>
        <v>48.265278105215351</v>
      </c>
      <c r="BB32" s="16" t="s">
        <v>19252</v>
      </c>
      <c r="BC32" s="21">
        <f>B3L319C4</f>
        <v>2.6640130746816517E-4</v>
      </c>
      <c r="BD32" s="16" t="s">
        <v>19712</v>
      </c>
      <c r="BE32" s="21">
        <f>B9L225C1*B9L225C26</f>
        <v>0.37908906052719904</v>
      </c>
      <c r="BF32" s="16" t="s">
        <v>19254</v>
      </c>
      <c r="BG32" s="21">
        <f>B3L320C4</f>
        <v>5.8687930877912131E-2</v>
      </c>
      <c r="BH32" s="16" t="s">
        <v>19713</v>
      </c>
      <c r="BI32" s="21">
        <f>B9L225C1*B9L225C28</f>
        <v>83.512925639268957</v>
      </c>
      <c r="BJ32" s="16" t="s">
        <v>19256</v>
      </c>
      <c r="BK32" s="21">
        <f>B3L321C4</f>
        <v>0.1198869186312005</v>
      </c>
      <c r="BL32" s="16" t="s">
        <v>19714</v>
      </c>
      <c r="BM32" s="21">
        <f>B9L225C1*B9L225C30</f>
        <v>170.5990852121983</v>
      </c>
      <c r="BN32" s="16" t="s">
        <v>19258</v>
      </c>
      <c r="BO32" s="21">
        <f>B3L322C4</f>
        <v>3.9192610413748603E-4</v>
      </c>
      <c r="BP32" s="16" t="s">
        <v>19715</v>
      </c>
      <c r="BQ32" s="21">
        <f>B9L225C1*B9L225C32</f>
        <v>0.55771084618764266</v>
      </c>
      <c r="BR32" s="16" t="s">
        <v>19260</v>
      </c>
      <c r="BS32" s="21">
        <f>B3L323C4</f>
        <v>1.5507482803259474E-3</v>
      </c>
      <c r="BT32" s="16" t="s">
        <v>19716</v>
      </c>
      <c r="BU32" s="21">
        <f>B9L225C1*B9L225C34</f>
        <v>2.2067148029038233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-4520.6051216666237</v>
      </c>
      <c r="F33" s="16" t="s">
        <v>19228</v>
      </c>
      <c r="G33" s="21">
        <f>B3L307C4</f>
        <v>3.6515589625598209E-6</v>
      </c>
      <c r="H33" s="16" t="s">
        <v>19719</v>
      </c>
      <c r="I33" s="21">
        <f>B9L226C1*B9L226C2</f>
        <v>-1.6507256148215591E-2</v>
      </c>
      <c r="J33" s="16" t="s">
        <v>19230</v>
      </c>
      <c r="K33" s="21">
        <f>B3L308C4</f>
        <v>6.1609095925694224E-3</v>
      </c>
      <c r="L33" s="16" t="s">
        <v>19720</v>
      </c>
      <c r="M33" s="21">
        <f>B9L226C1*B9L226C4</f>
        <v>-27.851039458294363</v>
      </c>
      <c r="N33" s="16" t="s">
        <v>19232</v>
      </c>
      <c r="O33" s="21">
        <f>B3L309C4</f>
        <v>6.5189742850680688E-2</v>
      </c>
      <c r="P33" s="16" t="s">
        <v>19721</v>
      </c>
      <c r="Q33" s="21">
        <f>B9L226C1*B9L226C6</f>
        <v>-294.69708541091728</v>
      </c>
      <c r="R33" s="16" t="s">
        <v>19234</v>
      </c>
      <c r="S33" s="21">
        <f>B3L310C4</f>
        <v>0.13490721397462729</v>
      </c>
      <c r="T33" s="16" t="s">
        <v>19722</v>
      </c>
      <c r="U33" s="21">
        <f>B9L226C1*B9L226C8</f>
        <v>-609.86224244347522</v>
      </c>
      <c r="V33" s="16" t="s">
        <v>19236</v>
      </c>
      <c r="W33" s="21">
        <f>B3L311C4</f>
        <v>4.6570471310977378E-2</v>
      </c>
      <c r="X33" s="16" t="s">
        <v>19723</v>
      </c>
      <c r="Y33" s="21">
        <f>B9L226C1*B9L226C10</f>
        <v>-210.52671112683291</v>
      </c>
      <c r="Z33" s="16" t="s">
        <v>19238</v>
      </c>
      <c r="AA33" s="21">
        <f>B3L312C4</f>
        <v>0.29270486844889754</v>
      </c>
      <c r="AB33" s="16" t="s">
        <v>19724</v>
      </c>
      <c r="AC33" s="15">
        <f>B9L226C1*B9L226C12</f>
        <v>-1323.2031274468416</v>
      </c>
      <c r="AD33" s="16" t="s">
        <v>19240</v>
      </c>
      <c r="AE33" s="21">
        <f>B3L313C4</f>
        <v>1.4114154746246377E-2</v>
      </c>
      <c r="AF33" s="16" t="s">
        <v>19725</v>
      </c>
      <c r="AG33" s="21">
        <f>B9L226C1*B9L226C14</f>
        <v>-63.804520233876659</v>
      </c>
      <c r="AH33" s="16" t="s">
        <v>19242</v>
      </c>
      <c r="AI33" s="21">
        <f>B3L314C4</f>
        <v>6.8959293541392339E-2</v>
      </c>
      <c r="AJ33" s="16" t="s">
        <v>19726</v>
      </c>
      <c r="AK33" s="21">
        <f>B9L226C1*B9L226C16</f>
        <v>-311.73773556973032</v>
      </c>
      <c r="AL33" s="16" t="s">
        <v>19244</v>
      </c>
      <c r="AM33" s="21">
        <f>B3L315C4</f>
        <v>9.7584134331583673E-3</v>
      </c>
      <c r="AN33" s="16" t="s">
        <v>19727</v>
      </c>
      <c r="AO33" s="21">
        <f>B9L226C1*B9L226C18</f>
        <v>-44.1139337452761</v>
      </c>
      <c r="AP33" s="16" t="s">
        <v>19246</v>
      </c>
      <c r="AQ33" s="21">
        <f>B3L316C4</f>
        <v>6.1656375108607624E-3</v>
      </c>
      <c r="AR33" s="16" t="s">
        <v>19728</v>
      </c>
      <c r="AS33" s="21">
        <f>B9L226C1*B9L226C20</f>
        <v>-27.872412509937018</v>
      </c>
      <c r="AT33" s="16" t="s">
        <v>19248</v>
      </c>
      <c r="AU33" s="21">
        <f>B3L317C4</f>
        <v>0.14076374305530881</v>
      </c>
      <c r="AV33" s="16" t="s">
        <v>19729</v>
      </c>
      <c r="AW33" s="21">
        <f>B9L226C1*B9L226C22</f>
        <v>-636.33729780079364</v>
      </c>
      <c r="AX33" s="16" t="s">
        <v>19250</v>
      </c>
      <c r="AY33" s="21">
        <f>B3L318C4</f>
        <v>3.3917974775274314E-2</v>
      </c>
      <c r="AZ33" s="16" t="s">
        <v>19730</v>
      </c>
      <c r="BA33" s="21">
        <f>B9L226C1*B9L226C24</f>
        <v>-153.32977048566443</v>
      </c>
      <c r="BB33" s="16" t="s">
        <v>19252</v>
      </c>
      <c r="BC33" s="21">
        <f>B3L319C4</f>
        <v>2.6640130746816517E-4</v>
      </c>
      <c r="BD33" s="16" t="s">
        <v>19731</v>
      </c>
      <c r="BE33" s="21">
        <f>B9L226C1*B9L226C26</f>
        <v>-1.2042951149592724</v>
      </c>
      <c r="BF33" s="16" t="s">
        <v>19254</v>
      </c>
      <c r="BG33" s="21">
        <f>B3L320C4</f>
        <v>5.8687930877912131E-2</v>
      </c>
      <c r="BH33" s="16" t="s">
        <v>19732</v>
      </c>
      <c r="BI33" s="21">
        <f>B9L226C1*B9L226C28</f>
        <v>-265.30496090670636</v>
      </c>
      <c r="BJ33" s="16" t="s">
        <v>19256</v>
      </c>
      <c r="BK33" s="21">
        <f>B3L321C4</f>
        <v>0.1198869186312005</v>
      </c>
      <c r="BL33" s="16" t="s">
        <v>19733</v>
      </c>
      <c r="BM33" s="21">
        <f>B9L226C1*B9L226C30</f>
        <v>-541.96141838503479</v>
      </c>
      <c r="BN33" s="16" t="s">
        <v>19258</v>
      </c>
      <c r="BO33" s="21">
        <f>B3L322C4</f>
        <v>3.9192610413748603E-4</v>
      </c>
      <c r="BP33" s="16" t="s">
        <v>19734</v>
      </c>
      <c r="BQ33" s="21">
        <f>B9L226C1*B9L226C32</f>
        <v>-1.7717431536787658</v>
      </c>
      <c r="BR33" s="16" t="s">
        <v>19260</v>
      </c>
      <c r="BS33" s="21">
        <f>B3L323C4</f>
        <v>1.5507482803259474E-3</v>
      </c>
      <c r="BT33" s="16" t="s">
        <v>19735</v>
      </c>
      <c r="BU33" s="21">
        <f>B9L226C1*B9L226C34</f>
        <v>-7.0103206184571869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8A71B-6291-46DF-A6C9-A144646CA5E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9938.872605401677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9.5506445426173037E-2</v>
      </c>
      <c r="L8" s="16" t="s">
        <v>19774</v>
      </c>
      <c r="M8" s="21">
        <f>B9L301C1*B9L301C4</f>
        <v>949.2263940854815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4.3792671869278014E-3</v>
      </c>
      <c r="T8" s="16" t="s">
        <v>19776</v>
      </c>
      <c r="U8" s="21">
        <f>B9L301C1*B9L301C8</f>
        <v>43.524978675891191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7.5766685549379306E-2</v>
      </c>
      <c r="AB8" s="16" t="s">
        <v>19780</v>
      </c>
      <c r="AC8" s="21">
        <f>B9L301C1*B9L301C12</f>
        <v>753.03543540880912</v>
      </c>
      <c r="AD8" s="16" t="s">
        <v>10922</v>
      </c>
      <c r="AE8" s="21">
        <f>B3L337C5</f>
        <v>7.5766685549379306E-2</v>
      </c>
      <c r="AF8" s="16" t="s">
        <v>19781</v>
      </c>
      <c r="AG8" s="21">
        <f>B9L301C1*B9L301C14</f>
        <v>753.03543540880912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0.20432354760324073</v>
      </c>
      <c r="AV8" s="16" t="s">
        <v>19785</v>
      </c>
      <c r="AW8" s="15">
        <f>B9L301C1*B9L301C22</f>
        <v>2030.7457099123349</v>
      </c>
      <c r="AX8" s="16" t="s">
        <v>10967</v>
      </c>
      <c r="AY8" s="21">
        <f>B3L335C5</f>
        <v>1.3130883388771047E-4</v>
      </c>
      <c r="AZ8" s="16" t="s">
        <v>19786</v>
      </c>
      <c r="BA8" s="21">
        <f>B9L301C1*B9L301C24</f>
        <v>1.3050617719738049</v>
      </c>
      <c r="BB8" s="16" t="s">
        <v>10976</v>
      </c>
      <c r="BC8" s="21">
        <f>B3L336C5</f>
        <v>0.6198927454003913</v>
      </c>
      <c r="BD8" s="16" t="s">
        <v>19787</v>
      </c>
      <c r="BE8" s="15">
        <f>B9L301C1*B9L301C26</f>
        <v>6161.0350255471858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976.80709024198177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9.5506445426173037E-2</v>
      </c>
      <c r="L9" s="16" t="s">
        <v>19790</v>
      </c>
      <c r="M9" s="21">
        <f>B9L302C1*B9L302C4</f>
        <v>93.291373056094713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4.3792671869278014E-3</v>
      </c>
      <c r="T9" s="16" t="s">
        <v>19792</v>
      </c>
      <c r="U9" s="21">
        <f>B9L302C1*B9L302C8</f>
        <v>4.2776992382551349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7.5766685549379306E-2</v>
      </c>
      <c r="AB9" s="16" t="s">
        <v>19794</v>
      </c>
      <c r="AC9" s="21">
        <f>B9L302C1*B9L302C12</f>
        <v>74.009435648768402</v>
      </c>
      <c r="AD9" s="16" t="s">
        <v>10922</v>
      </c>
      <c r="AE9" s="21">
        <f>B3L337C5</f>
        <v>7.5766685549379306E-2</v>
      </c>
      <c r="AF9" s="16" t="s">
        <v>19795</v>
      </c>
      <c r="AG9" s="21">
        <f>B9L302C1*B9L302C14</f>
        <v>74.009435648768402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0.20432354760324073</v>
      </c>
      <c r="AV9" s="16" t="s">
        <v>19799</v>
      </c>
      <c r="AW9" s="21">
        <f>B9L302C1*B9L302C22</f>
        <v>199.58469000224062</v>
      </c>
      <c r="AX9" s="16" t="s">
        <v>10967</v>
      </c>
      <c r="AY9" s="21">
        <f>B3L335C5</f>
        <v>1.3130883388771047E-4</v>
      </c>
      <c r="AZ9" s="16" t="s">
        <v>19800</v>
      </c>
      <c r="BA9" s="21">
        <f>B9L302C1*B9L302C24</f>
        <v>0.12826339995292219</v>
      </c>
      <c r="BB9" s="16" t="s">
        <v>10976</v>
      </c>
      <c r="BC9" s="21">
        <f>B3L336C5</f>
        <v>0.6198927454003913</v>
      </c>
      <c r="BD9" s="16" t="s">
        <v>19801</v>
      </c>
      <c r="BE9" s="21">
        <f>B9L302C1*B9L302C26</f>
        <v>605.5156288966698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9.5506445426173037E-2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4.3792671869278014E-3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7.5766685549379306E-2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7.5766685549379306E-2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0.20432354760324073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1.3130883388771047E-4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0.6198927454003913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38986.925432799995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9.5506445426173037E-2</v>
      </c>
      <c r="L11" s="16" t="s">
        <v>19817</v>
      </c>
      <c r="M11" s="15">
        <f>B9L304C1*B9L304C4</f>
        <v>3723.5026661819902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4.3792671869278014E-3</v>
      </c>
      <c r="T11" s="16" t="s">
        <v>19819</v>
      </c>
      <c r="U11" s="21">
        <f>B9L304C1*B9L304C8</f>
        <v>170.734163267062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7.5766685549379306E-2</v>
      </c>
      <c r="AB11" s="16" t="s">
        <v>19821</v>
      </c>
      <c r="AC11" s="15">
        <f>B9L304C1*B9L304C12</f>
        <v>2953.9101198040557</v>
      </c>
      <c r="AD11" s="16" t="s">
        <v>10922</v>
      </c>
      <c r="AE11" s="21">
        <f>B3L337C5</f>
        <v>7.5766685549379306E-2</v>
      </c>
      <c r="AF11" s="16" t="s">
        <v>19822</v>
      </c>
      <c r="AG11" s="15">
        <f>B9L304C1*B9L304C14</f>
        <v>2953.9101198040557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0.20432354760324073</v>
      </c>
      <c r="AV11" s="16" t="s">
        <v>19826</v>
      </c>
      <c r="AW11" s="15">
        <f>B9L304C1*B9L304C22</f>
        <v>7965.9469145727062</v>
      </c>
      <c r="AX11" s="16" t="s">
        <v>10967</v>
      </c>
      <c r="AY11" s="21">
        <f>B3L335C5</f>
        <v>1.3130883388771047E-4</v>
      </c>
      <c r="AZ11" s="16" t="s">
        <v>19827</v>
      </c>
      <c r="BA11" s="21">
        <f>B9L304C1*B9L304C24</f>
        <v>5.1193277154480894</v>
      </c>
      <c r="BB11" s="16" t="s">
        <v>10976</v>
      </c>
      <c r="BC11" s="21">
        <f>B3L336C5</f>
        <v>0.6198927454003913</v>
      </c>
      <c r="BD11" s="16" t="s">
        <v>19828</v>
      </c>
      <c r="BE11" s="15">
        <f>B9L304C1*B9L304C26</f>
        <v>24167.712241258727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4701.5982102410653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9.5506445426173037E-2</v>
      </c>
      <c r="L12" s="16" t="s">
        <v>19831</v>
      </c>
      <c r="M12" s="21">
        <f>B9L305C1*B9L305C4</f>
        <v>449.03293288218111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4.3792671869278014E-3</v>
      </c>
      <c r="T12" s="16" t="s">
        <v>19833</v>
      </c>
      <c r="U12" s="21">
        <f>B9L305C1*B9L305C8</f>
        <v>20.589554768227178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7.5766685549379306E-2</v>
      </c>
      <c r="AB12" s="16" t="s">
        <v>19835</v>
      </c>
      <c r="AC12" s="21">
        <f>B9L305C1*B9L305C12</f>
        <v>356.22451317485934</v>
      </c>
      <c r="AD12" s="16" t="s">
        <v>10922</v>
      </c>
      <c r="AE12" s="21">
        <f>B3L337C5</f>
        <v>7.5766685549379306E-2</v>
      </c>
      <c r="AF12" s="16" t="s">
        <v>19836</v>
      </c>
      <c r="AG12" s="21">
        <f>B9L305C1*B9L305C14</f>
        <v>356.22451317485934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0.20432354760324073</v>
      </c>
      <c r="AV12" s="16" t="s">
        <v>19840</v>
      </c>
      <c r="AW12" s="21">
        <f>B9L305C1*B9L305C22</f>
        <v>960.64722572150174</v>
      </c>
      <c r="AX12" s="16" t="s">
        <v>10967</v>
      </c>
      <c r="AY12" s="21">
        <f>B3L335C5</f>
        <v>1.3130883388771047E-4</v>
      </c>
      <c r="AZ12" s="16" t="s">
        <v>19841</v>
      </c>
      <c r="BA12" s="21">
        <f>B9L305C1*B9L305C24</f>
        <v>0.61736137839530092</v>
      </c>
      <c r="BB12" s="16" t="s">
        <v>10976</v>
      </c>
      <c r="BC12" s="21">
        <f>B3L336C5</f>
        <v>0.6198927454003913</v>
      </c>
      <c r="BD12" s="16" t="s">
        <v>19842</v>
      </c>
      <c r="BE12" s="15">
        <f>B9L305C1*B9L305C26</f>
        <v>2914.4866223159001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448.55513778458982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9.5506445426173037E-2</v>
      </c>
      <c r="L13" s="16" t="s">
        <v>19845</v>
      </c>
      <c r="M13" s="21">
        <f>B9L306C1*B9L306C4</f>
        <v>42.839906787453451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4.3792671869278014E-3</v>
      </c>
      <c r="T13" s="16" t="s">
        <v>19847</v>
      </c>
      <c r="U13" s="21">
        <f>B9L306C1*B9L306C8</f>
        <v>1.964342796427933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7.5766685549379306E-2</v>
      </c>
      <c r="AB13" s="16" t="s">
        <v>19849</v>
      </c>
      <c r="AC13" s="21">
        <f>B9L306C1*B9L306C12</f>
        <v>33.985536076083527</v>
      </c>
      <c r="AD13" s="16" t="s">
        <v>10922</v>
      </c>
      <c r="AE13" s="21">
        <f>B3L337C5</f>
        <v>7.5766685549379306E-2</v>
      </c>
      <c r="AF13" s="16" t="s">
        <v>19850</v>
      </c>
      <c r="AG13" s="21">
        <f>B9L306C1*B9L306C14</f>
        <v>33.985536076083527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0.20432354760324073</v>
      </c>
      <c r="AV13" s="16" t="s">
        <v>19854</v>
      </c>
      <c r="AW13" s="21">
        <f>B9L306C1*B9L306C22</f>
        <v>91.650377047807837</v>
      </c>
      <c r="AX13" s="16" t="s">
        <v>10967</v>
      </c>
      <c r="AY13" s="21">
        <f>B3L335C5</f>
        <v>1.3130883388771047E-4</v>
      </c>
      <c r="AZ13" s="16" t="s">
        <v>19855</v>
      </c>
      <c r="BA13" s="21">
        <f>B9L306C1*B9L306C24</f>
        <v>5.8899252076835787E-2</v>
      </c>
      <c r="BB13" s="16" t="s">
        <v>10976</v>
      </c>
      <c r="BC13" s="21">
        <f>B3L336C5</f>
        <v>0.6198927454003913</v>
      </c>
      <c r="BD13" s="16" t="s">
        <v>19856</v>
      </c>
      <c r="BE13" s="21">
        <f>B9L306C1*B9L306C26</f>
        <v>278.05607582474016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13.33118416492662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9.5506445426173037E-2</v>
      </c>
      <c r="L14" s="16" t="s">
        <v>19859</v>
      </c>
      <c r="M14" s="21">
        <f>B9L307C1*B9L307C4</f>
        <v>1.2732140129138265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4.3792671869278014E-3</v>
      </c>
      <c r="T14" s="16" t="s">
        <v>19861</v>
      </c>
      <c r="U14" s="21">
        <f>B9L307C1*B9L307C8</f>
        <v>5.838081737635465E-2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7.5766685549379306E-2</v>
      </c>
      <c r="AB14" s="16" t="s">
        <v>19863</v>
      </c>
      <c r="AC14" s="21">
        <f>B9L307C1*B9L307C12</f>
        <v>1.0100596386248599</v>
      </c>
      <c r="AD14" s="16" t="s">
        <v>10922</v>
      </c>
      <c r="AE14" s="21">
        <f>B3L337C5</f>
        <v>7.5766685549379306E-2</v>
      </c>
      <c r="AF14" s="16" t="s">
        <v>19864</v>
      </c>
      <c r="AG14" s="21">
        <f>B9L307C1*B9L307C14</f>
        <v>1.0100596386248599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0.20432354760324073</v>
      </c>
      <c r="AV14" s="16" t="s">
        <v>19868</v>
      </c>
      <c r="AW14" s="21">
        <f>B9L307C1*B9L307C22</f>
        <v>2.7238748423299532</v>
      </c>
      <c r="AX14" s="16" t="s">
        <v>10967</v>
      </c>
      <c r="AY14" s="21">
        <f>B3L335C5</f>
        <v>1.3130883388771047E-4</v>
      </c>
      <c r="AZ14" s="16" t="s">
        <v>19869</v>
      </c>
      <c r="BA14" s="21">
        <f>B9L307C1*B9L307C24</f>
        <v>1.7505022470388257E-3</v>
      </c>
      <c r="BB14" s="16" t="s">
        <v>10976</v>
      </c>
      <c r="BC14" s="21">
        <f>B3L336C5</f>
        <v>0.6198927454003913</v>
      </c>
      <c r="BD14" s="16" t="s">
        <v>19870</v>
      </c>
      <c r="BE14" s="21">
        <f>B9L307C1*B9L307C26</f>
        <v>8.2639043514345847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18.036307987841898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9.5506445426173037E-2</v>
      </c>
      <c r="L15" s="16" t="s">
        <v>19873</v>
      </c>
      <c r="M15" s="21">
        <f>B9L308C1*B9L308C4</f>
        <v>1.7225836645304711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4.3792671869278014E-3</v>
      </c>
      <c r="T15" s="16" t="s">
        <v>19875</v>
      </c>
      <c r="U15" s="21">
        <f>B9L308C1*B9L308C8</f>
        <v>7.8985811744479828E-2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7.5766685549379306E-2</v>
      </c>
      <c r="AB15" s="16" t="s">
        <v>19877</v>
      </c>
      <c r="AC15" s="21">
        <f>B9L308C1*B9L308C12</f>
        <v>1.3665512757865752</v>
      </c>
      <c r="AD15" s="16" t="s">
        <v>10922</v>
      </c>
      <c r="AE15" s="21">
        <f>B3L337C5</f>
        <v>7.5766685549379306E-2</v>
      </c>
      <c r="AF15" s="16" t="s">
        <v>19878</v>
      </c>
      <c r="AG15" s="21">
        <f>B9L308C1*B9L308C14</f>
        <v>1.3665512757865752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0.20432354760324073</v>
      </c>
      <c r="AV15" s="16" t="s">
        <v>19882</v>
      </c>
      <c r="AW15" s="21">
        <f>B9L308C1*B9L308C22</f>
        <v>3.685242433740525</v>
      </c>
      <c r="AX15" s="16" t="s">
        <v>10967</v>
      </c>
      <c r="AY15" s="21">
        <f>B3L335C5</f>
        <v>1.3130883388771047E-4</v>
      </c>
      <c r="AZ15" s="16" t="s">
        <v>19883</v>
      </c>
      <c r="BA15" s="21">
        <f>B9L308C1*B9L308C24</f>
        <v>2.3683265695231171E-3</v>
      </c>
      <c r="BB15" s="16" t="s">
        <v>10976</v>
      </c>
      <c r="BC15" s="21">
        <f>B3L336C5</f>
        <v>0.6198927454003913</v>
      </c>
      <c r="BD15" s="16" t="s">
        <v>19884</v>
      </c>
      <c r="BE15" s="21">
        <f>B9L308C1*B9L308C26</f>
        <v>11.180576475470321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9.5506445426173037E-2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4.3792671869278014E-3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7.5766685549379306E-2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7.5766685549379306E-2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0.20432354760324073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1.3130883388771047E-4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0.6198927454003913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9.5506445426173037E-2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4.3792671869278014E-3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7.5766685549379306E-2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7.5766685549379306E-2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0.20432354760324073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1.3130883388771047E-4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0.6198927454003913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9.5506445426173037E-2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4.3792671869278014E-3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7.5766685549379306E-2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7.5766685549379306E-2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0.20432354760324073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1.3130883388771047E-4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0.6198927454003913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29.084910254508802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9.5506445426173037E-2</v>
      </c>
      <c r="L19" s="16" t="s">
        <v>19929</v>
      </c>
      <c r="M19" s="21">
        <f>B9L312C1*B9L312C4</f>
        <v>2.7777963939473853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4.3792671869278014E-3</v>
      </c>
      <c r="T19" s="16" t="s">
        <v>19931</v>
      </c>
      <c r="U19" s="21">
        <f>B9L312C1*B9L312C8</f>
        <v>0.12737059311231033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7.5766685549379306E-2</v>
      </c>
      <c r="AB19" s="16" t="s">
        <v>19933</v>
      </c>
      <c r="AC19" s="21">
        <f>B9L312C1*B9L312C12</f>
        <v>2.203667249485286</v>
      </c>
      <c r="AD19" s="16" t="s">
        <v>10922</v>
      </c>
      <c r="AE19" s="21">
        <f>B3L337C5</f>
        <v>7.5766685549379306E-2</v>
      </c>
      <c r="AF19" s="16" t="s">
        <v>19934</v>
      </c>
      <c r="AG19" s="21">
        <f>B9L312C1*B9L312C14</f>
        <v>2.203667249485286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0.20432354760324073</v>
      </c>
      <c r="AV19" s="16" t="s">
        <v>19938</v>
      </c>
      <c r="AW19" s="21">
        <f>B9L312C1*B9L312C22</f>
        <v>5.9427320449231136</v>
      </c>
      <c r="AX19" s="16" t="s">
        <v>10967</v>
      </c>
      <c r="AY19" s="21">
        <f>B3L335C5</f>
        <v>1.3130883388771047E-4</v>
      </c>
      <c r="AZ19" s="16" t="s">
        <v>19939</v>
      </c>
      <c r="BA19" s="21">
        <f>B9L312C1*B9L312C24</f>
        <v>3.8191056492482629E-3</v>
      </c>
      <c r="BB19" s="16" t="s">
        <v>10976</v>
      </c>
      <c r="BC19" s="21">
        <f>B3L336C5</f>
        <v>0.6198927454003913</v>
      </c>
      <c r="BD19" s="16" t="s">
        <v>19940</v>
      </c>
      <c r="BE19" s="21">
        <f>B9L312C1*B9L312C26</f>
        <v>18.029524867391455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1896.8531163331515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9.5506445426173037E-2</v>
      </c>
      <c r="L20" s="16" t="s">
        <v>19943</v>
      </c>
      <c r="M20" s="21">
        <f>B9L313C1*B9L313C4</f>
        <v>181.1616986365384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4.3792671869278014E-3</v>
      </c>
      <c r="T20" s="16" t="s">
        <v>19945</v>
      </c>
      <c r="U20" s="21">
        <f>B9L313C1*B9L313C8</f>
        <v>8.306826610779515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7.5766685549379306E-2</v>
      </c>
      <c r="AB20" s="16" t="s">
        <v>19947</v>
      </c>
      <c r="AC20" s="21">
        <f>B9L313C1*B9L313C12</f>
        <v>143.71827359857409</v>
      </c>
      <c r="AD20" s="16" t="s">
        <v>10922</v>
      </c>
      <c r="AE20" s="21">
        <f>B3L337C5</f>
        <v>7.5766685549379306E-2</v>
      </c>
      <c r="AF20" s="16" t="s">
        <v>19948</v>
      </c>
      <c r="AG20" s="21">
        <f>B9L313C1*B9L313C14</f>
        <v>143.71827359857409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0.20432354760324073</v>
      </c>
      <c r="AV20" s="16" t="s">
        <v>19952</v>
      </c>
      <c r="AW20" s="21">
        <f>B9L313C1*B9L313C22</f>
        <v>387.57175801145223</v>
      </c>
      <c r="AX20" s="16" t="s">
        <v>10967</v>
      </c>
      <c r="AY20" s="21">
        <f>B3L335C5</f>
        <v>1.3130883388771047E-4</v>
      </c>
      <c r="AZ20" s="16" t="s">
        <v>19953</v>
      </c>
      <c r="BA20" s="21">
        <f>B9L313C1*B9L313C24</f>
        <v>0.24907357076197573</v>
      </c>
      <c r="BB20" s="16" t="s">
        <v>10976</v>
      </c>
      <c r="BC20" s="21">
        <f>B3L336C5</f>
        <v>0.6198927454003913</v>
      </c>
      <c r="BD20" s="16" t="s">
        <v>19954</v>
      </c>
      <c r="BE20" s="15">
        <f>B9L313C1*B9L313C26</f>
        <v>1175.8454859050451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999.83290835440118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9.5506445426173037E-2</v>
      </c>
      <c r="L21" s="16" t="s">
        <v>19957</v>
      </c>
      <c r="M21" s="21">
        <f>B9L314C1*B9L314C4</f>
        <v>95.490487097041481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4.3792671869278014E-3</v>
      </c>
      <c r="T21" s="16" t="s">
        <v>19959</v>
      </c>
      <c r="U21" s="21">
        <f>B9L314C1*B9L314C8</f>
        <v>4.3785354479670211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7.5766685549379306E-2</v>
      </c>
      <c r="AB21" s="16" t="s">
        <v>19961</v>
      </c>
      <c r="AC21" s="21">
        <f>B9L314C1*B9L314C12</f>
        <v>75.75402556920929</v>
      </c>
      <c r="AD21" s="16" t="s">
        <v>10922</v>
      </c>
      <c r="AE21" s="21">
        <f>B3L337C5</f>
        <v>7.5766685549379306E-2</v>
      </c>
      <c r="AF21" s="16" t="s">
        <v>19962</v>
      </c>
      <c r="AG21" s="21">
        <f>B9L314C1*B9L314C14</f>
        <v>75.75402556920929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0.20432354760324073</v>
      </c>
      <c r="AV21" s="16" t="s">
        <v>19966</v>
      </c>
      <c r="AW21" s="21">
        <f>B9L314C1*B9L314C22</f>
        <v>204.28940684543713</v>
      </c>
      <c r="AX21" s="16" t="s">
        <v>10967</v>
      </c>
      <c r="AY21" s="21">
        <f>B3L335C5</f>
        <v>1.3130883388771047E-4</v>
      </c>
      <c r="AZ21" s="16" t="s">
        <v>19967</v>
      </c>
      <c r="BA21" s="21">
        <f>B9L314C1*B9L314C24</f>
        <v>0.13128689327857451</v>
      </c>
      <c r="BB21" s="16" t="s">
        <v>10976</v>
      </c>
      <c r="BC21" s="21">
        <f>B3L336C5</f>
        <v>0.6198927454003913</v>
      </c>
      <c r="BD21" s="16" t="s">
        <v>19968</v>
      </c>
      <c r="BE21" s="21">
        <f>B9L314C1*B9L314C26</f>
        <v>619.78916650146755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7195.2766476666666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9.5506445426173037E-2</v>
      </c>
      <c r="L22" s="16" t="s">
        <v>19971</v>
      </c>
      <c r="M22" s="21">
        <f>B9L315C1*B9L315C4</f>
        <v>687.19529647659374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4.3792671869278014E-3</v>
      </c>
      <c r="T22" s="16" t="s">
        <v>19973</v>
      </c>
      <c r="U22" s="21">
        <f>B9L315C1*B9L315C8</f>
        <v>31.510038923994504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7.5766685549379306E-2</v>
      </c>
      <c r="AB22" s="16" t="s">
        <v>19975</v>
      </c>
      <c r="AC22" s="21">
        <f>B9L315C1*B9L315C12</f>
        <v>545.16226320455246</v>
      </c>
      <c r="AD22" s="16" t="s">
        <v>10922</v>
      </c>
      <c r="AE22" s="21">
        <f>B3L337C5</f>
        <v>7.5766685549379306E-2</v>
      </c>
      <c r="AF22" s="16" t="s">
        <v>19976</v>
      </c>
      <c r="AG22" s="21">
        <f>B9L315C1*B9L315C14</f>
        <v>545.16226320455246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0.20432354760324073</v>
      </c>
      <c r="AV22" s="16" t="s">
        <v>19980</v>
      </c>
      <c r="AW22" s="15">
        <f>B9L315C1*B9L315C22</f>
        <v>1470.1644506380064</v>
      </c>
      <c r="AX22" s="16" t="s">
        <v>10967</v>
      </c>
      <c r="AY22" s="21">
        <f>B3L335C5</f>
        <v>1.3130883388771047E-4</v>
      </c>
      <c r="AZ22" s="16" t="s">
        <v>19981</v>
      </c>
      <c r="BA22" s="21">
        <f>B9L315C1*B9L315C24</f>
        <v>0.94480338610458459</v>
      </c>
      <c r="BB22" s="16" t="s">
        <v>10976</v>
      </c>
      <c r="BC22" s="21">
        <f>B3L336C5</f>
        <v>0.6198927454003913</v>
      </c>
      <c r="BD22" s="16" t="s">
        <v>19982</v>
      </c>
      <c r="BE22" s="15">
        <f>B9L315C1*B9L315C26</f>
        <v>4460.2997950374138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178.17888266666662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9.5506445426173037E-2</v>
      </c>
      <c r="L23" s="16" t="s">
        <v>19984</v>
      </c>
      <c r="M23" s="21">
        <f>B9L316C1*B9L316C4</f>
        <v>17.017231733500484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4.3792671869278014E-3</v>
      </c>
      <c r="T23" s="16" t="s">
        <v>19986</v>
      </c>
      <c r="U23" s="21">
        <f>B9L316C1*B9L316C8</f>
        <v>0.78029293426559199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7.5766685549379306E-2</v>
      </c>
      <c r="AB23" s="16" t="s">
        <v>19988</v>
      </c>
      <c r="AC23" s="21">
        <f>B9L316C1*B9L316C12</f>
        <v>13.500023374545082</v>
      </c>
      <c r="AD23" s="16" t="s">
        <v>10922</v>
      </c>
      <c r="AE23" s="21">
        <f>B3L337C5</f>
        <v>7.5766685549379306E-2</v>
      </c>
      <c r="AF23" s="16" t="s">
        <v>19989</v>
      </c>
      <c r="AG23" s="21">
        <f>B9L316C1*B9L316C14</f>
        <v>13.500023374545082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0.20432354760324073</v>
      </c>
      <c r="AV23" s="16" t="s">
        <v>19993</v>
      </c>
      <c r="AW23" s="21">
        <f>B9L316C1*B9L316C22</f>
        <v>36.406141414434906</v>
      </c>
      <c r="AX23" s="16" t="s">
        <v>10967</v>
      </c>
      <c r="AY23" s="21">
        <f>B3L335C5</f>
        <v>1.3130883388771047E-4</v>
      </c>
      <c r="AZ23" s="16" t="s">
        <v>19994</v>
      </c>
      <c r="BA23" s="21">
        <f>B9L316C1*B9L316C24</f>
        <v>2.3396461306375183E-2</v>
      </c>
      <c r="BB23" s="16" t="s">
        <v>10976</v>
      </c>
      <c r="BC23" s="21">
        <f>B3L336C5</f>
        <v>0.6198927454003913</v>
      </c>
      <c r="BD23" s="16" t="s">
        <v>19995</v>
      </c>
      <c r="BE23" s="21">
        <f>B9L316C1*B9L316C26</f>
        <v>110.45179674861417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18779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9.5506445426173037E-2</v>
      </c>
      <c r="L24" s="16" t="s">
        <v>19998</v>
      </c>
      <c r="M24" s="15">
        <f>B9L317C1*B9L317C4</f>
        <v>1793.5155386581034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4.3792671869278014E-3</v>
      </c>
      <c r="T24" s="16" t="s">
        <v>20000</v>
      </c>
      <c r="U24" s="21">
        <f>B9L317C1*B9L317C8</f>
        <v>82.238258503317184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7.5766685549379306E-2</v>
      </c>
      <c r="AB24" s="16" t="s">
        <v>20002</v>
      </c>
      <c r="AC24" s="15">
        <f>B9L317C1*B9L317C12</f>
        <v>1422.822587931794</v>
      </c>
      <c r="AD24" s="16" t="s">
        <v>10922</v>
      </c>
      <c r="AE24" s="21">
        <f>B3L337C5</f>
        <v>7.5766685549379306E-2</v>
      </c>
      <c r="AF24" s="16" t="s">
        <v>20003</v>
      </c>
      <c r="AG24" s="15">
        <f>B9L317C1*B9L317C14</f>
        <v>1422.822587931794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0.20432354760324073</v>
      </c>
      <c r="AV24" s="16" t="s">
        <v>20007</v>
      </c>
      <c r="AW24" s="15">
        <f>B9L317C1*B9L317C22</f>
        <v>3836.9919004412577</v>
      </c>
      <c r="AX24" s="16" t="s">
        <v>10967</v>
      </c>
      <c r="AY24" s="21">
        <f>B3L335C5</f>
        <v>1.3130883388771047E-4</v>
      </c>
      <c r="AZ24" s="16" t="s">
        <v>20008</v>
      </c>
      <c r="BA24" s="21">
        <f>B9L317C1*B9L317C24</f>
        <v>2.465848591577315</v>
      </c>
      <c r="BB24" s="16" t="s">
        <v>10976</v>
      </c>
      <c r="BC24" s="21">
        <f>B3L336C5</f>
        <v>0.6198927454003913</v>
      </c>
      <c r="BD24" s="16" t="s">
        <v>20009</v>
      </c>
      <c r="BE24" s="15">
        <f>B9L317C1*B9L317C26</f>
        <v>11640.965865873948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13578.661338333333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9.5506445426173037E-2</v>
      </c>
      <c r="L25" s="16" t="s">
        <v>20012</v>
      </c>
      <c r="M25" s="15">
        <f>B9L318C1*B9L318C4</f>
        <v>1296.8496780700182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4.3792671869278014E-3</v>
      </c>
      <c r="T25" s="16" t="s">
        <v>20014</v>
      </c>
      <c r="U25" s="21">
        <f>B9L318C1*B9L318C8</f>
        <v>59.464586041368314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7.5766685549379306E-2</v>
      </c>
      <c r="AB25" s="16" t="s">
        <v>20016</v>
      </c>
      <c r="AC25" s="15">
        <f>B9L318C1*B9L318C12</f>
        <v>1028.8101638030157</v>
      </c>
      <c r="AD25" s="16" t="s">
        <v>10922</v>
      </c>
      <c r="AE25" s="21">
        <f>B3L337C5</f>
        <v>7.5766685549379306E-2</v>
      </c>
      <c r="AF25" s="16" t="s">
        <v>20017</v>
      </c>
      <c r="AG25" s="15">
        <f>B9L318C1*B9L318C14</f>
        <v>1028.8101638030157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0.20432354760324073</v>
      </c>
      <c r="AV25" s="16" t="s">
        <v>20021</v>
      </c>
      <c r="AW25" s="15">
        <f>B9L318C1*B9L318C22</f>
        <v>2774.4402563512353</v>
      </c>
      <c r="AX25" s="16" t="s">
        <v>10967</v>
      </c>
      <c r="AY25" s="21">
        <f>B3L335C5</f>
        <v>1.3130883388771047E-4</v>
      </c>
      <c r="AZ25" s="16" t="s">
        <v>20022</v>
      </c>
      <c r="BA25" s="21">
        <f>B9L318C1*B9L318C24</f>
        <v>1.782998186092688</v>
      </c>
      <c r="BB25" s="16" t="s">
        <v>10976</v>
      </c>
      <c r="BC25" s="21">
        <f>B3L336C5</f>
        <v>0.6198927454003913</v>
      </c>
      <c r="BD25" s="16" t="s">
        <v>20023</v>
      </c>
      <c r="BE25" s="15">
        <f>B9L318C1*B9L318C26</f>
        <v>8417.3136558816022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1122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9.5506445426173037E-2</v>
      </c>
      <c r="L26" s="16" t="s">
        <v>20026</v>
      </c>
      <c r="M26" s="21">
        <f>B9L319C1*B9L319C4</f>
        <v>107.15823176816615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4.3792671869278014E-3</v>
      </c>
      <c r="T26" s="16" t="s">
        <v>20028</v>
      </c>
      <c r="U26" s="21">
        <f>B9L319C1*B9L319C8</f>
        <v>4.913537783732993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7.5766685549379306E-2</v>
      </c>
      <c r="AB26" s="16" t="s">
        <v>20030</v>
      </c>
      <c r="AC26" s="21">
        <f>B9L319C1*B9L319C12</f>
        <v>85.010221186403584</v>
      </c>
      <c r="AD26" s="16" t="s">
        <v>10922</v>
      </c>
      <c r="AE26" s="21">
        <f>B3L337C5</f>
        <v>7.5766685549379306E-2</v>
      </c>
      <c r="AF26" s="16" t="s">
        <v>20031</v>
      </c>
      <c r="AG26" s="21">
        <f>B9L319C1*B9L319C14</f>
        <v>85.010221186403584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0.20432354760324073</v>
      </c>
      <c r="AV26" s="16" t="s">
        <v>20035</v>
      </c>
      <c r="AW26" s="21">
        <f>B9L319C1*B9L319C22</f>
        <v>229.25102041083611</v>
      </c>
      <c r="AX26" s="16" t="s">
        <v>10967</v>
      </c>
      <c r="AY26" s="21">
        <f>B3L335C5</f>
        <v>1.3130883388771047E-4</v>
      </c>
      <c r="AZ26" s="16" t="s">
        <v>20036</v>
      </c>
      <c r="BA26" s="21">
        <f>B9L319C1*B9L319C24</f>
        <v>0.14732851162201113</v>
      </c>
      <c r="BB26" s="16" t="s">
        <v>10976</v>
      </c>
      <c r="BC26" s="21">
        <f>B3L336C5</f>
        <v>0.6198927454003913</v>
      </c>
      <c r="BD26" s="16" t="s">
        <v>20037</v>
      </c>
      <c r="BE26" s="21">
        <f>B9L319C1*B9L319C26</f>
        <v>695.51966033923907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9.5506445426173037E-2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4.3792671869278014E-3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7.5766685549379306E-2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7.5766685549379306E-2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0.20432354760324073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1.3130883388771047E-4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0.6198927454003913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9.5506445426173037E-2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4.3792671869278014E-3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7.5766685549379306E-2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7.5766685549379306E-2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0.20432354760324073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1.3130883388771047E-4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0.6198927454003913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71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9.5506445426173037E-2</v>
      </c>
      <c r="L29" s="16" t="s">
        <v>20068</v>
      </c>
      <c r="M29" s="21">
        <f>B9L322C1*B9L322C4</f>
        <v>6.7809576252582859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4.3792671869278014E-3</v>
      </c>
      <c r="T29" s="16" t="s">
        <v>20070</v>
      </c>
      <c r="U29" s="21">
        <f>B9L322C1*B9L322C8</f>
        <v>0.31092797027187391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7.5766685549379306E-2</v>
      </c>
      <c r="AB29" s="16" t="s">
        <v>20072</v>
      </c>
      <c r="AC29" s="21">
        <f>B9L322C1*B9L322C12</f>
        <v>5.3794346740059309</v>
      </c>
      <c r="AD29" s="16" t="s">
        <v>10922</v>
      </c>
      <c r="AE29" s="21">
        <f>B3L337C5</f>
        <v>7.5766685549379306E-2</v>
      </c>
      <c r="AF29" s="16" t="s">
        <v>20073</v>
      </c>
      <c r="AG29" s="21">
        <f>B9L322C1*B9L322C14</f>
        <v>5.3794346740059309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0.20432354760324073</v>
      </c>
      <c r="AV29" s="16" t="s">
        <v>20077</v>
      </c>
      <c r="AW29" s="21">
        <f>B9L322C1*B9L322C22</f>
        <v>14.506971879830092</v>
      </c>
      <c r="AX29" s="16" t="s">
        <v>10967</v>
      </c>
      <c r="AY29" s="21">
        <f>B3L335C5</f>
        <v>1.3130883388771047E-4</v>
      </c>
      <c r="AZ29" s="16" t="s">
        <v>20078</v>
      </c>
      <c r="BA29" s="21">
        <f>B9L322C1*B9L322C24</f>
        <v>9.3229272060274433E-3</v>
      </c>
      <c r="BB29" s="16" t="s">
        <v>10976</v>
      </c>
      <c r="BC29" s="21">
        <f>B3L336C5</f>
        <v>0.6198927454003913</v>
      </c>
      <c r="BD29" s="16" t="s">
        <v>20079</v>
      </c>
      <c r="BE29" s="21">
        <f>B9L322C1*B9L322C26</f>
        <v>44.012384923427781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9.5506445426173037E-2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4.3792671869278014E-3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7.5766685549379306E-2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7.5766685549379306E-2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0.20432354760324073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1.3130883388771047E-4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0.6198927454003913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9.5506445426173037E-2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4.3792671869278014E-3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7.5766685549379306E-2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7.5766685549379306E-2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0.20432354760324073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1.3130883388771047E-4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0.6198927454003913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116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9.5506445426173037E-2</v>
      </c>
      <c r="L32" s="16" t="s">
        <v>20110</v>
      </c>
      <c r="M32" s="21">
        <f>B9L325C1*B9L325C4</f>
        <v>11.078747669436073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4.3792671869278014E-3</v>
      </c>
      <c r="T32" s="16" t="s">
        <v>20112</v>
      </c>
      <c r="U32" s="21">
        <f>B9L325C1*B9L325C8</f>
        <v>0.507994993683625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7.5766685549379306E-2</v>
      </c>
      <c r="AB32" s="16" t="s">
        <v>20114</v>
      </c>
      <c r="AC32" s="21">
        <f>B9L325C1*B9L325C12</f>
        <v>8.788935523728</v>
      </c>
      <c r="AD32" s="16" t="s">
        <v>10922</v>
      </c>
      <c r="AE32" s="21">
        <f>B3L337C5</f>
        <v>7.5766685549379306E-2</v>
      </c>
      <c r="AF32" s="16" t="s">
        <v>20115</v>
      </c>
      <c r="AG32" s="21">
        <f>B9L325C1*B9L325C14</f>
        <v>8.788935523728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0.20432354760324073</v>
      </c>
      <c r="AV32" s="16" t="s">
        <v>20119</v>
      </c>
      <c r="AW32" s="21">
        <f>B9L325C1*B9L325C22</f>
        <v>23.701531521975923</v>
      </c>
      <c r="AX32" s="16" t="s">
        <v>10967</v>
      </c>
      <c r="AY32" s="21">
        <f>B3L335C5</f>
        <v>1.3130883388771047E-4</v>
      </c>
      <c r="AZ32" s="16" t="s">
        <v>20120</v>
      </c>
      <c r="BA32" s="21">
        <f>B9L325C1*B9L325C24</f>
        <v>1.5231824730974414E-2</v>
      </c>
      <c r="BB32" s="16" t="s">
        <v>10976</v>
      </c>
      <c r="BC32" s="21">
        <f>B3L336C5</f>
        <v>0.6198927454003913</v>
      </c>
      <c r="BD32" s="16" t="s">
        <v>20121</v>
      </c>
      <c r="BE32" s="21">
        <f>B9L325C1*B9L325C26</f>
        <v>71.907558466445394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-775.00293966665777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9.5506445426173037E-2</v>
      </c>
      <c r="L33" s="16" t="s">
        <v>20124</v>
      </c>
      <c r="M33" s="21">
        <f>B9L326C1*B9L326C4</f>
        <v>-74.017775962397323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4.3792671869278014E-3</v>
      </c>
      <c r="T33" s="16" t="s">
        <v>20126</v>
      </c>
      <c r="U33" s="21">
        <f>B9L326C1*B9L326C8</f>
        <v>-3.3939449434547808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7.5766685549379306E-2</v>
      </c>
      <c r="AB33" s="16" t="s">
        <v>20128</v>
      </c>
      <c r="AC33" s="21">
        <f>B9L326C1*B9L326C12</f>
        <v>-58.719404029568238</v>
      </c>
      <c r="AD33" s="16" t="s">
        <v>10922</v>
      </c>
      <c r="AE33" s="21">
        <f>B3L337C5</f>
        <v>7.5766685549379306E-2</v>
      </c>
      <c r="AF33" s="16" t="s">
        <v>20129</v>
      </c>
      <c r="AG33" s="21">
        <f>B9L326C1*B9L326C14</f>
        <v>-58.719404029568238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0.20432354760324073</v>
      </c>
      <c r="AV33" s="16" t="s">
        <v>20133</v>
      </c>
      <c r="AW33" s="21">
        <f>B9L326C1*B9L326C22</f>
        <v>-158.35135003563184</v>
      </c>
      <c r="AX33" s="16" t="s">
        <v>10967</v>
      </c>
      <c r="AY33" s="21">
        <f>B3L335C5</f>
        <v>1.3130883388771047E-4</v>
      </c>
      <c r="AZ33" s="16" t="s">
        <v>20134</v>
      </c>
      <c r="BA33" s="21">
        <f>B9L326C1*B9L326C24</f>
        <v>-0.10176473226717646</v>
      </c>
      <c r="BB33" s="16" t="s">
        <v>10976</v>
      </c>
      <c r="BC33" s="21">
        <f>B3L336C5</f>
        <v>0.6198927454003913</v>
      </c>
      <c r="BD33" s="16" t="s">
        <v>20135</v>
      </c>
      <c r="BE33" s="21">
        <f>B9L326C1*B9L326C26</f>
        <v>-480.41869996333833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D502A-9245-4DA7-9470-6F40480A7EDA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172568.89816240003</v>
      </c>
      <c r="F8" s="16" t="s">
        <v>11042</v>
      </c>
      <c r="G8" s="21">
        <f>B3L209C4</f>
        <v>0.76400151637870839</v>
      </c>
      <c r="H8" s="16" t="s">
        <v>20193</v>
      </c>
      <c r="I8" s="15">
        <f>B9L401C1*B9L401C2</f>
        <v>131842.89987587652</v>
      </c>
      <c r="J8" s="16" t="s">
        <v>20194</v>
      </c>
      <c r="K8" s="15">
        <f>B9L401C1-B9L401C3</f>
        <v>40725.998286523507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41968.992745600008</v>
      </c>
      <c r="F9" s="16" t="s">
        <v>11093</v>
      </c>
      <c r="G9" s="21">
        <f>B3L207C4</f>
        <v>0.76611518438074167</v>
      </c>
      <c r="H9" s="16" t="s">
        <v>20196</v>
      </c>
      <c r="I9" s="15">
        <f>B9L402C1*B9L402C2</f>
        <v>32153.082615569358</v>
      </c>
      <c r="J9" s="16" t="s">
        <v>20197</v>
      </c>
      <c r="K9" s="15">
        <f>B9L402C1-B9L402C3</f>
        <v>9815.9101300306502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9054.3408535999988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9054.3408535999988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20805.042624999998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20805.042624999998</v>
      </c>
      <c r="J11" s="16" t="s">
        <v>20201</v>
      </c>
      <c r="K11" s="15">
        <f>B9L404C1-B9L404C3</f>
        <v>0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24071.062692799998</v>
      </c>
      <c r="F12" s="16" t="s">
        <v>11078</v>
      </c>
      <c r="G12" s="21">
        <f>B3L220C4</f>
        <v>0.9649531767435191</v>
      </c>
      <c r="H12" s="16" t="s">
        <v>20202</v>
      </c>
      <c r="I12" s="15">
        <f>B9L405C1*B9L405C2</f>
        <v>23227.448413009766</v>
      </c>
      <c r="J12" s="16" t="s">
        <v>20203</v>
      </c>
      <c r="K12" s="21">
        <f>B9L405C1-B9L405C3</f>
        <v>843.6142797902321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29238.011665399994</v>
      </c>
      <c r="F13" s="16" t="s">
        <v>11042</v>
      </c>
      <c r="G13" s="21">
        <f>B3L209C4</f>
        <v>0.76400151637870839</v>
      </c>
      <c r="H13" s="16" t="s">
        <v>20205</v>
      </c>
      <c r="I13" s="15">
        <f>B9L406C1*B9L406C2</f>
        <v>22337.88524826396</v>
      </c>
      <c r="J13" s="16" t="s">
        <v>20206</v>
      </c>
      <c r="K13" s="15">
        <f>B9L406C1-B9L406C3</f>
        <v>6900.1264171360344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6774</v>
      </c>
      <c r="F14" s="16" t="s">
        <v>11042</v>
      </c>
      <c r="G14" s="21">
        <f>B3L209C4</f>
        <v>0.76400151637870839</v>
      </c>
      <c r="H14" s="16" t="s">
        <v>20208</v>
      </c>
      <c r="I14" s="15">
        <f>B9L407C1*B9L407C2</f>
        <v>5175.3462719493709</v>
      </c>
      <c r="J14" s="16" t="s">
        <v>20209</v>
      </c>
      <c r="K14" s="15">
        <f>B9L407C1-B9L407C3</f>
        <v>1598.6537280506291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143943.73667433334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143943.73667433334</v>
      </c>
      <c r="J15" s="16" t="s">
        <v>20212</v>
      </c>
      <c r="K15" s="15">
        <f>B9L408C1-B9L408C3</f>
        <v>0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3555.7747546666669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3555.7747546666669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896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896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120188.69726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120188.69726</v>
      </c>
      <c r="J18" s="16" t="s">
        <v>20220</v>
      </c>
      <c r="K18" s="15">
        <f>B9L411C1-B9L411C3</f>
        <v>0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3961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3961</v>
      </c>
      <c r="J19" s="16" t="s">
        <v>20223</v>
      </c>
      <c r="K19" s="15">
        <f>B9L412C1-B9L412C3</f>
        <v>0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4275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4275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2308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2308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-2436.6400753334165</v>
      </c>
      <c r="F26" s="16" t="s">
        <v>10710</v>
      </c>
      <c r="G26" s="15">
        <f>B3L305C3</f>
        <v>1</v>
      </c>
      <c r="H26" s="16" t="s">
        <v>20243</v>
      </c>
      <c r="I26" s="15">
        <f>B9L419C1*B9L419C2</f>
        <v>-2436.6400753334165</v>
      </c>
      <c r="J26" s="16" t="s">
        <v>20244</v>
      </c>
      <c r="K26" s="15">
        <f>B9L419C1-B9L419C3</f>
        <v>0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6161.0350255471858</v>
      </c>
      <c r="F34" s="16" t="s">
        <v>11042</v>
      </c>
      <c r="G34" s="21">
        <f>B3L209C4</f>
        <v>0.76400151637870839</v>
      </c>
      <c r="H34" s="16" t="s">
        <v>20268</v>
      </c>
      <c r="I34" s="15">
        <f>B9L427C1*B9L427C2</f>
        <v>4707.040101980384</v>
      </c>
      <c r="J34" s="16" t="s">
        <v>20269</v>
      </c>
      <c r="K34" s="15">
        <f>B9L427C1-B9L427C3</f>
        <v>1453.9949235668018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605.5156288966698</v>
      </c>
      <c r="F35" s="16" t="s">
        <v>11042</v>
      </c>
      <c r="G35" s="21">
        <f>B3L209C4</f>
        <v>0.76400151637870839</v>
      </c>
      <c r="H35" s="16" t="s">
        <v>20271</v>
      </c>
      <c r="I35" s="21">
        <f>B9L428C1*B9L428C2</f>
        <v>462.61485866806299</v>
      </c>
      <c r="J35" s="16" t="s">
        <v>20272</v>
      </c>
      <c r="K35" s="21">
        <f>B9L428C1-B9L428C3</f>
        <v>142.9007702286068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0.76400151637870839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24167.712241258727</v>
      </c>
      <c r="F37" s="16" t="s">
        <v>11042</v>
      </c>
      <c r="G37" s="21">
        <f>B3L209C4</f>
        <v>0.76400151637870839</v>
      </c>
      <c r="H37" s="16" t="s">
        <v>20277</v>
      </c>
      <c r="I37" s="15">
        <f>B9L430C1*B9L430C2</f>
        <v>18464.16879972594</v>
      </c>
      <c r="J37" s="16" t="s">
        <v>20278</v>
      </c>
      <c r="K37" s="15">
        <f>B9L430C1-B9L430C3</f>
        <v>5703.5434415327873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2914.4866223159001</v>
      </c>
      <c r="F38" s="16" t="s">
        <v>11042</v>
      </c>
      <c r="G38" s="21">
        <f>B3L209C4</f>
        <v>0.76400151637870839</v>
      </c>
      <c r="H38" s="16" t="s">
        <v>20280</v>
      </c>
      <c r="I38" s="15">
        <f>B9L431C1*B9L431C2</f>
        <v>2226.6721989148077</v>
      </c>
      <c r="J38" s="16" t="s">
        <v>20281</v>
      </c>
      <c r="K38" s="21">
        <f>B9L431C1-B9L431C3</f>
        <v>687.81442340109243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278.05607582474016</v>
      </c>
      <c r="F39" s="16" t="s">
        <v>11042</v>
      </c>
      <c r="G39" s="21">
        <f>B3L209C4</f>
        <v>0.76400151637870839</v>
      </c>
      <c r="H39" s="16" t="s">
        <v>20283</v>
      </c>
      <c r="I39" s="21">
        <f>B9L432C1*B9L432C2</f>
        <v>212.4352635684146</v>
      </c>
      <c r="J39" s="16" t="s">
        <v>20284</v>
      </c>
      <c r="K39" s="21">
        <f>B9L432C1-B9L432C3</f>
        <v>65.620812256325564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8.2639043514345847</v>
      </c>
      <c r="F40" s="16" t="s">
        <v>11042</v>
      </c>
      <c r="G40" s="21">
        <f>B3L209C4</f>
        <v>0.76400151637870839</v>
      </c>
      <c r="H40" s="16" t="s">
        <v>20286</v>
      </c>
      <c r="I40" s="21">
        <f>B9L433C1*B9L433C2</f>
        <v>6.3136354557046293</v>
      </c>
      <c r="J40" s="16" t="s">
        <v>20287</v>
      </c>
      <c r="K40" s="21">
        <f>B9L433C1-B9L433C3</f>
        <v>1.9502688957299554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11.180576475470321</v>
      </c>
      <c r="F41" s="16" t="s">
        <v>11042</v>
      </c>
      <c r="G41" s="21">
        <f>B3L209C4</f>
        <v>0.76400151637870839</v>
      </c>
      <c r="H41" s="16" t="s">
        <v>20289</v>
      </c>
      <c r="I41" s="21">
        <f>B9L434C1*B9L434C2</f>
        <v>8.54197738124744</v>
      </c>
      <c r="J41" s="16" t="s">
        <v>20290</v>
      </c>
      <c r="K41" s="21">
        <f>B9L434C1-B9L434C3</f>
        <v>2.6385990942228812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0.76400151637870839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0.76400151637870839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0.76400151637870839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18.029524867391455</v>
      </c>
      <c r="F45" s="16" t="s">
        <v>11042</v>
      </c>
      <c r="G45" s="21">
        <f>B3L209C4</f>
        <v>0.76400151637870839</v>
      </c>
      <c r="H45" s="16" t="s">
        <v>20301</v>
      </c>
      <c r="I45" s="21">
        <f>B9L438C1*B9L438C2</f>
        <v>13.774584338274703</v>
      </c>
      <c r="J45" s="16" t="s">
        <v>20302</v>
      </c>
      <c r="K45" s="21">
        <f>B9L438C1-B9L438C3</f>
        <v>4.2549405291167517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1175.8454859050451</v>
      </c>
      <c r="F46" s="16" t="s">
        <v>11042</v>
      </c>
      <c r="G46" s="21">
        <f>B3L209C4</f>
        <v>0.76400151637870839</v>
      </c>
      <c r="H46" s="16" t="s">
        <v>20304</v>
      </c>
      <c r="I46" s="21">
        <f>B9L439C1*B9L439C2</f>
        <v>898.34773425851358</v>
      </c>
      <c r="J46" s="16" t="s">
        <v>20305</v>
      </c>
      <c r="K46" s="21">
        <f>B9L439C1-B9L439C3</f>
        <v>277.49775164653147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619.78916650146755</v>
      </c>
      <c r="F47" s="16" t="s">
        <v>11042</v>
      </c>
      <c r="G47" s="21">
        <f>B3L209C4</f>
        <v>0.76400151637870839</v>
      </c>
      <c r="H47" s="16" t="s">
        <v>20307</v>
      </c>
      <c r="I47" s="21">
        <f>B9L440C1*B9L440C2</f>
        <v>473.51986304221697</v>
      </c>
      <c r="J47" s="16" t="s">
        <v>20308</v>
      </c>
      <c r="K47" s="21">
        <f>B9L440C1-B9L440C3</f>
        <v>146.26930345925058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4460.2997950374138</v>
      </c>
      <c r="F48" s="16" t="s">
        <v>11042</v>
      </c>
      <c r="G48" s="21">
        <f>B3L209C4</f>
        <v>0.76400151637870839</v>
      </c>
      <c r="H48" s="16" t="s">
        <v>20310</v>
      </c>
      <c r="I48" s="15">
        <f>B9L441C1*B9L441C2</f>
        <v>3407.6758069122266</v>
      </c>
      <c r="J48" s="16" t="s">
        <v>20311</v>
      </c>
      <c r="K48" s="15">
        <f>B9L441C1-B9L441C3</f>
        <v>1052.6239881251872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110.45179674861417</v>
      </c>
      <c r="F49" s="16" t="s">
        <v>11042</v>
      </c>
      <c r="G49" s="21">
        <f>B3L209C4</f>
        <v>0.76400151637870839</v>
      </c>
      <c r="H49" s="16" t="s">
        <v>20313</v>
      </c>
      <c r="I49" s="21">
        <f>B9L442C1*B9L442C2</f>
        <v>84.385340202694124</v>
      </c>
      <c r="J49" s="16" t="s">
        <v>20314</v>
      </c>
      <c r="K49" s="21">
        <f>B9L442C1-B9L442C3</f>
        <v>26.066456545920047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11640.965865873948</v>
      </c>
      <c r="F50" s="16" t="s">
        <v>11042</v>
      </c>
      <c r="G50" s="21">
        <f>B3L209C4</f>
        <v>0.76400151637870839</v>
      </c>
      <c r="H50" s="16" t="s">
        <v>20316</v>
      </c>
      <c r="I50" s="15">
        <f>B9L443C1*B9L443C2</f>
        <v>8893.7155736404802</v>
      </c>
      <c r="J50" s="16" t="s">
        <v>20317</v>
      </c>
      <c r="K50" s="15">
        <f>B9L443C1-B9L443C3</f>
        <v>2747.2502922334679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8417.3136558816022</v>
      </c>
      <c r="F51" s="16" t="s">
        <v>11042</v>
      </c>
      <c r="G51" s="21">
        <f>B3L209C4</f>
        <v>0.76400151637870839</v>
      </c>
      <c r="H51" s="16" t="s">
        <v>20319</v>
      </c>
      <c r="I51" s="15">
        <f>B9L444C1*B9L444C2</f>
        <v>6430.8403969287538</v>
      </c>
      <c r="J51" s="16" t="s">
        <v>20320</v>
      </c>
      <c r="K51" s="15">
        <f>B9L444C1-B9L444C3</f>
        <v>1986.4732589528485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695.51966033923907</v>
      </c>
      <c r="F52" s="16" t="s">
        <v>11042</v>
      </c>
      <c r="G52" s="21">
        <f>B3L209C4</f>
        <v>0.76400151637870839</v>
      </c>
      <c r="H52" s="16" t="s">
        <v>20322</v>
      </c>
      <c r="I52" s="21">
        <f>B9L445C1*B9L445C2</f>
        <v>531.37807517038289</v>
      </c>
      <c r="J52" s="16" t="s">
        <v>20323</v>
      </c>
      <c r="K52" s="21">
        <f>B9L445C1-B9L445C3</f>
        <v>164.14158516885618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0.76400151637870839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0.76400151637870839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44.012384923427781</v>
      </c>
      <c r="F55" s="16" t="s">
        <v>11042</v>
      </c>
      <c r="G55" s="21">
        <f>B3L209C4</f>
        <v>0.76400151637870839</v>
      </c>
      <c r="H55" s="16" t="s">
        <v>20331</v>
      </c>
      <c r="I55" s="21">
        <f>B9L448C1*B9L448C2</f>
        <v>33.625528820942229</v>
      </c>
      <c r="J55" s="16" t="s">
        <v>20332</v>
      </c>
      <c r="K55" s="21">
        <f>B9L448C1-B9L448C3</f>
        <v>10.386856102485552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0.76400151637870839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0.76400151637870839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71.907558466445394</v>
      </c>
      <c r="F58" s="16" t="s">
        <v>11042</v>
      </c>
      <c r="G58" s="21">
        <f>B3L209C4</f>
        <v>0.76400151637870839</v>
      </c>
      <c r="H58" s="16" t="s">
        <v>20340</v>
      </c>
      <c r="I58" s="21">
        <f>B9L451C1*B9L451C2</f>
        <v>54.937483707454909</v>
      </c>
      <c r="J58" s="16" t="s">
        <v>20341</v>
      </c>
      <c r="K58" s="21">
        <f>B9L451C1-B9L451C3</f>
        <v>16.970074758990485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-480.41869996333833</v>
      </c>
      <c r="F59" s="16" t="s">
        <v>11042</v>
      </c>
      <c r="G59" s="21">
        <f>B3L209C4</f>
        <v>0.76400151637870839</v>
      </c>
      <c r="H59" s="16" t="s">
        <v>20343</v>
      </c>
      <c r="I59" s="21">
        <f>B9L452C1*B9L452C2</f>
        <v>-367.04061526867821</v>
      </c>
      <c r="J59" s="16" t="s">
        <v>20344</v>
      </c>
      <c r="K59" s="21">
        <f>B9L452C1-B9L452C3</f>
        <v>-113.37808469466012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5303.795205811799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5303.795205811799</v>
      </c>
      <c r="J60" s="16" t="s">
        <v>20347</v>
      </c>
      <c r="K60" s="15">
        <f>B9L453C1-B9L453C3</f>
        <v>0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521.26483233246097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521.26483233246097</v>
      </c>
      <c r="J61" s="16" t="s">
        <v>20350</v>
      </c>
      <c r="K61" s="15">
        <f>B9L454C1-B9L454C3</f>
        <v>0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2508.9680728553913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2508.9680728553913</v>
      </c>
      <c r="J63" s="16" t="s">
        <v>20356</v>
      </c>
      <c r="K63" s="15">
        <f>B9L456C1-B9L456C3</f>
        <v>0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239.36765101820208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239.36765101820208</v>
      </c>
      <c r="J64" s="16" t="s">
        <v>20359</v>
      </c>
      <c r="K64" s="15">
        <f>B9L457C1-B9L457C3</f>
        <v>0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7.1140735442472645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7.1140735442472645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9.624923030452182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9.624923030452182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15.520916073065591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15.520916073065591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1012.2396034203261</v>
      </c>
      <c r="F71" s="16" t="s">
        <v>10710</v>
      </c>
      <c r="G71" s="15">
        <f>B3L305C3</f>
        <v>1</v>
      </c>
      <c r="H71" s="16" t="s">
        <v>20379</v>
      </c>
      <c r="I71" s="15">
        <f>B9L464C1*B9L464C2</f>
        <v>1012.2396034203261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533.55236519088305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533.55236519088305</v>
      </c>
      <c r="J72" s="16" t="s">
        <v>20383</v>
      </c>
      <c r="K72" s="15">
        <f>B9L465C1-B9L465C3</f>
        <v>0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3100.4319263333332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3100.4319263333332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3100.4319263333332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3100.4319263333332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829.94821192101779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829.94821192101779</v>
      </c>
      <c r="J78" s="16" t="s">
        <v>20395</v>
      </c>
      <c r="K78" s="15">
        <f>B9L471C1-B9L471C3</f>
        <v>0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3994.7324980964017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3994.7324980964017</v>
      </c>
      <c r="J80" s="16" t="s">
        <v>20401</v>
      </c>
      <c r="K80" s="15">
        <f>B9L473C1-B9L473C3</f>
        <v>0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381.1167407272635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381.1167407272635</v>
      </c>
      <c r="J81" s="16" t="s">
        <v>20404</v>
      </c>
      <c r="K81" s="15">
        <f>B9L474C1-B9L474C3</f>
        <v>0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11.326896140495593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11.326896140495593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15.324624190082274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15.324624190082274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24.712115115414417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24.712115115414417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1611.6691493174101</v>
      </c>
      <c r="F88" s="16" t="s">
        <v>10710</v>
      </c>
      <c r="G88" s="15">
        <f>B3L305C3</f>
        <v>1</v>
      </c>
      <c r="H88" s="16" t="s">
        <v>20424</v>
      </c>
      <c r="I88" s="15">
        <f>B9L481C1*B9L481C2</f>
        <v>1611.6691493174101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849.51219416615777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849.51219416615777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34C70-09BB-4920-A080-94DF71C6EC03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753.03543540880912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753.03543540880912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74.009435648768402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74.009435648768402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2953.9101198040557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2953.9101198040557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356.22451317485934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356.22451317485934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33.985536076083527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33.985536076083527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1.0100596386248599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1.0100596386248599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1.3665512757865752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1.3665512757865752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2.203667249485286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2.203667249485286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143.71827359857409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143.71827359857409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75.75402556920929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75.75402556920929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545.16226320455246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545.16226320455246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13.500023374545082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13.500023374545082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1422.822587931794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1422.822587931794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1028.8101638030157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1028.8101638030157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85.010221186403584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85.010221186403584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5.3794346740059309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5.3794346740059309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-58.719404029568238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-58.719404029568238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8.788935523728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8.788935523728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E5CD4-9E85-4ABD-B9DA-D810033E9335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0.75486251899111767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0.75857461756548517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0.76190305030735728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0.7617282987878834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0.76573353763696006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D26A2-D63D-4FC7-8470-E879F36A6C80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0.6264075840669403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0.63111429518001916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0.6353552691493457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0.63513211700957239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0.64026038311518152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FABFC-E400-4D91-AA57-3109628821A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0.82155622733061917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0.8229607336632192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0.82473844627626902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0.82576503102139132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0.83009686998324517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2C2E6-B141-4F63-B407-C54CD3B66DA4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0.79297714264300834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0.79455033890869564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0.79654280187952398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0.79769402913210508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0.80255690001166258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778BC-7B55-4C08-88CA-F7369619EA8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0.95837873107500593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0.95875840310764282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0.95938442180367911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0.95966576684765836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0.96068842116450837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10D5E-BE0B-456A-ACF3-8416542DBD4B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0.73809715224176786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0.7399409845100503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0.7429981490552342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0.74437903245508175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0.74943498433699185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A239F-271C-4747-9F17-A8482C206B9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0.5714465194293773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0.57379835805599266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0.57679137786096424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0.57852810114710851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0.58592446832930145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71E6A-7656-4E2C-9CB2-D00647FD096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0.57620874144925072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0.5785537200067461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0.58153769934133948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0.58326901759389882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0.59064105663820088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C9F09-BC75-4BAB-B6B2-F814DB2EEDC6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0.80675483639278756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0.80651105800091649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0.80603822805882153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0.80622783764276074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0.81176443764625228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30289-8499-4869-A4CE-6B3CD20E95DA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0.69038676135589694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0.6888074697923261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0.6883224199767578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0.68949070593527872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0.69748293420808338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10133-394A-4567-8C0D-04074411134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0.89571583429006552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0.89502464291686945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0.8948119346382627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0.89532392505832759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0.89879583274603891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478346-26BD-4AF4-A2BA-72EAAD18172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0.84661944300438852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0.84565891399304793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0.84536345971138904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0.84607473222656426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0.85090812712478925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BDFE-396E-467B-A22F-C32B49A0F88F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0.90016235348609708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0.90286751733248316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0.90555950680161101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0.90555904282172583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0.90687223045231558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4F164-778D-4DB9-B4A6-913846EB1D9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0.86501798432357691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0.8673551221860013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0.86944195772344135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0.86933259819394981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0.87183339867069298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F989A-AFBA-4D6D-8280-8F188A9341ED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0.30325597258387399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0.31007932262404109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0.3145082191507319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0.31750926957376652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0.32132834210455641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0DE68-A228-496B-8657-B5CF79A8733A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0.75486251899111767</v>
      </c>
      <c r="G8" s="31">
        <f>CR1L2</f>
        <v>0.75857461756548517</v>
      </c>
      <c r="H8" s="31">
        <f>CR1L3</f>
        <v>0.76190305030735728</v>
      </c>
      <c r="I8" s="31">
        <f>CR1L4</f>
        <v>0.7617282987878834</v>
      </c>
      <c r="J8" s="31">
        <f>CR1L5</f>
        <v>0.76573353763696006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0.6264075840669403</v>
      </c>
      <c r="G9" s="31">
        <f>CR2L2</f>
        <v>0.63111429518001916</v>
      </c>
      <c r="H9" s="31">
        <f>CR2L3</f>
        <v>0.6353552691493457</v>
      </c>
      <c r="I9" s="31">
        <f>CR2L4</f>
        <v>0.63513211700957239</v>
      </c>
      <c r="J9" s="31">
        <f>CR2L5</f>
        <v>0.64026038311518152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0.82155622733061917</v>
      </c>
      <c r="G10" s="31">
        <f>CR3L2</f>
        <v>0.8229607336632192</v>
      </c>
      <c r="H10" s="31">
        <f>CR3L3</f>
        <v>0.82473844627626902</v>
      </c>
      <c r="I10" s="31">
        <f>CR3L4</f>
        <v>0.82576503102139132</v>
      </c>
      <c r="J10" s="31">
        <f>CR3L5</f>
        <v>0.83009686998324517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0.79297714264300834</v>
      </c>
      <c r="G11" s="31">
        <f>CR4L2</f>
        <v>0.79455033890869564</v>
      </c>
      <c r="H11" s="31">
        <f>CR4L3</f>
        <v>0.79654280187952398</v>
      </c>
      <c r="I11" s="31">
        <f>CR4L4</f>
        <v>0.79769402913210508</v>
      </c>
      <c r="J11" s="31">
        <f>CR4L5</f>
        <v>0.80255690001166258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0.95837873107500593</v>
      </c>
      <c r="G12" s="31">
        <f>CR5L2</f>
        <v>0.95875840310764282</v>
      </c>
      <c r="H12" s="31">
        <f>CR5L3</f>
        <v>0.95938442180367911</v>
      </c>
      <c r="I12" s="31">
        <f>CR5L4</f>
        <v>0.95966576684765836</v>
      </c>
      <c r="J12" s="31">
        <f>CR5L5</f>
        <v>0.96068842116450837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0.73809715224176786</v>
      </c>
      <c r="G13" s="31">
        <f>CR6L2</f>
        <v>0.7399409845100503</v>
      </c>
      <c r="H13" s="31">
        <f>CR6L3</f>
        <v>0.7429981490552342</v>
      </c>
      <c r="I13" s="31">
        <f>CR6L4</f>
        <v>0.74437903245508175</v>
      </c>
      <c r="J13" s="31">
        <f>CR6L5</f>
        <v>0.74943498433699185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0.5714465194293773</v>
      </c>
      <c r="G14" s="31">
        <f>CR7L2</f>
        <v>0.57379835805599266</v>
      </c>
      <c r="H14" s="31">
        <f>CR7L3</f>
        <v>0.57679137786096424</v>
      </c>
      <c r="I14" s="31">
        <f>CR7L4</f>
        <v>0.57852810114710851</v>
      </c>
      <c r="J14" s="31">
        <f>CR7L5</f>
        <v>0.58592446832930145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0.57620874144925072</v>
      </c>
      <c r="G15" s="31">
        <f>CR8L2</f>
        <v>0.5785537200067461</v>
      </c>
      <c r="H15" s="31">
        <f>CR8L3</f>
        <v>0.58153769934133948</v>
      </c>
      <c r="I15" s="31">
        <f>CR8L4</f>
        <v>0.58326901759389882</v>
      </c>
      <c r="J15" s="31">
        <f>CR8L5</f>
        <v>0.59064105663820088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0.80675483639278756</v>
      </c>
      <c r="G16" s="31">
        <f>CR9L2</f>
        <v>0.80651105800091649</v>
      </c>
      <c r="H16" s="31">
        <f>CR9L3</f>
        <v>0.80603822805882153</v>
      </c>
      <c r="I16" s="31">
        <f>CR9L4</f>
        <v>0.80622783764276074</v>
      </c>
      <c r="J16" s="31">
        <f>CR9L5</f>
        <v>0.81176443764625228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0.69038676135589694</v>
      </c>
      <c r="G17" s="31">
        <f>CR10L2</f>
        <v>0.6888074697923261</v>
      </c>
      <c r="H17" s="31">
        <f>CR10L3</f>
        <v>0.6883224199767578</v>
      </c>
      <c r="I17" s="31">
        <f>CR10L4</f>
        <v>0.68949070593527872</v>
      </c>
      <c r="J17" s="31">
        <f>CR10L5</f>
        <v>0.69748293420808338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0.89571583429006552</v>
      </c>
      <c r="G18" s="31">
        <f>CR11L2</f>
        <v>0.89502464291686945</v>
      </c>
      <c r="H18" s="31">
        <f>CR11L3</f>
        <v>0.8948119346382627</v>
      </c>
      <c r="I18" s="31">
        <f>CR11L4</f>
        <v>0.89532392505832759</v>
      </c>
      <c r="J18" s="31">
        <f>CR11L5</f>
        <v>0.89879583274603891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0.84661944300438852</v>
      </c>
      <c r="G19" s="31">
        <f>CR12L2</f>
        <v>0.84565891399304793</v>
      </c>
      <c r="H19" s="31">
        <f>CR12L3</f>
        <v>0.84536345971138904</v>
      </c>
      <c r="I19" s="31">
        <f>CR12L4</f>
        <v>0.84607473222656426</v>
      </c>
      <c r="J19" s="31">
        <f>CR12L5</f>
        <v>0.85090812712478925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0.90016235348609708</v>
      </c>
      <c r="G20" s="31">
        <f>CR13L2</f>
        <v>0.90286751733248316</v>
      </c>
      <c r="H20" s="31">
        <f>CR13L3</f>
        <v>0.90555950680161101</v>
      </c>
      <c r="I20" s="31">
        <f>CR13L4</f>
        <v>0.90555904282172583</v>
      </c>
      <c r="J20" s="31">
        <f>CR13L5</f>
        <v>0.90687223045231558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0.86501798432357691</v>
      </c>
      <c r="G21" s="31">
        <f>CR14L2</f>
        <v>0.8673551221860013</v>
      </c>
      <c r="H21" s="31">
        <f>CR14L3</f>
        <v>0.86944195772344135</v>
      </c>
      <c r="I21" s="31">
        <f>CR14L4</f>
        <v>0.86933259819394981</v>
      </c>
      <c r="J21" s="31">
        <f>CR14L5</f>
        <v>0.87183339867069298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0.30325597258387399</v>
      </c>
      <c r="G23" s="31">
        <f>CR16L2</f>
        <v>0.31007932262404109</v>
      </c>
      <c r="H23" s="31">
        <f>CR16L3</f>
        <v>0.3145082191507319</v>
      </c>
      <c r="I23" s="31">
        <f>CR16L4</f>
        <v>0.31750926957376652</v>
      </c>
      <c r="J23" s="31">
        <f>CR16L5</f>
        <v>0.32132834210455641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34078D-6E1F-4327-ABE2-5EAFBA2163F8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109511.21384000001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0.76573353763696006</v>
      </c>
      <c r="L8" s="16" t="s">
        <v>20796</v>
      </c>
      <c r="M8" s="15">
        <f>IF(D1L101C2&lt;&gt;0,D1L101C2*D1L101C4,D1L101C3*D1L101C4)</f>
        <v>83856.409184620832</v>
      </c>
      <c r="N8" s="16" t="s">
        <v>4251</v>
      </c>
      <c r="O8" s="32">
        <f>1</f>
        <v>1</v>
      </c>
      <c r="P8" s="16" t="s">
        <v>20797</v>
      </c>
      <c r="Q8" s="15">
        <f>D1L101C5*D1L101C6</f>
        <v>83856.409184620832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1070174441.2</v>
      </c>
      <c r="V8" s="16" t="s">
        <v>20798</v>
      </c>
      <c r="W8" s="33">
        <f>IF(D1L101C9=0,0,D1L101C7/D1L101C9)</f>
        <v>7.8357701283345531E-5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163.5136928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1070174441.2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48625.325037800001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0.76573353763696006</v>
      </c>
      <c r="L10" s="16" t="s">
        <v>20825</v>
      </c>
      <c r="M10" s="15">
        <f>IF(D1L103C2&lt;&gt;0,D1L103C2*D1L103C4,D1L103C3*D1L103C4)</f>
        <v>37234.042159941644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37234.042159941644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1070174441.2</v>
      </c>
      <c r="V10" s="16" t="s">
        <v>20827</v>
      </c>
      <c r="W10" s="33">
        <f>IF(D1L103C9=0,0,D1L103C7/D1L103C9)</f>
        <v>3.4792498051243539E-5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20467.358493399999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0.76573353763696006</v>
      </c>
      <c r="L11" s="16" t="s">
        <v>20840</v>
      </c>
      <c r="M11" s="15">
        <f>IF(D1L104C2&lt;&gt;0,D1L104C2*D1L104C4,D1L104C3*D1L104C4)</f>
        <v>15672.542825235063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15672.542825235063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1070174441.2</v>
      </c>
      <c r="V11" s="16" t="s">
        <v>20842</v>
      </c>
      <c r="W11" s="33">
        <f>IF(D1L104C9=0,0,D1L104C7/D1L104C9)</f>
        <v>1.4644848747893142E-5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235159.47871599998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0.76573353763696006</v>
      </c>
      <c r="L12" s="16" t="s">
        <v>20855</v>
      </c>
      <c r="M12" s="15">
        <f>IF(D1L105C2&lt;&gt;0,D1L105C2*D1L105C4,D1L105C3*D1L105C4)</f>
        <v>180069.49954606607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180069.49954606607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1070174441.2</v>
      </c>
      <c r="V12" s="16" t="s">
        <v>20857</v>
      </c>
      <c r="W12" s="33">
        <f>IF(D1L105C9=0,0,D1L105C7/D1L105C9)</f>
        <v>1.6826182032917165E-4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48358.946259800003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0.76573353763696006</v>
      </c>
      <c r="L13" s="16" t="s">
        <v>20870</v>
      </c>
      <c r="M13" s="15">
        <f>IF(D1L106C2&lt;&gt;0,D1L106C2*D1L106C4,D1L106C3*D1L106C4)</f>
        <v>37030.066995912297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37030.066995912297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1070174441.2</v>
      </c>
      <c r="V13" s="16" t="s">
        <v>20872</v>
      </c>
      <c r="W13" s="33">
        <f>IF(D1L106C9=0,0,D1L106C7/D1L106C9)</f>
        <v>3.4601898130168404E-5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0.75486251899111767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1012993028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114860.569927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0.76573353763696006</v>
      </c>
      <c r="L15" s="16" t="s">
        <v>20901</v>
      </c>
      <c r="M15" s="15">
        <f>IF(D1L108C2&lt;&gt;0,D1L108C2*D1L108C4,D1L108C3*D1L108C4)</f>
        <v>87952.590545199142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87952.590545199142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1070174441.2</v>
      </c>
      <c r="V15" s="16" t="s">
        <v>20903</v>
      </c>
      <c r="W15" s="33">
        <f>IF(D1L108C9=0,0,D1L108C7/D1L108C9)</f>
        <v>8.2185284154774621E-5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5113.7208859999992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0.76573353763696006</v>
      </c>
      <c r="L16" s="16" t="s">
        <v>20916</v>
      </c>
      <c r="M16" s="15">
        <f>IF(D1L109C2&lt;&gt;0,D1L109C2*D1L109C4,D1L109C3*D1L109C4)</f>
        <v>3915.7475845247891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3915.7475845247891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1070174441.2</v>
      </c>
      <c r="V16" s="16" t="s">
        <v>20918</v>
      </c>
      <c r="W16" s="33">
        <f>IF(D1L109C9=0,0,D1L109C7/D1L109C9)</f>
        <v>3.6589806612593103E-6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582096.61315999995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0.76551849986833154</v>
      </c>
      <c r="L17" s="16" t="s">
        <v>20931</v>
      </c>
      <c r="M17" s="15">
        <f>SUMIF(D1L101C2:D1L109C2,"&lt;&gt;0",D1L101C5:D1L109C5)</f>
        <v>445730.89884149982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445730.89884149982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4.1650303135785618E-4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163.5136928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462122.32234700001</v>
      </c>
      <c r="H19" s="16" t="s">
        <v>20962</v>
      </c>
      <c r="I19" s="15">
        <f>SUM(D1L101C3:D1L107C3)</f>
        <v>163.5136928</v>
      </c>
      <c r="J19" s="16" t="s">
        <v>20963</v>
      </c>
      <c r="K19" s="21">
        <f>D1L112C5/SUM(D1L112C2,D1L112C3)</f>
        <v>0.76546269239646458</v>
      </c>
      <c r="L19" s="16" t="s">
        <v>20951</v>
      </c>
      <c r="M19" s="15">
        <f>SUM(D1L101C5:D1L107C5)</f>
        <v>353862.56071177591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353862.56071177591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3.3065876654182226E-4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582096.61315999995</v>
      </c>
      <c r="H20" s="16" t="s">
        <v>20950</v>
      </c>
      <c r="I20" s="15">
        <f>SUM(D1L101C3:D1L109C3)</f>
        <v>163.5136928</v>
      </c>
      <c r="J20" s="16" t="s">
        <v>20975</v>
      </c>
      <c r="K20" s="21">
        <f>D1L113C5/SUM(D1L113C2,D1L113C3)</f>
        <v>0.76551849986833154</v>
      </c>
      <c r="L20" s="16" t="s">
        <v>20964</v>
      </c>
      <c r="M20" s="15">
        <f>SUM(D1L110C5:D1L111C5)</f>
        <v>445730.89884149982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445730.89884149982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4.1650303135785618E-4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131842.89987587652</v>
      </c>
      <c r="J21" s="16" t="s">
        <v>20987</v>
      </c>
      <c r="K21" s="21">
        <f>IF(FLOW_THRU_100PCT="Y",1,INDEX(VariabilityMatrix,D1L114C1,D1L114C8))</f>
        <v>0.64026038311518152</v>
      </c>
      <c r="L21" s="16" t="s">
        <v>20976</v>
      </c>
      <c r="M21" s="15">
        <f>IF(D1L114C2&lt;&gt;0,D1L114C2*D1L114C4,D1L114C3*D1L114C4)</f>
        <v>84413.785585545222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84413.785585545222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1070174441.2</v>
      </c>
      <c r="V21" s="16" t="s">
        <v>20978</v>
      </c>
      <c r="W21" s="33">
        <f>IF(D1L114C9=0,0,D1L114C7/D1L114C9)</f>
        <v>7.8878528897486082E-5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12395.973921563838</v>
      </c>
      <c r="J22" s="16" t="s">
        <v>21003</v>
      </c>
      <c r="K22" s="21">
        <f>IF(FLOW_THRU_100PCT="Y",1,INDEX(VariabilityMatrix,D1L115C1,D1L115C8))</f>
        <v>0.64026038311518152</v>
      </c>
      <c r="L22" s="16" t="s">
        <v>20992</v>
      </c>
      <c r="M22" s="15">
        <f>IF(D1L115C2&lt;&gt;0,D1L115C2*D1L115C4,D1L115C3*D1L115C4)</f>
        <v>7936.651012106262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7936.651012106262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1070174441.2</v>
      </c>
      <c r="V22" s="16" t="s">
        <v>20994</v>
      </c>
      <c r="W22" s="33">
        <f>IF(D1L115C9=0,0,D1L115C7/D1L115C9)</f>
        <v>7.4162217920349466E-6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4707.040101980384</v>
      </c>
      <c r="J23" s="16" t="s">
        <v>21019</v>
      </c>
      <c r="K23" s="21">
        <f>IF(FLOW_THRU_100PCT="Y",1,INDEX(VariabilityMatrix,D1L116C1,D1L116C8))</f>
        <v>0.64026038311518152</v>
      </c>
      <c r="L23" s="16" t="s">
        <v>21008</v>
      </c>
      <c r="M23" s="15">
        <f>IF(D1L116C2&lt;&gt;0,D1L116C2*D1L116C4,D1L116C3*D1L116C4)</f>
        <v>3013.7312990324835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3013.7312990324835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1070174441.2</v>
      </c>
      <c r="V23" s="16" t="s">
        <v>21010</v>
      </c>
      <c r="W23" s="33">
        <f>IF(D1L116C9=0,0,D1L116C7/D1L116C9)</f>
        <v>2.8161121991038665E-6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32153.082615569358</v>
      </c>
      <c r="J24" s="16" t="s">
        <v>21034</v>
      </c>
      <c r="K24" s="21">
        <f>IF(FLOW_THRU_100PCT="Y",1,INDEX(VariabilityMatrix,D1L117C1,D1L117C8))</f>
        <v>0.64026038311518152</v>
      </c>
      <c r="L24" s="16" t="s">
        <v>21023</v>
      </c>
      <c r="M24" s="15">
        <f>IF(D1L117C2&lt;&gt;0,D1L117C2*D1L117C4,D1L117C3*D1L117C4)</f>
        <v>20586.344993778519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20586.344993778519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1070174441.2</v>
      </c>
      <c r="V24" s="16" t="s">
        <v>21025</v>
      </c>
      <c r="W24" s="33">
        <f>IF(D1L117C9=0,0,D1L117C7/D1L117C9)</f>
        <v>1.9236438660126093E-5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14588.373254909508</v>
      </c>
      <c r="J25" s="16" t="s">
        <v>21050</v>
      </c>
      <c r="K25" s="21">
        <f>IF(FLOW_THRU_100PCT="Y",1,INDEX(VariabilityMatrix,D1L118C1,D1L118C8))</f>
        <v>0.64026038311518152</v>
      </c>
      <c r="L25" s="16" t="s">
        <v>21039</v>
      </c>
      <c r="M25" s="15">
        <f>IF(D1L118C2&lt;&gt;0,D1L118C2*D1L118C4,D1L118C3*D1L118C4)</f>
        <v>9340.3574492156295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9340.3574492156295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1070174441.2</v>
      </c>
      <c r="V25" s="16" t="s">
        <v>21041</v>
      </c>
      <c r="W25" s="33">
        <f>IF(D1L118C9=0,0,D1L118C7/D1L118C9)</f>
        <v>8.7278831278592016E-6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462.61485866806299</v>
      </c>
      <c r="J26" s="16" t="s">
        <v>21066</v>
      </c>
      <c r="K26" s="21">
        <f>IF(FLOW_THRU_100PCT="Y",1,INDEX(VariabilityMatrix,D1L119C1,D1L119C8))</f>
        <v>0.64026038311518152</v>
      </c>
      <c r="L26" s="16" t="s">
        <v>21055</v>
      </c>
      <c r="M26" s="15">
        <f>IF(D1L119C2&lt;&gt;0,D1L119C2*D1L119C4,D1L119C3*D1L119C4)</f>
        <v>296.19396664558957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296.19396664558957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1070174441.2</v>
      </c>
      <c r="V26" s="16" t="s">
        <v>21057</v>
      </c>
      <c r="W26" s="33">
        <f>IF(D1L119C9=0,0,D1L119C7/D1L119C9)</f>
        <v>2.7677166940509581E-7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0.6264075840669403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1012993028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18464.16879972594</v>
      </c>
      <c r="J28" s="16" t="s">
        <v>21097</v>
      </c>
      <c r="K28" s="21">
        <f>IF(FLOW_THRU_100PCT="Y",1,INDEX(VariabilityMatrix,D1L121C1,D1L121C8))</f>
        <v>0.64026038311518152</v>
      </c>
      <c r="L28" s="16" t="s">
        <v>21086</v>
      </c>
      <c r="M28" s="15">
        <f>IF(D1L121C2&lt;&gt;0,D1L121C2*D1L121C4,D1L121C3*D1L121C4)</f>
        <v>11821.875789615911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11821.875789615911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1070174441.2</v>
      </c>
      <c r="V28" s="16" t="s">
        <v>21088</v>
      </c>
      <c r="W28" s="33">
        <f>IF(D1L121C9=0,0,D1L121C7/D1L121C9)</f>
        <v>1.1046681115239393E-5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22337.88524826396</v>
      </c>
      <c r="J29" s="16" t="s">
        <v>21113</v>
      </c>
      <c r="K29" s="21">
        <f>IF(FLOW_THRU_100PCT="Y",1,INDEX(VariabilityMatrix,D1L122C1,D1L122C8))</f>
        <v>0.64026038311518152</v>
      </c>
      <c r="L29" s="16" t="s">
        <v>21102</v>
      </c>
      <c r="M29" s="15">
        <f>IF(D1L122C2&lt;&gt;0,D1L122C2*D1L122C4,D1L122C3*D1L122C4)</f>
        <v>14302.062967036445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14302.062967036445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1070174441.2</v>
      </c>
      <c r="V29" s="16" t="s">
        <v>21104</v>
      </c>
      <c r="W29" s="33">
        <f>IF(D1L122C9=0,0,D1L122C7/D1L122C9)</f>
        <v>1.3364235227856276E-5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28329.033999897758</v>
      </c>
      <c r="J30" s="16" t="s">
        <v>21129</v>
      </c>
      <c r="K30" s="21">
        <f>IF(FLOW_THRU_100PCT="Y",1,INDEX(VariabilityMatrix,D1L123C1,D1L123C8))</f>
        <v>0.64026038311518152</v>
      </c>
      <c r="L30" s="16" t="s">
        <v>21118</v>
      </c>
      <c r="M30" s="15">
        <f>IF(D1L123C2&lt;&gt;0,D1L123C2*D1L123C4,D1L123C3*D1L123C4)</f>
        <v>18137.958162057541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18137.958162057541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1070174441.2</v>
      </c>
      <c r="V30" s="16" t="s">
        <v>21120</v>
      </c>
      <c r="W30" s="33">
        <f>IF(D1L123C9=0,0,D1L123C7/D1L123C9)</f>
        <v>1.6948599652332588E-5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5175.3462719493709</v>
      </c>
      <c r="J31" s="16" t="s">
        <v>21145</v>
      </c>
      <c r="K31" s="21">
        <f>IF(FLOW_THRU_100PCT="Y",1,INDEX(VariabilityMatrix,D1L124C1,D1L124C8))</f>
        <v>0.6264075840669403</v>
      </c>
      <c r="L31" s="16" t="s">
        <v>21134</v>
      </c>
      <c r="M31" s="15">
        <f>IF(D1L124C2&lt;&gt;0,D1L124C2*D1L124C4,D1L124C3*D1L124C4)</f>
        <v>3241.8761549216515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3241.8761549216515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1012993028</v>
      </c>
      <c r="V31" s="16" t="s">
        <v>21136</v>
      </c>
      <c r="W31" s="33">
        <f>IF(D1L124C9=0,0,D1L124C7/D1L124C9)</f>
        <v>3.2002946370936442E-6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214474.5165428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0.64026038311518152</v>
      </c>
      <c r="L32" s="16" t="s">
        <v>21150</v>
      </c>
      <c r="M32" s="15">
        <f>IF(D1L125C2&lt;&gt;0,D1L125C2*D1L125C4,D1L125C3*D1L125C4)</f>
        <v>137319.53613013646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137319.53613013646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1070174441.2</v>
      </c>
      <c r="V32" s="16" t="s">
        <v>21152</v>
      </c>
      <c r="W32" s="33">
        <f>IF(D1L125C9=0,0,D1L125C7/D1L125C9)</f>
        <v>1.2831509597272604E-4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2226.6721989148077</v>
      </c>
      <c r="J33" s="16" t="s">
        <v>21177</v>
      </c>
      <c r="K33" s="21">
        <f>IF(FLOW_THRU_100PCT="Y",1,INDEX(VariabilityMatrix,D1L126C1,D1L126C8))</f>
        <v>0.64026038311518152</v>
      </c>
      <c r="L33" s="16" t="s">
        <v>21166</v>
      </c>
      <c r="M33" s="15">
        <f>IF(D1L126C2&lt;&gt;0,D1L126C2*D1L126C4,D1L126C3*D1L126C4)</f>
        <v>1425.6499951491185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1425.6499951491185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1070174441.2</v>
      </c>
      <c r="V33" s="16" t="s">
        <v>21168</v>
      </c>
      <c r="W33" s="33">
        <f>IF(D1L126C9=0,0,D1L126C7/D1L126C9)</f>
        <v>1.3321659911355379E-6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10011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0.6264075840669403</v>
      </c>
      <c r="L34" s="16" t="s">
        <v>21182</v>
      </c>
      <c r="M34" s="15">
        <f>IF(D1L127C2&lt;&gt;0,D1L127C2*D1L127C4,D1L127C3*D1L127C4)</f>
        <v>6270.9663240941391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6270.9663240941391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1012993028</v>
      </c>
      <c r="V34" s="16" t="s">
        <v>21184</v>
      </c>
      <c r="W34" s="33">
        <f>IF(D1L127C9=0,0,D1L127C7/D1L127C9)</f>
        <v>6.1905325611916642E-6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212.4352635684146</v>
      </c>
      <c r="J35" s="16" t="s">
        <v>21209</v>
      </c>
      <c r="K35" s="21">
        <f>IF(FLOW_THRU_100PCT="Y",1,INDEX(VariabilityMatrix,D1L128C1,D1L128C8))</f>
        <v>0.6264075840669403</v>
      </c>
      <c r="L35" s="16" t="s">
        <v>21198</v>
      </c>
      <c r="M35" s="15">
        <f>IF(D1L128C2&lt;&gt;0,D1L128C2*D1L128C4,D1L128C3*D1L128C4)</f>
        <v>133.07106022251429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133.07106022251429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1012993028</v>
      </c>
      <c r="V35" s="16" t="s">
        <v>21200</v>
      </c>
      <c r="W35" s="33">
        <f>IF(D1L128C9=0,0,D1L128C7/D1L128C9)</f>
        <v>1.3136424096150273E-7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7863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0.6264075840669403</v>
      </c>
      <c r="L36" s="16" t="s">
        <v>21214</v>
      </c>
      <c r="M36" s="15">
        <f>IF(D1L129C2&lt;&gt;0,D1L129C2*D1L129C4,D1L129C3*D1L129C4)</f>
        <v>4925.442833518352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4925.442833518352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1012993028</v>
      </c>
      <c r="V36" s="16" t="s">
        <v>21216</v>
      </c>
      <c r="W36" s="33">
        <f>IF(D1L129C9=0,0,D1L129C7/D1L129C9)</f>
        <v>4.862267258880238E-6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6.3136354557046293</v>
      </c>
      <c r="J37" s="16" t="s">
        <v>21241</v>
      </c>
      <c r="K37" s="21">
        <f>IF(FLOW_THRU_100PCT="Y",1,INDEX(VariabilityMatrix,D1L130C1,D1L130C8))</f>
        <v>0.6264075840669403</v>
      </c>
      <c r="L37" s="16" t="s">
        <v>21230</v>
      </c>
      <c r="M37" s="15">
        <f>IF(D1L130C2&lt;&gt;0,D1L130C2*D1L130C4,D1L130C3*D1L130C4)</f>
        <v>3.9549091324873125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3.9549091324873125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1012993028</v>
      </c>
      <c r="V37" s="16" t="s">
        <v>21232</v>
      </c>
      <c r="W37" s="33">
        <f>IF(D1L130C9=0,0,D1L130C7/D1L130C9)</f>
        <v>3.9041819866180878E-9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10243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0.6264075840669403</v>
      </c>
      <c r="L38" s="16" t="s">
        <v>21246</v>
      </c>
      <c r="M38" s="15">
        <f>IF(D1L131C2&lt;&gt;0,D1L131C2*D1L131C4,D1L131C3*D1L131C4)</f>
        <v>6416.29288359767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6416.29288359767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1012993028</v>
      </c>
      <c r="V38" s="16" t="s">
        <v>21248</v>
      </c>
      <c r="W38" s="33">
        <f>IF(D1L131C9=0,0,D1L131C7/D1L131C9)</f>
        <v>6.3339951078100311E-6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8.54197738124744</v>
      </c>
      <c r="J39" s="16" t="s">
        <v>21273</v>
      </c>
      <c r="K39" s="21">
        <f>IF(FLOW_THRU_100PCT="Y",1,INDEX(VariabilityMatrix,D1L132C1,D1L132C8))</f>
        <v>0.6264075840669403</v>
      </c>
      <c r="L39" s="16" t="s">
        <v>21262</v>
      </c>
      <c r="M39" s="15">
        <f>IF(D1L132C2&lt;&gt;0,D1L132C2*D1L132C4,D1L132C3*D1L132C4)</f>
        <v>5.3507594145416579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5.3507594145416579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1012993028</v>
      </c>
      <c r="V39" s="16" t="s">
        <v>21264</v>
      </c>
      <c r="W39" s="33">
        <f>IF(D1L132C9=0,0,D1L132C7/D1L132C9)</f>
        <v>5.2821285701303544E-9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194200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0.6264075840669403</v>
      </c>
      <c r="L40" s="16" t="s">
        <v>21278</v>
      </c>
      <c r="M40" s="15">
        <f>IF(D1L133C2&lt;&gt;0,D1L133C2*D1L133C4,D1L133C3*D1L133C4)</f>
        <v>121648.35282579981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121648.35282579981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1012993028</v>
      </c>
      <c r="V40" s="16" t="s">
        <v>21280</v>
      </c>
      <c r="W40" s="33">
        <f>IF(D1L133C9=0,0,D1L133C7/D1L133C9)</f>
        <v>1.20088045488305E-4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0.6264075840669403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1012993028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76540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0.6264075840669403</v>
      </c>
      <c r="L42" s="16" t="s">
        <v>21310</v>
      </c>
      <c r="M42" s="15">
        <f>IF(D1L135C2&lt;&gt;0,D1L135C2*D1L135C4,D1L135C3*D1L135C4)</f>
        <v>47945.236484483612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47945.236484483612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1012993028</v>
      </c>
      <c r="V42" s="16" t="s">
        <v>21312</v>
      </c>
      <c r="W42" s="33">
        <f>IF(D1L135C9=0,0,D1L135C7/D1L135C9)</f>
        <v>4.7330272923145539E-5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0.6264075840669403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1012993028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0.6264075840669403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1012993028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0.6264075840669403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1012993028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4790</v>
      </c>
      <c r="J46" s="16" t="s">
        <v>21385</v>
      </c>
      <c r="K46" s="21">
        <f>IF(FLOW_THRU_100PCT="Y",1,D1L113C4)</f>
        <v>0.76551849986833154</v>
      </c>
      <c r="L46" s="16" t="s">
        <v>21374</v>
      </c>
      <c r="M46" s="15">
        <f>IF(D1L139C2&lt;&gt;0,D1L139C2*D1L139C4,D1L139C3*D1L139C4)</f>
        <v>3666.8336143693082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3666.8336143693082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1012993028</v>
      </c>
      <c r="V46" s="16" t="s">
        <v>21376</v>
      </c>
      <c r="W46" s="33">
        <f>IF(D1L139C9=0,0,D1L139C7/D1L139C9)</f>
        <v>3.6198014329959517E-6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434.37596954093402</v>
      </c>
      <c r="J47" s="16" t="s">
        <v>21385</v>
      </c>
      <c r="K47" s="21">
        <f>IF(FLOW_THRU_100PCT="Y",1,D1L113C4)</f>
        <v>0.76551849986833154</v>
      </c>
      <c r="L47" s="16" t="s">
        <v>21390</v>
      </c>
      <c r="M47" s="15">
        <f>IF(D1L140C2&lt;&gt;0,D1L140C2*D1L140C4,D1L140C3*D1L140C4)</f>
        <v>332.52284058182789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332.52284058182789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1012993028</v>
      </c>
      <c r="V47" s="16" t="s">
        <v>21392</v>
      </c>
      <c r="W47" s="33">
        <f>IF(D1L140C9=0,0,D1L140C7/D1L140C9)</f>
        <v>3.2825777808001644E-7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13.774584338274703</v>
      </c>
      <c r="J48" s="16" t="s">
        <v>21385</v>
      </c>
      <c r="K48" s="21">
        <f>IF(FLOW_THRU_100PCT="Y",1,D1L113C4)</f>
        <v>0.76551849986833154</v>
      </c>
      <c r="L48" s="16" t="s">
        <v>21405</v>
      </c>
      <c r="M48" s="15">
        <f>IF(D1L141C2&lt;&gt;0,D1L141C2*D1L141C4,D1L141C3*D1L141C4)</f>
        <v>10.544699138945866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10.544699138945866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1012993028</v>
      </c>
      <c r="V48" s="16" t="s">
        <v>21407</v>
      </c>
      <c r="W48" s="33">
        <f>IF(D1L141C9=0,0,D1L141C7/D1L141C9)</f>
        <v>1.0409448878206757E-8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898.34773425851358</v>
      </c>
      <c r="J49" s="16" t="s">
        <v>21430</v>
      </c>
      <c r="K49" s="21">
        <f>IF(FLOW_THRU_100PCT="Y",1,INDEX(VariabilityMatrix,D1L142C1,D1L142C8))</f>
        <v>0.64026038311518152</v>
      </c>
      <c r="L49" s="16" t="s">
        <v>21419</v>
      </c>
      <c r="M49" s="15">
        <f>IF(D1L142C2&lt;&gt;0,D1L142C2*D1L142C4,D1L142C3*D1L142C4)</f>
        <v>575.17646450701113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575.17646450701113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1070174441.2</v>
      </c>
      <c r="V49" s="16" t="s">
        <v>21421</v>
      </c>
      <c r="W49" s="33">
        <f>IF(D1L142C9=0,0,D1L142C7/D1L142C9)</f>
        <v>5.3746047594078078E-7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473.51986304221697</v>
      </c>
      <c r="J50" s="16" t="s">
        <v>21445</v>
      </c>
      <c r="K50" s="21">
        <f>IF(FLOW_THRU_100PCT="Y",1,INDEX(VariabilityMatrix,D1L143C1,D1L143C8))</f>
        <v>0.6353552691493457</v>
      </c>
      <c r="L50" s="16" t="s">
        <v>21434</v>
      </c>
      <c r="M50" s="15">
        <f>IF(D1L143C2&lt;&gt;0,D1L143C2*D1L143C4,D1L143C3*D1L143C4)</f>
        <v>300.85334003074905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300.85334003074905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1051315631.3333334</v>
      </c>
      <c r="V50" s="16" t="s">
        <v>21436</v>
      </c>
      <c r="W50" s="33">
        <f>IF(D1L143C9=0,0,D1L143C7/D1L143C9)</f>
        <v>2.8616842655444128E-7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14932.258175974541</v>
      </c>
      <c r="J51" s="16" t="s">
        <v>21461</v>
      </c>
      <c r="K51" s="21">
        <f>IF(FLOW_THRU_100PCT="Y",1,INDEX(VariabilityMatrix,D1L144C1,D1L144C8))</f>
        <v>0.6353552691493457</v>
      </c>
      <c r="L51" s="16" t="s">
        <v>21450</v>
      </c>
      <c r="M51" s="15">
        <f>IF(D1L144C2&lt;&gt;0,D1L144C2*D1L144C4,D1L144C3*D1L144C4)</f>
        <v>9487.2889124038229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9487.2889124038229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1051315631.3333334</v>
      </c>
      <c r="V51" s="16" t="s">
        <v>21452</v>
      </c>
      <c r="W51" s="33">
        <f>IF(D1L144C9=0,0,D1L144C7/D1L144C9)</f>
        <v>9.0242060801203422E-6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3407.6758069122266</v>
      </c>
      <c r="J52" s="16" t="s">
        <v>21476</v>
      </c>
      <c r="K52" s="21">
        <f>IF(FLOW_THRU_100PCT="Y",1,INDEX(VariabilityMatrix,D1L145C1,D1L145C8))</f>
        <v>0.6353552691493457</v>
      </c>
      <c r="L52" s="16" t="s">
        <v>21465</v>
      </c>
      <c r="M52" s="15">
        <f>IF(D1L145C2&lt;&gt;0,D1L145C2*D1L145C4,D1L145C3*D1L145C4)</f>
        <v>2165.0847794744313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2165.0847794744313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1051315631.3333334</v>
      </c>
      <c r="V52" s="16" t="s">
        <v>21467</v>
      </c>
      <c r="W52" s="33">
        <f>IF(D1L145C9=0,0,D1L145C7/D1L145C9)</f>
        <v>2.0594051062748472E-6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84.385340202694124</v>
      </c>
      <c r="J53" s="16" t="s">
        <v>21492</v>
      </c>
      <c r="K53" s="21">
        <f>IF(FLOW_THRU_100PCT="Y",1,D1L144C4)</f>
        <v>0.6353552691493457</v>
      </c>
      <c r="L53" s="16" t="s">
        <v>21481</v>
      </c>
      <c r="M53" s="15">
        <f>IF(D1L146C2&lt;&gt;0,D1L146C2*D1L146C4,D1L146C3*D1L146C4)</f>
        <v>53.614670536741826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53.614670536741826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1051315631.3333334</v>
      </c>
      <c r="V53" s="16" t="s">
        <v>21483</v>
      </c>
      <c r="W53" s="33">
        <f>IF(D1L146C9=0,0,D1L146C7/D1L146C9)</f>
        <v>5.0997691786190698E-8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8893.7155736404802</v>
      </c>
      <c r="J54" s="16" t="s">
        <v>21508</v>
      </c>
      <c r="K54" s="21">
        <f>IF(FLOW_THRU_100PCT="Y",1,INDEX(VariabilityMatrix,D1L147C1,D1L147C8))</f>
        <v>0.6264075840669403</v>
      </c>
      <c r="L54" s="16" t="s">
        <v>21497</v>
      </c>
      <c r="M54" s="15">
        <f>IF(D1L147C2&lt;&gt;0,D1L147C2*D1L147C4,D1L147C3*D1L147C4)</f>
        <v>5571.0908858626553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5571.0908858626553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1012993028</v>
      </c>
      <c r="V54" s="16" t="s">
        <v>21499</v>
      </c>
      <c r="W54" s="33">
        <f>IF(D1L147C9=0,0,D1L147C7/D1L147C9)</f>
        <v>5.4996339874736587E-6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6430.8403969287538</v>
      </c>
      <c r="J55" s="16" t="s">
        <v>21524</v>
      </c>
      <c r="K55" s="21">
        <f>IF(FLOW_THRU_100PCT="Y",1,INDEX(VariabilityMatrix,D1L148C1,D1L148C8))</f>
        <v>0.6353552691493457</v>
      </c>
      <c r="L55" s="16" t="s">
        <v>21513</v>
      </c>
      <c r="M55" s="15">
        <f>IF(D1L148C2&lt;&gt;0,D1L148C2*D1L148C4,D1L148C3*D1L148C4)</f>
        <v>4085.8683312471535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4085.8683312471535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1051315631.3333334</v>
      </c>
      <c r="V55" s="16" t="s">
        <v>21515</v>
      </c>
      <c r="W55" s="33">
        <f>IF(D1L148C9=0,0,D1L148C7/D1L148C9)</f>
        <v>3.886433540482264E-6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531.37807517038289</v>
      </c>
      <c r="J56" s="16" t="s">
        <v>21540</v>
      </c>
      <c r="K56" s="21">
        <f>IF(FLOW_THRU_100PCT="Y",1,INDEX(VariabilityMatrix,D1L149C1,D1L149C8))</f>
        <v>0.6264075840669403</v>
      </c>
      <c r="L56" s="16" t="s">
        <v>21529</v>
      </c>
      <c r="M56" s="15">
        <f>IF(D1L149C2&lt;&gt;0,D1L149C2*D1L149C4,D1L149C3*D1L149C4)</f>
        <v>332.85925629362055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332.85925629362055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1012993028</v>
      </c>
      <c r="V56" s="16" t="s">
        <v>21531</v>
      </c>
      <c r="W56" s="33">
        <f>IF(D1L149C9=0,0,D1L149C7/D1L149C9)</f>
        <v>3.2858987879788305E-7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0.6264075840669403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1012993028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0.6264075840669403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1012993028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33.625528820942229</v>
      </c>
      <c r="J59" s="16" t="s">
        <v>21588</v>
      </c>
      <c r="K59" s="21">
        <f>IF(FLOW_THRU_100PCT="Y",1,INDEX(VariabilityMatrix,D1L152C1,D1L152C8))</f>
        <v>0.6264075840669403</v>
      </c>
      <c r="L59" s="16" t="s">
        <v>21577</v>
      </c>
      <c r="M59" s="15">
        <f>IF(D1L152C2&lt;&gt;0,D1L152C2*D1L152C4,D1L152C3*D1L152C4)</f>
        <v>21.063286271699692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21.063286271699692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1012993028</v>
      </c>
      <c r="V59" s="16" t="s">
        <v>21579</v>
      </c>
      <c r="W59" s="33">
        <f>IF(D1L152C9=0,0,D1L152C7/D1L152C9)</f>
        <v>2.0793120672593309E-8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0.6264075840669403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1012993028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0.6264075840669403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1012993028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54.937483707454909</v>
      </c>
      <c r="J62" s="16" t="s">
        <v>21492</v>
      </c>
      <c r="K62" s="21">
        <f>IF(FLOW_THRU_100PCT="Y",1,D1L144C4)</f>
        <v>0.6353552691493457</v>
      </c>
      <c r="L62" s="16" t="s">
        <v>21625</v>
      </c>
      <c r="M62" s="15">
        <f>IF(D1L155C2&lt;&gt;0,D1L155C2*D1L155C4,D1L155C3*D1L155C4)</f>
        <v>34.904819747337811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34.904819747337811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1012993028</v>
      </c>
      <c r="V62" s="16" t="s">
        <v>21627</v>
      </c>
      <c r="W62" s="33">
        <f>IF(D1L155C9=0,0,D1L155C7/D1L155C9)</f>
        <v>3.445711745543999E-8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-367.04061526867821</v>
      </c>
      <c r="J63" s="16" t="s">
        <v>21492</v>
      </c>
      <c r="K63" s="21">
        <f>IF(FLOW_THRU_100PCT="Y",1,D1L144C4)</f>
        <v>0.6353552691493457</v>
      </c>
      <c r="L63" s="16" t="s">
        <v>21640</v>
      </c>
      <c r="M63" s="15">
        <f>IF(D1L156C2&lt;&gt;0,D1L156C2*D1L156C4,D1L156C3*D1L156C4)</f>
        <v>-233.20118890277249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-233.20118890277249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1051315631.3333334</v>
      </c>
      <c r="V63" s="16" t="s">
        <v>21642</v>
      </c>
      <c r="W63" s="33">
        <f>IF(D1L156C9=0,0,D1L156C7/D1L156C9)</f>
        <v>-2.2181843582694053E-7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921862.12970279995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314402.68690956844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863052.73726138019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863052.73726138019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8.1157705639339382E-4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CD0755-EF50-4B0E-A594-5BCF49728CA6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1012993028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96827.260181288366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48413.630090644183</v>
      </c>
      <c r="N9" s="16" t="s">
        <v>4251</v>
      </c>
      <c r="O9" s="32">
        <f>1</f>
        <v>1</v>
      </c>
      <c r="P9" s="16" t="s">
        <v>21745</v>
      </c>
      <c r="Q9" s="15">
        <f>D1L202C5*D1L202C6</f>
        <v>48413.630090644183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1012993028</v>
      </c>
      <c r="V9" s="16" t="s">
        <v>21746</v>
      </c>
      <c r="W9" s="33">
        <f>IF(D1L202C9=0,0,D1L202C7/D1L202C9)</f>
        <v>4.7792658737473741E-5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1012993028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1926.0478227907238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963.02391139536189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963.02391139536189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1012993028</v>
      </c>
      <c r="V11" s="16" t="s">
        <v>21771</v>
      </c>
      <c r="W11" s="33">
        <f>IF(D1L204C9=0,0,D1L204C7/D1L204C9)</f>
        <v>9.5067180600117797E-7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1012993028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7475.7667699857348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3737.8833849928674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3737.8833849928674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1012993028</v>
      </c>
      <c r="V13" s="16" t="s">
        <v>21795</v>
      </c>
      <c r="W13" s="33">
        <f>IF(D1L206C9=0,0,D1L206C7/D1L206C9)</f>
        <v>3.6899398926493574E-6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1012993028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73289.11101665259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36644.555508326295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36644.555508326295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1012993028</v>
      </c>
      <c r="V15" s="16" t="s">
        <v>21819</v>
      </c>
      <c r="W15" s="33">
        <f>IF(D1L208C9=0,0,D1L208C7/D1L208C9)</f>
        <v>3.6174538713929127E-5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1012993028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1012993028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1012993028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1012993028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313314.86459924834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156657.43229962417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156657.43229962417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1012993028</v>
      </c>
      <c r="V20" s="16" t="s">
        <v>21879</v>
      </c>
      <c r="W20" s="33">
        <f>IF(D1L213C9=0,0,D1L213C7/D1L213C9)</f>
        <v>1.5464808539592849E-4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1012993028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308343.35123935877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154171.67561967939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154171.67561967939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1012993028</v>
      </c>
      <c r="V22" s="16" t="s">
        <v>21903</v>
      </c>
      <c r="W22" s="33">
        <f>IF(D1L215C9=0,0,D1L215C7/D1L215C9)</f>
        <v>1.5219421196221639E-4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1012993028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252008.68958646257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126004.34479323128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126004.34479323128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1012993028</v>
      </c>
      <c r="V24" s="16" t="s">
        <v>21927</v>
      </c>
      <c r="W24" s="33">
        <f>IF(D1L217C9=0,0,D1L217C7/D1L217C9)</f>
        <v>1.2438816587119817E-4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1676.9833284512649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838.49166422563246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838.49166422563246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1012993028</v>
      </c>
      <c r="V25" s="16" t="s">
        <v>21939</v>
      </c>
      <c r="W25" s="33">
        <f>IF(D1L218C9=0,0,D1L218C7/D1L218C9)</f>
        <v>8.2773685607797934E-7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1012993028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333.86866265749558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166.93433132874779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166.93433132874779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1012993028</v>
      </c>
      <c r="V27" s="16" t="s">
        <v>21963</v>
      </c>
      <c r="W27" s="33">
        <f>IF(D1L220C9=0,0,D1L220C7/D1L220C9)</f>
        <v>1.6479316906882777E-7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1012993028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317.0241889773551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158.51209448867755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158.51209448867755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1012993028</v>
      </c>
      <c r="V29" s="16" t="s">
        <v>21987</v>
      </c>
      <c r="W29" s="33">
        <f>IF(D1L222C9=0,0,D1L222C7/D1L222C9)</f>
        <v>1.5647895899306975E-7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1012993028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184824.52211666954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92412.26105833477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92412.26105833477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1012993028</v>
      </c>
      <c r="V31" s="16" t="s">
        <v>22011</v>
      </c>
      <c r="W31" s="33">
        <f>IF(D1L224C9=0,0,D1L224C7/D1L224C9)</f>
        <v>9.1226946784410417E-5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1012993028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35174.629814075735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17587.314907037868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17587.314907037868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1012993028</v>
      </c>
      <c r="V33" s="16" t="s">
        <v>22035</v>
      </c>
      <c r="W33" s="33">
        <f>IF(D1L226C9=0,0,D1L226C7/D1L226C9)</f>
        <v>1.7361733418601443E-5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1012993028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21812.270902371503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10906.135451185752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10906.135451185752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1012993028</v>
      </c>
      <c r="V35" s="16" t="s">
        <v>22059</v>
      </c>
      <c r="W35" s="33">
        <f>IF(D1L228C9=0,0,D1L228C7/D1L228C9)</f>
        <v>1.0766249272927623E-5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1012993028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43899.527131120587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43899.527131120587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43899.527131120587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1012993028</v>
      </c>
      <c r="V37" s="16" t="s">
        <v>22083</v>
      </c>
      <c r="W37" s="33">
        <f>IF(D1L230C9=0,0,D1L230C7/D1L230C9)</f>
        <v>4.3336455353294479E-5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1012993028</v>
      </c>
      <c r="V38" s="16" t="s">
        <v>22095</v>
      </c>
      <c r="W38" s="33">
        <f>IF(D1L231C9=0,0,D1L231C7/D1L231C9)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111.76936340482206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55.884681702411029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55.884681702411029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1012993028</v>
      </c>
      <c r="V39" s="16" t="s">
        <v>22107</v>
      </c>
      <c r="W39" s="33">
        <f>IF(D1L232C9=0,0,D1L232C7/D1L232C9)</f>
        <v>5.5167883842938973E-8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1012993028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1341335.6867235152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692617.6069273178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692617.6069273178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6.8373383407661339E-4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318379.69733262347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159189.84866631174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159189.84866631174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1012993028</v>
      </c>
      <c r="V42" s="16" t="s">
        <v>22140</v>
      </c>
      <c r="W42" s="33">
        <f>IF(D1L235C9=0,0,D1L235C7/D1L235C9)</f>
        <v>1.5714802004176452E-4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756925.51352788776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378462.75676394388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378462.75676394388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1012993028</v>
      </c>
      <c r="V43" s="16" t="s">
        <v>22151</v>
      </c>
      <c r="W43" s="33">
        <f>IF(D1L236C9=0,0,D1L236C7/D1L236C9)</f>
        <v>3.7360845169009781E-4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3829.8852664308724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1914.9426332154362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1914.9426332154362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1012993028</v>
      </c>
      <c r="V44" s="16" t="s">
        <v>22162</v>
      </c>
      <c r="W44" s="33">
        <f>IF(D1L237C9=0,0,D1L237C7/D1L237C9)</f>
        <v>1.8903808617480792E-6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35351.987786051024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17675.993893025512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17675.993893025512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1012993028</v>
      </c>
      <c r="V45" s="16" t="s">
        <v>22173</v>
      </c>
      <c r="W45" s="33">
        <f>IF(D1L238C9=0,0,D1L238C7/D1L238C9)</f>
        <v>1.744927497469954E-5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357554.89578810544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178777.44789405272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178777.44789405272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1012993028</v>
      </c>
      <c r="V46" s="16" t="s">
        <v>22184</v>
      </c>
      <c r="W46" s="33">
        <f>IF(D1L239C9=0,0,D1L239C7/D1L239C9)</f>
        <v>1.7648438138515276E-4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1012993028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475414.11251904041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237707.05625952021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237707.05625952021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1012993028</v>
      </c>
      <c r="V48" s="16" t="s">
        <v>22206</v>
      </c>
      <c r="W48" s="33">
        <f>IF(D1L241C9=0,0,D1L241C7/D1L241C9)</f>
        <v>2.346581365212715E-4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870791.24485597911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435395.62242798955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435395.62242798955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1012993028</v>
      </c>
      <c r="V49" s="16" t="s">
        <v>22217</v>
      </c>
      <c r="W49" s="33">
        <f>IF(D1L242C9=0,0,D1L242C7/D1L242C9)</f>
        <v>4.2981107509457563E-4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453308.29878057278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226654.14939028639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226654.14939028639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1012993028</v>
      </c>
      <c r="V50" s="16" t="s">
        <v>22228</v>
      </c>
      <c r="W50" s="33">
        <f>IF(D1L243C9=0,0,D1L243C7/D1L243C9)</f>
        <v>2.2374699837547784E-4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7786.8733980733932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3893.4366990366966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3893.4366990366966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1012993028</v>
      </c>
      <c r="V51" s="16" t="s">
        <v>22239</v>
      </c>
      <c r="W51" s="33">
        <f>IF(D1L244C9=0,0,D1L244C7/D1L244C9)</f>
        <v>3.8434980216237941E-6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2201.067052793403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1100.5335263967015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1100.5335263967015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1012993028</v>
      </c>
      <c r="V52" s="16" t="s">
        <v>22250</v>
      </c>
      <c r="W52" s="33">
        <f>IF(D1L245C9=0,0,D1L245C7/D1L245C9)</f>
        <v>1.0864176711754245E-6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1354.7038926503444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677.35194632517221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677.35194632517221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1012993028</v>
      </c>
      <c r="V53" s="16" t="s">
        <v>22261</v>
      </c>
      <c r="W53" s="33">
        <f>IF(D1L246C9=0,0,D1L246C7/D1L246C9)</f>
        <v>6.6866397655519921E-7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260421.02288465254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130210.51144232627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130210.51144232627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1012993028</v>
      </c>
      <c r="V54" s="16" t="s">
        <v>22272</v>
      </c>
      <c r="W54" s="33">
        <f>IF(D1L247C9=0,0,D1L247C7/D1L247C9)</f>
        <v>1.2854038265140585E-4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50271.828188964646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25135.914094482323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25135.914094482323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1012993028</v>
      </c>
      <c r="V55" s="16" t="s">
        <v>22283</v>
      </c>
      <c r="W55" s="33">
        <f>IF(D1L248C9=0,0,D1L248C7/D1L248C9)</f>
        <v>2.4813511445492715E-5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51683.307487281454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25841.653743640727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25841.653743640727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1012993028</v>
      </c>
      <c r="V56" s="16" t="s">
        <v>22294</v>
      </c>
      <c r="W56" s="33">
        <f>IF(D1L249C9=0,0,D1L249C7/D1L249C9)</f>
        <v>2.5510199013571815E-5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67540.232196982834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67540.232196982834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67540.232196982834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1012993028</v>
      </c>
      <c r="V57" s="16" t="s">
        <v>22305</v>
      </c>
      <c r="W57" s="33">
        <f>IF(D1L250C9=0,0,D1L250C7/D1L250C9)</f>
        <v>6.6673935881208092E-5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3712814.6709580896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1890177.4515775363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1890177.4515775363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1.8659333276058211E-3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1.8659333276058211E-3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EA9CE6-790F-4E65-A791-6B72912E8ED8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33558.833350400004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0.81176443764625228</v>
      </c>
      <c r="L8" s="16" t="s">
        <v>22353</v>
      </c>
      <c r="M8" s="15">
        <f>IF(D2L101C2&lt;&gt;0,D2L101C2*D2L101C4,D2L101C3*D2L101C4)</f>
        <v>27241.867482751757</v>
      </c>
      <c r="N8" s="16" t="s">
        <v>4251</v>
      </c>
      <c r="O8" s="32">
        <f>1</f>
        <v>1</v>
      </c>
      <c r="P8" s="16" t="s">
        <v>22354</v>
      </c>
      <c r="Q8" s="15">
        <f>D2L101C5*D2L101C6</f>
        <v>27241.867482751757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143408.25599999999</v>
      </c>
      <c r="V8" s="16" t="s">
        <v>22355</v>
      </c>
      <c r="W8" s="33">
        <f>IF(D2L101C9=0,0,D2L101C7/D2L101C9)</f>
        <v>0.18996024526476188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49.677543999999997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143408.25599999999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15473.436866400001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0.81176443764625228</v>
      </c>
      <c r="L10" s="16" t="s">
        <v>22366</v>
      </c>
      <c r="M10" s="15">
        <f>IF(D2L103C2&lt;&gt;0,D2L103C2*D2L103C4,D2L103C3*D2L103C4)</f>
        <v>12560.785776307985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12560.785776307985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143408.25599999999</v>
      </c>
      <c r="V10" s="16" t="s">
        <v>22368</v>
      </c>
      <c r="W10" s="33">
        <f>IF(D2L103C9=0,0,D2L103C7/D2L103C9)</f>
        <v>8.7587605669704152E-2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6074.1425994000001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0.81176443764625228</v>
      </c>
      <c r="L11" s="16" t="s">
        <v>22373</v>
      </c>
      <c r="M11" s="15">
        <f>IF(D2L104C2&lt;&gt;0,D2L104C2*D2L104C4,D2L104C3*D2L104C4)</f>
        <v>4930.7729513850863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4930.7729513850863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143408.25599999999</v>
      </c>
      <c r="V11" s="16" t="s">
        <v>22375</v>
      </c>
      <c r="W11" s="33">
        <f>IF(D2L104C9=0,0,D2L104C7/D2L104C9)</f>
        <v>3.4382769088169417E-2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73448.709785399988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0.81176443764625228</v>
      </c>
      <c r="L12" s="16" t="s">
        <v>22380</v>
      </c>
      <c r="M12" s="15">
        <f>IF(D2L105C2&lt;&gt;0,D2L105C2*D2L105C4,D2L105C3*D2L105C4)</f>
        <v>59623.050594788008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59623.050594788008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143408.25599999999</v>
      </c>
      <c r="V12" s="16" t="s">
        <v>22382</v>
      </c>
      <c r="W12" s="33">
        <f>IF(D2L105C9=0,0,D2L105C7/D2L105C9)</f>
        <v>0.41575744840511841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14629.287761399997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0.81176443764625228</v>
      </c>
      <c r="L13" s="16" t="s">
        <v>22387</v>
      </c>
      <c r="M13" s="15">
        <f>IF(D2L106C2&lt;&gt;0,D2L106C2*D2L106C4,D2L106C3*D2L106C4)</f>
        <v>11875.53555279807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11875.53555279807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143408.25599999999</v>
      </c>
      <c r="V13" s="16" t="s">
        <v>22389</v>
      </c>
      <c r="W13" s="33">
        <f>IF(D2L106C9=0,0,D2L106C7/D2L106C9)</f>
        <v>8.2809287861349279E-2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0.80675483639278756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139750.79999999999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35065.410224200001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0.81176443764625228</v>
      </c>
      <c r="L15" s="16" t="s">
        <v>22402</v>
      </c>
      <c r="M15" s="15">
        <f>IF(D2L108C2&lt;&gt;0,D2L108C2*D2L108C4,D2L108C3*D2L108C4)</f>
        <v>28464.853011482857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28464.853011482857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143408.25599999999</v>
      </c>
      <c r="V15" s="16" t="s">
        <v>22404</v>
      </c>
      <c r="W15" s="33">
        <f>IF(D2L108C9=0,0,D2L108C7/D2L108C9)</f>
        <v>0.19848824471781359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1559.4472563999998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0.81176443764625228</v>
      </c>
      <c r="L16" s="16" t="s">
        <v>22409</v>
      </c>
      <c r="M16" s="15">
        <f>IF(D2L109C2&lt;&gt;0,D2L109C2*D2L109C4,D2L109C3*D2L109C4)</f>
        <v>1265.9038251305369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1265.9038251305369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143408.25599999999</v>
      </c>
      <c r="V16" s="16" t="s">
        <v>22411</v>
      </c>
      <c r="W16" s="33">
        <f>IF(D2L109C9=0,0,D2L109C7/D2L109C9)</f>
        <v>8.8272729927803949E-3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179809.26784359996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0.81154022603708342</v>
      </c>
      <c r="L17" s="16" t="s">
        <v>22416</v>
      </c>
      <c r="M17" s="15">
        <f>SUMIF(D2L101C2:D2L109C2,"&lt;&gt;0",D2L101C5:D2L109C5)</f>
        <v>145962.76919464432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145962.76919464432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1.017812873999697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49.677543999999997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143184.41036299997</v>
      </c>
      <c r="H19" s="16" t="s">
        <v>22431</v>
      </c>
      <c r="I19" s="15">
        <f>SUM(D2L101C3:D2L107C3)</f>
        <v>49.677543999999997</v>
      </c>
      <c r="J19" s="16" t="s">
        <v>22432</v>
      </c>
      <c r="K19" s="21">
        <f>D2L112C5/SUM(D2L112C2,D2L112C3)</f>
        <v>0.81148289528327111</v>
      </c>
      <c r="L19" s="16" t="s">
        <v>22426</v>
      </c>
      <c r="M19" s="15">
        <f>SUM(D2L101C5:D2L107C5)</f>
        <v>116232.01235803092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116232.01235803092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0.81049735628910313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179809.26784359996</v>
      </c>
      <c r="H20" s="16" t="s">
        <v>22438</v>
      </c>
      <c r="I20" s="15">
        <f>SUM(D2L110C3:D2L111C3)</f>
        <v>49.677543999999997</v>
      </c>
      <c r="J20" s="16" t="s">
        <v>22439</v>
      </c>
      <c r="K20" s="21">
        <f>D2L113C5/SUM(D2L113C2,D2L113C3)</f>
        <v>0.81154022603708342</v>
      </c>
      <c r="L20" s="16" t="s">
        <v>22433</v>
      </c>
      <c r="M20" s="15">
        <f>SUM(D2L110C5:D2L111C5)</f>
        <v>145962.76919464432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145962.76919464432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1.017812873999697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40725.998286523507</v>
      </c>
      <c r="J21" s="16" t="s">
        <v>22446</v>
      </c>
      <c r="K21" s="21">
        <f>IF(FLOW_THRU_100PCT="Y",1,INDEX(VariabilityMatrix,D2L114C1,D2L114C8))</f>
        <v>0.64026038311518152</v>
      </c>
      <c r="L21" s="16" t="s">
        <v>22440</v>
      </c>
      <c r="M21" s="15">
        <f>IF(D2L114C2&lt;&gt;0,D2L114C2*D2L114C4,D2L114C3*D2L114C4)</f>
        <v>26075.243265677767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26075.243265677767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143408.25599999999</v>
      </c>
      <c r="V21" s="16" t="s">
        <v>22442</v>
      </c>
      <c r="W21" s="33">
        <f>IF(D2L114C9=0,0,D2L114C7/D2L114C9)</f>
        <v>0.18182525883082887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3944.617742375035</v>
      </c>
      <c r="J22" s="16" t="s">
        <v>22453</v>
      </c>
      <c r="K22" s="21">
        <f>IF(FLOW_THRU_100PCT="Y",1,INDEX(VariabilityMatrix,D2L115C1,D2L115C8))</f>
        <v>0.64026038311518152</v>
      </c>
      <c r="L22" s="16" t="s">
        <v>22447</v>
      </c>
      <c r="M22" s="15">
        <f>IF(D2L115C2&lt;&gt;0,D2L115C2*D2L115C4,D2L115C3*D2L115C4)</f>
        <v>2525.5824669759822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2525.5824669759822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143408.25599999999</v>
      </c>
      <c r="V22" s="16" t="s">
        <v>22449</v>
      </c>
      <c r="W22" s="33">
        <f>IF(D2L115C9=0,0,D2L115C7/D2L115C9)</f>
        <v>1.7611137164766737E-2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1453.9949235668018</v>
      </c>
      <c r="J23" s="16" t="s">
        <v>22460</v>
      </c>
      <c r="K23" s="21">
        <f>IF(FLOW_THRU_100PCT="Y",1,INDEX(VariabilityMatrix,D2L116C1,D2L116C8))</f>
        <v>0.64026038311518152</v>
      </c>
      <c r="L23" s="16" t="s">
        <v>22454</v>
      </c>
      <c r="M23" s="15">
        <f>IF(D2L116C2&lt;&gt;0,D2L116C2*D2L116C4,D2L116C3*D2L116C4)</f>
        <v>930.93534681040967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930.93534681040967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143408.25599999999</v>
      </c>
      <c r="V23" s="16" t="s">
        <v>22456</v>
      </c>
      <c r="W23" s="33">
        <f>IF(D2L116C9=0,0,D2L116C7/D2L116C9)</f>
        <v>6.491504553339033E-3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9815.9101300306502</v>
      </c>
      <c r="J24" s="16" t="s">
        <v>22467</v>
      </c>
      <c r="K24" s="21">
        <f>IF(FLOW_THRU_100PCT="Y",1,INDEX(VariabilityMatrix,D2L117C1,D2L117C8))</f>
        <v>0.64026038311518152</v>
      </c>
      <c r="L24" s="16" t="s">
        <v>22461</v>
      </c>
      <c r="M24" s="15">
        <f>IF(D2L117C2&lt;&gt;0,D2L117C2*D2L117C4,D2L117C3*D2L117C4)</f>
        <v>6284.7383804776155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6284.7383804776155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143408.25599999999</v>
      </c>
      <c r="V24" s="16" t="s">
        <v>22463</v>
      </c>
      <c r="W24" s="33">
        <f>IF(D2L117C9=0,0,D2L117C7/D2L117C9)</f>
        <v>4.3824104384043383E-2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4506.3182374018597</v>
      </c>
      <c r="J25" s="16" t="s">
        <v>22474</v>
      </c>
      <c r="K25" s="21">
        <f>IF(FLOW_THRU_100PCT="Y",1,INDEX(VariabilityMatrix,D2L118C1,D2L118C8))</f>
        <v>0.64026038311518152</v>
      </c>
      <c r="L25" s="16" t="s">
        <v>22468</v>
      </c>
      <c r="M25" s="15">
        <f>IF(D2L118C2&lt;&gt;0,D2L118C2*D2L118C4,D2L118C3*D2L118C4)</f>
        <v>2885.217041117844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2885.217041117844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143408.25599999999</v>
      </c>
      <c r="V25" s="16" t="s">
        <v>22470</v>
      </c>
      <c r="W25" s="33">
        <f>IF(D2L118C9=0,0,D2L118C7/D2L118C9)</f>
        <v>2.0118904738077592E-2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142.9007702286068</v>
      </c>
      <c r="J26" s="16" t="s">
        <v>22481</v>
      </c>
      <c r="K26" s="21">
        <f>IF(FLOW_THRU_100PCT="Y",1,INDEX(VariabilityMatrix,D2L119C1,D2L119C8))</f>
        <v>0.64026038311518152</v>
      </c>
      <c r="L26" s="16" t="s">
        <v>22475</v>
      </c>
      <c r="M26" s="15">
        <f>IF(D2L119C2&lt;&gt;0,D2L119C2*D2L119C4,D2L119C3*D2L119C4)</f>
        <v>91.493701894022323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91.493701894022323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143408.25599999999</v>
      </c>
      <c r="V26" s="16" t="s">
        <v>22477</v>
      </c>
      <c r="W26" s="33">
        <f>IF(D2L119C9=0,0,D2L119C7/D2L119C9)</f>
        <v>6.3799466255291695E-4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0.6264075840669403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139750.79999999999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5703.5434415327873</v>
      </c>
      <c r="J28" s="16" t="s">
        <v>22495</v>
      </c>
      <c r="K28" s="21">
        <f>IF(FLOW_THRU_100PCT="Y",1,INDEX(VariabilityMatrix,D2L121C1,D2L121C8))</f>
        <v>0.64026038311518152</v>
      </c>
      <c r="L28" s="16" t="s">
        <v>22489</v>
      </c>
      <c r="M28" s="15">
        <f>IF(D2L121C2&lt;&gt;0,D2L121C2*D2L121C4,D2L121C3*D2L121C4)</f>
        <v>3651.7529089898635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3651.7529089898635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143408.25599999999</v>
      </c>
      <c r="V28" s="16" t="s">
        <v>22491</v>
      </c>
      <c r="W28" s="33">
        <f>IF(D2L121C9=0,0,D2L121C7/D2L121C9)</f>
        <v>2.5464035410833415E-2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6900.1264171360344</v>
      </c>
      <c r="J29" s="16" t="s">
        <v>22502</v>
      </c>
      <c r="K29" s="21">
        <f>IF(FLOW_THRU_100PCT="Y",1,INDEX(VariabilityMatrix,D2L122C1,D2L122C8))</f>
        <v>0.64026038311518152</v>
      </c>
      <c r="L29" s="16" t="s">
        <v>22496</v>
      </c>
      <c r="M29" s="15">
        <f>IF(D2L122C2&lt;&gt;0,D2L122C2*D2L122C4,D2L122C3*D2L122C4)</f>
        <v>4417.8775833787022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4417.8775833787022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143408.25599999999</v>
      </c>
      <c r="V29" s="16" t="s">
        <v>22498</v>
      </c>
      <c r="W29" s="33">
        <f>IF(D2L122C9=0,0,D2L122C7/D2L122C9)</f>
        <v>3.0806298790626827E-2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8750.7798389210129</v>
      </c>
      <c r="J30" s="16" t="s">
        <v>22509</v>
      </c>
      <c r="K30" s="21">
        <f>IF(FLOW_THRU_100PCT="Y",1,INDEX(VariabilityMatrix,D2L123C1,D2L123C8))</f>
        <v>0.64026038311518152</v>
      </c>
      <c r="L30" s="16" t="s">
        <v>22503</v>
      </c>
      <c r="M30" s="15">
        <f>IF(D2L123C2&lt;&gt;0,D2L123C2*D2L123C4,D2L123C3*D2L123C4)</f>
        <v>5602.7776522241738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5602.7776522241738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143408.25599999999</v>
      </c>
      <c r="V30" s="16" t="s">
        <v>22505</v>
      </c>
      <c r="W30" s="33">
        <f>IF(D2L123C9=0,0,D2L123C7/D2L123C9)</f>
        <v>3.9068724552540228E-2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1598.6537280506291</v>
      </c>
      <c r="J31" s="16" t="s">
        <v>22516</v>
      </c>
      <c r="K31" s="21">
        <f>IF(FLOW_THRU_100PCT="Y",1,INDEX(VariabilityMatrix,D2L124C1,D2L124C8))</f>
        <v>0.6264075840669403</v>
      </c>
      <c r="L31" s="16" t="s">
        <v>22510</v>
      </c>
      <c r="M31" s="15">
        <f>IF(D2L124C2&lt;&gt;0,D2L124C2*D2L124C4,D2L124C3*D2L124C4)</f>
        <v>1001.408819547802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1001.408819547802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139750.79999999999</v>
      </c>
      <c r="V31" s="16" t="s">
        <v>22512</v>
      </c>
      <c r="W31" s="33">
        <f>IF(D2L124C9=0,0,D2L124C7/D2L124C9)</f>
        <v>7.1656750412004942E-3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66380.008519199997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0.81176443764625228</v>
      </c>
      <c r="L32" s="16" t="s">
        <v>22517</v>
      </c>
      <c r="M32" s="15">
        <f>IF(D2L125C2&lt;&gt;0,D2L125C2*D2L125C4,D2L125C3*D2L125C4)</f>
        <v>53884.930286541821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53884.930286541821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143408.25599999999</v>
      </c>
      <c r="V32" s="16" t="s">
        <v>22519</v>
      </c>
      <c r="W32" s="33">
        <f>IF(D2L125C9=0,0,D2L125C7/D2L125C9)</f>
        <v>0.3757449660816029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687.81442340109243</v>
      </c>
      <c r="J33" s="16" t="s">
        <v>22531</v>
      </c>
      <c r="K33" s="21">
        <f>IF(FLOW_THRU_100PCT="Y",1,INDEX(VariabilityMatrix,D2L126C1,D2L126C8))</f>
        <v>0.64026038311518152</v>
      </c>
      <c r="L33" s="16" t="s">
        <v>22525</v>
      </c>
      <c r="M33" s="15">
        <f>IF(D2L126C2&lt;&gt;0,D2L126C2*D2L126C4,D2L126C3*D2L126C4)</f>
        <v>440.3803262389311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440.3803262389311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143408.25599999999</v>
      </c>
      <c r="V33" s="16" t="s">
        <v>22527</v>
      </c>
      <c r="W33" s="33">
        <f>IF(D2L126C9=0,0,D2L126C7/D2L126C9)</f>
        <v>3.0708157153722803E-3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3019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0.80675483639278756</v>
      </c>
      <c r="L34" s="16" t="s">
        <v>22532</v>
      </c>
      <c r="M34" s="15">
        <f>IF(D2L127C2&lt;&gt;0,D2L127C2*D2L127C4,D2L127C3*D2L127C4)</f>
        <v>2435.5928510698254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2435.5928510698254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139750.79999999999</v>
      </c>
      <c r="V34" s="16" t="s">
        <v>22534</v>
      </c>
      <c r="W34" s="33">
        <f>IF(D2L127C9=0,0,D2L127C7/D2L127C9)</f>
        <v>1.7428113835983947E-2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65.620812256325564</v>
      </c>
      <c r="J35" s="16" t="s">
        <v>22546</v>
      </c>
      <c r="K35" s="21">
        <f>IF(FLOW_THRU_100PCT="Y",1,INDEX(VariabilityMatrix,D2L128C1,D2L128C8))</f>
        <v>0.6264075840669403</v>
      </c>
      <c r="L35" s="16" t="s">
        <v>22540</v>
      </c>
      <c r="M35" s="15">
        <f>IF(D2L128C2&lt;&gt;0,D2L128C2*D2L128C4,D2L128C3*D2L128C4)</f>
        <v>41.105374469995162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41.105374469995162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139750.79999999999</v>
      </c>
      <c r="V35" s="16" t="s">
        <v>22542</v>
      </c>
      <c r="W35" s="33">
        <f>IF(D2L128C9=0,0,D2L128C7/D2L128C9)</f>
        <v>2.9413337505041236E-4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507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0.80675483639278756</v>
      </c>
      <c r="L36" s="16" t="s">
        <v>22547</v>
      </c>
      <c r="M36" s="15">
        <f>IF(D2L129C2&lt;&gt;0,D2L129C2*D2L129C4,D2L129C3*D2L129C4)</f>
        <v>409.02470205114327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409.02470205114327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139750.79999999999</v>
      </c>
      <c r="V36" s="16" t="s">
        <v>22549</v>
      </c>
      <c r="W36" s="33">
        <f>IF(D2L129C9=0,0,D2L129C7/D2L129C9)</f>
        <v>2.9268147448969399E-3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1.9502688957299554</v>
      </c>
      <c r="J37" s="16" t="s">
        <v>22561</v>
      </c>
      <c r="K37" s="21">
        <f>IF(FLOW_THRU_100PCT="Y",1,INDEX(VariabilityMatrix,D2L130C1,D2L130C8))</f>
        <v>0.6264075840669403</v>
      </c>
      <c r="L37" s="16" t="s">
        <v>22555</v>
      </c>
      <c r="M37" s="15">
        <f>IF(D2L130C2&lt;&gt;0,D2L130C2*D2L130C4,D2L130C3*D2L130C4)</f>
        <v>1.2216632272551009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1.2216632272551009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139750.79999999999</v>
      </c>
      <c r="V37" s="16" t="s">
        <v>22557</v>
      </c>
      <c r="W37" s="33">
        <f>IF(D2L130C9=0,0,D2L130C7/D2L130C9)</f>
        <v>8.7417261815681978E-6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1151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0.80675483639278756</v>
      </c>
      <c r="L38" s="16" t="s">
        <v>22562</v>
      </c>
      <c r="M38" s="15">
        <f>IF(D2L131C2&lt;&gt;0,D2L131C2*D2L131C4,D2L131C3*D2L131C4)</f>
        <v>928.57481668809851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928.57481668809851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139750.79999999999</v>
      </c>
      <c r="V38" s="16" t="s">
        <v>22564</v>
      </c>
      <c r="W38" s="33">
        <f>IF(D2L131C9=0,0,D2L131C7/D2L131C9)</f>
        <v>6.6445044800323046E-3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2.6385990942228812</v>
      </c>
      <c r="J39" s="16" t="s">
        <v>22576</v>
      </c>
      <c r="K39" s="21">
        <f>IF(FLOW_THRU_100PCT="Y",1,INDEX(VariabilityMatrix,D2L132C1,D2L132C8))</f>
        <v>0.6264075840669403</v>
      </c>
      <c r="L39" s="16" t="s">
        <v>22570</v>
      </c>
      <c r="M39" s="15">
        <f>IF(D2L132C2&lt;&gt;0,D2L132C2*D2L132C4,D2L132C3*D2L132C4)</f>
        <v>1.6528384839333721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1.6528384839333721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139750.79999999999</v>
      </c>
      <c r="V39" s="16" t="s">
        <v>22572</v>
      </c>
      <c r="W39" s="33">
        <f>IF(D2L132C9=0,0,D2L132C7/D2L132C9)</f>
        <v>1.1827041304474623E-5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26699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0.80675483639278756</v>
      </c>
      <c r="L40" s="16" t="s">
        <v>22577</v>
      </c>
      <c r="M40" s="15">
        <f>IF(D2L133C2&lt;&gt;0,D2L133C2*D2L133C4,D2L133C3*D2L133C4)</f>
        <v>21539.547376851035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21539.547376851035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139750.79999999999</v>
      </c>
      <c r="V40" s="16" t="s">
        <v>22579</v>
      </c>
      <c r="W40" s="33">
        <f>IF(D2L133C9=0,0,D2L133C7/D2L133C9)</f>
        <v>0.154128258134129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0.6264075840669403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139750.79999999999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10332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0.80675483639278756</v>
      </c>
      <c r="L42" s="16" t="s">
        <v>22592</v>
      </c>
      <c r="M42" s="15">
        <f>IF(D2L135C2&lt;&gt;0,D2L135C2*D2L135C4,D2L135C3*D2L135C4)</f>
        <v>8335.3909696102819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8335.3909696102819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139750.79999999999</v>
      </c>
      <c r="V42" s="16" t="s">
        <v>22594</v>
      </c>
      <c r="W42" s="33">
        <f>IF(D2L135C9=0,0,D2L135C7/D2L135C9)</f>
        <v>5.964467444630215E-2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0.6264075840669403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139750.79999999999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0.80675483639278756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139750.79999999999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0.6264075840669403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139750.79999999999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1467</v>
      </c>
      <c r="J46" s="16" t="s">
        <v>22628</v>
      </c>
      <c r="K46" s="21">
        <f>IF(FLOW_THRU_100PCT="Y",1,D2L113C4)</f>
        <v>0.81154022603708342</v>
      </c>
      <c r="L46" s="16" t="s">
        <v>22622</v>
      </c>
      <c r="M46" s="15">
        <f>IF(D2L139C2&lt;&gt;0,D2L139C2*D2L139C4,D2L139C3*D2L139C4)</f>
        <v>1190.5295115964013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1190.5295115964013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139750.79999999999</v>
      </c>
      <c r="V46" s="16" t="s">
        <v>22624</v>
      </c>
      <c r="W46" s="33">
        <f>IF(D2L139C9=0,0,D2L139C7/D2L139C9)</f>
        <v>8.5189459494786537E-3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134.17783595389423</v>
      </c>
      <c r="J47" s="16" t="s">
        <v>22628</v>
      </c>
      <c r="K47" s="21">
        <f>IF(FLOW_THRU_100PCT="Y",1,D2L113C4)</f>
        <v>0.81154022603708342</v>
      </c>
      <c r="L47" s="16" t="s">
        <v>22630</v>
      </c>
      <c r="M47" s="15">
        <f>IF(D2L140C2&lt;&gt;0,D2L140C2*D2L140C4,D2L140C3*D2L140C4)</f>
        <v>108.89071131919002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108.89071131919002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139750.79999999999</v>
      </c>
      <c r="V47" s="16" t="s">
        <v>22632</v>
      </c>
      <c r="W47" s="33">
        <f>IF(D2L140C9=0,0,D2L140C7/D2L140C9)</f>
        <v>7.7917773149914005E-4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4.2549405291167517</v>
      </c>
      <c r="J48" s="16" t="s">
        <v>22628</v>
      </c>
      <c r="K48" s="21">
        <f>IF(FLOW_THRU_100PCT="Y",1,D2L113C4)</f>
        <v>0.81154022603708342</v>
      </c>
      <c r="L48" s="16" t="s">
        <v>22636</v>
      </c>
      <c r="M48" s="15">
        <f>IF(D2L141C2&lt;&gt;0,D2L141C2*D2L141C4,D2L141C3*D2L141C4)</f>
        <v>3.4530553987737562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3.4530553987737562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139750.79999999999</v>
      </c>
      <c r="V48" s="16" t="s">
        <v>22638</v>
      </c>
      <c r="W48" s="33">
        <f>IF(D2L141C9=0,0,D2L141C7/D2L141C9)</f>
        <v>2.4708662839667154E-5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277.49775164653147</v>
      </c>
      <c r="J49" s="16" t="s">
        <v>22648</v>
      </c>
      <c r="K49" s="21">
        <f>IF(FLOW_THRU_100PCT="Y",1,INDEX(VariabilityMatrix,D2L142C1,D2L142C8))</f>
        <v>0.64026038311518152</v>
      </c>
      <c r="L49" s="16" t="s">
        <v>22642</v>
      </c>
      <c r="M49" s="15">
        <f>IF(D2L142C2&lt;&gt;0,D2L142C2*D2L142C4,D2L142C3*D2L142C4)</f>
        <v>177.67081678280974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177.67081678280974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143408.25599999999</v>
      </c>
      <c r="V49" s="16" t="s">
        <v>22644</v>
      </c>
      <c r="W49" s="33">
        <f>IF(D2L142C9=0,0,D2L142C7/D2L142C9)</f>
        <v>1.238916236334467E-3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146.26930345925058</v>
      </c>
      <c r="J50" s="16" t="s">
        <v>22655</v>
      </c>
      <c r="K50" s="21">
        <f>IF(FLOW_THRU_100PCT="Y",1,INDEX(VariabilityMatrix,D2L143C1,D2L143C8))</f>
        <v>0.6353552691493457</v>
      </c>
      <c r="L50" s="16" t="s">
        <v>22649</v>
      </c>
      <c r="M50" s="15">
        <f>IF(D2L143C2&lt;&gt;0,D2L143C2*D2L143C4,D2L143C3*D2L143C4)</f>
        <v>92.932972667639476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92.932972667639476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138906.09999999998</v>
      </c>
      <c r="V50" s="16" t="s">
        <v>22651</v>
      </c>
      <c r="W50" s="33">
        <f>IF(D2L143C9=0,0,D2L143C7/D2L143C9)</f>
        <v>6.6903449645220399E-4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4612.5435761894687</v>
      </c>
      <c r="J51" s="16" t="s">
        <v>22662</v>
      </c>
      <c r="K51" s="21">
        <f>IF(FLOW_THRU_100PCT="Y",1,INDEX(VariabilityMatrix,D2L144C1,D2L144C8))</f>
        <v>0.6353552691493457</v>
      </c>
      <c r="L51" s="16" t="s">
        <v>22656</v>
      </c>
      <c r="M51" s="15">
        <f>IF(D2L144C2&lt;&gt;0,D2L144C2*D2L144C4,D2L144C3*D2L144C4)</f>
        <v>2930.6038653129453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2930.6038653129453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138906.09999999998</v>
      </c>
      <c r="V51" s="16" t="s">
        <v>22658</v>
      </c>
      <c r="W51" s="33">
        <f>IF(D2L144C9=0,0,D2L144C7/D2L144C9)</f>
        <v>2.1097733399130389E-2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1052.6239881251872</v>
      </c>
      <c r="J52" s="16" t="s">
        <v>22669</v>
      </c>
      <c r="K52" s="21">
        <f>IF(FLOW_THRU_100PCT="Y",1,INDEX(VariabilityMatrix,D2L145C1,D2L145C8))</f>
        <v>0.6353552691493457</v>
      </c>
      <c r="L52" s="16" t="s">
        <v>22663</v>
      </c>
      <c r="M52" s="15">
        <f>IF(D2L145C2&lt;&gt;0,D2L145C2*D2L145C4,D2L145C3*D2L145C4)</f>
        <v>668.790197288336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668.790197288336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138906.09999999998</v>
      </c>
      <c r="V52" s="16" t="s">
        <v>22665</v>
      </c>
      <c r="W52" s="33">
        <f>IF(D2L145C9=0,0,D2L145C7/D2L145C9)</f>
        <v>4.8146927837462586E-3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26.066456545920047</v>
      </c>
      <c r="J53" s="16" t="s">
        <v>22676</v>
      </c>
      <c r="K53" s="21">
        <f>IF(FLOW_THRU_100PCT="Y",1,D2L144C4)</f>
        <v>0.6353552691493457</v>
      </c>
      <c r="L53" s="16" t="s">
        <v>22670</v>
      </c>
      <c r="M53" s="15">
        <f>IF(D2L146C2&lt;&gt;0,D2L146C2*D2L146C4,D2L146C3*D2L146C4)</f>
        <v>16.561460514502755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16.561460514502755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138906.09999999998</v>
      </c>
      <c r="V53" s="16" t="s">
        <v>22672</v>
      </c>
      <c r="W53" s="33">
        <f>IF(D2L146C9=0,0,D2L146C7/D2L146C9)</f>
        <v>1.1922774100275479E-4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2747.2502922334679</v>
      </c>
      <c r="J54" s="16" t="s">
        <v>22683</v>
      </c>
      <c r="K54" s="21">
        <f>IF(FLOW_THRU_100PCT="Y",1,INDEX(VariabilityMatrix,D2L147C1,D2L147C8))</f>
        <v>0.6264075840669403</v>
      </c>
      <c r="L54" s="16" t="s">
        <v>22677</v>
      </c>
      <c r="M54" s="15">
        <f>IF(D2L147C2&lt;&gt;0,D2L147C2*D2L147C4,D2L147C3*D2L147C4)</f>
        <v>1720.8984183851624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1720.8984183851624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139750.79999999999</v>
      </c>
      <c r="V54" s="16" t="s">
        <v>22679</v>
      </c>
      <c r="W54" s="33">
        <f>IF(D2L147C9=0,0,D2L147C7/D2L147C9)</f>
        <v>1.2314050569908455E-2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1986.4732589528485</v>
      </c>
      <c r="J55" s="16" t="s">
        <v>22690</v>
      </c>
      <c r="K55" s="21">
        <f>IF(FLOW_THRU_100PCT="Y",1,INDEX(VariabilityMatrix,D2L148C1,D2L148C8))</f>
        <v>0.6353552691493457</v>
      </c>
      <c r="L55" s="16" t="s">
        <v>22684</v>
      </c>
      <c r="M55" s="15">
        <f>IF(D2L148C2&lt;&gt;0,D2L148C2*D2L148C4,D2L148C3*D2L148C4)</f>
        <v>1262.1162520999649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1262.1162520999649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138906.09999999998</v>
      </c>
      <c r="V55" s="16" t="s">
        <v>22686</v>
      </c>
      <c r="W55" s="33">
        <f>IF(D2L148C9=0,0,D2L148C7/D2L148C9)</f>
        <v>9.0861110642366689E-3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164.14158516885618</v>
      </c>
      <c r="J56" s="16" t="s">
        <v>22697</v>
      </c>
      <c r="K56" s="21">
        <f>IF(FLOW_THRU_100PCT="Y",1,INDEX(VariabilityMatrix,D2L149C1,D2L149C8))</f>
        <v>0.6264075840669403</v>
      </c>
      <c r="L56" s="16" t="s">
        <v>22691</v>
      </c>
      <c r="M56" s="15">
        <f>IF(D2L149C2&lt;&gt;0,D2L149C2*D2L149C4,D2L149C3*D2L149C4)</f>
        <v>102.81953381054112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102.81953381054112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139750.79999999999</v>
      </c>
      <c r="V56" s="16" t="s">
        <v>22693</v>
      </c>
      <c r="W56" s="33">
        <f>IF(D2L149C9=0,0,D2L149C7/D2L149C9)</f>
        <v>7.3573484953603932E-4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0.6264075840669403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139750.79999999999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0.6264075840669403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139750.79999999999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10.386856102485552</v>
      </c>
      <c r="J59" s="16" t="s">
        <v>22718</v>
      </c>
      <c r="K59" s="21">
        <f>IF(FLOW_THRU_100PCT="Y",1,INDEX(VariabilityMatrix,D2L152C1,D2L152C8))</f>
        <v>0.6264075840669403</v>
      </c>
      <c r="L59" s="16" t="s">
        <v>22712</v>
      </c>
      <c r="M59" s="15">
        <f>IF(D2L152C2&lt;&gt;0,D2L152C2*D2L152C4,D2L152C3*D2L152C4)</f>
        <v>6.5064054372089304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6.5064054372089304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139750.79999999999</v>
      </c>
      <c r="V59" s="16" t="s">
        <v>22714</v>
      </c>
      <c r="W59" s="33">
        <f>IF(D2L152C9=0,0,D2L152C7/D2L152C9)</f>
        <v>4.6557196361014967E-5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0.6264075840669403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139750.79999999999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0.6264075840669403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139750.79999999999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16.970074758990485</v>
      </c>
      <c r="J62" s="16" t="s">
        <v>22676</v>
      </c>
      <c r="K62" s="21">
        <f>IF(FLOW_THRU_100PCT="Y",1,D2L144C4)</f>
        <v>0.6353552691493457</v>
      </c>
      <c r="L62" s="16" t="s">
        <v>22733</v>
      </c>
      <c r="M62" s="15">
        <f>IF(D2L155C2&lt;&gt;0,D2L155C2*D2L155C4,D2L155C3*D2L155C4)</f>
        <v>10.782026415982918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10.782026415982918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139750.79999999999</v>
      </c>
      <c r="V62" s="16" t="s">
        <v>22735</v>
      </c>
      <c r="W62" s="33">
        <f>IF(D2L155C9=0,0,D2L155C7/D2L155C9)</f>
        <v>7.7151804612087509E-5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-113.37808469466012</v>
      </c>
      <c r="J63" s="16" t="s">
        <v>22676</v>
      </c>
      <c r="K63" s="21">
        <f>IF(FLOW_THRU_100PCT="Y",1,D2L144C4)</f>
        <v>0.6353552691493457</v>
      </c>
      <c r="L63" s="16" t="s">
        <v>22739</v>
      </c>
      <c r="M63" s="15">
        <f>IF(D2L156C2&lt;&gt;0,D2L156C2*D2L156C4,D2L156C3*D2L156C4)</f>
        <v>-72.035363516813092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-72.035363516813092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138906.09999999998</v>
      </c>
      <c r="V63" s="16" t="s">
        <v>22741</v>
      </c>
      <c r="W63" s="33">
        <f>IF(D2L156C9=0,0,D2L156C7/D2L156C9)</f>
        <v>-5.1859035360443564E-4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264931.27636279992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97104.301969586537</v>
      </c>
      <c r="J64" s="16" t="s">
        <v>22751</v>
      </c>
      <c r="K64" s="21">
        <f>D2L157C5/SUM(D2L157C2:D2L157C3)</f>
        <v>0.76589315388605239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277280.57090795244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277280.57090795244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1.9381679826128269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0.76589315388605239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143408.25599999999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264931.27636279992</v>
      </c>
      <c r="H66" s="16" t="s">
        <v>22763</v>
      </c>
      <c r="I66" s="15">
        <f>SUM(D2L157C3:D2L158C3)</f>
        <v>97104.301969586537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277280.57090795244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277280.57090795244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1.9381679826128269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4B090-BD1E-46F5-A02E-BA7CDFA30780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139750.79999999999</v>
      </c>
      <c r="V8" s="16" t="s">
        <v>22825</v>
      </c>
      <c r="W8" s="33">
        <f>IF(D2L201C9=0,0,D2L201C7/D2L201C9)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29909.739818711634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14954.869909355817</v>
      </c>
      <c r="N9" s="16" t="s">
        <v>4251</v>
      </c>
      <c r="O9" s="32">
        <f>1</f>
        <v>1</v>
      </c>
      <c r="P9" s="16" t="s">
        <v>22829</v>
      </c>
      <c r="Q9" s="15">
        <f>D2L202C5*D2L202C6</f>
        <v>14954.869909355817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139750.79999999999</v>
      </c>
      <c r="V9" s="16" t="s">
        <v>22830</v>
      </c>
      <c r="W9" s="33">
        <f>IF(D2L202C9=0,0,D2L202C7/D2L202C9)</f>
        <v>0.10701097889497461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139750.79999999999</v>
      </c>
      <c r="V10" s="16" t="s">
        <v>22835</v>
      </c>
      <c r="W10" s="33">
        <f>IF(D2L203C9=0,0,D2L203C7/D2L203C9)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594.95217720927621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297.47608860463811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297.47608860463811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139750.79999999999</v>
      </c>
      <c r="V11" s="16" t="s">
        <v>22840</v>
      </c>
      <c r="W11" s="33">
        <f>IF(D2L204C9=0,0,D2L204C7/D2L204C9)</f>
        <v>2.1286181446162609E-3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139750.79999999999</v>
      </c>
      <c r="V12" s="16" t="s">
        <v>22845</v>
      </c>
      <c r="W12" s="33">
        <f>IF(D2L205C9=0,0,D2L205C7/D2L205C9)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2271.2332300142652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1135.6166150071326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1135.6166150071326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139750.79999999999</v>
      </c>
      <c r="V13" s="16" t="s">
        <v>22850</v>
      </c>
      <c r="W13" s="33">
        <f>IF(D2L206C9=0,0,D2L206C7/D2L206C9)</f>
        <v>8.1260115506110349E-3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139750.79999999999</v>
      </c>
      <c r="V14" s="16" t="s">
        <v>22855</v>
      </c>
      <c r="W14" s="33">
        <f>IF(D2L207C9=0,0,D2L207C7/D2L207C9)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23321.88898334741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11660.944491673705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11660.944491673705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139750.79999999999</v>
      </c>
      <c r="V15" s="16" t="s">
        <v>22860</v>
      </c>
      <c r="W15" s="33">
        <f>IF(D2L208C9=0,0,D2L208C7/D2L208C9)</f>
        <v>8.344098560919655E-2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139750.79999999999</v>
      </c>
      <c r="V16" s="16" t="s">
        <v>22865</v>
      </c>
      <c r="W16" s="33">
        <f>IF(D2L209C9=0,0,D2L209C7/D2L209C9)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139750.79999999999</v>
      </c>
      <c r="V17" s="16" t="s">
        <v>22870</v>
      </c>
      <c r="W17" s="33">
        <f>IF(D2L210C9=0,0,D2L210C7/D2L210C9)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139750.79999999999</v>
      </c>
      <c r="V18" s="16" t="s">
        <v>22875</v>
      </c>
      <c r="W18" s="33">
        <f>IF(D2L211C9=0,0,D2L211C7/D2L211C9)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139750.79999999999</v>
      </c>
      <c r="V19" s="16" t="s">
        <v>22880</v>
      </c>
      <c r="W19" s="33">
        <f>IF(D2L212C9=0,0,D2L212C7/D2L212C9)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92983.135400751664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46491.567700375832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46491.567700375832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139750.79999999999</v>
      </c>
      <c r="V20" s="16" t="s">
        <v>22885</v>
      </c>
      <c r="W20" s="33">
        <f>IF(D2L213C9=0,0,D2L213C7/D2L213C9)</f>
        <v>0.33267478755310048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139750.79999999999</v>
      </c>
      <c r="V21" s="16" t="s">
        <v>22890</v>
      </c>
      <c r="W21" s="33">
        <f>IF(D2L214C9=0,0,D2L214C7/D2L214C9)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96306.648760641227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48153.324380320613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48153.324380320613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139750.79999999999</v>
      </c>
      <c r="V22" s="16" t="s">
        <v>22895</v>
      </c>
      <c r="W22" s="33">
        <f>IF(D2L215C9=0,0,D2L215C7/D2L215C9)</f>
        <v>0.34456564384834015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139750.79999999999</v>
      </c>
      <c r="V23" s="16" t="s">
        <v>22900</v>
      </c>
      <c r="W23" s="33">
        <f>IF(D2L216C9=0,0,D2L216C7/D2L216C9)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76236.310413537431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38118.155206768715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38118.155206768715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139750.79999999999</v>
      </c>
      <c r="V24" s="16" t="s">
        <v>22905</v>
      </c>
      <c r="W24" s="33">
        <f>IF(D2L217C9=0,0,D2L217C7/D2L217C9)</f>
        <v>0.27275804651400004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518.01667154873508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259.00833577436754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259.00833577436754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139750.79999999999</v>
      </c>
      <c r="V25" s="16" t="s">
        <v>22910</v>
      </c>
      <c r="W25" s="33">
        <f>IF(D2L218C9=0,0,D2L218C7/D2L218C9)</f>
        <v>1.8533585194100324E-3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139750.79999999999</v>
      </c>
      <c r="V26" s="16" t="s">
        <v>22915</v>
      </c>
      <c r="W26" s="33">
        <f>IF(D2L219C9=0,0,D2L219C7/D2L219C9)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103.13133734250442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51.565668671252212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51.565668671252212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139750.79999999999</v>
      </c>
      <c r="V27" s="16" t="s">
        <v>22920</v>
      </c>
      <c r="W27" s="33">
        <f>IF(D2L220C9=0,0,D2L220C7/D2L220C9)</f>
        <v>3.6898299452491301E-4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139750.79999999999</v>
      </c>
      <c r="V28" s="16" t="s">
        <v>22925</v>
      </c>
      <c r="W28" s="33">
        <f>IF(D2L221C9=0,0,D2L221C7/D2L221C9)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97.928114363636155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48.964057181818077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48.964057181818077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139750.79999999999</v>
      </c>
      <c r="V29" s="16" t="s">
        <v>22930</v>
      </c>
      <c r="W29" s="33">
        <f>IF(D2L222C9=0,0,D2L222C7/D2L222C9)</f>
        <v>3.5036691869970031E-4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139750.79999999999</v>
      </c>
      <c r="V30" s="16" t="s">
        <v>22935</v>
      </c>
      <c r="W30" s="33">
        <f>IF(D2L223C9=0,0,D2L223C7/D2L223C9)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56424.477883330459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28212.23894166523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28212.23894166523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139750.79999999999</v>
      </c>
      <c r="V31" s="16" t="s">
        <v>22940</v>
      </c>
      <c r="W31" s="33">
        <f>IF(D2L224C9=0,0,D2L224C7/D2L224C9)</f>
        <v>0.20187533052880721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139750.79999999999</v>
      </c>
      <c r="V32" s="16" t="s">
        <v>22945</v>
      </c>
      <c r="W32" s="33">
        <f>IF(D2L225C9=0,0,D2L225C7/D2L225C9)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10865.370185924265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5432.6850929621323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5432.6850929621323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139750.79999999999</v>
      </c>
      <c r="V33" s="16" t="s">
        <v>22950</v>
      </c>
      <c r="W33" s="33">
        <f>IF(D2L226C9=0,0,D2L226C7/D2L226C9)</f>
        <v>3.8874089400290607E-2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139750.79999999999</v>
      </c>
      <c r="V34" s="16" t="s">
        <v>22955</v>
      </c>
      <c r="W34" s="33">
        <f>IF(D2L227C9=0,0,D2L227C7/D2L227C9)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6651.7290976284967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3325.8645488142483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3325.8645488142483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139750.79999999999</v>
      </c>
      <c r="V35" s="16" t="s">
        <v>22960</v>
      </c>
      <c r="W35" s="33">
        <f>IF(D2L228C9=0,0,D2L228C7/D2L228C9)</f>
        <v>2.3798536744077663E-2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139750.79999999999</v>
      </c>
      <c r="V36" s="16" t="s">
        <v>22965</v>
      </c>
      <c r="W36" s="33">
        <f>IF(D2L229C9=0,0,D2L229C7/D2L229C9)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13560.472868879413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13560.472868879413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13560.472868879413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139750.79999999999</v>
      </c>
      <c r="V37" s="16" t="s">
        <v>22970</v>
      </c>
      <c r="W37" s="33">
        <f>IF(D2L230C9=0,0,D2L230C7/D2L230C9)</f>
        <v>9.7033239658588108E-2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139750.79999999999</v>
      </c>
      <c r="V38" s="16" t="s">
        <v>22975</v>
      </c>
      <c r="W38" s="33">
        <f>IF(D2L231C9=0,0,D2L231C7/D2L231C9)</f>
        <v>0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34.525324509670298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17.262662254835149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17.262662254835149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139750.79999999999</v>
      </c>
      <c r="V39" s="16" t="s">
        <v>22980</v>
      </c>
      <c r="W39" s="33">
        <f>IF(D2L232C9=0,0,D2L232C7/D2L232C9)</f>
        <v>1.2352460418713274E-4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139750.79999999999</v>
      </c>
      <c r="V40" s="16" t="s">
        <v>22985</v>
      </c>
      <c r="W40" s="33">
        <f>IF(D2L233C9=0,0,D2L233C7/D2L233C9)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409879.56026773999</v>
      </c>
      <c r="J41" s="16" t="s">
        <v>22994</v>
      </c>
      <c r="K41" s="21">
        <f>D2L234C5/D2L234C3</f>
        <v>0.51654202134405225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211720.01656830971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211720.01656830971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1.5149825014834242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0.51654202134405225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139750.79999999999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409879.56026773999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211720.01656830971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211720.01656830971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1.5149825014834242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542105.97113392653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271052.98556696327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271052.98556696327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139750.79999999999</v>
      </c>
      <c r="V44" s="16" t="s">
        <v>23009</v>
      </c>
      <c r="W44" s="33">
        <f>IF(D2L237C9=0,0,D2L237C7/D2L237C9)</f>
        <v>1.9395451444067819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233812.72101860878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116906.36050930439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116906.36050930439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139750.79999999999</v>
      </c>
      <c r="V45" s="16" t="s">
        <v>23014</v>
      </c>
      <c r="W45" s="33">
        <f>IF(D2L238C9=0,0,D2L238C7/D2L238C9)</f>
        <v>0.83653446355444405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1183.0436143705028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591.52180718525142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591.52180718525142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139750.79999999999</v>
      </c>
      <c r="V46" s="16" t="s">
        <v>23019</v>
      </c>
      <c r="W46" s="33">
        <f>IF(D2L239C9=0,0,D2L239C7/D2L239C9)</f>
        <v>4.2326899537265721E-3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10740.384481910576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5370.1922409552881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5370.1922409552881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139750.79999999999</v>
      </c>
      <c r="V47" s="16" t="s">
        <v>23024</v>
      </c>
      <c r="W47" s="33">
        <f>IF(D2L240C9=0,0,D2L240C7/D2L240C9)</f>
        <v>3.8426915917156024E-2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113780.2801718772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56890.140085938598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56890.140085938598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139750.79999999999</v>
      </c>
      <c r="V48" s="16" t="s">
        <v>23029</v>
      </c>
      <c r="W48" s="33">
        <f>IF(D2L241C9=0,0,D2L241C7/D2L241C9)</f>
        <v>0.40708275076735589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139750.79999999999</v>
      </c>
      <c r="V49" s="16" t="s">
        <v>23034</v>
      </c>
      <c r="W49" s="33">
        <f>IF(D2L242C9=0,0,D2L242C7/D2L242C9)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141089.68258600833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70544.841293004167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70544.841293004167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139750.79999999999</v>
      </c>
      <c r="V50" s="16" t="s">
        <v>23039</v>
      </c>
      <c r="W50" s="33">
        <f>IF(D2L243C9=0,0,D2L243C7/D2L243C9)</f>
        <v>0.50479025016675516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271979.22778326983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135989.61389163492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135989.61389163492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139750.79999999999</v>
      </c>
      <c r="V51" s="16" t="s">
        <v>23044</v>
      </c>
      <c r="W51" s="33">
        <f>IF(D2L244C9=0,0,D2L244C7/D2L244C9)</f>
        <v>0.97308647887264277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137132.38315542883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68566.191577714417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68566.191577714417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139750.79999999999</v>
      </c>
      <c r="V52" s="16" t="s">
        <v>23049</v>
      </c>
      <c r="W52" s="33">
        <f>IF(D2L245C9=0,0,D2L245C7/D2L245C9)</f>
        <v>0.49063183593735721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2405.3490401521262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1202.6745200760631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1202.6745200760631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139750.79999999999</v>
      </c>
      <c r="V53" s="16" t="s">
        <v>23054</v>
      </c>
      <c r="W53" s="33">
        <f>IF(D2L246C9=0,0,D2L246C7/D2L246C9)</f>
        <v>8.6058507005044929E-3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679.90504687760676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339.95252343880338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339.95252343880338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139750.79999999999</v>
      </c>
      <c r="V54" s="16" t="s">
        <v>23059</v>
      </c>
      <c r="W54" s="33">
        <f>IF(D2L247C9=0,0,D2L247C7/D2L247C9)</f>
        <v>2.4325622711197604E-3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418.46522234239387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209.23261117119694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209.23261117119694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139750.79999999999</v>
      </c>
      <c r="V55" s="16" t="s">
        <v>23064</v>
      </c>
      <c r="W55" s="33">
        <f>IF(D2L248C9=0,0,D2L248C7/D2L248C9)</f>
        <v>1.497183638098651E-3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79503.087998430085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39751.543999215042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39751.543999215042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139750.79999999999</v>
      </c>
      <c r="V56" s="16" t="s">
        <v>23069</v>
      </c>
      <c r="W56" s="33">
        <f>IF(D2L249C9=0,0,D2L249C7/D2L249C9)</f>
        <v>0.28444591372081623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15528.863447418669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7764.4317237093346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7764.4317237093346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139750.79999999999</v>
      </c>
      <c r="V57" s="16" t="s">
        <v>23074</v>
      </c>
      <c r="W57" s="33">
        <f>IF(D2L250C9=0,0,D2L250C7/D2L250C9)</f>
        <v>5.5559121834789747E-2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15761.007270336702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7880.5036351683511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7880.5036351683511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139750.79999999999</v>
      </c>
      <c r="V58" s="16" t="s">
        <v>23079</v>
      </c>
      <c r="W58" s="33">
        <f>IF(D2L251C9=0,0,D2L251C7/D2L251C9)</f>
        <v>5.6389685319642904E-2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20863.037625198744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20863.037625198744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20863.037625198744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139750.79999999999</v>
      </c>
      <c r="V59" s="16" t="s">
        <v>23084</v>
      </c>
      <c r="W59" s="33">
        <f>IF(D2L252C9=0,0,D2L252C7/D2L252C9)</f>
        <v>0.14928742894637273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1586983.4095961568</v>
      </c>
      <c r="J60" s="16" t="s">
        <v>23093</v>
      </c>
      <c r="K60" s="21">
        <f>D2L253C5/D2L253C3</f>
        <v>0.50657317445760441</v>
      </c>
      <c r="L60" s="16" t="s">
        <v>23087</v>
      </c>
      <c r="M60" s="15">
        <f>SUM(D2L237C5:D2L252C5)</f>
        <v>803923.22361067776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803923.22361067776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5.7525482760075661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0.50657317445760441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139750.79999999999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1586983.4095961568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803923.22361067776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803923.22361067776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5.7525482760075661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E211D-771F-487B-861B-A5ABD34D7792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808556.42700899998</v>
      </c>
      <c r="J8" s="16" t="s">
        <v>23178</v>
      </c>
      <c r="K8" s="21">
        <f>IF(FLOW_THRU_100PCT="Y",1,INDEX(VariabilityMatrix,D3L101C1,D3L101C8))</f>
        <v>0.7429981490552342</v>
      </c>
      <c r="L8" s="16" t="s">
        <v>23148</v>
      </c>
      <c r="M8" s="15">
        <f>IF(D3L101C2&lt;&gt;0,D3L101C2*D3L101C4,D3L101C3*D3L101C4)</f>
        <v>600755.92867440055</v>
      </c>
      <c r="N8" s="16" t="s">
        <v>4251</v>
      </c>
      <c r="O8" s="32">
        <f>0.45*CHOOSE(MIN(D3L101C8,RUN_YEARS),B3L110C1,B3L125C1,B3L140C1,B3L155C1,B3L170C1)</f>
        <v>0.44581088124410501</v>
      </c>
      <c r="P8" s="16" t="s">
        <v>23149</v>
      </c>
      <c r="Q8" s="15">
        <f>D3L101C5*D3L101C6</f>
        <v>267823.52997495519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1051315631.3333334</v>
      </c>
      <c r="V8" s="16" t="s">
        <v>23150</v>
      </c>
      <c r="W8" s="33">
        <f>IF(D3L101C9=0,0,D3L101C7/D3L101C9)</f>
        <v>2.547508302861315E-4</v>
      </c>
      <c r="X8" s="16" t="s">
        <v>23151</v>
      </c>
      <c r="Y8" s="32">
        <f>IF(D3L101C5=0,0,D3L101C7/D3L101C5)</f>
        <v>0.44581088124410501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0.54487996596501731</v>
      </c>
      <c r="AL8" s="16" t="s">
        <v>23155</v>
      </c>
      <c r="AM8" s="15">
        <f>D3L101C5*D3L101C17</f>
        <v>327339.86996938975</v>
      </c>
      <c r="AN8" s="16" t="s">
        <v>23172</v>
      </c>
      <c r="AO8" s="15">
        <f>IF(D3L101C17=0,0,CHOOSE(MIN(D3L101C8,RUN_YEARS),A1L108C1,A1L108C6,A1L108C7,A1L108C8,A1L108C9))</f>
        <v>469281.77499999997</v>
      </c>
      <c r="AP8" s="16" t="s">
        <v>23156</v>
      </c>
      <c r="AQ8" s="33">
        <f>IF(D3L101C19=0,0,D3L101C18/D3L101C19)</f>
        <v>0.69753373646225614</v>
      </c>
      <c r="AR8" s="16" t="s">
        <v>23157</v>
      </c>
      <c r="AS8" s="32">
        <f>IF(D3L101C5=0,0,D3L101C18/D3L101C5)</f>
        <v>0.54487996596501731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9.3091527908776839E-3</v>
      </c>
      <c r="BZ8" s="16" t="s">
        <v>23167</v>
      </c>
      <c r="CA8" s="15">
        <f>D3L101C5*D3L101C37</f>
        <v>5592.528730055611</v>
      </c>
      <c r="CB8" s="16" t="s">
        <v>23176</v>
      </c>
      <c r="CC8" s="15">
        <f>IF(D3L101C37=0,0,CHOOSE(MIN(D3L101C8,RUN_YEARS),B6L116C1,B6L117C1,B6L118C1,B6L119C1,B6L120C1))</f>
        <v>138906.09999999998</v>
      </c>
      <c r="CD8" s="16" t="s">
        <v>23168</v>
      </c>
      <c r="CE8" s="33">
        <f>IF(D3L101C39=0,0,D3L101C38/D3L101C39)</f>
        <v>4.0261217686304716E-2</v>
      </c>
      <c r="CF8" s="16" t="s">
        <v>23169</v>
      </c>
      <c r="CG8" s="32">
        <f>IF(D3L101C5=0,0,D3L101C38/D3L101C5)</f>
        <v>9.3091527908776839E-3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0.7429981490552342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0.44581088124410501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1051315631.3333334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0.54487996596501731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469281.77499999997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9.3091527908776839E-3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138906.09999999998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117.20710700000001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100.79811202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100.79811202</v>
      </c>
      <c r="AX10" s="16" t="s">
        <v>23237</v>
      </c>
      <c r="AY10" s="15">
        <f>IF(D3L103C22=0,0,CHOOSE(MIN(D3L103C8,RUN_YEARS),A1L104C1,A1L104C6,A1L104C7,A1L104C8,A1L104C9))</f>
        <v>139941.99266666666</v>
      </c>
      <c r="AZ10" s="16" t="s">
        <v>23223</v>
      </c>
      <c r="BA10" s="33">
        <f>IF(D3L103C24=0,0,D3L103C23/D3L103C24)</f>
        <v>7.2028495592523824E-4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5303.795205811799</v>
      </c>
      <c r="J11" s="16" t="s">
        <v>23273</v>
      </c>
      <c r="K11" s="21">
        <f>IF(FLOW_THRU_100PCT="Y",1,INDEX(VariabilityMatrix,D3L104C1,D3L104C8))</f>
        <v>0.64026038311518152</v>
      </c>
      <c r="L11" s="16" t="s">
        <v>23243</v>
      </c>
      <c r="M11" s="15">
        <f>IF(D3L104C2&lt;&gt;0,D3L104C2*D3L104C4,D3L104C3*D3L104C4)</f>
        <v>3395.8099504375255</v>
      </c>
      <c r="N11" s="16" t="s">
        <v>4251</v>
      </c>
      <c r="O11" s="32">
        <f>0.45*CHOOSE(MIN(D3L104C8,RUN_YEARS),B3L110C1,B3L125C1,B3L140C1,B3L155C1,B3L170C1)</f>
        <v>0.44609433095479245</v>
      </c>
      <c r="P11" s="16" t="s">
        <v>23244</v>
      </c>
      <c r="Q11" s="15">
        <f>D3L104C5*D3L104C6</f>
        <v>1514.8515678900549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1070174441.2</v>
      </c>
      <c r="V11" s="16" t="s">
        <v>23245</v>
      </c>
      <c r="W11" s="33">
        <f>IF(D3L104C9=0,0,D3L104C7/D3L104C9)</f>
        <v>1.4155183581019118E-6</v>
      </c>
      <c r="X11" s="16" t="s">
        <v>23246</v>
      </c>
      <c r="Y11" s="32">
        <f>IF(D3L104C5=0,0,D3L104C7/D3L104C5)</f>
        <v>0.44609433095479245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0.54522640450030191</v>
      </c>
      <c r="AL11" s="16" t="s">
        <v>23250</v>
      </c>
      <c r="AM11" s="15">
        <f>D3L104C5*D3L104C17</f>
        <v>1851.4852496434005</v>
      </c>
      <c r="AN11" s="16" t="s">
        <v>23267</v>
      </c>
      <c r="AO11" s="15">
        <f>IF(D3L104C17=0,0,CHOOSE(MIN(D3L104C8,RUN_YEARS),A1L108C1,A1L108C6,A1L108C7,A1L108C8,A1L108C9))</f>
        <v>483833.038</v>
      </c>
      <c r="AP11" s="16" t="s">
        <v>23251</v>
      </c>
      <c r="AQ11" s="33">
        <f>IF(D3L104C19=0,0,D3L104C18/D3L104C19)</f>
        <v>3.8267028173537016E-3</v>
      </c>
      <c r="AR11" s="16" t="s">
        <v>23252</v>
      </c>
      <c r="AS11" s="32">
        <f>IF(D3L104C5=0,0,D3L104C18/D3L104C5)</f>
        <v>0.54522640450030191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8.6792645449056405E-3</v>
      </c>
      <c r="BZ11" s="16" t="s">
        <v>23262</v>
      </c>
      <c r="CA11" s="15">
        <f>D3L104C5*D3L104C37</f>
        <v>29.473132904070194</v>
      </c>
      <c r="CB11" s="16" t="s">
        <v>23271</v>
      </c>
      <c r="CC11" s="15">
        <f>IF(D3L104C37=0,0,CHOOSE(MIN(D3L104C8,RUN_YEARS),B6L116C1,B6L117C1,B6L118C1,B6L119C1,B6L120C1))</f>
        <v>143408.25599999999</v>
      </c>
      <c r="CD11" s="16" t="s">
        <v>23263</v>
      </c>
      <c r="CE11" s="33">
        <f>IF(D3L104C39=0,0,D3L104C38/D3L104C39)</f>
        <v>2.0551908046402987E-4</v>
      </c>
      <c r="CF11" s="16" t="s">
        <v>23264</v>
      </c>
      <c r="CG11" s="32">
        <f>IF(D3L104C5=0,0,D3L104C38/D3L104C5)</f>
        <v>8.6792645449056405E-3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1.0100230226788967</v>
      </c>
      <c r="J12" s="16" t="s">
        <v>23304</v>
      </c>
      <c r="K12" s="21">
        <f>IF(FLOW_THRU_100PCT="Y",1,INDEX(VariabilityMatrix,D3L105C1,D3L105C8))</f>
        <v>0.64026038311518152</v>
      </c>
      <c r="L12" s="16" t="s">
        <v>23274</v>
      </c>
      <c r="M12" s="15">
        <f>IF(D3L105C2&lt;&gt;0,D3L105C2*D3L105C4,D3L105C3*D3L105C4)</f>
        <v>0.64667772745554408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0.64667772745554408</v>
      </c>
      <c r="AX12" s="16" t="s">
        <v>23299</v>
      </c>
      <c r="AY12" s="15">
        <f>IF(D3L105C22=0,0,CHOOSE(MIN(D3L105C8,RUN_YEARS),A1L104C1,A1L104C6,A1L104C7,A1L104C8,A1L104C9))</f>
        <v>144792.3616</v>
      </c>
      <c r="AZ12" s="16" t="s">
        <v>23285</v>
      </c>
      <c r="BA12" s="33">
        <f>IF(D3L105C24=0,0,D3L105C23/D3L105C24)</f>
        <v>4.4662420055143577E-6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521.26483233246097</v>
      </c>
      <c r="J13" s="16" t="s">
        <v>23335</v>
      </c>
      <c r="K13" s="21">
        <f>IF(FLOW_THRU_100PCT="Y",1,INDEX(VariabilityMatrix,D3L106C1,D3L106C8))</f>
        <v>0.64026038311518152</v>
      </c>
      <c r="L13" s="16" t="s">
        <v>23305</v>
      </c>
      <c r="M13" s="15">
        <f>IF(D3L106C2&lt;&gt;0,D3L106C2*D3L106C4,D3L106C3*D3L106C4)</f>
        <v>333.74522125365235</v>
      </c>
      <c r="N13" s="16" t="s">
        <v>4251</v>
      </c>
      <c r="O13" s="32">
        <f>0.45*CHOOSE(MIN(D3L106C8,RUN_YEARS),B3L110C1,B3L125C1,B3L140C1,B3L155C1,B3L170C1)</f>
        <v>0.44609433095479245</v>
      </c>
      <c r="P13" s="16" t="s">
        <v>23306</v>
      </c>
      <c r="Q13" s="15">
        <f>D3L106C5*D3L106C6</f>
        <v>148.88185118450721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1070174441.2</v>
      </c>
      <c r="V13" s="16" t="s">
        <v>23307</v>
      </c>
      <c r="W13" s="33">
        <f>IF(D3L106C9=0,0,D3L106C7/D3L106C9)</f>
        <v>1.3911923650275569E-7</v>
      </c>
      <c r="X13" s="16" t="s">
        <v>23308</v>
      </c>
      <c r="Y13" s="32">
        <f>IF(D3L106C5=0,0,D3L106C7/D3L106C5)</f>
        <v>0.44609433095479245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0.54522640450030191</v>
      </c>
      <c r="AL13" s="16" t="s">
        <v>23312</v>
      </c>
      <c r="AM13" s="15">
        <f>D3L106C5*D3L106C17</f>
        <v>181.96670700328661</v>
      </c>
      <c r="AN13" s="16" t="s">
        <v>23329</v>
      </c>
      <c r="AO13" s="15">
        <f>IF(D3L106C17=0,0,CHOOSE(MIN(D3L106C8,RUN_YEARS),A1L108C1,A1L108C6,A1L108C7,A1L108C8,A1L108C9))</f>
        <v>483833.038</v>
      </c>
      <c r="AP13" s="16" t="s">
        <v>23313</v>
      </c>
      <c r="AQ13" s="33">
        <f>IF(D3L106C19=0,0,D3L106C18/D3L106C19)</f>
        <v>3.7609400911412465E-4</v>
      </c>
      <c r="AR13" s="16" t="s">
        <v>23314</v>
      </c>
      <c r="AS13" s="32">
        <f>IF(D3L106C5=0,0,D3L106C18/D3L106C5)</f>
        <v>0.54522640450030191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8.6792645449056405E-3</v>
      </c>
      <c r="BZ13" s="16" t="s">
        <v>23324</v>
      </c>
      <c r="CA13" s="15">
        <f>D3L106C5*D3L106C37</f>
        <v>2.8966630658585131</v>
      </c>
      <c r="CB13" s="16" t="s">
        <v>23333</v>
      </c>
      <c r="CC13" s="15">
        <f>IF(D3L106C37=0,0,CHOOSE(MIN(D3L106C8,RUN_YEARS),B6L116C1,B6L117C1,B6L118C1,B6L119C1,B6L120C1))</f>
        <v>143408.25599999999</v>
      </c>
      <c r="CD13" s="16" t="s">
        <v>23325</v>
      </c>
      <c r="CE13" s="33">
        <f>IF(D3L106C39=0,0,D3L106C38/D3L106C39)</f>
        <v>2.0198719004424076E-5</v>
      </c>
      <c r="CF13" s="16" t="s">
        <v>23326</v>
      </c>
      <c r="CG13" s="32">
        <f>IF(D3L106C5=0,0,D3L106C38/D3L106C5)</f>
        <v>8.6792645449056405E-3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9.9266555577357779E-2</v>
      </c>
      <c r="J14" s="16" t="s">
        <v>23366</v>
      </c>
      <c r="K14" s="21">
        <f>IF(FLOW_THRU_100PCT="Y",1,INDEX(VariabilityMatrix,D3L107C1,D3L107C8))</f>
        <v>0.64026038311518152</v>
      </c>
      <c r="L14" s="16" t="s">
        <v>23336</v>
      </c>
      <c r="M14" s="15">
        <f>IF(D3L107C2&lt;&gt;0,D3L107C2*D3L107C4,D3L107C3*D3L107C4)</f>
        <v>6.3556442904483548E-2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6.3556442904483548E-2</v>
      </c>
      <c r="AX14" s="16" t="s">
        <v>23361</v>
      </c>
      <c r="AY14" s="15">
        <f>IF(D3L107C22=0,0,CHOOSE(MIN(D3L107C8,RUN_YEARS),A1L104C1,A1L104C6,A1L104C7,A1L104C8,A1L104C9))</f>
        <v>144792.3616</v>
      </c>
      <c r="AZ14" s="16" t="s">
        <v>23347</v>
      </c>
      <c r="BA14" s="33">
        <f>IF(D3L107C24=0,0,D3L107C23/D3L107C24)</f>
        <v>4.3894886582527808E-7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0.6264075840669403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0.44585461143609423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1012993028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0.54493341397744854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458053.90399999998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9.2119745864572278E-3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139750.79999999999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0.6264075840669403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137093.04999999999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0.64026038311518152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0.44609433095479245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1070174441.2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0.54522640450030191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483833.038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8.6792645449056405E-3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143408.25599999999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20805.042624999998</v>
      </c>
      <c r="J18" s="16" t="s">
        <v>23491</v>
      </c>
      <c r="K18" s="21">
        <f>IF(FLOW_THRU_100PCT="Y",1,INDEX(VariabilityMatrix,D3L111C1,D3L111C8))</f>
        <v>0.74943498433699185</v>
      </c>
      <c r="L18" s="16" t="s">
        <v>23461</v>
      </c>
      <c r="M18" s="15">
        <f>IF(D3L111C2&lt;&gt;0,D3L111C2*D3L111C4,D3L111C3*D3L111C4)</f>
        <v>15592.026793797322</v>
      </c>
      <c r="N18" s="16" t="s">
        <v>4251</v>
      </c>
      <c r="O18" s="32">
        <f>0.45*CHOOSE(MIN(D3L111C8,RUN_YEARS),B3L110C1,B3L125C1,B3L140C1,B3L155C1,B3L170C1)</f>
        <v>0.44609433095479245</v>
      </c>
      <c r="P18" s="16" t="s">
        <v>23462</v>
      </c>
      <c r="Q18" s="15">
        <f>D3L111C5*D3L111C6</f>
        <v>6955.5147608082143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1070174441.2</v>
      </c>
      <c r="V18" s="16" t="s">
        <v>23463</v>
      </c>
      <c r="W18" s="33">
        <f>IF(D3L111C9=0,0,D3L111C7/D3L111C9)</f>
        <v>6.4994214896488352E-6</v>
      </c>
      <c r="X18" s="16" t="s">
        <v>23464</v>
      </c>
      <c r="Y18" s="32">
        <f>IF(D3L111C5=0,0,D3L111C7/D3L111C5)</f>
        <v>0.44609433095479245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0.54522640450030191</v>
      </c>
      <c r="AL18" s="16" t="s">
        <v>23468</v>
      </c>
      <c r="AM18" s="15">
        <f>D3L111C5*D3L111C17</f>
        <v>8501.1847076544836</v>
      </c>
      <c r="AN18" s="16" t="s">
        <v>23485</v>
      </c>
      <c r="AO18" s="15">
        <f>IF(D3L111C17=0,0,CHOOSE(MIN(D3L111C8,RUN_YEARS),A1L108C1,A1L108C6,A1L108C7,A1L108C8,A1L108C9))</f>
        <v>483833.038</v>
      </c>
      <c r="AP18" s="16" t="s">
        <v>23469</v>
      </c>
      <c r="AQ18" s="33">
        <f>IF(D3L111C19=0,0,D3L111C18/D3L111C19)</f>
        <v>1.7570492380585393E-2</v>
      </c>
      <c r="AR18" s="16" t="s">
        <v>23470</v>
      </c>
      <c r="AS18" s="32">
        <f>IF(D3L111C5=0,0,D3L111C18/D3L111C5)</f>
        <v>0.54522640450030191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8.6792645449056405E-3</v>
      </c>
      <c r="BZ18" s="16" t="s">
        <v>23480</v>
      </c>
      <c r="CA18" s="15">
        <f>D3L111C5*D3L111C37</f>
        <v>135.32732533462388</v>
      </c>
      <c r="CB18" s="16" t="s">
        <v>23489</v>
      </c>
      <c r="CC18" s="15">
        <f>IF(D3L111C37=0,0,CHOOSE(MIN(D3L111C8,RUN_YEARS),B6L116C1,B6L117C1,B6L118C1,B6L119C1,B6L120C1))</f>
        <v>143408.25599999999</v>
      </c>
      <c r="CD18" s="16" t="s">
        <v>23481</v>
      </c>
      <c r="CE18" s="33">
        <f>IF(D3L111C39=0,0,D3L111C38/D3L111C39)</f>
        <v>9.4365086857080174E-4</v>
      </c>
      <c r="CF18" s="16" t="s">
        <v>23482</v>
      </c>
      <c r="CG18" s="32">
        <f>IF(D3L111C5=0,0,D3L111C38/D3L111C5)</f>
        <v>8.6792645449056405E-3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3.9619878263850596</v>
      </c>
      <c r="J19" s="16" t="s">
        <v>23523</v>
      </c>
      <c r="K19" s="21">
        <f>IF(FLOW_THRU_100PCT="Y",1,INDEX(VariabilityMatrix,D3L112C1,D3L112C8))</f>
        <v>0.32132834210455641</v>
      </c>
      <c r="L19" s="16" t="s">
        <v>23493</v>
      </c>
      <c r="M19" s="15">
        <f>IF(D3L112C2&lt;&gt;0,D3L112C2*D3L112C4,D3L112C3*D3L112C4)</f>
        <v>1.2730989796907464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1.2730989796907464</v>
      </c>
      <c r="AX19" s="16" t="s">
        <v>23518</v>
      </c>
      <c r="AY19" s="15">
        <f>IF(D3L112C22=0,0,CHOOSE(MIN(D3L112C8,RUN_YEARS),A1L104C1,A1L104C6,A1L104C7,A1L104C8,A1L104C9))</f>
        <v>144792.3616</v>
      </c>
      <c r="AZ19" s="16" t="s">
        <v>23504</v>
      </c>
      <c r="BA19" s="33">
        <f>IF(D3L112C24=0,0,D3L112C23/D3L112C24)</f>
        <v>8.7925838464309318E-6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23227.448413009766</v>
      </c>
      <c r="J20" s="16" t="s">
        <v>23555</v>
      </c>
      <c r="K20" s="21">
        <f>IF(FLOW_THRU_100PCT="Y",1,INDEX(VariabilityMatrix,D3L113C1,D3L113C8))</f>
        <v>0.74943498433699185</v>
      </c>
      <c r="L20" s="16" t="s">
        <v>23525</v>
      </c>
      <c r="M20" s="15">
        <f>IF(D3L113C2&lt;&gt;0,D3L113C2*D3L113C4,D3L113C3*D3L113C4)</f>
        <v>17407.462437592261</v>
      </c>
      <c r="N20" s="16" t="s">
        <v>4251</v>
      </c>
      <c r="O20" s="32">
        <f>0.45*CHOOSE(MIN(D3L113C8,RUN_YEARS),B3L110C1,B3L125C1,B3L140C1,B3L155C1,B3L170C1)</f>
        <v>0.44609433095479245</v>
      </c>
      <c r="P20" s="16" t="s">
        <v>23526</v>
      </c>
      <c r="Q20" s="15">
        <f>D3L113C5*D3L113C6</f>
        <v>7765.3703097184007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1070174441.2</v>
      </c>
      <c r="V20" s="16" t="s">
        <v>23527</v>
      </c>
      <c r="W20" s="33">
        <f>IF(D3L113C9=0,0,D3L113C7/D3L113C9)</f>
        <v>7.256172461950216E-6</v>
      </c>
      <c r="X20" s="16" t="s">
        <v>23528</v>
      </c>
      <c r="Y20" s="32">
        <f>IF(D3L113C5=0,0,D3L113C7/D3L113C5)</f>
        <v>0.44609433095479245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0.54522640450030191</v>
      </c>
      <c r="AL20" s="16" t="s">
        <v>23532</v>
      </c>
      <c r="AM20" s="15">
        <f>D3L113C5*D3L113C17</f>
        <v>9491.0081563224903</v>
      </c>
      <c r="AN20" s="16" t="s">
        <v>23549</v>
      </c>
      <c r="AO20" s="15">
        <f>IF(D3L113C17=0,0,CHOOSE(MIN(D3L113C8,RUN_YEARS),A1L108C1,A1L108C6,A1L108C7,A1L108C8,A1L108C9))</f>
        <v>483833.038</v>
      </c>
      <c r="AP20" s="16" t="s">
        <v>23533</v>
      </c>
      <c r="AQ20" s="33">
        <f>IF(D3L113C19=0,0,D3L113C18/D3L113C19)</f>
        <v>1.9616287873922514E-2</v>
      </c>
      <c r="AR20" s="16" t="s">
        <v>23534</v>
      </c>
      <c r="AS20" s="32">
        <f>IF(D3L113C5=0,0,D3L113C18/D3L113C5)</f>
        <v>0.54522640450030191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8.6792645449056405E-3</v>
      </c>
      <c r="BZ20" s="16" t="s">
        <v>23544</v>
      </c>
      <c r="CA20" s="15">
        <f>D3L113C5*D3L113C37</f>
        <v>151.08397155137123</v>
      </c>
      <c r="CB20" s="16" t="s">
        <v>23553</v>
      </c>
      <c r="CC20" s="15">
        <f>IF(D3L113C37=0,0,CHOOSE(MIN(D3L113C8,RUN_YEARS),B6L116C1,B6L117C1,B6L118C1,B6L119C1,B6L120C1))</f>
        <v>143408.25599999999</v>
      </c>
      <c r="CD20" s="16" t="s">
        <v>23545</v>
      </c>
      <c r="CE20" s="33">
        <f>IF(D3L113C39=0,0,D3L113C38/D3L113C39)</f>
        <v>1.0535235262283033E-3</v>
      </c>
      <c r="CF20" s="16" t="s">
        <v>23546</v>
      </c>
      <c r="CG20" s="32">
        <f>IF(D3L113C5=0,0,D3L113C38/D3L113C5)</f>
        <v>8.6792645449056405E-3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2508.9680728553913</v>
      </c>
      <c r="J21" s="16" t="s">
        <v>23587</v>
      </c>
      <c r="K21" s="21">
        <f>IF(FLOW_THRU_100PCT="Y",1,INDEX(VariabilityMatrix,D3L114C1,D3L114C8))</f>
        <v>0.64026038311518152</v>
      </c>
      <c r="L21" s="16" t="s">
        <v>23557</v>
      </c>
      <c r="M21" s="15">
        <f>IF(D3L114C2&lt;&gt;0,D3L114C2*D3L114C4,D3L114C3*D3L114C4)</f>
        <v>1606.3928595501516</v>
      </c>
      <c r="N21" s="16" t="s">
        <v>4251</v>
      </c>
      <c r="O21" s="32">
        <f>0.45*CHOOSE(MIN(D3L114C8,RUN_YEARS),B3L110C1,B3L125C1,B3L140C1,B3L155C1,B3L170C1)</f>
        <v>0.44609433095479245</v>
      </c>
      <c r="P21" s="16" t="s">
        <v>23558</v>
      </c>
      <c r="Q21" s="15">
        <f>D3L114C5*D3L114C6</f>
        <v>716.60274793158078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1070174441.2</v>
      </c>
      <c r="V21" s="16" t="s">
        <v>23559</v>
      </c>
      <c r="W21" s="33">
        <f>IF(D3L114C9=0,0,D3L114C7/D3L114C9)</f>
        <v>6.6961302787987077E-7</v>
      </c>
      <c r="X21" s="16" t="s">
        <v>23560</v>
      </c>
      <c r="Y21" s="32">
        <f>IF(D3L114C5=0,0,D3L114C7/D3L114C5)</f>
        <v>0.44609433095479245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0.54522640450030191</v>
      </c>
      <c r="AL21" s="16" t="s">
        <v>23564</v>
      </c>
      <c r="AM21" s="15">
        <f>D3L114C5*D3L114C17</f>
        <v>875.84780302748766</v>
      </c>
      <c r="AN21" s="16" t="s">
        <v>23581</v>
      </c>
      <c r="AO21" s="15">
        <f>IF(D3L114C17=0,0,CHOOSE(MIN(D3L114C8,RUN_YEARS),A1L108C1,A1L108C6,A1L108C7,A1L108C8,A1L108C9))</f>
        <v>483833.038</v>
      </c>
      <c r="AP21" s="16" t="s">
        <v>23565</v>
      </c>
      <c r="AQ21" s="33">
        <f>IF(D3L114C19=0,0,D3L114C18/D3L114C19)</f>
        <v>1.8102273599337952E-3</v>
      </c>
      <c r="AR21" s="16" t="s">
        <v>23566</v>
      </c>
      <c r="AS21" s="32">
        <f>IF(D3L114C5=0,0,D3L114C18/D3L114C5)</f>
        <v>0.54522640450030191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8.6792645449056405E-3</v>
      </c>
      <c r="BZ21" s="16" t="s">
        <v>23576</v>
      </c>
      <c r="CA21" s="15">
        <f>D3L114C5*D3L114C37</f>
        <v>13.942308591083217</v>
      </c>
      <c r="CB21" s="16" t="s">
        <v>23585</v>
      </c>
      <c r="CC21" s="15">
        <f>IF(D3L114C37=0,0,CHOOSE(MIN(D3L114C8,RUN_YEARS),B6L116C1,B6L117C1,B6L118C1,B6L119C1,B6L120C1))</f>
        <v>143408.25599999999</v>
      </c>
      <c r="CD21" s="16" t="s">
        <v>23577</v>
      </c>
      <c r="CE21" s="33">
        <f>IF(D3L114C39=0,0,D3L114C38/D3L114C39)</f>
        <v>9.7221101350561132E-5</v>
      </c>
      <c r="CF21" s="16" t="s">
        <v>23578</v>
      </c>
      <c r="CG21" s="32">
        <f>IF(D3L114C5=0,0,D3L114C38/D3L114C5)</f>
        <v>8.6792645449056405E-3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0.47779286688396516</v>
      </c>
      <c r="J22" s="16" t="s">
        <v>23618</v>
      </c>
      <c r="K22" s="21">
        <f>IF(FLOW_THRU_100PCT="Y",1,INDEX(VariabilityMatrix,D3L115C1,D3L115C8))</f>
        <v>0.64026038311518152</v>
      </c>
      <c r="L22" s="16" t="s">
        <v>23588</v>
      </c>
      <c r="M22" s="15">
        <f>IF(D3L115C2&lt;&gt;0,D3L115C2*D3L115C4,D3L115C3*D3L115C4)</f>
        <v>0.30591184400082844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0.30591184400082844</v>
      </c>
      <c r="AX22" s="16" t="s">
        <v>23613</v>
      </c>
      <c r="AY22" s="15">
        <f>IF(D3L115C22=0,0,CHOOSE(MIN(D3L115C8,RUN_YEARS),A1L104C1,A1L104C6,A1L104C7,A1L104C8,A1L104C9))</f>
        <v>144792.3616</v>
      </c>
      <c r="AZ22" s="16" t="s">
        <v>23599</v>
      </c>
      <c r="BA22" s="33">
        <f>IF(D3L115C24=0,0,D3L115C23/D3L115C24)</f>
        <v>2.1127623074892124E-6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239.36765101820208</v>
      </c>
      <c r="J23" s="16" t="s">
        <v>23649</v>
      </c>
      <c r="K23" s="21">
        <f>IF(FLOW_THRU_100PCT="Y",1,INDEX(VariabilityMatrix,D3L116C1,D3L116C8))</f>
        <v>0.6264075840669403</v>
      </c>
      <c r="L23" s="16" t="s">
        <v>23619</v>
      </c>
      <c r="M23" s="15">
        <f>IF(D3L116C2&lt;&gt;0,D3L116C2*D3L116C4,D3L116C3*D3L116C4)</f>
        <v>149.94171197809044</v>
      </c>
      <c r="N23" s="16" t="s">
        <v>4251</v>
      </c>
      <c r="O23" s="32">
        <f>0.45*CHOOSE(MIN(D3L116C8,RUN_YEARS),B3L110C1,B3L125C1,B3L140C1,B3L155C1,B3L170C1)</f>
        <v>0.44585461143609423</v>
      </c>
      <c r="P23" s="16" t="s">
        <v>23620</v>
      </c>
      <c r="Q23" s="15">
        <f>D3L116C5*D3L116C6</f>
        <v>66.852203732054264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1012993028</v>
      </c>
      <c r="V23" s="16" t="s">
        <v>23621</v>
      </c>
      <c r="W23" s="33">
        <f>IF(D3L116C9=0,0,D3L116C7/D3L116C9)</f>
        <v>6.5994732327076065E-8</v>
      </c>
      <c r="X23" s="16" t="s">
        <v>23622</v>
      </c>
      <c r="Y23" s="32">
        <f>IF(D3L116C5=0,0,D3L116C7/D3L116C5)</f>
        <v>0.44585461143609417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0.54493341397744854</v>
      </c>
      <c r="AL23" s="16" t="s">
        <v>23626</v>
      </c>
      <c r="AM23" s="15">
        <f>D3L116C5*D3L116C17</f>
        <v>81.70824900584411</v>
      </c>
      <c r="AN23" s="16" t="s">
        <v>23643</v>
      </c>
      <c r="AO23" s="15">
        <f>IF(D3L116C17=0,0,CHOOSE(MIN(D3L116C8,RUN_YEARS),A1L108C1,A1L108C6,A1L108C7,A1L108C8,A1L108C9))</f>
        <v>458053.90399999998</v>
      </c>
      <c r="AP23" s="16" t="s">
        <v>23627</v>
      </c>
      <c r="AQ23" s="33">
        <f>IF(D3L116C19=0,0,D3L116C18/D3L116C19)</f>
        <v>1.7838129593988596E-4</v>
      </c>
      <c r="AR23" s="16" t="s">
        <v>23628</v>
      </c>
      <c r="AS23" s="32">
        <f>IF(D3L116C5=0,0,D3L116C18/D3L116C5)</f>
        <v>0.54493341397744854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9.2119745864572278E-3</v>
      </c>
      <c r="BZ23" s="16" t="s">
        <v>23638</v>
      </c>
      <c r="CA23" s="15">
        <f>D3L116C5*D3L116C37</f>
        <v>1.3812592401920585</v>
      </c>
      <c r="CB23" s="16" t="s">
        <v>23647</v>
      </c>
      <c r="CC23" s="15">
        <f>IF(D3L116C37=0,0,CHOOSE(MIN(D3L116C8,RUN_YEARS),B6L116C1,B6L117C1,B6L118C1,B6L119C1,B6L120C1))</f>
        <v>139750.79999999999</v>
      </c>
      <c r="CD23" s="16" t="s">
        <v>23639</v>
      </c>
      <c r="CE23" s="33">
        <f>IF(D3L116C39=0,0,D3L116C38/D3L116C39)</f>
        <v>9.8837304701801966E-6</v>
      </c>
      <c r="CF23" s="16" t="s">
        <v>23640</v>
      </c>
      <c r="CG23" s="32">
        <f>IF(D3L116C5=0,0,D3L116C38/D3L116C5)</f>
        <v>9.2119745864572278E-3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4.5583743155849656E-2</v>
      </c>
      <c r="J24" s="16" t="s">
        <v>23680</v>
      </c>
      <c r="K24" s="21">
        <f>IF(FLOW_THRU_100PCT="Y",1,INDEX(VariabilityMatrix,D3L117C1,D3L117C8))</f>
        <v>0.6264075840669403</v>
      </c>
      <c r="L24" s="16" t="s">
        <v>23650</v>
      </c>
      <c r="M24" s="15">
        <f>IF(D3L117C2&lt;&gt;0,D3L117C2*D3L117C4,D3L117C3*D3L117C4)</f>
        <v>2.8554002422983709E-2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2.8554002422983709E-2</v>
      </c>
      <c r="AX24" s="16" t="s">
        <v>23675</v>
      </c>
      <c r="AY24" s="15">
        <f>IF(D3L117C22=0,0,CHOOSE(MIN(D3L117C8,RUN_YEARS),A1L104C1,A1L104C6,A1L104C7,A1L104C8,A1L104C9))</f>
        <v>137093.04999999999</v>
      </c>
      <c r="AZ24" s="16" t="s">
        <v>23661</v>
      </c>
      <c r="BA24" s="33">
        <f>IF(D3L117C24=0,0,D3L117C23/D3L117C24)</f>
        <v>2.0828191088449568E-7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7.1140735442472645</v>
      </c>
      <c r="J25" s="16" t="s">
        <v>23711</v>
      </c>
      <c r="K25" s="21">
        <f>IF(FLOW_THRU_100PCT="Y",1,INDEX(VariabilityMatrix,D3L118C1,D3L118C8))</f>
        <v>0.6264075840669403</v>
      </c>
      <c r="L25" s="16" t="s">
        <v>23681</v>
      </c>
      <c r="M25" s="15">
        <f>IF(D3L118C2&lt;&gt;0,D3L118C2*D3L118C4,D3L118C3*D3L118C4)</f>
        <v>4.4563096217264642</v>
      </c>
      <c r="N25" s="16" t="s">
        <v>4251</v>
      </c>
      <c r="O25" s="32">
        <f>0.45*CHOOSE(MIN(D3L118C8,RUN_YEARS),B3L110C1,B3L125C1,B3L140C1,B3L155C1,B3L170C1)</f>
        <v>0.44585461143609423</v>
      </c>
      <c r="P25" s="16" t="s">
        <v>23682</v>
      </c>
      <c r="Q25" s="15">
        <f>D3L118C5*D3L118C6</f>
        <v>1.9868661948337807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1012993028</v>
      </c>
      <c r="V25" s="16" t="s">
        <v>23683</v>
      </c>
      <c r="W25" s="33">
        <f>IF(D3L118C9=0,0,D3L118C7/D3L118C9)</f>
        <v>1.9613819048256872E-9</v>
      </c>
      <c r="X25" s="16" t="s">
        <v>23684</v>
      </c>
      <c r="Y25" s="32">
        <f>IF(D3L118C5=0,0,D3L118C7/D3L118C5)</f>
        <v>0.44585461143609423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0.54493341397744854</v>
      </c>
      <c r="AL25" s="16" t="s">
        <v>23688</v>
      </c>
      <c r="AM25" s="15">
        <f>D3L118C5*D3L118C17</f>
        <v>2.4283920159079546</v>
      </c>
      <c r="AN25" s="16" t="s">
        <v>23705</v>
      </c>
      <c r="AO25" s="15">
        <f>IF(D3L118C17=0,0,CHOOSE(MIN(D3L118C8,RUN_YEARS),A1L108C1,A1L108C6,A1L108C7,A1L108C8,A1L108C9))</f>
        <v>458053.90399999998</v>
      </c>
      <c r="AP25" s="16" t="s">
        <v>23689</v>
      </c>
      <c r="AQ25" s="33">
        <f>IF(D3L118C19=0,0,D3L118C18/D3L118C19)</f>
        <v>5.3015420121994088E-6</v>
      </c>
      <c r="AR25" s="16" t="s">
        <v>23690</v>
      </c>
      <c r="AS25" s="32">
        <f>IF(D3L118C5=0,0,D3L118C18/D3L118C5)</f>
        <v>0.54493341397744854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9.2119745864572278E-3</v>
      </c>
      <c r="BZ25" s="16" t="s">
        <v>23700</v>
      </c>
      <c r="CA25" s="15">
        <f>D3L118C5*D3L118C37</f>
        <v>4.105141098472901E-2</v>
      </c>
      <c r="CB25" s="16" t="s">
        <v>23709</v>
      </c>
      <c r="CC25" s="15">
        <f>IF(D3L118C37=0,0,CHOOSE(MIN(D3L118C8,RUN_YEARS),B6L116C1,B6L117C1,B6L118C1,B6L119C1,B6L120C1))</f>
        <v>139750.79999999999</v>
      </c>
      <c r="CD25" s="16" t="s">
        <v>23701</v>
      </c>
      <c r="CE25" s="33">
        <f>IF(D3L118C39=0,0,D3L118C38/D3L118C39)</f>
        <v>2.9374723425360724E-7</v>
      </c>
      <c r="CF25" s="16" t="s">
        <v>23702</v>
      </c>
      <c r="CG25" s="32">
        <f>IF(D3L118C5=0,0,D3L118C38/D3L118C5)</f>
        <v>9.2119745864572278E-3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1.3547615972892382E-3</v>
      </c>
      <c r="J26" s="16" t="s">
        <v>23742</v>
      </c>
      <c r="K26" s="21">
        <f>IF(FLOW_THRU_100PCT="Y",1,INDEX(VariabilityMatrix,D3L119C1,D3L119C8))</f>
        <v>0.6264075840669403</v>
      </c>
      <c r="L26" s="16" t="s">
        <v>23712</v>
      </c>
      <c r="M26" s="15">
        <f>IF(D3L119C2&lt;&gt;0,D3L119C2*D3L119C4,D3L119C3*D3L119C4)</f>
        <v>8.4863293914462078E-4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8.4863293914462078E-4</v>
      </c>
      <c r="AX26" s="16" t="s">
        <v>23737</v>
      </c>
      <c r="AY26" s="15">
        <f>IF(D3L119C22=0,0,CHOOSE(MIN(D3L119C8,RUN_YEARS),A1L104C1,A1L104C6,A1L104C7,A1L104C8,A1L104C9))</f>
        <v>137093.04999999999</v>
      </c>
      <c r="AZ26" s="16" t="s">
        <v>23723</v>
      </c>
      <c r="BA26" s="33">
        <f>IF(D3L119C24=0,0,D3L119C23/D3L119C24)</f>
        <v>6.1901966521615852E-9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9.624923030452182</v>
      </c>
      <c r="J27" s="16" t="s">
        <v>23773</v>
      </c>
      <c r="K27" s="21">
        <f>IF(FLOW_THRU_100PCT="Y",1,INDEX(VariabilityMatrix,D3L120C1,D3L120C8))</f>
        <v>0.6264075840669403</v>
      </c>
      <c r="L27" s="16" t="s">
        <v>23743</v>
      </c>
      <c r="M27" s="15">
        <f>IF(D3L120C2&lt;&gt;0,D3L120C2*D3L120C4,D3L120C3*D3L120C4)</f>
        <v>6.0291247823358054</v>
      </c>
      <c r="N27" s="16" t="s">
        <v>4251</v>
      </c>
      <c r="O27" s="32">
        <f>0.45*CHOOSE(MIN(D3L120C8,RUN_YEARS),B3L110C1,B3L125C1,B3L140C1,B3L155C1,B3L170C1)</f>
        <v>0.44585461143609423</v>
      </c>
      <c r="P27" s="16" t="s">
        <v>23744</v>
      </c>
      <c r="Q27" s="15">
        <f>D3L120C5*D3L120C6</f>
        <v>2.6881130871280567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1012993028</v>
      </c>
      <c r="V27" s="16" t="s">
        <v>23745</v>
      </c>
      <c r="W27" s="33">
        <f>IF(D3L120C9=0,0,D3L120C7/D3L120C9)</f>
        <v>2.653634341822989E-9</v>
      </c>
      <c r="X27" s="16" t="s">
        <v>23746</v>
      </c>
      <c r="Y27" s="32">
        <f>IF(D3L120C5=0,0,D3L120C7/D3L120C5)</f>
        <v>0.44585461143609423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0.54493341397744854</v>
      </c>
      <c r="AL27" s="16" t="s">
        <v>23750</v>
      </c>
      <c r="AM27" s="15">
        <f>D3L120C5*D3L120C17</f>
        <v>3.2854715509342918</v>
      </c>
      <c r="AN27" s="16" t="s">
        <v>23767</v>
      </c>
      <c r="AO27" s="15">
        <f>IF(D3L120C17=0,0,CHOOSE(MIN(D3L120C8,RUN_YEARS),A1L108C1,A1L108C6,A1L108C7,A1L108C8,A1L108C9))</f>
        <v>458053.90399999998</v>
      </c>
      <c r="AP27" s="16" t="s">
        <v>23751</v>
      </c>
      <c r="AQ27" s="33">
        <f>IF(D3L120C19=0,0,D3L120C18/D3L120C19)</f>
        <v>7.1726744870933179E-6</v>
      </c>
      <c r="AR27" s="16" t="s">
        <v>23752</v>
      </c>
      <c r="AS27" s="32">
        <f>IF(D3L120C5=0,0,D3L120C18/D3L120C5)</f>
        <v>0.54493341397744854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9.2119745864572278E-3</v>
      </c>
      <c r="BZ27" s="16" t="s">
        <v>23762</v>
      </c>
      <c r="CA27" s="15">
        <f>D3L120C5*D3L120C37</f>
        <v>5.5540144273456903E-2</v>
      </c>
      <c r="CB27" s="16" t="s">
        <v>23771</v>
      </c>
      <c r="CC27" s="15">
        <f>IF(D3L120C37=0,0,CHOOSE(MIN(D3L120C8,RUN_YEARS),B6L116C1,B6L117C1,B6L118C1,B6L119C1,B6L120C1))</f>
        <v>139750.79999999999</v>
      </c>
      <c r="CD27" s="16" t="s">
        <v>23763</v>
      </c>
      <c r="CE27" s="33">
        <f>IF(D3L120C39=0,0,D3L120C38/D3L120C39)</f>
        <v>3.9742272869605691E-7</v>
      </c>
      <c r="CF27" s="16" t="s">
        <v>23764</v>
      </c>
      <c r="CG27" s="32">
        <f>IF(D3L120C5=0,0,D3L120C38/D3L120C5)</f>
        <v>9.2119745864572278E-3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1.8329127492736751E-3</v>
      </c>
      <c r="J28" s="16" t="s">
        <v>23804</v>
      </c>
      <c r="K28" s="21">
        <f>IF(FLOW_THRU_100PCT="Y",1,INDEX(VariabilityMatrix,D3L121C1,D3L121C8))</f>
        <v>0.6264075840669403</v>
      </c>
      <c r="L28" s="16" t="s">
        <v>23774</v>
      </c>
      <c r="M28" s="15">
        <f>IF(D3L121C2&lt;&gt;0,D3L121C2*D3L121C4,D3L121C3*D3L121C4)</f>
        <v>1.1481504470780162E-3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1.1481504470780162E-3</v>
      </c>
      <c r="AX28" s="16" t="s">
        <v>23799</v>
      </c>
      <c r="AY28" s="15">
        <f>IF(D3L121C22=0,0,CHOOSE(MIN(D3L121C8,RUN_YEARS),A1L104C1,A1L104C6,A1L104C7,A1L104C8,A1L104C9))</f>
        <v>137093.04999999999</v>
      </c>
      <c r="AZ28" s="16" t="s">
        <v>23785</v>
      </c>
      <c r="BA28" s="33">
        <f>IF(D3L121C24=0,0,D3L121C23/D3L121C24)</f>
        <v>8.3749719411597908E-9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0.6264075840669403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0.44585461143609423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1012993028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0.54493341397744854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458053.90399999998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9.2119745864572278E-3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139750.79999999999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0.6264075840669403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137093.04999999999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0.6264075840669403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0.44585461143609423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1012993028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0.54493341397744854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458053.90399999998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9.2119745864572278E-3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139750.79999999999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0.6264075840669403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137093.04999999999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0.6264075840669403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0.44585461143609423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1012993028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0.54493341397744854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458053.90399999998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9.2119745864572278E-3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139750.79999999999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0.6264075840669403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137093.04999999999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15.520916073065591</v>
      </c>
      <c r="J35" s="16" t="s">
        <v>24021</v>
      </c>
      <c r="K35" s="21">
        <f>IF(FLOW_THRU_100PCT="Y",1,D3L101C4)</f>
        <v>0.7429981490552342</v>
      </c>
      <c r="L35" s="16" t="s">
        <v>23991</v>
      </c>
      <c r="M35" s="15">
        <f>IF(D3L128C2&lt;&gt;0,D3L128C2*D3L128C4,D3L128C3*D3L128C4)</f>
        <v>11.532011913929368</v>
      </c>
      <c r="N35" s="16" t="s">
        <v>4251</v>
      </c>
      <c r="O35" s="32">
        <f>0.45*CHOOSE(MIN(D3L128C8,RUN_YEARS),B3L110C1,B3L125C1,B3L140C1,B3L155C1,B3L170C1)</f>
        <v>0.44585461143609423</v>
      </c>
      <c r="P35" s="16" t="s">
        <v>23992</v>
      </c>
      <c r="Q35" s="15">
        <f>D3L128C5*D3L128C6</f>
        <v>5.1416006909613881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1012993028</v>
      </c>
      <c r="V35" s="16" t="s">
        <v>23993</v>
      </c>
      <c r="W35" s="33">
        <f>IF(D3L128C9=0,0,D3L128C7/D3L128C9)</f>
        <v>5.0756525946804324E-9</v>
      </c>
      <c r="X35" s="16" t="s">
        <v>23994</v>
      </c>
      <c r="Y35" s="32">
        <f>IF(D3L128C5=0,0,D3L128C7/D3L128C5)</f>
        <v>0.44585461143609423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0.54493341397744854</v>
      </c>
      <c r="AL35" s="16" t="s">
        <v>23998</v>
      </c>
      <c r="AM35" s="15">
        <f>D3L128C5*D3L128C17</f>
        <v>6.2841786222861415</v>
      </c>
      <c r="AN35" s="16" t="s">
        <v>24015</v>
      </c>
      <c r="AO35" s="15">
        <f>IF(D3L128C17=0,0,CHOOSE(MIN(D3L128C8,RUN_YEARS),A1L108C1,A1L108C6,A1L108C7,A1L108C8,A1L108C9))</f>
        <v>458053.90399999998</v>
      </c>
      <c r="AP35" s="16" t="s">
        <v>23999</v>
      </c>
      <c r="AQ35" s="33">
        <f>IF(D3L128C19=0,0,D3L128C18/D3L128C19)</f>
        <v>1.3719299338809132E-5</v>
      </c>
      <c r="AR35" s="16" t="s">
        <v>24000</v>
      </c>
      <c r="AS35" s="32">
        <f>IF(D3L128C5=0,0,D3L128C18/D3L128C5)</f>
        <v>0.54493341397744854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9.2119745864572278E-3</v>
      </c>
      <c r="BZ35" s="16" t="s">
        <v>24010</v>
      </c>
      <c r="CA35" s="15">
        <f>D3L128C5*D3L128C37</f>
        <v>0.10623260068183932</v>
      </c>
      <c r="CB35" s="16" t="s">
        <v>24019</v>
      </c>
      <c r="CC35" s="15">
        <f>IF(D3L128C37=0,0,CHOOSE(MIN(D3L128C8,RUN_YEARS),B6L116C1,B6L117C1,B6L118C1,B6L119C1,B6L120C1))</f>
        <v>139750.79999999999</v>
      </c>
      <c r="CD35" s="16" t="s">
        <v>24011</v>
      </c>
      <c r="CE35" s="33">
        <f>IF(D3L128C39=0,0,D3L128C38/D3L128C39)</f>
        <v>7.6015737070442054E-7</v>
      </c>
      <c r="CF35" s="16" t="s">
        <v>24012</v>
      </c>
      <c r="CG35" s="32">
        <f>IF(D3L128C5=0,0,D3L128C38/D3L128C5)</f>
        <v>9.2119745864572278E-3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1012.2396034203261</v>
      </c>
      <c r="J36" s="16" t="s">
        <v>24052</v>
      </c>
      <c r="K36" s="21">
        <f>IF(FLOW_THRU_100PCT="Y",1,INDEX(VariabilityMatrix,D3L129C1,D3L129C8))</f>
        <v>0.64026038311518152</v>
      </c>
      <c r="L36" s="16" t="s">
        <v>24022</v>
      </c>
      <c r="M36" s="15">
        <f>IF(D3L129C2&lt;&gt;0,D3L129C2*D3L129C4,D3L129C3*D3L129C4)</f>
        <v>648.09691629025747</v>
      </c>
      <c r="N36" s="16" t="s">
        <v>4251</v>
      </c>
      <c r="O36" s="32">
        <f>0.45*CHOOSE(MIN(D3L129C8,RUN_YEARS),B3L110C1,B3L125C1,B3L140C1,B3L155C1,B3L170C1)</f>
        <v>0.44609433095479245</v>
      </c>
      <c r="P36" s="16" t="s">
        <v>24023</v>
      </c>
      <c r="Q36" s="15">
        <f>D3L129C5*D3L129C6</f>
        <v>289.11236026636652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1070174441.2</v>
      </c>
      <c r="V36" s="16" t="s">
        <v>24024</v>
      </c>
      <c r="W36" s="33">
        <f>IF(D3L129C9=0,0,D3L129C7/D3L129C9)</f>
        <v>2.7015442449006836E-7</v>
      </c>
      <c r="X36" s="16" t="s">
        <v>24025</v>
      </c>
      <c r="Y36" s="32">
        <f>IF(D3L129C5=0,0,D3L129C7/D3L129C5)</f>
        <v>0.44609433095479245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0.54522640450030191</v>
      </c>
      <c r="AL36" s="16" t="s">
        <v>24029</v>
      </c>
      <c r="AM36" s="15">
        <f>D3L129C5*D3L129C17</f>
        <v>353.35955143667024</v>
      </c>
      <c r="AN36" s="16" t="s">
        <v>24046</v>
      </c>
      <c r="AO36" s="15">
        <f>IF(D3L129C17=0,0,CHOOSE(MIN(D3L129C8,RUN_YEARS),A1L108C1,A1L108C6,A1L108C7,A1L108C8,A1L108C9))</f>
        <v>483833.038</v>
      </c>
      <c r="AP36" s="16" t="s">
        <v>24030</v>
      </c>
      <c r="AQ36" s="33">
        <f>IF(D3L129C19=0,0,D3L129C18/D3L129C19)</f>
        <v>7.3033365579444002E-4</v>
      </c>
      <c r="AR36" s="16" t="s">
        <v>24031</v>
      </c>
      <c r="AS36" s="32">
        <f>IF(D3L129C5=0,0,D3L129C18/D3L129C5)</f>
        <v>0.54522640450030191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8.6792645449056405E-3</v>
      </c>
      <c r="BZ36" s="16" t="s">
        <v>24041</v>
      </c>
      <c r="CA36" s="15">
        <f>D3L129C5*D3L129C37</f>
        <v>5.6250045872207108</v>
      </c>
      <c r="CB36" s="16" t="s">
        <v>24050</v>
      </c>
      <c r="CC36" s="15">
        <f>IF(D3L129C37=0,0,CHOOSE(MIN(D3L129C8,RUN_YEARS),B6L116C1,B6L117C1,B6L118C1,B6L119C1,B6L120C1))</f>
        <v>143408.25599999999</v>
      </c>
      <c r="CD36" s="16" t="s">
        <v>24042</v>
      </c>
      <c r="CE36" s="33">
        <f>IF(D3L129C39=0,0,D3L129C38/D3L129C39)</f>
        <v>3.9223715175928997E-5</v>
      </c>
      <c r="CF36" s="16" t="s">
        <v>24043</v>
      </c>
      <c r="CG36" s="32">
        <f>IF(D3L129C5=0,0,D3L129C38/D3L129C5)</f>
        <v>8.6792645449056405E-3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533.55236519088305</v>
      </c>
      <c r="J37" s="16" t="s">
        <v>24083</v>
      </c>
      <c r="K37" s="21">
        <f>IF(FLOW_THRU_100PCT="Y",1,INDEX(VariabilityMatrix,D3L130C1,D3L130C8))</f>
        <v>0.6353552691493457</v>
      </c>
      <c r="L37" s="16" t="s">
        <v>24053</v>
      </c>
      <c r="M37" s="15">
        <f>IF(D3L130C2&lt;&gt;0,D3L130C2*D3L130C4,D3L130C3*D3L130C4)</f>
        <v>338.99530659112349</v>
      </c>
      <c r="N37" s="16" t="s">
        <v>4251</v>
      </c>
      <c r="O37" s="32">
        <f>0.45*CHOOSE(MIN(D3L130C8,RUN_YEARS),B3L110C1,B3L125C1,B3L140C1,B3L155C1,B3L170C1)</f>
        <v>0.44581088124410501</v>
      </c>
      <c r="P37" s="16" t="s">
        <v>24054</v>
      </c>
      <c r="Q37" s="15">
        <f>D3L130C5*D3L130C6</f>
        <v>151.12779636900433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1051315631.3333334</v>
      </c>
      <c r="V37" s="16" t="s">
        <v>24055</v>
      </c>
      <c r="W37" s="33">
        <f>IF(D3L130C9=0,0,D3L130C7/D3L130C9)</f>
        <v>1.4375111704306742E-7</v>
      </c>
      <c r="X37" s="16" t="s">
        <v>24056</v>
      </c>
      <c r="Y37" s="32">
        <f>IF(D3L130C5=0,0,D3L130C7/D3L130C5)</f>
        <v>0.44581088124410501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0.54487996596501731</v>
      </c>
      <c r="AL37" s="16" t="s">
        <v>24060</v>
      </c>
      <c r="AM37" s="15">
        <f>D3L130C5*D3L130C17</f>
        <v>184.71175111767198</v>
      </c>
      <c r="AN37" s="16" t="s">
        <v>24077</v>
      </c>
      <c r="AO37" s="15">
        <f>IF(D3L130C17=0,0,CHOOSE(MIN(D3L130C8,RUN_YEARS),A1L108C1,A1L108C6,A1L108C7,A1L108C8,A1L108C9))</f>
        <v>469281.77499999997</v>
      </c>
      <c r="AP37" s="16" t="s">
        <v>24061</v>
      </c>
      <c r="AQ37" s="33">
        <f>IF(D3L130C19=0,0,D3L130C18/D3L130C19)</f>
        <v>3.9360520897635965E-4</v>
      </c>
      <c r="AR37" s="16" t="s">
        <v>24062</v>
      </c>
      <c r="AS37" s="32">
        <f>IF(D3L130C5=0,0,D3L130C18/D3L130C5)</f>
        <v>0.54487996596501731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9.3091527908776839E-3</v>
      </c>
      <c r="BZ37" s="16" t="s">
        <v>24072</v>
      </c>
      <c r="CA37" s="15">
        <f>D3L130C5*D3L130C37</f>
        <v>3.1557591044471933</v>
      </c>
      <c r="CB37" s="16" t="s">
        <v>24081</v>
      </c>
      <c r="CC37" s="15">
        <f>IF(D3L130C37=0,0,CHOOSE(MIN(D3L130C8,RUN_YEARS),B6L116C1,B6L117C1,B6L118C1,B6L119C1,B6L120C1))</f>
        <v>138906.09999999998</v>
      </c>
      <c r="CD37" s="16" t="s">
        <v>24073</v>
      </c>
      <c r="CE37" s="33">
        <f>IF(D3L130C39=0,0,D3L130C38/D3L130C39)</f>
        <v>2.2718650256879963E-5</v>
      </c>
      <c r="CF37" s="16" t="s">
        <v>24074</v>
      </c>
      <c r="CG37" s="32">
        <f>IF(D3L130C5=0,0,D3L130C38/D3L130C5)</f>
        <v>9.3091527908776839E-3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2.955710384459262E-3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2.5419109306349654E-3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2.5419109306349654E-3</v>
      </c>
      <c r="AX38" s="16" t="s">
        <v>24109</v>
      </c>
      <c r="AY38" s="15">
        <f>IF(D3L131C22=0,0,CHOOSE(MIN(D3L131C8,RUN_YEARS),A1L104C1,A1L104C6,A1L104C7,A1L104C8,A1L104C9))</f>
        <v>137093.04999999999</v>
      </c>
      <c r="AZ38" s="16" t="s">
        <v>24095</v>
      </c>
      <c r="BA38" s="33">
        <f>IF(D3L131C24=0,0,D3L131C23/D3L131C24)</f>
        <v>1.8541501050818884E-8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0.19276485313791439</v>
      </c>
      <c r="J39" s="16" t="s">
        <v>24144</v>
      </c>
      <c r="K39" s="21">
        <f>IF(FLOW_THRU_100PCT="Y",1,INDEX(VariabilityMatrix,D3L132C1,D3L132C8))</f>
        <v>0.64026038311518152</v>
      </c>
      <c r="L39" s="16" t="s">
        <v>24114</v>
      </c>
      <c r="M39" s="15">
        <f>IF(D3L132C2&lt;&gt;0,D3L132C2*D3L132C4,D3L132C3*D3L132C4)</f>
        <v>0.12341969872122277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0.12341969872122277</v>
      </c>
      <c r="AX39" s="16" t="s">
        <v>24139</v>
      </c>
      <c r="AY39" s="15">
        <f>IF(D3L132C22=0,0,CHOOSE(MIN(D3L132C8,RUN_YEARS),A1L104C1,A1L104C6,A1L104C7,A1L104C8,A1L104C9))</f>
        <v>144792.3616</v>
      </c>
      <c r="AZ39" s="16" t="s">
        <v>24125</v>
      </c>
      <c r="BA39" s="33">
        <f>IF(D3L132C24=0,0,D3L132C23/D3L132C24)</f>
        <v>8.5239095044377515E-7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0.10160651981001335</v>
      </c>
      <c r="J40" s="16" t="s">
        <v>24175</v>
      </c>
      <c r="K40" s="21">
        <f>IF(FLOW_THRU_100PCT="Y",1,INDEX(VariabilityMatrix,D3L133C1,D3L133C8))</f>
        <v>0.6353552691493457</v>
      </c>
      <c r="L40" s="16" t="s">
        <v>24145</v>
      </c>
      <c r="M40" s="15">
        <f>IF(D3L133C2&lt;&gt;0,D3L133C2*D3L133C4,D3L133C3*D3L133C4)</f>
        <v>6.4556237741219366E-2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6.4556237741219366E-2</v>
      </c>
      <c r="AX40" s="16" t="s">
        <v>24170</v>
      </c>
      <c r="AY40" s="15">
        <f>IF(D3L133C22=0,0,CHOOSE(MIN(D3L133C8,RUN_YEARS),A1L104C1,A1L104C6,A1L104C7,A1L104C8,A1L104C9))</f>
        <v>139941.99266666666</v>
      </c>
      <c r="AZ40" s="16" t="s">
        <v>24156</v>
      </c>
      <c r="BA40" s="33">
        <f>IF(D3L133C24=0,0,D3L133C23/D3L133C24)</f>
        <v>4.6130712097967913E-7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143943.73667433334</v>
      </c>
      <c r="J41" s="16" t="s">
        <v>24206</v>
      </c>
      <c r="K41" s="21">
        <f>IF(FLOW_THRU_100PCT="Y",1,INDEX(VariabilityMatrix,D3L134C1,D3L134C8))</f>
        <v>0.7429981490552342</v>
      </c>
      <c r="L41" s="16" t="s">
        <v>24176</v>
      </c>
      <c r="M41" s="15">
        <f>IF(D3L134C2&lt;&gt;0,D3L134C2*D3L134C4,D3L134C3*D3L134C4)</f>
        <v>106949.92991712371</v>
      </c>
      <c r="N41" s="16" t="s">
        <v>4251</v>
      </c>
      <c r="O41" s="32">
        <f>0.45*CHOOSE(MIN(D3L134C8,RUN_YEARS),B3L110C1,B3L125C1,B3L140C1,B3L155C1,B3L170C1)</f>
        <v>0.44581088124410501</v>
      </c>
      <c r="P41" s="16" t="s">
        <v>24177</v>
      </c>
      <c r="Q41" s="15">
        <f>D3L134C5*D3L134C6</f>
        <v>47679.44250534819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1051315631.3333334</v>
      </c>
      <c r="V41" s="16" t="s">
        <v>24178</v>
      </c>
      <c r="W41" s="33">
        <f>IF(D3L134C9=0,0,D3L134C7/D3L134C9)</f>
        <v>4.5352167402741485E-5</v>
      </c>
      <c r="X41" s="16" t="s">
        <v>24179</v>
      </c>
      <c r="Y41" s="32">
        <f>IF(D3L134C5=0,0,D3L134C7/D3L134C5)</f>
        <v>0.44581088124410501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0.54487996596501731</v>
      </c>
      <c r="AL41" s="16" t="s">
        <v>24183</v>
      </c>
      <c r="AM41" s="15">
        <f>D3L134C5*D3L134C17</f>
        <v>58274.874173203352</v>
      </c>
      <c r="AN41" s="16" t="s">
        <v>24200</v>
      </c>
      <c r="AO41" s="15">
        <f>IF(D3L134C17=0,0,CHOOSE(MIN(D3L134C8,RUN_YEARS),A1L108C1,A1L108C6,A1L108C7,A1L108C8,A1L108C9))</f>
        <v>469281.77499999997</v>
      </c>
      <c r="AP41" s="16" t="s">
        <v>24184</v>
      </c>
      <c r="AQ41" s="33">
        <f>IF(D3L134C19=0,0,D3L134C18/D3L134C19)</f>
        <v>0.12417885645186914</v>
      </c>
      <c r="AR41" s="16" t="s">
        <v>24185</v>
      </c>
      <c r="AS41" s="32">
        <f>IF(D3L134C5=0,0,D3L134C18/D3L134C5)</f>
        <v>0.54487996596501731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9.3091527908776839E-3</v>
      </c>
      <c r="BZ41" s="16" t="s">
        <v>24195</v>
      </c>
      <c r="CA41" s="15">
        <f>D3L134C5*D3L134C37</f>
        <v>995.61323857216485</v>
      </c>
      <c r="CB41" s="16" t="s">
        <v>24204</v>
      </c>
      <c r="CC41" s="15">
        <f>IF(D3L134C37=0,0,CHOOSE(MIN(D3L134C8,RUN_YEARS),B6L116C1,B6L117C1,B6L118C1,B6L119C1,B6L120C1))</f>
        <v>138906.09999999998</v>
      </c>
      <c r="CD41" s="16" t="s">
        <v>24196</v>
      </c>
      <c r="CE41" s="33">
        <f>IF(D3L134C39=0,0,D3L134C38/D3L134C39)</f>
        <v>7.1675271177591557E-3</v>
      </c>
      <c r="CF41" s="16" t="s">
        <v>24197</v>
      </c>
      <c r="CG41" s="32">
        <f>IF(D3L134C5=0,0,D3L134C38/D3L134C5)</f>
        <v>9.3091527908776839E-3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3555.7747546666669</v>
      </c>
      <c r="J42" s="16" t="s">
        <v>24021</v>
      </c>
      <c r="K42" s="21">
        <f>IF(FLOW_THRU_100PCT="Y",1,D3L101C4)</f>
        <v>0.7429981490552342</v>
      </c>
      <c r="L42" s="16" t="s">
        <v>24208</v>
      </c>
      <c r="M42" s="15">
        <f>IF(D3L135C2&lt;&gt;0,D3L135C2*D3L135C4,D3L135C3*D3L135C4)</f>
        <v>2641.9340611746629</v>
      </c>
      <c r="N42" s="16" t="s">
        <v>4251</v>
      </c>
      <c r="O42" s="32">
        <f>0.45*CHOOSE(MIN(D3L135C8,RUN_YEARS),B3L110C1,B3L125C1,B3L140C1,B3L155C1,B3L170C1)</f>
        <v>0.44581088124410501</v>
      </c>
      <c r="P42" s="16" t="s">
        <v>24209</v>
      </c>
      <c r="Q42" s="15">
        <f>D3L135C5*D3L135C6</f>
        <v>1177.8029520010937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1051315631.3333334</v>
      </c>
      <c r="V42" s="16" t="s">
        <v>24210</v>
      </c>
      <c r="W42" s="33">
        <f>IF(D3L135C9=0,0,D3L135C7/D3L135C9)</f>
        <v>1.1203133644149687E-6</v>
      </c>
      <c r="X42" s="16" t="s">
        <v>24211</v>
      </c>
      <c r="Y42" s="32">
        <f>IF(D3L135C5=0,0,D3L135C7/D3L135C5)</f>
        <v>0.44581088124410501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0.54487996596501731</v>
      </c>
      <c r="AL42" s="16" t="s">
        <v>24215</v>
      </c>
      <c r="AM42" s="15">
        <f>D3L135C5*D3L135C17</f>
        <v>1439.5369413346702</v>
      </c>
      <c r="AN42" s="16" t="s">
        <v>24232</v>
      </c>
      <c r="AO42" s="15">
        <f>IF(D3L135C17=0,0,CHOOSE(MIN(D3L135C8,RUN_YEARS),A1L108C1,A1L108C6,A1L108C7,A1L108C8,A1L108C9))</f>
        <v>469281.77499999997</v>
      </c>
      <c r="AP42" s="16" t="s">
        <v>24216</v>
      </c>
      <c r="AQ42" s="33">
        <f>IF(D3L135C19=0,0,D3L135C18/D3L135C19)</f>
        <v>3.0675321694192586E-3</v>
      </c>
      <c r="AR42" s="16" t="s">
        <v>24217</v>
      </c>
      <c r="AS42" s="32">
        <f>IF(D3L135C5=0,0,D3L135C18/D3L135C5)</f>
        <v>0.54487996596501731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9.3091527908776839E-3</v>
      </c>
      <c r="BZ42" s="16" t="s">
        <v>24227</v>
      </c>
      <c r="CA42" s="15">
        <f>D3L135C5*D3L135C37</f>
        <v>24.594167838898926</v>
      </c>
      <c r="CB42" s="16" t="s">
        <v>24236</v>
      </c>
      <c r="CC42" s="15">
        <f>IF(D3L135C37=0,0,CHOOSE(MIN(D3L135C8,RUN_YEARS),B6L116C1,B6L117C1,B6L118C1,B6L119C1,B6L120C1))</f>
        <v>138906.09999999998</v>
      </c>
      <c r="CD42" s="16" t="s">
        <v>24228</v>
      </c>
      <c r="CE42" s="33">
        <f>IF(D3L135C39=0,0,D3L135C38/D3L135C39)</f>
        <v>1.7705606765216884E-4</v>
      </c>
      <c r="CF42" s="16" t="s">
        <v>24229</v>
      </c>
      <c r="CG42" s="32">
        <f>IF(D3L135C5=0,0,D3L135C38/D3L135C5)</f>
        <v>9.3091527908776839E-3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896</v>
      </c>
      <c r="J43" s="16" t="s">
        <v>24269</v>
      </c>
      <c r="K43" s="21">
        <f>IF(FLOW_THRU_100PCT="Y",1,INDEX(VariabilityMatrix,D3L136C1,D3L136C8))</f>
        <v>0.73809715224176786</v>
      </c>
      <c r="L43" s="16" t="s">
        <v>24239</v>
      </c>
      <c r="M43" s="15">
        <f>IF(D3L136C2&lt;&gt;0,D3L136C2*D3L136C4,D3L136C3*D3L136C4)</f>
        <v>661.33504840862406</v>
      </c>
      <c r="N43" s="16" t="s">
        <v>4251</v>
      </c>
      <c r="O43" s="32">
        <f>0.45*CHOOSE(MIN(D3L136C8,RUN_YEARS),B3L110C1,B3L125C1,B3L140C1,B3L155C1,B3L170C1)</f>
        <v>0.44585461143609423</v>
      </c>
      <c r="P43" s="16" t="s">
        <v>24240</v>
      </c>
      <c r="Q43" s="15">
        <f>D3L136C5*D3L136C6</f>
        <v>294.85928103729765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1012993028</v>
      </c>
      <c r="V43" s="16" t="s">
        <v>24241</v>
      </c>
      <c r="W43" s="33">
        <f>IF(D3L136C9=0,0,D3L136C7/D3L136C9)</f>
        <v>2.9107730545732606E-7</v>
      </c>
      <c r="X43" s="16" t="s">
        <v>24242</v>
      </c>
      <c r="Y43" s="32">
        <f>IF(D3L136C5=0,0,D3L136C7/D3L136C5)</f>
        <v>0.44585461143609423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0.54493341397744854</v>
      </c>
      <c r="AL43" s="16" t="s">
        <v>24246</v>
      </c>
      <c r="AM43" s="15">
        <f>D3L136C5*D3L136C17</f>
        <v>360.38356571225273</v>
      </c>
      <c r="AN43" s="16" t="s">
        <v>24263</v>
      </c>
      <c r="AO43" s="15">
        <f>IF(D3L136C17=0,0,CHOOSE(MIN(D3L136C8,RUN_YEARS),A1L108C1,A1L108C6,A1L108C7,A1L108C8,A1L108C9))</f>
        <v>458053.90399999998</v>
      </c>
      <c r="AP43" s="16" t="s">
        <v>24247</v>
      </c>
      <c r="AQ43" s="33">
        <f>IF(D3L136C19=0,0,D3L136C18/D3L136C19)</f>
        <v>7.8677108210446073E-4</v>
      </c>
      <c r="AR43" s="16" t="s">
        <v>24248</v>
      </c>
      <c r="AS43" s="32">
        <f>IF(D3L136C5=0,0,D3L136C18/D3L136C5)</f>
        <v>0.54493341397744854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9.2119745864572278E-3</v>
      </c>
      <c r="BZ43" s="16" t="s">
        <v>24258</v>
      </c>
      <c r="CA43" s="15">
        <f>D3L136C5*D3L136C37</f>
        <v>6.0922016590737051</v>
      </c>
      <c r="CB43" s="16" t="s">
        <v>24267</v>
      </c>
      <c r="CC43" s="15">
        <f>IF(D3L136C37=0,0,CHOOSE(MIN(D3L136C8,RUN_YEARS),B6L116C1,B6L117C1,B6L118C1,B6L119C1,B6L120C1))</f>
        <v>139750.79999999999</v>
      </c>
      <c r="CD43" s="16" t="s">
        <v>24259</v>
      </c>
      <c r="CE43" s="33">
        <f>IF(D3L136C39=0,0,D3L136C38/D3L136C39)</f>
        <v>4.3593322249845482E-5</v>
      </c>
      <c r="CF43" s="16" t="s">
        <v>24260</v>
      </c>
      <c r="CG43" s="32">
        <f>IF(D3L136C5=0,0,D3L136C38/D3L136C5)</f>
        <v>9.2119745864572278E-3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120188.69726</v>
      </c>
      <c r="J44" s="16" t="s">
        <v>24301</v>
      </c>
      <c r="K44" s="21">
        <f>IF(FLOW_THRU_100PCT="Y",1,INDEX(VariabilityMatrix,D3L137C1,D3L137C8))</f>
        <v>0.7429981490552342</v>
      </c>
      <c r="L44" s="16" t="s">
        <v>24271</v>
      </c>
      <c r="M44" s="15">
        <f>IF(D3L137C2&lt;&gt;0,D3L137C2*D3L137C4,D3L137C3*D3L137C4)</f>
        <v>89299.979601539904</v>
      </c>
      <c r="N44" s="16" t="s">
        <v>4251</v>
      </c>
      <c r="O44" s="32">
        <f>0.45*CHOOSE(MIN(D3L137C8,RUN_YEARS),B3L110C1,B3L125C1,B3L140C1,B3L155C1,B3L170C1)</f>
        <v>0.44581088124410501</v>
      </c>
      <c r="P44" s="16" t="s">
        <v>24272</v>
      </c>
      <c r="Q44" s="15">
        <f>D3L137C5*D3L137C6</f>
        <v>39810.902601243106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1051315631.3333334</v>
      </c>
      <c r="V44" s="16" t="s">
        <v>24273</v>
      </c>
      <c r="W44" s="33">
        <f>IF(D3L137C9=0,0,D3L137C7/D3L137C9)</f>
        <v>3.7867697782399409E-5</v>
      </c>
      <c r="X44" s="16" t="s">
        <v>24274</v>
      </c>
      <c r="Y44" s="32">
        <f>IF(D3L137C5=0,0,D3L137C7/D3L137C5)</f>
        <v>0.44581088124410501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0.54487996596501731</v>
      </c>
      <c r="AL44" s="16" t="s">
        <v>24278</v>
      </c>
      <c r="AM44" s="15">
        <f>D3L137C5*D3L137C17</f>
        <v>48657.769845963805</v>
      </c>
      <c r="AN44" s="16" t="s">
        <v>24295</v>
      </c>
      <c r="AO44" s="15">
        <f>IF(D3L137C17=0,0,CHOOSE(MIN(D3L137C8,RUN_YEARS),A1L108C1,A1L108C6,A1L108C7,A1L108C8,A1L108C9))</f>
        <v>469281.77499999997</v>
      </c>
      <c r="AP44" s="16" t="s">
        <v>24279</v>
      </c>
      <c r="AQ44" s="33">
        <f>IF(D3L137C19=0,0,D3L137C18/D3L137C19)</f>
        <v>0.10368561584554144</v>
      </c>
      <c r="AR44" s="16" t="s">
        <v>24280</v>
      </c>
      <c r="AS44" s="32">
        <f>IF(D3L137C5=0,0,D3L137C18/D3L137C5)</f>
        <v>0.54487996596501731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9.3091527908776839E-3</v>
      </c>
      <c r="BZ44" s="16" t="s">
        <v>24290</v>
      </c>
      <c r="CA44" s="15">
        <f>D3L137C5*D3L137C37</f>
        <v>831.30715433299542</v>
      </c>
      <c r="CB44" s="16" t="s">
        <v>24299</v>
      </c>
      <c r="CC44" s="15">
        <f>IF(D3L137C37=0,0,CHOOSE(MIN(D3L137C8,RUN_YEARS),B6L116C1,B6L117C1,B6L118C1,B6L119C1,B6L120C1))</f>
        <v>138906.09999999998</v>
      </c>
      <c r="CD44" s="16" t="s">
        <v>24291</v>
      </c>
      <c r="CE44" s="33">
        <f>IF(D3L137C39=0,0,D3L137C38/D3L137C39)</f>
        <v>5.9846698909046874E-3</v>
      </c>
      <c r="CF44" s="16" t="s">
        <v>24292</v>
      </c>
      <c r="CG44" s="32">
        <f>IF(D3L137C5=0,0,D3L137C38/D3L137C5)</f>
        <v>9.3091527908776839E-3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3961</v>
      </c>
      <c r="J45" s="16" t="s">
        <v>24333</v>
      </c>
      <c r="K45" s="21">
        <f>IF(FLOW_THRU_100PCT="Y",1,INDEX(VariabilityMatrix,D3L138C1,D3L138C8))</f>
        <v>0.73809715224176786</v>
      </c>
      <c r="L45" s="16" t="s">
        <v>24303</v>
      </c>
      <c r="M45" s="15">
        <f>IF(D3L138C2&lt;&gt;0,D3L138C2*D3L138C4,D3L138C3*D3L138C4)</f>
        <v>2923.6028200296423</v>
      </c>
      <c r="N45" s="16" t="s">
        <v>4251</v>
      </c>
      <c r="O45" s="32">
        <f>0.45*CHOOSE(MIN(D3L138C8,RUN_YEARS),B3L110C1,B3L125C1,B3L140C1,B3L155C1,B3L170C1)</f>
        <v>0.44585461143609423</v>
      </c>
      <c r="P45" s="16" t="s">
        <v>24304</v>
      </c>
      <c r="Q45" s="15">
        <f>D3L138C5*D3L138C6</f>
        <v>1303.5017993177855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1012993028</v>
      </c>
      <c r="V45" s="16" t="s">
        <v>24305</v>
      </c>
      <c r="W45" s="33">
        <f>IF(D3L138C9=0,0,D3L138C7/D3L138C9)</f>
        <v>1.2867825970049871E-6</v>
      </c>
      <c r="X45" s="16" t="s">
        <v>24306</v>
      </c>
      <c r="Y45" s="32">
        <f>IF(D3L138C5=0,0,D3L138C7/D3L138C5)</f>
        <v>0.44585461143609423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0.54493341397744854</v>
      </c>
      <c r="AL45" s="16" t="s">
        <v>24310</v>
      </c>
      <c r="AM45" s="15">
        <f>D3L138C5*D3L138C17</f>
        <v>1593.1688658328492</v>
      </c>
      <c r="AN45" s="16" t="s">
        <v>24327</v>
      </c>
      <c r="AO45" s="15">
        <f>IF(D3L138C17=0,0,CHOOSE(MIN(D3L138C8,RUN_YEARS),A1L108C1,A1L108C6,A1L108C7,A1L108C8,A1L108C9))</f>
        <v>458053.90399999998</v>
      </c>
      <c r="AP45" s="16" t="s">
        <v>24311</v>
      </c>
      <c r="AQ45" s="33">
        <f>IF(D3L138C19=0,0,D3L138C18/D3L138C19)</f>
        <v>3.4781252859550985E-3</v>
      </c>
      <c r="AR45" s="16" t="s">
        <v>24312</v>
      </c>
      <c r="AS45" s="32">
        <f>IF(D3L138C5=0,0,D3L138C18/D3L138C5)</f>
        <v>0.54493341397744854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9.2119745864572278E-3</v>
      </c>
      <c r="BZ45" s="16" t="s">
        <v>24322</v>
      </c>
      <c r="CA45" s="15">
        <f>D3L138C5*D3L138C37</f>
        <v>26.932154879007751</v>
      </c>
      <c r="CB45" s="16" t="s">
        <v>24331</v>
      </c>
      <c r="CC45" s="15">
        <f>IF(D3L138C37=0,0,CHOOSE(MIN(D3L138C8,RUN_YEARS),B6L116C1,B6L117C1,B6L118C1,B6L119C1,B6L120C1))</f>
        <v>139750.79999999999</v>
      </c>
      <c r="CD45" s="16" t="s">
        <v>24323</v>
      </c>
      <c r="CE45" s="33">
        <f>IF(D3L138C39=0,0,D3L138C38/D3L138C39)</f>
        <v>1.9271556856209591E-4</v>
      </c>
      <c r="CF45" s="16" t="s">
        <v>24324</v>
      </c>
      <c r="CG45" s="32">
        <f>IF(D3L138C5=0,0,D3L138C38/D3L138C5)</f>
        <v>9.2119745864572278E-3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0.73809715224176786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0.44585461143609423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1012993028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0.54493341397744854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458053.90399999998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9.2119745864572278E-3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139750.79999999999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0.73809715224176786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0.44585461143609423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1012993028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0.54493341397744854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458053.90399999998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9.2119745864572278E-3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139750.79999999999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4275</v>
      </c>
      <c r="J48" s="16" t="s">
        <v>24429</v>
      </c>
      <c r="K48" s="21">
        <f>IF(FLOW_THRU_100PCT="Y",1,INDEX(VariabilityMatrix,D3L141C1,D3L141C8))</f>
        <v>0.73809715224176786</v>
      </c>
      <c r="L48" s="16" t="s">
        <v>24399</v>
      </c>
      <c r="M48" s="15">
        <f>IF(D3L141C2&lt;&gt;0,D3L141C2*D3L141C4,D3L141C3*D3L141C4)</f>
        <v>3155.3653258335576</v>
      </c>
      <c r="N48" s="16" t="s">
        <v>4251</v>
      </c>
      <c r="O48" s="32">
        <f>0.45*CHOOSE(MIN(D3L141C8,RUN_YEARS),B3L110C1,B3L125C1,B3L140C1,B3L155C1,B3L170C1)</f>
        <v>0.44585461143609423</v>
      </c>
      <c r="P48" s="16" t="s">
        <v>24400</v>
      </c>
      <c r="Q48" s="15">
        <f>D3L141C5*D3L141C6</f>
        <v>1406.8341812884457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1012993028</v>
      </c>
      <c r="V48" s="16" t="s">
        <v>24401</v>
      </c>
      <c r="W48" s="33">
        <f>IF(D3L141C9=0,0,D3L141C7/D3L141C9)</f>
        <v>1.3887895991407019E-6</v>
      </c>
      <c r="X48" s="16" t="s">
        <v>24402</v>
      </c>
      <c r="Y48" s="32">
        <f>IF(D3L141C5=0,0,D3L141C7/D3L141C5)</f>
        <v>0.44585461143609423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0.54493341397744854</v>
      </c>
      <c r="AL48" s="16" t="s">
        <v>24406</v>
      </c>
      <c r="AM48" s="15">
        <f>D3L141C5*D3L141C17</f>
        <v>1719.4639993525448</v>
      </c>
      <c r="AN48" s="16" t="s">
        <v>24423</v>
      </c>
      <c r="AO48" s="15">
        <f>IF(D3L141C17=0,0,CHOOSE(MIN(D3L141C8,RUN_YEARS),A1L108C1,A1L108C6,A1L108C7,A1L108C8,A1L108C9))</f>
        <v>458053.90399999998</v>
      </c>
      <c r="AP48" s="16" t="s">
        <v>24407</v>
      </c>
      <c r="AQ48" s="33">
        <f>IF(D3L141C19=0,0,D3L141C18/D3L141C19)</f>
        <v>3.7538464017818846E-3</v>
      </c>
      <c r="AR48" s="16" t="s">
        <v>24408</v>
      </c>
      <c r="AS48" s="32">
        <f>IF(D3L141C5=0,0,D3L141C18/D3L141C5)</f>
        <v>0.54493341397744854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9.2119745864572278E-3</v>
      </c>
      <c r="BZ48" s="16" t="s">
        <v>24418</v>
      </c>
      <c r="CA48" s="15">
        <f>D3L141C5*D3L141C37</f>
        <v>29.067145192567061</v>
      </c>
      <c r="CB48" s="16" t="s">
        <v>24427</v>
      </c>
      <c r="CC48" s="15">
        <f>IF(D3L141C37=0,0,CHOOSE(MIN(D3L141C8,RUN_YEARS),B6L116C1,B6L117C1,B6L118C1,B6L119C1,B6L120C1))</f>
        <v>139750.79999999999</v>
      </c>
      <c r="CD48" s="16" t="s">
        <v>24419</v>
      </c>
      <c r="CE48" s="33">
        <f>IF(D3L141C39=0,0,D3L141C38/D3L141C39)</f>
        <v>2.0799269265411765E-4</v>
      </c>
      <c r="CF48" s="16" t="s">
        <v>24420</v>
      </c>
      <c r="CG48" s="32">
        <f>IF(D3L141C5=0,0,D3L141C38/D3L141C5)</f>
        <v>9.2119745864572278E-3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0.73809715224176786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0.44585461143609423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1012993028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0.54493341397744854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458053.90399999998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9.2119745864572278E-3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139750.79999999999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0.73809715224176786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0.44585461143609423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1012993028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0.54493341397744854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458053.90399999998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9.2119745864572278E-3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139750.79999999999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2308</v>
      </c>
      <c r="J51" s="16" t="s">
        <v>24021</v>
      </c>
      <c r="K51" s="21">
        <f>IF(FLOW_THRU_100PCT="Y",1,D3L101C4)</f>
        <v>0.7429981490552342</v>
      </c>
      <c r="L51" s="16" t="s">
        <v>24495</v>
      </c>
      <c r="M51" s="15">
        <f>IF(D3L144C2&lt;&gt;0,D3L144C2*D3L144C4,D3L144C3*D3L144C4)</f>
        <v>1714.8397280194806</v>
      </c>
      <c r="N51" s="16" t="s">
        <v>4251</v>
      </c>
      <c r="O51" s="32">
        <f>0.45*CHOOSE(MIN(D3L144C8,RUN_YEARS),B3L110C1,B3L125C1,B3L140C1,B3L155C1,B3L170C1)</f>
        <v>0.44585461143609423</v>
      </c>
      <c r="P51" s="16" t="s">
        <v>24496</v>
      </c>
      <c r="Q51" s="15">
        <f>D3L144C5*D3L144C6</f>
        <v>764.56920061130302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1012993028</v>
      </c>
      <c r="V51" s="16" t="s">
        <v>24497</v>
      </c>
      <c r="W51" s="33">
        <f>IF(D3L144C9=0,0,D3L144C7/D3L144C9)</f>
        <v>7.5476254967008813E-7</v>
      </c>
      <c r="X51" s="16" t="s">
        <v>24498</v>
      </c>
      <c r="Y51" s="32">
        <f>IF(D3L144C5=0,0,D3L144C7/D3L144C5)</f>
        <v>0.44585461143609423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0.54493341397744854</v>
      </c>
      <c r="AL51" s="16" t="s">
        <v>24502</v>
      </c>
      <c r="AM51" s="15">
        <f>D3L144C5*D3L144C17</f>
        <v>934.47346741381489</v>
      </c>
      <c r="AN51" s="16" t="s">
        <v>24519</v>
      </c>
      <c r="AO51" s="15">
        <f>IF(D3L144C17=0,0,CHOOSE(MIN(D3L144C8,RUN_YEARS),A1L108C1,A1L108C6,A1L108C7,A1L108C8,A1L108C9))</f>
        <v>458053.90399999998</v>
      </c>
      <c r="AP51" s="16" t="s">
        <v>24503</v>
      </c>
      <c r="AQ51" s="33">
        <f>IF(D3L144C19=0,0,D3L144C18/D3L144C19)</f>
        <v>2.0400949740924266E-3</v>
      </c>
      <c r="AR51" s="16" t="s">
        <v>24504</v>
      </c>
      <c r="AS51" s="32">
        <f>IF(D3L144C5=0,0,D3L144C18/D3L144C5)</f>
        <v>0.54493341397744854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9.2119745864572278E-3</v>
      </c>
      <c r="BZ51" s="16" t="s">
        <v>24514</v>
      </c>
      <c r="CA51" s="15">
        <f>D3L144C5*D3L144C37</f>
        <v>15.79705999436268</v>
      </c>
      <c r="CB51" s="16" t="s">
        <v>24523</v>
      </c>
      <c r="CC51" s="15">
        <f>IF(D3L144C37=0,0,CHOOSE(MIN(D3L144C8,RUN_YEARS),B6L116C1,B6L117C1,B6L118C1,B6L119C1,B6L120C1))</f>
        <v>139750.79999999999</v>
      </c>
      <c r="CD51" s="16" t="s">
        <v>24515</v>
      </c>
      <c r="CE51" s="33">
        <f>IF(D3L144C39=0,0,D3L144C38/D3L144C39)</f>
        <v>1.1303734929862786E-4</v>
      </c>
      <c r="CF51" s="16" t="s">
        <v>24516</v>
      </c>
      <c r="CG51" s="32">
        <f>IF(D3L144C5=0,0,D3L144C38/D3L144C5)</f>
        <v>9.2119745864572278E-3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-2436.6400753334165</v>
      </c>
      <c r="J52" s="16" t="s">
        <v>24021</v>
      </c>
      <c r="K52" s="21">
        <f>IF(FLOW_THRU_100PCT="Y",1,D3L101C4)</f>
        <v>0.7429981490552342</v>
      </c>
      <c r="L52" s="16" t="s">
        <v>24526</v>
      </c>
      <c r="M52" s="15">
        <f>IF(D3L145C2&lt;&gt;0,D3L145C2*D3L145C4,D3L145C3*D3L145C4)</f>
        <v>-1810.4190658865348</v>
      </c>
      <c r="N52" s="16" t="s">
        <v>4251</v>
      </c>
      <c r="O52" s="32">
        <f>0.45*CHOOSE(MIN(D3L145C8,RUN_YEARS),B3L110C1,B3L125C1,B3L140C1,B3L155C1,B3L170C1)</f>
        <v>0.44581088124410501</v>
      </c>
      <c r="P52" s="16" t="s">
        <v>24527</v>
      </c>
      <c r="Q52" s="15">
        <f>D3L145C5*D3L145C6</f>
        <v>-807.10451918400543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1051315631.3333334</v>
      </c>
      <c r="V52" s="16" t="s">
        <v>24528</v>
      </c>
      <c r="W52" s="33">
        <f>IF(D3L145C9=0,0,D3L145C7/D3L145C9)</f>
        <v>-7.6770904486637691E-7</v>
      </c>
      <c r="X52" s="16" t="s">
        <v>24529</v>
      </c>
      <c r="Y52" s="32">
        <f>IF(D3L145C5=0,0,D3L145C7/D3L145C5)</f>
        <v>0.44581088124410501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0.54487996596501731</v>
      </c>
      <c r="AL52" s="16" t="s">
        <v>24533</v>
      </c>
      <c r="AM52" s="15">
        <f>D3L145C5*D3L145C17</f>
        <v>-986.4610790026735</v>
      </c>
      <c r="AN52" s="16" t="s">
        <v>24550</v>
      </c>
      <c r="AO52" s="15">
        <f>IF(D3L145C17=0,0,CHOOSE(MIN(D3L145C8,RUN_YEARS),A1L108C1,A1L108C6,A1L108C7,A1L108C8,A1L108C9))</f>
        <v>469281.77499999997</v>
      </c>
      <c r="AP52" s="16" t="s">
        <v>24534</v>
      </c>
      <c r="AQ52" s="33">
        <f>IF(D3L145C19=0,0,D3L145C18/D3L145C19)</f>
        <v>-2.1020656065381476E-3</v>
      </c>
      <c r="AR52" s="16" t="s">
        <v>24535</v>
      </c>
      <c r="AS52" s="32">
        <f>IF(D3L145C5=0,0,D3L145C18/D3L145C5)</f>
        <v>0.54487996596501731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9.3091527908776839E-3</v>
      </c>
      <c r="BZ52" s="16" t="s">
        <v>24545</v>
      </c>
      <c r="CA52" s="15">
        <f>D3L145C5*D3L145C37</f>
        <v>-16.853467699855806</v>
      </c>
      <c r="CB52" s="16" t="s">
        <v>24554</v>
      </c>
      <c r="CC52" s="15">
        <f>IF(D3L145C37=0,0,CHOOSE(MIN(D3L145C8,RUN_YEARS),B6L116C1,B6L117C1,B6L118C1,B6L119C1,B6L120C1))</f>
        <v>138906.09999999998</v>
      </c>
      <c r="CD52" s="16" t="s">
        <v>24546</v>
      </c>
      <c r="CE52" s="33">
        <f>IF(D3L145C39=0,0,D3L145C38/D3L145C39)</f>
        <v>-1.2132993223375942E-4</v>
      </c>
      <c r="CF52" s="16" t="s">
        <v>24547</v>
      </c>
      <c r="CG52" s="32">
        <f>IF(D3L145C5=0,0,D3L145C38/D3L145C5)</f>
        <v>9.3091527908776839E-3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34.789938307083148</v>
      </c>
      <c r="J53" s="16" t="s">
        <v>24587</v>
      </c>
      <c r="K53" s="21">
        <f>IF(FLOW_THRU_100PCT="Y",1,INDEX(VariabilityMatrix,D3L146C1,D3L146C8))</f>
        <v>0.3145082191507319</v>
      </c>
      <c r="L53" s="16" t="s">
        <v>24557</v>
      </c>
      <c r="M53" s="15">
        <f>IF(D3L146C2&lt;&gt;0,D3L146C2*D3L146C4,D3L146C3*D3L146C4)</f>
        <v>10.941721541324549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10.941721541324549</v>
      </c>
      <c r="AX53" s="16" t="s">
        <v>24582</v>
      </c>
      <c r="AY53" s="15">
        <f>IF(D3L146C22=0,0,CHOOSE(MIN(D3L146C8,RUN_YEARS),A1L104C1,A1L104C6,A1L104C7,A1L104C8,A1L104C9))</f>
        <v>139941.99266666666</v>
      </c>
      <c r="AZ53" s="16" t="s">
        <v>24568</v>
      </c>
      <c r="BA53" s="33">
        <f>IF(D3L146C24=0,0,D3L146C23/D3L146C24)</f>
        <v>7.8187549947120343E-5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0.85900125815826811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0.73874108201611055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0.73874108201611055</v>
      </c>
      <c r="AX54" s="16" t="s">
        <v>24614</v>
      </c>
      <c r="AY54" s="15">
        <f>IF(D3L147C22=0,0,CHOOSE(MIN(D3L147C8,RUN_YEARS),A1L104C1,A1L104C6,A1L104C7,A1L104C8,A1L104C9))</f>
        <v>139941.99266666666</v>
      </c>
      <c r="AZ54" s="16" t="s">
        <v>24600</v>
      </c>
      <c r="BA54" s="33">
        <f>IF(D3L147C24=0,0,D3L147C23/D3L147C24)</f>
        <v>5.2789092676116673E-6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3.049577016293779</v>
      </c>
      <c r="J55" s="16" t="s">
        <v>24650</v>
      </c>
      <c r="K55" s="21">
        <f>IF(FLOW_THRU_100PCT="Y",1,INDEX(VariabilityMatrix,D3L148C1,D3L148C8))</f>
        <v>0.30325597258387399</v>
      </c>
      <c r="L55" s="16" t="s">
        <v>24620</v>
      </c>
      <c r="M55" s="15">
        <f>IF(D3L148C2&lt;&gt;0,D3L148C2*D3L148C4,D3L148C3*D3L148C4)</f>
        <v>0.92480244404559853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0.92480244404559853</v>
      </c>
      <c r="AX55" s="16" t="s">
        <v>24645</v>
      </c>
      <c r="AY55" s="15">
        <f>IF(D3L148C22=0,0,CHOOSE(MIN(D3L148C8,RUN_YEARS),A1L104C1,A1L104C6,A1L104C7,A1L104C8,A1L104C9))</f>
        <v>137093.04999999999</v>
      </c>
      <c r="AZ55" s="16" t="s">
        <v>24631</v>
      </c>
      <c r="BA55" s="33">
        <f>IF(D3L148C24=0,0,D3L148C23/D3L148C24)</f>
        <v>6.7458010748582707E-6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27.806785541954707</v>
      </c>
      <c r="J56" s="16" t="s">
        <v>24682</v>
      </c>
      <c r="K56" s="21">
        <f>IF(FLOW_THRU_100PCT="Y",1,INDEX(VariabilityMatrix,D3L149C1,D3L149C8))</f>
        <v>0.3145082191507319</v>
      </c>
      <c r="L56" s="16" t="s">
        <v>24652</v>
      </c>
      <c r="M56" s="15">
        <f>IF(D3L149C2&lt;&gt;0,D3L149C2*D3L149C4,D3L149C3*D3L149C4)</f>
        <v>8.7454626011064942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8.7454626011064942</v>
      </c>
      <c r="AX56" s="16" t="s">
        <v>24677</v>
      </c>
      <c r="AY56" s="15">
        <f>IF(D3L149C22=0,0,CHOOSE(MIN(D3L149C8,RUN_YEARS),A1L104C1,A1L104C6,A1L104C7,A1L104C8,A1L104C9))</f>
        <v>139941.99266666666</v>
      </c>
      <c r="AZ56" s="16" t="s">
        <v>24663</v>
      </c>
      <c r="BA56" s="33">
        <f>IF(D3L149C24=0,0,D3L149C23/D3L149C24)</f>
        <v>6.2493483438796359E-5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0.89319959132933069</v>
      </c>
      <c r="J57" s="16" t="s">
        <v>24714</v>
      </c>
      <c r="K57" s="21">
        <f>IF(FLOW_THRU_100PCT="Y",1,INDEX(VariabilityMatrix,D3L150C1,D3L150C8))</f>
        <v>0.30325597258387399</v>
      </c>
      <c r="L57" s="16" t="s">
        <v>24684</v>
      </c>
      <c r="M57" s="15">
        <f>IF(D3L150C2&lt;&gt;0,D3L150C2*D3L150C4,D3L150C3*D3L150C4)</f>
        <v>0.27086811078009498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0.27086811078009498</v>
      </c>
      <c r="AX57" s="16" t="s">
        <v>24709</v>
      </c>
      <c r="AY57" s="15">
        <f>IF(D3L150C22=0,0,CHOOSE(MIN(D3L150C8,RUN_YEARS),A1L104C1,A1L104C6,A1L104C7,A1L104C8,A1L104C9))</f>
        <v>137093.04999999999</v>
      </c>
      <c r="AZ57" s="16" t="s">
        <v>24695</v>
      </c>
      <c r="BA57" s="33">
        <f>IF(D3L150C24=0,0,D3L150C23/D3L150C24)</f>
        <v>1.9757975388256004E-6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0.30325597258387399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137093.04999999999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0.30325597258387399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137093.04999999999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0.30325597258387399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137093.04999999999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0.30325597258387399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137093.04999999999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0.30325597258387399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137093.04999999999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0.55771084618764266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0.47963132772137268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0.47963132772137268</v>
      </c>
      <c r="AX63" s="16" t="s">
        <v>24901</v>
      </c>
      <c r="AY63" s="15">
        <f>IF(D3L156C22=0,0,CHOOSE(MIN(D3L156C8,RUN_YEARS),A1L104C1,A1L104C6,A1L104C7,A1L104C8,A1L104C9))</f>
        <v>137093.04999999999</v>
      </c>
      <c r="AZ63" s="16" t="s">
        <v>24887</v>
      </c>
      <c r="BA63" s="33">
        <f>IF(D3L156C24=0,0,D3L156C23/D3L156C24)</f>
        <v>3.4985823695757932E-6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-1.7717431536787658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-1.5236991121637387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-1.5236991121637387</v>
      </c>
      <c r="AX64" s="16" t="s">
        <v>24932</v>
      </c>
      <c r="AY64" s="15">
        <f>IF(D3L157C22=0,0,CHOOSE(MIN(D3L157C8,RUN_YEARS),A1L104C1,A1L104C6,A1L104C7,A1L104C8,A1L104C9))</f>
        <v>139941.99266666666</v>
      </c>
      <c r="AZ64" s="16" t="s">
        <v>24918</v>
      </c>
      <c r="BA64" s="33">
        <f>IF(D3L157C24=0,0,D3L157C23/D3L157C24)</f>
        <v>-1.0888076431733379E-5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99079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0.57620874144925072</v>
      </c>
      <c r="L65" s="16" t="s">
        <v>24938</v>
      </c>
      <c r="M65" s="15">
        <f>IF(D3L158C2&lt;&gt;0,D3L158C2*D3L158C4,D3L158C3*D3L158C4)</f>
        <v>57090.185894050315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57090.185894050315</v>
      </c>
      <c r="AX65" s="16" t="s">
        <v>24963</v>
      </c>
      <c r="AY65" s="15">
        <f>IF(D3L158C22=0,0,CHOOSE(MIN(D3L158C8,RUN_YEARS),A1L104C1,A1L104C6,A1L104C7,A1L104C8,A1L104C9))</f>
        <v>137093.04999999999</v>
      </c>
      <c r="AZ65" s="16" t="s">
        <v>24949</v>
      </c>
      <c r="BA65" s="33">
        <f>IF(D3L158C24=0,0,D3L158C23/D3L158C24)</f>
        <v>0.41643384470657208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73688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0.98848120908671822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137093.04999999999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1.1518790913281661E-2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139750.79999999999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6800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0.98848120908671822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137093.04999999999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1.1518790913281661E-2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139750.79999999999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5791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0.98848120908671822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137093.04999999999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1.1518790913281661E-2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139750.79999999999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9114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0.98848120908671822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137093.04999999999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1.1518790913281661E-2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139750.79999999999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67404</v>
      </c>
      <c r="J70" s="16" t="s">
        <v>25124</v>
      </c>
      <c r="K70" s="21">
        <f>IF(FLOW_THRU_100PCT="Y",1,INDEX(VariabilityMatrix,D3L163C1,D3L163C8))</f>
        <v>0.5714465194293773</v>
      </c>
      <c r="L70" s="16" t="s">
        <v>25094</v>
      </c>
      <c r="M70" s="15">
        <f>IF(D3L163C2&lt;&gt;0,D3L163C2*D3L163C4,D3L163C3*D3L163C4)</f>
        <v>38517.781195617747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0.98848120908671822</v>
      </c>
      <c r="AV70" s="16" t="s">
        <v>25104</v>
      </c>
      <c r="AW70" s="15">
        <f>D3L163C5*D3L163C22</f>
        <v>38074.102927581887</v>
      </c>
      <c r="AX70" s="16" t="s">
        <v>25119</v>
      </c>
      <c r="AY70" s="15">
        <f>IF(D3L163C22=0,0,CHOOSE(MIN(D3L163C8,RUN_YEARS),A1L104C1,A1L104C6,A1L104C7,A1L104C8,A1L104C9))</f>
        <v>137093.04999999999</v>
      </c>
      <c r="AZ70" s="16" t="s">
        <v>25105</v>
      </c>
      <c r="BA70" s="33">
        <f>IF(D3L163C24=0,0,D3L163C23/D3L163C24)</f>
        <v>0.27772453036519279</v>
      </c>
      <c r="BB70" s="16" t="s">
        <v>25106</v>
      </c>
      <c r="BC70" s="32">
        <f>IF(D3L163C5=0,0,D3L163C23/D3L163C5)</f>
        <v>0.98848120908671822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1.1518790913281661E-2</v>
      </c>
      <c r="BZ70" s="16" t="s">
        <v>25113</v>
      </c>
      <c r="CA70" s="15">
        <f>D3L163C5*D3L163C37</f>
        <v>443.67826803585297</v>
      </c>
      <c r="CB70" s="16" t="s">
        <v>25122</v>
      </c>
      <c r="CC70" s="15">
        <f>IF(D3L163C37=0,0,CHOOSE(MIN(D3L163C8,RUN_YEARS),B6L116C1,B6L117C1,B6L118C1,B6L119C1,B6L120C1))</f>
        <v>139750.79999999999</v>
      </c>
      <c r="CD70" s="16" t="s">
        <v>25114</v>
      </c>
      <c r="CE70" s="33">
        <f>IF(D3L163C39=0,0,D3L163C38/D3L163C39)</f>
        <v>3.1747815972134187E-3</v>
      </c>
      <c r="CF70" s="16" t="s">
        <v>25115</v>
      </c>
      <c r="CG70" s="32">
        <f>IF(D3L163C5=0,0,D3L163C38/D3L163C5)</f>
        <v>1.1518790913281661E-2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3371640</v>
      </c>
      <c r="J71" s="16" t="s">
        <v>25155</v>
      </c>
      <c r="K71" s="21">
        <f>IF(FLOW_THRU_100PCT="Y",1,INDEX(VariabilityMatrix,D3L164C1,D3L164C8))</f>
        <v>0.95837873107500593</v>
      </c>
      <c r="L71" s="16" t="s">
        <v>25126</v>
      </c>
      <c r="M71" s="15">
        <f>IF(D3L164C2&lt;&gt;0,D3L164C2*D3L164C4,D3L164C3*D3L164C4)</f>
        <v>3231308.0648417328</v>
      </c>
      <c r="N71" s="16" t="s">
        <v>4251</v>
      </c>
      <c r="O71" s="32">
        <f>0.45*CHOOSE(MIN(D3L164C8,RUN_YEARS),B3L110C1,B3L125C1,B3L140C1,B3L155C1,B3L170C1)</f>
        <v>0.44585461143609423</v>
      </c>
      <c r="P71" s="16" t="s">
        <v>25127</v>
      </c>
      <c r="Q71" s="15">
        <f>D3L164C5*D3L164C6</f>
        <v>1440693.6016803284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1012993028</v>
      </c>
      <c r="V71" s="16" t="s">
        <v>25128</v>
      </c>
      <c r="W71" s="33">
        <f>IF(D3L164C9=0,0,D3L164C7/D3L164C9)</f>
        <v>1.4222147259243805E-3</v>
      </c>
      <c r="X71" s="16" t="s">
        <v>25129</v>
      </c>
      <c r="Y71" s="32">
        <f>IF(D3L164C5=0,0,D3L164C7/D3L164C5)</f>
        <v>0.44585461143609423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0.54493341397744854</v>
      </c>
      <c r="AL71" s="16" t="s">
        <v>25133</v>
      </c>
      <c r="AM71" s="15">
        <f>D3L164C5*D3L164C17</f>
        <v>1760847.7353870682</v>
      </c>
      <c r="AN71" s="16" t="s">
        <v>25150</v>
      </c>
      <c r="AO71" s="15">
        <f>IF(D3L164C17=0,0,CHOOSE(MIN(D3L164C8,RUN_YEARS),A1L108C1,A1L108C6,A1L108C7,A1L108C8,A1L108C9))</f>
        <v>458053.90399999998</v>
      </c>
      <c r="AP71" s="16" t="s">
        <v>25134</v>
      </c>
      <c r="AQ71" s="33">
        <f>IF(D3L164C19=0,0,D3L164C18/D3L164C19)</f>
        <v>3.8441932707270809</v>
      </c>
      <c r="AR71" s="16" t="s">
        <v>25135</v>
      </c>
      <c r="AS71" s="32">
        <f>IF(D3L164C5=0,0,D3L164C18/D3L164C5)</f>
        <v>0.54493341397744854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9.2119745864572278E-3</v>
      </c>
      <c r="BZ71" s="16" t="s">
        <v>25145</v>
      </c>
      <c r="CA71" s="15">
        <f>D3L164C5*D3L164C37</f>
        <v>29766.727774336327</v>
      </c>
      <c r="CB71" s="16" t="s">
        <v>25154</v>
      </c>
      <c r="CC71" s="15">
        <f>IF(D3L164C37=0,0,CHOOSE(MIN(D3L164C8,RUN_YEARS),B6L116C1,B6L117C1,B6L118C1,B6L119C1,B6L120C1))</f>
        <v>139750.79999999999</v>
      </c>
      <c r="CD71" s="16" t="s">
        <v>25146</v>
      </c>
      <c r="CE71" s="33">
        <f>IF(D3L164C39=0,0,D3L164C38/D3L164C39)</f>
        <v>0.21299862164893746</v>
      </c>
      <c r="CF71" s="16" t="s">
        <v>25147</v>
      </c>
      <c r="CG71" s="32">
        <f>IF(D3L164C5=0,0,D3L164C38/D3L164C5)</f>
        <v>9.2119745864572278E-3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0.95837873107500593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0.44585461143609423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1012993028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0.54493341397744854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458053.90399999998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9.2119745864572278E-3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139750.79999999999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55833</v>
      </c>
      <c r="J73" s="16" t="s">
        <v>25217</v>
      </c>
      <c r="K73" s="21">
        <f>IF(FLOW_THRU_100PCT="Y",1,INDEX(VariabilityMatrix,D3L166C1,D3L166C8))</f>
        <v>0.73809715224176786</v>
      </c>
      <c r="L73" s="16" t="s">
        <v>25188</v>
      </c>
      <c r="M73" s="15">
        <f>IF(D3L166C2&lt;&gt;0,D3L166C2*D3L166C4,D3L166C3*D3L166C4)</f>
        <v>41210.178301114625</v>
      </c>
      <c r="N73" s="16" t="s">
        <v>4251</v>
      </c>
      <c r="O73" s="32">
        <f>0.45*CHOOSE(MIN(D3L166C8,RUN_YEARS),B3L110C1,B3L125C1,B3L140C1,B3L155C1,B3L170C1)</f>
        <v>0.44585461143609423</v>
      </c>
      <c r="P73" s="16" t="s">
        <v>25189</v>
      </c>
      <c r="Q73" s="15">
        <f>D3L166C5*D3L166C6</f>
        <v>18373.748033655622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1012993028</v>
      </c>
      <c r="V73" s="16" t="s">
        <v>25190</v>
      </c>
      <c r="W73" s="33">
        <f>IF(D3L166C9=0,0,D3L166C7/D3L166C9)</f>
        <v>1.8138079459373754E-5</v>
      </c>
      <c r="X73" s="16" t="s">
        <v>25191</v>
      </c>
      <c r="Y73" s="32">
        <f>IF(D3L166C5=0,0,D3L166C7/D3L166C5)</f>
        <v>0.44585461143609417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0.54493341397744854</v>
      </c>
      <c r="AL73" s="16" t="s">
        <v>25195</v>
      </c>
      <c r="AM73" s="15">
        <f>D3L166C5*D3L166C17</f>
        <v>22456.803152245764</v>
      </c>
      <c r="AN73" s="16" t="s">
        <v>25212</v>
      </c>
      <c r="AO73" s="15">
        <f>IF(D3L166C17=0,0,CHOOSE(MIN(D3L166C8,RUN_YEARS),A1L108C1,A1L108C6,A1L108C7,A1L108C8,A1L108C9))</f>
        <v>458053.90399999998</v>
      </c>
      <c r="AP73" s="16" t="s">
        <v>25196</v>
      </c>
      <c r="AQ73" s="33">
        <f>IF(D3L166C19=0,0,D3L166C18/D3L166C19)</f>
        <v>4.9026551146359766E-2</v>
      </c>
      <c r="AR73" s="16" t="s">
        <v>25197</v>
      </c>
      <c r="AS73" s="32">
        <f>IF(D3L166C5=0,0,D3L166C18/D3L166C5)</f>
        <v>0.54493341397744854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9.2119745864572278E-3</v>
      </c>
      <c r="BZ73" s="16" t="s">
        <v>25207</v>
      </c>
      <c r="CA73" s="15">
        <f>D3L166C5*D3L166C37</f>
        <v>379.62711521323899</v>
      </c>
      <c r="CB73" s="16" t="s">
        <v>25216</v>
      </c>
      <c r="CC73" s="15">
        <f>IF(D3L166C37=0,0,CHOOSE(MIN(D3L166C8,RUN_YEARS),B6L116C1,B6L117C1,B6L118C1,B6L119C1,B6L120C1))</f>
        <v>139750.79999999999</v>
      </c>
      <c r="CD73" s="16" t="s">
        <v>25208</v>
      </c>
      <c r="CE73" s="33">
        <f>IF(D3L166C39=0,0,D3L166C38/D3L166C39)</f>
        <v>2.7164575459549356E-3</v>
      </c>
      <c r="CF73" s="16" t="s">
        <v>25209</v>
      </c>
      <c r="CG73" s="32">
        <f>IF(D3L166C5=0,0,D3L166C38/D3L166C5)</f>
        <v>9.2119745864572278E-3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896883</v>
      </c>
      <c r="J74" s="16" t="s">
        <v>25249</v>
      </c>
      <c r="K74" s="21">
        <f>IF(FLOW_THRU_100PCT="Y",1,INDEX(VariabilityMatrix,D3L167C1,D3L167C8))</f>
        <v>0.82155622733061917</v>
      </c>
      <c r="L74" s="16" t="s">
        <v>25219</v>
      </c>
      <c r="M74" s="15">
        <f>IF(D3L167C2&lt;&gt;0,D3L167C2*D3L167C4,D3L167C3*D3L167C4)</f>
        <v>736839.81383696769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0.96940531482017089</v>
      </c>
      <c r="BF74" s="16" t="s">
        <v>25232</v>
      </c>
      <c r="BG74" s="15">
        <f>D3L167C5*D3L167C27</f>
        <v>714296.43170466181</v>
      </c>
      <c r="BH74" s="16" t="s">
        <v>25245</v>
      </c>
      <c r="BI74" s="15">
        <f>IF(D3L167C27=0,0,CHOOSE(MIN(D3L167C8,RUN_YEARS),A1L104C1,A1L104C6,A1L104C7,A1L104C8,A1L104C9))</f>
        <v>137093.04999999999</v>
      </c>
      <c r="BJ74" s="16" t="s">
        <v>25233</v>
      </c>
      <c r="BK74" s="33">
        <f>IF(D3L167C29=0,0,D3L167C28/D3L167C29)</f>
        <v>5.2103037440968878</v>
      </c>
      <c r="BL74" s="16" t="s">
        <v>25234</v>
      </c>
      <c r="BM74" s="32">
        <f>IF(D3L167C5=0,0,D3L167C28/D3L167C5)</f>
        <v>0.96940531482017089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3.059468517982912E-2</v>
      </c>
      <c r="BZ74" s="16" t="s">
        <v>25238</v>
      </c>
      <c r="CA74" s="15">
        <f>D3L167C5*D3L167C37</f>
        <v>22543.382132305924</v>
      </c>
      <c r="CB74" s="16" t="s">
        <v>25247</v>
      </c>
      <c r="CC74" s="15">
        <f>IF(D3L167C37=0,0,CHOOSE(MIN(D3L167C8,RUN_YEARS),B6L116C1,B6L117C1,B6L118C1,B6L119C1,B6L120C1))</f>
        <v>139750.79999999999</v>
      </c>
      <c r="CD74" s="16" t="s">
        <v>25239</v>
      </c>
      <c r="CE74" s="33">
        <f>IF(D3L167C39=0,0,D3L167C38/D3L167C39)</f>
        <v>0.16131129218799409</v>
      </c>
      <c r="CF74" s="16" t="s">
        <v>25240</v>
      </c>
      <c r="CG74" s="32">
        <f>IF(D3L167C5=0,0,D3L167C38/D3L167C5)</f>
        <v>3.059468517982912E-2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755964</v>
      </c>
      <c r="J75" s="16" t="s">
        <v>25281</v>
      </c>
      <c r="K75" s="21">
        <f>IF(FLOW_THRU_100PCT="Y",1,INDEX(VariabilityMatrix,D3L168C1,D3L168C8))</f>
        <v>0.82155622733061917</v>
      </c>
      <c r="L75" s="16" t="s">
        <v>25251</v>
      </c>
      <c r="M75" s="15">
        <f>IF(D3L168C2&lt;&gt;0,D3L168C2*D3L168C4,D3L168C3*D3L168C4)</f>
        <v>621066.93183776422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0.96940531482017089</v>
      </c>
      <c r="BF75" s="16" t="s">
        <v>25264</v>
      </c>
      <c r="BG75" s="15">
        <f>D3L168C5*D3L168C27</f>
        <v>602065.58458258549</v>
      </c>
      <c r="BH75" s="16" t="s">
        <v>25277</v>
      </c>
      <c r="BI75" s="15">
        <f>IF(D3L168C27=0,0,CHOOSE(MIN(D3L168C8,RUN_YEARS),A1L104C1,A1L104C6,A1L104C7,A1L104C8,A1L104C9))</f>
        <v>137093.04999999999</v>
      </c>
      <c r="BJ75" s="16" t="s">
        <v>25265</v>
      </c>
      <c r="BK75" s="33">
        <f>IF(D3L168C29=0,0,D3L168C28/D3L168C29)</f>
        <v>4.3916565032478712</v>
      </c>
      <c r="BL75" s="16" t="s">
        <v>25266</v>
      </c>
      <c r="BM75" s="32">
        <f>IF(D3L168C5=0,0,D3L168C28/D3L168C5)</f>
        <v>0.969405314820171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3.059468517982912E-2</v>
      </c>
      <c r="BZ75" s="16" t="s">
        <v>25270</v>
      </c>
      <c r="CA75" s="15">
        <f>D3L168C5*D3L168C37</f>
        <v>19001.347255178789</v>
      </c>
      <c r="CB75" s="16" t="s">
        <v>25279</v>
      </c>
      <c r="CC75" s="15">
        <f>IF(D3L168C37=0,0,CHOOSE(MIN(D3L168C8,RUN_YEARS),B6L116C1,B6L117C1,B6L118C1,B6L119C1,B6L120C1))</f>
        <v>139750.79999999999</v>
      </c>
      <c r="CD75" s="16" t="s">
        <v>25271</v>
      </c>
      <c r="CE75" s="33">
        <f>IF(D3L168C39=0,0,D3L168C38/D3L168C39)</f>
        <v>0.13596592831796878</v>
      </c>
      <c r="CF75" s="16" t="s">
        <v>25272</v>
      </c>
      <c r="CG75" s="32">
        <f>IF(D3L168C5=0,0,D3L168C38/D3L168C5)</f>
        <v>3.0594685179829124E-2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99079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57090.185894050315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57090.185894050315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0.41643384470657208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5243117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4668942.7700131973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1459067.3497139839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1.4403528053837543E-3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1783304.5385393139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3.8932198218734406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38074.102927581887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0.27772453036519279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1316362.0162872472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9.6019602473447598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72134.762545070131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0.51616708129806865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99079</v>
      </c>
      <c r="H79" s="16" t="s">
        <v>25375</v>
      </c>
      <c r="I79" s="15">
        <f>SUM(D3L169C3:D3L171C3)</f>
        <v>5243117</v>
      </c>
      <c r="J79" s="16" t="s">
        <v>25376</v>
      </c>
      <c r="K79" s="21">
        <f>IF(D3L172C2+D3L172C3=0,0,D3L172C5/(D3L172C2+D3L172C3))</f>
        <v>0.88466109366021917</v>
      </c>
      <c r="L79" s="16" t="s">
        <v>25345</v>
      </c>
      <c r="M79" s="15">
        <f>SUM(D3L169C5:D3L171C5)</f>
        <v>4726032.955907248</v>
      </c>
      <c r="N79" s="16" t="s">
        <v>25346</v>
      </c>
      <c r="O79" s="32">
        <f>IF(SUM(D3L169C5:D3L171C5)=0,0,SUM(D3L169C7:D3L171C7)/SUM(D3L169C5:D3L171C5))</f>
        <v>0.30872982971695961</v>
      </c>
      <c r="P79" s="16" t="s">
        <v>25347</v>
      </c>
      <c r="Q79" s="15">
        <f>SUM(D3L169C7:D3L171C7)</f>
        <v>1459067.3497139839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1.4403528053837543E-3</v>
      </c>
      <c r="X79" s="16" t="s">
        <v>25349</v>
      </c>
      <c r="Y79" s="32">
        <f>IF(D3L172C5=0,0,D3L172C7/D3L172C5)</f>
        <v>0.30872982971695961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0.37733645854295067</v>
      </c>
      <c r="AL79" s="16" t="s">
        <v>25355</v>
      </c>
      <c r="AM79" s="15">
        <f>SUM(D3L169C18:D3L171C18)</f>
        <v>1783304.5385393139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3.8932198218734406</v>
      </c>
      <c r="AR79" s="16" t="s">
        <v>25357</v>
      </c>
      <c r="AS79" s="32">
        <f>IF(D3L172C5=0,0,D3L172C18/D3L172C5)</f>
        <v>0.37733645854295067</v>
      </c>
      <c r="AT79" s="16" t="s">
        <v>25358</v>
      </c>
      <c r="AU79" s="32">
        <f>IF(SUM(D3L169C5:D3L171C5)=0,0,SUM(D3L169C23:D3L171C23)/SUM(D3L169C5:D3L171C5))</f>
        <v>2.0136188153889775E-2</v>
      </c>
      <c r="AV79" s="16" t="s">
        <v>25359</v>
      </c>
      <c r="AW79" s="15">
        <f>SUM(D3L169C23:D3L171C23)</f>
        <v>95164.288821632203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0.69415837507176481</v>
      </c>
      <c r="BB79" s="16" t="s">
        <v>25361</v>
      </c>
      <c r="BC79" s="32">
        <f>IF(D3L172C5=0,0,D3L172C23/D3L172C5)</f>
        <v>2.0136188153889775E-2</v>
      </c>
      <c r="BD79" s="16" t="s">
        <v>25362</v>
      </c>
      <c r="BE79" s="32">
        <f>IF(SUM(D3L169C5:D3L171C5)=0,0,SUM(D3L169C28:D3L171C28)/SUM(D3L169C5:D3L171C5))</f>
        <v>0.27853424395652515</v>
      </c>
      <c r="BF79" s="16" t="s">
        <v>25363</v>
      </c>
      <c r="BG79" s="15">
        <f>SUM(D3L169C28:D3L171C28)</f>
        <v>1316362.0162872472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9.6019602473447598</v>
      </c>
      <c r="BL79" s="16" t="s">
        <v>25365</v>
      </c>
      <c r="BM79" s="32">
        <f>IF(D3L172C5=0,0,D3L172C28/D3L172C5)</f>
        <v>0.27853424395652515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1.5263279629674642E-2</v>
      </c>
      <c r="BZ79" s="16" t="s">
        <v>25371</v>
      </c>
      <c r="CA79" s="15">
        <f>SUM(D3L169C38:D3L171C38)</f>
        <v>72134.762545070131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0.51616708129806865</v>
      </c>
      <c r="CF79" s="16" t="s">
        <v>25373</v>
      </c>
      <c r="CG79" s="32">
        <f>IF(D3L172C5=0,0,D3L172C38/D3L172C5)</f>
        <v>1.5263279629674642E-2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219330</v>
      </c>
      <c r="J80" s="16" t="s">
        <v>25407</v>
      </c>
      <c r="K80" s="21">
        <f>IF(FLOW_THRU_100PCT="Y",1,INDEX(VariabilityMatrix,D3L173C1,D3L173C8))</f>
        <v>0.79297714264300834</v>
      </c>
      <c r="L80" s="16" t="s">
        <v>25377</v>
      </c>
      <c r="M80" s="15">
        <f>IF(D3L173C2&lt;&gt;0,D3L173C2*D3L173C4,D3L173C3*D3L173C4)</f>
        <v>173923.67669589102</v>
      </c>
      <c r="N80" s="16" t="s">
        <v>4251</v>
      </c>
      <c r="O80" s="32">
        <f>D3L172C6</f>
        <v>0.30872982971695961</v>
      </c>
      <c r="P80" s="16" t="s">
        <v>25378</v>
      </c>
      <c r="Q80" s="15">
        <f>D3L173C5*D3L173C6</f>
        <v>53695.42709006997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1012993028</v>
      </c>
      <c r="V80" s="16" t="s">
        <v>25379</v>
      </c>
      <c r="W80" s="33">
        <f>IF(D3L173C9=0,0,D3L173C7/D3L173C9)</f>
        <v>5.3006709430254804E-5</v>
      </c>
      <c r="X80" s="16" t="s">
        <v>25380</v>
      </c>
      <c r="Y80" s="32">
        <f>IF(D3L173C5=0,0,D3L173C7/D3L173C5)</f>
        <v>0.30872982971695961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0.37733645854295067</v>
      </c>
      <c r="AL80" s="16" t="s">
        <v>25384</v>
      </c>
      <c r="AM80" s="15">
        <f>D3L173C5*D3L173C17</f>
        <v>65627.744221196641</v>
      </c>
      <c r="AN80" s="16" t="s">
        <v>25401</v>
      </c>
      <c r="AO80" s="15">
        <f>IF(D3L173C17=0,0,CHOOSE(MIN(D3L173C8,RUN_YEARS),A1L108C1,A1L108C6,A1L108C7,A1L108C8,A1L108C9))</f>
        <v>458053.90399999998</v>
      </c>
      <c r="AP80" s="16" t="s">
        <v>25385</v>
      </c>
      <c r="AQ80" s="33">
        <f>IF(D3L173C19=0,0,D3L173C18/D3L173C19)</f>
        <v>0.14327515527778723</v>
      </c>
      <c r="AR80" s="16" t="s">
        <v>25386</v>
      </c>
      <c r="AS80" s="32">
        <f>IF(D3L173C5=0,0,D3L173C18/D3L173C5)</f>
        <v>0.37733645854295073</v>
      </c>
      <c r="AT80" s="16" t="s">
        <v>4251</v>
      </c>
      <c r="AU80" s="32">
        <f>D3L172C22</f>
        <v>2.0136188153889775E-2</v>
      </c>
      <c r="AV80" s="16" t="s">
        <v>25387</v>
      </c>
      <c r="AW80" s="15">
        <f>D3L173C5*D3L173C22</f>
        <v>3502.159878364756</v>
      </c>
      <c r="AX80" s="16" t="s">
        <v>25402</v>
      </c>
      <c r="AY80" s="15">
        <f>IF(D3L173C22=0,0,CHOOSE(MIN(D3L173C8,RUN_YEARS),A1L104C1,A1L104C6,A1L104C7,A1L104C8,A1L104C9))</f>
        <v>137093.04999999999</v>
      </c>
      <c r="AZ80" s="16" t="s">
        <v>25388</v>
      </c>
      <c r="BA80" s="33">
        <f>IF(D3L173C24=0,0,D3L173C23/D3L173C24)</f>
        <v>2.554586011737835E-2</v>
      </c>
      <c r="BB80" s="16" t="s">
        <v>25389</v>
      </c>
      <c r="BC80" s="32">
        <f>IF(D3L173C5=0,0,D3L173C23/D3L173C5)</f>
        <v>2.0136188153889775E-2</v>
      </c>
      <c r="BD80" s="16" t="s">
        <v>4251</v>
      </c>
      <c r="BE80" s="32">
        <f>D3L172C27</f>
        <v>0.27853424395652515</v>
      </c>
      <c r="BF80" s="16" t="s">
        <v>25390</v>
      </c>
      <c r="BG80" s="15">
        <f>D3L173C5*D3L173C27</f>
        <v>48443.699794629116</v>
      </c>
      <c r="BH80" s="16" t="s">
        <v>25403</v>
      </c>
      <c r="BI80" s="15">
        <f>IF(D3L173C27=0,0,CHOOSE(MIN(D3L173C8,RUN_YEARS),A1L104C1,A1L104C6,A1L104C7,A1L104C8,A1L104C9))</f>
        <v>137093.04999999999</v>
      </c>
      <c r="BJ80" s="16" t="s">
        <v>25391</v>
      </c>
      <c r="BK80" s="33">
        <f>IF(D3L173C29=0,0,D3L173C28/D3L173C29)</f>
        <v>0.35336364458029873</v>
      </c>
      <c r="BL80" s="16" t="s">
        <v>25392</v>
      </c>
      <c r="BM80" s="32">
        <f>IF(D3L173C5=0,0,D3L173C28/D3L173C5)</f>
        <v>0.27853424395652515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1.5263279629674642E-2</v>
      </c>
      <c r="BZ80" s="16" t="s">
        <v>25396</v>
      </c>
      <c r="CA80" s="15">
        <f>D3L173C5*D3L173C37</f>
        <v>2654.6457116305114</v>
      </c>
      <c r="CB80" s="16" t="s">
        <v>25405</v>
      </c>
      <c r="CC80" s="15">
        <f>IF(D3L173C37=0,0,CHOOSE(MIN(D3L173C8,RUN_YEARS),B6L116C1,B6L117C1,B6L118C1,B6L119C1,B6L120C1))</f>
        <v>139750.79999999999</v>
      </c>
      <c r="CD80" s="16" t="s">
        <v>25397</v>
      </c>
      <c r="CE80" s="33">
        <f>IF(D3L173C39=0,0,D3L173C38/D3L173C39)</f>
        <v>1.8995567192678049E-2</v>
      </c>
      <c r="CF80" s="16" t="s">
        <v>25398</v>
      </c>
      <c r="CG80" s="32">
        <f>IF(D3L173C5=0,0,D3L173C38/D3L173C5)</f>
        <v>1.5263279629674642E-2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644053</v>
      </c>
      <c r="J81" s="16" t="s">
        <v>25439</v>
      </c>
      <c r="K81" s="21">
        <f>IF(FLOW_THRU_100PCT="Y",1,INDEX(VariabilityMatrix,D3L174C1,D3L174C8))</f>
        <v>0.79297714264300834</v>
      </c>
      <c r="L81" s="16" t="s">
        <v>25409</v>
      </c>
      <c r="M81" s="15">
        <f>IF(D3L174C2&lt;&gt;0,D3L174C2*D3L174C4,D3L174C3*D3L174C4)</f>
        <v>510719.30765065743</v>
      </c>
      <c r="N81" s="16" t="s">
        <v>4251</v>
      </c>
      <c r="O81" s="32">
        <f>D3L172C6</f>
        <v>0.30872982971695961</v>
      </c>
      <c r="P81" s="16" t="s">
        <v>25410</v>
      </c>
      <c r="Q81" s="15">
        <f>D3L174C5*D3L174C6</f>
        <v>157674.28488415098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1012993028</v>
      </c>
      <c r="V81" s="16" t="s">
        <v>25411</v>
      </c>
      <c r="W81" s="33">
        <f>IF(D3L174C9=0,0,D3L174C7/D3L174C9)</f>
        <v>1.5565189544833766E-4</v>
      </c>
      <c r="X81" s="16" t="s">
        <v>25412</v>
      </c>
      <c r="Y81" s="32">
        <f>IF(D3L174C5=0,0,D3L174C7/D3L174C5)</f>
        <v>0.30872982971695961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0.37733645854295067</v>
      </c>
      <c r="AL81" s="16" t="s">
        <v>25416</v>
      </c>
      <c r="AM81" s="15">
        <f>D3L174C5*D3L174C17</f>
        <v>192713.01485840676</v>
      </c>
      <c r="AN81" s="16" t="s">
        <v>25433</v>
      </c>
      <c r="AO81" s="15">
        <f>IF(D3L174C17=0,0,CHOOSE(MIN(D3L174C8,RUN_YEARS),A1L108C1,A1L108C6,A1L108C7,A1L108C8,A1L108C9))</f>
        <v>458053.90399999998</v>
      </c>
      <c r="AP81" s="16" t="s">
        <v>25417</v>
      </c>
      <c r="AQ81" s="33">
        <f>IF(D3L174C19=0,0,D3L174C18/D3L174C19)</f>
        <v>0.42072125829628726</v>
      </c>
      <c r="AR81" s="16" t="s">
        <v>25418</v>
      </c>
      <c r="AS81" s="32">
        <f>IF(D3L174C5=0,0,D3L174C18/D3L174C5)</f>
        <v>0.37733645854295067</v>
      </c>
      <c r="AT81" s="16" t="s">
        <v>4251</v>
      </c>
      <c r="AU81" s="32">
        <f>D3L172C22</f>
        <v>2.0136188153889775E-2</v>
      </c>
      <c r="AV81" s="16" t="s">
        <v>25419</v>
      </c>
      <c r="AW81" s="15">
        <f>D3L174C5*D3L174C22</f>
        <v>10283.940072677955</v>
      </c>
      <c r="AX81" s="16" t="s">
        <v>25434</v>
      </c>
      <c r="AY81" s="15">
        <f>IF(D3L174C22=0,0,CHOOSE(MIN(D3L174C8,RUN_YEARS),A1L104C1,A1L104C6,A1L104C7,A1L104C8,A1L104C9))</f>
        <v>137093.04999999999</v>
      </c>
      <c r="AZ81" s="16" t="s">
        <v>25420</v>
      </c>
      <c r="BA81" s="33">
        <f>IF(D3L174C24=0,0,D3L174C23/D3L174C24)</f>
        <v>7.5014306506988912E-2</v>
      </c>
      <c r="BB81" s="16" t="s">
        <v>25421</v>
      </c>
      <c r="BC81" s="32">
        <f>IF(D3L174C5=0,0,D3L174C23/D3L174C5)</f>
        <v>2.0136188153889775E-2</v>
      </c>
      <c r="BD81" s="16" t="s">
        <v>4251</v>
      </c>
      <c r="BE81" s="32">
        <f>D3L172C27</f>
        <v>0.27853424395652515</v>
      </c>
      <c r="BF81" s="16" t="s">
        <v>25422</v>
      </c>
      <c r="BG81" s="15">
        <f>D3L174C5*D3L174C27</f>
        <v>142252.81623047584</v>
      </c>
      <c r="BH81" s="16" t="s">
        <v>25435</v>
      </c>
      <c r="BI81" s="15">
        <f>IF(D3L174C27=0,0,CHOOSE(MIN(D3L174C8,RUN_YEARS),A1L104C1,A1L104C6,A1L104C7,A1L104C8,A1L104C9))</f>
        <v>137093.04999999999</v>
      </c>
      <c r="BJ81" s="16" t="s">
        <v>25423</v>
      </c>
      <c r="BK81" s="33">
        <f>IF(D3L174C29=0,0,D3L174C28/D3L174C29)</f>
        <v>1.037636964313478</v>
      </c>
      <c r="BL81" s="16" t="s">
        <v>25424</v>
      </c>
      <c r="BM81" s="32">
        <f>IF(D3L174C5=0,0,D3L174C28/D3L174C5)</f>
        <v>0.27853424395652515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1.5263279629674642E-2</v>
      </c>
      <c r="BZ81" s="16" t="s">
        <v>25428</v>
      </c>
      <c r="CA81" s="15">
        <f>D3L174C5*D3L174C37</f>
        <v>7795.2516049458163</v>
      </c>
      <c r="CB81" s="16" t="s">
        <v>25437</v>
      </c>
      <c r="CC81" s="15">
        <f>IF(D3L174C37=0,0,CHOOSE(MIN(D3L174C8,RUN_YEARS),B6L116C1,B6L117C1,B6L118C1,B6L119C1,B6L120C1))</f>
        <v>139750.79999999999</v>
      </c>
      <c r="CD81" s="16" t="s">
        <v>25429</v>
      </c>
      <c r="CE81" s="33">
        <f>IF(D3L174C39=0,0,D3L174C38/D3L174C39)</f>
        <v>5.5779656395139182E-2</v>
      </c>
      <c r="CF81" s="16" t="s">
        <v>25430</v>
      </c>
      <c r="CG81" s="32">
        <f>IF(D3L174C5=0,0,D3L174C38/D3L174C5)</f>
        <v>1.5263279629674642E-2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81024</v>
      </c>
      <c r="J82" s="16" t="s">
        <v>25471</v>
      </c>
      <c r="K82" s="21">
        <f>IF(FLOW_THRU_100PCT="Y",1,INDEX(VariabilityMatrix,D3L175C1,D3L175C8))</f>
        <v>0.79297714264300834</v>
      </c>
      <c r="L82" s="16" t="s">
        <v>25441</v>
      </c>
      <c r="M82" s="15">
        <f>IF(D3L175C2&lt;&gt;0,D3L175C2*D3L175C4,D3L175C3*D3L175C4)</f>
        <v>64250.180005507107</v>
      </c>
      <c r="N82" s="16" t="s">
        <v>4251</v>
      </c>
      <c r="O82" s="32">
        <f>D3L172C6</f>
        <v>0.30872982971695961</v>
      </c>
      <c r="P82" s="16" t="s">
        <v>25442</v>
      </c>
      <c r="Q82" s="15">
        <f>D3L175C5*D3L175C6</f>
        <v>19835.947132384212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1012993028</v>
      </c>
      <c r="V82" s="16" t="s">
        <v>25443</v>
      </c>
      <c r="W82" s="33">
        <f>IF(D3L175C9=0,0,D3L175C7/D3L175C9)</f>
        <v>1.9581523844786238E-5</v>
      </c>
      <c r="X82" s="16" t="s">
        <v>25444</v>
      </c>
      <c r="Y82" s="32">
        <f>IF(D3L175C5=0,0,D3L175C7/D3L175C5)</f>
        <v>0.30872982971695961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0.37733645854295067</v>
      </c>
      <c r="AL82" s="16" t="s">
        <v>25448</v>
      </c>
      <c r="AM82" s="15">
        <f>D3L175C5*D3L175C17</f>
        <v>24243.93538402515</v>
      </c>
      <c r="AN82" s="16" t="s">
        <v>25465</v>
      </c>
      <c r="AO82" s="15">
        <f>IF(D3L175C17=0,0,CHOOSE(MIN(D3L175C8,RUN_YEARS),A1L108C1,A1L108C6,A1L108C7,A1L108C8,A1L108C9))</f>
        <v>458053.90399999998</v>
      </c>
      <c r="AP82" s="16" t="s">
        <v>25449</v>
      </c>
      <c r="AQ82" s="33">
        <f>IF(D3L175C19=0,0,D3L175C18/D3L175C19)</f>
        <v>5.2928127393550496E-2</v>
      </c>
      <c r="AR82" s="16" t="s">
        <v>25450</v>
      </c>
      <c r="AS82" s="32">
        <f>IF(D3L175C5=0,0,D3L175C18/D3L175C5)</f>
        <v>0.37733645854295067</v>
      </c>
      <c r="AT82" s="16" t="s">
        <v>4251</v>
      </c>
      <c r="AU82" s="32">
        <f>D3L172C22</f>
        <v>2.0136188153889775E-2</v>
      </c>
      <c r="AV82" s="16" t="s">
        <v>25451</v>
      </c>
      <c r="AW82" s="15">
        <f>D3L175C5*D3L175C22</f>
        <v>1293.7537135121779</v>
      </c>
      <c r="AX82" s="16" t="s">
        <v>25466</v>
      </c>
      <c r="AY82" s="15">
        <f>IF(D3L175C22=0,0,CHOOSE(MIN(D3L175C8,RUN_YEARS),A1L104C1,A1L104C6,A1L104C7,A1L104C8,A1L104C9))</f>
        <v>137093.04999999999</v>
      </c>
      <c r="AZ82" s="16" t="s">
        <v>25452</v>
      </c>
      <c r="BA82" s="33">
        <f>IF(D3L175C24=0,0,D3L175C23/D3L175C24)</f>
        <v>9.4370481473143829E-3</v>
      </c>
      <c r="BB82" s="16" t="s">
        <v>25453</v>
      </c>
      <c r="BC82" s="32">
        <f>IF(D3L175C5=0,0,D3L175C23/D3L175C5)</f>
        <v>2.0136188153889775E-2</v>
      </c>
      <c r="BD82" s="16" t="s">
        <v>4251</v>
      </c>
      <c r="BE82" s="32">
        <f>D3L172C27</f>
        <v>0.27853424395652515</v>
      </c>
      <c r="BF82" s="16" t="s">
        <v>25454</v>
      </c>
      <c r="BG82" s="15">
        <f>D3L175C5*D3L175C27</f>
        <v>17895.875311904572</v>
      </c>
      <c r="BH82" s="16" t="s">
        <v>25467</v>
      </c>
      <c r="BI82" s="15">
        <f>IF(D3L175C27=0,0,CHOOSE(MIN(D3L175C8,RUN_YEARS),A1L104C1,A1L104C6,A1L104C7,A1L104C8,A1L104C9))</f>
        <v>137093.04999999999</v>
      </c>
      <c r="BJ82" s="16" t="s">
        <v>25455</v>
      </c>
      <c r="BK82" s="33">
        <f>IF(D3L175C29=0,0,D3L175C28/D3L175C29)</f>
        <v>0.13053816595301201</v>
      </c>
      <c r="BL82" s="16" t="s">
        <v>25456</v>
      </c>
      <c r="BM82" s="32">
        <f>IF(D3L175C5=0,0,D3L175C28/D3L175C5)</f>
        <v>0.27853424395652515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1.5263279629674642E-2</v>
      </c>
      <c r="BZ82" s="16" t="s">
        <v>25460</v>
      </c>
      <c r="CA82" s="15">
        <f>D3L175C5*D3L175C37</f>
        <v>980.66846368098561</v>
      </c>
      <c r="CB82" s="16" t="s">
        <v>25469</v>
      </c>
      <c r="CC82" s="15">
        <f>IF(D3L175C37=0,0,CHOOSE(MIN(D3L175C8,RUN_YEARS),B6L116C1,B6L117C1,B6L118C1,B6L119C1,B6L120C1))</f>
        <v>139750.79999999999</v>
      </c>
      <c r="CD82" s="16" t="s">
        <v>25461</v>
      </c>
      <c r="CE82" s="33">
        <f>IF(D3L175C39=0,0,D3L175C38/D3L175C39)</f>
        <v>7.0172654731206242E-3</v>
      </c>
      <c r="CF82" s="16" t="s">
        <v>25462</v>
      </c>
      <c r="CG82" s="32">
        <f>IF(D3L175C5=0,0,D3L175C38/D3L175C5)</f>
        <v>1.5263279629674642E-2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959</v>
      </c>
      <c r="J83" s="16" t="s">
        <v>25503</v>
      </c>
      <c r="K83" s="21">
        <f>IF(FLOW_THRU_100PCT="Y",1,INDEX(VariabilityMatrix,D3L176C1,D3L176C8))</f>
        <v>0.79297714264300834</v>
      </c>
      <c r="L83" s="16" t="s">
        <v>25473</v>
      </c>
      <c r="M83" s="15">
        <f>IF(D3L176C2&lt;&gt;0,D3L176C2*D3L176C4,D3L176C3*D3L176C4)</f>
        <v>760.46507979464502</v>
      </c>
      <c r="N83" s="16" t="s">
        <v>4251</v>
      </c>
      <c r="O83" s="32">
        <f>D3L172C6</f>
        <v>0.30872982971695961</v>
      </c>
      <c r="P83" s="16" t="s">
        <v>25474</v>
      </c>
      <c r="Q83" s="15">
        <f>D3L176C5*D3L176C6</f>
        <v>234.77825459069487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1012993028</v>
      </c>
      <c r="V83" s="16" t="s">
        <v>25475</v>
      </c>
      <c r="W83" s="33">
        <f>IF(D3L176C9=0,0,D3L176C7/D3L176C9)</f>
        <v>2.3176690075965149E-7</v>
      </c>
      <c r="X83" s="16" t="s">
        <v>25476</v>
      </c>
      <c r="Y83" s="32">
        <f>IF(D3L176C5=0,0,D3L176C7/D3L176C5)</f>
        <v>0.30872982971695961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0.37733645854295067</v>
      </c>
      <c r="AL83" s="16" t="s">
        <v>25480</v>
      </c>
      <c r="AM83" s="15">
        <f>D3L176C5*D3L176C17</f>
        <v>286.95120005529373</v>
      </c>
      <c r="AN83" s="16" t="s">
        <v>25497</v>
      </c>
      <c r="AO83" s="15">
        <f>IF(D3L176C17=0,0,CHOOSE(MIN(D3L176C8,RUN_YEARS),A1L108C1,A1L108C6,A1L108C7,A1L108C8,A1L108C9))</f>
        <v>458053.90399999998</v>
      </c>
      <c r="AP83" s="16" t="s">
        <v>25481</v>
      </c>
      <c r="AQ83" s="33">
        <f>IF(D3L176C19=0,0,D3L176C18/D3L176C19)</f>
        <v>6.264572740226961E-4</v>
      </c>
      <c r="AR83" s="16" t="s">
        <v>25482</v>
      </c>
      <c r="AS83" s="32">
        <f>IF(D3L176C5=0,0,D3L176C18/D3L176C5)</f>
        <v>0.37733645854295067</v>
      </c>
      <c r="AT83" s="16" t="s">
        <v>4251</v>
      </c>
      <c r="AU83" s="32">
        <f>D3L172C22</f>
        <v>2.0136188153889775E-2</v>
      </c>
      <c r="AV83" s="16" t="s">
        <v>25483</v>
      </c>
      <c r="AW83" s="15">
        <f>D3L176C5*D3L176C22</f>
        <v>15.312867931207773</v>
      </c>
      <c r="AX83" s="16" t="s">
        <v>25498</v>
      </c>
      <c r="AY83" s="15">
        <f>IF(D3L176C22=0,0,CHOOSE(MIN(D3L176C8,RUN_YEARS),A1L104C1,A1L104C6,A1L104C7,A1L104C8,A1L104C9))</f>
        <v>137093.04999999999</v>
      </c>
      <c r="AZ83" s="16" t="s">
        <v>25484</v>
      </c>
      <c r="BA83" s="33">
        <f>IF(D3L176C24=0,0,D3L176C23/D3L176C24)</f>
        <v>1.1169689441738859E-4</v>
      </c>
      <c r="BB83" s="16" t="s">
        <v>25485</v>
      </c>
      <c r="BC83" s="32">
        <f>IF(D3L176C5=0,0,D3L176C23/D3L176C5)</f>
        <v>2.0136188153889775E-2</v>
      </c>
      <c r="BD83" s="16" t="s">
        <v>4251</v>
      </c>
      <c r="BE83" s="32">
        <f>D3L172C27</f>
        <v>0.27853424395652515</v>
      </c>
      <c r="BF83" s="16" t="s">
        <v>25486</v>
      </c>
      <c r="BG83" s="15">
        <f>D3L176C5*D3L176C27</f>
        <v>211.81556605594002</v>
      </c>
      <c r="BH83" s="16" t="s">
        <v>25499</v>
      </c>
      <c r="BI83" s="15">
        <f>IF(D3L176C27=0,0,CHOOSE(MIN(D3L176C8,RUN_YEARS),A1L104C1,A1L104C6,A1L104C7,A1L104C8,A1L104C9))</f>
        <v>137093.04999999999</v>
      </c>
      <c r="BJ83" s="16" t="s">
        <v>25487</v>
      </c>
      <c r="BK83" s="33">
        <f>IF(D3L176C29=0,0,D3L176C28/D3L176C29)</f>
        <v>1.5450496291091345E-3</v>
      </c>
      <c r="BL83" s="16" t="s">
        <v>25488</v>
      </c>
      <c r="BM83" s="32">
        <f>IF(D3L176C5=0,0,D3L176C28/D3L176C5)</f>
        <v>0.27853424395652515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1.5263279629674642E-2</v>
      </c>
      <c r="BZ83" s="16" t="s">
        <v>25492</v>
      </c>
      <c r="CA83" s="15">
        <f>D3L176C5*D3L176C37</f>
        <v>11.607191161508506</v>
      </c>
      <c r="CB83" s="16" t="s">
        <v>25501</v>
      </c>
      <c r="CC83" s="15">
        <f>IF(D3L176C37=0,0,CHOOSE(MIN(D3L176C8,RUN_YEARS),B6L116C1,B6L117C1,B6L118C1,B6L119C1,B6L120C1))</f>
        <v>139750.79999999999</v>
      </c>
      <c r="CD83" s="16" t="s">
        <v>25493</v>
      </c>
      <c r="CE83" s="33">
        <f>IF(D3L176C39=0,0,D3L176C38/D3L176C39)</f>
        <v>8.3056348596991983E-5</v>
      </c>
      <c r="CF83" s="16" t="s">
        <v>25494</v>
      </c>
      <c r="CG83" s="32">
        <f>IF(D3L176C5=0,0,D3L176C38/D3L176C5)</f>
        <v>1.5263279629674642E-2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1762</v>
      </c>
      <c r="J84" s="16" t="s">
        <v>25535</v>
      </c>
      <c r="K84" s="21">
        <f>IF(FLOW_THRU_100PCT="Y",1,INDEX(VariabilityMatrix,D3L177C1,D3L177C8))</f>
        <v>0.79297714264300834</v>
      </c>
      <c r="L84" s="16" t="s">
        <v>25505</v>
      </c>
      <c r="M84" s="15">
        <f>IF(D3L177C2&lt;&gt;0,D3L177C2*D3L177C4,D3L177C3*D3L177C4)</f>
        <v>1397.2257253369808</v>
      </c>
      <c r="N84" s="16" t="s">
        <v>4251</v>
      </c>
      <c r="O84" s="32">
        <f>D3L172C6</f>
        <v>0.30872982971695961</v>
      </c>
      <c r="P84" s="16" t="s">
        <v>25506</v>
      </c>
      <c r="Q84" s="15">
        <f>D3L177C5*D3L177C6</f>
        <v>431.36526025944147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1012993028</v>
      </c>
      <c r="V84" s="16" t="s">
        <v>25507</v>
      </c>
      <c r="W84" s="33">
        <f>IF(D3L177C9=0,0,D3L177C7/D3L177C9)</f>
        <v>4.2583240786079871E-7</v>
      </c>
      <c r="X84" s="16" t="s">
        <v>25508</v>
      </c>
      <c r="Y84" s="32">
        <f>IF(D3L177C5=0,0,D3L177C7/D3L177C5)</f>
        <v>0.30872982971695961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0.37733645854295067</v>
      </c>
      <c r="AL84" s="16" t="s">
        <v>25512</v>
      </c>
      <c r="AM84" s="15">
        <f>D3L177C5*D3L177C17</f>
        <v>527.22420698376186</v>
      </c>
      <c r="AN84" s="16" t="s">
        <v>25529</v>
      </c>
      <c r="AO84" s="15">
        <f>IF(D3L177C17=0,0,CHOOSE(MIN(D3L177C8,RUN_YEARS),A1L108C1,A1L108C6,A1L108C7,A1L108C8,A1L108C9))</f>
        <v>458053.90399999998</v>
      </c>
      <c r="AP84" s="16" t="s">
        <v>25513</v>
      </c>
      <c r="AQ84" s="33">
        <f>IF(D3L177C19=0,0,D3L177C18/D3L177C19)</f>
        <v>1.1510090894973834E-3</v>
      </c>
      <c r="AR84" s="16" t="s">
        <v>25514</v>
      </c>
      <c r="AS84" s="32">
        <f>IF(D3L177C5=0,0,D3L177C18/D3L177C5)</f>
        <v>0.37733645854295073</v>
      </c>
      <c r="AT84" s="16" t="s">
        <v>4251</v>
      </c>
      <c r="AU84" s="32">
        <f>D3L172C22</f>
        <v>2.0136188153889775E-2</v>
      </c>
      <c r="AV84" s="16" t="s">
        <v>25515</v>
      </c>
      <c r="AW84" s="15">
        <f>D3L177C5*D3L177C22</f>
        <v>28.134800098840561</v>
      </c>
      <c r="AX84" s="16" t="s">
        <v>25530</v>
      </c>
      <c r="AY84" s="15">
        <f>IF(D3L177C22=0,0,CHOOSE(MIN(D3L177C8,RUN_YEARS),A1L104C1,A1L104C6,A1L104C7,A1L104C8,A1L104C9))</f>
        <v>137093.04999999999</v>
      </c>
      <c r="AZ84" s="16" t="s">
        <v>25516</v>
      </c>
      <c r="BA84" s="33">
        <f>IF(D3L177C24=0,0,D3L177C23/D3L177C24)</f>
        <v>2.0522411675019678E-4</v>
      </c>
      <c r="BB84" s="16" t="s">
        <v>25517</v>
      </c>
      <c r="BC84" s="32">
        <f>IF(D3L177C5=0,0,D3L177C23/D3L177C5)</f>
        <v>2.0136188153889775E-2</v>
      </c>
      <c r="BD84" s="16" t="s">
        <v>4251</v>
      </c>
      <c r="BE84" s="32">
        <f>D3L172C27</f>
        <v>0.27853424395652515</v>
      </c>
      <c r="BF84" s="16" t="s">
        <v>25518</v>
      </c>
      <c r="BG84" s="15">
        <f>D3L177C5*D3L177C27</f>
        <v>389.17521104334338</v>
      </c>
      <c r="BH84" s="16" t="s">
        <v>25531</v>
      </c>
      <c r="BI84" s="15">
        <f>IF(D3L177C27=0,0,CHOOSE(MIN(D3L177C8,RUN_YEARS),A1L104C1,A1L104C6,A1L104C7,A1L104C8,A1L104C9))</f>
        <v>137093.04999999999</v>
      </c>
      <c r="BJ84" s="16" t="s">
        <v>25519</v>
      </c>
      <c r="BK84" s="33">
        <f>IF(D3L177C29=0,0,D3L177C28/D3L177C29)</f>
        <v>2.8387668889366998E-3</v>
      </c>
      <c r="BL84" s="16" t="s">
        <v>25520</v>
      </c>
      <c r="BM84" s="32">
        <f>IF(D3L177C5=0,0,D3L177C28/D3L177C5)</f>
        <v>0.27853424395652515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1.5263279629674642E-2</v>
      </c>
      <c r="BZ84" s="16" t="s">
        <v>25524</v>
      </c>
      <c r="CA84" s="15">
        <f>D3L177C5*D3L177C37</f>
        <v>21.326246951593316</v>
      </c>
      <c r="CB84" s="16" t="s">
        <v>25533</v>
      </c>
      <c r="CC84" s="15">
        <f>IF(D3L177C37=0,0,CHOOSE(MIN(D3L177C8,RUN_YEARS),B6L116C1,B6L117C1,B6L118C1,B6L119C1,B6L120C1))</f>
        <v>139750.79999999999</v>
      </c>
      <c r="CD84" s="16" t="s">
        <v>25525</v>
      </c>
      <c r="CE84" s="33">
        <f>IF(D3L177C39=0,0,D3L177C38/D3L177C39)</f>
        <v>1.526019668695515E-4</v>
      </c>
      <c r="CF84" s="16" t="s">
        <v>25526</v>
      </c>
      <c r="CG84" s="32">
        <f>IF(D3L177C5=0,0,D3L177C38/D3L177C5)</f>
        <v>1.5263279629674643E-2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721352</v>
      </c>
      <c r="J85" s="16" t="s">
        <v>25567</v>
      </c>
      <c r="K85" s="21">
        <f>IF(FLOW_THRU_100PCT="Y",1,INDEX(VariabilityMatrix,D3L178C1,D3L178C8))</f>
        <v>0.79297714264300834</v>
      </c>
      <c r="L85" s="16" t="s">
        <v>25537</v>
      </c>
      <c r="M85" s="15">
        <f>IF(D3L178C2&lt;&gt;0,D3L178C2*D3L178C4,D3L178C3*D3L178C4)</f>
        <v>572015.64779981936</v>
      </c>
      <c r="N85" s="16" t="s">
        <v>4251</v>
      </c>
      <c r="O85" s="32">
        <f>D3L172C6</f>
        <v>0.30872982971695961</v>
      </c>
      <c r="P85" s="16" t="s">
        <v>25538</v>
      </c>
      <c r="Q85" s="15">
        <f>D3L178C5*D3L178C6</f>
        <v>176598.29354067458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1012993028</v>
      </c>
      <c r="V85" s="16" t="s">
        <v>25539</v>
      </c>
      <c r="W85" s="33">
        <f>IF(D3L178C9=0,0,D3L178C7/D3L178C9)</f>
        <v>1.7433317768172693E-4</v>
      </c>
      <c r="X85" s="16" t="s">
        <v>25540</v>
      </c>
      <c r="Y85" s="32">
        <f>IF(D3L178C5=0,0,D3L178C7/D3L178C5)</f>
        <v>0.30872982971695961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0.37733645854295067</v>
      </c>
      <c r="AL85" s="16" t="s">
        <v>25544</v>
      </c>
      <c r="AM85" s="15">
        <f>D3L178C5*D3L178C17</f>
        <v>215842.3587719356</v>
      </c>
      <c r="AN85" s="16" t="s">
        <v>25561</v>
      </c>
      <c r="AO85" s="15">
        <f>IF(D3L178C17=0,0,CHOOSE(MIN(D3L178C8,RUN_YEARS),A1L108C1,A1L108C6,A1L108C7,A1L108C8,A1L108C9))</f>
        <v>458053.90399999998</v>
      </c>
      <c r="AP85" s="16" t="s">
        <v>25545</v>
      </c>
      <c r="AQ85" s="33">
        <f>IF(D3L178C19=0,0,D3L178C18/D3L178C19)</f>
        <v>0.47121606624694462</v>
      </c>
      <c r="AR85" s="16" t="s">
        <v>25546</v>
      </c>
      <c r="AS85" s="32">
        <f>IF(D3L178C5=0,0,D3L178C18/D3L178C5)</f>
        <v>0.37733645854295067</v>
      </c>
      <c r="AT85" s="16" t="s">
        <v>4251</v>
      </c>
      <c r="AU85" s="32">
        <f>D3L172C22</f>
        <v>2.0136188153889775E-2</v>
      </c>
      <c r="AV85" s="16" t="s">
        <v>25547</v>
      </c>
      <c r="AW85" s="15">
        <f>D3L178C5*D3L178C22</f>
        <v>11518.214711066308</v>
      </c>
      <c r="AX85" s="16" t="s">
        <v>25562</v>
      </c>
      <c r="AY85" s="15">
        <f>IF(D3L178C22=0,0,CHOOSE(MIN(D3L178C8,RUN_YEARS),A1L104C1,A1L104C6,A1L104C7,A1L104C8,A1L104C9))</f>
        <v>137093.04999999999</v>
      </c>
      <c r="AZ85" s="16" t="s">
        <v>25548</v>
      </c>
      <c r="BA85" s="33">
        <f>IF(D3L178C24=0,0,D3L178C23/D3L178C24)</f>
        <v>8.4017495497155467E-2</v>
      </c>
      <c r="BB85" s="16" t="s">
        <v>25549</v>
      </c>
      <c r="BC85" s="32">
        <f>IF(D3L178C5=0,0,D3L178C23/D3L178C5)</f>
        <v>2.0136188153889775E-2</v>
      </c>
      <c r="BD85" s="16" t="s">
        <v>4251</v>
      </c>
      <c r="BE85" s="32">
        <f>D3L172C27</f>
        <v>0.27853424395652515</v>
      </c>
      <c r="BF85" s="16" t="s">
        <v>25550</v>
      </c>
      <c r="BG85" s="15">
        <f>D3L178C5*D3L178C27</f>
        <v>159325.94599122467</v>
      </c>
      <c r="BH85" s="16" t="s">
        <v>25563</v>
      </c>
      <c r="BI85" s="15">
        <f>IF(D3L178C27=0,0,CHOOSE(MIN(D3L178C8,RUN_YEARS),A1L104C1,A1L104C6,A1L104C7,A1L104C8,A1L104C9))</f>
        <v>137093.04999999999</v>
      </c>
      <c r="BJ85" s="16" t="s">
        <v>25551</v>
      </c>
      <c r="BK85" s="33">
        <f>IF(D3L178C29=0,0,D3L178C28/D3L178C29)</f>
        <v>1.162173764397427</v>
      </c>
      <c r="BL85" s="16" t="s">
        <v>25552</v>
      </c>
      <c r="BM85" s="32">
        <f>IF(D3L178C5=0,0,D3L178C28/D3L178C5)</f>
        <v>0.27853424395652515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1.5263279629674642E-2</v>
      </c>
      <c r="BZ85" s="16" t="s">
        <v>25556</v>
      </c>
      <c r="CA85" s="15">
        <f>D3L178C5*D3L178C37</f>
        <v>8730.8347849181264</v>
      </c>
      <c r="CB85" s="16" t="s">
        <v>25565</v>
      </c>
      <c r="CC85" s="15">
        <f>IF(D3L178C37=0,0,CHOOSE(MIN(D3L178C8,RUN_YEARS),B6L116C1,B6L117C1,B6L118C1,B6L119C1,B6L120C1))</f>
        <v>139750.79999999999</v>
      </c>
      <c r="CD85" s="16" t="s">
        <v>25557</v>
      </c>
      <c r="CE85" s="33">
        <f>IF(D3L178C39=0,0,D3L178C38/D3L178C39)</f>
        <v>6.2474309878141142E-2</v>
      </c>
      <c r="CF85" s="16" t="s">
        <v>25558</v>
      </c>
      <c r="CG85" s="32">
        <f>IF(D3L178C5=0,0,D3L178C38/D3L178C5)</f>
        <v>1.526327962967464E-2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829.94821192101779</v>
      </c>
      <c r="J86" s="16" t="s">
        <v>25599</v>
      </c>
      <c r="K86" s="21">
        <f>IF(FLOW_THRU_100PCT="Y",1,INDEX(VariabilityMatrix,D3L179C1,D3L179C8))</f>
        <v>0.64026038311518152</v>
      </c>
      <c r="L86" s="16" t="s">
        <v>25569</v>
      </c>
      <c r="M86" s="15">
        <f>IF(D3L179C2&lt;&gt;0,D3L179C2*D3L179C4,D3L179C3*D3L179C4)</f>
        <v>531.38296013031072</v>
      </c>
      <c r="N86" s="16" t="s">
        <v>4251</v>
      </c>
      <c r="O86" s="32">
        <f>0.45*CHOOSE(MIN(D3L179C8,RUN_YEARS),B3L110C1,B3L125C1,B3L140C1,B3L155C1,B3L170C1)</f>
        <v>0.44609433095479245</v>
      </c>
      <c r="P86" s="16" t="s">
        <v>25570</v>
      </c>
      <c r="Q86" s="15">
        <f>D3L179C5*D3L179C6</f>
        <v>237.04692608010811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1070174441.2</v>
      </c>
      <c r="V86" s="16" t="s">
        <v>25571</v>
      </c>
      <c r="W86" s="33">
        <f>IF(D3L179C9=0,0,D3L179C7/D3L179C9)</f>
        <v>2.2150307179295406E-7</v>
      </c>
      <c r="X86" s="16" t="s">
        <v>25572</v>
      </c>
      <c r="Y86" s="32">
        <f>IF(D3L179C5=0,0,D3L179C7/D3L179C5)</f>
        <v>0.44609433095479245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0.54522640450030191</v>
      </c>
      <c r="AL86" s="16" t="s">
        <v>25576</v>
      </c>
      <c r="AM86" s="15">
        <f>D3L179C5*D3L179C17</f>
        <v>289.72402076457661</v>
      </c>
      <c r="AN86" s="16" t="s">
        <v>25593</v>
      </c>
      <c r="AO86" s="15">
        <f>IF(D3L179C17=0,0,CHOOSE(MIN(D3L179C8,RUN_YEARS),A1L108C1,A1L108C6,A1L108C7,A1L108C8,A1L108C9))</f>
        <v>483833.038</v>
      </c>
      <c r="AP86" s="16" t="s">
        <v>25577</v>
      </c>
      <c r="AQ86" s="33">
        <f>IF(D3L179C19=0,0,D3L179C18/D3L179C19)</f>
        <v>5.9880991583831573E-4</v>
      </c>
      <c r="AR86" s="16" t="s">
        <v>25578</v>
      </c>
      <c r="AS86" s="32">
        <f>IF(D3L179C5=0,0,D3L179C18/D3L179C5)</f>
        <v>0.54522640450030191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8.6792645449056405E-3</v>
      </c>
      <c r="BZ86" s="16" t="s">
        <v>25588</v>
      </c>
      <c r="CA86" s="15">
        <f>D3L179C5*D3L179C37</f>
        <v>4.6120132856260136</v>
      </c>
      <c r="CB86" s="16" t="s">
        <v>25597</v>
      </c>
      <c r="CC86" s="15">
        <f>IF(D3L179C37=0,0,CHOOSE(MIN(D3L179C8,RUN_YEARS),B6L116C1,B6L117C1,B6L118C1,B6L119C1,B6L120C1))</f>
        <v>143408.25599999999</v>
      </c>
      <c r="CD86" s="16" t="s">
        <v>25589</v>
      </c>
      <c r="CE86" s="33">
        <f>IF(D3L179C39=0,0,D3L179C38/D3L179C39)</f>
        <v>3.2160026307174487E-5</v>
      </c>
      <c r="CF86" s="16" t="s">
        <v>25590</v>
      </c>
      <c r="CG86" s="32">
        <f>IF(D3L179C5=0,0,D3L179C38/D3L179C5)</f>
        <v>8.6792645449056405E-3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0.6264075840669403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0.44585461143609423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1012993028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0.54493341397744854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458053.90399999998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9.2119745864572278E-3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139750.79999999999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3994.7324980964017</v>
      </c>
      <c r="J88" s="16" t="s">
        <v>25661</v>
      </c>
      <c r="K88" s="21">
        <f>IF(FLOW_THRU_100PCT="Y",1,INDEX(VariabilityMatrix,D3L181C1,D3L181C8))</f>
        <v>0.64026038311518152</v>
      </c>
      <c r="L88" s="16" t="s">
        <v>25631</v>
      </c>
      <c r="M88" s="15">
        <f>IF(D3L181C2&lt;&gt;0,D3L181C2*D3L181C4,D3L181C3*D3L181C4)</f>
        <v>2557.6689596738684</v>
      </c>
      <c r="N88" s="16" t="s">
        <v>4251</v>
      </c>
      <c r="O88" s="32">
        <f>0.45*CHOOSE(MIN(D3L181C8,RUN_YEARS),B3L110C1,B3L125C1,B3L140C1,B3L155C1,B3L170C1)</f>
        <v>0.44609433095479245</v>
      </c>
      <c r="P88" s="16" t="s">
        <v>25632</v>
      </c>
      <c r="Q88" s="15">
        <f>D3L181C5*D3L181C6</f>
        <v>1140.9616233695544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1070174441.2</v>
      </c>
      <c r="V88" s="16" t="s">
        <v>25633</v>
      </c>
      <c r="W88" s="33">
        <f>IF(D3L181C9=0,0,D3L181C7/D3L181C9)</f>
        <v>1.0661454613793428E-6</v>
      </c>
      <c r="X88" s="16" t="s">
        <v>25634</v>
      </c>
      <c r="Y88" s="32">
        <f>IF(D3L181C5=0,0,D3L181C7/D3L181C5)</f>
        <v>0.44609433095479251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0.54522640450030191</v>
      </c>
      <c r="AL88" s="16" t="s">
        <v>25638</v>
      </c>
      <c r="AM88" s="15">
        <f>D3L181C5*D3L181C17</f>
        <v>1394.508650785011</v>
      </c>
      <c r="AN88" s="16" t="s">
        <v>25655</v>
      </c>
      <c r="AO88" s="15">
        <f>IF(D3L181C17=0,0,CHOOSE(MIN(D3L181C8,RUN_YEARS),A1L108C1,A1L108C6,A1L108C7,A1L108C8,A1L108C9))</f>
        <v>483833.038</v>
      </c>
      <c r="AP88" s="16" t="s">
        <v>25639</v>
      </c>
      <c r="AQ88" s="33">
        <f>IF(D3L181C19=0,0,D3L181C18/D3L181C19)</f>
        <v>2.8822104760547812E-3</v>
      </c>
      <c r="AR88" s="16" t="s">
        <v>25640</v>
      </c>
      <c r="AS88" s="32">
        <f>IF(D3L181C5=0,0,D3L181C18/D3L181C5)</f>
        <v>0.54522640450030191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8.6792645449056405E-3</v>
      </c>
      <c r="BZ88" s="16" t="s">
        <v>25650</v>
      </c>
      <c r="CA88" s="15">
        <f>D3L181C5*D3L181C37</f>
        <v>22.198685519303101</v>
      </c>
      <c r="CB88" s="16" t="s">
        <v>25659</v>
      </c>
      <c r="CC88" s="15">
        <f>IF(D3L181C37=0,0,CHOOSE(MIN(D3L181C8,RUN_YEARS),B6L116C1,B6L117C1,B6L118C1,B6L119C1,B6L120C1))</f>
        <v>143408.25599999999</v>
      </c>
      <c r="CD88" s="16" t="s">
        <v>25651</v>
      </c>
      <c r="CE88" s="33">
        <f>IF(D3L181C39=0,0,D3L181C38/D3L181C39)</f>
        <v>1.5479363698072657E-4</v>
      </c>
      <c r="CF88" s="16" t="s">
        <v>25652</v>
      </c>
      <c r="CG88" s="32">
        <f>IF(D3L181C5=0,0,D3L181C38/D3L181C5)</f>
        <v>8.6792645449056405E-3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381.1167407272635</v>
      </c>
      <c r="J89" s="16" t="s">
        <v>25692</v>
      </c>
      <c r="K89" s="21">
        <f>IF(FLOW_THRU_100PCT="Y",1,INDEX(VariabilityMatrix,D3L182C1,D3L182C8))</f>
        <v>0.6264075840669403</v>
      </c>
      <c r="L89" s="16" t="s">
        <v>25662</v>
      </c>
      <c r="M89" s="15">
        <f>IF(D3L182C2&lt;&gt;0,D3L182C2*D3L182C4,D3L182C3*D3L182C4)</f>
        <v>238.7344168064316</v>
      </c>
      <c r="N89" s="16" t="s">
        <v>4251</v>
      </c>
      <c r="O89" s="32">
        <f>0.45*CHOOSE(MIN(D3L182C8,RUN_YEARS),B3L110C1,B3L125C1,B3L140C1,B3L155C1,B3L170C1)</f>
        <v>0.44585461143609423</v>
      </c>
      <c r="P89" s="16" t="s">
        <v>25663</v>
      </c>
      <c r="Q89" s="15">
        <f>D3L182C5*D3L182C6</f>
        <v>106.44084064165412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1012993028</v>
      </c>
      <c r="V89" s="16" t="s">
        <v>25664</v>
      </c>
      <c r="W89" s="33">
        <f>IF(D3L182C9=0,0,D3L182C7/D3L182C9)</f>
        <v>1.0507559055150192E-7</v>
      </c>
      <c r="X89" s="16" t="s">
        <v>25665</v>
      </c>
      <c r="Y89" s="32">
        <f>IF(D3L182C5=0,0,D3L182C7/D3L182C5)</f>
        <v>0.44585461143609423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0.54493341397744854</v>
      </c>
      <c r="AL89" s="16" t="s">
        <v>25669</v>
      </c>
      <c r="AM89" s="15">
        <f>D3L182C5*D3L182C17</f>
        <v>130.09436078424395</v>
      </c>
      <c r="AN89" s="16" t="s">
        <v>25686</v>
      </c>
      <c r="AO89" s="15">
        <f>IF(D3L182C17=0,0,CHOOSE(MIN(D3L182C8,RUN_YEARS),A1L108C1,A1L108C6,A1L108C7,A1L108C8,A1L108C9))</f>
        <v>458053.90399999998</v>
      </c>
      <c r="AP89" s="16" t="s">
        <v>25670</v>
      </c>
      <c r="AQ89" s="33">
        <f>IF(D3L182C19=0,0,D3L182C18/D3L182C19)</f>
        <v>2.8401539567326546E-4</v>
      </c>
      <c r="AR89" s="16" t="s">
        <v>25671</v>
      </c>
      <c r="AS89" s="32">
        <f>IF(D3L182C5=0,0,D3L182C18/D3L182C5)</f>
        <v>0.54493341397744854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9.2119745864572278E-3</v>
      </c>
      <c r="BZ89" s="16" t="s">
        <v>25681</v>
      </c>
      <c r="CA89" s="15">
        <f>D3L182C5*D3L182C37</f>
        <v>2.199215380533535</v>
      </c>
      <c r="CB89" s="16" t="s">
        <v>25690</v>
      </c>
      <c r="CC89" s="15">
        <f>IF(D3L182C37=0,0,CHOOSE(MIN(D3L182C8,RUN_YEARS),B6L116C1,B6L117C1,B6L118C1,B6L119C1,B6L120C1))</f>
        <v>139750.79999999999</v>
      </c>
      <c r="CD89" s="16" t="s">
        <v>25682</v>
      </c>
      <c r="CE89" s="33">
        <f>IF(D3L182C39=0,0,D3L182C38/D3L182C39)</f>
        <v>1.5736692602357448E-5</v>
      </c>
      <c r="CF89" s="16" t="s">
        <v>25683</v>
      </c>
      <c r="CG89" s="32">
        <f>IF(D3L182C5=0,0,D3L182C38/D3L182C5)</f>
        <v>9.2119745864572278E-3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11.326896140495593</v>
      </c>
      <c r="J90" s="16" t="s">
        <v>25723</v>
      </c>
      <c r="K90" s="21">
        <f>IF(FLOW_THRU_100PCT="Y",1,INDEX(VariabilityMatrix,D3L183C1,D3L183C8))</f>
        <v>0.6264075840669403</v>
      </c>
      <c r="L90" s="16" t="s">
        <v>25693</v>
      </c>
      <c r="M90" s="15">
        <f>IF(D3L183C2&lt;&gt;0,D3L183C2*D3L183C4,D3L183C3*D3L183C4)</f>
        <v>7.0952536463449949</v>
      </c>
      <c r="N90" s="16" t="s">
        <v>4251</v>
      </c>
      <c r="O90" s="32">
        <f>0.45*CHOOSE(MIN(D3L183C8,RUN_YEARS),B3L110C1,B3L125C1,B3L140C1,B3L155C1,B3L170C1)</f>
        <v>0.44585461143609423</v>
      </c>
      <c r="P90" s="16" t="s">
        <v>25694</v>
      </c>
      <c r="Q90" s="15">
        <f>D3L183C5*D3L183C6</f>
        <v>3.1634515575316784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1012993028</v>
      </c>
      <c r="V90" s="16" t="s">
        <v>25695</v>
      </c>
      <c r="W90" s="33">
        <f>IF(D3L183C9=0,0,D3L183C7/D3L183C9)</f>
        <v>3.1228759429642178E-9</v>
      </c>
      <c r="X90" s="16" t="s">
        <v>25696</v>
      </c>
      <c r="Y90" s="32">
        <f>IF(D3L183C5=0,0,D3L183C7/D3L183C5)</f>
        <v>0.44585461143609423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0.54493341397744854</v>
      </c>
      <c r="AL90" s="16" t="s">
        <v>25700</v>
      </c>
      <c r="AM90" s="15">
        <f>D3L183C5*D3L183C17</f>
        <v>3.8664407925387185</v>
      </c>
      <c r="AN90" s="16" t="s">
        <v>25717</v>
      </c>
      <c r="AO90" s="15">
        <f>IF(D3L183C17=0,0,CHOOSE(MIN(D3L183C8,RUN_YEARS),A1L108C1,A1L108C6,A1L108C7,A1L108C8,A1L108C9))</f>
        <v>458053.90399999998</v>
      </c>
      <c r="AP90" s="16" t="s">
        <v>25701</v>
      </c>
      <c r="AQ90" s="33">
        <f>IF(D3L183C19=0,0,D3L183C18/D3L183C19)</f>
        <v>8.4410170042753725E-6</v>
      </c>
      <c r="AR90" s="16" t="s">
        <v>25702</v>
      </c>
      <c r="AS90" s="32">
        <f>IF(D3L183C5=0,0,D3L183C18/D3L183C5)</f>
        <v>0.54493341397744854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9.2119745864572278E-3</v>
      </c>
      <c r="BZ90" s="16" t="s">
        <v>25712</v>
      </c>
      <c r="CA90" s="15">
        <f>D3L183C5*D3L183C37</f>
        <v>6.5361296274598066E-2</v>
      </c>
      <c r="CB90" s="16" t="s">
        <v>25721</v>
      </c>
      <c r="CC90" s="15">
        <f>IF(D3L183C37=0,0,CHOOSE(MIN(D3L183C8,RUN_YEARS),B6L116C1,B6L117C1,B6L118C1,B6L119C1,B6L120C1))</f>
        <v>139750.79999999999</v>
      </c>
      <c r="CD90" s="16" t="s">
        <v>25713</v>
      </c>
      <c r="CE90" s="33">
        <f>IF(D3L183C39=0,0,D3L183C38/D3L183C39)</f>
        <v>4.6769890601411992E-7</v>
      </c>
      <c r="CF90" s="16" t="s">
        <v>25714</v>
      </c>
      <c r="CG90" s="32">
        <f>IF(D3L183C5=0,0,D3L183C38/D3L183C5)</f>
        <v>9.2119745864572278E-3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15.324624190082274</v>
      </c>
      <c r="J91" s="16" t="s">
        <v>25754</v>
      </c>
      <c r="K91" s="21">
        <f>IF(FLOW_THRU_100PCT="Y",1,INDEX(VariabilityMatrix,D3L184C1,D3L184C8))</f>
        <v>0.6264075840669403</v>
      </c>
      <c r="L91" s="16" t="s">
        <v>25724</v>
      </c>
      <c r="M91" s="15">
        <f>IF(D3L184C2&lt;&gt;0,D3L184C2*D3L184C4,D3L184C3*D3L184C4)</f>
        <v>9.5994608156432282</v>
      </c>
      <c r="N91" s="16" t="s">
        <v>4251</v>
      </c>
      <c r="O91" s="32">
        <f>0.45*CHOOSE(MIN(D3L184C8,RUN_YEARS),B3L110C1,B3L125C1,B3L140C1,B3L155C1,B3L170C1)</f>
        <v>0.44585461143609423</v>
      </c>
      <c r="P91" s="16" t="s">
        <v>25725</v>
      </c>
      <c r="Q91" s="15">
        <f>D3L184C5*D3L184C6</f>
        <v>4.2799638719546236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1012993028</v>
      </c>
      <c r="V91" s="16" t="s">
        <v>25726</v>
      </c>
      <c r="W91" s="33">
        <f>IF(D3L184C9=0,0,D3L184C7/D3L184C9)</f>
        <v>4.2250674522457066E-9</v>
      </c>
      <c r="X91" s="16" t="s">
        <v>25727</v>
      </c>
      <c r="Y91" s="32">
        <f>IF(D3L184C5=0,0,D3L184C7/D3L184C5)</f>
        <v>0.44585461143609423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0.54493341397744854</v>
      </c>
      <c r="AL91" s="16" t="s">
        <v>25731</v>
      </c>
      <c r="AM91" s="15">
        <f>D3L184C5*D3L184C17</f>
        <v>5.2310669546112072</v>
      </c>
      <c r="AN91" s="16" t="s">
        <v>25748</v>
      </c>
      <c r="AO91" s="15">
        <f>IF(D3L184C17=0,0,CHOOSE(MIN(D3L184C8,RUN_YEARS),A1L108C1,A1L108C6,A1L108C7,A1L108C8,A1L108C9))</f>
        <v>458053.90399999998</v>
      </c>
      <c r="AP91" s="16" t="s">
        <v>25732</v>
      </c>
      <c r="AQ91" s="33">
        <f>IF(D3L184C19=0,0,D3L184C18/D3L184C19)</f>
        <v>1.1420199476372561E-5</v>
      </c>
      <c r="AR91" s="16" t="s">
        <v>25733</v>
      </c>
      <c r="AS91" s="32">
        <f>IF(D3L184C5=0,0,D3L184C18/D3L184C5)</f>
        <v>0.54493341397744854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9.2119745864572278E-3</v>
      </c>
      <c r="BZ91" s="16" t="s">
        <v>25743</v>
      </c>
      <c r="CA91" s="15">
        <f>D3L184C5*D3L184C37</f>
        <v>8.8429989077397395E-2</v>
      </c>
      <c r="CB91" s="16" t="s">
        <v>25752</v>
      </c>
      <c r="CC91" s="15">
        <f>IF(D3L184C37=0,0,CHOOSE(MIN(D3L184C8,RUN_YEARS),B6L116C1,B6L117C1,B6L118C1,B6L119C1,B6L120C1))</f>
        <v>139750.79999999999</v>
      </c>
      <c r="CD91" s="16" t="s">
        <v>25744</v>
      </c>
      <c r="CE91" s="33">
        <f>IF(D3L184C39=0,0,D3L184C38/D3L184C39)</f>
        <v>6.3276910813675057E-7</v>
      </c>
      <c r="CF91" s="16" t="s">
        <v>25745</v>
      </c>
      <c r="CG91" s="32">
        <f>IF(D3L184C5=0,0,D3L184C38/D3L184C5)</f>
        <v>9.2119745864572278E-3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0.6264075840669403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0.44585461143609423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1012993028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0.54493341397744854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458053.90399999998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9.2119745864572278E-3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139750.79999999999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0.6264075840669403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0.44585461143609423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1012993028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0.54493341397744854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458053.90399999998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9.2119745864572278E-3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139750.79999999999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0.6264075840669403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0.44585461143609423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1012993028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0.54493341397744854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458053.90399999998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9.2119745864572278E-3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139750.79999999999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24.712115115414417</v>
      </c>
      <c r="J95" s="16" t="s">
        <v>25878</v>
      </c>
      <c r="K95" s="21">
        <f>IF(FLOW_THRU_100PCT="Y",1,D3L165C4)</f>
        <v>0.95837873107500593</v>
      </c>
      <c r="L95" s="16" t="s">
        <v>25848</v>
      </c>
      <c r="M95" s="15">
        <f>IF(D3L188C2&lt;&gt;0,D3L188C2*D3L188C4,D3L188C3*D3L188C4)</f>
        <v>23.683565526490341</v>
      </c>
      <c r="N95" s="16" t="s">
        <v>4251</v>
      </c>
      <c r="O95" s="32">
        <f>0.45*CHOOSE(MIN(D3L188C8,RUN_YEARS),B3L110C1,B3L125C1,B3L140C1,B3L155C1,B3L170C1)</f>
        <v>0.44585461143609423</v>
      </c>
      <c r="P95" s="16" t="s">
        <v>25849</v>
      </c>
      <c r="Q95" s="15">
        <f>D3L188C5*D3L188C6</f>
        <v>10.559426905234627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1012993028</v>
      </c>
      <c r="V95" s="16" t="s">
        <v>25850</v>
      </c>
      <c r="W95" s="33">
        <f>IF(D3L188C9=0,0,D3L188C7/D3L188C9)</f>
        <v>1.0423987740648721E-8</v>
      </c>
      <c r="X95" s="16" t="s">
        <v>25851</v>
      </c>
      <c r="Y95" s="32">
        <f>IF(D3L188C5=0,0,D3L188C7/D3L188C5)</f>
        <v>0.44585461143609423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0.54493341397744854</v>
      </c>
      <c r="AL95" s="16" t="s">
        <v>25855</v>
      </c>
      <c r="AM95" s="15">
        <f>D3L188C5*D3L188C17</f>
        <v>12.90596621750899</v>
      </c>
      <c r="AN95" s="16" t="s">
        <v>25872</v>
      </c>
      <c r="AO95" s="15">
        <f>IF(D3L188C17=0,0,CHOOSE(MIN(D3L188C8,RUN_YEARS),A1L108C1,A1L108C6,A1L108C7,A1L108C8,A1L108C9))</f>
        <v>458053.90399999998</v>
      </c>
      <c r="AP95" s="16" t="s">
        <v>25856</v>
      </c>
      <c r="AQ95" s="33">
        <f>IF(D3L188C19=0,0,D3L188C18/D3L188C19)</f>
        <v>2.8175649426424256E-5</v>
      </c>
      <c r="AR95" s="16" t="s">
        <v>25857</v>
      </c>
      <c r="AS95" s="32">
        <f>IF(D3L188C5=0,0,D3L188C18/D3L188C5)</f>
        <v>0.54493341397744854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9.2119745864572278E-3</v>
      </c>
      <c r="BZ95" s="16" t="s">
        <v>25867</v>
      </c>
      <c r="CA95" s="15">
        <f>D3L188C5*D3L188C37</f>
        <v>0.2181724037467235</v>
      </c>
      <c r="CB95" s="16" t="s">
        <v>25876</v>
      </c>
      <c r="CC95" s="15">
        <f>IF(D3L188C37=0,0,CHOOSE(MIN(D3L188C8,RUN_YEARS),B6L116C1,B6L117C1,B6L118C1,B6L119C1,B6L120C1))</f>
        <v>139750.79999999999</v>
      </c>
      <c r="CD95" s="16" t="s">
        <v>25868</v>
      </c>
      <c r="CE95" s="33">
        <f>IF(D3L188C39=0,0,D3L188C38/D3L188C39)</f>
        <v>1.5611531651104933E-6</v>
      </c>
      <c r="CF95" s="16" t="s">
        <v>25869</v>
      </c>
      <c r="CG95" s="32">
        <f>IF(D3L188C5=0,0,D3L188C38/D3L188C5)</f>
        <v>9.2119745864572278E-3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1611.6691493174101</v>
      </c>
      <c r="J96" s="16" t="s">
        <v>25909</v>
      </c>
      <c r="K96" s="21">
        <f>IF(FLOW_THRU_100PCT="Y",1,INDEX(VariabilityMatrix,D3L189C1,D3L189C8))</f>
        <v>0.64026038311518152</v>
      </c>
      <c r="L96" s="16" t="s">
        <v>25879</v>
      </c>
      <c r="M96" s="15">
        <f>IF(D3L189C2&lt;&gt;0,D3L189C2*D3L189C4,D3L189C3*D3L189C4)</f>
        <v>1031.8879069968837</v>
      </c>
      <c r="N96" s="16" t="s">
        <v>4251</v>
      </c>
      <c r="O96" s="32">
        <f>0.45*CHOOSE(MIN(D3L189C8,RUN_YEARS),B3L110C1,B3L125C1,B3L140C1,B3L155C1,B3L170C1)</f>
        <v>0.44609433095479245</v>
      </c>
      <c r="P96" s="16" t="s">
        <v>25880</v>
      </c>
      <c r="Q96" s="15">
        <f>D3L189C5*D3L189C6</f>
        <v>460.31934549211593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1070174441.2</v>
      </c>
      <c r="V96" s="16" t="s">
        <v>25881</v>
      </c>
      <c r="W96" s="33">
        <f>IF(D3L189C9=0,0,D3L189C7/D3L189C9)</f>
        <v>4.3013487126075823E-7</v>
      </c>
      <c r="X96" s="16" t="s">
        <v>25882</v>
      </c>
      <c r="Y96" s="32">
        <f>IF(D3L189C5=0,0,D3L189C7/D3L189C5)</f>
        <v>0.44609433095479245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0.54522640450030191</v>
      </c>
      <c r="AL96" s="16" t="s">
        <v>25886</v>
      </c>
      <c r="AM96" s="15">
        <f>D3L189C5*D3L189C17</f>
        <v>562.6125333792528</v>
      </c>
      <c r="AN96" s="16" t="s">
        <v>25903</v>
      </c>
      <c r="AO96" s="15">
        <f>IF(D3L189C17=0,0,CHOOSE(MIN(D3L189C8,RUN_YEARS),A1L108C1,A1L108C6,A1L108C7,A1L108C8,A1L108C9))</f>
        <v>483833.038</v>
      </c>
      <c r="AP96" s="16" t="s">
        <v>25887</v>
      </c>
      <c r="AQ96" s="33">
        <f>IF(D3L189C19=0,0,D3L189C18/D3L189C19)</f>
        <v>1.16282372056464E-3</v>
      </c>
      <c r="AR96" s="16" t="s">
        <v>25888</v>
      </c>
      <c r="AS96" s="32">
        <f>IF(D3L189C5=0,0,D3L189C18/D3L189C5)</f>
        <v>0.54522640450030191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8.6792645449056405E-3</v>
      </c>
      <c r="BZ96" s="16" t="s">
        <v>25898</v>
      </c>
      <c r="CA96" s="15">
        <f>D3L189C5*D3L189C37</f>
        <v>8.9560281255149405</v>
      </c>
      <c r="CB96" s="16" t="s">
        <v>25907</v>
      </c>
      <c r="CC96" s="15">
        <f>IF(D3L189C37=0,0,CHOOSE(MIN(D3L189C8,RUN_YEARS),B6L116C1,B6L117C1,B6L118C1,B6L119C1,B6L120C1))</f>
        <v>143408.25599999999</v>
      </c>
      <c r="CD96" s="16" t="s">
        <v>25899</v>
      </c>
      <c r="CE96" s="33">
        <f>IF(D3L189C39=0,0,D3L189C38/D3L189C39)</f>
        <v>6.2451272857784004E-5</v>
      </c>
      <c r="CF96" s="16" t="s">
        <v>25900</v>
      </c>
      <c r="CG96" s="32">
        <f>IF(D3L189C5=0,0,D3L189C38/D3L189C5)</f>
        <v>8.6792645449056405E-3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849.51219416615777</v>
      </c>
      <c r="J97" s="16" t="s">
        <v>25940</v>
      </c>
      <c r="K97" s="21">
        <f>IF(FLOW_THRU_100PCT="Y",1,INDEX(VariabilityMatrix,D3L190C1,D3L190C8))</f>
        <v>0.6353552691493457</v>
      </c>
      <c r="L97" s="16" t="s">
        <v>25910</v>
      </c>
      <c r="M97" s="15">
        <f>IF(D3L190C2&lt;&gt;0,D3L190C2*D3L190C4,D3L190C3*D3L190C4)</f>
        <v>539.74204877009038</v>
      </c>
      <c r="N97" s="16" t="s">
        <v>4251</v>
      </c>
      <c r="O97" s="32">
        <f>0.45*CHOOSE(MIN(D3L190C8,RUN_YEARS),B3L110C1,B3L125C1,B3L140C1,B3L155C1,B3L170C1)</f>
        <v>0.44581088124410501</v>
      </c>
      <c r="P97" s="16" t="s">
        <v>25911</v>
      </c>
      <c r="Q97" s="15">
        <f>D3L190C5*D3L190C6</f>
        <v>240.62287840669271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1051315631.3333334</v>
      </c>
      <c r="V97" s="16" t="s">
        <v>25912</v>
      </c>
      <c r="W97" s="33">
        <f>IF(D3L190C9=0,0,D3L190C7/D3L190C9)</f>
        <v>2.2887786620419808E-7</v>
      </c>
      <c r="X97" s="16" t="s">
        <v>25913</v>
      </c>
      <c r="Y97" s="32">
        <f>IF(D3L190C5=0,0,D3L190C7/D3L190C5)</f>
        <v>0.44581088124410501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0.54487996596501731</v>
      </c>
      <c r="AL97" s="16" t="s">
        <v>25917</v>
      </c>
      <c r="AM97" s="15">
        <f>D3L190C5*D3L190C17</f>
        <v>294.09462916373553</v>
      </c>
      <c r="AN97" s="16" t="s">
        <v>25934</v>
      </c>
      <c r="AO97" s="15">
        <f>IF(D3L190C17=0,0,CHOOSE(MIN(D3L190C8,RUN_YEARS),A1L108C1,A1L108C6,A1L108C7,A1L108C8,A1L108C9))</f>
        <v>469281.77499999997</v>
      </c>
      <c r="AP97" s="16" t="s">
        <v>25918</v>
      </c>
      <c r="AQ97" s="33">
        <f>IF(D3L190C19=0,0,D3L190C18/D3L190C19)</f>
        <v>6.2669092394166716E-4</v>
      </c>
      <c r="AR97" s="16" t="s">
        <v>25919</v>
      </c>
      <c r="AS97" s="32">
        <f>IF(D3L190C5=0,0,D3L190C18/D3L190C5)</f>
        <v>0.54487996596501731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9.3091527908776839E-3</v>
      </c>
      <c r="BZ97" s="16" t="s">
        <v>25929</v>
      </c>
      <c r="CA97" s="15">
        <f>D3L190C5*D3L190C37</f>
        <v>5.0245411996621261</v>
      </c>
      <c r="CB97" s="16" t="s">
        <v>25938</v>
      </c>
      <c r="CC97" s="15">
        <f>IF(D3L190C37=0,0,CHOOSE(MIN(D3L190C8,RUN_YEARS),B6L116C1,B6L117C1,B6L118C1,B6L119C1,B6L120C1))</f>
        <v>138906.09999999998</v>
      </c>
      <c r="CD97" s="16" t="s">
        <v>25930</v>
      </c>
      <c r="CE97" s="33">
        <f>IF(D3L190C39=0,0,D3L190C38/D3L190C39)</f>
        <v>3.6172214176786527E-5</v>
      </c>
      <c r="CF97" s="16" t="s">
        <v>25931</v>
      </c>
      <c r="CG97" s="32">
        <f>IF(D3L190C5=0,0,D3L190C38/D3L190C5)</f>
        <v>9.3091527908776839E-3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99079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8060239.4843555158</v>
      </c>
      <c r="J98" s="16" t="s">
        <v>25958</v>
      </c>
      <c r="K98" s="21">
        <f>IF(D3L191C2+D3L191C3=0,0,D3L191C5/(D3L191C2+D3L191C3))</f>
        <v>0.84575057487802108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6900748.2987565408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2247550.8508508615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2.2048373631191076E-3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2747006.5954843871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5.9715562412196048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121876.46632065128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0.8889862601479962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1684102.993970494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12.284379069329148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100211.39213014788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0.71732878004577916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75695-BA3F-451B-B309-A8F7247F58BD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17362.402509146141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8681.2012545730704</v>
      </c>
      <c r="N8" s="16" t="s">
        <v>4251</v>
      </c>
      <c r="O8" s="32">
        <f>0.45*CHOOSE(MIN(D3L201C8,RUN_YEARS),B3L110C1,B3L125C1,B3L140C1,B3L155C1,B3L170C1)</f>
        <v>0.44585461143609423</v>
      </c>
      <c r="P8" s="16" t="s">
        <v>26001</v>
      </c>
      <c r="Q8" s="15">
        <f>D3L201C5*D3L201C6</f>
        <v>3870.55361215621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1012993028</v>
      </c>
      <c r="V8" s="16" t="s">
        <v>26002</v>
      </c>
      <c r="W8" s="33">
        <f>IF(D3L201C9=0,0,D3L201C7/D3L201C9)</f>
        <v>3.8209084417866401E-6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0.54493341397744854</v>
      </c>
      <c r="AH8" s="16" t="s">
        <v>26006</v>
      </c>
      <c r="AI8" s="15">
        <f>D3L201C5*D3L201C15</f>
        <v>4730.6766370798123</v>
      </c>
      <c r="AJ8" s="16" t="s">
        <v>26007</v>
      </c>
      <c r="AK8" s="15">
        <f>IF(D3L201C15=0,0,CHOOSE(MIN(D3L201C8,RUN_YEARS),A1L108C1,A1L108C6,A1L108C7,A1L108C8,A1L108C9))</f>
        <v>458053.90399999998</v>
      </c>
      <c r="AL8" s="16" t="s">
        <v>26008</v>
      </c>
      <c r="AM8" s="33">
        <f>IF(D3L201C17=0,0,D3L201C16/D3L201C17)</f>
        <v>1.0327772770341484E-2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9.2119745864572278E-3</v>
      </c>
      <c r="BN8" s="16" t="s">
        <v>26018</v>
      </c>
      <c r="BO8" s="15">
        <f>D3L201C5*D3L201C31</f>
        <v>79.971005337047728</v>
      </c>
      <c r="BP8" s="16" t="s">
        <v>26019</v>
      </c>
      <c r="BQ8" s="15">
        <f>IF(D3L201C31=0,0,CHOOSE(MIN(D3L201C8,RUN_YEARS),B6L116C1,B6L117C1,B6L118C1,B6L119C1,B6L120C1))</f>
        <v>139750.79999999999</v>
      </c>
      <c r="BR8" s="16" t="s">
        <v>26020</v>
      </c>
      <c r="BS8" s="33">
        <f>IF(D3L201C33=0,0,D3L201C32/D3L201C33)</f>
        <v>5.7224005398929904E-4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0.44585461143609423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1012993028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0.54493341397744854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458053.90399999998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9.2119745864572278E-3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139750.79999999999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13226.594776674214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6613.2973883371069</v>
      </c>
      <c r="N10" s="16" t="s">
        <v>4251</v>
      </c>
      <c r="O10" s="32">
        <f>0.45*CHOOSE(MIN(D3L203C8,RUN_YEARS),B3L110C1,B3L125C1,B3L140C1,B3L155C1,B3L170C1)</f>
        <v>0.44585461143609423</v>
      </c>
      <c r="P10" s="16" t="s">
        <v>26049</v>
      </c>
      <c r="Q10" s="15">
        <f>D3L203C5*D3L203C6</f>
        <v>2948.5691373883774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1012993028</v>
      </c>
      <c r="V10" s="16" t="s">
        <v>26050</v>
      </c>
      <c r="W10" s="33">
        <f>IF(D3L203C9=0,0,D3L203C7/D3L203C9)</f>
        <v>2.9107496852272289E-6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0.54493341397744854</v>
      </c>
      <c r="AH10" s="16" t="s">
        <v>26054</v>
      </c>
      <c r="AI10" s="15">
        <f>D3L203C5*D3L203C15</f>
        <v>3603.8067234746841</v>
      </c>
      <c r="AJ10" s="16" t="s">
        <v>26055</v>
      </c>
      <c r="AK10" s="15">
        <f>IF(D3L203C15=0,0,CHOOSE(MIN(D3L203C8,RUN_YEARS),A1L108C1,A1L108C6,A1L108C7,A1L108C8,A1L108C9))</f>
        <v>458053.90399999998</v>
      </c>
      <c r="AL10" s="16" t="s">
        <v>26056</v>
      </c>
      <c r="AM10" s="33">
        <f>IF(D3L203C17=0,0,D3L203C16/D3L203C17)</f>
        <v>7.8676476545753542E-3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9.2119745864572278E-3</v>
      </c>
      <c r="BN10" s="16" t="s">
        <v>26066</v>
      </c>
      <c r="BO10" s="15">
        <f>D3L203C5*D3L203C31</f>
        <v>60.921527474045384</v>
      </c>
      <c r="BP10" s="16" t="s">
        <v>26067</v>
      </c>
      <c r="BQ10" s="15">
        <f>IF(D3L203C31=0,0,CHOOSE(MIN(D3L203C8,RUN_YEARS),B6L116C1,B6L117C1,B6L118C1,B6L119C1,B6L120C1))</f>
        <v>139750.79999999999</v>
      </c>
      <c r="BR10" s="16" t="s">
        <v>26068</v>
      </c>
      <c r="BS10" s="33">
        <f>IF(D3L203C33=0,0,D3L203C32/D3L203C33)</f>
        <v>4.3592972257794154E-4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0.44585461143609423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1012993028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0.54493341397744854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458053.90399999998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9.2119745864572278E-3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139750.79999999999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1.9173070146383735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0.95865350731918675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0.95865350731918675</v>
      </c>
      <c r="AR12" s="16" t="s">
        <v>26104</v>
      </c>
      <c r="AS12" s="15">
        <f>IF(D3L205C19=0,0,CHOOSE(MIN(D3L205C8,RUN_YEARS),A1L104C1,A1L104C6,A1L104C7,A1L104C8,A1L104C9))</f>
        <v>137093.04999999999</v>
      </c>
      <c r="AT12" s="16" t="s">
        <v>26105</v>
      </c>
      <c r="AU12" s="33">
        <f>IF(D3L205C21=0,0,D3L205C20/D3L205C21)</f>
        <v>6.9927214203724177E-6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137093.04999999999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0.44585461143609423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1012993028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0.54493341397744854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458053.90399999998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9.2119745864572278E-3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139750.79999999999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0.44585461143609423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1012993028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0.54493341397744854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458053.90399999998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9.2119745864572278E-3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139750.79999999999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467010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467010</v>
      </c>
      <c r="N16" s="16" t="s">
        <v>4251</v>
      </c>
      <c r="O16" s="32">
        <f>0.45*CHOOSE(MIN(D3L209C8,RUN_YEARS),B3L110C1,B3L125C1,B3L140C1,B3L155C1,B3L170C1)</f>
        <v>0.44585461143609423</v>
      </c>
      <c r="P16" s="16" t="s">
        <v>26189</v>
      </c>
      <c r="Q16" s="15">
        <f>D3L209C5*D3L209C6</f>
        <v>208218.56208677037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1012993028</v>
      </c>
      <c r="V16" s="16" t="s">
        <v>26190</v>
      </c>
      <c r="W16" s="33">
        <f>IF(D3L209C9=0,0,D3L209C7/D3L209C9)</f>
        <v>2.0554787281988122E-4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0.54493341397744854</v>
      </c>
      <c r="AH16" s="16" t="s">
        <v>26194</v>
      </c>
      <c r="AI16" s="15">
        <f>D3L209C5*D3L209C15</f>
        <v>254489.35366160824</v>
      </c>
      <c r="AJ16" s="16" t="s">
        <v>26195</v>
      </c>
      <c r="AK16" s="15">
        <f>IF(D3L209C15=0,0,CHOOSE(MIN(D3L209C8,RUN_YEARS),A1L108C1,A1L108C6,A1L108C7,A1L108C8,A1L108C9))</f>
        <v>458053.90399999998</v>
      </c>
      <c r="AL16" s="16" t="s">
        <v>26196</v>
      </c>
      <c r="AM16" s="33">
        <f>IF(D3L209C17=0,0,D3L209C16/D3L209C17)</f>
        <v>0.55558822103524363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9.2119745864572278E-3</v>
      </c>
      <c r="BN16" s="16" t="s">
        <v>26206</v>
      </c>
      <c r="BO16" s="15">
        <f>D3L209C5*D3L209C31</f>
        <v>4302.0842516213897</v>
      </c>
      <c r="BP16" s="16" t="s">
        <v>26207</v>
      </c>
      <c r="BQ16" s="15">
        <f>IF(D3L209C31=0,0,CHOOSE(MIN(D3L209C8,RUN_YEARS),B6L116C1,B6L117C1,B6L118C1,B6L119C1,B6L120C1))</f>
        <v>139750.79999999999</v>
      </c>
      <c r="BR16" s="16" t="s">
        <v>26208</v>
      </c>
      <c r="BS16" s="33">
        <f>IF(D3L209C33=0,0,D3L209C32/D3L209C33)</f>
        <v>3.0783968690135513E-2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140314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140314</v>
      </c>
      <c r="N17" s="16" t="s">
        <v>4251</v>
      </c>
      <c r="O17" s="32">
        <f>0.45*CHOOSE(MIN(D3L210C8,RUN_YEARS),B3L110C1,B3L125C1,B3L140C1,B3L155C1,B3L170C1)</f>
        <v>0.44585461143609423</v>
      </c>
      <c r="P17" s="16" t="s">
        <v>26212</v>
      </c>
      <c r="Q17" s="15">
        <f>D3L210C5*D3L210C6</f>
        <v>62559.643949044126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1012993028</v>
      </c>
      <c r="V17" s="16" t="s">
        <v>26213</v>
      </c>
      <c r="W17" s="33">
        <f>IF(D3L210C9=0,0,D3L210C7/D3L210C9)</f>
        <v>6.1757230523647912E-5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0.54493341397744854</v>
      </c>
      <c r="AH17" s="16" t="s">
        <v>26217</v>
      </c>
      <c r="AI17" s="15">
        <f>D3L210C5*D3L210C15</f>
        <v>76461.787048831713</v>
      </c>
      <c r="AJ17" s="16" t="s">
        <v>26218</v>
      </c>
      <c r="AK17" s="15">
        <f>IF(D3L210C15=0,0,CHOOSE(MIN(D3L210C8,RUN_YEARS),A1L108C1,A1L108C6,A1L108C7,A1L108C8,A1L108C9))</f>
        <v>458053.90399999998</v>
      </c>
      <c r="AL17" s="16" t="s">
        <v>26219</v>
      </c>
      <c r="AM17" s="33">
        <f>IF(D3L210C17=0,0,D3L210C16/D3L210C17)</f>
        <v>0.16692748687681028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9.2119745864572278E-3</v>
      </c>
      <c r="BN17" s="16" t="s">
        <v>26229</v>
      </c>
      <c r="BO17" s="15">
        <f>D3L210C5*D3L210C31</f>
        <v>1292.5690021241594</v>
      </c>
      <c r="BP17" s="16" t="s">
        <v>26230</v>
      </c>
      <c r="BQ17" s="15">
        <f>IF(D3L210C31=0,0,CHOOSE(MIN(D3L210C8,RUN_YEARS),B6L116C1,B6L117C1,B6L118C1,B6L119C1,B6L120C1))</f>
        <v>139750.79999999999</v>
      </c>
      <c r="BR17" s="16" t="s">
        <v>26231</v>
      </c>
      <c r="BS17" s="33">
        <f>IF(D3L210C33=0,0,D3L210C32/D3L210C33)</f>
        <v>9.2490991259023877E-3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</v>
      </c>
      <c r="AR18" s="16" t="s">
        <v>26245</v>
      </c>
      <c r="AS18" s="15">
        <f>IF(D3L211C19=0,0,CHOOSE(MIN(D3L211C8,RUN_YEARS),A1L104C1,A1L104C6,A1L104C7,A1L104C8,A1L104C9))</f>
        <v>137093.04999999999</v>
      </c>
      <c r="AT18" s="16" t="s">
        <v>26246</v>
      </c>
      <c r="AU18" s="33">
        <f>IF(D3L211C21=0,0,D3L211C20/D3L211C21)</f>
        <v>2.1882947385006025E-5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137093.04999999999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4709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2354.5</v>
      </c>
      <c r="N20" s="16" t="s">
        <v>4251</v>
      </c>
      <c r="O20" s="32">
        <f>0.45*CHOOSE(MIN(D3L213C8,RUN_YEARS),B3L110C1,B3L125C1,B3L140C1,B3L155C1,B3L170C1)</f>
        <v>0.44585461143609423</v>
      </c>
      <c r="P20" s="16" t="s">
        <v>26283</v>
      </c>
      <c r="Q20" s="15">
        <f>D3L213C5*D3L213C6</f>
        <v>1049.764682626284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1012993028</v>
      </c>
      <c r="V20" s="16" t="s">
        <v>26284</v>
      </c>
      <c r="W20" s="33">
        <f>IF(D3L213C9=0,0,D3L213C7/D3L213C9)</f>
        <v>1.0363000076109941E-6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0.54493341397744854</v>
      </c>
      <c r="AH20" s="16" t="s">
        <v>26288</v>
      </c>
      <c r="AI20" s="15">
        <f>D3L213C5*D3L213C15</f>
        <v>1283.0457232099027</v>
      </c>
      <c r="AJ20" s="16" t="s">
        <v>26289</v>
      </c>
      <c r="AK20" s="15">
        <f>IF(D3L213C15=0,0,CHOOSE(MIN(D3L213C8,RUN_YEARS),A1L108C1,A1L108C6,A1L108C7,A1L108C8,A1L108C9))</f>
        <v>458053.90399999998</v>
      </c>
      <c r="AL20" s="16" t="s">
        <v>26290</v>
      </c>
      <c r="AM20" s="33">
        <f>IF(D3L213C17=0,0,D3L213C16/D3L213C17)</f>
        <v>2.8010802047653822E-3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9.2119745864572278E-3</v>
      </c>
      <c r="BN20" s="16" t="s">
        <v>26300</v>
      </c>
      <c r="BO20" s="15">
        <f>D3L213C5*D3L213C31</f>
        <v>21.689594163813542</v>
      </c>
      <c r="BP20" s="16" t="s">
        <v>26301</v>
      </c>
      <c r="BQ20" s="15">
        <f>IF(D3L213C31=0,0,CHOOSE(MIN(D3L213C8,RUN_YEARS),B6L116C1,B6L117C1,B6L118C1,B6L119C1,B6L120C1))</f>
        <v>139750.79999999999</v>
      </c>
      <c r="BR20" s="16" t="s">
        <v>26302</v>
      </c>
      <c r="BS20" s="33">
        <f>IF(D3L213C33=0,0,D3L213C32/D3L213C33)</f>
        <v>1.5520193203769528E-4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0.44585461143609423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1012993028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0.54493341397744854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458053.90399999998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9.2119745864572278E-3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139750.79999999999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0.11985472154963681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5.9927360774818403E-2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5.9927360774818403E-2</v>
      </c>
      <c r="AR22" s="16" t="s">
        <v>26340</v>
      </c>
      <c r="AS22" s="15">
        <f>IF(D3L215C19=0,0,CHOOSE(MIN(D3L215C8,RUN_YEARS),A1L104C1,A1L104C6,A1L104C7,A1L104C8,A1L104C9))</f>
        <v>137093.04999999999</v>
      </c>
      <c r="AT22" s="16" t="s">
        <v>26341</v>
      </c>
      <c r="AU22" s="33">
        <f>IF(D3L215C21=0,0,D3L215C20/D3L215C21)</f>
        <v>4.3712909425254165E-7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137093.04999999999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642627.03444755659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624977.0172237783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278647.0934679854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2.7507306147815398E-4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340568.66979420435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0.74351220854173605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4.0185808680940047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2.9312797899630986E-5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5757.2353807204554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4.1196439524642837E-2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28663.828172968137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14331.914086484068</v>
      </c>
      <c r="N25" s="16" t="s">
        <v>4251</v>
      </c>
      <c r="O25" s="32">
        <f>0.45*CHOOSE(MIN(D3L218C8,RUN_YEARS),B3L110C1,B3L125C1,B3L140C1,B3L155C1,B3L170C1)</f>
        <v>0.44585461143609423</v>
      </c>
      <c r="P25" s="16" t="s">
        <v>26396</v>
      </c>
      <c r="Q25" s="15">
        <f>D3L218C5*D3L218C6</f>
        <v>6389.9499861648401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1012993028</v>
      </c>
      <c r="V25" s="16" t="s">
        <v>26397</v>
      </c>
      <c r="W25" s="33">
        <f>IF(D3L218C9=0,0,D3L218C7/D3L218C9)</f>
        <v>6.3079900942465716E-6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0.54493341397744854</v>
      </c>
      <c r="AH25" s="16" t="s">
        <v>26401</v>
      </c>
      <c r="AI25" s="15">
        <f>D3L218C5*D3L218C15</f>
        <v>7809.9388719792487</v>
      </c>
      <c r="AJ25" s="16" t="s">
        <v>26402</v>
      </c>
      <c r="AK25" s="15">
        <f>IF(D3L218C15=0,0,CHOOSE(MIN(D3L218C8,RUN_YEARS),A1L108C1,A1L108C6,A1L108C7,A1L108C8,A1L108C9))</f>
        <v>458053.90399999998</v>
      </c>
      <c r="AL25" s="16" t="s">
        <v>26403</v>
      </c>
      <c r="AM25" s="33">
        <f>IF(D3L218C17=0,0,D3L218C16/D3L218C17)</f>
        <v>1.7050261560436888E-2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9.2119745864572278E-3</v>
      </c>
      <c r="BN25" s="16" t="s">
        <v>26413</v>
      </c>
      <c r="BO25" s="15">
        <f>D3L218C5*D3L218C31</f>
        <v>132.02522833997961</v>
      </c>
      <c r="BP25" s="16" t="s">
        <v>26414</v>
      </c>
      <c r="BQ25" s="15">
        <f>IF(D3L218C31=0,0,CHOOSE(MIN(D3L218C8,RUN_YEARS),B6L116C1,B6L117C1,B6L118C1,B6L119C1,B6L120C1))</f>
        <v>139750.79999999999</v>
      </c>
      <c r="BR25" s="16" t="s">
        <v>26415</v>
      </c>
      <c r="BS25" s="33">
        <f>IF(D3L218C33=0,0,D3L218C32/D3L218C33)</f>
        <v>9.4471894500768234E-4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56669.43064682671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28334.715323413355</v>
      </c>
      <c r="N26" s="16" t="s">
        <v>4251</v>
      </c>
      <c r="O26" s="32">
        <f>0.45*CHOOSE(MIN(D3L219C8,RUN_YEARS),B3L110C1,B3L125C1,B3L140C1,B3L155C1,B3L170C1)</f>
        <v>0.44585461143609423</v>
      </c>
      <c r="P26" s="16" t="s">
        <v>26419</v>
      </c>
      <c r="Q26" s="15">
        <f>D3L219C5*D3L219C6</f>
        <v>12633.163490672807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1012993028</v>
      </c>
      <c r="V26" s="16" t="s">
        <v>26420</v>
      </c>
      <c r="W26" s="33">
        <f>IF(D3L219C9=0,0,D3L219C7/D3L219C9)</f>
        <v>1.2471125803911067E-5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0.54493341397744854</v>
      </c>
      <c r="AH26" s="16" t="s">
        <v>26424</v>
      </c>
      <c r="AI26" s="15">
        <f>D3L219C5*D3L219C15</f>
        <v>15440.533155266765</v>
      </c>
      <c r="AJ26" s="16" t="s">
        <v>26425</v>
      </c>
      <c r="AK26" s="15">
        <f>IF(D3L219C15=0,0,CHOOSE(MIN(D3L219C8,RUN_YEARS),A1L108C1,A1L108C6,A1L108C7,A1L108C8,A1L108C9))</f>
        <v>458053.90399999998</v>
      </c>
      <c r="AL26" s="16" t="s">
        <v>26426</v>
      </c>
      <c r="AM26" s="33">
        <f>IF(D3L219C17=0,0,D3L219C16/D3L219C17)</f>
        <v>3.3708987131057758E-2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9.2119745864572278E-3</v>
      </c>
      <c r="BN26" s="16" t="s">
        <v>26436</v>
      </c>
      <c r="BO26" s="15">
        <f>D3L219C5*D3L219C31</f>
        <v>261.01867747378401</v>
      </c>
      <c r="BP26" s="16" t="s">
        <v>26437</v>
      </c>
      <c r="BQ26" s="15">
        <f>IF(D3L219C31=0,0,CHOOSE(MIN(D3L219C8,RUN_YEARS),B6L116C1,B6L117C1,B6L118C1,B6L119C1,B6L120C1))</f>
        <v>139750.79999999999</v>
      </c>
      <c r="BR26" s="16" t="s">
        <v>26438</v>
      </c>
      <c r="BS26" s="33">
        <f>IF(D3L219C33=0,0,D3L219C32/D3L219C33)</f>
        <v>1.8677437086140761E-3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6.7158087403980664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3.3579043701990332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3.3579043701990332</v>
      </c>
      <c r="AR27" s="16" t="s">
        <v>26451</v>
      </c>
      <c r="AS27" s="15">
        <f>IF(D3L220C19=0,0,CHOOSE(MIN(D3L220C8,RUN_YEARS),A1L104C1,A1L104C6,A1L104C7,A1L104C8,A1L104C9))</f>
        <v>137093.04999999999</v>
      </c>
      <c r="AT27" s="16" t="s">
        <v>26452</v>
      </c>
      <c r="AU27" s="33">
        <f>IF(D3L220C21=0,0,D3L220C20/D3L220C21)</f>
        <v>2.4493614885649078E-5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0.44585461143609423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1012993028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0.54493341397744854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458053.90399999998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9.2119745864572278E-3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139750.79999999999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494622.95579196129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494622.95579196129</v>
      </c>
      <c r="N29" s="16" t="s">
        <v>4251</v>
      </c>
      <c r="O29" s="32">
        <f>0.45*CHOOSE(MIN(D3L222C8,RUN_YEARS),B3L110C1,B3L125C1,B3L140C1,B3L155C1,B3L170C1)</f>
        <v>0.44585461143609423</v>
      </c>
      <c r="P29" s="16" t="s">
        <v>26488</v>
      </c>
      <c r="Q29" s="15">
        <f>D3L222C5*D3L222C6</f>
        <v>220529.92576199732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1012993028</v>
      </c>
      <c r="V29" s="16" t="s">
        <v>26489</v>
      </c>
      <c r="W29" s="33">
        <f>IF(D3L222C9=0,0,D3L222C7/D3L222C9)</f>
        <v>2.1770132633331147E-4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0.54493341397744854</v>
      </c>
      <c r="AH29" s="16" t="s">
        <v>26493</v>
      </c>
      <c r="AI29" s="15">
        <f>D3L222C5*D3L222C15</f>
        <v>269536.5759313301</v>
      </c>
      <c r="AJ29" s="16" t="s">
        <v>26494</v>
      </c>
      <c r="AK29" s="15">
        <f>IF(D3L222C15=0,0,CHOOSE(MIN(D3L222C8,RUN_YEARS),A1L108C1,A1L108C6,A1L108C7,A1L108C8,A1L108C9))</f>
        <v>458053.90399999998</v>
      </c>
      <c r="AL29" s="16" t="s">
        <v>26495</v>
      </c>
      <c r="AM29" s="33">
        <f>IF(D3L222C17=0,0,D3L222C16/D3L222C17)</f>
        <v>0.58843855183325788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9.2119745864572278E-3</v>
      </c>
      <c r="BN29" s="16" t="s">
        <v>26505</v>
      </c>
      <c r="BO29" s="15">
        <f>D3L222C5*D3L222C31</f>
        <v>4556.4540986339043</v>
      </c>
      <c r="BP29" s="16" t="s">
        <v>26506</v>
      </c>
      <c r="BQ29" s="15">
        <f>IF(D3L222C31=0,0,CHOOSE(MIN(D3L222C8,RUN_YEARS),B6L116C1,B6L117C1,B6L118C1,B6L119C1,B6L120C1))</f>
        <v>139750.79999999999</v>
      </c>
      <c r="BR29" s="16" t="s">
        <v>26507</v>
      </c>
      <c r="BS29" s="33">
        <f>IF(D3L222C33=0,0,D3L222C32/D3L222C33)</f>
        <v>3.2604136066726665E-2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413.19820695508855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413.19820695508855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413.19820695508855</v>
      </c>
      <c r="AR30" s="16" t="s">
        <v>26520</v>
      </c>
      <c r="AS30" s="15">
        <f>IF(D3L223C19=0,0,CHOOSE(MIN(D3L223C8,RUN_YEARS),A1L104C1,A1L104C6,A1L104C7,A1L104C8,A1L104C9))</f>
        <v>137093.04999999999</v>
      </c>
      <c r="AT30" s="16" t="s">
        <v>26521</v>
      </c>
      <c r="AU30" s="33">
        <f>IF(D3L223C21=0,0,D3L223C20/D3L223C21)</f>
        <v>3.0139982074590113E-3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580376.1286274516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537706.14131318405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239553.03923883496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2.3648044223146912E-4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292787.04795857612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0.6391978005247525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416.55611132528759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3.0384918223446602E-3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4949.4980044476679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3.541659872034842E-2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DA61F-95BC-47BA-9B65-3DCBFBEA3E1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IF(FLOW_THRU_100PCT="Y",1,INDEX(VariabilityMatrix,D4L101C1,D4L101C8))</f>
        <v>0.84536345971138904</v>
      </c>
      <c r="L8" s="16" t="s">
        <v>26582</v>
      </c>
      <c r="M8" s="15">
        <f>IF(D4L101C2&lt;&gt;0,D4L101C2*D4L101C4,D4L101C3*D4L101C4)</f>
        <v>0</v>
      </c>
      <c r="N8" s="16" t="s">
        <v>4251</v>
      </c>
      <c r="O8" s="32">
        <f>1</f>
        <v>1</v>
      </c>
      <c r="P8" s="16" t="s">
        <v>26583</v>
      </c>
      <c r="Q8" s="15">
        <f>D4L101C5*D4L101C6</f>
        <v>0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138906.09999999998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0.84536345971138904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138906.09999999998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IF(FLOW_THRU_100PCT="Y",1,INDEX(VariabilityMatrix,D4L103C1,D4L103C8))</f>
        <v>0.64026038311518152</v>
      </c>
      <c r="L10" s="16" t="s">
        <v>26598</v>
      </c>
      <c r="M10" s="15">
        <f>IF(D4L103C2&lt;&gt;0,D4L103C2*D4L103C4,D4L103C3*D4L103C4)</f>
        <v>0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143408.25599999999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IF(FLOW_THRU_100PCT="Y",1,INDEX(VariabilityMatrix,D4L104C1,D4L104C8))</f>
        <v>0.64026038311518152</v>
      </c>
      <c r="L11" s="16" t="s">
        <v>26605</v>
      </c>
      <c r="M11" s="15">
        <f>IF(D4L104C2&lt;&gt;0,D4L104C2*D4L104C4,D4L104C3*D4L104C4)</f>
        <v>0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143408.25599999999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0.6264075840669403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139750.79999999999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9054.3408535999988</v>
      </c>
      <c r="J13" s="16" t="s">
        <v>26625</v>
      </c>
      <c r="K13" s="21">
        <f>IF(FLOW_THRU_100PCT="Y",1,INDEX(VariabilityMatrix,D4L106C1,D4L106C8))</f>
        <v>0.64026038311518152</v>
      </c>
      <c r="L13" s="16" t="s">
        <v>26619</v>
      </c>
      <c r="M13" s="15">
        <f>IF(D4L106C2&lt;&gt;0,D4L106C2*D4L106C4,D4L106C3*D4L106C4)</f>
        <v>5797.1357437813749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5797.1357437813749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143408.25599999999</v>
      </c>
      <c r="V13" s="16" t="s">
        <v>26621</v>
      </c>
      <c r="W13" s="33">
        <f>IF(D4L106C9=0,0,D4L106C7/D4L106C9)</f>
        <v>4.0424002811814234E-2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IF(FLOW_THRU_100PCT="Y",1,INDEX(VariabilityMatrix,D4L107C1,D4L107C8))</f>
        <v>0.74943498433699185</v>
      </c>
      <c r="L14" s="16" t="s">
        <v>26626</v>
      </c>
      <c r="M14" s="15">
        <f>IF(D4L107C2&lt;&gt;0,D4L107C2*D4L107C4,D4L107C3*D4L107C4)</f>
        <v>0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143408.25599999999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843.6142797902321</v>
      </c>
      <c r="J15" s="16" t="s">
        <v>26639</v>
      </c>
      <c r="K15" s="21">
        <f>IF(FLOW_THRU_100PCT="Y",1,INDEX(VariabilityMatrix,D4L108C1,D4L108C8))</f>
        <v>0.74943498433699185</v>
      </c>
      <c r="L15" s="16" t="s">
        <v>26633</v>
      </c>
      <c r="M15" s="15">
        <f>IF(D4L108C2&lt;&gt;0,D4L108C2*D4L108C4,D4L108C3*D4L108C4)</f>
        <v>632.23405456105525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632.23405456105525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143408.25599999999</v>
      </c>
      <c r="V15" s="16" t="s">
        <v>26635</v>
      </c>
      <c r="W15" s="33">
        <f>IF(D4L108C9=0,0,D4L108C7/D4L108C9)</f>
        <v>4.4086308012912124E-3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IF(FLOW_THRU_100PCT="Y",1,INDEX(VariabilityMatrix,D4L109C1,D4L109C8))</f>
        <v>0.64026038311518152</v>
      </c>
      <c r="L16" s="16" t="s">
        <v>26640</v>
      </c>
      <c r="M16" s="15">
        <f>IF(D4L109C2&lt;&gt;0,D4L109C2*D4L109C4,D4L109C3*D4L109C4)</f>
        <v>0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143408.25599999999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0.6264075840669403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139750.79999999999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0.6264075840669403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139750.79999999999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0.6264075840669403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139750.79999999999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0.6264075840669403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139750.79999999999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0.6264075840669403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139750.79999999999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0.6264075840669403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139750.79999999999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0.84536345971138904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139750.79999999999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0.64026038311518152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143408.25599999999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IF(FLOW_THRU_100PCT="Y",1,INDEX(VariabilityMatrix,D4L118C1,D4L118C8))</f>
        <v>0.6353552691493457</v>
      </c>
      <c r="L25" s="16" t="s">
        <v>26703</v>
      </c>
      <c r="M25" s="15">
        <f>IF(D4L118C2&lt;&gt;0,D4L118C2*D4L118C4,D4L118C3*D4L118C4)</f>
        <v>0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138906.09999999998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IF(FLOW_THRU_100PCT="Y",1,INDEX(VariabilityMatrix,D4L119C1,D4L119C8))</f>
        <v>0.7429981490552342</v>
      </c>
      <c r="L26" s="16" t="s">
        <v>26710</v>
      </c>
      <c r="M26" s="15">
        <f>IF(D4L119C2&lt;&gt;0,D4L119C2*D4L119C4,D4L119C3*D4L119C4)</f>
        <v>0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0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138906.09999999998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0.84536345971138904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138906.09999999998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0.73809715224176786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139750.79999999999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IF(FLOW_THRU_100PCT="Y",1,INDEX(VariabilityMatrix,D4L122C1,D4L122C8))</f>
        <v>0.7429981490552342</v>
      </c>
      <c r="L29" s="16" t="s">
        <v>26730</v>
      </c>
      <c r="M29" s="15">
        <f>IF(D4L122C2&lt;&gt;0,D4L122C2*D4L122C4,D4L122C3*D4L122C4)</f>
        <v>0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0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138906.09999999998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0.73809715224176786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139750.79999999999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0.73809715224176786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139750.79999999999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0.73809715224176786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139750.79999999999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0.73809715224176786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139750.79999999999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0.73809715224176786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139750.79999999999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0.73809715224176786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139750.79999999999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0.84536345971138904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139750.79999999999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0.84536345971138904</v>
      </c>
      <c r="L37" s="16" t="s">
        <v>26785</v>
      </c>
      <c r="M37" s="15">
        <f>IF(D4L130C2&lt;&gt;0,D4L130C2*D4L130C4,D4L130C3*D4L130C4)</f>
        <v>0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138906.09999999998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385460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0.89571583429006552</v>
      </c>
      <c r="L38" s="16" t="s">
        <v>26791</v>
      </c>
      <c r="M38" s="15">
        <f>IF(D4L131C2&lt;&gt;0,D4L131C2*D4L131C4,D4L131C3*D4L131C4)</f>
        <v>345262.62548544863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345262.62548544863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139750.79999999999</v>
      </c>
      <c r="V38" s="16" t="s">
        <v>26793</v>
      </c>
      <c r="W38" s="33">
        <f>IF(D4L131C9=0,0,D4L131C7/D4L131C9)</f>
        <v>2.4705592059970223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47042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0.69038676135589694</v>
      </c>
      <c r="L39" s="16" t="s">
        <v>26799</v>
      </c>
      <c r="M39" s="15">
        <f>IF(D4L132C2&lt;&gt;0,D4L132C2*D4L132C4,D4L132C3*D4L132C4)</f>
        <v>32477.174027704103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32477.174027704103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139750.79999999999</v>
      </c>
      <c r="V39" s="16" t="s">
        <v>26801</v>
      </c>
      <c r="W39" s="33">
        <f>IF(D4L132C9=0,0,D4L132C7/D4L132C9)</f>
        <v>0.23239347486886733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875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0.69038676135589694</v>
      </c>
      <c r="L40" s="16" t="s">
        <v>26807</v>
      </c>
      <c r="M40" s="15">
        <f>IF(D4L133C2&lt;&gt;0,D4L133C2*D4L133C4,D4L133C3*D4L133C4)</f>
        <v>604.08841618640986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604.08841618640986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139750.79999999999</v>
      </c>
      <c r="V40" s="16" t="s">
        <v>26809</v>
      </c>
      <c r="W40" s="33">
        <f>IF(D4L133C9=0,0,D4L133C7/D4L133C9)</f>
        <v>4.3226115069567392E-3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454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0.69038676135589694</v>
      </c>
      <c r="L41" s="16" t="s">
        <v>26815</v>
      </c>
      <c r="M41" s="15">
        <f>IF(D4L134C2&lt;&gt;0,D4L134C2*D4L134C4,D4L134C3*D4L134C4)</f>
        <v>313.43558965557719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313.43558965557719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139750.79999999999</v>
      </c>
      <c r="V41" s="16" t="s">
        <v>26817</v>
      </c>
      <c r="W41" s="33">
        <f>IF(D4L134C9=0,0,D4L134C7/D4L134C9)</f>
        <v>2.2428178561809823E-3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122457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0.69038676135589694</v>
      </c>
      <c r="L42" s="16" t="s">
        <v>26823</v>
      </c>
      <c r="M42" s="15">
        <f>IF(D4L135C2&lt;&gt;0,D4L135C2*D4L135C4,D4L135C3*D4L135C4)</f>
        <v>84542.691635359079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84542.691635359079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139750.79999999999</v>
      </c>
      <c r="V42" s="16" t="s">
        <v>26825</v>
      </c>
      <c r="W42" s="33">
        <f>IF(D4L135C9=0,0,D4L135C7/D4L135C9)</f>
        <v>0.6049531854941731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0.69038676135589694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139750.79999999999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6691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0.69038676135589694</v>
      </c>
      <c r="L44" s="16" t="s">
        <v>26837</v>
      </c>
      <c r="M44" s="15">
        <f>IF(D4L137C2&lt;&gt;0,D4L137C2*D4L137C4,D4L137C3*D4L137C4)</f>
        <v>4619.3778202323065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4619.3778202323065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139750.79999999999</v>
      </c>
      <c r="V44" s="16" t="s">
        <v>26839</v>
      </c>
      <c r="W44" s="33">
        <f>IF(D4L137C9=0,0,D4L137C7/D4L137C9)</f>
        <v>3.3054392677768621E-2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0.69038676135589694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139750.79999999999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22958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0.69038676135589694</v>
      </c>
      <c r="L46" s="16" t="s">
        <v>26852</v>
      </c>
      <c r="M46" s="15">
        <f>IF(D4L139C2&lt;&gt;0,D4L139C2*D4L139C4,D4L139C3*D4L139C4)</f>
        <v>15849.899267208682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15849.899267208682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139750.79999999999</v>
      </c>
      <c r="V46" s="16" t="s">
        <v>26854</v>
      </c>
      <c r="W46" s="33">
        <f>IF(D4L139C9=0,0,D4L139C7/D4L139C9)</f>
        <v>0.1134154456876718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144112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0.69038676135589694</v>
      </c>
      <c r="L47" s="16" t="s">
        <v>26860</v>
      </c>
      <c r="M47" s="15">
        <f>IF(D4L140C2&lt;&gt;0,D4L140C2*D4L140C4,D4L140C3*D4L140C4)</f>
        <v>99493.016952521022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99493.016952521022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139750.79999999999</v>
      </c>
      <c r="V47" s="16" t="s">
        <v>26862</v>
      </c>
      <c r="W47" s="33">
        <f>IF(D4L140C9=0,0,D4L140C7/D4L140C9)</f>
        <v>0.71193164513205676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16733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0.69038676135589694</v>
      </c>
      <c r="L48" s="16" t="s">
        <v>26868</v>
      </c>
      <c r="M48" s="15">
        <f>IF(D4L141C2&lt;&gt;0,D4L141C2*D4L141C4,D4L141C3*D4L141C4)</f>
        <v>11552.241677768223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11552.241677768223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139750.79999999999</v>
      </c>
      <c r="V48" s="16" t="s">
        <v>26870</v>
      </c>
      <c r="W48" s="33">
        <f>IF(D4L141C9=0,0,D4L141C7/D4L141C9)</f>
        <v>8.2663152395322417E-2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14210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0.69038676135589694</v>
      </c>
      <c r="L49" s="16" t="s">
        <v>26876</v>
      </c>
      <c r="M49" s="15">
        <f>IF(D4L142C2&lt;&gt;0,D4L142C2*D4L142C4,D4L142C3*D4L142C4)</f>
        <v>9810.3958788672953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9810.3958788672953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139750.79999999999</v>
      </c>
      <c r="V49" s="16" t="s">
        <v>26878</v>
      </c>
      <c r="W49" s="33">
        <f>IF(D4L142C9=0,0,D4L142C7/D4L142C9)</f>
        <v>7.0199210872977438E-2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IF(FLOW_THRU_100PCT="Y",1,INDEX(VariabilityMatrix,D4L143C1,D4L143C8))</f>
        <v>0.69038676135589694</v>
      </c>
      <c r="L50" s="16" t="s">
        <v>26884</v>
      </c>
      <c r="M50" s="15">
        <f>IF(D4L143C2&lt;&gt;0,D4L143C2*D4L143C4,D4L143C3*D4L143C4)</f>
        <v>0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0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139750.79999999999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246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0.69038676135589694</v>
      </c>
      <c r="L51" s="16" t="s">
        <v>26892</v>
      </c>
      <c r="M51" s="15">
        <f>IF(D4L144C2&lt;&gt;0,D4L144C2*D4L144C4,D4L144C3*D4L144C4)</f>
        <v>169.83514329355066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169.83514329355066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139750.79999999999</v>
      </c>
      <c r="V51" s="16" t="s">
        <v>26894</v>
      </c>
      <c r="W51" s="33">
        <f>IF(D4L144C9=0,0,D4L144C7/D4L144C9)</f>
        <v>1.215271349384409E-3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IF(FLOW_THRU_100PCT="Y",1,INDEX(VariabilityMatrix,D4L145C1,D4L145C8))</f>
        <v>0.64026038311518152</v>
      </c>
      <c r="L52" s="16" t="s">
        <v>26900</v>
      </c>
      <c r="M52" s="15">
        <f>IF(D4L145C2&lt;&gt;0,D4L145C2*D4L145C4,D4L145C3*D4L145C4)</f>
        <v>0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143408.25599999999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0.6264075840669403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139750.79999999999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IF(FLOW_THRU_100PCT="Y",1,INDEX(VariabilityMatrix,D4L147C1,D4L147C8))</f>
        <v>0.64026038311518152</v>
      </c>
      <c r="L54" s="16" t="s">
        <v>26914</v>
      </c>
      <c r="M54" s="15">
        <f>IF(D4L147C2&lt;&gt;0,D4L147C2*D4L147C4,D4L147C3*D4L147C4)</f>
        <v>0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143408.25599999999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0.6264075840669403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139750.79999999999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0.6264075840669403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139750.79999999999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0.6264075840669403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139750.79999999999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0.6264075840669403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139750.79999999999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0.6264075840669403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139750.79999999999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0.6264075840669403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139750.79999999999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0.69038676135589694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139750.79999999999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0.64026038311518152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143408.25599999999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IF(FLOW_THRU_100PCT="Y",1,INDEX(VariabilityMatrix,D4L156C1,D4L156C8))</f>
        <v>0.6353552691493457</v>
      </c>
      <c r="L63" s="16" t="s">
        <v>26977</v>
      </c>
      <c r="M63" s="15">
        <f>IF(D4L156C2&lt;&gt;0,D4L156C2*D4L156C4,D4L156C3*D4L156C4)</f>
        <v>0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138906.09999999998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761238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9897.9551333902309</v>
      </c>
      <c r="J64" s="16" t="s">
        <v>26990</v>
      </c>
      <c r="K64" s="21">
        <f>IF((D4L157C2+D4L157C3)=0,0,D4L157C5/(D4L157C2+D4L157C3))</f>
        <v>0.79249858293389486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611124.1516925873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611124.1516925873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4.3717830474514869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0.79249858293389486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139750.79999999999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761238</v>
      </c>
      <c r="H66" s="16" t="s">
        <v>27001</v>
      </c>
      <c r="I66" s="15">
        <f>SUM(D4L157C3:D4L158C3)</f>
        <v>9897.9551333902309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611124.1516925873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611124.1516925873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4.3717830474514869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28CEE-B7A0-4E79-A44C-ED8DF6E06DFB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630.5974908538592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315.2987454269296</v>
      </c>
      <c r="N8" s="16" t="s">
        <v>4251</v>
      </c>
      <c r="O8" s="32">
        <f>1</f>
        <v>1</v>
      </c>
      <c r="P8" s="16" t="s">
        <v>27023</v>
      </c>
      <c r="Q8" s="15">
        <f>D4L201C5*D4L201C6</f>
        <v>315.2987454269296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139750.79999999999</v>
      </c>
      <c r="V8" s="16" t="s">
        <v>27024</v>
      </c>
      <c r="W8" s="33">
        <f>IF(D4L201C9=0,0,D4L201C7/D4L201C9)</f>
        <v>2.2561498426265153E-3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139750.79999999999</v>
      </c>
      <c r="V9" s="16" t="s">
        <v>27029</v>
      </c>
      <c r="W9" s="33">
        <f>IF(D4L202C9=0,0,D4L202C7/D4L202C9)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0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139750.79999999999</v>
      </c>
      <c r="V10" s="16" t="s">
        <v>27034</v>
      </c>
      <c r="W10" s="33">
        <f>IF(D4L203C9=0,0,D4L203C7/D4L203C9)</f>
        <v>0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139750.79999999999</v>
      </c>
      <c r="V11" s="16" t="s">
        <v>27039</v>
      </c>
      <c r="W11" s="33">
        <f>IF(D4L204C9=0,0,D4L204C7/D4L204C9)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2470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1235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1235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139750.79999999999</v>
      </c>
      <c r="V12" s="16" t="s">
        <v>27044</v>
      </c>
      <c r="W12" s="33">
        <f>IF(D4L205C9=0,0,D4L205C7/D4L205C9)</f>
        <v>8.8371587139393845E-3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139750.79999999999</v>
      </c>
      <c r="V13" s="16" t="s">
        <v>27049</v>
      </c>
      <c r="W13" s="33">
        <f>IF(D4L206C9=0,0,D4L206C7/D4L206C9)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139750.79999999999</v>
      </c>
      <c r="V14" s="16" t="s">
        <v>27054</v>
      </c>
      <c r="W14" s="33">
        <f>IF(D4L207C9=0,0,D4L207C7/D4L207C9)</f>
        <v>0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139750.79999999999</v>
      </c>
      <c r="V15" s="16" t="s">
        <v>27059</v>
      </c>
      <c r="W15" s="33">
        <f>IF(D4L208C9=0,0,D4L208C7/D4L208C9)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139750.79999999999</v>
      </c>
      <c r="V16" s="16" t="s">
        <v>27065</v>
      </c>
      <c r="W16" s="33">
        <f>IF(D4L209C9=0,0,D4L209C7/D4L209C9)</f>
        <v>0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139750.79999999999</v>
      </c>
      <c r="V17" s="16" t="s">
        <v>27070</v>
      </c>
      <c r="W17" s="33">
        <f>IF(D4L210C9=0,0,D4L210C7/D4L210C9)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3100.5974908538592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1550.2987454269296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1550.2987454269296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1.1093308556565901E-2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139750.79999999999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3100.5974908538592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1550.2987454269296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1550.2987454269296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1.1093308556565901E-2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1041.0620370434467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520.53101852172335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520.53101852172335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139750.79999999999</v>
      </c>
      <c r="V21" s="16" t="s">
        <v>27093</v>
      </c>
      <c r="W21" s="33">
        <f>IF(D4L214C9=0,0,D4L214C7/D4L214C9)</f>
        <v>3.7247086851862274E-3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139750.79999999999</v>
      </c>
      <c r="V22" s="16" t="s">
        <v>27098</v>
      </c>
      <c r="W22" s="33">
        <f>IF(D4L215C9=0,0,D4L215C7/D4L215C9)</f>
        <v>0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6735.3366239239458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3367.6683119619729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3367.6683119619729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139750.79999999999</v>
      </c>
      <c r="V23" s="16" t="s">
        <v>27103</v>
      </c>
      <c r="W23" s="33">
        <f>IF(D4L216C9=0,0,D4L216C7/D4L216C9)</f>
        <v>2.4097667505030191E-2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0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139750.79999999999</v>
      </c>
      <c r="V24" s="16" t="s">
        <v>27108</v>
      </c>
      <c r="W24" s="33">
        <f>IF(D4L217C9=0,0,D4L217C7/D4L217C9)</f>
        <v>0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7776.3986609673921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3888.199330483696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3888.199330483696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2.7822376190216418E-2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139750.79999999999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7776.3986609673921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3888.199330483696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3888.199330483696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2.7822376190216418E-2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00EBA-139E-44EE-A275-72B46E115F02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7388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0.90016235348609708</v>
      </c>
      <c r="L8" s="16" t="s">
        <v>27139</v>
      </c>
      <c r="M8" s="15">
        <f>IF(D5L101C2&lt;&gt;0,D5L101C2*D5L101C4,D5L101C3*D5L101C4)</f>
        <v>6650.3994675552849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6650.3994675552849</v>
      </c>
      <c r="AJ8" s="16" t="s">
        <v>27150</v>
      </c>
      <c r="AK8" s="15">
        <f>IF(D5L101C15=0,0,CHOOSE(MIN(D5L101C8,RUN_YEARS),A1L145C1,A1L145C6,A1L145C7,A1L145C8,A1L145C9))</f>
        <v>9003.3269999999993</v>
      </c>
      <c r="AL8" s="16" t="s">
        <v>27145</v>
      </c>
      <c r="AM8" s="33">
        <f>IF(D5L101C17=0,0,D5L101C16/D5L101C17)</f>
        <v>0.73866021611291977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579.8976802859346</v>
      </c>
      <c r="J9" s="16" t="s">
        <v>27159</v>
      </c>
      <c r="K9" s="21">
        <f>IF(FLOW_THRU_100PCT="Y",1,INDEX(VariabilityMatrix,D5L102C1,D5L102C8))</f>
        <v>0.90016235348609708</v>
      </c>
      <c r="L9" s="16" t="s">
        <v>27151</v>
      </c>
      <c r="M9" s="15">
        <f>IF(D5L102C2&lt;&gt;0,D5L102C2*D5L102C4,D5L102C3*D5L102C4)</f>
        <v>522.00206066731516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522.00206066731516</v>
      </c>
      <c r="AJ9" s="16" t="s">
        <v>27163</v>
      </c>
      <c r="AK9" s="15">
        <f>IF(D5L102C15=0,0,CHOOSE(MIN(D5L102C8,RUN_YEARS),A1L145C1,A1L145C6,A1L145C7,A1L145C8,A1L145C9))</f>
        <v>9003.3269999999993</v>
      </c>
      <c r="AL9" s="16" t="s">
        <v>27157</v>
      </c>
      <c r="AM9" s="33">
        <f>IF(D5L102C17=0,0,D5L102C16/D5L102C17)</f>
        <v>5.7978796134730552E-2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6881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0.90016235348609708</v>
      </c>
      <c r="L10" s="16" t="s">
        <v>27164</v>
      </c>
      <c r="M10" s="15">
        <f>IF(D5L103C2&lt;&gt;0,D5L103C2*D5L103C4,D5L103C3*D5L103C4)</f>
        <v>6194.0171543378337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6194.0171543378337</v>
      </c>
      <c r="AJ10" s="16" t="s">
        <v>27175</v>
      </c>
      <c r="AK10" s="15">
        <f>IF(D5L103C15=0,0,CHOOSE(MIN(D5L103C8,RUN_YEARS),A1L145C1,A1L145C6,A1L145C7,A1L145C8,A1L145C9))</f>
        <v>9003.3269999999993</v>
      </c>
      <c r="AL10" s="16" t="s">
        <v>27170</v>
      </c>
      <c r="AM10" s="33">
        <f>IF(D5L103C17=0,0,D5L103C16/D5L103C17)</f>
        <v>0.68796980875378999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540.10231971406552</v>
      </c>
      <c r="J11" s="16" t="s">
        <v>27184</v>
      </c>
      <c r="K11" s="21">
        <f>IF(FLOW_THRU_100PCT="Y",1,INDEX(VariabilityMatrix,D5L104C1,D5L104C8))</f>
        <v>0.90016235348609708</v>
      </c>
      <c r="L11" s="16" t="s">
        <v>27176</v>
      </c>
      <c r="M11" s="15">
        <f>IF(D5L104C2&lt;&gt;0,D5L104C2*D5L104C4,D5L104C3*D5L104C4)</f>
        <v>486.17977523711369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486.17977523711369</v>
      </c>
      <c r="AJ11" s="16" t="s">
        <v>27187</v>
      </c>
      <c r="AK11" s="15">
        <f>IF(D5L104C15=0,0,CHOOSE(MIN(D5L104C8,RUN_YEARS),A1L145C1,A1L145C6,A1L145C7,A1L145C8,A1L145C9))</f>
        <v>9003.3269999999993</v>
      </c>
      <c r="AL11" s="16" t="s">
        <v>27182</v>
      </c>
      <c r="AM11" s="33">
        <f>IF(D5L104C17=0,0,D5L104C16/D5L104C17)</f>
        <v>5.4000013021532345E-2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0.90016235348609708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9003.3269999999993</v>
      </c>
      <c r="AL12" s="16" t="s">
        <v>27194</v>
      </c>
      <c r="AM12" s="33">
        <f>IF(D5L105C17=0,0,D5L105C16/D5L105C17)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0.90016235348609708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9003.3269999999993</v>
      </c>
      <c r="AL13" s="16" t="s">
        <v>27206</v>
      </c>
      <c r="AM13" s="33">
        <f>IF(D5L106C17=0,0,D5L106C16/D5L106C17)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8544</v>
      </c>
      <c r="J14" s="16" t="s">
        <v>27219</v>
      </c>
      <c r="K14" s="21">
        <f>IF(FLOW_THRU_100PCT="Y",1,INDEX(VariabilityMatrix,D5L107C1,D5L107C8))</f>
        <v>0.86501798432357691</v>
      </c>
      <c r="L14" s="16" t="s">
        <v>27212</v>
      </c>
      <c r="M14" s="15">
        <f>IF(D5L107C2&lt;&gt;0,D5L107C2*D5L107C4,D5L107C3*D5L107C4)</f>
        <v>7390.7136580606411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7390.7136580606411</v>
      </c>
      <c r="AB14" s="16" t="s">
        <v>27222</v>
      </c>
      <c r="AC14" s="15">
        <f>IF(D5L107C11=0,0,CHOOSE(MIN(D5L107C8,RUN_YEARS),A1L144C1,A1L144C6,A1L144C7,A1L144C8,A1L144C9))</f>
        <v>15681.166999999999</v>
      </c>
      <c r="AD14" s="16" t="s">
        <v>27216</v>
      </c>
      <c r="AE14" s="33">
        <f>IF(D5L107C13=0,0,D5L107C12/D5L107C13)</f>
        <v>0.4713114564790134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79242.227419575007</v>
      </c>
      <c r="J15" s="16" t="s">
        <v>27232</v>
      </c>
      <c r="K15" s="21">
        <f>IF(FLOW_THRU_100PCT="Y",1,INDEX(VariabilityMatrix,D5L108C1,D5L108C8))</f>
        <v>0.86501798432357691</v>
      </c>
      <c r="L15" s="16" t="s">
        <v>27224</v>
      </c>
      <c r="M15" s="15">
        <f>IF(D5L108C2&lt;&gt;0,D5L108C2*D5L108C4,D5L108C3*D5L108C4)</f>
        <v>68545.951835791246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68545.951835791246</v>
      </c>
      <c r="AB15" s="16" t="s">
        <v>27235</v>
      </c>
      <c r="AC15" s="15">
        <f>IF(D5L108C11=0,0,CHOOSE(MIN(D5L108C8,RUN_YEARS),A1L144C1,A1L144C6,A1L144C7,A1L144C8,A1L144C9))</f>
        <v>15681.166999999999</v>
      </c>
      <c r="AD15" s="16" t="s">
        <v>27228</v>
      </c>
      <c r="AE15" s="33">
        <f>IF(D5L108C13=0,0,D5L108C12/D5L108C13)</f>
        <v>4.3712277176686687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16137.845929835737</v>
      </c>
      <c r="J16" s="16" t="s">
        <v>27245</v>
      </c>
      <c r="K16" s="21">
        <f>IF(FLOW_THRU_100PCT="Y",1,INDEX(VariabilityMatrix,D5L109C1,D5L109C8))</f>
        <v>0.86501798432357691</v>
      </c>
      <c r="L16" s="16" t="s">
        <v>27237</v>
      </c>
      <c r="M16" s="15">
        <f>IF(D5L109C2&lt;&gt;0,D5L109C2*D5L109C4,D5L109C3*D5L109C4)</f>
        <v>13959.52695755095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13959.52695755095</v>
      </c>
      <c r="AB16" s="16" t="s">
        <v>27248</v>
      </c>
      <c r="AC16" s="15">
        <f>IF(D5L109C11=0,0,CHOOSE(MIN(D5L109C8,RUN_YEARS),A1L144C1,A1L144C6,A1L144C7,A1L144C8,A1L144C9))</f>
        <v>15681.166999999999</v>
      </c>
      <c r="AD16" s="16" t="s">
        <v>27241</v>
      </c>
      <c r="AE16" s="33">
        <f>IF(D5L109C13=0,0,D5L109C12/D5L109C13)</f>
        <v>0.89020969916020598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2174.0022751057923</v>
      </c>
      <c r="J17" s="16" t="s">
        <v>27258</v>
      </c>
      <c r="K17" s="21">
        <f>IF(FLOW_THRU_100PCT="Y",1,INDEX(VariabilityMatrix,D5L110C1,D5L110C8))</f>
        <v>0.86501798432357691</v>
      </c>
      <c r="L17" s="16" t="s">
        <v>27250</v>
      </c>
      <c r="M17" s="15">
        <f>IF(D5L110C2&lt;&gt;0,D5L110C2*D5L110C4,D5L110C3*D5L110C4)</f>
        <v>1880.5510659268828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1880.5510659268828</v>
      </c>
      <c r="AB17" s="16" t="s">
        <v>27261</v>
      </c>
      <c r="AC17" s="15">
        <f>IF(D5L110C11=0,0,CHOOSE(MIN(D5L110C8,RUN_YEARS),A1L144C1,A1L144C6,A1L144C7,A1L144C8,A1L144C9))</f>
        <v>15681.166999999999</v>
      </c>
      <c r="AD17" s="16" t="s">
        <v>27254</v>
      </c>
      <c r="AE17" s="33">
        <f>IF(D5L110C13=0,0,D5L110C12/D5L110C13)</f>
        <v>0.11992417821498125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0.86501798432357691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15681.166999999999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0.86501798432357691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15681.166999999999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99.525139919006236</v>
      </c>
      <c r="J20" s="16" t="s">
        <v>27297</v>
      </c>
      <c r="K20" s="21">
        <f>IF(FLOW_THRU_100PCT="Y",1,INDEX(VariabilityMatrix,D5L113C1,D5L113C8))</f>
        <v>0.86501798432357691</v>
      </c>
      <c r="L20" s="16" t="s">
        <v>27289</v>
      </c>
      <c r="M20" s="15">
        <f>IF(D5L113C2&lt;&gt;0,D5L113C2*D5L113C4,D5L113C3*D5L113C4)</f>
        <v>86.09103592226073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86.09103592226073</v>
      </c>
      <c r="AB20" s="16" t="s">
        <v>27300</v>
      </c>
      <c r="AC20" s="15">
        <f>IF(D5L113C11=0,0,CHOOSE(MIN(D5L113C8,RUN_YEARS),A1L144C1,A1L144C6,A1L144C7,A1L144C8,A1L144C9))</f>
        <v>15681.166999999999</v>
      </c>
      <c r="AD20" s="16" t="s">
        <v>27293</v>
      </c>
      <c r="AE20" s="33">
        <f>IF(D5L113C13=0,0,D5L113C12/D5L113C13)</f>
        <v>5.4900911343052933E-3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0.86501798432357691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15681.166999999999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0.86501798432357691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15681.166999999999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0.86501798432357691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15681.166999999999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0.86501798432357691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15681.166999999999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0.86501798432357691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15681.166999999999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0.86501798432357691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15681.166999999999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0.86501798432357691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15681.166999999999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14269</v>
      </c>
      <c r="H28" s="16" t="s">
        <v>27394</v>
      </c>
      <c r="I28" s="15">
        <f>SUM(D5L101C3:D5L106C3)</f>
        <v>1120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13852.598457797547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13852.598457797547</v>
      </c>
      <c r="AK28" s="21" t="str">
        <f>NULL_VALUE</f>
        <v>n/a</v>
      </c>
      <c r="AL28" s="16" t="s">
        <v>27392</v>
      </c>
      <c r="AM28" s="33">
        <f>SUM(D5L101C18:D5L106C18)</f>
        <v>1.5386088340229727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106197.60076443554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91862.834553251974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91862.834553251974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5.8581631426571752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28B56-8AFB-4D6E-B7BD-6D09AC8ADE69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30570</v>
      </c>
      <c r="L9" s="16" t="s">
        <v>27461</v>
      </c>
      <c r="M9" s="15">
        <f>B7L802C16</f>
        <v>29090</v>
      </c>
      <c r="N9" s="16" t="s">
        <v>27462</v>
      </c>
      <c r="O9" s="15">
        <f>B7L802C25</f>
        <v>26826.666666666664</v>
      </c>
      <c r="P9" s="16" t="s">
        <v>27463</v>
      </c>
      <c r="Q9" s="15">
        <f>B7L802C34</f>
        <v>24622.25</v>
      </c>
      <c r="R9" s="16" t="s">
        <v>27464</v>
      </c>
      <c r="S9" s="15">
        <f>B7L802C43</f>
        <v>23576.800000000003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133996</v>
      </c>
      <c r="L10" s="16" t="s">
        <v>27470</v>
      </c>
      <c r="M10" s="15">
        <f>B7L803C16</f>
        <v>139862</v>
      </c>
      <c r="N10" s="16" t="s">
        <v>27471</v>
      </c>
      <c r="O10" s="15">
        <f>B7L803C25</f>
        <v>144795.33333333334</v>
      </c>
      <c r="P10" s="16" t="s">
        <v>27472</v>
      </c>
      <c r="Q10" s="15">
        <f>B7L803C34</f>
        <v>147982.25</v>
      </c>
      <c r="R10" s="16" t="s">
        <v>27473</v>
      </c>
      <c r="S10" s="15">
        <f>B7L803C43</f>
        <v>155865.79999999999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387025</v>
      </c>
      <c r="L11" s="16" t="s">
        <v>27479</v>
      </c>
      <c r="M11" s="15">
        <f>B7L804C16</f>
        <v>411890.5</v>
      </c>
      <c r="N11" s="16" t="s">
        <v>27480</v>
      </c>
      <c r="O11" s="15">
        <f>B7L804C25</f>
        <v>421155.66666666663</v>
      </c>
      <c r="P11" s="16" t="s">
        <v>27481</v>
      </c>
      <c r="Q11" s="15">
        <f>B7L804C34</f>
        <v>425908</v>
      </c>
      <c r="R11" s="16" t="s">
        <v>27482</v>
      </c>
      <c r="S11" s="15">
        <f>B7L804C43</f>
        <v>440212.4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105919</v>
      </c>
      <c r="L12" s="16" t="s">
        <v>27488</v>
      </c>
      <c r="M12" s="15">
        <f>B7L805C16</f>
        <v>106772</v>
      </c>
      <c r="N12" s="16" t="s">
        <v>27489</v>
      </c>
      <c r="O12" s="15">
        <f>B7L805C25</f>
        <v>111527.66666666666</v>
      </c>
      <c r="P12" s="16" t="s">
        <v>27490</v>
      </c>
      <c r="Q12" s="15">
        <f>B7L805C34</f>
        <v>111281.5</v>
      </c>
      <c r="R12" s="16" t="s">
        <v>27491</v>
      </c>
      <c r="S12" s="15">
        <f>B7L805C43</f>
        <v>112672.20000000001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1397440</v>
      </c>
      <c r="L13" s="16" t="s">
        <v>27497</v>
      </c>
      <c r="M13" s="15">
        <f>B7L806C16</f>
        <v>1466571.5</v>
      </c>
      <c r="N13" s="16" t="s">
        <v>27498</v>
      </c>
      <c r="O13" s="15">
        <f>B7L806C25</f>
        <v>1507899.3333333335</v>
      </c>
      <c r="P13" s="16" t="s">
        <v>27499</v>
      </c>
      <c r="Q13" s="15">
        <f>B7L806C34</f>
        <v>1527604.25</v>
      </c>
      <c r="R13" s="16" t="s">
        <v>27500</v>
      </c>
      <c r="S13" s="15">
        <f>B7L806C43</f>
        <v>1521645.6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20094</v>
      </c>
      <c r="L14" s="16" t="s">
        <v>27506</v>
      </c>
      <c r="M14" s="15">
        <f>B7L807C16</f>
        <v>20604.5</v>
      </c>
      <c r="N14" s="16" t="s">
        <v>27507</v>
      </c>
      <c r="O14" s="15">
        <f>B7L807C25</f>
        <v>24423.666666666668</v>
      </c>
      <c r="P14" s="16" t="s">
        <v>27508</v>
      </c>
      <c r="Q14" s="15">
        <f>B7L807C34</f>
        <v>23824</v>
      </c>
      <c r="R14" s="16" t="s">
        <v>27509</v>
      </c>
      <c r="S14" s="15">
        <f>B7L807C43</f>
        <v>25501.200000000001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228896</v>
      </c>
      <c r="L15" s="16" t="s">
        <v>27515</v>
      </c>
      <c r="M15" s="15">
        <f>B7L808C16</f>
        <v>246918.5</v>
      </c>
      <c r="N15" s="16" t="s">
        <v>27516</v>
      </c>
      <c r="O15" s="15">
        <f>B7L808C25</f>
        <v>241272.66666666669</v>
      </c>
      <c r="P15" s="16" t="s">
        <v>27517</v>
      </c>
      <c r="Q15" s="15">
        <f>B7L808C34</f>
        <v>230510.25</v>
      </c>
      <c r="R15" s="16" t="s">
        <v>27518</v>
      </c>
      <c r="S15" s="15">
        <f>B7L808C43</f>
        <v>246201.2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25546</v>
      </c>
      <c r="L16" s="16" t="s">
        <v>27524</v>
      </c>
      <c r="M16" s="15">
        <f>B7L809C16</f>
        <v>26966.5</v>
      </c>
      <c r="N16" s="16" t="s">
        <v>27525</v>
      </c>
      <c r="O16" s="15">
        <f>B7L809C25</f>
        <v>27654</v>
      </c>
      <c r="P16" s="16" t="s">
        <v>27526</v>
      </c>
      <c r="Q16" s="15">
        <f>B7L809C34</f>
        <v>27263.75</v>
      </c>
      <c r="R16" s="16" t="s">
        <v>27527</v>
      </c>
      <c r="S16" s="15">
        <f>B7L809C43</f>
        <v>27061.200000000001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24862</v>
      </c>
      <c r="L17" s="16" t="s">
        <v>27533</v>
      </c>
      <c r="M17" s="15">
        <f>B7L810C16</f>
        <v>31342.5</v>
      </c>
      <c r="N17" s="16" t="s">
        <v>27534</v>
      </c>
      <c r="O17" s="15">
        <f>B7L810C25</f>
        <v>34249.666666666664</v>
      </c>
      <c r="P17" s="16" t="s">
        <v>27535</v>
      </c>
      <c r="Q17" s="15">
        <f>B7L810C34</f>
        <v>34219.75</v>
      </c>
      <c r="R17" s="16" t="s">
        <v>27536</v>
      </c>
      <c r="S17" s="15">
        <f>B7L810C43</f>
        <v>34204.199999999997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574633</v>
      </c>
      <c r="L18" s="16" t="s">
        <v>27542</v>
      </c>
      <c r="M18" s="15">
        <f>B7L811C16</f>
        <v>558126</v>
      </c>
      <c r="N18" s="16" t="s">
        <v>27543</v>
      </c>
      <c r="O18" s="15">
        <f>B7L811C25</f>
        <v>566305.66666666663</v>
      </c>
      <c r="P18" s="16" t="s">
        <v>27544</v>
      </c>
      <c r="Q18" s="15">
        <f>B7L811C34</f>
        <v>594709.75</v>
      </c>
      <c r="R18" s="16" t="s">
        <v>27545</v>
      </c>
      <c r="S18" s="15">
        <f>B7L811C43</f>
        <v>613145.19999999995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96708</v>
      </c>
      <c r="L19" s="16" t="s">
        <v>27551</v>
      </c>
      <c r="M19" s="15">
        <f>B7L812C16</f>
        <v>87340</v>
      </c>
      <c r="N19" s="16" t="s">
        <v>27552</v>
      </c>
      <c r="O19" s="15">
        <f>B7L812C25</f>
        <v>82237.333333333343</v>
      </c>
      <c r="P19" s="16" t="s">
        <v>27553</v>
      </c>
      <c r="Q19" s="15">
        <f>B7L812C34</f>
        <v>82043.75</v>
      </c>
      <c r="R19" s="16" t="s">
        <v>27554</v>
      </c>
      <c r="S19" s="15">
        <f>B7L812C43</f>
        <v>84099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538</v>
      </c>
      <c r="L20" s="16" t="s">
        <v>27560</v>
      </c>
      <c r="M20" s="15">
        <f>B7L813C16</f>
        <v>508</v>
      </c>
      <c r="N20" s="16" t="s">
        <v>27561</v>
      </c>
      <c r="O20" s="15">
        <f>B7L813C25</f>
        <v>527.33333333333337</v>
      </c>
      <c r="P20" s="16" t="s">
        <v>27562</v>
      </c>
      <c r="Q20" s="15">
        <f>B7L813C34</f>
        <v>517.75</v>
      </c>
      <c r="R20" s="16" t="s">
        <v>27563</v>
      </c>
      <c r="S20" s="15">
        <f>B7L813C43</f>
        <v>526.4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150918</v>
      </c>
      <c r="L21" s="16" t="s">
        <v>27569</v>
      </c>
      <c r="M21" s="15">
        <f>B7L814C16</f>
        <v>152890</v>
      </c>
      <c r="N21" s="16" t="s">
        <v>27570</v>
      </c>
      <c r="O21" s="15">
        <f>B7L814C25</f>
        <v>156092.66666666666</v>
      </c>
      <c r="P21" s="16" t="s">
        <v>27571</v>
      </c>
      <c r="Q21" s="15">
        <f>B7L814C34</f>
        <v>154075.25</v>
      </c>
      <c r="R21" s="16" t="s">
        <v>27572</v>
      </c>
      <c r="S21" s="15">
        <f>B7L814C43</f>
        <v>155309.79999999999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1325</v>
      </c>
      <c r="L22" s="16" t="s">
        <v>27578</v>
      </c>
      <c r="M22" s="15">
        <f>B7L815C16</f>
        <v>1221</v>
      </c>
      <c r="N22" s="16" t="s">
        <v>27579</v>
      </c>
      <c r="O22" s="15">
        <f>B7L815C25</f>
        <v>1223</v>
      </c>
      <c r="P22" s="16" t="s">
        <v>27580</v>
      </c>
      <c r="Q22" s="15">
        <f>B7L815C34</f>
        <v>1202</v>
      </c>
      <c r="R22" s="16" t="s">
        <v>27581</v>
      </c>
      <c r="S22" s="15">
        <f>B7L815C43</f>
        <v>1180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96708</v>
      </c>
      <c r="L23" s="16" t="s">
        <v>27551</v>
      </c>
      <c r="M23" s="15">
        <f>B7L812C16</f>
        <v>87340</v>
      </c>
      <c r="N23" s="16" t="s">
        <v>27552</v>
      </c>
      <c r="O23" s="15">
        <f>B7L812C25</f>
        <v>82237.333333333343</v>
      </c>
      <c r="P23" s="16" t="s">
        <v>27553</v>
      </c>
      <c r="Q23" s="15">
        <f>B7L812C34</f>
        <v>82043.75</v>
      </c>
      <c r="R23" s="16" t="s">
        <v>27554</v>
      </c>
      <c r="S23" s="15">
        <f>B7L812C43</f>
        <v>84099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3178470</v>
      </c>
      <c r="L24" s="16" t="s">
        <v>27591</v>
      </c>
      <c r="M24" s="15">
        <f>B7L816C16</f>
        <v>3280103</v>
      </c>
      <c r="N24" s="16" t="s">
        <v>27592</v>
      </c>
      <c r="O24" s="15">
        <f>B7L816C25</f>
        <v>3346190.6666666665</v>
      </c>
      <c r="P24" s="16" t="s">
        <v>27593</v>
      </c>
      <c r="Q24" s="15">
        <f>B7L816C34</f>
        <v>3385764.5</v>
      </c>
      <c r="R24" s="16" t="s">
        <v>27594</v>
      </c>
      <c r="S24" s="15">
        <f>B7L816C43</f>
        <v>3441201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4C9B6-FA7B-4623-8206-65C8E1341B7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1.0920136666666667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0.93913175333333332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0.46956587666666666</v>
      </c>
      <c r="R8" s="16" t="s">
        <v>27664</v>
      </c>
      <c r="S8" s="15">
        <f>D6L101C5-D6L101C7</f>
        <v>0.46956587666666666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0.46956587666666666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2.6948894999999995E-3</v>
      </c>
      <c r="AH8" s="16" t="s">
        <v>27671</v>
      </c>
      <c r="AI8" s="33">
        <f>IF(D6L101C15=0,0,D6L101C11/D6L101C15)</f>
        <v>174.24309110509606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0.46956587666666666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1.437593E-3</v>
      </c>
      <c r="AX8" s="16" t="s">
        <v>27679</v>
      </c>
      <c r="AY8" s="33">
        <f>IF(D6L101C23=0,0,D6L101C19/D6L101C23)</f>
        <v>326.63339113828926</v>
      </c>
      <c r="AZ8" s="16" t="s">
        <v>27680</v>
      </c>
      <c r="BA8" s="33">
        <f>IF(D6L101C5=0,0,D6L101C19/D6L101C5)</f>
        <v>0.5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9.4103418525067067E-3</v>
      </c>
      <c r="J9" s="16" t="s">
        <v>27701</v>
      </c>
      <c r="K9" s="21">
        <f>IF(FLOW_THRU_100PCT="Y",1,INDEX(VariabilityMatrix,D6L102C1,D6L102C9))</f>
        <v>0.64026038311518152</v>
      </c>
      <c r="L9" s="16" t="s">
        <v>27681</v>
      </c>
      <c r="M9" s="15">
        <f>IF(D6L102C2&lt;&gt;0,D6L102C2*D6L102C4,D6L102C3*D6L102C4)</f>
        <v>6.0250690797307707E-3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3.0125345398653853E-3</v>
      </c>
      <c r="R9" s="16" t="s">
        <v>27683</v>
      </c>
      <c r="S9" s="15">
        <f>D6L102C5-D6L102C7</f>
        <v>3.0125345398653853E-3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3.0125345398653853E-3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8.0846685000000001E-2</v>
      </c>
      <c r="AH9" s="16" t="s">
        <v>27690</v>
      </c>
      <c r="AI9" s="33">
        <f>IF(D6L102C15=0,0,D6L102C11/D6L102C15)</f>
        <v>3.7262313722144391E-2</v>
      </c>
      <c r="AJ9" s="16" t="s">
        <v>27691</v>
      </c>
      <c r="AK9" s="33">
        <f>IF(D6L102C5=0,0,D6L102C11/D6L102C5)</f>
        <v>0.5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3.0125345398653853E-3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4.3127790000000006E-2</v>
      </c>
      <c r="AX9" s="16" t="s">
        <v>27698</v>
      </c>
      <c r="AY9" s="33">
        <f>IF(D6L102C23=0,0,D6L102C19/D6L102C23)</f>
        <v>6.9851354309260566E-2</v>
      </c>
      <c r="AZ9" s="16" t="s">
        <v>27699</v>
      </c>
      <c r="BA9" s="33">
        <f>IF(D6L102C5=0,0,D6L102C19/D6L102C5)</f>
        <v>0.5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9.2486230662958786E-4</v>
      </c>
      <c r="J10" s="16" t="s">
        <v>27722</v>
      </c>
      <c r="K10" s="21">
        <f>IF(FLOW_THRU_100PCT="Y",1,INDEX(VariabilityMatrix,D6L103C1,D6L103C9))</f>
        <v>0.64026038311518152</v>
      </c>
      <c r="L10" s="16" t="s">
        <v>27702</v>
      </c>
      <c r="M10" s="15">
        <f>IF(D6L103C2&lt;&gt;0,D6L103C2*D6L103C4,D6L103C3*D6L103C4)</f>
        <v>5.9215269477145042E-4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2.9607634738572521E-4</v>
      </c>
      <c r="R10" s="16" t="s">
        <v>27704</v>
      </c>
      <c r="S10" s="15">
        <f>D6L103C5-D6L103C7</f>
        <v>2.9607634738572521E-4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2.9607634738572521E-4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8.0846685000000001E-2</v>
      </c>
      <c r="AH10" s="16" t="s">
        <v>27711</v>
      </c>
      <c r="AI10" s="33">
        <f>IF(D6L103C15=0,0,D6L103C11/D6L103C15)</f>
        <v>3.6621952697964699E-3</v>
      </c>
      <c r="AJ10" s="16" t="s">
        <v>27712</v>
      </c>
      <c r="AK10" s="33">
        <f>IF(D6L103C5=0,0,D6L103C11/D6L103C5)</f>
        <v>0.5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2.9607634738572521E-4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4.3127790000000006E-2</v>
      </c>
      <c r="AX10" s="16" t="s">
        <v>27719</v>
      </c>
      <c r="AY10" s="33">
        <f>IF(D6L103C23=0,0,D6L103C19/D6L103C23)</f>
        <v>6.8650943483476706E-3</v>
      </c>
      <c r="AZ10" s="16" t="s">
        <v>27720</v>
      </c>
      <c r="BA10" s="33">
        <f>IF(D6L103C5=0,0,D6L103C19/D6L103C5)</f>
        <v>0.5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0.6264075840669403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8.0846685000000012E-3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4.3127790000000001E-3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3.6913673277333303E-2</v>
      </c>
      <c r="J12" s="16" t="s">
        <v>27764</v>
      </c>
      <c r="K12" s="21">
        <f>IF(FLOW_THRU_100PCT="Y",1,INDEX(VariabilityMatrix,D6L105C1,D6L105C9))</f>
        <v>0.32132834210455641</v>
      </c>
      <c r="L12" s="16" t="s">
        <v>27744</v>
      </c>
      <c r="M12" s="15">
        <f>IF(D6L105C2&lt;&gt;0,D6L105C2*D6L105C4,D6L105C3*D6L105C4)</f>
        <v>1.1861409435194778E-2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5.9307047175973888E-3</v>
      </c>
      <c r="R12" s="16" t="s">
        <v>27746</v>
      </c>
      <c r="S12" s="15">
        <f>D6L105C5-D6L105C7</f>
        <v>5.9307047175973888E-3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5.9307047175973888E-3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8.0846685000000001E-2</v>
      </c>
      <c r="AH12" s="16" t="s">
        <v>27753</v>
      </c>
      <c r="AI12" s="33">
        <f>IF(D6L105C15=0,0,D6L105C11/D6L105C15)</f>
        <v>7.3357426066354967E-2</v>
      </c>
      <c r="AJ12" s="16" t="s">
        <v>27754</v>
      </c>
      <c r="AK12" s="33">
        <f>IF(D6L105C5=0,0,D6L105C11/D6L105C5)</f>
        <v>0.5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5.9307047175973888E-3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4.3127790000000006E-2</v>
      </c>
      <c r="AX12" s="16" t="s">
        <v>27761</v>
      </c>
      <c r="AY12" s="33">
        <f>IF(D6L105C23=0,0,D6L105C19/D6L105C23)</f>
        <v>0.13751469105181111</v>
      </c>
      <c r="AZ12" s="16" t="s">
        <v>27762</v>
      </c>
      <c r="BA12" s="33">
        <f>IF(D6L105C5=0,0,D6L105C19/D6L105C5)</f>
        <v>0.5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4.4515759652111993E-3</v>
      </c>
      <c r="J13" s="16" t="s">
        <v>27785</v>
      </c>
      <c r="K13" s="21">
        <f>IF(FLOW_THRU_100PCT="Y",1,INDEX(VariabilityMatrix,D6L106C1,D6L106C9))</f>
        <v>0.64026038311518152</v>
      </c>
      <c r="L13" s="16" t="s">
        <v>27765</v>
      </c>
      <c r="M13" s="15">
        <f>IF(D6L106C2&lt;&gt;0,D6L106C2*D6L106C4,D6L106C3*D6L106C4)</f>
        <v>2.8501677329524563E-3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1.4250838664762282E-3</v>
      </c>
      <c r="R13" s="16" t="s">
        <v>27767</v>
      </c>
      <c r="S13" s="15">
        <f>D6L106C5-D6L106C7</f>
        <v>1.4250838664762282E-3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1.4250838664762282E-3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8.0846685000000001E-2</v>
      </c>
      <c r="AH13" s="16" t="s">
        <v>27774</v>
      </c>
      <c r="AI13" s="33">
        <f>IF(D6L106C15=0,0,D6L106C11/D6L106C15)</f>
        <v>1.7626991959858691E-2</v>
      </c>
      <c r="AJ13" s="16" t="s">
        <v>27775</v>
      </c>
      <c r="AK13" s="33">
        <f>IF(D6L106C5=0,0,D6L106C11/D6L106C5)</f>
        <v>0.5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1.4250838664762282E-3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4.3127790000000006E-2</v>
      </c>
      <c r="AX13" s="16" t="s">
        <v>27782</v>
      </c>
      <c r="AY13" s="33">
        <f>IF(D6L106C23=0,0,D6L106C19/D6L106C23)</f>
        <v>3.304328523386494E-2</v>
      </c>
      <c r="AZ13" s="16" t="s">
        <v>27783</v>
      </c>
      <c r="BA13" s="33">
        <f>IF(D6L106C5=0,0,D6L106C19/D6L106C5)</f>
        <v>0.5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4.2470181013862029E-4</v>
      </c>
      <c r="J14" s="16" t="s">
        <v>27806</v>
      </c>
      <c r="K14" s="21">
        <f>IF(FLOW_THRU_100PCT="Y",1,INDEX(VariabilityMatrix,D6L107C1,D6L107C9))</f>
        <v>0.6264075840669403</v>
      </c>
      <c r="L14" s="16" t="s">
        <v>27786</v>
      </c>
      <c r="M14" s="15">
        <f>IF(D6L107C2&lt;&gt;0,D6L107C2*D6L107C4,D6L107C3*D6L107C4)</f>
        <v>2.6603643483778951E-4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1.3301821741889476E-4</v>
      </c>
      <c r="R14" s="16" t="s">
        <v>27788</v>
      </c>
      <c r="S14" s="15">
        <f>D6L107C5-D6L107C7</f>
        <v>1.3301821741889476E-4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1.3301821741889476E-4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8.0846685000000012E-3</v>
      </c>
      <c r="AH14" s="16" t="s">
        <v>27795</v>
      </c>
      <c r="AI14" s="33">
        <f>IF(D6L107C15=0,0,D6L107C11/D6L107C15)</f>
        <v>1.645314429637959E-2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1.3301821741889476E-4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4.3127790000000001E-3</v>
      </c>
      <c r="AX14" s="16" t="s">
        <v>27803</v>
      </c>
      <c r="AY14" s="33">
        <f>IF(D6L107C23=0,0,D6L107C19/D6L107C23)</f>
        <v>3.0842808643543933E-2</v>
      </c>
      <c r="AZ14" s="16" t="s">
        <v>27804</v>
      </c>
      <c r="BA14" s="33">
        <f>IF(D6L107C5=0,0,D6L107C19/D6L107C5)</f>
        <v>0.5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1.2622256595028925E-5</v>
      </c>
      <c r="J15" s="16" t="s">
        <v>27827</v>
      </c>
      <c r="K15" s="21">
        <f>IF(FLOW_THRU_100PCT="Y",1,INDEX(VariabilityMatrix,D6L108C1,D6L108C9))</f>
        <v>0.6264075840669403</v>
      </c>
      <c r="L15" s="16" t="s">
        <v>27807</v>
      </c>
      <c r="M15" s="15">
        <f>IF(D6L108C2&lt;&gt;0,D6L108C2*D6L108C4,D6L108C3*D6L108C4)</f>
        <v>7.9066772591650721E-6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3.9533386295825361E-6</v>
      </c>
      <c r="R15" s="16" t="s">
        <v>27809</v>
      </c>
      <c r="S15" s="15">
        <f>D6L108C5-D6L108C7</f>
        <v>3.9533386295825361E-6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3.9533386295825361E-6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8.0846685000000012E-3</v>
      </c>
      <c r="AH15" s="16" t="s">
        <v>27816</v>
      </c>
      <c r="AI15" s="33">
        <f>IF(D6L108C15=0,0,D6L108C11/D6L108C15)</f>
        <v>4.8899205076652623E-4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3.9533386295825361E-6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4.3127790000000001E-3</v>
      </c>
      <c r="AX15" s="16" t="s">
        <v>27824</v>
      </c>
      <c r="AY15" s="33">
        <f>IF(D6L108C23=0,0,D6L108C19/D6L108C23)</f>
        <v>9.1665690024518673E-4</v>
      </c>
      <c r="AZ15" s="16" t="s">
        <v>27825</v>
      </c>
      <c r="BA15" s="33">
        <f>IF(D6L108C5=0,0,D6L108C19/D6L108C5)</f>
        <v>0.5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1.7077170687392076E-5</v>
      </c>
      <c r="J16" s="16" t="s">
        <v>27848</v>
      </c>
      <c r="K16" s="21">
        <f>IF(FLOW_THRU_100PCT="Y",1,INDEX(VariabilityMatrix,D6L109C1,D6L109C9))</f>
        <v>0.6264075840669403</v>
      </c>
      <c r="L16" s="16" t="s">
        <v>27828</v>
      </c>
      <c r="M16" s="15">
        <f>IF(D6L109C2&lt;&gt;0,D6L109C2*D6L109C4,D6L109C3*D6L109C4)</f>
        <v>1.069726923298804E-5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5.3486346164940202E-6</v>
      </c>
      <c r="R16" s="16" t="s">
        <v>27830</v>
      </c>
      <c r="S16" s="15">
        <f>D6L109C5-D6L109C7</f>
        <v>5.3486346164940202E-6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5.3486346164940202E-6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8.0846685000000012E-3</v>
      </c>
      <c r="AH16" s="16" t="s">
        <v>27837</v>
      </c>
      <c r="AI16" s="33">
        <f>IF(D6L109C15=0,0,D6L109C11/D6L109C15)</f>
        <v>6.615774804488297E-4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5.3486346164940202E-6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4.3127790000000001E-3</v>
      </c>
      <c r="AX16" s="16" t="s">
        <v>27845</v>
      </c>
      <c r="AY16" s="33">
        <f>IF(D6L109C23=0,0,D6L109C19/D6L109C23)</f>
        <v>1.2401828650376056E-3</v>
      </c>
      <c r="AZ16" s="16" t="s">
        <v>27846</v>
      </c>
      <c r="BA16" s="33">
        <f>IF(D6L109C5=0,0,D6L109C19/D6L109C5)</f>
        <v>0.5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0.6264075840669403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8.0846685000000012E-3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4.3127790000000001E-3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0.6264075840669403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8.0846685000000012E-3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4.3127790000000001E-3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0.6264075840669403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8.0846685000000012E-3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4.3127790000000001E-3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2.7538228842540254E-5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2.3682876804584617E-5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1.1841438402292309E-5</v>
      </c>
      <c r="R20" s="16" t="s">
        <v>27914</v>
      </c>
      <c r="S20" s="15">
        <f>D6L113C5-D6L113C7</f>
        <v>1.1841438402292309E-5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1.1841438402292309E-5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8.0846685000000012E-3</v>
      </c>
      <c r="AH20" s="16" t="s">
        <v>27921</v>
      </c>
      <c r="AI20" s="33">
        <f>IF(D6L113C15=0,0,D6L113C11/D6L113C15)</f>
        <v>1.4646782861031725E-3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1.1841438402292309E-5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4.3127790000000001E-3</v>
      </c>
      <c r="AX20" s="16" t="s">
        <v>27929</v>
      </c>
      <c r="AY20" s="33">
        <f>IF(D6L113C23=0,0,D6L113C19/D6L113C23)</f>
        <v>2.7456631564687891E-3</v>
      </c>
      <c r="AZ20" s="16" t="s">
        <v>27930</v>
      </c>
      <c r="BA20" s="33">
        <f>IF(D6L113C5=0,0,D6L113C19/D6L113C5)</f>
        <v>0.5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1.7959819968903026E-3</v>
      </c>
      <c r="J21" s="16" t="s">
        <v>27952</v>
      </c>
      <c r="K21" s="21">
        <f>IF(FLOW_THRU_100PCT="Y",1,INDEX(VariabilityMatrix,D6L114C1,D6L114C9))</f>
        <v>0.64026038311518152</v>
      </c>
      <c r="L21" s="16" t="s">
        <v>27932</v>
      </c>
      <c r="M21" s="15">
        <f>IF(D6L114C2&lt;&gt;0,D6L114C2*D6L114C4,D6L114C3*D6L114C4)</f>
        <v>1.149896121396954E-3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5.7494806069847699E-4</v>
      </c>
      <c r="R21" s="16" t="s">
        <v>27934</v>
      </c>
      <c r="S21" s="15">
        <f>D6L114C5-D6L114C7</f>
        <v>5.7494806069847699E-4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5.7494806069847699E-4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8.0846685000000001E-2</v>
      </c>
      <c r="AH21" s="16" t="s">
        <v>27941</v>
      </c>
      <c r="AI21" s="33">
        <f>IF(D6L114C15=0,0,D6L114C11/D6L114C15)</f>
        <v>7.1115848559341298E-3</v>
      </c>
      <c r="AJ21" s="16" t="s">
        <v>27942</v>
      </c>
      <c r="AK21" s="33">
        <f>IF(D6L114C5=0,0,D6L114C11/D6L114C5)</f>
        <v>0.5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5.7494806069847699E-4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4.3127790000000006E-2</v>
      </c>
      <c r="AX21" s="16" t="s">
        <v>27949</v>
      </c>
      <c r="AY21" s="33">
        <f>IF(D6L114C23=0,0,D6L114C19/D6L114C23)</f>
        <v>1.3331266468754297E-2</v>
      </c>
      <c r="AZ21" s="16" t="s">
        <v>27950</v>
      </c>
      <c r="BA21" s="33">
        <f>IF(D6L114C5=0,0,D6L114C19/D6L114C5)</f>
        <v>0.5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9.4666365457661181E-4</v>
      </c>
      <c r="J22" s="16" t="s">
        <v>27973</v>
      </c>
      <c r="K22" s="21">
        <f>IF(FLOW_THRU_100PCT="Y",1,INDEX(VariabilityMatrix,D6L115C1,D6L115C9))</f>
        <v>0.6353552691493457</v>
      </c>
      <c r="L22" s="16" t="s">
        <v>27953</v>
      </c>
      <c r="M22" s="15">
        <f>IF(D6L115C2&lt;&gt;0,D6L115C2*D6L115C4,D6L115C3*D6L115C4)</f>
        <v>6.0146774104742639E-4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3.007338705237132E-4</v>
      </c>
      <c r="R22" s="16" t="s">
        <v>27955</v>
      </c>
      <c r="S22" s="15">
        <f>D6L115C5-D6L115C7</f>
        <v>3.007338705237132E-4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3.007338705237132E-4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2.6948894999999995E-3</v>
      </c>
      <c r="AH22" s="16" t="s">
        <v>27962</v>
      </c>
      <c r="AI22" s="33">
        <f>IF(D6L115C15=0,0,D6L115C11/D6L115C15)</f>
        <v>0.11159413791315498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3.007338705237132E-4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1.437593E-3</v>
      </c>
      <c r="AX22" s="16" t="s">
        <v>27970</v>
      </c>
      <c r="AY22" s="33">
        <f>IF(D6L115C23=0,0,D6L115C19/D6L115C23)</f>
        <v>0.20919263694502768</v>
      </c>
      <c r="AZ22" s="16" t="s">
        <v>27971</v>
      </c>
      <c r="BA22" s="33">
        <f>IF(D6L115C5=0,0,D6L115C19/D6L115C5)</f>
        <v>0.5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0.32413638614785528</v>
      </c>
      <c r="J23" s="16" t="s">
        <v>27994</v>
      </c>
      <c r="K23" s="21">
        <f>IF(FLOW_THRU_100PCT="Y",1,INDEX(VariabilityMatrix,D6L116C1,D6L116C9))</f>
        <v>0.3145082191507319</v>
      </c>
      <c r="L23" s="16" t="s">
        <v>27974</v>
      </c>
      <c r="M23" s="15">
        <f>IF(D6L116C2&lt;&gt;0,D6L116C2*D6L116C4,D6L116C3*D6L116C4)</f>
        <v>0.10194355756931593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5.0971778784657966E-2</v>
      </c>
      <c r="R23" s="16" t="s">
        <v>27976</v>
      </c>
      <c r="S23" s="15">
        <f>D6L116C5-D6L116C7</f>
        <v>5.0971778784657966E-2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5.0971778784657966E-2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2.6948894999999995E-3</v>
      </c>
      <c r="AH23" s="16" t="s">
        <v>27983</v>
      </c>
      <c r="AI23" s="33">
        <f>IF(D6L116C15=0,0,D6L116C11/D6L116C15)</f>
        <v>18.914237034452796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5.0971778784657966E-2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1.437593E-3</v>
      </c>
      <c r="AX23" s="16" t="s">
        <v>27991</v>
      </c>
      <c r="AY23" s="33">
        <f>IF(D6L116C23=0,0,D6L116C19/D6L116C23)</f>
        <v>35.45633484905531</v>
      </c>
      <c r="AZ23" s="16" t="s">
        <v>27992</v>
      </c>
      <c r="BA23" s="33">
        <f>IF(D6L116C5=0,0,D6L116C19/D6L116C5)</f>
        <v>0.5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8.0032784495968328E-3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6.882819466653276E-3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3.441409733326638E-3</v>
      </c>
      <c r="R24" s="16" t="s">
        <v>27997</v>
      </c>
      <c r="S24" s="15">
        <f>D6L117C5-D6L117C7</f>
        <v>3.441409733326638E-3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3.441409733326638E-3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2.6948894999999995E-3</v>
      </c>
      <c r="AH24" s="16" t="s">
        <v>28004</v>
      </c>
      <c r="AI24" s="33">
        <f>IF(D6L117C15=0,0,D6L117C11/D6L117C15)</f>
        <v>1.2770132999244082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3.441409733326638E-3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1.437593E-3</v>
      </c>
      <c r="AX24" s="16" t="s">
        <v>28012</v>
      </c>
      <c r="AY24" s="33">
        <f>IF(D6L117C23=0,0,D6L117C19/D6L117C23)</f>
        <v>2.3938692893792872</v>
      </c>
      <c r="AZ24" s="16" t="s">
        <v>28013</v>
      </c>
      <c r="BA24" s="33">
        <f>IF(D6L117C5=0,0,D6L117C19/D6L117C5)</f>
        <v>0.5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2.8412780287677967E-2</v>
      </c>
      <c r="J25" s="16" t="s">
        <v>28035</v>
      </c>
      <c r="K25" s="21">
        <f>IF(FLOW_THRU_100PCT="Y",1,INDEX(VariabilityMatrix,D6L118C1,D6L118C9))</f>
        <v>0.30325597258387399</v>
      </c>
      <c r="L25" s="16" t="s">
        <v>28015</v>
      </c>
      <c r="M25" s="15">
        <f>IF(D6L118C2&lt;&gt;0,D6L118C2*D6L118C4,D6L118C3*D6L118C4)</f>
        <v>8.616345319951705E-3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4.3081726599758525E-3</v>
      </c>
      <c r="R25" s="16" t="s">
        <v>28017</v>
      </c>
      <c r="S25" s="15">
        <f>D6L118C5-D6L118C7</f>
        <v>4.3081726599758525E-3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4.3081726599758525E-3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8.0846685000000012E-3</v>
      </c>
      <c r="AH25" s="16" t="s">
        <v>28024</v>
      </c>
      <c r="AI25" s="33">
        <f>IF(D6L118C15=0,0,D6L118C11/D6L118C15)</f>
        <v>0.53288179471747688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4.3081726599758525E-3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4.3127790000000001E-3</v>
      </c>
      <c r="AX25" s="16" t="s">
        <v>28032</v>
      </c>
      <c r="AY25" s="33">
        <f>IF(D6L118C23=0,0,D6L118C19/D6L118C23)</f>
        <v>0.99893193228214394</v>
      </c>
      <c r="AZ25" s="16" t="s">
        <v>28033</v>
      </c>
      <c r="BA25" s="33">
        <f>IF(D6L118C5=0,0,D6L118C19/D6L118C5)</f>
        <v>0.5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0.25907464670963692</v>
      </c>
      <c r="J26" s="16" t="s">
        <v>28056</v>
      </c>
      <c r="K26" s="21">
        <f>IF(FLOW_THRU_100PCT="Y",1,INDEX(VariabilityMatrix,D6L119C1,D6L119C9))</f>
        <v>0.3145082191507319</v>
      </c>
      <c r="L26" s="16" t="s">
        <v>28036</v>
      </c>
      <c r="M26" s="15">
        <f>IF(D6L119C2&lt;&gt;0,D6L119C2*D6L119C4,D6L119C3*D6L119C4)</f>
        <v>8.1481105763752934E-2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4.0740552881876467E-2</v>
      </c>
      <c r="R26" s="16" t="s">
        <v>28038</v>
      </c>
      <c r="S26" s="15">
        <f>D6L119C5-D6L119C7</f>
        <v>4.0740552881876467E-2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4.0740552881876467E-2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2.6948894999999995E-3</v>
      </c>
      <c r="AH26" s="16" t="s">
        <v>28045</v>
      </c>
      <c r="AI26" s="33">
        <f>IF(D6L119C15=0,0,D6L119C11/D6L119C15)</f>
        <v>15.117708121938385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4.0740552881876467E-2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1.437593E-3</v>
      </c>
      <c r="AX26" s="16" t="s">
        <v>28053</v>
      </c>
      <c r="AY26" s="33">
        <f>IF(D6L119C23=0,0,D6L119C19/D6L119C23)</f>
        <v>28.339420741389578</v>
      </c>
      <c r="AZ26" s="16" t="s">
        <v>28054</v>
      </c>
      <c r="BA26" s="33">
        <f>IF(D6L119C5=0,0,D6L119C19/D6L119C5)</f>
        <v>0.5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8.3219028756738311E-3</v>
      </c>
      <c r="J27" s="16" t="s">
        <v>28077</v>
      </c>
      <c r="K27" s="21">
        <f>IF(FLOW_THRU_100PCT="Y",1,INDEX(VariabilityMatrix,D6L120C1,D6L120C9))</f>
        <v>0.30325597258387399</v>
      </c>
      <c r="L27" s="16" t="s">
        <v>28057</v>
      </c>
      <c r="M27" s="15">
        <f>IF(D6L120C2&lt;&gt;0,D6L120C2*D6L120C4,D6L120C3*D6L120C4)</f>
        <v>2.5236667503110055E-3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1.2618333751555028E-3</v>
      </c>
      <c r="R27" s="16" t="s">
        <v>28059</v>
      </c>
      <c r="S27" s="15">
        <f>D6L120C5-D6L120C7</f>
        <v>1.2618333751555028E-3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1.2618333751555028E-3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8.0846685000000012E-3</v>
      </c>
      <c r="AH27" s="16" t="s">
        <v>28066</v>
      </c>
      <c r="AI27" s="33">
        <f>IF(D6L120C15=0,0,D6L120C11/D6L120C15)</f>
        <v>0.1560773178461804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1.2618333751555028E-3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4.3127790000000001E-3</v>
      </c>
      <c r="AX27" s="16" t="s">
        <v>28074</v>
      </c>
      <c r="AY27" s="33">
        <f>IF(D6L120C23=0,0,D6L120C19/D6L120C23)</f>
        <v>0.29258011485297597</v>
      </c>
      <c r="AZ27" s="16" t="s">
        <v>28075</v>
      </c>
      <c r="BA27" s="33">
        <f>IF(D6L120C5=0,0,D6L120C19/D6L120C5)</f>
        <v>0.5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0.30325597258387399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8.0846685000000012E-3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4.3127790000000001E-3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0.30325597258387399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8.0846685000000012E-3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4.3127790000000001E-3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0.30325597258387399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8.0846685000000012E-3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4.3127790000000001E-3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0.30325597258387399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8.0846685000000012E-3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4.3127790000000001E-3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0.30325597258387399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8.0846685000000012E-3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4.3127790000000001E-3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5.1961684037226249E-3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4.4687048272014571E-3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2.2343524136007285E-3</v>
      </c>
      <c r="R33" s="16" t="s">
        <v>28185</v>
      </c>
      <c r="S33" s="15">
        <f>D6L126C5-D6L126C7</f>
        <v>2.2343524136007285E-3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2.2343524136007285E-3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8.0846685000000012E-3</v>
      </c>
      <c r="AH33" s="16" t="s">
        <v>28192</v>
      </c>
      <c r="AI33" s="33">
        <f>IF(D6L126C15=0,0,D6L126C11/D6L126C15)</f>
        <v>0.27636908224508255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2.2343524136007285E-3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4.3127790000000001E-3</v>
      </c>
      <c r="AX33" s="16" t="s">
        <v>28200</v>
      </c>
      <c r="AY33" s="33">
        <f>IF(D6L126C23=0,0,D6L126C19/D6L126C23)</f>
        <v>0.51807718726156116</v>
      </c>
      <c r="AZ33" s="16" t="s">
        <v>28201</v>
      </c>
      <c r="BA33" s="33">
        <f>IF(D6L126C5=0,0,D6L126C19/D6L126C5)</f>
        <v>0.5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-1.6507256148215591E-2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-1.4196240287465408E-2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-7.098120143732704E-3</v>
      </c>
      <c r="R34" s="16" t="s">
        <v>28205</v>
      </c>
      <c r="S34" s="15">
        <f>D6L127C5-D6L127C7</f>
        <v>-7.098120143732704E-3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-7.098120143732704E-3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2.6948894999999995E-3</v>
      </c>
      <c r="AH34" s="16" t="s">
        <v>28212</v>
      </c>
      <c r="AI34" s="33">
        <f>IF(D6L127C15=0,0,D6L127C11/D6L127C15)</f>
        <v>-2.6339188095588724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-7.098120143732704E-3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1.437593E-3</v>
      </c>
      <c r="AX34" s="16" t="s">
        <v>28220</v>
      </c>
      <c r="AY34" s="33">
        <f>IF(D6L127C23=0,0,D6L127C19/D6L127C23)</f>
        <v>-4.9375032736892175</v>
      </c>
      <c r="AZ34" s="16" t="s">
        <v>28221</v>
      </c>
      <c r="BA34" s="33">
        <f>IF(D6L127C5=0,0,D6L127C19/D6L127C5)</f>
        <v>0.5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1.7965569698670825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1.1826112848427472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0.59130564242137362</v>
      </c>
      <c r="R35" s="16" t="s">
        <v>28225</v>
      </c>
      <c r="S35" s="15">
        <f>SUM(D6L101C8:D6L127C8)-2*SUM(D6L109C8,D6L111C8,D6L122C8,D6L124C8,D6L127C8)</f>
        <v>0.59130564242137362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0.59130564242137362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213.41965645271932</v>
      </c>
      <c r="AJ35" s="16" t="s">
        <v>28231</v>
      </c>
      <c r="AK35" s="33">
        <f>IF(D6L128C5=0,0,D6L128C11/D6L128C5)</f>
        <v>0.5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0.59130564242137362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400.07317180039166</v>
      </c>
      <c r="AZ35" s="16" t="s">
        <v>28237</v>
      </c>
      <c r="BA35" s="33">
        <f>IF(D6L128C5=0,0,D6L128C19/D6L128C5)</f>
        <v>0.5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1.7863468494115894E-2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8.9317342470579472E-3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4.4658671235289736E-3</v>
      </c>
      <c r="R36" s="16" t="s">
        <v>28242</v>
      </c>
      <c r="S36" s="15">
        <f>D6L129C5-D6L129C7</f>
        <v>4.4658671235289736E-3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4.4658671235289736E-3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8.0846685000000012E-3</v>
      </c>
      <c r="AH36" s="16" t="s">
        <v>28249</v>
      </c>
      <c r="AI36" s="33">
        <f>IF(D6L129C15=0,0,D6L129C11/D6L129C15)</f>
        <v>0.55238716634194374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4.4658671235289736E-3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4.3127790000000001E-3</v>
      </c>
      <c r="AX36" s="16" t="s">
        <v>28257</v>
      </c>
      <c r="AY36" s="33">
        <f>IF(D6L129C23=0,0,D6L129C19/D6L129C23)</f>
        <v>1.035496398848393</v>
      </c>
      <c r="AZ36" s="16" t="s">
        <v>28258</v>
      </c>
      <c r="BA36" s="33">
        <f>IF(D6L129C5=0,0,D6L129C19/D6L129C5)</f>
        <v>0.5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8.0846685000000012E-3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4.3127790000000001E-3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8.0846685000000012E-3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4.3127790000000001E-3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8.0846685000000012E-3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4.3127790000000001E-3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8.0846685000000012E-3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4.3127790000000001E-3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8.0846685000000012E-3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4.3127790000000001E-3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8.0846685000000012E-3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4.3127790000000001E-3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8.0846685000000012E-3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4.3127790000000001E-3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1.7863468494115894E-2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8.9317342470579472E-3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4.4658671235289736E-3</v>
      </c>
      <c r="R44" s="16" t="s">
        <v>28403</v>
      </c>
      <c r="S44" s="15">
        <f>SUM(D6L129C8:D6L136C8)</f>
        <v>4.4658671235289736E-3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4.4658671235289736E-3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0.55238716634194374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4.4658671235289736E-3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1.035496398848393</v>
      </c>
      <c r="AZ44" s="16" t="s">
        <v>28415</v>
      </c>
      <c r="BA44" s="33">
        <f>IF(D6L137C5=0,0,D6L137C19/D6L137C5)</f>
        <v>0.5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5.9596757731740113E-2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2.9798378865870057E-2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1.4899189432935028E-2</v>
      </c>
      <c r="R45" s="16" t="s">
        <v>28420</v>
      </c>
      <c r="S45" s="15">
        <f>D6L138C5-D6L138C7</f>
        <v>1.4899189432935028E-2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1.4899189432935028E-2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8.0846685000000012E-3</v>
      </c>
      <c r="AH45" s="16" t="s">
        <v>28427</v>
      </c>
      <c r="AI45" s="33">
        <f>IF(D6L138C15=0,0,D6L138C11/D6L138C15)</f>
        <v>1.8428942921945441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1.4899189432935028E-2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4.3127790000000001E-3</v>
      </c>
      <c r="AX45" s="16" t="s">
        <v>28435</v>
      </c>
      <c r="AY45" s="33">
        <f>IF(D6L138C23=0,0,D6L138C19/D6L138C23)</f>
        <v>3.4546610046410975</v>
      </c>
      <c r="AZ45" s="16" t="s">
        <v>28436</v>
      </c>
      <c r="BA45" s="33">
        <f>IF(D6L138C5=0,0,D6L138C19/D6L138C5)</f>
        <v>0.5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8.0846685000000012E-3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4.3127790000000001E-3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5.9596757731740113E-2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2.9798378865870057E-2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1.4899189432935028E-2</v>
      </c>
      <c r="R47" s="16" t="s">
        <v>28460</v>
      </c>
      <c r="S47" s="15">
        <f>SUM(D6L138C8:D6L139C8)</f>
        <v>1.4899189432935028E-2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1.4899189432935028E-2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1.8428942921945441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1.4899189432935028E-2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3.4546610046410975</v>
      </c>
      <c r="AZ47" s="16" t="s">
        <v>28472</v>
      </c>
      <c r="BA47" s="33">
        <f>IF(D6L140C5=0,0,D6L140C19/D6L140C5)</f>
        <v>0.5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1.8740171960929386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1.2213413979556751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0.61067069897783754</v>
      </c>
      <c r="R48" s="16" t="s">
        <v>28477</v>
      </c>
      <c r="S48" s="15">
        <f>SUM(D6L128C8,D6L137C8,D6L140C8)</f>
        <v>0.61067069897783754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0.61067069897783754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215.81493791125581</v>
      </c>
      <c r="AJ48" s="16" t="s">
        <v>28483</v>
      </c>
      <c r="AK48" s="33">
        <f>IF(D6L141C5=0,0,D6L141C11/D6L141C5)</f>
        <v>0.5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0.61067069897783754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404.56332920388115</v>
      </c>
      <c r="AZ48" s="16" t="s">
        <v>28489</v>
      </c>
      <c r="BA48" s="33">
        <f>IF(D6L141C5=0,0,D6L141C19/D6L141C5)</f>
        <v>0.5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0BCA0-BA00-4924-BD4C-C1311AF25F4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1842.4452523333332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1584.5029170066666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792.25145850333331</v>
      </c>
      <c r="R8" s="16" t="s">
        <v>28499</v>
      </c>
      <c r="S8" s="15">
        <f>D6L201C5-D6L201C7</f>
        <v>792.25145850333331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762.45397673982461</v>
      </c>
      <c r="X8" s="16" t="s">
        <v>28501</v>
      </c>
      <c r="Y8" s="33">
        <f>D6L201C7-D6L201C10</f>
        <v>29.797481763508699</v>
      </c>
      <c r="Z8" s="16" t="s">
        <v>28502</v>
      </c>
      <c r="AA8" s="33">
        <f>CHOOSE(MIN(D6L201C9,RUN_YEARS),B7L802C7,B7L802C16,B7L802C25,B7L802C34,B7L802C43)</f>
        <v>26826.666666666664</v>
      </c>
      <c r="AB8" s="16" t="s">
        <v>28503</v>
      </c>
      <c r="AC8" s="33">
        <f>IF(D6L201C12=0,0,D6L201C10/D6L201C12)</f>
        <v>2.8421495156802611E-2</v>
      </c>
      <c r="AD8" s="16" t="s">
        <v>28504</v>
      </c>
      <c r="AE8" s="33">
        <f>IF(D6L201C5=0,0,D6L201C10/D6L201C5)</f>
        <v>0.4811944292158199</v>
      </c>
      <c r="AF8" s="16" t="s">
        <v>28505</v>
      </c>
      <c r="AG8" s="33">
        <f>CHOOSE(MIN(D6L201C9,RUN_YEARS),B7L802C5,B7L802C14,B7L802C23,B7L802C32,B7L802C41)</f>
        <v>403.23599605908595</v>
      </c>
      <c r="AH8" s="16" t="s">
        <v>28506</v>
      </c>
      <c r="AI8" s="33">
        <f>IF(D6L201C15=0,0,D6L201C11/D6L201C15)</f>
        <v>7.3895887407686919E-2</v>
      </c>
      <c r="AJ8" s="16" t="s">
        <v>28507</v>
      </c>
      <c r="AK8" s="33">
        <f>IF(D6L201C5=0,0,D6L201C11/D6L201C5)</f>
        <v>1.880557078418009E-2</v>
      </c>
      <c r="AL8" s="16" t="s">
        <v>28508</v>
      </c>
      <c r="AM8" s="33">
        <f>D6L201C8*CHOOSE(MIN(D6L201C9,RUN_YEARS),B7L802C4,B7L802C13,B7L802C22,B7L802C31,B7L802C40)</f>
        <v>210.47222011888596</v>
      </c>
      <c r="AN8" s="16" t="s">
        <v>28509</v>
      </c>
      <c r="AO8" s="33">
        <f>D6L201C8-D6L201C18</f>
        <v>581.77923838444735</v>
      </c>
      <c r="AP8" s="16" t="s">
        <v>28510</v>
      </c>
      <c r="AQ8" s="33">
        <f>CHOOSE(MIN(D6L201C9,RUN_YEARS),B7L802C2,B7L802C11,B7L802C20,B7L802C29,B7L802C38)</f>
        <v>64.67319223924305</v>
      </c>
      <c r="AR8" s="16" t="s">
        <v>28511</v>
      </c>
      <c r="AS8" s="33">
        <f>IF(D6L201C20=0,0,D6L201C18/D6L201C20)</f>
        <v>3.2543966492375107</v>
      </c>
      <c r="AT8" s="16" t="s">
        <v>28512</v>
      </c>
      <c r="AU8" s="33">
        <f>IF(D6L201C5=0,0,D6L201C18/D6L201C5)</f>
        <v>0.13283170252314558</v>
      </c>
      <c r="AV8" s="16" t="s">
        <v>28513</v>
      </c>
      <c r="AW8" s="33">
        <f>CHOOSE(MIN(D6L201C9,RUN_YEARS),B7L802C1,B7L802C10,B7L802C19,B7L802C28,B7L802C37)</f>
        <v>178.76715750698534</v>
      </c>
      <c r="AX8" s="16" t="s">
        <v>28514</v>
      </c>
      <c r="AY8" s="33">
        <f>IF(D6L201C23=0,0,D6L201C19/D6L201C23)</f>
        <v>3.2543966492375103</v>
      </c>
      <c r="AZ8" s="16" t="s">
        <v>28515</v>
      </c>
      <c r="BA8" s="33">
        <f>IF(D6L201C5=0,0,D6L201C19/D6L201C5)</f>
        <v>0.36716829747685442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15.877126997786029</v>
      </c>
      <c r="J9" s="16" t="s">
        <v>28536</v>
      </c>
      <c r="K9" s="21">
        <f>IF(FLOW_THRU_100PCT="Y",1,INDEX(VariabilityMatrix,D6L202C1,D6L202C9))</f>
        <v>0.64026038311518152</v>
      </c>
      <c r="L9" s="16" t="s">
        <v>28516</v>
      </c>
      <c r="M9" s="15">
        <f>IF(D6L202C2&lt;&gt;0,D6L202C2*D6L202C4,D6L202C3*D6L202C4)</f>
        <v>10.165495414370874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5.0827477071854368</v>
      </c>
      <c r="R9" s="16" t="s">
        <v>28518</v>
      </c>
      <c r="S9" s="15">
        <f>D6L202C5-D6L202C7</f>
        <v>5.0827477071854368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4.8974223516024447</v>
      </c>
      <c r="X9" s="16" t="s">
        <v>28520</v>
      </c>
      <c r="Y9" s="33">
        <f>D6L202C7-D6L202C10</f>
        <v>0.18532535558299212</v>
      </c>
      <c r="Z9" s="16" t="s">
        <v>28521</v>
      </c>
      <c r="AA9" s="33">
        <f>CHOOSE(MIN(D6L202C9,RUN_YEARS),B7L802C7,B7L802C16,B7L802C25,B7L802C34,B7L802C43)</f>
        <v>23576.800000000003</v>
      </c>
      <c r="AB9" s="16" t="s">
        <v>28522</v>
      </c>
      <c r="AC9" s="33">
        <f>IF(D6L202C12=0,0,D6L202C10/D6L202C12)</f>
        <v>2.0772209763846001E-4</v>
      </c>
      <c r="AD9" s="16" t="s">
        <v>28523</v>
      </c>
      <c r="AE9" s="33">
        <f>IF(D6L202C5=0,0,D6L202C10/D6L202C5)</f>
        <v>0.48176917621535698</v>
      </c>
      <c r="AF9" s="16" t="s">
        <v>28524</v>
      </c>
      <c r="AG9" s="33">
        <f>CHOOSE(MIN(D6L202C9,RUN_YEARS),B7L802C5,B7L802C14,B7L802C23,B7L802C32,B7L802C41)</f>
        <v>343.14588446240487</v>
      </c>
      <c r="AH9" s="16" t="s">
        <v>28525</v>
      </c>
      <c r="AI9" s="33">
        <f>IF(D6L202C15=0,0,D6L202C11/D6L202C15)</f>
        <v>5.4007745385999638E-4</v>
      </c>
      <c r="AJ9" s="16" t="s">
        <v>28526</v>
      </c>
      <c r="AK9" s="33">
        <f>IF(D6L202C5=0,0,D6L202C11/D6L202C5)</f>
        <v>1.8230823784643024E-2</v>
      </c>
      <c r="AL9" s="16" t="s">
        <v>28527</v>
      </c>
      <c r="AM9" s="33">
        <f>D6L202C8*CHOOSE(MIN(D6L202C9,RUN_YEARS),B7L802C4,B7L802C13,B7L802C22,B7L802C31,B7L802C40)</f>
        <v>1.3629658272195764</v>
      </c>
      <c r="AN9" s="16" t="s">
        <v>28528</v>
      </c>
      <c r="AO9" s="33">
        <f>D6L202C8-D6L202C18</f>
        <v>3.7197818799658604</v>
      </c>
      <c r="AP9" s="16" t="s">
        <v>28529</v>
      </c>
      <c r="AQ9" s="33">
        <f>CHOOSE(MIN(D6L202C9,RUN_YEARS),B7L802C2,B7L802C11,B7L802C20,B7L802C29,B7L802C38)</f>
        <v>55.751212645736693</v>
      </c>
      <c r="AR9" s="16" t="s">
        <v>28530</v>
      </c>
      <c r="AS9" s="33">
        <f>IF(D6L202C20=0,0,D6L202C18/D6L202C20)</f>
        <v>2.4447285763636258E-2</v>
      </c>
      <c r="AT9" s="16" t="s">
        <v>28531</v>
      </c>
      <c r="AU9" s="33">
        <f>IF(D6L202C5=0,0,D6L202C18/D6L202C5)</f>
        <v>0.13407765894938709</v>
      </c>
      <c r="AV9" s="16" t="s">
        <v>28532</v>
      </c>
      <c r="AW9" s="33">
        <f>CHOOSE(MIN(D6L202C9,RUN_YEARS),B7L802C1,B7L802C10,B7L802C19,B7L802C28,B7L802C37)</f>
        <v>152.15520920930999</v>
      </c>
      <c r="AX9" s="16" t="s">
        <v>28533</v>
      </c>
      <c r="AY9" s="33">
        <f>IF(D6L202C23=0,0,D6L202C19/D6L202C23)</f>
        <v>2.4447285763636258E-2</v>
      </c>
      <c r="AZ9" s="16" t="s">
        <v>28534</v>
      </c>
      <c r="BA9" s="33">
        <f>IF(D6L202C5=0,0,D6L202C19/D6L202C5)</f>
        <v>0.36592234105061289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1.5604275092208002</v>
      </c>
      <c r="J10" s="16" t="s">
        <v>28557</v>
      </c>
      <c r="K10" s="21">
        <f>IF(FLOW_THRU_100PCT="Y",1,INDEX(VariabilityMatrix,D6L203C1,D6L203C9))</f>
        <v>0.64026038311518152</v>
      </c>
      <c r="L10" s="16" t="s">
        <v>28537</v>
      </c>
      <c r="M10" s="15">
        <f>IF(D6L203C2&lt;&gt;0,D6L203C2*D6L203C4,D6L203C3*D6L203C4)</f>
        <v>0.99907991487717795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0.49953995743858898</v>
      </c>
      <c r="R10" s="16" t="s">
        <v>28539</v>
      </c>
      <c r="S10" s="15">
        <f>D6L203C5-D6L203C7</f>
        <v>0.49953995743858898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0.48132590756368698</v>
      </c>
      <c r="X10" s="16" t="s">
        <v>28541</v>
      </c>
      <c r="Y10" s="33">
        <f>D6L203C7-D6L203C10</f>
        <v>1.8214049874901994E-2</v>
      </c>
      <c r="Z10" s="16" t="s">
        <v>28542</v>
      </c>
      <c r="AA10" s="33">
        <f>CHOOSE(MIN(D6L203C9,RUN_YEARS),B7L802C7,B7L802C16,B7L802C25,B7L802C34,B7L802C43)</f>
        <v>23576.800000000003</v>
      </c>
      <c r="AB10" s="16" t="s">
        <v>28543</v>
      </c>
      <c r="AC10" s="33">
        <f>IF(D6L203C12=0,0,D6L203C10/D6L203C12)</f>
        <v>2.0415234788592468E-5</v>
      </c>
      <c r="AD10" s="16" t="s">
        <v>28544</v>
      </c>
      <c r="AE10" s="33">
        <f>IF(D6L203C5=0,0,D6L203C10/D6L203C5)</f>
        <v>0.48176917621535698</v>
      </c>
      <c r="AF10" s="16" t="s">
        <v>28545</v>
      </c>
      <c r="AG10" s="33">
        <f>CHOOSE(MIN(D6L203C9,RUN_YEARS),B7L802C5,B7L802C14,B7L802C23,B7L802C32,B7L802C41)</f>
        <v>343.14588446240487</v>
      </c>
      <c r="AH10" s="16" t="s">
        <v>28546</v>
      </c>
      <c r="AI10" s="33">
        <f>IF(D6L203C15=0,0,D6L203C11/D6L203C15)</f>
        <v>5.3079610450340482E-5</v>
      </c>
      <c r="AJ10" s="16" t="s">
        <v>28547</v>
      </c>
      <c r="AK10" s="33">
        <f>IF(D6L203C5=0,0,D6L203C11/D6L203C5)</f>
        <v>1.8230823784643035E-2</v>
      </c>
      <c r="AL10" s="16" t="s">
        <v>28548</v>
      </c>
      <c r="AM10" s="33">
        <f>D6L203C8*CHOOSE(MIN(D6L203C9,RUN_YEARS),B7L802C4,B7L802C13,B7L802C22,B7L802C31,B7L802C40)</f>
        <v>0.13395429609008494</v>
      </c>
      <c r="AN10" s="16" t="s">
        <v>28549</v>
      </c>
      <c r="AO10" s="33">
        <f>D6L203C8-D6L203C18</f>
        <v>0.36558566134850401</v>
      </c>
      <c r="AP10" s="16" t="s">
        <v>28550</v>
      </c>
      <c r="AQ10" s="33">
        <f>CHOOSE(MIN(D6L203C9,RUN_YEARS),B7L802C2,B7L802C11,B7L802C20,B7L802C29,B7L802C38)</f>
        <v>55.751212645736693</v>
      </c>
      <c r="AR10" s="16" t="s">
        <v>28551</v>
      </c>
      <c r="AS10" s="33">
        <f>IF(D6L203C20=0,0,D6L203C18/D6L203C20)</f>
        <v>2.402715380224621E-3</v>
      </c>
      <c r="AT10" s="16" t="s">
        <v>28552</v>
      </c>
      <c r="AU10" s="33">
        <f>IF(D6L203C5=0,0,D6L203C18/D6L203C5)</f>
        <v>0.13407765894938709</v>
      </c>
      <c r="AV10" s="16" t="s">
        <v>28553</v>
      </c>
      <c r="AW10" s="33">
        <f>CHOOSE(MIN(D6L203C9,RUN_YEARS),B7L802C1,B7L802C10,B7L802C19,B7L802C28,B7L802C37)</f>
        <v>152.15520920930999</v>
      </c>
      <c r="AX10" s="16" t="s">
        <v>28554</v>
      </c>
      <c r="AY10" s="33">
        <f>IF(D6L203C23=0,0,D6L203C19/D6L203C23)</f>
        <v>2.402715380224621E-3</v>
      </c>
      <c r="AZ10" s="16" t="s">
        <v>28555</v>
      </c>
      <c r="BA10" s="33">
        <f>IF(D6L203C5=0,0,D6L203C19/D6L203C5)</f>
        <v>0.36592234105061289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0.6264075840669403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30570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496.09865235369989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71.705521651170514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214.66374064321815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62.280742587781951</v>
      </c>
      <c r="J12" s="16" t="s">
        <v>28599</v>
      </c>
      <c r="K12" s="21">
        <f>IF(FLOW_THRU_100PCT="Y",1,INDEX(VariabilityMatrix,D6L205C1,D6L205C9))</f>
        <v>0.32132834210455641</v>
      </c>
      <c r="L12" s="16" t="s">
        <v>28579</v>
      </c>
      <c r="M12" s="15">
        <f>IF(D6L205C2&lt;&gt;0,D6L205C2*D6L205C4,D6L205C3*D6L205C4)</f>
        <v>20.012567760772615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10.006283880386308</v>
      </c>
      <c r="R12" s="16" t="s">
        <v>28581</v>
      </c>
      <c r="S12" s="15">
        <f>D6L205C5-D6L205C7</f>
        <v>10.006283880386308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9.6414382840614348</v>
      </c>
      <c r="X12" s="16" t="s">
        <v>28583</v>
      </c>
      <c r="Y12" s="33">
        <f>D6L205C7-D6L205C10</f>
        <v>0.3648455963248729</v>
      </c>
      <c r="Z12" s="16" t="s">
        <v>28584</v>
      </c>
      <c r="AA12" s="33">
        <f>CHOOSE(MIN(D6L205C9,RUN_YEARS),B7L802C7,B7L802C16,B7L802C25,B7L802C34,B7L802C43)</f>
        <v>23576.800000000003</v>
      </c>
      <c r="AB12" s="16" t="s">
        <v>28585</v>
      </c>
      <c r="AC12" s="33">
        <f>IF(D6L205C12=0,0,D6L205C10/D6L205C12)</f>
        <v>4.089375268934475E-4</v>
      </c>
      <c r="AD12" s="16" t="s">
        <v>28586</v>
      </c>
      <c r="AE12" s="33">
        <f>IF(D6L205C5=0,0,D6L205C10/D6L205C5)</f>
        <v>0.48176917621535703</v>
      </c>
      <c r="AF12" s="16" t="s">
        <v>28587</v>
      </c>
      <c r="AG12" s="33">
        <f>CHOOSE(MIN(D6L205C9,RUN_YEARS),B7L802C5,B7L802C14,B7L802C23,B7L802C32,B7L802C41)</f>
        <v>343.14588446240487</v>
      </c>
      <c r="AH12" s="16" t="s">
        <v>28588</v>
      </c>
      <c r="AI12" s="33">
        <f>IF(D6L205C15=0,0,D6L205C11/D6L205C15)</f>
        <v>1.0632375699229622E-3</v>
      </c>
      <c r="AJ12" s="16" t="s">
        <v>28589</v>
      </c>
      <c r="AK12" s="33">
        <f>IF(D6L205C5=0,0,D6L205C11/D6L205C5)</f>
        <v>1.823082378464299E-2</v>
      </c>
      <c r="AL12" s="16" t="s">
        <v>28590</v>
      </c>
      <c r="AM12" s="33">
        <f>D6L205C8*CHOOSE(MIN(D6L205C9,RUN_YEARS),B7L802C4,B7L802C13,B7L802C22,B7L802C31,B7L802C40)</f>
        <v>2.6832382349303701</v>
      </c>
      <c r="AN12" s="16" t="s">
        <v>28591</v>
      </c>
      <c r="AO12" s="33">
        <f>D6L205C8-D6L205C18</f>
        <v>7.3230456454559381</v>
      </c>
      <c r="AP12" s="16" t="s">
        <v>28592</v>
      </c>
      <c r="AQ12" s="33">
        <f>CHOOSE(MIN(D6L205C9,RUN_YEARS),B7L802C2,B7L802C11,B7L802C20,B7L802C29,B7L802C38)</f>
        <v>55.751212645736693</v>
      </c>
      <c r="AR12" s="16" t="s">
        <v>28593</v>
      </c>
      <c r="AS12" s="33">
        <f>IF(D6L205C20=0,0,D6L205C18/D6L205C20)</f>
        <v>4.8128786937436378E-2</v>
      </c>
      <c r="AT12" s="16" t="s">
        <v>28594</v>
      </c>
      <c r="AU12" s="33">
        <f>IF(D6L205C5=0,0,D6L205C18/D6L205C5)</f>
        <v>0.13407765894938709</v>
      </c>
      <c r="AV12" s="16" t="s">
        <v>28595</v>
      </c>
      <c r="AW12" s="33">
        <f>CHOOSE(MIN(D6L205C9,RUN_YEARS),B7L802C1,B7L802C10,B7L802C19,B7L802C28,B7L802C37)</f>
        <v>152.15520920930999</v>
      </c>
      <c r="AX12" s="16" t="s">
        <v>28596</v>
      </c>
      <c r="AY12" s="33">
        <f>IF(D6L205C23=0,0,D6L205C19/D6L205C23)</f>
        <v>4.8128786937436378E-2</v>
      </c>
      <c r="AZ12" s="16" t="s">
        <v>28597</v>
      </c>
      <c r="BA12" s="33">
        <f>IF(D6L205C5=0,0,D6L205C19/D6L205C5)</f>
        <v>0.36592234105061294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7.5106981284769185</v>
      </c>
      <c r="J13" s="16" t="s">
        <v>28620</v>
      </c>
      <c r="K13" s="21">
        <f>IF(FLOW_THRU_100PCT="Y",1,INDEX(VariabilityMatrix,D6L206C1,D6L206C9))</f>
        <v>0.64026038311518152</v>
      </c>
      <c r="L13" s="16" t="s">
        <v>28600</v>
      </c>
      <c r="M13" s="15">
        <f>IF(D6L206C2&lt;&gt;0,D6L206C2*D6L206C4,D6L206C3*D6L206C4)</f>
        <v>4.8088024612011084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2.4044012306005542</v>
      </c>
      <c r="R13" s="16" t="s">
        <v>28602</v>
      </c>
      <c r="S13" s="15">
        <f>D6L206C5-D6L206C7</f>
        <v>2.4044012306005542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2.316732800315239</v>
      </c>
      <c r="X13" s="16" t="s">
        <v>28604</v>
      </c>
      <c r="Y13" s="33">
        <f>D6L206C7-D6L206C10</f>
        <v>8.7668430285315235E-2</v>
      </c>
      <c r="Z13" s="16" t="s">
        <v>28605</v>
      </c>
      <c r="AA13" s="33">
        <f>CHOOSE(MIN(D6L206C9,RUN_YEARS),B7L802C7,B7L802C16,B7L802C25,B7L802C34,B7L802C43)</f>
        <v>23576.800000000003</v>
      </c>
      <c r="AB13" s="16" t="s">
        <v>28606</v>
      </c>
      <c r="AC13" s="33">
        <f>IF(D6L206C12=0,0,D6L206C10/D6L206C12)</f>
        <v>9.8263241844323177E-5</v>
      </c>
      <c r="AD13" s="16" t="s">
        <v>28607</v>
      </c>
      <c r="AE13" s="33">
        <f>IF(D6L206C5=0,0,D6L206C10/D6L206C5)</f>
        <v>0.48176917621535692</v>
      </c>
      <c r="AF13" s="16" t="s">
        <v>28608</v>
      </c>
      <c r="AG13" s="33">
        <f>CHOOSE(MIN(D6L206C9,RUN_YEARS),B7L802C5,B7L802C14,B7L802C23,B7L802C32,B7L802C41)</f>
        <v>343.14588446240487</v>
      </c>
      <c r="AH13" s="16" t="s">
        <v>28609</v>
      </c>
      <c r="AI13" s="33">
        <f>IF(D6L206C15=0,0,D6L206C11/D6L206C15)</f>
        <v>2.554844287952409E-4</v>
      </c>
      <c r="AJ13" s="16" t="s">
        <v>28610</v>
      </c>
      <c r="AK13" s="33">
        <f>IF(D6L206C5=0,0,D6L206C11/D6L206C5)</f>
        <v>1.8230823784643056E-2</v>
      </c>
      <c r="AL13" s="16" t="s">
        <v>28611</v>
      </c>
      <c r="AM13" s="33">
        <f>D6L206C8*CHOOSE(MIN(D6L206C9,RUN_YEARS),B7L802C4,B7L802C13,B7L802C22,B7L802C31,B7L802C40)</f>
        <v>0.64475297634789541</v>
      </c>
      <c r="AN13" s="16" t="s">
        <v>28612</v>
      </c>
      <c r="AO13" s="33">
        <f>D6L206C8-D6L206C18</f>
        <v>1.7596482542526588</v>
      </c>
      <c r="AP13" s="16" t="s">
        <v>28613</v>
      </c>
      <c r="AQ13" s="33">
        <f>CHOOSE(MIN(D6L206C9,RUN_YEARS),B7L802C2,B7L802C11,B7L802C20,B7L802C29,B7L802C38)</f>
        <v>55.751212645736693</v>
      </c>
      <c r="AR13" s="16" t="s">
        <v>28614</v>
      </c>
      <c r="AS13" s="33">
        <f>IF(D6L206C20=0,0,D6L206C18/D6L206C20)</f>
        <v>1.156482425673659E-2</v>
      </c>
      <c r="AT13" s="16" t="s">
        <v>28615</v>
      </c>
      <c r="AU13" s="33">
        <f>IF(D6L206C5=0,0,D6L206C18/D6L206C5)</f>
        <v>0.13407765894938709</v>
      </c>
      <c r="AV13" s="16" t="s">
        <v>28616</v>
      </c>
      <c r="AW13" s="33">
        <f>CHOOSE(MIN(D6L206C9,RUN_YEARS),B7L802C1,B7L802C10,B7L802C19,B7L802C28,B7L802C37)</f>
        <v>152.15520920930999</v>
      </c>
      <c r="AX13" s="16" t="s">
        <v>28617</v>
      </c>
      <c r="AY13" s="33">
        <f>IF(D6L206C23=0,0,D6L206C19/D6L206C23)</f>
        <v>1.156482425673659E-2</v>
      </c>
      <c r="AZ13" s="16" t="s">
        <v>28618</v>
      </c>
      <c r="BA13" s="33">
        <f>IF(D6L206C5=0,0,D6L206C19/D6L206C5)</f>
        <v>0.36592234105061294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0.71655681392321435</v>
      </c>
      <c r="J14" s="16" t="s">
        <v>28641</v>
      </c>
      <c r="K14" s="21">
        <f>IF(FLOW_THRU_100PCT="Y",1,INDEX(VariabilityMatrix,D6L207C1,D6L207C9))</f>
        <v>0.6264075840669403</v>
      </c>
      <c r="L14" s="16" t="s">
        <v>28621</v>
      </c>
      <c r="M14" s="15">
        <f>IF(D6L207C2&lt;&gt;0,D6L207C2*D6L207C4,D6L207C3*D6L207C4)</f>
        <v>0.44885662265634479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0.2244283113281724</v>
      </c>
      <c r="R14" s="16" t="s">
        <v>28623</v>
      </c>
      <c r="S14" s="15">
        <f>D6L207C5-D6L207C7</f>
        <v>0.2244283113281724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0.21534225925147654</v>
      </c>
      <c r="X14" s="16" t="s">
        <v>28625</v>
      </c>
      <c r="Y14" s="33">
        <f>D6L207C7-D6L207C10</f>
        <v>9.0860520766958552E-3</v>
      </c>
      <c r="Z14" s="16" t="s">
        <v>28626</v>
      </c>
      <c r="AA14" s="33">
        <f>CHOOSE(MIN(D6L207C9,RUN_YEARS),B7L802C7,B7L802C16,B7L802C25,B7L802C34,B7L802C43)</f>
        <v>30570</v>
      </c>
      <c r="AB14" s="16" t="s">
        <v>28627</v>
      </c>
      <c r="AC14" s="33">
        <f>IF(D6L207C12=0,0,D6L207C10/D6L207C12)</f>
        <v>7.044234846302798E-6</v>
      </c>
      <c r="AD14" s="16" t="s">
        <v>28628</v>
      </c>
      <c r="AE14" s="33">
        <f>IF(D6L207C5=0,0,D6L207C10/D6L207C5)</f>
        <v>0.47975733983176105</v>
      </c>
      <c r="AF14" s="16" t="s">
        <v>28629</v>
      </c>
      <c r="AG14" s="33">
        <f>CHOOSE(MIN(D6L207C9,RUN_YEARS),B7L802C5,B7L802C14,B7L802C23,B7L802C32,B7L802C41)</f>
        <v>496.09865235369989</v>
      </c>
      <c r="AH14" s="16" t="s">
        <v>28630</v>
      </c>
      <c r="AI14" s="33">
        <f>IF(D6L207C15=0,0,D6L207C11/D6L207C15)</f>
        <v>1.8315010600387274E-5</v>
      </c>
      <c r="AJ14" s="16" t="s">
        <v>28631</v>
      </c>
      <c r="AK14" s="33">
        <f>IF(D6L207C5=0,0,D6L207C11/D6L207C5)</f>
        <v>2.024266016823896E-2</v>
      </c>
      <c r="AL14" s="16" t="s">
        <v>28632</v>
      </c>
      <c r="AM14" s="33">
        <f>D6L207C8*CHOOSE(MIN(D6L207C9,RUN_YEARS),B7L802C4,B7L802C13,B7L802C22,B7L802C31,B7L802C40)</f>
        <v>5.6195797719849193E-2</v>
      </c>
      <c r="AN14" s="16" t="s">
        <v>28633</v>
      </c>
      <c r="AO14" s="33">
        <f>D6L207C8-D6L207C18</f>
        <v>0.1682325136083232</v>
      </c>
      <c r="AP14" s="16" t="s">
        <v>28634</v>
      </c>
      <c r="AQ14" s="33">
        <f>CHOOSE(MIN(D6L207C9,RUN_YEARS),B7L802C2,B7L802C11,B7L802C20,B7L802C29,B7L802C38)</f>
        <v>71.705521651170514</v>
      </c>
      <c r="AR14" s="16" t="s">
        <v>28635</v>
      </c>
      <c r="AS14" s="33">
        <f>IF(D6L207C20=0,0,D6L207C18/D6L207C20)</f>
        <v>7.8370251587078245E-4</v>
      </c>
      <c r="AT14" s="16" t="s">
        <v>28636</v>
      </c>
      <c r="AU14" s="33">
        <f>IF(D6L207C5=0,0,D6L207C18/D6L207C5)</f>
        <v>0.12519765752208589</v>
      </c>
      <c r="AV14" s="16" t="s">
        <v>28637</v>
      </c>
      <c r="AW14" s="33">
        <f>CHOOSE(MIN(D6L207C9,RUN_YEARS),B7L802C1,B7L802C10,B7L802C19,B7L802C28,B7L802C37)</f>
        <v>214.66374064321815</v>
      </c>
      <c r="AX14" s="16" t="s">
        <v>28638</v>
      </c>
      <c r="AY14" s="33">
        <f>IF(D6L207C23=0,0,D6L207C19/D6L207C23)</f>
        <v>7.8370251587078245E-4</v>
      </c>
      <c r="AZ14" s="16" t="s">
        <v>28639</v>
      </c>
      <c r="BA14" s="33">
        <f>IF(D6L207C5=0,0,D6L207C19/D6L207C5)</f>
        <v>0.37480234247791411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2.1296268945270359E-2</v>
      </c>
      <c r="J15" s="16" t="s">
        <v>28662</v>
      </c>
      <c r="K15" s="21">
        <f>IF(FLOW_THRU_100PCT="Y",1,INDEX(VariabilityMatrix,D6L208C1,D6L208C9))</f>
        <v>0.6264075840669403</v>
      </c>
      <c r="L15" s="16" t="s">
        <v>28642</v>
      </c>
      <c r="M15" s="15">
        <f>IF(D6L208C2&lt;&gt;0,D6L208C2*D6L208C4,D6L208C3*D6L208C4)</f>
        <v>1.3340144379646613E-2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6.6700721898233064E-3</v>
      </c>
      <c r="R15" s="16" t="s">
        <v>28644</v>
      </c>
      <c r="S15" s="15">
        <f>D6L208C5-D6L208C7</f>
        <v>6.6700721898233064E-3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6.4000321805508771E-3</v>
      </c>
      <c r="X15" s="16" t="s">
        <v>28646</v>
      </c>
      <c r="Y15" s="33">
        <f>D6L208C7-D6L208C10</f>
        <v>2.7004000927242922E-4</v>
      </c>
      <c r="Z15" s="16" t="s">
        <v>28647</v>
      </c>
      <c r="AA15" s="33">
        <f>CHOOSE(MIN(D6L208C9,RUN_YEARS),B7L802C7,B7L802C16,B7L802C25,B7L802C34,B7L802C43)</f>
        <v>30570</v>
      </c>
      <c r="AB15" s="16" t="s">
        <v>28648</v>
      </c>
      <c r="AC15" s="33">
        <f>IF(D6L208C12=0,0,D6L208C10/D6L208C12)</f>
        <v>2.0935663004746081E-7</v>
      </c>
      <c r="AD15" s="16" t="s">
        <v>28649</v>
      </c>
      <c r="AE15" s="33">
        <f>IF(D6L208C5=0,0,D6L208C10/D6L208C5)</f>
        <v>0.47975733983176105</v>
      </c>
      <c r="AF15" s="16" t="s">
        <v>28650</v>
      </c>
      <c r="AG15" s="33">
        <f>CHOOSE(MIN(D6L208C9,RUN_YEARS),B7L802C5,B7L802C14,B7L802C23,B7L802C32,B7L802C41)</f>
        <v>496.09865235369989</v>
      </c>
      <c r="AH15" s="16" t="s">
        <v>28651</v>
      </c>
      <c r="AI15" s="33">
        <f>IF(D6L208C15=0,0,D6L208C11/D6L208C15)</f>
        <v>5.4432723812339792E-7</v>
      </c>
      <c r="AJ15" s="16" t="s">
        <v>28652</v>
      </c>
      <c r="AK15" s="33">
        <f>IF(D6L208C5=0,0,D6L208C11/D6L208C5)</f>
        <v>2.0242660168238953E-2</v>
      </c>
      <c r="AL15" s="16" t="s">
        <v>28653</v>
      </c>
      <c r="AM15" s="33">
        <f>D6L208C8*CHOOSE(MIN(D6L208C9,RUN_YEARS),B7L802C4,B7L802C13,B7L802C22,B7L802C31,B7L802C40)</f>
        <v>1.6701548273381755E-3</v>
      </c>
      <c r="AN15" s="16" t="s">
        <v>28654</v>
      </c>
      <c r="AO15" s="33">
        <f>D6L208C8-D6L208C18</f>
        <v>4.9999173624851309E-3</v>
      </c>
      <c r="AP15" s="16" t="s">
        <v>28655</v>
      </c>
      <c r="AQ15" s="33">
        <f>CHOOSE(MIN(D6L208C9,RUN_YEARS),B7L802C2,B7L802C11,B7L802C20,B7L802C29,B7L802C38)</f>
        <v>71.705521651170514</v>
      </c>
      <c r="AR15" s="16" t="s">
        <v>28656</v>
      </c>
      <c r="AS15" s="33">
        <f>IF(D6L208C20=0,0,D6L208C18/D6L208C20)</f>
        <v>2.3291857989166613E-5</v>
      </c>
      <c r="AT15" s="16" t="s">
        <v>28657</v>
      </c>
      <c r="AU15" s="33">
        <f>IF(D6L208C5=0,0,D6L208C18/D6L208C5)</f>
        <v>0.12519765752208589</v>
      </c>
      <c r="AV15" s="16" t="s">
        <v>28658</v>
      </c>
      <c r="AW15" s="33">
        <f>CHOOSE(MIN(D6L208C9,RUN_YEARS),B7L802C1,B7L802C10,B7L802C19,B7L802C28,B7L802C37)</f>
        <v>214.66374064321815</v>
      </c>
      <c r="AX15" s="16" t="s">
        <v>28659</v>
      </c>
      <c r="AY15" s="33">
        <f>IF(D6L208C23=0,0,D6L208C19/D6L208C23)</f>
        <v>2.3291857989166616E-5</v>
      </c>
      <c r="AZ15" s="16" t="s">
        <v>28660</v>
      </c>
      <c r="BA15" s="33">
        <f>IF(D6L208C5=0,0,D6L208C19/D6L208C5)</f>
        <v>0.37480234247791411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2.8812599161248131E-2</v>
      </c>
      <c r="J16" s="16" t="s">
        <v>28683</v>
      </c>
      <c r="K16" s="21">
        <f>IF(FLOW_THRU_100PCT="Y",1,INDEX(VariabilityMatrix,D6L209C1,D6L209C9))</f>
        <v>0.6264075840669403</v>
      </c>
      <c r="L16" s="16" t="s">
        <v>28663</v>
      </c>
      <c r="M16" s="15">
        <f>IF(D6L209C2&lt;&gt;0,D6L209C2*D6L209C4,D6L209C3*D6L209C4)</f>
        <v>1.8048430631286593E-2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9.0242153156432966E-3</v>
      </c>
      <c r="R16" s="16" t="s">
        <v>28665</v>
      </c>
      <c r="S16" s="15">
        <f>D6L209C5-D6L209C7</f>
        <v>9.0242153156432966E-3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8.6588670678041275E-3</v>
      </c>
      <c r="X16" s="16" t="s">
        <v>28667</v>
      </c>
      <c r="Y16" s="33">
        <f>D6L209C7-D6L209C10</f>
        <v>3.6534824783916904E-4</v>
      </c>
      <c r="Z16" s="16" t="s">
        <v>28668</v>
      </c>
      <c r="AA16" s="33">
        <f>CHOOSE(MIN(D6L209C9,RUN_YEARS),B7L802C7,B7L802C16,B7L802C25,B7L802C34,B7L802C43)</f>
        <v>30570</v>
      </c>
      <c r="AB16" s="16" t="s">
        <v>28669</v>
      </c>
      <c r="AC16" s="33">
        <f>IF(D6L209C12=0,0,D6L209C10/D6L209C12)</f>
        <v>2.8324720535832932E-7</v>
      </c>
      <c r="AD16" s="16" t="s">
        <v>28670</v>
      </c>
      <c r="AE16" s="33">
        <f>IF(D6L209C5=0,0,D6L209C10/D6L209C5)</f>
        <v>0.47975733983176105</v>
      </c>
      <c r="AF16" s="16" t="s">
        <v>28671</v>
      </c>
      <c r="AG16" s="33">
        <f>CHOOSE(MIN(D6L209C9,RUN_YEARS),B7L802C5,B7L802C14,B7L802C23,B7L802C32,B7L802C41)</f>
        <v>496.09865235369989</v>
      </c>
      <c r="AH16" s="16" t="s">
        <v>28672</v>
      </c>
      <c r="AI16" s="33">
        <f>IF(D6L209C15=0,0,D6L209C11/D6L209C15)</f>
        <v>7.3644273393165626E-7</v>
      </c>
      <c r="AJ16" s="16" t="s">
        <v>28673</v>
      </c>
      <c r="AK16" s="33">
        <f>IF(D6L209C5=0,0,D6L209C11/D6L209C5)</f>
        <v>2.024266016823896E-2</v>
      </c>
      <c r="AL16" s="16" t="s">
        <v>28674</v>
      </c>
      <c r="AM16" s="33">
        <f>D6L209C8*CHOOSE(MIN(D6L209C9,RUN_YEARS),B7L802C4,B7L802C13,B7L802C22,B7L802C31,B7L802C40)</f>
        <v>2.2596212369869434E-3</v>
      </c>
      <c r="AN16" s="16" t="s">
        <v>28675</v>
      </c>
      <c r="AO16" s="33">
        <f>D6L209C8-D6L209C18</f>
        <v>6.7645940786563528E-3</v>
      </c>
      <c r="AP16" s="16" t="s">
        <v>28676</v>
      </c>
      <c r="AQ16" s="33">
        <f>CHOOSE(MIN(D6L209C9,RUN_YEARS),B7L802C2,B7L802C11,B7L802C20,B7L802C29,B7L802C38)</f>
        <v>71.705521651170514</v>
      </c>
      <c r="AR16" s="16" t="s">
        <v>28677</v>
      </c>
      <c r="AS16" s="33">
        <f>IF(D6L209C20=0,0,D6L209C18/D6L209C20)</f>
        <v>3.1512513750048951E-5</v>
      </c>
      <c r="AT16" s="16" t="s">
        <v>28678</v>
      </c>
      <c r="AU16" s="33">
        <f>IF(D6L209C5=0,0,D6L209C18/D6L209C5)</f>
        <v>0.12519765752208589</v>
      </c>
      <c r="AV16" s="16" t="s">
        <v>28679</v>
      </c>
      <c r="AW16" s="33">
        <f>CHOOSE(MIN(D6L209C9,RUN_YEARS),B7L802C1,B7L802C10,B7L802C19,B7L802C28,B7L802C37)</f>
        <v>214.66374064321815</v>
      </c>
      <c r="AX16" s="16" t="s">
        <v>28680</v>
      </c>
      <c r="AY16" s="33">
        <f>IF(D6L209C23=0,0,D6L209C19/D6L209C23)</f>
        <v>3.1512513750048944E-5</v>
      </c>
      <c r="AZ16" s="16" t="s">
        <v>28681</v>
      </c>
      <c r="BA16" s="33">
        <f>IF(D6L209C5=0,0,D6L209C19/D6L209C5)</f>
        <v>0.37480234247791411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0.6264075840669403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30570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496.09865235369989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71.705521651170514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214.66374064321815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0.6264075840669403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30570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496.09865235369989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71.705521651170514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214.66374064321815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0.6264075840669403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30570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496.09865235369989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71.705521651170514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214.66374064321815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4.6462494506577134E-2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3.9957745275656334E-2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1.9978872637828167E-2</v>
      </c>
      <c r="R20" s="16" t="s">
        <v>28749</v>
      </c>
      <c r="S20" s="15">
        <f>D6L213C5-D6L213C7</f>
        <v>1.9978872637828167E-2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1.9170021579124001E-2</v>
      </c>
      <c r="X20" s="16" t="s">
        <v>28751</v>
      </c>
      <c r="Y20" s="33">
        <f>D6L213C7-D6L213C10</f>
        <v>8.0885105870416585E-4</v>
      </c>
      <c r="Z20" s="16" t="s">
        <v>28752</v>
      </c>
      <c r="AA20" s="33">
        <f>CHOOSE(MIN(D6L213C9,RUN_YEARS),B7L802C7,B7L802C16,B7L802C25,B7L802C34,B7L802C43)</f>
        <v>30570</v>
      </c>
      <c r="AB20" s="16" t="s">
        <v>28753</v>
      </c>
      <c r="AC20" s="33">
        <f>IF(D6L213C12=0,0,D6L213C10/D6L213C12)</f>
        <v>6.2708608371357541E-7</v>
      </c>
      <c r="AD20" s="16" t="s">
        <v>28754</v>
      </c>
      <c r="AE20" s="33">
        <f>IF(D6L213C5=0,0,D6L213C10/D6L213C5)</f>
        <v>0.47975733983176105</v>
      </c>
      <c r="AF20" s="16" t="s">
        <v>28755</v>
      </c>
      <c r="AG20" s="33">
        <f>CHOOSE(MIN(D6L213C9,RUN_YEARS),B7L802C5,B7L802C14,B7L802C23,B7L802C32,B7L802C41)</f>
        <v>496.09865235369989</v>
      </c>
      <c r="AH20" s="16" t="s">
        <v>28756</v>
      </c>
      <c r="AI20" s="33">
        <f>IF(D6L213C15=0,0,D6L213C11/D6L213C15)</f>
        <v>1.6304238176552939E-6</v>
      </c>
      <c r="AJ20" s="16" t="s">
        <v>28757</v>
      </c>
      <c r="AK20" s="33">
        <f>IF(D6L213C5=0,0,D6L213C11/D6L213C5)</f>
        <v>2.0242660168238932E-2</v>
      </c>
      <c r="AL20" s="16" t="s">
        <v>28758</v>
      </c>
      <c r="AM20" s="33">
        <f>D6L213C8*CHOOSE(MIN(D6L213C9,RUN_YEARS),B7L802C4,B7L802C13,B7L802C22,B7L802C31,B7L802C40)</f>
        <v>5.0026161083763674E-3</v>
      </c>
      <c r="AN20" s="16" t="s">
        <v>28759</v>
      </c>
      <c r="AO20" s="33">
        <f>D6L213C8-D6L213C18</f>
        <v>1.4976256529451799E-2</v>
      </c>
      <c r="AP20" s="16" t="s">
        <v>28760</v>
      </c>
      <c r="AQ20" s="33">
        <f>CHOOSE(MIN(D6L213C9,RUN_YEARS),B7L802C2,B7L802C11,B7L802C20,B7L802C29,B7L802C38)</f>
        <v>71.705521651170514</v>
      </c>
      <c r="AR20" s="16" t="s">
        <v>28761</v>
      </c>
      <c r="AS20" s="33">
        <f>IF(D6L213C20=0,0,D6L213C18/D6L213C20)</f>
        <v>6.9766121118438381E-5</v>
      </c>
      <c r="AT20" s="16" t="s">
        <v>28762</v>
      </c>
      <c r="AU20" s="33">
        <f>IF(D6L213C5=0,0,D6L213C18/D6L213C5)</f>
        <v>0.12519765752208589</v>
      </c>
      <c r="AV20" s="16" t="s">
        <v>28763</v>
      </c>
      <c r="AW20" s="33">
        <f>CHOOSE(MIN(D6L213C9,RUN_YEARS),B7L802C1,B7L802C10,B7L802C19,B7L802C28,B7L802C37)</f>
        <v>214.66374064321815</v>
      </c>
      <c r="AX20" s="16" t="s">
        <v>28764</v>
      </c>
      <c r="AY20" s="33">
        <f>IF(D6L213C23=0,0,D6L213C19/D6L213C23)</f>
        <v>6.9766121118438367E-5</v>
      </c>
      <c r="AZ20" s="16" t="s">
        <v>28765</v>
      </c>
      <c r="BA20" s="33">
        <f>IF(D6L213C5=0,0,D6L213C19/D6L213C5)</f>
        <v>0.37480234247791411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3.0301804862454507</v>
      </c>
      <c r="J21" s="16" t="s">
        <v>28787</v>
      </c>
      <c r="K21" s="21">
        <f>IF(FLOW_THRU_100PCT="Y",1,INDEX(VariabilityMatrix,D6L214C1,D6L214C9))</f>
        <v>0.64026038311518152</v>
      </c>
      <c r="L21" s="16" t="s">
        <v>28767</v>
      </c>
      <c r="M21" s="15">
        <f>IF(D6L214C2&lt;&gt;0,D6L214C2*D6L214C4,D6L214C3*D6L214C4)</f>
        <v>1.9401045190316593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0.97005225951582963</v>
      </c>
      <c r="R21" s="16" t="s">
        <v>28769</v>
      </c>
      <c r="S21" s="15">
        <f>D6L214C5-D6L214C7</f>
        <v>0.97005225951582963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0.93468255590557381</v>
      </c>
      <c r="X21" s="16" t="s">
        <v>28771</v>
      </c>
      <c r="Y21" s="33">
        <f>D6L214C7-D6L214C10</f>
        <v>3.536970361025582E-2</v>
      </c>
      <c r="Z21" s="16" t="s">
        <v>28772</v>
      </c>
      <c r="AA21" s="33">
        <f>CHOOSE(MIN(D6L214C9,RUN_YEARS),B7L802C7,B7L802C16,B7L802C25,B7L802C34,B7L802C43)</f>
        <v>23576.800000000003</v>
      </c>
      <c r="AB21" s="16" t="s">
        <v>28773</v>
      </c>
      <c r="AC21" s="33">
        <f>IF(D6L214C12=0,0,D6L214C10/D6L214C12)</f>
        <v>3.9644165277118762E-5</v>
      </c>
      <c r="AD21" s="16" t="s">
        <v>28774</v>
      </c>
      <c r="AE21" s="33">
        <f>IF(D6L214C5=0,0,D6L214C10/D6L214C5)</f>
        <v>0.48176917621535698</v>
      </c>
      <c r="AF21" s="16" t="s">
        <v>28775</v>
      </c>
      <c r="AG21" s="33">
        <f>CHOOSE(MIN(D6L214C9,RUN_YEARS),B7L802C5,B7L802C14,B7L802C23,B7L802C32,B7L802C41)</f>
        <v>343.14588446240487</v>
      </c>
      <c r="AH21" s="16" t="s">
        <v>28776</v>
      </c>
      <c r="AI21" s="33">
        <f>IF(D6L214C15=0,0,D6L214C11/D6L214C15)</f>
        <v>1.0307482972050896E-4</v>
      </c>
      <c r="AJ21" s="16" t="s">
        <v>28777</v>
      </c>
      <c r="AK21" s="33">
        <f>IF(D6L214C5=0,0,D6L214C11/D6L214C5)</f>
        <v>1.8230823784643042E-2</v>
      </c>
      <c r="AL21" s="16" t="s">
        <v>28778</v>
      </c>
      <c r="AM21" s="33">
        <f>D6L214C8*CHOOSE(MIN(D6L214C9,RUN_YEARS),B7L802C4,B7L802C13,B7L802C22,B7L802C31,B7L802C40)</f>
        <v>0.2601246720288915</v>
      </c>
      <c r="AN21" s="16" t="s">
        <v>28779</v>
      </c>
      <c r="AO21" s="33">
        <f>D6L214C8-D6L214C18</f>
        <v>0.70992758748693818</v>
      </c>
      <c r="AP21" s="16" t="s">
        <v>28780</v>
      </c>
      <c r="AQ21" s="33">
        <f>CHOOSE(MIN(D6L214C9,RUN_YEARS),B7L802C2,B7L802C11,B7L802C20,B7L802C29,B7L802C38)</f>
        <v>55.751212645736693</v>
      </c>
      <c r="AR21" s="16" t="s">
        <v>28781</v>
      </c>
      <c r="AS21" s="33">
        <f>IF(D6L214C20=0,0,D6L214C18/D6L214C20)</f>
        <v>4.6658119112460827E-3</v>
      </c>
      <c r="AT21" s="16" t="s">
        <v>28782</v>
      </c>
      <c r="AU21" s="33">
        <f>IF(D6L214C5=0,0,D6L214C18/D6L214C5)</f>
        <v>0.13407765894938709</v>
      </c>
      <c r="AV21" s="16" t="s">
        <v>28783</v>
      </c>
      <c r="AW21" s="33">
        <f>CHOOSE(MIN(D6L214C9,RUN_YEARS),B7L802C1,B7L802C10,B7L802C19,B7L802C28,B7L802C37)</f>
        <v>152.15520920930999</v>
      </c>
      <c r="AX21" s="16" t="s">
        <v>28784</v>
      </c>
      <c r="AY21" s="33">
        <f>IF(D6L214C23=0,0,D6L214C19/D6L214C23)</f>
        <v>4.6658119112460827E-3</v>
      </c>
      <c r="AZ21" s="16" t="s">
        <v>28785</v>
      </c>
      <c r="BA21" s="33">
        <f>IF(D6L214C5=0,0,D6L214C19/D6L214C5)</f>
        <v>0.36592234105061294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1.5972107393630308</v>
      </c>
      <c r="J22" s="16" t="s">
        <v>28808</v>
      </c>
      <c r="K22" s="21">
        <f>IF(FLOW_THRU_100PCT="Y",1,INDEX(VariabilityMatrix,D6L215C1,D6L215C9))</f>
        <v>0.6353552691493457</v>
      </c>
      <c r="L22" s="16" t="s">
        <v>28788</v>
      </c>
      <c r="M22" s="15">
        <f>IF(D6L215C2&lt;&gt;0,D6L215C2*D6L215C4,D6L215C3*D6L215C4)</f>
        <v>1.0147962591962238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0.50739812959811192</v>
      </c>
      <c r="R22" s="16" t="s">
        <v>28790</v>
      </c>
      <c r="S22" s="15">
        <f>D6L215C5-D6L215C7</f>
        <v>0.50739812959811192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0.48831430671427617</v>
      </c>
      <c r="X22" s="16" t="s">
        <v>28792</v>
      </c>
      <c r="Y22" s="33">
        <f>D6L215C7-D6L215C10</f>
        <v>1.9083822883835755E-2</v>
      </c>
      <c r="Z22" s="16" t="s">
        <v>28793</v>
      </c>
      <c r="AA22" s="33">
        <f>CHOOSE(MIN(D6L215C9,RUN_YEARS),B7L802C7,B7L802C16,B7L802C25,B7L802C34,B7L802C43)</f>
        <v>26826.666666666664</v>
      </c>
      <c r="AB22" s="16" t="s">
        <v>28794</v>
      </c>
      <c r="AC22" s="33">
        <f>IF(D6L215C12=0,0,D6L215C10/D6L215C12)</f>
        <v>1.8202571075333357E-5</v>
      </c>
      <c r="AD22" s="16" t="s">
        <v>28795</v>
      </c>
      <c r="AE22" s="33">
        <f>IF(D6L215C5=0,0,D6L215C10/D6L215C5)</f>
        <v>0.4811944292158199</v>
      </c>
      <c r="AF22" s="16" t="s">
        <v>28796</v>
      </c>
      <c r="AG22" s="33">
        <f>CHOOSE(MIN(D6L215C9,RUN_YEARS),B7L802C5,B7L802C14,B7L802C23,B7L802C32,B7L802C41)</f>
        <v>403.23599605908595</v>
      </c>
      <c r="AH22" s="16" t="s">
        <v>28797</v>
      </c>
      <c r="AI22" s="33">
        <f>IF(D6L215C15=0,0,D6L215C11/D6L215C15)</f>
        <v>4.7326684795866816E-5</v>
      </c>
      <c r="AJ22" s="16" t="s">
        <v>28798</v>
      </c>
      <c r="AK22" s="33">
        <f>IF(D6L215C5=0,0,D6L215C11/D6L215C5)</f>
        <v>1.8805570784180093E-2</v>
      </c>
      <c r="AL22" s="16" t="s">
        <v>28799</v>
      </c>
      <c r="AM22" s="33">
        <f>D6L215C8*CHOOSE(MIN(D6L215C9,RUN_YEARS),B7L802C4,B7L802C13,B7L802C22,B7L802C31,B7L802C40)</f>
        <v>0.13479711482315374</v>
      </c>
      <c r="AN22" s="16" t="s">
        <v>28800</v>
      </c>
      <c r="AO22" s="33">
        <f>D6L215C8-D6L215C18</f>
        <v>0.37260101477495822</v>
      </c>
      <c r="AP22" s="16" t="s">
        <v>28801</v>
      </c>
      <c r="AQ22" s="33">
        <f>CHOOSE(MIN(D6L215C9,RUN_YEARS),B7L802C2,B7L802C11,B7L802C20,B7L802C29,B7L802C38)</f>
        <v>64.67319223924305</v>
      </c>
      <c r="AR22" s="16" t="s">
        <v>28802</v>
      </c>
      <c r="AS22" s="33">
        <f>IF(D6L215C20=0,0,D6L215C18/D6L215C20)</f>
        <v>2.0842811396181581E-3</v>
      </c>
      <c r="AT22" s="16" t="s">
        <v>28803</v>
      </c>
      <c r="AU22" s="33">
        <f>IF(D6L215C5=0,0,D6L215C18/D6L215C5)</f>
        <v>0.13283170252314558</v>
      </c>
      <c r="AV22" s="16" t="s">
        <v>28804</v>
      </c>
      <c r="AW22" s="33">
        <f>CHOOSE(MIN(D6L215C9,RUN_YEARS),B7L802C1,B7L802C10,B7L802C19,B7L802C28,B7L802C37)</f>
        <v>178.76715750698534</v>
      </c>
      <c r="AX22" s="16" t="s">
        <v>28805</v>
      </c>
      <c r="AY22" s="33">
        <f>IF(D6L215C23=0,0,D6L215C19/D6L215C23)</f>
        <v>2.0842811396181585E-3</v>
      </c>
      <c r="AZ22" s="16" t="s">
        <v>28806</v>
      </c>
      <c r="BA22" s="33">
        <f>IF(D6L215C5=0,0,D6L215C19/D6L215C5)</f>
        <v>0.36716829747685448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546.88284954303083</v>
      </c>
      <c r="J23" s="16" t="s">
        <v>28829</v>
      </c>
      <c r="K23" s="21">
        <f>IF(FLOW_THRU_100PCT="Y",1,INDEX(VariabilityMatrix,D6L216C1,D6L216C9))</f>
        <v>0.3145082191507319</v>
      </c>
      <c r="L23" s="16" t="s">
        <v>28809</v>
      </c>
      <c r="M23" s="15">
        <f>IF(D6L216C2&lt;&gt;0,D6L216C2*D6L216C4,D6L216C3*D6L216C4)</f>
        <v>171.99915109385628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85.999575546928142</v>
      </c>
      <c r="R23" s="16" t="s">
        <v>28811</v>
      </c>
      <c r="S23" s="15">
        <f>D6L216C5-D6L216C7</f>
        <v>85.999575546928142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82.765033336213733</v>
      </c>
      <c r="X23" s="16" t="s">
        <v>28813</v>
      </c>
      <c r="Y23" s="33">
        <f>D6L216C7-D6L216C10</f>
        <v>3.2345422107144088</v>
      </c>
      <c r="Z23" s="16" t="s">
        <v>28814</v>
      </c>
      <c r="AA23" s="33">
        <f>CHOOSE(MIN(D6L216C9,RUN_YEARS),B7L802C7,B7L802C16,B7L802C25,B7L802C34,B7L802C43)</f>
        <v>26826.666666666664</v>
      </c>
      <c r="AB23" s="16" t="s">
        <v>28815</v>
      </c>
      <c r="AC23" s="33">
        <f>IF(D6L216C12=0,0,D6L216C10/D6L216C12)</f>
        <v>3.0851776840039912E-3</v>
      </c>
      <c r="AD23" s="16" t="s">
        <v>28816</v>
      </c>
      <c r="AE23" s="33">
        <f>IF(D6L216C5=0,0,D6L216C10/D6L216C5)</f>
        <v>0.48119442921581984</v>
      </c>
      <c r="AF23" s="16" t="s">
        <v>28817</v>
      </c>
      <c r="AG23" s="33">
        <f>CHOOSE(MIN(D6L216C9,RUN_YEARS),B7L802C5,B7L802C14,B7L802C23,B7L802C32,B7L802C41)</f>
        <v>403.23599605908595</v>
      </c>
      <c r="AH23" s="16" t="s">
        <v>28818</v>
      </c>
      <c r="AI23" s="33">
        <f>IF(D6L216C15=0,0,D6L216C11/D6L216C15)</f>
        <v>8.0214619784104123E-3</v>
      </c>
      <c r="AJ23" s="16" t="s">
        <v>28819</v>
      </c>
      <c r="AK23" s="33">
        <f>IF(D6L216C5=0,0,D6L216C11/D6L216C5)</f>
        <v>1.8805570784180138E-2</v>
      </c>
      <c r="AL23" s="16" t="s">
        <v>28820</v>
      </c>
      <c r="AM23" s="33">
        <f>D6L216C8*CHOOSE(MIN(D6L216C9,RUN_YEARS),B7L802C4,B7L802C13,B7L802C22,B7L802C31,B7L802C40)</f>
        <v>22.846940072332686</v>
      </c>
      <c r="AN23" s="16" t="s">
        <v>28821</v>
      </c>
      <c r="AO23" s="33">
        <f>D6L216C8-D6L216C18</f>
        <v>63.152635474595456</v>
      </c>
      <c r="AP23" s="16" t="s">
        <v>28822</v>
      </c>
      <c r="AQ23" s="33">
        <f>CHOOSE(MIN(D6L216C9,RUN_YEARS),B7L802C2,B7L802C11,B7L802C20,B7L802C29,B7L802C38)</f>
        <v>64.67319223924305</v>
      </c>
      <c r="AR23" s="16" t="s">
        <v>28823</v>
      </c>
      <c r="AS23" s="33">
        <f>IF(D6L216C20=0,0,D6L216C18/D6L216C20)</f>
        <v>0.35326754844288311</v>
      </c>
      <c r="AT23" s="16" t="s">
        <v>28824</v>
      </c>
      <c r="AU23" s="33">
        <f>IF(D6L216C5=0,0,D6L216C18/D6L216C5)</f>
        <v>0.13283170252314558</v>
      </c>
      <c r="AV23" s="16" t="s">
        <v>28825</v>
      </c>
      <c r="AW23" s="33">
        <f>CHOOSE(MIN(D6L216C9,RUN_YEARS),B7L802C1,B7L802C10,B7L802C19,B7L802C28,B7L802C37)</f>
        <v>178.76715750698534</v>
      </c>
      <c r="AX23" s="16" t="s">
        <v>28826</v>
      </c>
      <c r="AY23" s="33">
        <f>IF(D6L216C23=0,0,D6L216C19/D6L216C23)</f>
        <v>0.35326754844288311</v>
      </c>
      <c r="AZ23" s="16" t="s">
        <v>28827</v>
      </c>
      <c r="BA23" s="33">
        <f>IF(D6L216C5=0,0,D6L216C19/D6L216C5)</f>
        <v>0.36716829747685442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13.503129889914106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11.612691705326132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5.8063458526630658</v>
      </c>
      <c r="R24" s="16" t="s">
        <v>28832</v>
      </c>
      <c r="S24" s="15">
        <f>D6L217C5-D6L217C7</f>
        <v>5.8063458526630658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5.5879625568036939</v>
      </c>
      <c r="X24" s="16" t="s">
        <v>28834</v>
      </c>
      <c r="Y24" s="33">
        <f>D6L217C7-D6L217C10</f>
        <v>0.21838329585937188</v>
      </c>
      <c r="Z24" s="16" t="s">
        <v>28835</v>
      </c>
      <c r="AA24" s="33">
        <f>CHOOSE(MIN(D6L217C9,RUN_YEARS),B7L802C7,B7L802C16,B7L802C25,B7L802C34,B7L802C43)</f>
        <v>26826.666666666664</v>
      </c>
      <c r="AB24" s="16" t="s">
        <v>28836</v>
      </c>
      <c r="AC24" s="33">
        <f>IF(D6L217C12=0,0,D6L217C10/D6L217C12)</f>
        <v>2.0829880306176793E-4</v>
      </c>
      <c r="AD24" s="16" t="s">
        <v>28837</v>
      </c>
      <c r="AE24" s="33">
        <f>IF(D6L217C5=0,0,D6L217C10/D6L217C5)</f>
        <v>0.4811944292158199</v>
      </c>
      <c r="AF24" s="16" t="s">
        <v>28838</v>
      </c>
      <c r="AG24" s="33">
        <f>CHOOSE(MIN(D6L217C9,RUN_YEARS),B7L802C5,B7L802C14,B7L802C23,B7L802C32,B7L802C41)</f>
        <v>403.23599605908595</v>
      </c>
      <c r="AH24" s="16" t="s">
        <v>28839</v>
      </c>
      <c r="AI24" s="33">
        <f>IF(D6L217C15=0,0,D6L217C11/D6L217C15)</f>
        <v>5.4157688796059838E-4</v>
      </c>
      <c r="AJ24" s="16" t="s">
        <v>28840</v>
      </c>
      <c r="AK24" s="33">
        <f>IF(D6L217C5=0,0,D6L217C11/D6L217C5)</f>
        <v>1.8805570784180117E-2</v>
      </c>
      <c r="AL24" s="16" t="s">
        <v>28841</v>
      </c>
      <c r="AM24" s="33">
        <f>D6L217C8*CHOOSE(MIN(D6L217C9,RUN_YEARS),B7L802C4,B7L802C13,B7L802C22,B7L802C31,B7L802C40)</f>
        <v>1.5425336100948808</v>
      </c>
      <c r="AN24" s="16" t="s">
        <v>28842</v>
      </c>
      <c r="AO24" s="33">
        <f>D6L217C8-D6L217C18</f>
        <v>4.2638122425681848</v>
      </c>
      <c r="AP24" s="16" t="s">
        <v>28843</v>
      </c>
      <c r="AQ24" s="33">
        <f>CHOOSE(MIN(D6L217C9,RUN_YEARS),B7L802C2,B7L802C11,B7L802C20,B7L802C29,B7L802C38)</f>
        <v>64.67319223924305</v>
      </c>
      <c r="AR24" s="16" t="s">
        <v>28844</v>
      </c>
      <c r="AS24" s="33">
        <f>IF(D6L217C20=0,0,D6L217C18/D6L217C20)</f>
        <v>2.3851205680224436E-2</v>
      </c>
      <c r="AT24" s="16" t="s">
        <v>28845</v>
      </c>
      <c r="AU24" s="33">
        <f>IF(D6L217C5=0,0,D6L217C18/D6L217C5)</f>
        <v>0.13283170252314558</v>
      </c>
      <c r="AV24" s="16" t="s">
        <v>28846</v>
      </c>
      <c r="AW24" s="33">
        <f>CHOOSE(MIN(D6L217C9,RUN_YEARS),B7L802C1,B7L802C10,B7L802C19,B7L802C28,B7L802C37)</f>
        <v>178.76715750698534</v>
      </c>
      <c r="AX24" s="16" t="s">
        <v>28847</v>
      </c>
      <c r="AY24" s="33">
        <f>IF(D6L217C23=0,0,D6L217C19/D6L217C23)</f>
        <v>2.3851205680224433E-2</v>
      </c>
      <c r="AZ24" s="16" t="s">
        <v>28848</v>
      </c>
      <c r="BA24" s="33">
        <f>IF(D6L217C5=0,0,D6L217C19/D6L217C5)</f>
        <v>0.36716829747685442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47.938037539782677</v>
      </c>
      <c r="J25" s="16" t="s">
        <v>28870</v>
      </c>
      <c r="K25" s="21">
        <f>IF(FLOW_THRU_100PCT="Y",1,INDEX(VariabilityMatrix,D6L218C1,D6L218C9))</f>
        <v>0.30325597258387399</v>
      </c>
      <c r="L25" s="16" t="s">
        <v>28850</v>
      </c>
      <c r="M25" s="15">
        <f>IF(D6L218C2&lt;&gt;0,D6L218C2*D6L218C4,D6L218C3*D6L218C4)</f>
        <v>14.537496197889057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7.2687480989445286</v>
      </c>
      <c r="R25" s="16" t="s">
        <v>28852</v>
      </c>
      <c r="S25" s="15">
        <f>D6L218C5-D6L218C7</f>
        <v>7.2687480989445286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6.9744705037135946</v>
      </c>
      <c r="X25" s="16" t="s">
        <v>28854</v>
      </c>
      <c r="Y25" s="33">
        <f>D6L218C7-D6L218C10</f>
        <v>0.294277595230934</v>
      </c>
      <c r="Z25" s="16" t="s">
        <v>28855</v>
      </c>
      <c r="AA25" s="33">
        <f>CHOOSE(MIN(D6L218C9,RUN_YEARS),B7L802C7,B7L802C16,B7L802C25,B7L802C34,B7L802C43)</f>
        <v>30570</v>
      </c>
      <c r="AB25" s="16" t="s">
        <v>28856</v>
      </c>
      <c r="AC25" s="33">
        <f>IF(D6L218C12=0,0,D6L218C10/D6L218C12)</f>
        <v>2.2814754673580617E-4</v>
      </c>
      <c r="AD25" s="16" t="s">
        <v>28857</v>
      </c>
      <c r="AE25" s="33">
        <f>IF(D6L218C5=0,0,D6L218C10/D6L218C5)</f>
        <v>0.47975733983176105</v>
      </c>
      <c r="AF25" s="16" t="s">
        <v>28858</v>
      </c>
      <c r="AG25" s="33">
        <f>CHOOSE(MIN(D6L218C9,RUN_YEARS),B7L802C5,B7L802C14,B7L802C23,B7L802C32,B7L802C41)</f>
        <v>496.09865235369989</v>
      </c>
      <c r="AH25" s="16" t="s">
        <v>28859</v>
      </c>
      <c r="AI25" s="33">
        <f>IF(D6L218C15=0,0,D6L218C11/D6L218C15)</f>
        <v>5.9318362151309582E-4</v>
      </c>
      <c r="AJ25" s="16" t="s">
        <v>28860</v>
      </c>
      <c r="AK25" s="33">
        <f>IF(D6L218C5=0,0,D6L218C11/D6L218C5)</f>
        <v>2.024266016823895E-2</v>
      </c>
      <c r="AL25" s="16" t="s">
        <v>28861</v>
      </c>
      <c r="AM25" s="33">
        <f>D6L218C8*CHOOSE(MIN(D6L218C9,RUN_YEARS),B7L802C4,B7L802C13,B7L802C22,B7L802C31,B7L802C40)</f>
        <v>1.8200604702119401</v>
      </c>
      <c r="AN25" s="16" t="s">
        <v>28862</v>
      </c>
      <c r="AO25" s="33">
        <f>D6L218C8-D6L218C18</f>
        <v>5.4486876287325883</v>
      </c>
      <c r="AP25" s="16" t="s">
        <v>28863</v>
      </c>
      <c r="AQ25" s="33">
        <f>CHOOSE(MIN(D6L218C9,RUN_YEARS),B7L802C2,B7L802C11,B7L802C20,B7L802C29,B7L802C38)</f>
        <v>71.705521651170514</v>
      </c>
      <c r="AR25" s="16" t="s">
        <v>28864</v>
      </c>
      <c r="AS25" s="33">
        <f>IF(D6L218C20=0,0,D6L218C18/D6L218C20)</f>
        <v>2.5382431203360888E-2</v>
      </c>
      <c r="AT25" s="16" t="s">
        <v>28865</v>
      </c>
      <c r="AU25" s="33">
        <f>IF(D6L218C5=0,0,D6L218C18/D6L218C5)</f>
        <v>0.12519765752208589</v>
      </c>
      <c r="AV25" s="16" t="s">
        <v>28866</v>
      </c>
      <c r="AW25" s="33">
        <f>CHOOSE(MIN(D6L218C9,RUN_YEARS),B7L802C1,B7L802C10,B7L802C19,B7L802C28,B7L802C37)</f>
        <v>214.66374064321815</v>
      </c>
      <c r="AX25" s="16" t="s">
        <v>28867</v>
      </c>
      <c r="AY25" s="33">
        <f>IF(D6L218C23=0,0,D6L218C19/D6L218C23)</f>
        <v>2.5382431203360884E-2</v>
      </c>
      <c r="AZ25" s="16" t="s">
        <v>28868</v>
      </c>
      <c r="BA25" s="33">
        <f>IF(D6L218C5=0,0,D6L218C19/D6L218C5)</f>
        <v>0.37480234247791411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437.11069504023868</v>
      </c>
      <c r="J26" s="16" t="s">
        <v>28891</v>
      </c>
      <c r="K26" s="21">
        <f>IF(FLOW_THRU_100PCT="Y",1,INDEX(VariabilityMatrix,D6L219C1,D6L219C9))</f>
        <v>0.3145082191507319</v>
      </c>
      <c r="L26" s="16" t="s">
        <v>28871</v>
      </c>
      <c r="M26" s="15">
        <f>IF(D6L219C2&lt;&gt;0,D6L219C2*D6L219C4,D6L219C3*D6L219C4)</f>
        <v>137.47490626884414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68.737453134422069</v>
      </c>
      <c r="R26" s="16" t="s">
        <v>28873</v>
      </c>
      <c r="S26" s="15">
        <f>D6L219C5-D6L219C7</f>
        <v>68.737453134422069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66.152159053534788</v>
      </c>
      <c r="X26" s="16" t="s">
        <v>28875</v>
      </c>
      <c r="Y26" s="33">
        <f>D6L219C7-D6L219C10</f>
        <v>2.5852940808872802</v>
      </c>
      <c r="Z26" s="16" t="s">
        <v>28876</v>
      </c>
      <c r="AA26" s="33">
        <f>CHOOSE(MIN(D6L219C9,RUN_YEARS),B7L802C7,B7L802C16,B7L802C25,B7L802C34,B7L802C43)</f>
        <v>26826.666666666664</v>
      </c>
      <c r="AB26" s="16" t="s">
        <v>28877</v>
      </c>
      <c r="AC26" s="33">
        <f>IF(D6L219C12=0,0,D6L219C10/D6L219C12)</f>
        <v>2.4659105014985636E-3</v>
      </c>
      <c r="AD26" s="16" t="s">
        <v>28878</v>
      </c>
      <c r="AE26" s="33">
        <f>IF(D6L219C5=0,0,D6L219C10/D6L219C5)</f>
        <v>0.48119442921581984</v>
      </c>
      <c r="AF26" s="16" t="s">
        <v>28879</v>
      </c>
      <c r="AG26" s="33">
        <f>CHOOSE(MIN(D6L219C9,RUN_YEARS),B7L802C5,B7L802C14,B7L802C23,B7L802C32,B7L802C41)</f>
        <v>403.23599605908595</v>
      </c>
      <c r="AH26" s="16" t="s">
        <v>28880</v>
      </c>
      <c r="AI26" s="33">
        <f>IF(D6L219C15=0,0,D6L219C11/D6L219C15)</f>
        <v>6.4113673038962982E-3</v>
      </c>
      <c r="AJ26" s="16" t="s">
        <v>28881</v>
      </c>
      <c r="AK26" s="33">
        <f>IF(D6L219C5=0,0,D6L219C11/D6L219C5)</f>
        <v>1.8805570784180152E-2</v>
      </c>
      <c r="AL26" s="16" t="s">
        <v>28882</v>
      </c>
      <c r="AM26" s="33">
        <f>D6L219C8*CHOOSE(MIN(D6L219C9,RUN_YEARS),B7L802C4,B7L802C13,B7L802C22,B7L802C31,B7L802C40)</f>
        <v>18.261025853900424</v>
      </c>
      <c r="AN26" s="16" t="s">
        <v>28883</v>
      </c>
      <c r="AO26" s="33">
        <f>D6L219C8-D6L219C18</f>
        <v>50.476427280521648</v>
      </c>
      <c r="AP26" s="16" t="s">
        <v>28884</v>
      </c>
      <c r="AQ26" s="33">
        <f>CHOOSE(MIN(D6L219C9,RUN_YEARS),B7L802C2,B7L802C11,B7L802C20,B7L802C29,B7L802C38)</f>
        <v>64.67319223924305</v>
      </c>
      <c r="AR26" s="16" t="s">
        <v>28885</v>
      </c>
      <c r="AS26" s="33">
        <f>IF(D6L219C20=0,0,D6L219C18/D6L219C20)</f>
        <v>0.2823585046853434</v>
      </c>
      <c r="AT26" s="16" t="s">
        <v>28886</v>
      </c>
      <c r="AU26" s="33">
        <f>IF(D6L219C5=0,0,D6L219C18/D6L219C5)</f>
        <v>0.13283170252314558</v>
      </c>
      <c r="AV26" s="16" t="s">
        <v>28887</v>
      </c>
      <c r="AW26" s="33">
        <f>CHOOSE(MIN(D6L219C9,RUN_YEARS),B7L802C1,B7L802C10,B7L802C19,B7L802C28,B7L802C37)</f>
        <v>178.76715750698534</v>
      </c>
      <c r="AX26" s="16" t="s">
        <v>28888</v>
      </c>
      <c r="AY26" s="33">
        <f>IF(D6L219C23=0,0,D6L219C19/D6L219C23)</f>
        <v>0.28235850468534346</v>
      </c>
      <c r="AZ26" s="16" t="s">
        <v>28889</v>
      </c>
      <c r="BA26" s="33">
        <f>IF(D6L219C5=0,0,D6L219C19/D6L219C5)</f>
        <v>0.36716829747685448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14.040712961465713</v>
      </c>
      <c r="J27" s="16" t="s">
        <v>28912</v>
      </c>
      <c r="K27" s="21">
        <f>IF(FLOW_THRU_100PCT="Y",1,INDEX(VariabilityMatrix,D6L220C1,D6L220C9))</f>
        <v>0.30325597258387399</v>
      </c>
      <c r="L27" s="16" t="s">
        <v>28892</v>
      </c>
      <c r="M27" s="15">
        <f>IF(D6L220C2&lt;&gt;0,D6L220C2*D6L220C4,D6L220C3*D6L220C4)</f>
        <v>4.2579300649002905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2.1289650324501452</v>
      </c>
      <c r="R27" s="16" t="s">
        <v>28894</v>
      </c>
      <c r="S27" s="15">
        <f>D6L220C5-D6L220C7</f>
        <v>2.1289650324501452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2.0427732011262409</v>
      </c>
      <c r="X27" s="16" t="s">
        <v>28896</v>
      </c>
      <c r="Y27" s="33">
        <f>D6L220C7-D6L220C10</f>
        <v>8.6191831323904289E-2</v>
      </c>
      <c r="Z27" s="16" t="s">
        <v>28897</v>
      </c>
      <c r="AA27" s="33">
        <f>CHOOSE(MIN(D6L220C9,RUN_YEARS),B7L802C7,B7L802C16,B7L802C25,B7L802C34,B7L802C43)</f>
        <v>30570</v>
      </c>
      <c r="AB27" s="16" t="s">
        <v>28898</v>
      </c>
      <c r="AC27" s="33">
        <f>IF(D6L220C12=0,0,D6L220C10/D6L220C12)</f>
        <v>6.6822806710050409E-5</v>
      </c>
      <c r="AD27" s="16" t="s">
        <v>28899</v>
      </c>
      <c r="AE27" s="33">
        <f>IF(D6L220C5=0,0,D6L220C10/D6L220C5)</f>
        <v>0.47975733983176105</v>
      </c>
      <c r="AF27" s="16" t="s">
        <v>28900</v>
      </c>
      <c r="AG27" s="33">
        <f>CHOOSE(MIN(D6L220C9,RUN_YEARS),B7L802C5,B7L802C14,B7L802C23,B7L802C32,B7L802C41)</f>
        <v>496.09865235369989</v>
      </c>
      <c r="AH27" s="16" t="s">
        <v>28901</v>
      </c>
      <c r="AI27" s="33">
        <f>IF(D6L220C15=0,0,D6L220C11/D6L220C15)</f>
        <v>1.7373929744613119E-4</v>
      </c>
      <c r="AJ27" s="16" t="s">
        <v>28902</v>
      </c>
      <c r="AK27" s="33">
        <f>IF(D6L220C5=0,0,D6L220C11/D6L220C5)</f>
        <v>2.024266016823897E-2</v>
      </c>
      <c r="AL27" s="16" t="s">
        <v>28903</v>
      </c>
      <c r="AM27" s="33">
        <f>D6L220C8*CHOOSE(MIN(D6L220C9,RUN_YEARS),B7L802C4,B7L802C13,B7L802C22,B7L802C31,B7L802C40)</f>
        <v>0.53308287001837951</v>
      </c>
      <c r="AN27" s="16" t="s">
        <v>28904</v>
      </c>
      <c r="AO27" s="33">
        <f>D6L220C8-D6L220C18</f>
        <v>1.5958821624317658</v>
      </c>
      <c r="AP27" s="16" t="s">
        <v>28905</v>
      </c>
      <c r="AQ27" s="33">
        <f>CHOOSE(MIN(D6L220C9,RUN_YEARS),B7L802C2,B7L802C11,B7L802C20,B7L802C29,B7L802C38)</f>
        <v>71.705521651170514</v>
      </c>
      <c r="AR27" s="16" t="s">
        <v>28906</v>
      </c>
      <c r="AS27" s="33">
        <f>IF(D6L220C20=0,0,D6L220C18/D6L220C20)</f>
        <v>7.4343350099549486E-3</v>
      </c>
      <c r="AT27" s="16" t="s">
        <v>28907</v>
      </c>
      <c r="AU27" s="33">
        <f>IF(D6L220C5=0,0,D6L220C18/D6L220C5)</f>
        <v>0.12519765752208589</v>
      </c>
      <c r="AV27" s="16" t="s">
        <v>28908</v>
      </c>
      <c r="AW27" s="33">
        <f>CHOOSE(MIN(D6L220C9,RUN_YEARS),B7L802C1,B7L802C10,B7L802C19,B7L802C28,B7L802C37)</f>
        <v>214.66374064321815</v>
      </c>
      <c r="AX27" s="16" t="s">
        <v>28909</v>
      </c>
      <c r="AY27" s="33">
        <f>IF(D6L220C23=0,0,D6L220C19/D6L220C23)</f>
        <v>7.4343350099549494E-3</v>
      </c>
      <c r="AZ27" s="16" t="s">
        <v>28910</v>
      </c>
      <c r="BA27" s="33">
        <f>IF(D6L220C5=0,0,D6L220C19/D6L220C5)</f>
        <v>0.37480234247791416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0.30325597258387399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30570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496.09865235369989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71.705521651170514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214.66374064321815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0.30325597258387399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30570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496.09865235369989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71.705521651170514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214.66374064321815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0.30325597258387399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30570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496.09865235369989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71.705521651170514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214.66374064321815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0.30325597258387399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30570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496.09865235369989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71.705521651170514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214.66374064321815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0.30325597258387399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30570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496.09865235369989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71.705521651170514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214.66374064321815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8.7669743502262882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7.5395979411946081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3.7697989705973041</v>
      </c>
      <c r="R33" s="16" t="s">
        <v>29020</v>
      </c>
      <c r="S33" s="15">
        <f>D6L226C5-D6L226C7</f>
        <v>3.7697989705973041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3.6171774516685478</v>
      </c>
      <c r="X33" s="16" t="s">
        <v>29022</v>
      </c>
      <c r="Y33" s="33">
        <f>D6L226C7-D6L226C10</f>
        <v>0.15262151892875631</v>
      </c>
      <c r="Z33" s="16" t="s">
        <v>29023</v>
      </c>
      <c r="AA33" s="33">
        <f>CHOOSE(MIN(D6L226C9,RUN_YEARS),B7L802C7,B7L802C16,B7L802C25,B7L802C34,B7L802C43)</f>
        <v>30570</v>
      </c>
      <c r="AB33" s="16" t="s">
        <v>29024</v>
      </c>
      <c r="AC33" s="33">
        <f>IF(D6L226C12=0,0,D6L226C10/D6L226C12)</f>
        <v>1.1832441778438168E-4</v>
      </c>
      <c r="AD33" s="16" t="s">
        <v>29025</v>
      </c>
      <c r="AE33" s="33">
        <f>IF(D6L226C5=0,0,D6L226C10/D6L226C5)</f>
        <v>0.47975733983176105</v>
      </c>
      <c r="AF33" s="16" t="s">
        <v>29026</v>
      </c>
      <c r="AG33" s="33">
        <f>CHOOSE(MIN(D6L226C9,RUN_YEARS),B7L802C5,B7L802C14,B7L802C23,B7L802C32,B7L802C41)</f>
        <v>496.09865235369989</v>
      </c>
      <c r="AH33" s="16" t="s">
        <v>29027</v>
      </c>
      <c r="AI33" s="33">
        <f>IF(D6L226C15=0,0,D6L226C11/D6L226C15)</f>
        <v>3.0764348623939182E-4</v>
      </c>
      <c r="AJ33" s="16" t="s">
        <v>29028</v>
      </c>
      <c r="AK33" s="33">
        <f>IF(D6L226C5=0,0,D6L226C11/D6L226C5)</f>
        <v>2.0242660168238925E-2</v>
      </c>
      <c r="AL33" s="16" t="s">
        <v>29029</v>
      </c>
      <c r="AM33" s="33">
        <f>D6L226C8*CHOOSE(MIN(D6L226C9,RUN_YEARS),B7L802C4,B7L802C13,B7L802C22,B7L802C31,B7L802C40)</f>
        <v>0.94394000089590646</v>
      </c>
      <c r="AN33" s="16" t="s">
        <v>29030</v>
      </c>
      <c r="AO33" s="33">
        <f>D6L226C8-D6L226C18</f>
        <v>2.8258589697013976</v>
      </c>
      <c r="AP33" s="16" t="s">
        <v>29031</v>
      </c>
      <c r="AQ33" s="33">
        <f>CHOOSE(MIN(D6L226C9,RUN_YEARS),B7L802C2,B7L802C11,B7L802C20,B7L802C29,B7L802C38)</f>
        <v>71.705521651170514</v>
      </c>
      <c r="AR33" s="16" t="s">
        <v>29032</v>
      </c>
      <c r="AS33" s="33">
        <f>IF(D6L226C20=0,0,D6L226C18/D6L226C20)</f>
        <v>1.3164118733951052E-2</v>
      </c>
      <c r="AT33" s="16" t="s">
        <v>29033</v>
      </c>
      <c r="AU33" s="33">
        <f>IF(D6L226C5=0,0,D6L226C18/D6L226C5)</f>
        <v>0.12519765752208589</v>
      </c>
      <c r="AV33" s="16" t="s">
        <v>29034</v>
      </c>
      <c r="AW33" s="33">
        <f>CHOOSE(MIN(D6L226C9,RUN_YEARS),B7L802C1,B7L802C10,B7L802C19,B7L802C28,B7L802C37)</f>
        <v>214.66374064321815</v>
      </c>
      <c r="AX33" s="16" t="s">
        <v>29035</v>
      </c>
      <c r="AY33" s="33">
        <f>IF(D6L226C23=0,0,D6L226C19/D6L226C23)</f>
        <v>1.316411873395105E-2</v>
      </c>
      <c r="AZ33" s="16" t="s">
        <v>29036</v>
      </c>
      <c r="BA33" s="33">
        <f>IF(D6L226C5=0,0,D6L226C19/D6L226C5)</f>
        <v>0.37480234247791411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-27.851039458294363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-23.951893934133153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-11.975946967066577</v>
      </c>
      <c r="R34" s="16" t="s">
        <v>29040</v>
      </c>
      <c r="S34" s="15">
        <f>D6L227C5-D6L227C7</f>
        <v>-11.975946967066577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-11.525517930273061</v>
      </c>
      <c r="X34" s="16" t="s">
        <v>29042</v>
      </c>
      <c r="Y34" s="33">
        <f>D6L227C7-D6L227C10</f>
        <v>-0.45042903679351554</v>
      </c>
      <c r="Z34" s="16" t="s">
        <v>29043</v>
      </c>
      <c r="AA34" s="33">
        <f>CHOOSE(MIN(D6L227C9,RUN_YEARS),B7L802C7,B7L802C16,B7L802C25,B7L802C34,B7L802C43)</f>
        <v>26826.666666666664</v>
      </c>
      <c r="AB34" s="16" t="s">
        <v>29044</v>
      </c>
      <c r="AC34" s="33">
        <f>IF(D6L227C12=0,0,D6L227C10/D6L227C12)</f>
        <v>-4.2962914750023837E-4</v>
      </c>
      <c r="AD34" s="16" t="s">
        <v>29045</v>
      </c>
      <c r="AE34" s="33">
        <f>IF(D6L227C5=0,0,D6L227C10/D6L227C5)</f>
        <v>0.4811944292158199</v>
      </c>
      <c r="AF34" s="16" t="s">
        <v>29046</v>
      </c>
      <c r="AG34" s="33">
        <f>CHOOSE(MIN(D6L227C9,RUN_YEARS),B7L802C5,B7L802C14,B7L802C23,B7L802C32,B7L802C41)</f>
        <v>403.23599605908595</v>
      </c>
      <c r="AH34" s="16" t="s">
        <v>29047</v>
      </c>
      <c r="AI34" s="33">
        <f>IF(D6L227C15=0,0,D6L227C11/D6L227C15)</f>
        <v>-1.1170357835006239E-3</v>
      </c>
      <c r="AJ34" s="16" t="s">
        <v>29048</v>
      </c>
      <c r="AK34" s="33">
        <f>IF(D6L227C5=0,0,D6L227C11/D6L227C5)</f>
        <v>1.8805570784180124E-2</v>
      </c>
      <c r="AL34" s="16" t="s">
        <v>29049</v>
      </c>
      <c r="AM34" s="33">
        <f>D6L227C8*CHOOSE(MIN(D6L227C9,RUN_YEARS),B7L802C4,B7L802C13,B7L802C22,B7L802C31,B7L802C40)</f>
        <v>-3.18157084992471</v>
      </c>
      <c r="AN34" s="16" t="s">
        <v>29050</v>
      </c>
      <c r="AO34" s="33">
        <f>D6L227C8-D6L227C18</f>
        <v>-8.7943761171418657</v>
      </c>
      <c r="AP34" s="16" t="s">
        <v>29051</v>
      </c>
      <c r="AQ34" s="33">
        <f>CHOOSE(MIN(D6L227C9,RUN_YEARS),B7L802C2,B7L802C11,B7L802C20,B7L802C29,B7L802C38)</f>
        <v>64.67319223924305</v>
      </c>
      <c r="AR34" s="16" t="s">
        <v>29052</v>
      </c>
      <c r="AS34" s="33">
        <f>IF(D6L227C20=0,0,D6L227C18/D6L227C20)</f>
        <v>-4.9194584955003416E-2</v>
      </c>
      <c r="AT34" s="16" t="s">
        <v>29053</v>
      </c>
      <c r="AU34" s="33">
        <f>IF(D6L227C5=0,0,D6L227C18/D6L227C5)</f>
        <v>0.13283170252314558</v>
      </c>
      <c r="AV34" s="16" t="s">
        <v>29054</v>
      </c>
      <c r="AW34" s="33">
        <f>CHOOSE(MIN(D6L227C9,RUN_YEARS),B7L802C1,B7L802C10,B7L802C19,B7L802C28,B7L802C37)</f>
        <v>178.76715750698534</v>
      </c>
      <c r="AX34" s="16" t="s">
        <v>29055</v>
      </c>
      <c r="AY34" s="33">
        <f>IF(D6L227C23=0,0,D6L227C19/D6L227C23)</f>
        <v>-4.9194584955003409E-2</v>
      </c>
      <c r="AZ34" s="16" t="s">
        <v>29056</v>
      </c>
      <c r="BA34" s="33">
        <f>IF(D6L227C5=0,0,D6L227C19/D6L227C5)</f>
        <v>0.36716829747685437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3031.1505805433726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1995.3015366239406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997.6507683119703</v>
      </c>
      <c r="R35" s="16" t="s">
        <v>29060</v>
      </c>
      <c r="S35" s="15">
        <f>SUM(D6L201C8:D6L227C8)-2*SUM(D6L209C8,D6L211C8,D6L222C8,D6L224C8,D6L227C8)</f>
        <v>997.6507683119703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960.11124042526433</v>
      </c>
      <c r="X35" s="16" t="s">
        <v>29062</v>
      </c>
      <c r="Y35" s="33">
        <f>SUM(D6L201C11:D6L227C11)-2*SUM(D6L209C11,D6L211C11,D6L222C11,D6L224C11,D6L227C11)</f>
        <v>37.539527886705876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3.5824588331969394E-2</v>
      </c>
      <c r="AD35" s="16" t="s">
        <v>29064</v>
      </c>
      <c r="AE35" s="33">
        <f>IF(D6L228C5=0,0,D6L228C10/D6L228C5)</f>
        <v>0.48118603770023499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9.3143929663120614E-2</v>
      </c>
      <c r="AJ35" s="16" t="s">
        <v>29066</v>
      </c>
      <c r="AK35" s="33">
        <f>IF(D6L228C5=0,0,D6L228C11/D6L228C5)</f>
        <v>1.8813962299764942E-2</v>
      </c>
      <c r="AL35" s="16" t="s">
        <v>29067</v>
      </c>
      <c r="AM35" s="33">
        <f>SUM(D6L201C18:D6L227C18)-2*SUM(D6L209C18,D6L211C18,D6L222C18,D6L224C18,D6L227C18)</f>
        <v>264.88181591512341</v>
      </c>
      <c r="AN35" s="16" t="s">
        <v>29068</v>
      </c>
      <c r="AO35" s="33">
        <f>SUM(D6L201C19:D6L227C19)-2*SUM(D6L209C19,D6L211C19,D6L222C19,D6L224C19,D6L227C19)</f>
        <v>732.76895239684688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4.1031883313183579</v>
      </c>
      <c r="AT35" s="16" t="s">
        <v>29070</v>
      </c>
      <c r="AU35" s="33">
        <f>IF(D6L228C5=0,0,D6L228C18/D6L228C5)</f>
        <v>0.13275277498322618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4.103188331318357</v>
      </c>
      <c r="AZ35" s="16" t="s">
        <v>29072</v>
      </c>
      <c r="BA35" s="33">
        <f>IF(D6L228C5=0,0,D6L228C19/D6L228C5)</f>
        <v>0.36724722501677382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30.139240672375504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15.069620336187752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7.5348101680938759</v>
      </c>
      <c r="R36" s="16" t="s">
        <v>29077</v>
      </c>
      <c r="S36" s="15">
        <f>D6L229C5-D6L229C7</f>
        <v>7.5348101680938759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7.2297609647640444</v>
      </c>
      <c r="X36" s="16" t="s">
        <v>29079</v>
      </c>
      <c r="Y36" s="33">
        <f>D6L229C7-D6L229C10</f>
        <v>0.30504920332983154</v>
      </c>
      <c r="Z36" s="16" t="s">
        <v>29080</v>
      </c>
      <c r="AA36" s="33">
        <f>CHOOSE(MIN(D6L229C9,RUN_YEARS),B7L802C7,B7L802C16,B7L802C25,B7L802C34,B7L802C43)</f>
        <v>30570</v>
      </c>
      <c r="AB36" s="16" t="s">
        <v>29081</v>
      </c>
      <c r="AC36" s="33">
        <f>IF(D6L229C12=0,0,D6L229C10/D6L229C12)</f>
        <v>2.3649855952777378E-4</v>
      </c>
      <c r="AD36" s="16" t="s">
        <v>29082</v>
      </c>
      <c r="AE36" s="33">
        <f>IF(D6L229C5=0,0,D6L229C10/D6L229C5)</f>
        <v>0.47975733983176105</v>
      </c>
      <c r="AF36" s="16" t="s">
        <v>29083</v>
      </c>
      <c r="AG36" s="33">
        <f>CHOOSE(MIN(D6L229C9,RUN_YEARS),B7L802C5,B7L802C14,B7L802C23,B7L802C32,B7L802C41)</f>
        <v>496.09865235369989</v>
      </c>
      <c r="AH36" s="16" t="s">
        <v>29084</v>
      </c>
      <c r="AI36" s="33">
        <f>IF(D6L229C15=0,0,D6L229C11/D6L229C15)</f>
        <v>6.1489625477221177E-4</v>
      </c>
      <c r="AJ36" s="16" t="s">
        <v>29085</v>
      </c>
      <c r="AK36" s="33">
        <f>IF(D6L229C5=0,0,D6L229C11/D6L229C5)</f>
        <v>2.0242660168238957E-2</v>
      </c>
      <c r="AL36" s="16" t="s">
        <v>29086</v>
      </c>
      <c r="AM36" s="33">
        <f>D6L229C8*CHOOSE(MIN(D6L229C9,RUN_YEARS),B7L802C4,B7L802C13,B7L802C22,B7L802C31,B7L802C40)</f>
        <v>1.886681165837895</v>
      </c>
      <c r="AN36" s="16" t="s">
        <v>29087</v>
      </c>
      <c r="AO36" s="33">
        <f>D6L229C8-D6L229C18</f>
        <v>5.6481290022559811</v>
      </c>
      <c r="AP36" s="16" t="s">
        <v>29088</v>
      </c>
      <c r="AQ36" s="33">
        <f>CHOOSE(MIN(D6L229C9,RUN_YEARS),B7L802C2,B7L802C11,B7L802C20,B7L802C29,B7L802C38)</f>
        <v>71.705521651170514</v>
      </c>
      <c r="AR36" s="16" t="s">
        <v>29089</v>
      </c>
      <c r="AS36" s="33">
        <f>IF(D6L229C20=0,0,D6L229C18/D6L229C20)</f>
        <v>2.6311518588709646E-2</v>
      </c>
      <c r="AT36" s="16" t="s">
        <v>29090</v>
      </c>
      <c r="AU36" s="33">
        <f>IF(D6L229C5=0,0,D6L229C18/D6L229C5)</f>
        <v>0.12519765752208589</v>
      </c>
      <c r="AV36" s="16" t="s">
        <v>29091</v>
      </c>
      <c r="AW36" s="33">
        <f>CHOOSE(MIN(D6L229C9,RUN_YEARS),B7L802C1,B7L802C10,B7L802C19,B7L802C28,B7L802C37)</f>
        <v>214.66374064321815</v>
      </c>
      <c r="AX36" s="16" t="s">
        <v>29092</v>
      </c>
      <c r="AY36" s="33">
        <f>IF(D6L229C23=0,0,D6L229C19/D6L229C23)</f>
        <v>2.6311518588709649E-2</v>
      </c>
      <c r="AZ36" s="16" t="s">
        <v>29093</v>
      </c>
      <c r="BA36" s="33">
        <f>IF(D6L229C5=0,0,D6L229C19/D6L229C5)</f>
        <v>0.37480234247791411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30570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496.09865235369989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71.705521651170514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214.66374064321815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30570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496.09865235369989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71.705521651170514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214.66374064321815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30570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496.09865235369989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71.705521651170514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214.66374064321815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30570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496.09865235369989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71.705521651170514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214.66374064321815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30570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496.09865235369989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71.705521651170514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214.66374064321815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1226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1226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1226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1176.3649972674782</v>
      </c>
      <c r="X42" s="16" t="s">
        <v>29200</v>
      </c>
      <c r="Y42" s="33">
        <f>D6L235C7-D6L235C10</f>
        <v>49.635002732521798</v>
      </c>
      <c r="Z42" s="16" t="s">
        <v>29201</v>
      </c>
      <c r="AA42" s="33">
        <f>CHOOSE(MIN(D6L235C9,RUN_YEARS),B7L802C7,B7L802C16,B7L802C25,B7L802C34,B7L802C43)</f>
        <v>30570</v>
      </c>
      <c r="AB42" s="16" t="s">
        <v>29202</v>
      </c>
      <c r="AC42" s="33">
        <f>IF(D6L235C12=0,0,D6L235C10/D6L235C12)</f>
        <v>3.8481027061415707E-2</v>
      </c>
      <c r="AD42" s="16" t="s">
        <v>29203</v>
      </c>
      <c r="AE42" s="33">
        <f>IF(D6L235C5=0,0,D6L235C10/D6L235C5)</f>
        <v>0.95951467966352222</v>
      </c>
      <c r="AF42" s="16" t="s">
        <v>29204</v>
      </c>
      <c r="AG42" s="33">
        <f>CHOOSE(MIN(D6L235C9,RUN_YEARS),B7L802C5,B7L802C14,B7L802C23,B7L802C32,B7L802C41)</f>
        <v>496.09865235369989</v>
      </c>
      <c r="AH42" s="16" t="s">
        <v>29205</v>
      </c>
      <c r="AI42" s="33">
        <f>IF(D6L235C15=0,0,D6L235C11/D6L235C15)</f>
        <v>0.10005067035968057</v>
      </c>
      <c r="AJ42" s="16" t="s">
        <v>29206</v>
      </c>
      <c r="AK42" s="33">
        <f>IF(D6L235C5=0,0,D6L235C11/D6L235C5)</f>
        <v>4.0485320336477809E-2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71.705521651170514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214.66374064321815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4358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4358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4358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30570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496.09865235369989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1091.2227829625006</v>
      </c>
      <c r="AN43" s="16" t="s">
        <v>29228</v>
      </c>
      <c r="AO43" s="33">
        <f>D6L236C8-D6L236C18</f>
        <v>3266.7772170374992</v>
      </c>
      <c r="AP43" s="16" t="s">
        <v>29229</v>
      </c>
      <c r="AQ43" s="33">
        <f>CHOOSE(MIN(D6L236C9,RUN_YEARS),B7L802C2,B7L802C11,B7L802C20,B7L802C29,B7L802C38)</f>
        <v>71.705521651170514</v>
      </c>
      <c r="AR43" s="16" t="s">
        <v>29230</v>
      </c>
      <c r="AS43" s="33">
        <f>IF(D6L236C20=0,0,D6L236C18/D6L236C20)</f>
        <v>15.218113721716263</v>
      </c>
      <c r="AT43" s="16" t="s">
        <v>29231</v>
      </c>
      <c r="AU43" s="33">
        <f>IF(D6L236C5=0,0,D6L236C18/D6L236C5)</f>
        <v>0.25039531504417178</v>
      </c>
      <c r="AV43" s="16" t="s">
        <v>29232</v>
      </c>
      <c r="AW43" s="33">
        <f>CHOOSE(MIN(D6L236C9,RUN_YEARS),B7L802C1,B7L802C10,B7L802C19,B7L802C28,B7L802C37)</f>
        <v>214.66374064321815</v>
      </c>
      <c r="AX43" s="16" t="s">
        <v>29233</v>
      </c>
      <c r="AY43" s="33">
        <f>IF(D6L236C23=0,0,D6L236C19/D6L236C23)</f>
        <v>15.218113721716263</v>
      </c>
      <c r="AZ43" s="16" t="s">
        <v>29234</v>
      </c>
      <c r="BA43" s="33">
        <f>IF(D6L236C5=0,0,D6L236C19/D6L236C5)</f>
        <v>0.74960468495582822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5614.1392406723753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5599.0696203361877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1233.5348101680938</v>
      </c>
      <c r="R44" s="16" t="s">
        <v>29238</v>
      </c>
      <c r="S44" s="15">
        <f>SUM(D6L229C8:D6L236C8)</f>
        <v>4365.5348101680938</v>
      </c>
      <c r="U44" s="21" t="str">
        <f>NULL_VALUE</f>
        <v>n/a</v>
      </c>
      <c r="V44" s="16" t="s">
        <v>29239</v>
      </c>
      <c r="W44" s="33">
        <f>SUM(D6L229C10:D6L236C10)</f>
        <v>1183.5947582322422</v>
      </c>
      <c r="X44" s="16" t="s">
        <v>29240</v>
      </c>
      <c r="Y44" s="33">
        <f>SUM(D6L229C11:D6L236C11)</f>
        <v>49.940051935851628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3.871752562094348E-2</v>
      </c>
      <c r="AD44" s="16" t="s">
        <v>29242</v>
      </c>
      <c r="AE44" s="33">
        <f>IF(D6L237C5=0,0,D6L237C10/D6L237C5)</f>
        <v>0.21139132721860582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0.10066556661445278</v>
      </c>
      <c r="AJ44" s="16" t="s">
        <v>29244</v>
      </c>
      <c r="AK44" s="33">
        <f>IF(D6L237C5=0,0,D6L237C11/D6L237C5)</f>
        <v>8.9193482707316391E-3</v>
      </c>
      <c r="AL44" s="16" t="s">
        <v>29245</v>
      </c>
      <c r="AM44" s="33">
        <f>SUM(D6L229C18:D6L236C18)</f>
        <v>1093.1094641283385</v>
      </c>
      <c r="AN44" s="16" t="s">
        <v>29246</v>
      </c>
      <c r="AO44" s="33">
        <f>SUM(D6L229C19:D6L236C19)</f>
        <v>3272.4253460397554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15.244425240304972</v>
      </c>
      <c r="AT44" s="16" t="s">
        <v>29248</v>
      </c>
      <c r="AU44" s="33">
        <f>IF(D6L237C5=0,0,D6L237C18/D6L237C5)</f>
        <v>0.19523055404742481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15.244425240304972</v>
      </c>
      <c r="AZ44" s="16" t="s">
        <v>29250</v>
      </c>
      <c r="BA44" s="33">
        <f>IF(D6L237C5=0,0,D6L237C19/D6L237C5)</f>
        <v>0.58445877046323769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100.55163839888246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50.27581919944123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25.137909599720615</v>
      </c>
      <c r="R45" s="16" t="s">
        <v>29255</v>
      </c>
      <c r="S45" s="15">
        <f>D6L238C5-D6L238C7</f>
        <v>25.137909599720615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24.120193276986502</v>
      </c>
      <c r="X45" s="16" t="s">
        <v>29257</v>
      </c>
      <c r="Y45" s="33">
        <f>D6L238C7-D6L238C10</f>
        <v>1.0177163227341133</v>
      </c>
      <c r="Z45" s="16" t="s">
        <v>29258</v>
      </c>
      <c r="AA45" s="33">
        <f>CHOOSE(MIN(D6L238C9,RUN_YEARS),B7L802C7,B7L802C16,B7L802C25,B7L802C34,B7L802C43)</f>
        <v>30570</v>
      </c>
      <c r="AB45" s="16" t="s">
        <v>29259</v>
      </c>
      <c r="AC45" s="33">
        <f>IF(D6L238C12=0,0,D6L238C10/D6L238C12)</f>
        <v>7.8901515462827937E-4</v>
      </c>
      <c r="AD45" s="16" t="s">
        <v>29260</v>
      </c>
      <c r="AE45" s="33">
        <f>IF(D6L238C5=0,0,D6L238C10/D6L238C5)</f>
        <v>0.479757339831761</v>
      </c>
      <c r="AF45" s="16" t="s">
        <v>29261</v>
      </c>
      <c r="AG45" s="33">
        <f>CHOOSE(MIN(D6L238C9,RUN_YEARS),B7L802C5,B7L802C14,B7L802C23,B7L802C32,B7L802C41)</f>
        <v>496.09865235369989</v>
      </c>
      <c r="AH45" s="16" t="s">
        <v>29262</v>
      </c>
      <c r="AI45" s="33">
        <f>IF(D6L238C15=0,0,D6L238C11/D6L238C15)</f>
        <v>2.0514394020335284E-3</v>
      </c>
      <c r="AJ45" s="16" t="s">
        <v>29263</v>
      </c>
      <c r="AK45" s="33">
        <f>IF(D6L238C5=0,0,D6L238C11/D6L238C5)</f>
        <v>2.0242660168238974E-2</v>
      </c>
      <c r="AL45" s="16" t="s">
        <v>29264</v>
      </c>
      <c r="AM45" s="33">
        <f>D6L238C8*CHOOSE(MIN(D6L238C9,RUN_YEARS),B7L802C4,B7L802C13,B7L802C22,B7L802C31,B7L802C40)</f>
        <v>6.2944147937739539</v>
      </c>
      <c r="AN45" s="16" t="s">
        <v>29265</v>
      </c>
      <c r="AO45" s="33">
        <f>D6L238C8-D6L238C18</f>
        <v>18.843494805946662</v>
      </c>
      <c r="AP45" s="16" t="s">
        <v>29266</v>
      </c>
      <c r="AQ45" s="33">
        <f>CHOOSE(MIN(D6L238C9,RUN_YEARS),B7L802C2,B7L802C11,B7L802C20,B7L802C29,B7L802C38)</f>
        <v>71.705521651170514</v>
      </c>
      <c r="AR45" s="16" t="s">
        <v>29267</v>
      </c>
      <c r="AS45" s="33">
        <f>IF(D6L238C20=0,0,D6L238C18/D6L238C20)</f>
        <v>8.7781451816147618E-2</v>
      </c>
      <c r="AT45" s="16" t="s">
        <v>29268</v>
      </c>
      <c r="AU45" s="33">
        <f>IF(D6L238C5=0,0,D6L238C18/D6L238C5)</f>
        <v>0.12519765752208589</v>
      </c>
      <c r="AV45" s="16" t="s">
        <v>29269</v>
      </c>
      <c r="AW45" s="33">
        <f>CHOOSE(MIN(D6L238C9,RUN_YEARS),B7L802C1,B7L802C10,B7L802C19,B7L802C28,B7L802C37)</f>
        <v>214.66374064321815</v>
      </c>
      <c r="AX45" s="16" t="s">
        <v>29270</v>
      </c>
      <c r="AY45" s="33">
        <f>IF(D6L238C23=0,0,D6L238C19/D6L238C23)</f>
        <v>8.7781451816147618E-2</v>
      </c>
      <c r="AZ45" s="16" t="s">
        <v>29271</v>
      </c>
      <c r="BA45" s="33">
        <f>IF(D6L238C5=0,0,D6L238C19/D6L238C5)</f>
        <v>0.37480234247791411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30570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496.09865235369989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71.705521651170514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214.66374064321815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100.55163839888246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50.27581919944123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25.137909599720615</v>
      </c>
      <c r="R47" s="16" t="s">
        <v>29295</v>
      </c>
      <c r="S47" s="15">
        <f>SUM(D6L238C8:D6L239C8)</f>
        <v>25.137909599720615</v>
      </c>
      <c r="U47" s="21" t="str">
        <f>NULL_VALUE</f>
        <v>n/a</v>
      </c>
      <c r="V47" s="16" t="s">
        <v>29296</v>
      </c>
      <c r="W47" s="33">
        <f>SUM(D6L238C10:D6L239C10)</f>
        <v>24.120193276986502</v>
      </c>
      <c r="X47" s="16" t="s">
        <v>29297</v>
      </c>
      <c r="Y47" s="33">
        <f>SUM(D6L238C11:D6L239C11)</f>
        <v>1.0177163227341133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7.8901515462827937E-4</v>
      </c>
      <c r="AD47" s="16" t="s">
        <v>29299</v>
      </c>
      <c r="AE47" s="33">
        <f>IF(D6L240C5=0,0,D6L240C10/D6L240C5)</f>
        <v>0.479757339831761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2.0514394020335284E-3</v>
      </c>
      <c r="AJ47" s="16" t="s">
        <v>29301</v>
      </c>
      <c r="AK47" s="33">
        <f>IF(D6L240C5=0,0,D6L240C11/D6L240C5)</f>
        <v>2.0242660168238974E-2</v>
      </c>
      <c r="AL47" s="16" t="s">
        <v>29302</v>
      </c>
      <c r="AM47" s="33">
        <f>SUM(D6L238C18:D6L239C18)</f>
        <v>6.2944147937739539</v>
      </c>
      <c r="AN47" s="16" t="s">
        <v>29303</v>
      </c>
      <c r="AO47" s="33">
        <f>SUM(D6L238C19:D6L239C19)</f>
        <v>18.843494805946662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8.7781451816147618E-2</v>
      </c>
      <c r="AT47" s="16" t="s">
        <v>29305</v>
      </c>
      <c r="AU47" s="33">
        <f>IF(D6L240C5=0,0,D6L240C18/D6L240C5)</f>
        <v>0.12519765752208589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8.7781451816147618E-2</v>
      </c>
      <c r="AZ47" s="16" t="s">
        <v>29307</v>
      </c>
      <c r="BA47" s="33">
        <f>IF(D6L240C5=0,0,D6L240C19/D6L240C5)</f>
        <v>0.37480234247791411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8745.8414596146322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7644.646976159569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2256.3234880797845</v>
      </c>
      <c r="R48" s="16" t="s">
        <v>29312</v>
      </c>
      <c r="S48" s="15">
        <f>SUM(D6L228C8,D6L237C8,D6L240C8)</f>
        <v>5388.3234880797854</v>
      </c>
      <c r="U48" s="21" t="str">
        <f>NULL_VALUE</f>
        <v>n/a</v>
      </c>
      <c r="V48" s="16" t="s">
        <v>29313</v>
      </c>
      <c r="W48" s="33">
        <f>SUM(D6L228C10,D6L237C10,D6L240C10)</f>
        <v>2167.8261919344927</v>
      </c>
      <c r="X48" s="16" t="s">
        <v>29314</v>
      </c>
      <c r="Y48" s="33">
        <f>SUM(D6L228C11,D6L237C11,D6L240C11)</f>
        <v>88.497296145291614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7.5331129107541153E-2</v>
      </c>
      <c r="AD48" s="16" t="s">
        <v>29316</v>
      </c>
      <c r="AE48" s="33">
        <f>IF(D6L241C5=0,0,D6L241C10/D6L241C5)</f>
        <v>0.28357440162966696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0.19586093567960691</v>
      </c>
      <c r="AJ48" s="16" t="s">
        <v>29318</v>
      </c>
      <c r="AK48" s="33">
        <f>IF(D6L241C5=0,0,D6L241C11/D6L241C5)</f>
        <v>1.157637447762825E-2</v>
      </c>
      <c r="AL48" s="16" t="s">
        <v>29319</v>
      </c>
      <c r="AM48" s="33">
        <f>SUM(D6L228C18,D6L237C18,D6L240C18)</f>
        <v>1364.2856948372357</v>
      </c>
      <c r="AN48" s="16" t="s">
        <v>29320</v>
      </c>
      <c r="AO48" s="33">
        <f>SUM(D6L228C19,D6L237C19,D6L240C19)</f>
        <v>4024.037793242549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19.435395023439479</v>
      </c>
      <c r="AT48" s="16" t="s">
        <v>29322</v>
      </c>
      <c r="AU48" s="33">
        <f>IF(D6L241C5=0,0,D6L241C18/D6L241C5)</f>
        <v>0.17846287723839541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19.435395023439476</v>
      </c>
      <c r="AZ48" s="16" t="s">
        <v>29324</v>
      </c>
      <c r="BA48" s="33">
        <f>IF(D6L241C5=0,0,D6L241C19/D6L241C5)</f>
        <v>0.52638634665430939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052A0-D6B7-4F70-A94C-0E14EB5454C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19495.259654666665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16765.923303013333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8382.9616515066664</v>
      </c>
      <c r="R8" s="16" t="s">
        <v>29335</v>
      </c>
      <c r="S8" s="15">
        <f>D6L301C5-D6L301C7</f>
        <v>8382.9616515066664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8188.6153320282556</v>
      </c>
      <c r="X8" s="16" t="s">
        <v>29337</v>
      </c>
      <c r="Y8" s="33">
        <f>D6L301C7-D6L301C10</f>
        <v>194.34631947841081</v>
      </c>
      <c r="Z8" s="16" t="s">
        <v>29338</v>
      </c>
      <c r="AA8" s="33">
        <f>CHOOSE(MIN(D6L301C9,RUN_YEARS),B7L803C7,B7L803C16,B7L803C25,B7L803C34,B7L803C43)</f>
        <v>144795.33333333334</v>
      </c>
      <c r="AB8" s="16" t="s">
        <v>29339</v>
      </c>
      <c r="AC8" s="33">
        <f>IF(D6L301C12=0,0,D6L301C10/D6L301C12)</f>
        <v>5.6553033468124583E-2</v>
      </c>
      <c r="AD8" s="16" t="s">
        <v>29340</v>
      </c>
      <c r="AE8" s="33">
        <f>IF(D6L301C5=0,0,D6L301C10/D6L301C5)</f>
        <v>0.48840825429259355</v>
      </c>
      <c r="AF8" s="16" t="s">
        <v>29341</v>
      </c>
      <c r="AG8" s="33">
        <f>CHOOSE(MIN(D6L301C9,RUN_YEARS),B7L803C5,B7L803C14,B7L803C23,B7L803C32,B7L803C41)</f>
        <v>1321.7431467562972</v>
      </c>
      <c r="AH8" s="16" t="s">
        <v>29342</v>
      </c>
      <c r="AI8" s="33">
        <f>IF(D6L301C15=0,0,D6L301C11/D6L301C15)</f>
        <v>0.14703788701712434</v>
      </c>
      <c r="AJ8" s="16" t="s">
        <v>29343</v>
      </c>
      <c r="AK8" s="33">
        <f>IF(D6L301C5=0,0,D6L301C11/D6L301C5)</f>
        <v>1.1591745707406464E-2</v>
      </c>
      <c r="AL8" s="16" t="s">
        <v>29344</v>
      </c>
      <c r="AM8" s="33">
        <f>D6L301C8*CHOOSE(MIN(D6L301C9,RUN_YEARS),B7L803C4,B7L803C13,B7L803C22,B7L803C31,B7L803C40)</f>
        <v>3041.6703488144835</v>
      </c>
      <c r="AN8" s="16" t="s">
        <v>29345</v>
      </c>
      <c r="AO8" s="33">
        <f>D6L301C8-D6L301C18</f>
        <v>5341.2913026921833</v>
      </c>
      <c r="AP8" s="16" t="s">
        <v>29346</v>
      </c>
      <c r="AQ8" s="33">
        <f>CHOOSE(MIN(D6L301C9,RUN_YEARS),B7L803C2,B7L803C11,B7L803C20,B7L803C29,B7L803C38)</f>
        <v>349.06969786326823</v>
      </c>
      <c r="AR8" s="16" t="s">
        <v>29347</v>
      </c>
      <c r="AS8" s="33">
        <f>IF(D6L301C20=0,0,D6L301C18/D6L301C20)</f>
        <v>8.713647639520735</v>
      </c>
      <c r="AT8" s="16" t="s">
        <v>29348</v>
      </c>
      <c r="AU8" s="33">
        <f>IF(D6L301C5=0,0,D6L301C18/D6L301C5)</f>
        <v>0.18141979381879944</v>
      </c>
      <c r="AV8" s="16" t="s">
        <v>29349</v>
      </c>
      <c r="AW8" s="33">
        <f>CHOOSE(MIN(D6L301C9,RUN_YEARS),B7L803C1,B7L803C10,B7L803C19,B7L803C28,B7L803C37)</f>
        <v>612.97995095266015</v>
      </c>
      <c r="AX8" s="16" t="s">
        <v>29350</v>
      </c>
      <c r="AY8" s="33">
        <f>IF(D6L301C23=0,0,D6L301C19/D6L301C23)</f>
        <v>8.713647639520735</v>
      </c>
      <c r="AZ8" s="16" t="s">
        <v>29351</v>
      </c>
      <c r="BA8" s="33">
        <f>IF(D6L301C5=0,0,D6L301C19/D6L301C5)</f>
        <v>0.31858020618120059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167.99886618066913</v>
      </c>
      <c r="J9" s="16" t="s">
        <v>29372</v>
      </c>
      <c r="K9" s="21">
        <f>IF(FLOW_THRU_100PCT="Y",1,INDEX(VariabilityMatrix,D6L302C1,D6L302C9))</f>
        <v>0.64026038311518152</v>
      </c>
      <c r="L9" s="16" t="s">
        <v>29352</v>
      </c>
      <c r="M9" s="15">
        <f>IF(D6L302C2&lt;&gt;0,D6L302C2*D6L302C4,D6L302C3*D6L302C4)</f>
        <v>107.56301842375133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53.781509211875665</v>
      </c>
      <c r="R9" s="16" t="s">
        <v>29354</v>
      </c>
      <c r="S9" s="15">
        <f>D6L302C5-D6L302C7</f>
        <v>53.781509211875665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52.551950773607821</v>
      </c>
      <c r="X9" s="16" t="s">
        <v>29356</v>
      </c>
      <c r="Y9" s="33">
        <f>D6L302C7-D6L302C10</f>
        <v>1.2295584382678442</v>
      </c>
      <c r="Z9" s="16" t="s">
        <v>29357</v>
      </c>
      <c r="AA9" s="33">
        <f>CHOOSE(MIN(D6L302C9,RUN_YEARS),B7L803C7,B7L803C16,B7L803C25,B7L803C34,B7L803C43)</f>
        <v>155865.79999999999</v>
      </c>
      <c r="AB9" s="16" t="s">
        <v>29358</v>
      </c>
      <c r="AC9" s="33">
        <f>IF(D6L302C12=0,0,D6L302C10/D6L302C12)</f>
        <v>3.3716152468089746E-4</v>
      </c>
      <c r="AD9" s="16" t="s">
        <v>29359</v>
      </c>
      <c r="AE9" s="33">
        <f>IF(D6L302C5=0,0,D6L302C10/D6L302C5)</f>
        <v>0.48856894817302432</v>
      </c>
      <c r="AF9" s="16" t="s">
        <v>29360</v>
      </c>
      <c r="AG9" s="33">
        <f>CHOOSE(MIN(D6L302C9,RUN_YEARS),B7L803C5,B7L803C14,B7L803C23,B7L803C32,B7L803C41)</f>
        <v>1402.6128636387425</v>
      </c>
      <c r="AH9" s="16" t="s">
        <v>29361</v>
      </c>
      <c r="AI9" s="33">
        <f>IF(D6L302C15=0,0,D6L302C11/D6L302C15)</f>
        <v>8.766199641703341E-4</v>
      </c>
      <c r="AJ9" s="16" t="s">
        <v>29362</v>
      </c>
      <c r="AK9" s="33">
        <f>IF(D6L302C5=0,0,D6L302C11/D6L302C5)</f>
        <v>1.1431051826975706E-2</v>
      </c>
      <c r="AL9" s="16" t="s">
        <v>29363</v>
      </c>
      <c r="AM9" s="33">
        <f>D6L302C8*CHOOSE(MIN(D6L302C9,RUN_YEARS),B7L803C4,B7L803C13,B7L803C22,B7L803C31,B7L803C40)</f>
        <v>19.418753168471415</v>
      </c>
      <c r="AN9" s="16" t="s">
        <v>29364</v>
      </c>
      <c r="AO9" s="33">
        <f>D6L302C8-D6L302C18</f>
        <v>34.362756043404246</v>
      </c>
      <c r="AP9" s="16" t="s">
        <v>29365</v>
      </c>
      <c r="AQ9" s="33">
        <f>CHOOSE(MIN(D6L302C9,RUN_YEARS),B7L803C2,B7L803C11,B7L803C20,B7L803C29,B7L803C38)</f>
        <v>368.57026229165393</v>
      </c>
      <c r="AR9" s="16" t="s">
        <v>29366</v>
      </c>
      <c r="AS9" s="33">
        <f>IF(D6L302C20=0,0,D6L302C18/D6L302C20)</f>
        <v>5.2686706322240207E-2</v>
      </c>
      <c r="AT9" s="16" t="s">
        <v>29367</v>
      </c>
      <c r="AU9" s="33">
        <f>IF(D6L302C5=0,0,D6L302C18/D6L302C5)</f>
        <v>0.1805337322533104</v>
      </c>
      <c r="AV9" s="16" t="s">
        <v>29368</v>
      </c>
      <c r="AW9" s="33">
        <f>CHOOSE(MIN(D6L302C9,RUN_YEARS),B7L803C1,B7L803C10,B7L803C19,B7L803C28,B7L803C37)</f>
        <v>652.20922775540771</v>
      </c>
      <c r="AX9" s="16" t="s">
        <v>29369</v>
      </c>
      <c r="AY9" s="33">
        <f>IF(D6L302C23=0,0,D6L302C19/D6L302C23)</f>
        <v>5.2686706322240213E-2</v>
      </c>
      <c r="AZ9" s="16" t="s">
        <v>29370</v>
      </c>
      <c r="BA9" s="33">
        <f>IF(D6L302C5=0,0,D6L302C19/D6L302C5)</f>
        <v>0.31946626774668957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16.511176886270125</v>
      </c>
      <c r="J10" s="16" t="s">
        <v>29393</v>
      </c>
      <c r="K10" s="21">
        <f>IF(FLOW_THRU_100PCT="Y",1,INDEX(VariabilityMatrix,D6L303C1,D6L303C9))</f>
        <v>0.64026038311518152</v>
      </c>
      <c r="L10" s="16" t="s">
        <v>29373</v>
      </c>
      <c r="M10" s="15">
        <f>IF(D6L303C2&lt;&gt;0,D6L303C2*D6L303C4,D6L303C3*D6L303C4)</f>
        <v>10.57145243888584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5.2857262194429202</v>
      </c>
      <c r="R10" s="16" t="s">
        <v>29375</v>
      </c>
      <c r="S10" s="15">
        <f>D6L303C5-D6L303C7</f>
        <v>5.2857262194429202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5.1648833987276079</v>
      </c>
      <c r="X10" s="16" t="s">
        <v>29377</v>
      </c>
      <c r="Y10" s="33">
        <f>D6L303C7-D6L303C10</f>
        <v>0.12084282071531227</v>
      </c>
      <c r="Z10" s="16" t="s">
        <v>29378</v>
      </c>
      <c r="AA10" s="33">
        <f>CHOOSE(MIN(D6L303C9,RUN_YEARS),B7L803C7,B7L803C16,B7L803C25,B7L803C34,B7L803C43)</f>
        <v>155865.79999999999</v>
      </c>
      <c r="AB10" s="16" t="s">
        <v>29379</v>
      </c>
      <c r="AC10" s="33">
        <f>IF(D6L303C12=0,0,D6L303C10/D6L303C12)</f>
        <v>3.3136733001900404E-5</v>
      </c>
      <c r="AD10" s="16" t="s">
        <v>29380</v>
      </c>
      <c r="AE10" s="33">
        <f>IF(D6L303C5=0,0,D6L303C10/D6L303C5)</f>
        <v>0.48856894817302432</v>
      </c>
      <c r="AF10" s="16" t="s">
        <v>29381</v>
      </c>
      <c r="AG10" s="33">
        <f>CHOOSE(MIN(D6L303C9,RUN_YEARS),B7L803C5,B7L803C14,B7L803C23,B7L803C32,B7L803C41)</f>
        <v>1402.6128636387425</v>
      </c>
      <c r="AH10" s="16" t="s">
        <v>29382</v>
      </c>
      <c r="AI10" s="33">
        <f>IF(D6L303C15=0,0,D6L303C11/D6L303C15)</f>
        <v>8.6155505804940769E-5</v>
      </c>
      <c r="AJ10" s="16" t="s">
        <v>29383</v>
      </c>
      <c r="AK10" s="33">
        <f>IF(D6L303C5=0,0,D6L303C11/D6L303C5)</f>
        <v>1.1431051826975659E-2</v>
      </c>
      <c r="AL10" s="16" t="s">
        <v>29384</v>
      </c>
      <c r="AM10" s="33">
        <f>D6L303C8*CHOOSE(MIN(D6L303C9,RUN_YEARS),B7L803C4,B7L803C13,B7L803C22,B7L803C31,B7L803C40)</f>
        <v>1.9085037641304217</v>
      </c>
      <c r="AN10" s="16" t="s">
        <v>29385</v>
      </c>
      <c r="AO10" s="33">
        <f>D6L303C8-D6L303C18</f>
        <v>3.3772224553124985</v>
      </c>
      <c r="AP10" s="16" t="s">
        <v>29386</v>
      </c>
      <c r="AQ10" s="33">
        <f>CHOOSE(MIN(D6L303C9,RUN_YEARS),B7L803C2,B7L803C11,B7L803C20,B7L803C29,B7L803C38)</f>
        <v>368.57026229165393</v>
      </c>
      <c r="AR10" s="16" t="s">
        <v>29387</v>
      </c>
      <c r="AS10" s="33">
        <f>IF(D6L303C20=0,0,D6L303C18/D6L303C20)</f>
        <v>5.1781273732285013E-3</v>
      </c>
      <c r="AT10" s="16" t="s">
        <v>29388</v>
      </c>
      <c r="AU10" s="33">
        <f>IF(D6L303C5=0,0,D6L303C18/D6L303C5)</f>
        <v>0.1805337322533104</v>
      </c>
      <c r="AV10" s="16" t="s">
        <v>29389</v>
      </c>
      <c r="AW10" s="33">
        <f>CHOOSE(MIN(D6L303C9,RUN_YEARS),B7L803C1,B7L803C10,B7L803C19,B7L803C28,B7L803C37)</f>
        <v>652.20922775540771</v>
      </c>
      <c r="AX10" s="16" t="s">
        <v>29390</v>
      </c>
      <c r="AY10" s="33">
        <f>IF(D6L303C23=0,0,D6L303C19/D6L303C23)</f>
        <v>5.1781273732285013E-3</v>
      </c>
      <c r="AZ10" s="16" t="s">
        <v>29391</v>
      </c>
      <c r="BA10" s="33">
        <f>IF(D6L303C5=0,0,D6L303C19/D6L303C5)</f>
        <v>0.31946626774668957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0.6264075840669403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133996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1202.4499422163135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314.30333919431615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555.987757721148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659.00424812980941</v>
      </c>
      <c r="J12" s="16" t="s">
        <v>29435</v>
      </c>
      <c r="K12" s="21">
        <f>IF(FLOW_THRU_100PCT="Y",1,INDEX(VariabilityMatrix,D6L305C1,D6L305C9))</f>
        <v>0.32132834210455641</v>
      </c>
      <c r="L12" s="16" t="s">
        <v>29415</v>
      </c>
      <c r="M12" s="15">
        <f>IF(D6L305C2&lt;&gt;0,D6L305C2*D6L305C4,D6L305C3*D6L305C4)</f>
        <v>211.75674249141139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105.87837124570569</v>
      </c>
      <c r="R12" s="16" t="s">
        <v>29417</v>
      </c>
      <c r="S12" s="15">
        <f>D6L305C5-D6L305C7</f>
        <v>105.87837124570569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103.45776894757482</v>
      </c>
      <c r="X12" s="16" t="s">
        <v>29419</v>
      </c>
      <c r="Y12" s="33">
        <f>D6L305C7-D6L305C10</f>
        <v>2.4206022981308735</v>
      </c>
      <c r="Z12" s="16" t="s">
        <v>29420</v>
      </c>
      <c r="AA12" s="33">
        <f>CHOOSE(MIN(D6L305C9,RUN_YEARS),B7L803C7,B7L803C16,B7L803C25,B7L803C34,B7L803C43)</f>
        <v>155865.79999999999</v>
      </c>
      <c r="AB12" s="16" t="s">
        <v>29421</v>
      </c>
      <c r="AC12" s="33">
        <f>IF(D6L305C12=0,0,D6L305C10/D6L305C12)</f>
        <v>6.6376183195784345E-4</v>
      </c>
      <c r="AD12" s="16" t="s">
        <v>29422</v>
      </c>
      <c r="AE12" s="33">
        <f>IF(D6L305C5=0,0,D6L305C10/D6L305C5)</f>
        <v>0.48856894817302426</v>
      </c>
      <c r="AF12" s="16" t="s">
        <v>29423</v>
      </c>
      <c r="AG12" s="33">
        <f>CHOOSE(MIN(D6L305C9,RUN_YEARS),B7L803C5,B7L803C14,B7L803C23,B7L803C32,B7L803C41)</f>
        <v>1402.6128636387425</v>
      </c>
      <c r="AH12" s="16" t="s">
        <v>29424</v>
      </c>
      <c r="AI12" s="33">
        <f>IF(D6L305C15=0,0,D6L305C11/D6L305C15)</f>
        <v>1.7257807630903952E-3</v>
      </c>
      <c r="AJ12" s="16" t="s">
        <v>29425</v>
      </c>
      <c r="AK12" s="33">
        <f>IF(D6L305C5=0,0,D6L305C11/D6L305C5)</f>
        <v>1.1431051826975711E-2</v>
      </c>
      <c r="AL12" s="16" t="s">
        <v>29426</v>
      </c>
      <c r="AM12" s="33">
        <f>D6L305C8*CHOOSE(MIN(D6L305C9,RUN_YEARS),B7L803C4,B7L803C13,B7L803C22,B7L803C31,B7L803C40)</f>
        <v>38.229235051777664</v>
      </c>
      <c r="AN12" s="16" t="s">
        <v>29427</v>
      </c>
      <c r="AO12" s="33">
        <f>D6L305C8-D6L305C18</f>
        <v>67.64913619392803</v>
      </c>
      <c r="AP12" s="16" t="s">
        <v>29428</v>
      </c>
      <c r="AQ12" s="33">
        <f>CHOOSE(MIN(D6L305C9,RUN_YEARS),B7L803C2,B7L803C11,B7L803C20,B7L803C29,B7L803C38)</f>
        <v>368.57026229165393</v>
      </c>
      <c r="AR12" s="16" t="s">
        <v>29429</v>
      </c>
      <c r="AS12" s="33">
        <f>IF(D6L305C20=0,0,D6L305C18/D6L305C20)</f>
        <v>0.10372305897410254</v>
      </c>
      <c r="AT12" s="16" t="s">
        <v>29430</v>
      </c>
      <c r="AU12" s="33">
        <f>IF(D6L305C5=0,0,D6L305C18/D6L305C5)</f>
        <v>0.1805337322533104</v>
      </c>
      <c r="AV12" s="16" t="s">
        <v>29431</v>
      </c>
      <c r="AW12" s="33">
        <f>CHOOSE(MIN(D6L305C9,RUN_YEARS),B7L803C1,B7L803C10,B7L803C19,B7L803C28,B7L803C37)</f>
        <v>652.20922775540771</v>
      </c>
      <c r="AX12" s="16" t="s">
        <v>29432</v>
      </c>
      <c r="AY12" s="33">
        <f>IF(D6L305C23=0,0,D6L305C19/D6L305C23)</f>
        <v>0.10372305897410254</v>
      </c>
      <c r="AZ12" s="16" t="s">
        <v>29433</v>
      </c>
      <c r="BA12" s="33">
        <f>IF(D6L305C5=0,0,D6L305C19/D6L305C5)</f>
        <v>0.31946626774668957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79.472109153333903</v>
      </c>
      <c r="J13" s="16" t="s">
        <v>29456</v>
      </c>
      <c r="K13" s="21">
        <f>IF(FLOW_THRU_100PCT="Y",1,INDEX(VariabilityMatrix,D6L306C1,D6L306C9))</f>
        <v>0.64026038311518152</v>
      </c>
      <c r="L13" s="16" t="s">
        <v>29436</v>
      </c>
      <c r="M13" s="15">
        <f>IF(D6L306C2&lt;&gt;0,D6L306C2*D6L306C4,D6L306C3*D6L306C4)</f>
        <v>50.88284305348509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25.441421526742545</v>
      </c>
      <c r="R13" s="16" t="s">
        <v>29438</v>
      </c>
      <c r="S13" s="15">
        <f>D6L306C5-D6L306C7</f>
        <v>25.441421526742545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24.859777110694289</v>
      </c>
      <c r="X13" s="16" t="s">
        <v>29440</v>
      </c>
      <c r="Y13" s="33">
        <f>D6L306C7-D6L306C10</f>
        <v>0.58164441604825612</v>
      </c>
      <c r="Z13" s="16" t="s">
        <v>29441</v>
      </c>
      <c r="AA13" s="33">
        <f>CHOOSE(MIN(D6L306C9,RUN_YEARS),B7L803C7,B7L803C16,B7L803C25,B7L803C34,B7L803C43)</f>
        <v>155865.79999999999</v>
      </c>
      <c r="AB13" s="16" t="s">
        <v>29442</v>
      </c>
      <c r="AC13" s="33">
        <f>IF(D6L306C12=0,0,D6L306C10/D6L306C12)</f>
        <v>1.5949475196415307E-4</v>
      </c>
      <c r="AD13" s="16" t="s">
        <v>29443</v>
      </c>
      <c r="AE13" s="33">
        <f>IF(D6L306C5=0,0,D6L306C10/D6L306C5)</f>
        <v>0.48856894817302432</v>
      </c>
      <c r="AF13" s="16" t="s">
        <v>29444</v>
      </c>
      <c r="AG13" s="33">
        <f>CHOOSE(MIN(D6L306C9,RUN_YEARS),B7L803C5,B7L803C14,B7L803C23,B7L803C32,B7L803C41)</f>
        <v>1402.6128636387425</v>
      </c>
      <c r="AH13" s="16" t="s">
        <v>29445</v>
      </c>
      <c r="AI13" s="33">
        <f>IF(D6L306C15=0,0,D6L306C11/D6L306C15)</f>
        <v>4.1468635510679634E-4</v>
      </c>
      <c r="AJ13" s="16" t="s">
        <v>29446</v>
      </c>
      <c r="AK13" s="33">
        <f>IF(D6L306C5=0,0,D6L306C11/D6L306C5)</f>
        <v>1.1431051826975652E-2</v>
      </c>
      <c r="AL13" s="16" t="s">
        <v>29447</v>
      </c>
      <c r="AM13" s="33">
        <f>D6L306C8*CHOOSE(MIN(D6L306C9,RUN_YEARS),B7L803C4,B7L803C13,B7L803C22,B7L803C31,B7L803C40)</f>
        <v>9.1860695641050931</v>
      </c>
      <c r="AN13" s="16" t="s">
        <v>29448</v>
      </c>
      <c r="AO13" s="33">
        <f>D6L306C8-D6L306C18</f>
        <v>16.255351962637452</v>
      </c>
      <c r="AP13" s="16" t="s">
        <v>29449</v>
      </c>
      <c r="AQ13" s="33">
        <f>CHOOSE(MIN(D6L306C9,RUN_YEARS),B7L803C2,B7L803C11,B7L803C20,B7L803C29,B7L803C38)</f>
        <v>368.57026229165393</v>
      </c>
      <c r="AR13" s="16" t="s">
        <v>29450</v>
      </c>
      <c r="AS13" s="33">
        <f>IF(D6L306C20=0,0,D6L306C18/D6L306C20)</f>
        <v>2.4923523419901006E-2</v>
      </c>
      <c r="AT13" s="16" t="s">
        <v>29451</v>
      </c>
      <c r="AU13" s="33">
        <f>IF(D6L306C5=0,0,D6L306C18/D6L306C5)</f>
        <v>0.18053373225331043</v>
      </c>
      <c r="AV13" s="16" t="s">
        <v>29452</v>
      </c>
      <c r="AW13" s="33">
        <f>CHOOSE(MIN(D6L306C9,RUN_YEARS),B7L803C1,B7L803C10,B7L803C19,B7L803C28,B7L803C37)</f>
        <v>652.20922775540771</v>
      </c>
      <c r="AX13" s="16" t="s">
        <v>29453</v>
      </c>
      <c r="AY13" s="33">
        <f>IF(D6L306C23=0,0,D6L306C19/D6L306C23)</f>
        <v>2.4923523419901002E-2</v>
      </c>
      <c r="AZ13" s="16" t="s">
        <v>29454</v>
      </c>
      <c r="BA13" s="33">
        <f>IF(D6L306C5=0,0,D6L306C19/D6L306C5)</f>
        <v>0.31946626774668957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7.5820223841453869</v>
      </c>
      <c r="J14" s="16" t="s">
        <v>29477</v>
      </c>
      <c r="K14" s="21">
        <f>IF(FLOW_THRU_100PCT="Y",1,INDEX(VariabilityMatrix,D6L307C1,D6L307C9))</f>
        <v>0.6264075840669403</v>
      </c>
      <c r="L14" s="16" t="s">
        <v>29457</v>
      </c>
      <c r="M14" s="15">
        <f>IF(D6L307C2&lt;&gt;0,D6L307C2*D6L307C4,D6L307C3*D6L307C4)</f>
        <v>4.749436323993975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2.3747181619969875</v>
      </c>
      <c r="R14" s="16" t="s">
        <v>29459</v>
      </c>
      <c r="S14" s="15">
        <f>D6L307C5-D6L307C7</f>
        <v>2.3747181619969875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2.320574937434249</v>
      </c>
      <c r="X14" s="16" t="s">
        <v>29461</v>
      </c>
      <c r="Y14" s="33">
        <f>D6L307C7-D6L307C10</f>
        <v>5.4143224562738457E-2</v>
      </c>
      <c r="Z14" s="16" t="s">
        <v>29462</v>
      </c>
      <c r="AA14" s="33">
        <f>CHOOSE(MIN(D6L307C9,RUN_YEARS),B7L803C7,B7L803C16,B7L803C25,B7L803C34,B7L803C43)</f>
        <v>133996</v>
      </c>
      <c r="AB14" s="16" t="s">
        <v>29463</v>
      </c>
      <c r="AC14" s="33">
        <f>IF(D6L307C12=0,0,D6L307C10/D6L307C12)</f>
        <v>1.7318240376087713E-5</v>
      </c>
      <c r="AD14" s="16" t="s">
        <v>29464</v>
      </c>
      <c r="AE14" s="33">
        <f>IF(D6L307C5=0,0,D6L307C10/D6L307C5)</f>
        <v>0.48860007359416341</v>
      </c>
      <c r="AF14" s="16" t="s">
        <v>29465</v>
      </c>
      <c r="AG14" s="33">
        <f>CHOOSE(MIN(D6L307C9,RUN_YEARS),B7L803C5,B7L803C14,B7L803C23,B7L803C32,B7L803C41)</f>
        <v>1202.4499422163135</v>
      </c>
      <c r="AH14" s="16" t="s">
        <v>29466</v>
      </c>
      <c r="AI14" s="33">
        <f>IF(D6L307C15=0,0,D6L307C11/D6L307C15)</f>
        <v>4.5027424977827825E-5</v>
      </c>
      <c r="AJ14" s="16" t="s">
        <v>29467</v>
      </c>
      <c r="AK14" s="33">
        <f>IF(D6L307C5=0,0,D6L307C11/D6L307C5)</f>
        <v>1.1399926405836605E-2</v>
      </c>
      <c r="AL14" s="16" t="s">
        <v>29468</v>
      </c>
      <c r="AM14" s="33">
        <f>D6L307C8*CHOOSE(MIN(D6L307C9,RUN_YEARS),B7L803C4,B7L803C13,B7L803C22,B7L803C31,B7L803C40)</f>
        <v>0.85762321435484268</v>
      </c>
      <c r="AN14" s="16" t="s">
        <v>29469</v>
      </c>
      <c r="AO14" s="33">
        <f>D6L307C8-D6L307C18</f>
        <v>1.5170949476421449</v>
      </c>
      <c r="AP14" s="16" t="s">
        <v>29470</v>
      </c>
      <c r="AQ14" s="33">
        <f>CHOOSE(MIN(D6L307C9,RUN_YEARS),B7L803C2,B7L803C11,B7L803C20,B7L803C29,B7L803C38)</f>
        <v>314.30333919431615</v>
      </c>
      <c r="AR14" s="16" t="s">
        <v>29471</v>
      </c>
      <c r="AS14" s="33">
        <f>IF(D6L307C20=0,0,D6L307C18/D6L307C20)</f>
        <v>2.7286481160310621E-3</v>
      </c>
      <c r="AT14" s="16" t="s">
        <v>29472</v>
      </c>
      <c r="AU14" s="33">
        <f>IF(D6L307C5=0,0,D6L307C18/D6L307C5)</f>
        <v>0.18057368408586977</v>
      </c>
      <c r="AV14" s="16" t="s">
        <v>29473</v>
      </c>
      <c r="AW14" s="33">
        <f>CHOOSE(MIN(D6L307C9,RUN_YEARS),B7L803C1,B7L803C10,B7L803C19,B7L803C28,B7L803C37)</f>
        <v>555.987757721148</v>
      </c>
      <c r="AX14" s="16" t="s">
        <v>29474</v>
      </c>
      <c r="AY14" s="33">
        <f>IF(D6L307C23=0,0,D6L307C19/D6L307C23)</f>
        <v>2.7286481160310617E-3</v>
      </c>
      <c r="AZ14" s="16" t="s">
        <v>29475</v>
      </c>
      <c r="BA14" s="33">
        <f>IF(D6L307C5=0,0,D6L307C19/D6L307C5)</f>
        <v>0.31942631591413023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0.22533982610222306</v>
      </c>
      <c r="J15" s="16" t="s">
        <v>29498</v>
      </c>
      <c r="K15" s="21">
        <f>IF(FLOW_THRU_100PCT="Y",1,INDEX(VariabilityMatrix,D6L308C1,D6L308C9))</f>
        <v>0.6264075840669403</v>
      </c>
      <c r="L15" s="16" t="s">
        <v>29478</v>
      </c>
      <c r="M15" s="15">
        <f>IF(D6L308C2&lt;&gt;0,D6L308C2*D6L308C4,D6L308C3*D6L308C4)</f>
        <v>0.141154576062758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7.0577288031378999E-2</v>
      </c>
      <c r="R15" s="16" t="s">
        <v>29480</v>
      </c>
      <c r="S15" s="15">
        <f>D6L308C5-D6L308C7</f>
        <v>7.0577288031378999E-2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6.896813625241649E-2</v>
      </c>
      <c r="X15" s="16" t="s">
        <v>29482</v>
      </c>
      <c r="Y15" s="33">
        <f>D6L308C7-D6L308C10</f>
        <v>1.6091517789625087E-3</v>
      </c>
      <c r="Z15" s="16" t="s">
        <v>29483</v>
      </c>
      <c r="AA15" s="33">
        <f>CHOOSE(MIN(D6L308C9,RUN_YEARS),B7L803C7,B7L803C16,B7L803C25,B7L803C34,B7L803C43)</f>
        <v>133996</v>
      </c>
      <c r="AB15" s="16" t="s">
        <v>29484</v>
      </c>
      <c r="AC15" s="33">
        <f>IF(D6L308C12=0,0,D6L308C10/D6L308C12)</f>
        <v>5.1470294824036902E-7</v>
      </c>
      <c r="AD15" s="16" t="s">
        <v>29485</v>
      </c>
      <c r="AE15" s="33">
        <f>IF(D6L308C5=0,0,D6L308C10/D6L308C5)</f>
        <v>0.48860007359416335</v>
      </c>
      <c r="AF15" s="16" t="s">
        <v>29486</v>
      </c>
      <c r="AG15" s="33">
        <f>CHOOSE(MIN(D6L308C9,RUN_YEARS),B7L803C5,B7L803C14,B7L803C23,B7L803C32,B7L803C41)</f>
        <v>1202.4499422163135</v>
      </c>
      <c r="AH15" s="16" t="s">
        <v>29487</v>
      </c>
      <c r="AI15" s="33">
        <f>IF(D6L308C15=0,0,D6L308C11/D6L308C15)</f>
        <v>1.3382276654249546E-6</v>
      </c>
      <c r="AJ15" s="16" t="s">
        <v>29488</v>
      </c>
      <c r="AK15" s="33">
        <f>IF(D6L308C5=0,0,D6L308C11/D6L308C5)</f>
        <v>1.1399926405836621E-2</v>
      </c>
      <c r="AL15" s="16" t="s">
        <v>29489</v>
      </c>
      <c r="AM15" s="33">
        <f>D6L308C8*CHOOSE(MIN(D6L308C9,RUN_YEARS),B7L803C4,B7L803C13,B7L803C22,B7L803C31,B7L803C40)</f>
        <v>2.5488801825231337E-2</v>
      </c>
      <c r="AN15" s="16" t="s">
        <v>29490</v>
      </c>
      <c r="AO15" s="33">
        <f>D6L308C8-D6L308C18</f>
        <v>4.5088486206147665E-2</v>
      </c>
      <c r="AP15" s="16" t="s">
        <v>29491</v>
      </c>
      <c r="AQ15" s="33">
        <f>CHOOSE(MIN(D6L308C9,RUN_YEARS),B7L803C2,B7L803C11,B7L803C20,B7L803C29,B7L803C38)</f>
        <v>314.30333919431615</v>
      </c>
      <c r="AR15" s="16" t="s">
        <v>29492</v>
      </c>
      <c r="AS15" s="33">
        <f>IF(D6L308C20=0,0,D6L308C18/D6L308C20)</f>
        <v>8.1096185266657441E-5</v>
      </c>
      <c r="AT15" s="16" t="s">
        <v>29493</v>
      </c>
      <c r="AU15" s="33">
        <f>IF(D6L308C5=0,0,D6L308C18/D6L308C5)</f>
        <v>0.18057368408586977</v>
      </c>
      <c r="AV15" s="16" t="s">
        <v>29494</v>
      </c>
      <c r="AW15" s="33">
        <f>CHOOSE(MIN(D6L308C9,RUN_YEARS),B7L803C1,B7L803C10,B7L803C19,B7L803C28,B7L803C37)</f>
        <v>555.987757721148</v>
      </c>
      <c r="AX15" s="16" t="s">
        <v>29495</v>
      </c>
      <c r="AY15" s="33">
        <f>IF(D6L308C23=0,0,D6L308C19/D6L308C23)</f>
        <v>8.1096185266657427E-5</v>
      </c>
      <c r="AZ15" s="16" t="s">
        <v>29496</v>
      </c>
      <c r="BA15" s="33">
        <f>IF(D6L308C5=0,0,D6L308C19/D6L308C5)</f>
        <v>0.31942631591413029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0.30487152943241941</v>
      </c>
      <c r="J16" s="16" t="s">
        <v>29519</v>
      </c>
      <c r="K16" s="21">
        <f>IF(FLOW_THRU_100PCT="Y",1,INDEX(VariabilityMatrix,D6L309C1,D6L309C9))</f>
        <v>0.6264075840669403</v>
      </c>
      <c r="L16" s="16" t="s">
        <v>29499</v>
      </c>
      <c r="M16" s="15">
        <f>IF(D6L309C2&lt;&gt;0,D6L309C2*D6L309C4,D6L309C3*D6L309C4)</f>
        <v>0.19097383820255492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9.5486919101277462E-2</v>
      </c>
      <c r="R16" s="16" t="s">
        <v>29501</v>
      </c>
      <c r="S16" s="15">
        <f>D6L309C5-D6L309C7</f>
        <v>9.5486919101277462E-2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9.3309831400328183E-2</v>
      </c>
      <c r="X16" s="16" t="s">
        <v>29503</v>
      </c>
      <c r="Y16" s="33">
        <f>D6L309C7-D6L309C10</f>
        <v>2.1770877009492789E-3</v>
      </c>
      <c r="Z16" s="16" t="s">
        <v>29504</v>
      </c>
      <c r="AA16" s="33">
        <f>CHOOSE(MIN(D6L309C9,RUN_YEARS),B7L803C7,B7L803C16,B7L803C25,B7L803C34,B7L803C43)</f>
        <v>133996</v>
      </c>
      <c r="AB16" s="16" t="s">
        <v>29505</v>
      </c>
      <c r="AC16" s="33">
        <f>IF(D6L309C12=0,0,D6L309C10/D6L309C12)</f>
        <v>6.9636281232520507E-7</v>
      </c>
      <c r="AD16" s="16" t="s">
        <v>29506</v>
      </c>
      <c r="AE16" s="33">
        <f>IF(D6L309C5=0,0,D6L309C10/D6L309C5)</f>
        <v>0.48860007359416335</v>
      </c>
      <c r="AF16" s="16" t="s">
        <v>29507</v>
      </c>
      <c r="AG16" s="33">
        <f>CHOOSE(MIN(D6L309C9,RUN_YEARS),B7L803C5,B7L803C14,B7L803C23,B7L803C32,B7L803C41)</f>
        <v>1202.4499422163135</v>
      </c>
      <c r="AH16" s="16" t="s">
        <v>29508</v>
      </c>
      <c r="AI16" s="33">
        <f>IF(D6L309C15=0,0,D6L309C11/D6L309C15)</f>
        <v>1.8105433120455287E-6</v>
      </c>
      <c r="AJ16" s="16" t="s">
        <v>29509</v>
      </c>
      <c r="AK16" s="33">
        <f>IF(D6L309C5=0,0,D6L309C11/D6L309C5)</f>
        <v>1.1399926405836635E-2</v>
      </c>
      <c r="AL16" s="16" t="s">
        <v>29510</v>
      </c>
      <c r="AM16" s="33">
        <f>D6L309C8*CHOOSE(MIN(D6L309C9,RUN_YEARS),B7L803C4,B7L803C13,B7L803C22,B7L803C31,B7L803C40)</f>
        <v>3.4484849528254161E-2</v>
      </c>
      <c r="AN16" s="16" t="s">
        <v>29511</v>
      </c>
      <c r="AO16" s="33">
        <f>D6L309C8-D6L309C18</f>
        <v>6.1002069573023301E-2</v>
      </c>
      <c r="AP16" s="16" t="s">
        <v>29512</v>
      </c>
      <c r="AQ16" s="33">
        <f>CHOOSE(MIN(D6L309C9,RUN_YEARS),B7L803C2,B7L803C11,B7L803C20,B7L803C29,B7L803C38)</f>
        <v>314.30333919431615</v>
      </c>
      <c r="AR16" s="16" t="s">
        <v>29513</v>
      </c>
      <c r="AS16" s="33">
        <f>IF(D6L309C20=0,0,D6L309C18/D6L309C20)</f>
        <v>1.097183683019483E-4</v>
      </c>
      <c r="AT16" s="16" t="s">
        <v>29514</v>
      </c>
      <c r="AU16" s="33">
        <f>IF(D6L309C5=0,0,D6L309C18/D6L309C5)</f>
        <v>0.18057368408586977</v>
      </c>
      <c r="AV16" s="16" t="s">
        <v>29515</v>
      </c>
      <c r="AW16" s="33">
        <f>CHOOSE(MIN(D6L309C9,RUN_YEARS),B7L803C1,B7L803C10,B7L803C19,B7L803C28,B7L803C37)</f>
        <v>555.987757721148</v>
      </c>
      <c r="AX16" s="16" t="s">
        <v>29516</v>
      </c>
      <c r="AY16" s="33">
        <f>IF(D6L309C23=0,0,D6L309C19/D6L309C23)</f>
        <v>1.0971836830194827E-4</v>
      </c>
      <c r="AZ16" s="16" t="s">
        <v>29517</v>
      </c>
      <c r="BA16" s="33">
        <f>IF(D6L309C5=0,0,D6L309C19/D6L309C5)</f>
        <v>0.31942631591413023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0.6264075840669403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133996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1202.4499422163135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314.30333919431615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555.987757721148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0.6264075840669403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133996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1202.4499422163135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314.30333919431615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555.987757721148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0.6264075840669403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133996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1202.4499422163135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314.30333919431615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555.987757721148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0.49162839083664051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0.4228004161195108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0.2114002080597554</v>
      </c>
      <c r="R20" s="16" t="s">
        <v>29585</v>
      </c>
      <c r="S20" s="15">
        <f>D6L313C5-D6L313C7</f>
        <v>0.2114002080597554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0.20658031443163588</v>
      </c>
      <c r="X20" s="16" t="s">
        <v>29587</v>
      </c>
      <c r="Y20" s="33">
        <f>D6L313C7-D6L313C10</f>
        <v>4.8198936281195204E-3</v>
      </c>
      <c r="Z20" s="16" t="s">
        <v>29588</v>
      </c>
      <c r="AA20" s="33">
        <f>CHOOSE(MIN(D6L313C9,RUN_YEARS),B7L803C7,B7L803C16,B7L803C25,B7L803C34,B7L803C43)</f>
        <v>133996</v>
      </c>
      <c r="AB20" s="16" t="s">
        <v>29589</v>
      </c>
      <c r="AC20" s="33">
        <f>IF(D6L313C12=0,0,D6L313C10/D6L313C12)</f>
        <v>1.5416901581512573E-6</v>
      </c>
      <c r="AD20" s="16" t="s">
        <v>29590</v>
      </c>
      <c r="AE20" s="33">
        <f>IF(D6L313C5=0,0,D6L313C10/D6L313C5)</f>
        <v>0.48860007359416341</v>
      </c>
      <c r="AF20" s="16" t="s">
        <v>29591</v>
      </c>
      <c r="AG20" s="33">
        <f>CHOOSE(MIN(D6L313C9,RUN_YEARS),B7L803C5,B7L803C14,B7L803C23,B7L803C32,B7L803C41)</f>
        <v>1202.4499422163135</v>
      </c>
      <c r="AH20" s="16" t="s">
        <v>29592</v>
      </c>
      <c r="AI20" s="33">
        <f>IF(D6L313C15=0,0,D6L313C11/D6L313C15)</f>
        <v>4.008394411193252E-6</v>
      </c>
      <c r="AJ20" s="16" t="s">
        <v>29593</v>
      </c>
      <c r="AK20" s="33">
        <f>IF(D6L313C5=0,0,D6L313C11/D6L313C5)</f>
        <v>1.1399926405836616E-2</v>
      </c>
      <c r="AL20" s="16" t="s">
        <v>29594</v>
      </c>
      <c r="AM20" s="33">
        <f>D6L313C8*CHOOSE(MIN(D6L313C9,RUN_YEARS),B7L803C4,B7L803C13,B7L803C22,B7L803C31,B7L803C40)</f>
        <v>7.6346628771738825E-2</v>
      </c>
      <c r="AN20" s="16" t="s">
        <v>29595</v>
      </c>
      <c r="AO20" s="33">
        <f>D6L313C8-D6L313C18</f>
        <v>0.13505357928801659</v>
      </c>
      <c r="AP20" s="16" t="s">
        <v>29596</v>
      </c>
      <c r="AQ20" s="33">
        <f>CHOOSE(MIN(D6L313C9,RUN_YEARS),B7L803C2,B7L803C11,B7L803C20,B7L803C29,B7L803C38)</f>
        <v>314.30333919431615</v>
      </c>
      <c r="AR20" s="16" t="s">
        <v>29597</v>
      </c>
      <c r="AS20" s="33">
        <f>IF(D6L313C20=0,0,D6L313C18/D6L313C20)</f>
        <v>2.4290746947660643E-4</v>
      </c>
      <c r="AT20" s="16" t="s">
        <v>29598</v>
      </c>
      <c r="AU20" s="33">
        <f>IF(D6L313C5=0,0,D6L313C18/D6L313C5)</f>
        <v>0.18057368408586977</v>
      </c>
      <c r="AV20" s="16" t="s">
        <v>29599</v>
      </c>
      <c r="AW20" s="33">
        <f>CHOOSE(MIN(D6L313C9,RUN_YEARS),B7L803C1,B7L803C10,B7L803C19,B7L803C28,B7L803C37)</f>
        <v>555.987757721148</v>
      </c>
      <c r="AX20" s="16" t="s">
        <v>29600</v>
      </c>
      <c r="AY20" s="33">
        <f>IF(D6L313C23=0,0,D6L313C19/D6L313C23)</f>
        <v>2.429074694766064E-4</v>
      </c>
      <c r="AZ20" s="16" t="s">
        <v>29601</v>
      </c>
      <c r="BA20" s="33">
        <f>IF(D6L313C5=0,0,D6L313C19/D6L313C5)</f>
        <v>0.31942631591413029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32.062909497606888</v>
      </c>
      <c r="J21" s="16" t="s">
        <v>29623</v>
      </c>
      <c r="K21" s="21">
        <f>IF(FLOW_THRU_100PCT="Y",1,INDEX(VariabilityMatrix,D6L314C1,D6L314C9))</f>
        <v>0.64026038311518152</v>
      </c>
      <c r="L21" s="16" t="s">
        <v>29603</v>
      </c>
      <c r="M21" s="15">
        <f>IF(D6L314C2&lt;&gt;0,D6L314C2*D6L314C4,D6L314C3*D6L314C4)</f>
        <v>20.528610718725179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10.26430535936259</v>
      </c>
      <c r="R21" s="16" t="s">
        <v>29605</v>
      </c>
      <c r="S21" s="15">
        <f>D6L314C5-D6L314C7</f>
        <v>10.26430535936259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10.029641746301033</v>
      </c>
      <c r="X21" s="16" t="s">
        <v>29607</v>
      </c>
      <c r="Y21" s="33">
        <f>D6L314C7-D6L314C10</f>
        <v>0.23466361306155648</v>
      </c>
      <c r="Z21" s="16" t="s">
        <v>29608</v>
      </c>
      <c r="AA21" s="33">
        <f>CHOOSE(MIN(D6L314C9,RUN_YEARS),B7L803C7,B7L803C16,B7L803C25,B7L803C34,B7L803C43)</f>
        <v>155865.79999999999</v>
      </c>
      <c r="AB21" s="16" t="s">
        <v>29609</v>
      </c>
      <c r="AC21" s="33">
        <f>IF(D6L314C12=0,0,D6L314C10/D6L314C12)</f>
        <v>6.4347931016945571E-5</v>
      </c>
      <c r="AD21" s="16" t="s">
        <v>29610</v>
      </c>
      <c r="AE21" s="33">
        <f>IF(D6L314C5=0,0,D6L314C10/D6L314C5)</f>
        <v>0.48856894817302432</v>
      </c>
      <c r="AF21" s="16" t="s">
        <v>29611</v>
      </c>
      <c r="AG21" s="33">
        <f>CHOOSE(MIN(D6L314C9,RUN_YEARS),B7L803C5,B7L803C14,B7L803C23,B7L803C32,B7L803C41)</f>
        <v>1402.6128636387425</v>
      </c>
      <c r="AH21" s="16" t="s">
        <v>29612</v>
      </c>
      <c r="AI21" s="33">
        <f>IF(D6L314C15=0,0,D6L314C11/D6L314C15)</f>
        <v>1.6730462064405856E-4</v>
      </c>
      <c r="AJ21" s="16" t="s">
        <v>29613</v>
      </c>
      <c r="AK21" s="33">
        <f>IF(D6L314C5=0,0,D6L314C11/D6L314C5)</f>
        <v>1.1431051826975704E-2</v>
      </c>
      <c r="AL21" s="16" t="s">
        <v>29614</v>
      </c>
      <c r="AM21" s="33">
        <f>D6L314C8*CHOOSE(MIN(D6L314C9,RUN_YEARS),B7L803C4,B7L803C13,B7L803C22,B7L803C31,B7L803C40)</f>
        <v>3.7061067110267696</v>
      </c>
      <c r="AN21" s="16" t="s">
        <v>29615</v>
      </c>
      <c r="AO21" s="33">
        <f>D6L314C8-D6L314C18</f>
        <v>6.5581986483358197</v>
      </c>
      <c r="AP21" s="16" t="s">
        <v>29616</v>
      </c>
      <c r="AQ21" s="33">
        <f>CHOOSE(MIN(D6L314C9,RUN_YEARS),B7L803C2,B7L803C11,B7L803C20,B7L803C29,B7L803C38)</f>
        <v>368.57026229165393</v>
      </c>
      <c r="AR21" s="16" t="s">
        <v>29617</v>
      </c>
      <c r="AS21" s="33">
        <f>IF(D6L314C20=0,0,D6L314C18/D6L314C20)</f>
        <v>1.0055360104158605E-2</v>
      </c>
      <c r="AT21" s="16" t="s">
        <v>29618</v>
      </c>
      <c r="AU21" s="33">
        <f>IF(D6L314C5=0,0,D6L314C18/D6L314C5)</f>
        <v>0.1805337322533104</v>
      </c>
      <c r="AV21" s="16" t="s">
        <v>29619</v>
      </c>
      <c r="AW21" s="33">
        <f>CHOOSE(MIN(D6L314C9,RUN_YEARS),B7L803C1,B7L803C10,B7L803C19,B7L803C28,B7L803C37)</f>
        <v>652.20922775540771</v>
      </c>
      <c r="AX21" s="16" t="s">
        <v>29620</v>
      </c>
      <c r="AY21" s="33">
        <f>IF(D6L314C23=0,0,D6L314C19/D6L314C23)</f>
        <v>1.0055360104158605E-2</v>
      </c>
      <c r="AZ21" s="16" t="s">
        <v>29621</v>
      </c>
      <c r="BA21" s="33">
        <f>IF(D6L314C5=0,0,D6L314C19/D6L314C5)</f>
        <v>0.31946626774668957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16.900387160850599</v>
      </c>
      <c r="J22" s="16" t="s">
        <v>29644</v>
      </c>
      <c r="K22" s="21">
        <f>IF(FLOW_THRU_100PCT="Y",1,INDEX(VariabilityMatrix,D6L315C1,D6L315C9))</f>
        <v>0.6353552691493457</v>
      </c>
      <c r="L22" s="16" t="s">
        <v>29624</v>
      </c>
      <c r="M22" s="15">
        <f>IF(D6L315C2&lt;&gt;0,D6L315C2*D6L315C4,D6L315C3*D6L315C4)</f>
        <v>10.737750033310379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5.3688750166551893</v>
      </c>
      <c r="R22" s="16" t="s">
        <v>29626</v>
      </c>
      <c r="S22" s="15">
        <f>D6L315C5-D6L315C7</f>
        <v>5.3688750166551893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5.2444057487993598</v>
      </c>
      <c r="X22" s="16" t="s">
        <v>29628</v>
      </c>
      <c r="Y22" s="33">
        <f>D6L315C7-D6L315C10</f>
        <v>0.12446926785582946</v>
      </c>
      <c r="Z22" s="16" t="s">
        <v>29629</v>
      </c>
      <c r="AA22" s="33">
        <f>CHOOSE(MIN(D6L315C9,RUN_YEARS),B7L803C7,B7L803C16,B7L803C25,B7L803C34,B7L803C43)</f>
        <v>144795.33333333334</v>
      </c>
      <c r="AB22" s="16" t="s">
        <v>29630</v>
      </c>
      <c r="AC22" s="33">
        <f>IF(D6L315C12=0,0,D6L315C10/D6L315C12)</f>
        <v>3.6219439039006966E-5</v>
      </c>
      <c r="AD22" s="16" t="s">
        <v>29631</v>
      </c>
      <c r="AE22" s="33">
        <f>IF(D6L315C5=0,0,D6L315C10/D6L315C5)</f>
        <v>0.48840825429259349</v>
      </c>
      <c r="AF22" s="16" t="s">
        <v>29632</v>
      </c>
      <c r="AG22" s="33">
        <f>CHOOSE(MIN(D6L315C9,RUN_YEARS),B7L803C5,B7L803C14,B7L803C23,B7L803C32,B7L803C41)</f>
        <v>1321.7431467562972</v>
      </c>
      <c r="AH22" s="16" t="s">
        <v>29633</v>
      </c>
      <c r="AI22" s="33">
        <f>IF(D6L315C15=0,0,D6L315C11/D6L315C15)</f>
        <v>9.4170541501418576E-5</v>
      </c>
      <c r="AJ22" s="16" t="s">
        <v>29634</v>
      </c>
      <c r="AK22" s="33">
        <f>IF(D6L315C5=0,0,D6L315C11/D6L315C5)</f>
        <v>1.1591745707406488E-2</v>
      </c>
      <c r="AL22" s="16" t="s">
        <v>29635</v>
      </c>
      <c r="AM22" s="33">
        <f>D6L315C8*CHOOSE(MIN(D6L315C9,RUN_YEARS),B7L803C4,B7L803C13,B7L803C22,B7L803C31,B7L803C40)</f>
        <v>1.9480403971209757</v>
      </c>
      <c r="AN22" s="16" t="s">
        <v>29636</v>
      </c>
      <c r="AO22" s="33">
        <f>D6L315C8-D6L315C18</f>
        <v>3.4208346195342134</v>
      </c>
      <c r="AP22" s="16" t="s">
        <v>29637</v>
      </c>
      <c r="AQ22" s="33">
        <f>CHOOSE(MIN(D6L315C9,RUN_YEARS),B7L803C2,B7L803C11,B7L803C20,B7L803C29,B7L803C38)</f>
        <v>349.06969786326823</v>
      </c>
      <c r="AR22" s="16" t="s">
        <v>29638</v>
      </c>
      <c r="AS22" s="33">
        <f>IF(D6L315C20=0,0,D6L315C18/D6L315C20)</f>
        <v>5.5806631427630527E-3</v>
      </c>
      <c r="AT22" s="16" t="s">
        <v>29639</v>
      </c>
      <c r="AU22" s="33">
        <f>IF(D6L315C5=0,0,D6L315C18/D6L315C5)</f>
        <v>0.18141979381879944</v>
      </c>
      <c r="AV22" s="16" t="s">
        <v>29640</v>
      </c>
      <c r="AW22" s="33">
        <f>CHOOSE(MIN(D6L315C9,RUN_YEARS),B7L803C1,B7L803C10,B7L803C19,B7L803C28,B7L803C37)</f>
        <v>612.97995095266015</v>
      </c>
      <c r="AX22" s="16" t="s">
        <v>29641</v>
      </c>
      <c r="AY22" s="33">
        <f>IF(D6L315C23=0,0,D6L315C19/D6L315C23)</f>
        <v>5.580663142763051E-3</v>
      </c>
      <c r="AZ22" s="16" t="s">
        <v>29642</v>
      </c>
      <c r="BA22" s="33">
        <f>IF(D6L315C5=0,0,D6L315C19/D6L315C5)</f>
        <v>0.31858020618120053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5786.6702628059948</v>
      </c>
      <c r="J23" s="16" t="s">
        <v>29665</v>
      </c>
      <c r="K23" s="21">
        <f>IF(FLOW_THRU_100PCT="Y",1,INDEX(VariabilityMatrix,D6L316C1,D6L316C9))</f>
        <v>0.3145082191507319</v>
      </c>
      <c r="L23" s="16" t="s">
        <v>29645</v>
      </c>
      <c r="M23" s="15">
        <f>IF(D6L316C2&lt;&gt;0,D6L316C2*D6L316C4,D6L316C3*D6L316C4)</f>
        <v>1819.9553591676113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909.97767958380564</v>
      </c>
      <c r="R23" s="16" t="s">
        <v>29647</v>
      </c>
      <c r="S23" s="15">
        <f>D6L316C5-D6L316C7</f>
        <v>909.97767958380564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888.88121986150315</v>
      </c>
      <c r="X23" s="16" t="s">
        <v>29649</v>
      </c>
      <c r="Y23" s="33">
        <f>D6L316C7-D6L316C10</f>
        <v>21.096459722302484</v>
      </c>
      <c r="Z23" s="16" t="s">
        <v>29650</v>
      </c>
      <c r="AA23" s="33">
        <f>CHOOSE(MIN(D6L316C9,RUN_YEARS),B7L803C7,B7L803C16,B7L803C25,B7L803C34,B7L803C43)</f>
        <v>144795.33333333334</v>
      </c>
      <c r="AB23" s="16" t="s">
        <v>29651</v>
      </c>
      <c r="AC23" s="33">
        <f>IF(D6L316C12=0,0,D6L316C10/D6L316C12)</f>
        <v>6.1388803036573677E-3</v>
      </c>
      <c r="AD23" s="16" t="s">
        <v>29652</v>
      </c>
      <c r="AE23" s="33">
        <f>IF(D6L316C5=0,0,D6L316C10/D6L316C5)</f>
        <v>0.48840825429259355</v>
      </c>
      <c r="AF23" s="16" t="s">
        <v>29653</v>
      </c>
      <c r="AG23" s="33">
        <f>CHOOSE(MIN(D6L316C9,RUN_YEARS),B7L803C5,B7L803C14,B7L803C23,B7L803C32,B7L803C41)</f>
        <v>1321.7431467562972</v>
      </c>
      <c r="AH23" s="16" t="s">
        <v>29654</v>
      </c>
      <c r="AI23" s="33">
        <f>IF(D6L316C15=0,0,D6L316C11/D6L316C15)</f>
        <v>1.5961088789509151E-2</v>
      </c>
      <c r="AJ23" s="16" t="s">
        <v>29655</v>
      </c>
      <c r="AK23" s="33">
        <f>IF(D6L316C5=0,0,D6L316C11/D6L316C5)</f>
        <v>1.1591745707406429E-2</v>
      </c>
      <c r="AL23" s="16" t="s">
        <v>29656</v>
      </c>
      <c r="AM23" s="33">
        <f>D6L316C8*CHOOSE(MIN(D6L316C9,RUN_YEARS),B7L803C4,B7L803C13,B7L803C22,B7L803C31,B7L803C40)</f>
        <v>330.17592601960712</v>
      </c>
      <c r="AN23" s="16" t="s">
        <v>29657</v>
      </c>
      <c r="AO23" s="33">
        <f>D6L316C8-D6L316C18</f>
        <v>579.80175356419852</v>
      </c>
      <c r="AP23" s="16" t="s">
        <v>29658</v>
      </c>
      <c r="AQ23" s="33">
        <f>CHOOSE(MIN(D6L316C9,RUN_YEARS),B7L803C2,B7L803C11,B7L803C20,B7L803C29,B7L803C38)</f>
        <v>349.06969786326823</v>
      </c>
      <c r="AR23" s="16" t="s">
        <v>29659</v>
      </c>
      <c r="AS23" s="33">
        <f>IF(D6L316C20=0,0,D6L316C18/D6L316C20)</f>
        <v>0.94587392730072528</v>
      </c>
      <c r="AT23" s="16" t="s">
        <v>29660</v>
      </c>
      <c r="AU23" s="33">
        <f>IF(D6L316C5=0,0,D6L316C18/D6L316C5)</f>
        <v>0.18141979381879944</v>
      </c>
      <c r="AV23" s="16" t="s">
        <v>29661</v>
      </c>
      <c r="AW23" s="33">
        <f>CHOOSE(MIN(D6L316C9,RUN_YEARS),B7L803C1,B7L803C10,B7L803C19,B7L803C28,B7L803C37)</f>
        <v>612.97995095266015</v>
      </c>
      <c r="AX23" s="16" t="s">
        <v>29662</v>
      </c>
      <c r="AY23" s="33">
        <f>IF(D6L316C23=0,0,D6L316C19/D6L316C23)</f>
        <v>0.94587392730072517</v>
      </c>
      <c r="AZ23" s="16" t="s">
        <v>29663</v>
      </c>
      <c r="BA23" s="33">
        <f>IF(D6L316C5=0,0,D6L316C19/D6L316C5)</f>
        <v>0.31858020618120059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142.87915639348375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122.87607449839602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61.438037249198011</v>
      </c>
      <c r="R24" s="16" t="s">
        <v>29668</v>
      </c>
      <c r="S24" s="15">
        <f>D6L317C5-D6L317C7</f>
        <v>61.438037249198011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60.013689040088273</v>
      </c>
      <c r="X24" s="16" t="s">
        <v>29670</v>
      </c>
      <c r="Y24" s="33">
        <f>D6L317C7-D6L317C10</f>
        <v>1.4243482091097377</v>
      </c>
      <c r="Z24" s="16" t="s">
        <v>29671</v>
      </c>
      <c r="AA24" s="33">
        <f>CHOOSE(MIN(D6L317C9,RUN_YEARS),B7L803C7,B7L803C16,B7L803C25,B7L803C34,B7L803C43)</f>
        <v>144795.33333333334</v>
      </c>
      <c r="AB24" s="16" t="s">
        <v>29672</v>
      </c>
      <c r="AC24" s="33">
        <f>IF(D6L317C12=0,0,D6L317C10/D6L317C12)</f>
        <v>4.1447253622415274E-4</v>
      </c>
      <c r="AD24" s="16" t="s">
        <v>29673</v>
      </c>
      <c r="AE24" s="33">
        <f>IF(D6L317C5=0,0,D6L317C10/D6L317C5)</f>
        <v>0.48840825429259355</v>
      </c>
      <c r="AF24" s="16" t="s">
        <v>29674</v>
      </c>
      <c r="AG24" s="33">
        <f>CHOOSE(MIN(D6L317C9,RUN_YEARS),B7L803C5,B7L803C14,B7L803C23,B7L803C32,B7L803C41)</f>
        <v>1321.7431467562972</v>
      </c>
      <c r="AH24" s="16" t="s">
        <v>29675</v>
      </c>
      <c r="AI24" s="33">
        <f>IF(D6L317C15=0,0,D6L317C11/D6L317C15)</f>
        <v>1.0776285941827991E-3</v>
      </c>
      <c r="AJ24" s="16" t="s">
        <v>29676</v>
      </c>
      <c r="AK24" s="33">
        <f>IF(D6L317C5=0,0,D6L317C11/D6L317C5)</f>
        <v>1.1591745707406453E-2</v>
      </c>
      <c r="AL24" s="16" t="s">
        <v>29677</v>
      </c>
      <c r="AM24" s="33">
        <f>D6L317C8*CHOOSE(MIN(D6L317C9,RUN_YEARS),B7L803C4,B7L803C13,B7L803C22,B7L803C31,B7L803C40)</f>
        <v>22.292152100762447</v>
      </c>
      <c r="AN24" s="16" t="s">
        <v>29678</v>
      </c>
      <c r="AO24" s="33">
        <f>D6L317C8-D6L317C18</f>
        <v>39.145885148435568</v>
      </c>
      <c r="AP24" s="16" t="s">
        <v>29679</v>
      </c>
      <c r="AQ24" s="33">
        <f>CHOOSE(MIN(D6L317C9,RUN_YEARS),B7L803C2,B7L803C11,B7L803C20,B7L803C29,B7L803C38)</f>
        <v>349.06969786326823</v>
      </c>
      <c r="AR24" s="16" t="s">
        <v>29680</v>
      </c>
      <c r="AS24" s="33">
        <f>IF(D6L317C20=0,0,D6L317C18/D6L317C20)</f>
        <v>6.3861607688142433E-2</v>
      </c>
      <c r="AT24" s="16" t="s">
        <v>29681</v>
      </c>
      <c r="AU24" s="33">
        <f>IF(D6L317C5=0,0,D6L317C18/D6L317C5)</f>
        <v>0.18141979381879944</v>
      </c>
      <c r="AV24" s="16" t="s">
        <v>29682</v>
      </c>
      <c r="AW24" s="33">
        <f>CHOOSE(MIN(D6L317C9,RUN_YEARS),B7L803C1,B7L803C10,B7L803C19,B7L803C28,B7L803C37)</f>
        <v>612.97995095266015</v>
      </c>
      <c r="AX24" s="16" t="s">
        <v>29683</v>
      </c>
      <c r="AY24" s="33">
        <f>IF(D6L317C23=0,0,D6L317C19/D6L317C23)</f>
        <v>6.3861607688142419E-2</v>
      </c>
      <c r="AZ24" s="16" t="s">
        <v>29684</v>
      </c>
      <c r="BA24" s="33">
        <f>IF(D6L317C5=0,0,D6L317C19/D6L317C5)</f>
        <v>0.31858020618120059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507.24138912114643</v>
      </c>
      <c r="J25" s="16" t="s">
        <v>29706</v>
      </c>
      <c r="K25" s="21">
        <f>IF(FLOW_THRU_100PCT="Y",1,INDEX(VariabilityMatrix,D6L318C1,D6L318C9))</f>
        <v>0.30325597258387399</v>
      </c>
      <c r="L25" s="16" t="s">
        <v>29686</v>
      </c>
      <c r="M25" s="15">
        <f>IF(D6L318C2&lt;&gt;0,D6L318C2*D6L318C4,D6L318C3*D6L318C4)</f>
        <v>153.82398079272855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76.911990396364274</v>
      </c>
      <c r="R25" s="16" t="s">
        <v>29688</v>
      </c>
      <c r="S25" s="15">
        <f>D6L318C5-D6L318C7</f>
        <v>76.911990396364274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75.158408335874341</v>
      </c>
      <c r="X25" s="16" t="s">
        <v>29690</v>
      </c>
      <c r="Y25" s="33">
        <f>D6L318C7-D6L318C10</f>
        <v>1.7535820604899328</v>
      </c>
      <c r="Z25" s="16" t="s">
        <v>29691</v>
      </c>
      <c r="AA25" s="33">
        <f>CHOOSE(MIN(D6L318C9,RUN_YEARS),B7L803C7,B7L803C16,B7L803C25,B7L803C34,B7L803C43)</f>
        <v>133996</v>
      </c>
      <c r="AB25" s="16" t="s">
        <v>29692</v>
      </c>
      <c r="AC25" s="33">
        <f>IF(D6L318C12=0,0,D6L318C10/D6L318C12)</f>
        <v>5.6090038759272173E-4</v>
      </c>
      <c r="AD25" s="16" t="s">
        <v>29693</v>
      </c>
      <c r="AE25" s="33">
        <f>IF(D6L318C5=0,0,D6L318C10/D6L318C5)</f>
        <v>0.48860007359416335</v>
      </c>
      <c r="AF25" s="16" t="s">
        <v>29694</v>
      </c>
      <c r="AG25" s="33">
        <f>CHOOSE(MIN(D6L318C9,RUN_YEARS),B7L803C5,B7L803C14,B7L803C23,B7L803C32,B7L803C41)</f>
        <v>1202.4499422163135</v>
      </c>
      <c r="AH25" s="16" t="s">
        <v>29695</v>
      </c>
      <c r="AI25" s="33">
        <f>IF(D6L318C15=0,0,D6L318C11/D6L318C15)</f>
        <v>1.4583410077410723E-3</v>
      </c>
      <c r="AJ25" s="16" t="s">
        <v>29696</v>
      </c>
      <c r="AK25" s="33">
        <f>IF(D6L318C5=0,0,D6L318C11/D6L318C5)</f>
        <v>1.1399926405836631E-2</v>
      </c>
      <c r="AL25" s="16" t="s">
        <v>29697</v>
      </c>
      <c r="AM25" s="33">
        <f>D6L318C8*CHOOSE(MIN(D6L318C9,RUN_YEARS),B7L803C4,B7L803C13,B7L803C22,B7L803C31,B7L803C40)</f>
        <v>27.776562912497063</v>
      </c>
      <c r="AN25" s="16" t="s">
        <v>29698</v>
      </c>
      <c r="AO25" s="33">
        <f>D6L318C8-D6L318C18</f>
        <v>49.135427483867211</v>
      </c>
      <c r="AP25" s="16" t="s">
        <v>29699</v>
      </c>
      <c r="AQ25" s="33">
        <f>CHOOSE(MIN(D6L318C9,RUN_YEARS),B7L803C2,B7L803C11,B7L803C20,B7L803C29,B7L803C38)</f>
        <v>314.30333919431615</v>
      </c>
      <c r="AR25" s="16" t="s">
        <v>29700</v>
      </c>
      <c r="AS25" s="33">
        <f>IF(D6L318C20=0,0,D6L318C18/D6L318C20)</f>
        <v>8.8375016898323083E-2</v>
      </c>
      <c r="AT25" s="16" t="s">
        <v>29701</v>
      </c>
      <c r="AU25" s="33">
        <f>IF(D6L318C5=0,0,D6L318C18/D6L318C5)</f>
        <v>0.18057368408586977</v>
      </c>
      <c r="AV25" s="16" t="s">
        <v>29702</v>
      </c>
      <c r="AW25" s="33">
        <f>CHOOSE(MIN(D6L318C9,RUN_YEARS),B7L803C1,B7L803C10,B7L803C19,B7L803C28,B7L803C37)</f>
        <v>555.987757721148</v>
      </c>
      <c r="AX25" s="16" t="s">
        <v>29703</v>
      </c>
      <c r="AY25" s="33">
        <f>IF(D6L318C23=0,0,D6L318C19/D6L318C23)</f>
        <v>8.8375016898323083E-2</v>
      </c>
      <c r="AZ25" s="16" t="s">
        <v>29704</v>
      </c>
      <c r="BA25" s="33">
        <f>IF(D6L318C5=0,0,D6L318C19/D6L318C5)</f>
        <v>0.31942631591413023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4625.1504552709239</v>
      </c>
      <c r="J26" s="16" t="s">
        <v>29727</v>
      </c>
      <c r="K26" s="21">
        <f>IF(FLOW_THRU_100PCT="Y",1,INDEX(VariabilityMatrix,D6L319C1,D6L319C9))</f>
        <v>0.3145082191507319</v>
      </c>
      <c r="L26" s="16" t="s">
        <v>29707</v>
      </c>
      <c r="M26" s="15">
        <f>IF(D6L319C2&lt;&gt;0,D6L319C2*D6L319C4,D6L319C3*D6L319C4)</f>
        <v>1454.6478329914551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727.32391649572753</v>
      </c>
      <c r="R26" s="16" t="s">
        <v>29709</v>
      </c>
      <c r="S26" s="15">
        <f>D6L319C5-D6L319C7</f>
        <v>727.32391649572753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710.46200872186068</v>
      </c>
      <c r="X26" s="16" t="s">
        <v>29711</v>
      </c>
      <c r="Y26" s="33">
        <f>D6L319C7-D6L319C10</f>
        <v>16.861907773866847</v>
      </c>
      <c r="Z26" s="16" t="s">
        <v>29712</v>
      </c>
      <c r="AA26" s="33">
        <f>CHOOSE(MIN(D6L319C9,RUN_YEARS),B7L803C7,B7L803C16,B7L803C25,B7L803C34,B7L803C43)</f>
        <v>144795.33333333334</v>
      </c>
      <c r="AB26" s="16" t="s">
        <v>29713</v>
      </c>
      <c r="AC26" s="33">
        <f>IF(D6L319C12=0,0,D6L319C10/D6L319C12)</f>
        <v>4.9066637188251508E-3</v>
      </c>
      <c r="AD26" s="16" t="s">
        <v>29714</v>
      </c>
      <c r="AE26" s="33">
        <f>IF(D6L319C5=0,0,D6L319C10/D6L319C5)</f>
        <v>0.48840825429259349</v>
      </c>
      <c r="AF26" s="16" t="s">
        <v>29715</v>
      </c>
      <c r="AG26" s="33">
        <f>CHOOSE(MIN(D6L319C9,RUN_YEARS),B7L803C5,B7L803C14,B7L803C23,B7L803C32,B7L803C41)</f>
        <v>1321.7431467562972</v>
      </c>
      <c r="AH26" s="16" t="s">
        <v>29716</v>
      </c>
      <c r="AI26" s="33">
        <f>IF(D6L319C15=0,0,D6L319C11/D6L319C15)</f>
        <v>1.2757325668945453E-2</v>
      </c>
      <c r="AJ26" s="16" t="s">
        <v>29717</v>
      </c>
      <c r="AK26" s="33">
        <f>IF(D6L319C5=0,0,D6L319C11/D6L319C5)</f>
        <v>1.1591745707406486E-2</v>
      </c>
      <c r="AL26" s="16" t="s">
        <v>29718</v>
      </c>
      <c r="AM26" s="33">
        <f>D6L319C8*CHOOSE(MIN(D6L319C9,RUN_YEARS),B7L803C4,B7L803C13,B7L803C22,B7L803C31,B7L803C40)</f>
        <v>263.90190994027319</v>
      </c>
      <c r="AN26" s="16" t="s">
        <v>29719</v>
      </c>
      <c r="AO26" s="33">
        <f>D6L319C8-D6L319C18</f>
        <v>463.42200655545435</v>
      </c>
      <c r="AP26" s="16" t="s">
        <v>29720</v>
      </c>
      <c r="AQ26" s="33">
        <f>CHOOSE(MIN(D6L319C9,RUN_YEARS),B7L803C2,B7L803C11,B7L803C20,B7L803C29,B7L803C38)</f>
        <v>349.06969786326823</v>
      </c>
      <c r="AR26" s="16" t="s">
        <v>29721</v>
      </c>
      <c r="AS26" s="33">
        <f>IF(D6L319C20=0,0,D6L319C18/D6L319C20)</f>
        <v>0.75601494932294133</v>
      </c>
      <c r="AT26" s="16" t="s">
        <v>29722</v>
      </c>
      <c r="AU26" s="33">
        <f>IF(D6L319C5=0,0,D6L319C18/D6L319C5)</f>
        <v>0.18141979381879944</v>
      </c>
      <c r="AV26" s="16" t="s">
        <v>29723</v>
      </c>
      <c r="AW26" s="33">
        <f>CHOOSE(MIN(D6L319C9,RUN_YEARS),B7L803C1,B7L803C10,B7L803C19,B7L803C28,B7L803C37)</f>
        <v>612.97995095266015</v>
      </c>
      <c r="AX26" s="16" t="s">
        <v>29724</v>
      </c>
      <c r="AY26" s="33">
        <f>IF(D6L319C23=0,0,D6L319C19/D6L319C23)</f>
        <v>0.75601494932294122</v>
      </c>
      <c r="AZ26" s="16" t="s">
        <v>29725</v>
      </c>
      <c r="BA26" s="33">
        <f>IF(D6L319C5=0,0,D6L319C19/D6L319C5)</f>
        <v>0.31858020618120053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148.56742395670128</v>
      </c>
      <c r="J27" s="16" t="s">
        <v>29748</v>
      </c>
      <c r="K27" s="21">
        <f>IF(FLOW_THRU_100PCT="Y",1,INDEX(VariabilityMatrix,D6L320C1,D6L320C9))</f>
        <v>0.30325597258387399</v>
      </c>
      <c r="L27" s="16" t="s">
        <v>29728</v>
      </c>
      <c r="M27" s="15">
        <f>IF(D6L320C2&lt;&gt;0,D6L320C2*D6L320C4,D6L320C3*D6L320C4)</f>
        <v>45.053958646270189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22.526979323135095</v>
      </c>
      <c r="R27" s="16" t="s">
        <v>29730</v>
      </c>
      <c r="S27" s="15">
        <f>D6L320C5-D6L320C7</f>
        <v>22.526979323135095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22.013367510276005</v>
      </c>
      <c r="X27" s="16" t="s">
        <v>29732</v>
      </c>
      <c r="Y27" s="33">
        <f>D6L320C7-D6L320C10</f>
        <v>0.51361181285908941</v>
      </c>
      <c r="Z27" s="16" t="s">
        <v>29733</v>
      </c>
      <c r="AA27" s="33">
        <f>CHOOSE(MIN(D6L320C9,RUN_YEARS),B7L803C7,B7L803C16,B7L803C25,B7L803C34,B7L803C43)</f>
        <v>133996</v>
      </c>
      <c r="AB27" s="16" t="s">
        <v>29734</v>
      </c>
      <c r="AC27" s="33">
        <f>IF(D6L320C12=0,0,D6L320C10/D6L320C12)</f>
        <v>1.6428376601000034E-4</v>
      </c>
      <c r="AD27" s="16" t="s">
        <v>29735</v>
      </c>
      <c r="AE27" s="33">
        <f>IF(D6L320C5=0,0,D6L320C10/D6L320C5)</f>
        <v>0.4886000735941633</v>
      </c>
      <c r="AF27" s="16" t="s">
        <v>29736</v>
      </c>
      <c r="AG27" s="33">
        <f>CHOOSE(MIN(D6L320C9,RUN_YEARS),B7L803C5,B7L803C14,B7L803C23,B7L803C32,B7L803C41)</f>
        <v>1202.4499422163135</v>
      </c>
      <c r="AH27" s="16" t="s">
        <v>29737</v>
      </c>
      <c r="AI27" s="33">
        <f>IF(D6L320C15=0,0,D6L320C11/D6L320C15)</f>
        <v>4.2713779162600163E-4</v>
      </c>
      <c r="AJ27" s="16" t="s">
        <v>29738</v>
      </c>
      <c r="AK27" s="33">
        <f>IF(D6L320C5=0,0,D6L320C11/D6L320C5)</f>
        <v>1.1399926405836681E-2</v>
      </c>
      <c r="AL27" s="16" t="s">
        <v>29739</v>
      </c>
      <c r="AM27" s="33">
        <f>D6L320C8*CHOOSE(MIN(D6L320C9,RUN_YEARS),B7L803C4,B7L803C13,B7L803C22,B7L803C31,B7L803C40)</f>
        <v>8.1355592954094345</v>
      </c>
      <c r="AN27" s="16" t="s">
        <v>29740</v>
      </c>
      <c r="AO27" s="33">
        <f>D6L320C8-D6L320C18</f>
        <v>14.39142002772566</v>
      </c>
      <c r="AP27" s="16" t="s">
        <v>29741</v>
      </c>
      <c r="AQ27" s="33">
        <f>CHOOSE(MIN(D6L320C9,RUN_YEARS),B7L803C2,B7L803C11,B7L803C20,B7L803C29,B7L803C38)</f>
        <v>314.30333919431615</v>
      </c>
      <c r="AR27" s="16" t="s">
        <v>29742</v>
      </c>
      <c r="AS27" s="33">
        <f>IF(D6L320C20=0,0,D6L320C18/D6L320C20)</f>
        <v>2.588441890647453E-2</v>
      </c>
      <c r="AT27" s="16" t="s">
        <v>29743</v>
      </c>
      <c r="AU27" s="33">
        <f>IF(D6L320C5=0,0,D6L320C18/D6L320C5)</f>
        <v>0.18057368408586977</v>
      </c>
      <c r="AV27" s="16" t="s">
        <v>29744</v>
      </c>
      <c r="AW27" s="33">
        <f>CHOOSE(MIN(D6L320C9,RUN_YEARS),B7L803C1,B7L803C10,B7L803C19,B7L803C28,B7L803C37)</f>
        <v>555.987757721148</v>
      </c>
      <c r="AX27" s="16" t="s">
        <v>29745</v>
      </c>
      <c r="AY27" s="33">
        <f>IF(D6L320C23=0,0,D6L320C19/D6L320C23)</f>
        <v>2.5884418906474523E-2</v>
      </c>
      <c r="AZ27" s="16" t="s">
        <v>29746</v>
      </c>
      <c r="BA27" s="33">
        <f>IF(D6L320C5=0,0,D6L320C19/D6L320C5)</f>
        <v>0.31942631591413023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0.30325597258387399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133996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1202.4499422163135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314.30333919431615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555.987757721148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0.30325597258387399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133996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1202.4499422163135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314.30333919431615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555.987757721148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0.30325597258387399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133996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1202.4499422163135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314.30333919431615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555.987757721148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0.30325597258387399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133996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1202.4499422163135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314.30333919431615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555.987757721148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0.30325597258387399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133996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1202.4499422163135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314.30333919431615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555.987757721148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92.765004076518622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79.777903505806009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39.888951752903004</v>
      </c>
      <c r="R33" s="16" t="s">
        <v>29856</v>
      </c>
      <c r="S33" s="15">
        <f>D6L326C5-D6L326C7</f>
        <v>39.888951752903004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38.97948952412488</v>
      </c>
      <c r="X33" s="16" t="s">
        <v>29858</v>
      </c>
      <c r="Y33" s="33">
        <f>D6L326C7-D6L326C10</f>
        <v>0.90946222877812488</v>
      </c>
      <c r="Z33" s="16" t="s">
        <v>29859</v>
      </c>
      <c r="AA33" s="33">
        <f>CHOOSE(MIN(D6L326C9,RUN_YEARS),B7L803C7,B7L803C16,B7L803C25,B7L803C34,B7L803C43)</f>
        <v>133996</v>
      </c>
      <c r="AB33" s="16" t="s">
        <v>29860</v>
      </c>
      <c r="AC33" s="33">
        <f>IF(D6L326C12=0,0,D6L326C10/D6L326C12)</f>
        <v>2.9090039646052779E-4</v>
      </c>
      <c r="AD33" s="16" t="s">
        <v>29861</v>
      </c>
      <c r="AE33" s="33">
        <f>IF(D6L326C5=0,0,D6L326C10/D6L326C5)</f>
        <v>0.48860007359416335</v>
      </c>
      <c r="AF33" s="16" t="s">
        <v>29862</v>
      </c>
      <c r="AG33" s="33">
        <f>CHOOSE(MIN(D6L326C9,RUN_YEARS),B7L803C5,B7L803C14,B7L803C23,B7L803C32,B7L803C41)</f>
        <v>1202.4499422163135</v>
      </c>
      <c r="AH33" s="16" t="s">
        <v>29863</v>
      </c>
      <c r="AI33" s="33">
        <f>IF(D6L326C15=0,0,D6L326C11/D6L326C15)</f>
        <v>7.563410307973703E-4</v>
      </c>
      <c r="AJ33" s="16" t="s">
        <v>29864</v>
      </c>
      <c r="AK33" s="33">
        <f>IF(D6L326C5=0,0,D6L326C11/D6L326C5)</f>
        <v>1.1399926405836635E-2</v>
      </c>
      <c r="AL33" s="16" t="s">
        <v>29865</v>
      </c>
      <c r="AM33" s="33">
        <f>D6L326C8*CHOOSE(MIN(D6L326C9,RUN_YEARS),B7L803C4,B7L803C13,B7L803C22,B7L803C31,B7L803C40)</f>
        <v>14.405789944690417</v>
      </c>
      <c r="AN33" s="16" t="s">
        <v>29866</v>
      </c>
      <c r="AO33" s="33">
        <f>D6L326C8-D6L326C18</f>
        <v>25.483161808212586</v>
      </c>
      <c r="AP33" s="16" t="s">
        <v>29867</v>
      </c>
      <c r="AQ33" s="33">
        <f>CHOOSE(MIN(D6L326C9,RUN_YEARS),B7L803C2,B7L803C11,B7L803C20,B7L803C29,B7L803C38)</f>
        <v>314.30333919431615</v>
      </c>
      <c r="AR33" s="16" t="s">
        <v>29868</v>
      </c>
      <c r="AS33" s="33">
        <f>IF(D6L326C20=0,0,D6L326C18/D6L326C20)</f>
        <v>4.5834034031003799E-2</v>
      </c>
      <c r="AT33" s="16" t="s">
        <v>29869</v>
      </c>
      <c r="AU33" s="33">
        <f>IF(D6L326C5=0,0,D6L326C18/D6L326C5)</f>
        <v>0.18057368408586977</v>
      </c>
      <c r="AV33" s="16" t="s">
        <v>29870</v>
      </c>
      <c r="AW33" s="33">
        <f>CHOOSE(MIN(D6L326C9,RUN_YEARS),B7L803C1,B7L803C10,B7L803C19,B7L803C28,B7L803C37)</f>
        <v>555.987757721148</v>
      </c>
      <c r="AX33" s="16" t="s">
        <v>29871</v>
      </c>
      <c r="AY33" s="33">
        <f>IF(D6L326C23=0,0,D6L326C19/D6L326C23)</f>
        <v>4.5834034031003786E-2</v>
      </c>
      <c r="AZ33" s="16" t="s">
        <v>29872</v>
      </c>
      <c r="BA33" s="33">
        <f>IF(D6L326C5=0,0,D6L326C19/D6L326C5)</f>
        <v>0.31942631591413018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-294.69708541091728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-253.43949345338885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-126.71974672669442</v>
      </c>
      <c r="R34" s="16" t="s">
        <v>29876</v>
      </c>
      <c r="S34" s="15">
        <f>D6L327C5-D6L327C7</f>
        <v>-126.71974672669442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-123.78194056636883</v>
      </c>
      <c r="X34" s="16" t="s">
        <v>29878</v>
      </c>
      <c r="Y34" s="33">
        <f>D6L327C7-D6L327C10</f>
        <v>-2.9378061603255929</v>
      </c>
      <c r="Z34" s="16" t="s">
        <v>29879</v>
      </c>
      <c r="AA34" s="33">
        <f>CHOOSE(MIN(D6L327C9,RUN_YEARS),B7L803C7,B7L803C16,B7L803C25,B7L803C34,B7L803C43)</f>
        <v>144795.33333333334</v>
      </c>
      <c r="AB34" s="16" t="s">
        <v>29880</v>
      </c>
      <c r="AC34" s="33">
        <f>IF(D6L327C12=0,0,D6L327C10/D6L327C12)</f>
        <v>-8.5487520707183576E-4</v>
      </c>
      <c r="AD34" s="16" t="s">
        <v>29881</v>
      </c>
      <c r="AE34" s="33">
        <f>IF(D6L327C5=0,0,D6L327C10/D6L327C5)</f>
        <v>0.48840825429259355</v>
      </c>
      <c r="AF34" s="16" t="s">
        <v>29882</v>
      </c>
      <c r="AG34" s="33">
        <f>CHOOSE(MIN(D6L327C9,RUN_YEARS),B7L803C5,B7L803C14,B7L803C23,B7L803C32,B7L803C41)</f>
        <v>1321.7431467562972</v>
      </c>
      <c r="AH34" s="16" t="s">
        <v>29883</v>
      </c>
      <c r="AI34" s="33">
        <f>IF(D6L327C15=0,0,D6L327C11/D6L327C15)</f>
        <v>-2.2226755383867825E-3</v>
      </c>
      <c r="AJ34" s="16" t="s">
        <v>29884</v>
      </c>
      <c r="AK34" s="33">
        <f>IF(D6L327C5=0,0,D6L327C11/D6L327C5)</f>
        <v>1.1591745707406479E-2</v>
      </c>
      <c r="AL34" s="16" t="s">
        <v>29885</v>
      </c>
      <c r="AM34" s="33">
        <f>D6L327C8*CHOOSE(MIN(D6L327C9,RUN_YEARS),B7L803C4,B7L803C13,B7L803C22,B7L803C31,B7L803C40)</f>
        <v>-45.978940647854778</v>
      </c>
      <c r="AN34" s="16" t="s">
        <v>29886</v>
      </c>
      <c r="AO34" s="33">
        <f>D6L327C8-D6L327C18</f>
        <v>-80.740806078839654</v>
      </c>
      <c r="AP34" s="16" t="s">
        <v>29887</v>
      </c>
      <c r="AQ34" s="33">
        <f>CHOOSE(MIN(D6L327C9,RUN_YEARS),B7L803C2,B7L803C11,B7L803C20,B7L803C29,B7L803C38)</f>
        <v>349.06969786326823</v>
      </c>
      <c r="AR34" s="16" t="s">
        <v>29888</v>
      </c>
      <c r="AS34" s="33">
        <f>IF(D6L327C20=0,0,D6L327C18/D6L327C20)</f>
        <v>-0.13171851045594019</v>
      </c>
      <c r="AT34" s="16" t="s">
        <v>29889</v>
      </c>
      <c r="AU34" s="33">
        <f>IF(D6L327C5=0,0,D6L327C18/D6L327C5)</f>
        <v>0.18141979381879944</v>
      </c>
      <c r="AV34" s="16" t="s">
        <v>29890</v>
      </c>
      <c r="AW34" s="33">
        <f>CHOOSE(MIN(D6L327C9,RUN_YEARS),B7L803C1,B7L803C10,B7L803C19,B7L803C28,B7L803C37)</f>
        <v>612.97995095266015</v>
      </c>
      <c r="AX34" s="16" t="s">
        <v>29891</v>
      </c>
      <c r="AY34" s="33">
        <f>IF(D6L327C23=0,0,D6L327C19/D6L327C23)</f>
        <v>-0.13171851045594016</v>
      </c>
      <c r="AZ34" s="16" t="s">
        <v>29892</v>
      </c>
      <c r="BA34" s="33">
        <f>IF(D6L327C5=0,0,D6L327C19/D6L327C5)</f>
        <v>0.31858020618120059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32073.174247782536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21112.660740706528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10556.330370353264</v>
      </c>
      <c r="R35" s="16" t="s">
        <v>29896</v>
      </c>
      <c r="S35" s="15">
        <f>SUM(D6L301C8:D6L327C8)-2*SUM(D6L309C8,D6L311C8,D6L322C8,D6L324C8,D6L327C8)</f>
        <v>10556.330370353264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10311.716696870775</v>
      </c>
      <c r="X35" s="16" t="s">
        <v>29898</v>
      </c>
      <c r="Y35" s="33">
        <f>SUM(D6L301C11:D6L327C11)-2*SUM(D6L309C11,D6L311C11,D6L322C11,D6L324C11,D6L327C11)</f>
        <v>244.61367348249118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7.1196810266297247E-2</v>
      </c>
      <c r="AD35" s="16" t="s">
        <v>29900</v>
      </c>
      <c r="AE35" s="33">
        <f>IF(D6L328C5=0,0,D6L328C10/D6L328C5)</f>
        <v>0.48841388698058041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0.18511170669237331</v>
      </c>
      <c r="AJ35" s="16" t="s">
        <v>29902</v>
      </c>
      <c r="AK35" s="33">
        <f>IF(D6L328C5=0,0,D6L328C11/D6L328C5)</f>
        <v>1.1586113019419706E-2</v>
      </c>
      <c r="AL35" s="16" t="s">
        <v>29903</v>
      </c>
      <c r="AM35" s="33">
        <f>SUM(D6L301C18:D6L327C18)-2*SUM(D6L309C18,D6L311C18,D6L322C18,D6L324C18,D6L327C18)</f>
        <v>3829.6588721276344</v>
      </c>
      <c r="AN35" s="16" t="s">
        <v>29904</v>
      </c>
      <c r="AO35" s="33">
        <f>SUM(D6L301C19:D6L327C19)-2*SUM(D6L309C19,D6L311C19,D6L322C19,D6L324C19,D6L327C19)</f>
        <v>6726.6714982256326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10.976300476863154</v>
      </c>
      <c r="AT35" s="16" t="s">
        <v>29906</v>
      </c>
      <c r="AU35" s="33">
        <f>IF(D6L328C5=0,0,D6L328C18/D6L328C5)</f>
        <v>0.18139157916480952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10.976300476863154</v>
      </c>
      <c r="AZ35" s="16" t="s">
        <v>29908</v>
      </c>
      <c r="BA35" s="33">
        <f>IF(D6L328C5=0,0,D6L328C19/D6L328C5)</f>
        <v>0.31860842083519064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318.90897271347944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159.45448635673972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79.727243178369861</v>
      </c>
      <c r="R36" s="16" t="s">
        <v>29913</v>
      </c>
      <c r="S36" s="15">
        <f>D6L329C5-D6L329C7</f>
        <v>79.727243178369861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77.909473768822551</v>
      </c>
      <c r="X36" s="16" t="s">
        <v>29915</v>
      </c>
      <c r="Y36" s="33">
        <f>D6L329C7-D6L329C10</f>
        <v>1.81776940954731</v>
      </c>
      <c r="Z36" s="16" t="s">
        <v>29916</v>
      </c>
      <c r="AA36" s="33">
        <f>CHOOSE(MIN(D6L329C9,RUN_YEARS),B7L803C7,B7L803C16,B7L803C25,B7L803C34,B7L803C43)</f>
        <v>133996</v>
      </c>
      <c r="AB36" s="16" t="s">
        <v>29917</v>
      </c>
      <c r="AC36" s="33">
        <f>IF(D6L329C12=0,0,D6L329C10/D6L329C12)</f>
        <v>5.8143133950881037E-4</v>
      </c>
      <c r="AD36" s="16" t="s">
        <v>29918</v>
      </c>
      <c r="AE36" s="33">
        <f>IF(D6L329C5=0,0,D6L329C10/D6L329C5)</f>
        <v>0.48860007359416341</v>
      </c>
      <c r="AF36" s="16" t="s">
        <v>29919</v>
      </c>
      <c r="AG36" s="33">
        <f>CHOOSE(MIN(D6L329C9,RUN_YEARS),B7L803C5,B7L803C14,B7L803C23,B7L803C32,B7L803C41)</f>
        <v>1202.4499422163135</v>
      </c>
      <c r="AH36" s="16" t="s">
        <v>29920</v>
      </c>
      <c r="AI36" s="33">
        <f>IF(D6L329C15=0,0,D6L329C11/D6L329C15)</f>
        <v>1.5117214827228994E-3</v>
      </c>
      <c r="AJ36" s="16" t="s">
        <v>29921</v>
      </c>
      <c r="AK36" s="33">
        <f>IF(D6L329C5=0,0,D6L329C11/D6L329C5)</f>
        <v>1.1399926405836607E-2</v>
      </c>
      <c r="AL36" s="16" t="s">
        <v>29922</v>
      </c>
      <c r="AM36" s="33">
        <f>D6L329C8*CHOOSE(MIN(D6L329C9,RUN_YEARS),B7L803C4,B7L803C13,B7L803C22,B7L803C31,B7L803C40)</f>
        <v>28.793284045456549</v>
      </c>
      <c r="AN36" s="16" t="s">
        <v>29923</v>
      </c>
      <c r="AO36" s="33">
        <f>D6L329C8-D6L329C18</f>
        <v>50.933959132913316</v>
      </c>
      <c r="AP36" s="16" t="s">
        <v>29924</v>
      </c>
      <c r="AQ36" s="33">
        <f>CHOOSE(MIN(D6L329C9,RUN_YEARS),B7L803C2,B7L803C11,B7L803C20,B7L803C29,B7L803C38)</f>
        <v>314.30333919431615</v>
      </c>
      <c r="AR36" s="16" t="s">
        <v>29925</v>
      </c>
      <c r="AS36" s="33">
        <f>IF(D6L329C20=0,0,D6L329C18/D6L329C20)</f>
        <v>9.1609857277575008E-2</v>
      </c>
      <c r="AT36" s="16" t="s">
        <v>29926</v>
      </c>
      <c r="AU36" s="33">
        <f>IF(D6L329C5=0,0,D6L329C18/D6L329C5)</f>
        <v>0.18057368408586977</v>
      </c>
      <c r="AV36" s="16" t="s">
        <v>29927</v>
      </c>
      <c r="AW36" s="33">
        <f>CHOOSE(MIN(D6L329C9,RUN_YEARS),B7L803C1,B7L803C10,B7L803C19,B7L803C28,B7L803C37)</f>
        <v>555.987757721148</v>
      </c>
      <c r="AX36" s="16" t="s">
        <v>29928</v>
      </c>
      <c r="AY36" s="33">
        <f>IF(D6L329C23=0,0,D6L329C19/D6L329C23)</f>
        <v>9.1609857277574994E-2</v>
      </c>
      <c r="AZ36" s="16" t="s">
        <v>29929</v>
      </c>
      <c r="BA36" s="33">
        <f>IF(D6L329C5=0,0,D6L329C19/D6L329C5)</f>
        <v>0.31942631591413023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133996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1202.4499422163135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314.30333919431615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555.987757721148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175.66707021791765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87.833535108958827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43.916767554479414</v>
      </c>
      <c r="R38" s="16" t="s">
        <v>29953</v>
      </c>
      <c r="S38" s="15">
        <f>D6L331C5-D6L331C7</f>
        <v>43.916767554479414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42.915471718272812</v>
      </c>
      <c r="X38" s="16" t="s">
        <v>29955</v>
      </c>
      <c r="Y38" s="33">
        <f>D6L331C7-D6L331C10</f>
        <v>1.0012958362066016</v>
      </c>
      <c r="Z38" s="16" t="s">
        <v>29956</v>
      </c>
      <c r="AA38" s="33">
        <f>CHOOSE(MIN(D6L331C9,RUN_YEARS),B7L803C7,B7L803C16,B7L803C25,B7L803C34,B7L803C43)</f>
        <v>133996</v>
      </c>
      <c r="AB38" s="16" t="s">
        <v>29957</v>
      </c>
      <c r="AC38" s="33">
        <f>IF(D6L331C12=0,0,D6L331C10/D6L331C12)</f>
        <v>3.2027427474158046E-4</v>
      </c>
      <c r="AD38" s="16" t="s">
        <v>29958</v>
      </c>
      <c r="AE38" s="33">
        <f>IF(D6L331C5=0,0,D6L331C10/D6L331C5)</f>
        <v>0.48860007359416335</v>
      </c>
      <c r="AF38" s="16" t="s">
        <v>29959</v>
      </c>
      <c r="AG38" s="33">
        <f>CHOOSE(MIN(D6L331C9,RUN_YEARS),B7L803C5,B7L803C14,B7L803C23,B7L803C32,B7L803C41)</f>
        <v>1202.4499422163135</v>
      </c>
      <c r="AH38" s="16" t="s">
        <v>29960</v>
      </c>
      <c r="AI38" s="33">
        <f>IF(D6L331C15=0,0,D6L331C11/D6L331C15)</f>
        <v>8.3271311432810938E-4</v>
      </c>
      <c r="AJ38" s="16" t="s">
        <v>29961</v>
      </c>
      <c r="AK38" s="33">
        <f>IF(D6L331C5=0,0,D6L331C11/D6L331C5)</f>
        <v>1.1399926405836666E-2</v>
      </c>
      <c r="AL38" s="16" t="s">
        <v>29962</v>
      </c>
      <c r="AM38" s="33">
        <f>D6L331C8*CHOOSE(MIN(D6L331C9,RUN_YEARS),B7L803C4,B7L803C13,B7L803C22,B7L803C31,B7L803C40)</f>
        <v>15.860425020910283</v>
      </c>
      <c r="AN38" s="16" t="s">
        <v>29963</v>
      </c>
      <c r="AO38" s="33">
        <f>D6L331C8-D6L331C18</f>
        <v>28.056342533569129</v>
      </c>
      <c r="AP38" s="16" t="s">
        <v>29964</v>
      </c>
      <c r="AQ38" s="33">
        <f>CHOOSE(MIN(D6L331C9,RUN_YEARS),B7L803C2,B7L803C11,B7L803C20,B7L803C29,B7L803C38)</f>
        <v>314.30333919431615</v>
      </c>
      <c r="AR38" s="16" t="s">
        <v>29965</v>
      </c>
      <c r="AS38" s="33">
        <f>IF(D6L331C20=0,0,D6L331C18/D6L331C20)</f>
        <v>5.0462158822641941E-2</v>
      </c>
      <c r="AT38" s="16" t="s">
        <v>29966</v>
      </c>
      <c r="AU38" s="33">
        <f>IF(D6L331C5=0,0,D6L331C18/D6L331C5)</f>
        <v>0.18057368408586977</v>
      </c>
      <c r="AV38" s="16" t="s">
        <v>29967</v>
      </c>
      <c r="AW38" s="33">
        <f>CHOOSE(MIN(D6L331C9,RUN_YEARS),B7L803C1,B7L803C10,B7L803C19,B7L803C28,B7L803C37)</f>
        <v>555.987757721148</v>
      </c>
      <c r="AX38" s="16" t="s">
        <v>29968</v>
      </c>
      <c r="AY38" s="33">
        <f>IF(D6L331C23=0,0,D6L331C19/D6L331C23)</f>
        <v>5.0462158822641927E-2</v>
      </c>
      <c r="AZ38" s="16" t="s">
        <v>29969</v>
      </c>
      <c r="BA38" s="33">
        <f>IF(D6L331C5=0,0,D6L331C19/D6L331C5)</f>
        <v>0.31942631591413023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133996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1202.4499422163135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314.30333919431615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555.987757721148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4397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4397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1758.8000000000002</v>
      </c>
      <c r="R40" s="16" t="s">
        <v>29994</v>
      </c>
      <c r="S40" s="15">
        <f>D6L333C5-D6L333C7</f>
        <v>2638.2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1718.6996188748292</v>
      </c>
      <c r="X40" s="16" t="s">
        <v>29996</v>
      </c>
      <c r="Y40" s="33">
        <f>D6L333C7-D6L333C10</f>
        <v>40.100381125170998</v>
      </c>
      <c r="Z40" s="16" t="s">
        <v>29997</v>
      </c>
      <c r="AA40" s="33">
        <f>CHOOSE(MIN(D6L333C9,RUN_YEARS),B7L803C7,B7L803C16,B7L803C25,B7L803C34,B7L803C43)</f>
        <v>133996</v>
      </c>
      <c r="AB40" s="16" t="s">
        <v>29998</v>
      </c>
      <c r="AC40" s="33">
        <f>IF(D6L333C12=0,0,D6L333C10/D6L333C12)</f>
        <v>1.2826499439347661E-2</v>
      </c>
      <c r="AD40" s="16" t="s">
        <v>29999</v>
      </c>
      <c r="AE40" s="33">
        <f>IF(D6L333C5=0,0,D6L333C10/D6L333C5)</f>
        <v>0.39088005887533073</v>
      </c>
      <c r="AF40" s="16" t="s">
        <v>30000</v>
      </c>
      <c r="AG40" s="33">
        <f>CHOOSE(MIN(D6L333C9,RUN_YEARS),B7L803C5,B7L803C14,B7L803C23,B7L803C32,B7L803C41)</f>
        <v>1202.4499422163135</v>
      </c>
      <c r="AH40" s="16" t="s">
        <v>30001</v>
      </c>
      <c r="AI40" s="33">
        <f>IF(D6L333C15=0,0,D6L333C11/D6L333C15)</f>
        <v>3.3348898542303877E-2</v>
      </c>
      <c r="AJ40" s="16" t="s">
        <v>30002</v>
      </c>
      <c r="AK40" s="33">
        <f>IF(D6L333C5=0,0,D6L333C11/D6L333C5)</f>
        <v>9.1199411246693195E-3</v>
      </c>
      <c r="AL40" s="16" t="s">
        <v>30003</v>
      </c>
      <c r="AM40" s="33">
        <f>D6L333C8*CHOOSE(MIN(D6L333C9,RUN_YEARS),B7L803C4,B7L803C13,B7L803C22,B7L803C31,B7L803C40)</f>
        <v>952.77898671068317</v>
      </c>
      <c r="AN40" s="16" t="s">
        <v>30004</v>
      </c>
      <c r="AO40" s="33">
        <f>D6L333C8-D6L333C18</f>
        <v>1685.4210132893168</v>
      </c>
      <c r="AP40" s="16" t="s">
        <v>30005</v>
      </c>
      <c r="AQ40" s="33">
        <f>CHOOSE(MIN(D6L333C9,RUN_YEARS),B7L803C2,B7L803C11,B7L803C20,B7L803C29,B7L803C38)</f>
        <v>314.30333919431615</v>
      </c>
      <c r="AR40" s="16" t="s">
        <v>30006</v>
      </c>
      <c r="AS40" s="33">
        <f>IF(D6L333C20=0,0,D6L333C18/D6L333C20)</f>
        <v>3.0313995045456177</v>
      </c>
      <c r="AT40" s="16" t="s">
        <v>30007</v>
      </c>
      <c r="AU40" s="33">
        <f>IF(D6L333C5=0,0,D6L333C18/D6L333C5)</f>
        <v>0.21668842090304372</v>
      </c>
      <c r="AV40" s="16" t="s">
        <v>30008</v>
      </c>
      <c r="AW40" s="33">
        <f>CHOOSE(MIN(D6L333C9,RUN_YEARS),B7L803C1,B7L803C10,B7L803C19,B7L803C28,B7L803C37)</f>
        <v>555.987757721148</v>
      </c>
      <c r="AX40" s="16" t="s">
        <v>30009</v>
      </c>
      <c r="AY40" s="33">
        <f>IF(D6L333C23=0,0,D6L333C19/D6L333C23)</f>
        <v>3.0313995045456172</v>
      </c>
      <c r="AZ40" s="16" t="s">
        <v>30010</v>
      </c>
      <c r="BA40" s="33">
        <f>IF(D6L333C5=0,0,D6L333C19/D6L333C5)</f>
        <v>0.38331157909695629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15829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15829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15829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133996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1202.4499422163135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5716.601690790465</v>
      </c>
      <c r="AN41" s="16" t="s">
        <v>30023</v>
      </c>
      <c r="AO41" s="33">
        <f>D6L334C8-D6L334C18</f>
        <v>10112.398309209535</v>
      </c>
      <c r="AP41" s="16" t="s">
        <v>30024</v>
      </c>
      <c r="AQ41" s="33">
        <f>CHOOSE(MIN(D6L334C9,RUN_YEARS),B7L803C2,B7L803C11,B7L803C20,B7L803C29,B7L803C38)</f>
        <v>314.30333919431615</v>
      </c>
      <c r="AR41" s="16" t="s">
        <v>30025</v>
      </c>
      <c r="AS41" s="33">
        <f>IF(D6L334C20=0,0,D6L334C18/D6L334C20)</f>
        <v>18.188167219108703</v>
      </c>
      <c r="AT41" s="16" t="s">
        <v>30026</v>
      </c>
      <c r="AU41" s="33">
        <f>IF(D6L334C5=0,0,D6L334C18/D6L334C5)</f>
        <v>0.36114736817173954</v>
      </c>
      <c r="AV41" s="16" t="s">
        <v>30027</v>
      </c>
      <c r="AW41" s="33">
        <f>CHOOSE(MIN(D6L334C9,RUN_YEARS),B7L803C1,B7L803C10,B7L803C19,B7L803C28,B7L803C37)</f>
        <v>555.987757721148</v>
      </c>
      <c r="AX41" s="16" t="s">
        <v>30028</v>
      </c>
      <c r="AY41" s="33">
        <f>IF(D6L334C23=0,0,D6L334C19/D6L334C23)</f>
        <v>18.188167219108703</v>
      </c>
      <c r="AZ41" s="16" t="s">
        <v>30029</v>
      </c>
      <c r="BA41" s="33">
        <f>IF(D6L334C5=0,0,D6L334C19/D6L334C5)</f>
        <v>0.63885263182826046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2181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2181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2181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2131.2735210177407</v>
      </c>
      <c r="X42" s="16" t="s">
        <v>30036</v>
      </c>
      <c r="Y42" s="33">
        <f>D6L335C7-D6L335C10</f>
        <v>49.726478982259323</v>
      </c>
      <c r="Z42" s="16" t="s">
        <v>30037</v>
      </c>
      <c r="AA42" s="33">
        <f>CHOOSE(MIN(D6L335C9,RUN_YEARS),B7L803C7,B7L803C16,B7L803C25,B7L803C34,B7L803C43)</f>
        <v>133996</v>
      </c>
      <c r="AB42" s="16" t="s">
        <v>30038</v>
      </c>
      <c r="AC42" s="33">
        <f>IF(D6L335C12=0,0,D6L335C10/D6L335C12)</f>
        <v>1.5905501067328433E-2</v>
      </c>
      <c r="AD42" s="16" t="s">
        <v>30039</v>
      </c>
      <c r="AE42" s="33">
        <f>IF(D6L335C5=0,0,D6L335C10/D6L335C5)</f>
        <v>0.97720014718832682</v>
      </c>
      <c r="AF42" s="16" t="s">
        <v>30040</v>
      </c>
      <c r="AG42" s="33">
        <f>CHOOSE(MIN(D6L335C9,RUN_YEARS),B7L803C5,B7L803C14,B7L803C23,B7L803C32,B7L803C41)</f>
        <v>1202.4499422163135</v>
      </c>
      <c r="AH42" s="16" t="s">
        <v>30041</v>
      </c>
      <c r="AI42" s="33">
        <f>IF(D6L335C15=0,0,D6L335C11/D6L335C15)</f>
        <v>4.135430277505376E-2</v>
      </c>
      <c r="AJ42" s="16" t="s">
        <v>30042</v>
      </c>
      <c r="AK42" s="33">
        <f>IF(D6L335C5=0,0,D6L335C11/D6L335C5)</f>
        <v>2.2799852811673234E-2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314.30333919431615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555.987757721148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3749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3749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3749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133996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1202.4499422163135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1353.9414832758516</v>
      </c>
      <c r="AN43" s="16" t="s">
        <v>30064</v>
      </c>
      <c r="AO43" s="33">
        <f>D6L336C8-D6L336C18</f>
        <v>2395.0585167241484</v>
      </c>
      <c r="AP43" s="16" t="s">
        <v>30065</v>
      </c>
      <c r="AQ43" s="33">
        <f>CHOOSE(MIN(D6L336C9,RUN_YEARS),B7L803C2,B7L803C11,B7L803C20,B7L803C29,B7L803C38)</f>
        <v>314.30333919431615</v>
      </c>
      <c r="AR43" s="16" t="s">
        <v>30066</v>
      </c>
      <c r="AS43" s="33">
        <f>IF(D6L336C20=0,0,D6L336C18/D6L336C20)</f>
        <v>4.3077540529685097</v>
      </c>
      <c r="AT43" s="16" t="s">
        <v>30067</v>
      </c>
      <c r="AU43" s="33">
        <f>IF(D6L336C5=0,0,D6L336C18/D6L336C5)</f>
        <v>0.36114736817173959</v>
      </c>
      <c r="AV43" s="16" t="s">
        <v>30068</v>
      </c>
      <c r="AW43" s="33">
        <f>CHOOSE(MIN(D6L336C9,RUN_YEARS),B7L803C1,B7L803C10,B7L803C19,B7L803C28,B7L803C37)</f>
        <v>555.987757721148</v>
      </c>
      <c r="AX43" s="16" t="s">
        <v>30069</v>
      </c>
      <c r="AY43" s="33">
        <f>IF(D6L336C23=0,0,D6L336C19/D6L336C23)</f>
        <v>4.3077540529685088</v>
      </c>
      <c r="AZ43" s="16" t="s">
        <v>30070</v>
      </c>
      <c r="BA43" s="33">
        <f>IF(D6L336C5=0,0,D6L336C19/D6L336C5)</f>
        <v>0.63885263182826046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26650.576042931396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26403.288021465698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4063.4440107328492</v>
      </c>
      <c r="R44" s="16" t="s">
        <v>30074</v>
      </c>
      <c r="S44" s="15">
        <f>SUM(D6L329C8:D6L336C8)</f>
        <v>22339.84401073285</v>
      </c>
      <c r="U44" s="21" t="str">
        <f>NULL_VALUE</f>
        <v>n/a</v>
      </c>
      <c r="V44" s="16" t="s">
        <v>30075</v>
      </c>
      <c r="W44" s="33">
        <f>SUM(D6L329C10:D6L336C10)</f>
        <v>3970.7980853796653</v>
      </c>
      <c r="X44" s="16" t="s">
        <v>30076</v>
      </c>
      <c r="Y44" s="33">
        <f>SUM(D6L329C11:D6L336C11)</f>
        <v>92.645925353184225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2.9633706120926487E-2</v>
      </c>
      <c r="AD44" s="16" t="s">
        <v>30078</v>
      </c>
      <c r="AE44" s="33">
        <f>IF(D6L337C5=0,0,D6L337C10/D6L337C5)</f>
        <v>0.15039028783655403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7.7047635914408635E-2</v>
      </c>
      <c r="AJ44" s="16" t="s">
        <v>30080</v>
      </c>
      <c r="AK44" s="33">
        <f>IF(D6L337C5=0,0,D6L337C11/D6L337C5)</f>
        <v>3.508878336586856E-3</v>
      </c>
      <c r="AL44" s="16" t="s">
        <v>30081</v>
      </c>
      <c r="AM44" s="33">
        <f>SUM(D6L329C18:D6L336C18)</f>
        <v>8067.975869843367</v>
      </c>
      <c r="AN44" s="16" t="s">
        <v>30082</v>
      </c>
      <c r="AO44" s="33">
        <f>SUM(D6L329C19:D6L336C19)</f>
        <v>14271.868140889483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25.669392792723045</v>
      </c>
      <c r="AT44" s="16" t="s">
        <v>30084</v>
      </c>
      <c r="AU44" s="33">
        <f>IF(D6L337C5=0,0,D6L337C18/D6L337C5)</f>
        <v>0.30556708934448451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25.669392792723045</v>
      </c>
      <c r="AZ44" s="16" t="s">
        <v>30086</v>
      </c>
      <c r="BA44" s="33">
        <f>IF(D6L337C5=0,0,D6L337C19/D6L337C5)</f>
        <v>0.54053374448237468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1531.824247621948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765.91212381097398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382.95606190548699</v>
      </c>
      <c r="R45" s="16" t="s">
        <v>30091</v>
      </c>
      <c r="S45" s="15">
        <f>D6L338C5-D6L338C7</f>
        <v>382.95606190548699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374.22472006070382</v>
      </c>
      <c r="X45" s="16" t="s">
        <v>30093</v>
      </c>
      <c r="Y45" s="33">
        <f>D6L338C7-D6L338C10</f>
        <v>8.7313418447831737</v>
      </c>
      <c r="Z45" s="16" t="s">
        <v>30094</v>
      </c>
      <c r="AA45" s="33">
        <f>CHOOSE(MIN(D6L338C9,RUN_YEARS),B7L803C7,B7L803C16,B7L803C25,B7L803C34,B7L803C43)</f>
        <v>133996</v>
      </c>
      <c r="AB45" s="16" t="s">
        <v>30095</v>
      </c>
      <c r="AC45" s="33">
        <f>IF(D6L338C12=0,0,D6L338C10/D6L338C12)</f>
        <v>2.7928051588159632E-3</v>
      </c>
      <c r="AD45" s="16" t="s">
        <v>30096</v>
      </c>
      <c r="AE45" s="33">
        <f>IF(D6L338C5=0,0,D6L338C10/D6L338C5)</f>
        <v>0.4886000735941633</v>
      </c>
      <c r="AF45" s="16" t="s">
        <v>30097</v>
      </c>
      <c r="AG45" s="33">
        <f>CHOOSE(MIN(D6L338C9,RUN_YEARS),B7L803C5,B7L803C14,B7L803C23,B7L803C32,B7L803C41)</f>
        <v>1202.4499422163135</v>
      </c>
      <c r="AH45" s="16" t="s">
        <v>30098</v>
      </c>
      <c r="AI45" s="33">
        <f>IF(D6L338C15=0,0,D6L338C11/D6L338C15)</f>
        <v>7.261293412921515E-3</v>
      </c>
      <c r="AJ45" s="16" t="s">
        <v>30099</v>
      </c>
      <c r="AK45" s="33">
        <f>IF(D6L338C5=0,0,D6L338C11/D6L338C5)</f>
        <v>1.1399926405836678E-2</v>
      </c>
      <c r="AL45" s="16" t="s">
        <v>30100</v>
      </c>
      <c r="AM45" s="33">
        <f>D6L338C8*CHOOSE(MIN(D6L338C9,RUN_YEARS),B7L803C4,B7L803C13,B7L803C22,B7L803C31,B7L803C40)</f>
        <v>138.30357388258039</v>
      </c>
      <c r="AN45" s="16" t="s">
        <v>30101</v>
      </c>
      <c r="AO45" s="33">
        <f>D6L338C8-D6L338C18</f>
        <v>244.6524880229066</v>
      </c>
      <c r="AP45" s="16" t="s">
        <v>30102</v>
      </c>
      <c r="AQ45" s="33">
        <f>CHOOSE(MIN(D6L338C9,RUN_YEARS),B7L803C2,B7L803C11,B7L803C20,B7L803C29,B7L803C38)</f>
        <v>314.30333919431615</v>
      </c>
      <c r="AR45" s="16" t="s">
        <v>30103</v>
      </c>
      <c r="AS45" s="33">
        <f>IF(D6L338C20=0,0,D6L338C18/D6L338C20)</f>
        <v>0.44003214931507628</v>
      </c>
      <c r="AT45" s="16" t="s">
        <v>30104</v>
      </c>
      <c r="AU45" s="33">
        <f>IF(D6L338C5=0,0,D6L338C18/D6L338C5)</f>
        <v>0.18057368408586977</v>
      </c>
      <c r="AV45" s="16" t="s">
        <v>30105</v>
      </c>
      <c r="AW45" s="33">
        <f>CHOOSE(MIN(D6L338C9,RUN_YEARS),B7L803C1,B7L803C10,B7L803C19,B7L803C28,B7L803C37)</f>
        <v>555.987757721148</v>
      </c>
      <c r="AX45" s="16" t="s">
        <v>30106</v>
      </c>
      <c r="AY45" s="33">
        <f>IF(D6L338C23=0,0,D6L338C19/D6L338C23)</f>
        <v>0.44003214931507617</v>
      </c>
      <c r="AZ45" s="16" t="s">
        <v>30107</v>
      </c>
      <c r="BA45" s="33">
        <f>IF(D6L338C5=0,0,D6L338C19/D6L338C5)</f>
        <v>0.31942631591413023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8147.0971643538323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8147.0971643538323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3258.838865741533</v>
      </c>
      <c r="R46" s="16" t="s">
        <v>30111</v>
      </c>
      <c r="S46" s="15">
        <f>D6L339C5-D6L339C7</f>
        <v>4888.2582986122998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3184.5378192656658</v>
      </c>
      <c r="X46" s="16" t="s">
        <v>30113</v>
      </c>
      <c r="Y46" s="33">
        <f>D6L339C7-D6L339C10</f>
        <v>74.301046475867224</v>
      </c>
      <c r="Z46" s="16" t="s">
        <v>30114</v>
      </c>
      <c r="AA46" s="33">
        <f>CHOOSE(MIN(D6L339C9,RUN_YEARS),B7L803C7,B7L803C16,B7L803C25,B7L803C34,B7L803C43)</f>
        <v>133996</v>
      </c>
      <c r="AB46" s="16" t="s">
        <v>30115</v>
      </c>
      <c r="AC46" s="33">
        <f>IF(D6L339C12=0,0,D6L339C10/D6L339C12)</f>
        <v>2.37659170368195E-2</v>
      </c>
      <c r="AD46" s="16" t="s">
        <v>30116</v>
      </c>
      <c r="AE46" s="33">
        <f>IF(D6L339C5=0,0,D6L339C10/D6L339C5)</f>
        <v>0.39088005887533073</v>
      </c>
      <c r="AF46" s="16" t="s">
        <v>30117</v>
      </c>
      <c r="AG46" s="33">
        <f>CHOOSE(MIN(D6L339C9,RUN_YEARS),B7L803C5,B7L803C14,B7L803C23,B7L803C32,B7L803C41)</f>
        <v>1202.4499422163135</v>
      </c>
      <c r="AH46" s="16" t="s">
        <v>30118</v>
      </c>
      <c r="AI46" s="33">
        <f>IF(D6L339C15=0,0,D6L339C11/D6L339C15)</f>
        <v>6.1791384295730549E-2</v>
      </c>
      <c r="AJ46" s="16" t="s">
        <v>30119</v>
      </c>
      <c r="AK46" s="33">
        <f>IF(D6L339C5=0,0,D6L339C11/D6L339C5)</f>
        <v>9.1199411246693091E-3</v>
      </c>
      <c r="AL46" s="16" t="s">
        <v>30120</v>
      </c>
      <c r="AM46" s="33">
        <f>D6L339C8*CHOOSE(MIN(D6L339C9,RUN_YEARS),B7L803C4,B7L803C13,B7L803C22,B7L803C31,B7L803C40)</f>
        <v>1765.3816194874973</v>
      </c>
      <c r="AN46" s="16" t="s">
        <v>30121</v>
      </c>
      <c r="AO46" s="33">
        <f>D6L339C8-D6L339C18</f>
        <v>3122.8766791248026</v>
      </c>
      <c r="AP46" s="16" t="s">
        <v>30122</v>
      </c>
      <c r="AQ46" s="33">
        <f>CHOOSE(MIN(D6L339C9,RUN_YEARS),B7L803C2,B7L803C11,B7L803C20,B7L803C29,B7L803C38)</f>
        <v>314.30333919431615</v>
      </c>
      <c r="AR46" s="16" t="s">
        <v>30123</v>
      </c>
      <c r="AS46" s="33">
        <f>IF(D6L339C20=0,0,D6L339C18/D6L339C20)</f>
        <v>5.6168083483073046</v>
      </c>
      <c r="AT46" s="16" t="s">
        <v>30124</v>
      </c>
      <c r="AU46" s="33">
        <f>IF(D6L339C5=0,0,D6L339C18/D6L339C5)</f>
        <v>0.21668842090304374</v>
      </c>
      <c r="AV46" s="16" t="s">
        <v>30125</v>
      </c>
      <c r="AW46" s="33">
        <f>CHOOSE(MIN(D6L339C9,RUN_YEARS),B7L803C1,B7L803C10,B7L803C19,B7L803C28,B7L803C37)</f>
        <v>555.987757721148</v>
      </c>
      <c r="AX46" s="16" t="s">
        <v>30126</v>
      </c>
      <c r="AY46" s="33">
        <f>IF(D6L339C23=0,0,D6L339C19/D6L339C23)</f>
        <v>5.6168083483073037</v>
      </c>
      <c r="AZ46" s="16" t="s">
        <v>30127</v>
      </c>
      <c r="BA46" s="33">
        <f>IF(D6L339C5=0,0,D6L339C19/D6L339C5)</f>
        <v>0.38331157909695635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9678.9214119757798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8913.009288164807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3641.7949276470199</v>
      </c>
      <c r="R47" s="16" t="s">
        <v>30131</v>
      </c>
      <c r="S47" s="15">
        <f>SUM(D6L338C8:D6L339C8)</f>
        <v>5271.2143605177871</v>
      </c>
      <c r="U47" s="21" t="str">
        <f>NULL_VALUE</f>
        <v>n/a</v>
      </c>
      <c r="V47" s="16" t="s">
        <v>30132</v>
      </c>
      <c r="W47" s="33">
        <f>SUM(D6L338C10:D6L339C10)</f>
        <v>3558.7625393263697</v>
      </c>
      <c r="X47" s="16" t="s">
        <v>30133</v>
      </c>
      <c r="Y47" s="33">
        <f>SUM(D6L338C11:D6L339C11)</f>
        <v>83.032388320650398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2.6558722195635463E-2</v>
      </c>
      <c r="AD47" s="16" t="s">
        <v>30135</v>
      </c>
      <c r="AE47" s="33">
        <f>IF(D6L340C5=0,0,D6L340C10/D6L340C5)</f>
        <v>0.39927732870781296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6.905267770865206E-2</v>
      </c>
      <c r="AJ47" s="16" t="s">
        <v>30137</v>
      </c>
      <c r="AK47" s="33">
        <f>IF(D6L340C5=0,0,D6L340C11/D6L340C5)</f>
        <v>9.3158646688392271E-3</v>
      </c>
      <c r="AL47" s="16" t="s">
        <v>30138</v>
      </c>
      <c r="AM47" s="33">
        <f>SUM(D6L338C18:D6L339C18)</f>
        <v>1903.6851933700777</v>
      </c>
      <c r="AN47" s="16" t="s">
        <v>30139</v>
      </c>
      <c r="AO47" s="33">
        <f>SUM(D6L338C19:D6L339C19)</f>
        <v>3367.5291671477094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6.0568404976223809</v>
      </c>
      <c r="AT47" s="16" t="s">
        <v>30141</v>
      </c>
      <c r="AU47" s="33">
        <f>IF(D6L340C5=0,0,D6L340C18/D6L340C5)</f>
        <v>0.21358501173087496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6.05684049762238</v>
      </c>
      <c r="AZ47" s="16" t="s">
        <v>30143</v>
      </c>
      <c r="BA47" s="33">
        <f>IF(D6L340C5=0,0,D6L340C19/D6L340C5)</f>
        <v>0.37782179489247286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68402.671702689709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56428.958050337031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18261.569308733135</v>
      </c>
      <c r="R48" s="16" t="s">
        <v>30148</v>
      </c>
      <c r="S48" s="15">
        <f>SUM(D6L328C8,D6L337C8,D6L340C8)</f>
        <v>38167.3887416039</v>
      </c>
      <c r="U48" s="21" t="str">
        <f>NULL_VALUE</f>
        <v>n/a</v>
      </c>
      <c r="V48" s="16" t="s">
        <v>30149</v>
      </c>
      <c r="W48" s="33">
        <f>SUM(D6L328C10,D6L337C10,D6L340C10)</f>
        <v>17841.27732157681</v>
      </c>
      <c r="X48" s="16" t="s">
        <v>30150</v>
      </c>
      <c r="Y48" s="33">
        <f>SUM(D6L328C11,D6L337C11,D6L340C11)</f>
        <v>420.29198715632583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0.12738923858285919</v>
      </c>
      <c r="AD48" s="16" t="s">
        <v>30152</v>
      </c>
      <c r="AE48" s="33">
        <f>IF(D6L341C5=0,0,D6L341C10/D6L341C5)</f>
        <v>0.31617236854987879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0.33121202031543406</v>
      </c>
      <c r="AJ48" s="16" t="s">
        <v>30154</v>
      </c>
      <c r="AK48" s="33">
        <f>IF(D6L341C5=0,0,D6L341C11/D6L341C5)</f>
        <v>7.4481613993546986E-3</v>
      </c>
      <c r="AL48" s="16" t="s">
        <v>30155</v>
      </c>
      <c r="AM48" s="33">
        <f>SUM(D6L328C18,D6L337C18,D6L340C18)</f>
        <v>13801.31993534108</v>
      </c>
      <c r="AN48" s="16" t="s">
        <v>30156</v>
      </c>
      <c r="AO48" s="33">
        <f>SUM(D6L328C19,D6L337C19,D6L340C19)</f>
        <v>24366.068806262825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42.702533767208578</v>
      </c>
      <c r="AT48" s="16" t="s">
        <v>30158</v>
      </c>
      <c r="AU48" s="33">
        <f>IF(D6L341C5=0,0,D6L341C18/D6L341C5)</f>
        <v>0.24457867754761156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42.702533767208578</v>
      </c>
      <c r="AZ48" s="16" t="s">
        <v>30160</v>
      </c>
      <c r="BA48" s="33">
        <f>IF(D6L341C5=0,0,D6L341C19/D6L341C5)</f>
        <v>0.43180079250315512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00665-EB2B-450E-A92D-7C23A4BC569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40344.554997666666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34696.31729799333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17348.158648996665</v>
      </c>
      <c r="R8" s="16" t="s">
        <v>30170</v>
      </c>
      <c r="S8" s="15">
        <f>D6L401C5-D6L401C7</f>
        <v>17348.158648996665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16751.711260969696</v>
      </c>
      <c r="X8" s="16" t="s">
        <v>30172</v>
      </c>
      <c r="Y8" s="33">
        <f>D6L401C7-D6L401C10</f>
        <v>596.44738802696884</v>
      </c>
      <c r="Z8" s="16" t="s">
        <v>30173</v>
      </c>
      <c r="AA8" s="33">
        <f>CHOOSE(MIN(D6L401C9,RUN_YEARS),B7L804C7,B7L804C16,B7L804C25,B7L804C34,B7L804C43)</f>
        <v>421155.66666666663</v>
      </c>
      <c r="AB8" s="16" t="s">
        <v>30174</v>
      </c>
      <c r="AC8" s="33">
        <f>IF(D6L401C12=0,0,D6L401C10/D6L401C12)</f>
        <v>3.977558082871107E-2</v>
      </c>
      <c r="AD8" s="16" t="s">
        <v>30175</v>
      </c>
      <c r="AE8" s="33">
        <f>IF(D6L401C5=0,0,D6L401C10/D6L401C5)</f>
        <v>0.48280949004171503</v>
      </c>
      <c r="AF8" s="16" t="s">
        <v>30176</v>
      </c>
      <c r="AG8" s="33">
        <f>CHOOSE(MIN(D6L401C9,RUN_YEARS),B7L804C5,B7L804C14,B7L804C23,B7L804C32,B7L804C41)</f>
        <v>5767.4290800863573</v>
      </c>
      <c r="AH8" s="16" t="s">
        <v>30177</v>
      </c>
      <c r="AI8" s="33">
        <f>IF(D6L401C15=0,0,D6L401C11/D6L401C15)</f>
        <v>0.10341651015464902</v>
      </c>
      <c r="AJ8" s="16" t="s">
        <v>30178</v>
      </c>
      <c r="AK8" s="33">
        <f>IF(D6L401C5=0,0,D6L401C11/D6L401C5)</f>
        <v>1.7190509958284955E-2</v>
      </c>
      <c r="AL8" s="16" t="s">
        <v>30179</v>
      </c>
      <c r="AM8" s="33">
        <f>D6L401C8*CHOOSE(MIN(D6L401C9,RUN_YEARS),B7L804C4,B7L804C13,B7L804C22,B7L804C31,B7L804C40)</f>
        <v>4542.2703731017236</v>
      </c>
      <c r="AN8" s="16" t="s">
        <v>30180</v>
      </c>
      <c r="AO8" s="33">
        <f>D6L401C8-D6L401C18</f>
        <v>12805.88827589494</v>
      </c>
      <c r="AP8" s="16" t="s">
        <v>30181</v>
      </c>
      <c r="AQ8" s="33">
        <f>CHOOSE(MIN(D6L401C9,RUN_YEARS),B7L804C2,B7L804C11,B7L804C20,B7L804C29,B7L804C38)</f>
        <v>1015.3136702154534</v>
      </c>
      <c r="AR8" s="16" t="s">
        <v>30182</v>
      </c>
      <c r="AS8" s="33">
        <f>IF(D6L401C20=0,0,D6L401C18/D6L401C20)</f>
        <v>4.4737606774641741</v>
      </c>
      <c r="AT8" s="16" t="s">
        <v>30183</v>
      </c>
      <c r="AU8" s="33">
        <f>IF(D6L401C5=0,0,D6L401C18/D6L401C5)</f>
        <v>0.13091505747108287</v>
      </c>
      <c r="AV8" s="16" t="s">
        <v>30184</v>
      </c>
      <c r="AW8" s="33">
        <f>CHOOSE(MIN(D6L401C9,RUN_YEARS),B7L804C1,B7L804C10,B7L804C19,B7L804C28,B7L804C37)</f>
        <v>2862.4437468017622</v>
      </c>
      <c r="AX8" s="16" t="s">
        <v>30185</v>
      </c>
      <c r="AY8" s="33">
        <f>IF(D6L401C23=0,0,D6L401C19/D6L401C23)</f>
        <v>4.4737606774641741</v>
      </c>
      <c r="AZ8" s="16" t="s">
        <v>30186</v>
      </c>
      <c r="BA8" s="33">
        <f>IF(D6L401C5=0,0,D6L401C19/D6L401C5)</f>
        <v>0.3690849425289171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347.6660283695789</v>
      </c>
      <c r="J9" s="16" t="s">
        <v>30207</v>
      </c>
      <c r="K9" s="21">
        <f>IF(FLOW_THRU_100PCT="Y",1,INDEX(VariabilityMatrix,D6L402C1,D6L402C9))</f>
        <v>0.64026038311518152</v>
      </c>
      <c r="L9" s="16" t="s">
        <v>30187</v>
      </c>
      <c r="M9" s="15">
        <f>IF(D6L402C2&lt;&gt;0,D6L402C2*D6L402C4,D6L402C3*D6L402C4)</f>
        <v>222.59678452004016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111.29839226002008</v>
      </c>
      <c r="R9" s="16" t="s">
        <v>30189</v>
      </c>
      <c r="S9" s="15">
        <f>D6L402C5-D6L402C7</f>
        <v>111.29839226002008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107.45172406835478</v>
      </c>
      <c r="X9" s="16" t="s">
        <v>30191</v>
      </c>
      <c r="Y9" s="33">
        <f>D6L402C7-D6L402C10</f>
        <v>3.8466681916653016</v>
      </c>
      <c r="Z9" s="16" t="s">
        <v>30192</v>
      </c>
      <c r="AA9" s="33">
        <f>CHOOSE(MIN(D6L402C9,RUN_YEARS),B7L804C7,B7L804C16,B7L804C25,B7L804C34,B7L804C43)</f>
        <v>440212.4</v>
      </c>
      <c r="AB9" s="16" t="s">
        <v>30193</v>
      </c>
      <c r="AC9" s="33">
        <f>IF(D6L402C12=0,0,D6L402C10/D6L402C12)</f>
        <v>2.4409063458538373E-4</v>
      </c>
      <c r="AD9" s="16" t="s">
        <v>30194</v>
      </c>
      <c r="AE9" s="33">
        <f>IF(D6L402C5=0,0,D6L402C10/D6L402C5)</f>
        <v>0.48271912058406669</v>
      </c>
      <c r="AF9" s="16" t="s">
        <v>30195</v>
      </c>
      <c r="AG9" s="33">
        <f>CHOOSE(MIN(D6L402C9,RUN_YEARS),B7L804C5,B7L804C14,B7L804C23,B7L804C32,B7L804C41)</f>
        <v>6061.222990133142</v>
      </c>
      <c r="AH9" s="16" t="s">
        <v>30196</v>
      </c>
      <c r="AI9" s="33">
        <f>IF(D6L402C15=0,0,D6L402C11/D6L402C15)</f>
        <v>6.3463564992199788E-4</v>
      </c>
      <c r="AJ9" s="16" t="s">
        <v>30197</v>
      </c>
      <c r="AK9" s="33">
        <f>IF(D6L402C5=0,0,D6L402C11/D6L402C5)</f>
        <v>1.7280879415933297E-2</v>
      </c>
      <c r="AL9" s="16" t="s">
        <v>30198</v>
      </c>
      <c r="AM9" s="33">
        <f>D6L402C8*CHOOSE(MIN(D6L402C9,RUN_YEARS),B7L804C4,B7L804C13,B7L804C22,B7L804C31,B7L804C40)</f>
        <v>28.797198594287863</v>
      </c>
      <c r="AN9" s="16" t="s">
        <v>30199</v>
      </c>
      <c r="AO9" s="33">
        <f>D6L402C8-D6L402C18</f>
        <v>82.501193665732217</v>
      </c>
      <c r="AP9" s="16" t="s">
        <v>30200</v>
      </c>
      <c r="AQ9" s="33">
        <f>CHOOSE(MIN(D6L402C9,RUN_YEARS),B7L804C2,B7L804C11,B7L804C20,B7L804C29,B7L804C38)</f>
        <v>1040.9544603886068</v>
      </c>
      <c r="AR9" s="16" t="s">
        <v>30201</v>
      </c>
      <c r="AS9" s="33">
        <f>IF(D6L402C20=0,0,D6L402C18/D6L402C20)</f>
        <v>2.7664225179973155E-2</v>
      </c>
      <c r="AT9" s="16" t="s">
        <v>30202</v>
      </c>
      <c r="AU9" s="33">
        <f>IF(D6L402C5=0,0,D6L402C18/D6L402C5)</f>
        <v>0.12936933773046161</v>
      </c>
      <c r="AV9" s="16" t="s">
        <v>30203</v>
      </c>
      <c r="AW9" s="33">
        <f>CHOOSE(MIN(D6L402C9,RUN_YEARS),B7L804C1,B7L804C10,B7L804C19,B7L804C28,B7L804C37)</f>
        <v>2982.2340271238445</v>
      </c>
      <c r="AX9" s="16" t="s">
        <v>30204</v>
      </c>
      <c r="AY9" s="33">
        <f>IF(D6L402C23=0,0,D6L402C19/D6L402C23)</f>
        <v>2.7664225179973159E-2</v>
      </c>
      <c r="AZ9" s="16" t="s">
        <v>30205</v>
      </c>
      <c r="BA9" s="33">
        <f>IF(D6L402C5=0,0,D6L402C19/D6L402C5)</f>
        <v>0.37063066226953839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34.169131151062757</v>
      </c>
      <c r="J10" s="16" t="s">
        <v>30228</v>
      </c>
      <c r="K10" s="21">
        <f>IF(FLOW_THRU_100PCT="Y",1,INDEX(VariabilityMatrix,D6L403C1,D6L403C9))</f>
        <v>0.64026038311518152</v>
      </c>
      <c r="L10" s="16" t="s">
        <v>30208</v>
      </c>
      <c r="M10" s="15">
        <f>IF(D6L403C2&lt;&gt;0,D6L403C2*D6L403C4,D6L403C3*D6L403C4)</f>
        <v>21.877141001492323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10.938570500746161</v>
      </c>
      <c r="R10" s="16" t="s">
        <v>30210</v>
      </c>
      <c r="S10" s="15">
        <f>D6L403C5-D6L403C7</f>
        <v>10.938570500746161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10.560514265134001</v>
      </c>
      <c r="X10" s="16" t="s">
        <v>30212</v>
      </c>
      <c r="Y10" s="33">
        <f>D6L403C7-D6L403C10</f>
        <v>0.37805623561215995</v>
      </c>
      <c r="Z10" s="16" t="s">
        <v>30213</v>
      </c>
      <c r="AA10" s="33">
        <f>CHOOSE(MIN(D6L403C9,RUN_YEARS),B7L804C7,B7L804C16,B7L804C25,B7L804C34,B7L804C43)</f>
        <v>440212.4</v>
      </c>
      <c r="AB10" s="16" t="s">
        <v>30214</v>
      </c>
      <c r="AC10" s="33">
        <f>IF(D6L403C12=0,0,D6L403C10/D6L403C12)</f>
        <v>2.3989588355834596E-5</v>
      </c>
      <c r="AD10" s="16" t="s">
        <v>30215</v>
      </c>
      <c r="AE10" s="33">
        <f>IF(D6L403C5=0,0,D6L403C10/D6L403C5)</f>
        <v>0.48271912058406669</v>
      </c>
      <c r="AF10" s="16" t="s">
        <v>30216</v>
      </c>
      <c r="AG10" s="33">
        <f>CHOOSE(MIN(D6L403C9,RUN_YEARS),B7L804C5,B7L804C14,B7L804C23,B7L804C32,B7L804C41)</f>
        <v>6061.222990133142</v>
      </c>
      <c r="AH10" s="16" t="s">
        <v>30217</v>
      </c>
      <c r="AI10" s="33">
        <f>IF(D6L403C15=0,0,D6L403C11/D6L403C15)</f>
        <v>6.237292972517012E-5</v>
      </c>
      <c r="AJ10" s="16" t="s">
        <v>30218</v>
      </c>
      <c r="AK10" s="33">
        <f>IF(D6L403C5=0,0,D6L403C11/D6L403C5)</f>
        <v>1.7280879415933339E-2</v>
      </c>
      <c r="AL10" s="16" t="s">
        <v>30219</v>
      </c>
      <c r="AM10" s="33">
        <f>D6L403C8*CHOOSE(MIN(D6L403C9,RUN_YEARS),B7L804C4,B7L804C13,B7L804C22,B7L804C31,B7L804C40)</f>
        <v>2.8302312427989893</v>
      </c>
      <c r="AN10" s="16" t="s">
        <v>30220</v>
      </c>
      <c r="AO10" s="33">
        <f>D6L403C8-D6L403C18</f>
        <v>8.108339257947172</v>
      </c>
      <c r="AP10" s="16" t="s">
        <v>30221</v>
      </c>
      <c r="AQ10" s="33">
        <f>CHOOSE(MIN(D6L403C9,RUN_YEARS),B7L804C2,B7L804C11,B7L804C20,B7L804C29,B7L804C38)</f>
        <v>1040.9544603886068</v>
      </c>
      <c r="AR10" s="16" t="s">
        <v>30222</v>
      </c>
      <c r="AS10" s="33">
        <f>IF(D6L403C20=0,0,D6L403C18/D6L403C20)</f>
        <v>2.7188809409994879E-3</v>
      </c>
      <c r="AT10" s="16" t="s">
        <v>30223</v>
      </c>
      <c r="AU10" s="33">
        <f>IF(D6L403C5=0,0,D6L403C18/D6L403C5)</f>
        <v>0.12936933773046161</v>
      </c>
      <c r="AV10" s="16" t="s">
        <v>30224</v>
      </c>
      <c r="AW10" s="33">
        <f>CHOOSE(MIN(D6L403C9,RUN_YEARS),B7L804C1,B7L804C10,B7L804C19,B7L804C28,B7L804C37)</f>
        <v>2982.2340271238445</v>
      </c>
      <c r="AX10" s="16" t="s">
        <v>30225</v>
      </c>
      <c r="AY10" s="33">
        <f>IF(D6L403C23=0,0,D6L403C19/D6L403C23)</f>
        <v>2.7188809409994883E-3</v>
      </c>
      <c r="AZ10" s="16" t="s">
        <v>30226</v>
      </c>
      <c r="BA10" s="33">
        <f>IF(D6L403C5=0,0,D6L403C19/D6L403C5)</f>
        <v>0.37063066226953839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0.6264075840669403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387025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5386.2387580411141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907.81254553628617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2707.6377134674749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1363.7793803892612</v>
      </c>
      <c r="J12" s="16" t="s">
        <v>30270</v>
      </c>
      <c r="K12" s="21">
        <f>IF(FLOW_THRU_100PCT="Y",1,INDEX(VariabilityMatrix,D6L405C1,D6L405C9))</f>
        <v>0.32132834210455641</v>
      </c>
      <c r="L12" s="16" t="s">
        <v>30250</v>
      </c>
      <c r="M12" s="15">
        <f>IF(D6L405C2&lt;&gt;0,D6L405C2*D6L405C4,D6L405C3*D6L405C4)</f>
        <v>438.22096729686047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219.11048364843023</v>
      </c>
      <c r="R12" s="16" t="s">
        <v>30252</v>
      </c>
      <c r="S12" s="15">
        <f>D6L405C5-D6L405C7</f>
        <v>219.11048364843023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211.53763995503954</v>
      </c>
      <c r="X12" s="16" t="s">
        <v>30254</v>
      </c>
      <c r="Y12" s="33">
        <f>D6L405C7-D6L405C10</f>
        <v>7.5728436933906949</v>
      </c>
      <c r="Z12" s="16" t="s">
        <v>30255</v>
      </c>
      <c r="AA12" s="33">
        <f>CHOOSE(MIN(D6L405C9,RUN_YEARS),B7L804C7,B7L804C16,B7L804C25,B7L804C34,B7L804C43)</f>
        <v>440212.4</v>
      </c>
      <c r="AB12" s="16" t="s">
        <v>30256</v>
      </c>
      <c r="AC12" s="33">
        <f>IF(D6L405C12=0,0,D6L405C10/D6L405C12)</f>
        <v>4.805353959930241E-4</v>
      </c>
      <c r="AD12" s="16" t="s">
        <v>30257</v>
      </c>
      <c r="AE12" s="33">
        <f>IF(D6L405C5=0,0,D6L405C10/D6L405C5)</f>
        <v>0.48271912058406669</v>
      </c>
      <c r="AF12" s="16" t="s">
        <v>30258</v>
      </c>
      <c r="AG12" s="33">
        <f>CHOOSE(MIN(D6L405C9,RUN_YEARS),B7L804C5,B7L804C14,B7L804C23,B7L804C32,B7L804C41)</f>
        <v>6061.222990133142</v>
      </c>
      <c r="AH12" s="16" t="s">
        <v>30259</v>
      </c>
      <c r="AI12" s="33">
        <f>IF(D6L405C15=0,0,D6L405C11/D6L405C15)</f>
        <v>1.249392029581863E-3</v>
      </c>
      <c r="AJ12" s="16" t="s">
        <v>30260</v>
      </c>
      <c r="AK12" s="33">
        <f>IF(D6L405C5=0,0,D6L405C11/D6L405C5)</f>
        <v>1.7280879415933297E-2</v>
      </c>
      <c r="AL12" s="16" t="s">
        <v>30261</v>
      </c>
      <c r="AM12" s="33">
        <f>D6L405C8*CHOOSE(MIN(D6L405C9,RUN_YEARS),B7L804C4,B7L804C13,B7L804C22,B7L804C31,B7L804C40)</f>
        <v>56.69235631879711</v>
      </c>
      <c r="AN12" s="16" t="s">
        <v>30262</v>
      </c>
      <c r="AO12" s="33">
        <f>D6L405C8-D6L405C18</f>
        <v>162.41812732963314</v>
      </c>
      <c r="AP12" s="16" t="s">
        <v>30263</v>
      </c>
      <c r="AQ12" s="33">
        <f>CHOOSE(MIN(D6L405C9,RUN_YEARS),B7L804C2,B7L804C11,B7L804C20,B7L804C29,B7L804C38)</f>
        <v>1040.9544603886068</v>
      </c>
      <c r="AR12" s="16" t="s">
        <v>30264</v>
      </c>
      <c r="AS12" s="33">
        <f>IF(D6L405C20=0,0,D6L405C18/D6L405C20)</f>
        <v>5.4461898647932057E-2</v>
      </c>
      <c r="AT12" s="16" t="s">
        <v>30265</v>
      </c>
      <c r="AU12" s="33">
        <f>IF(D6L405C5=0,0,D6L405C18/D6L405C5)</f>
        <v>0.12936933773046161</v>
      </c>
      <c r="AV12" s="16" t="s">
        <v>30266</v>
      </c>
      <c r="AW12" s="33">
        <f>CHOOSE(MIN(D6L405C9,RUN_YEARS),B7L804C1,B7L804C10,B7L804C19,B7L804C28,B7L804C37)</f>
        <v>2982.2340271238445</v>
      </c>
      <c r="AX12" s="16" t="s">
        <v>30267</v>
      </c>
      <c r="AY12" s="33">
        <f>IF(D6L405C23=0,0,D6L405C19/D6L405C23)</f>
        <v>5.4461898647932078E-2</v>
      </c>
      <c r="AZ12" s="16" t="s">
        <v>30268</v>
      </c>
      <c r="BA12" s="33">
        <f>IF(D6L405C5=0,0,D6L405C19/D6L405C5)</f>
        <v>0.37063066226953845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164.46392278492939</v>
      </c>
      <c r="J13" s="16" t="s">
        <v>30291</v>
      </c>
      <c r="K13" s="21">
        <f>IF(FLOW_THRU_100PCT="Y",1,INDEX(VariabilityMatrix,D6L406C1,D6L406C9))</f>
        <v>0.64026038311518152</v>
      </c>
      <c r="L13" s="16" t="s">
        <v>30271</v>
      </c>
      <c r="M13" s="15">
        <f>IF(D6L406C2&lt;&gt;0,D6L406C2*D6L406C4,D6L406C3*D6L406C4)</f>
        <v>105.29973421090453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52.649867105452266</v>
      </c>
      <c r="R13" s="16" t="s">
        <v>30273</v>
      </c>
      <c r="S13" s="15">
        <f>D6L406C5-D6L406C7</f>
        <v>52.649867105452266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50.8301950960238</v>
      </c>
      <c r="X13" s="16" t="s">
        <v>30275</v>
      </c>
      <c r="Y13" s="33">
        <f>D6L406C7-D6L406C10</f>
        <v>1.8196720094284657</v>
      </c>
      <c r="Z13" s="16" t="s">
        <v>30276</v>
      </c>
      <c r="AA13" s="33">
        <f>CHOOSE(MIN(D6L406C9,RUN_YEARS),B7L804C7,B7L804C16,B7L804C25,B7L804C34,B7L804C43)</f>
        <v>440212.4</v>
      </c>
      <c r="AB13" s="16" t="s">
        <v>30277</v>
      </c>
      <c r="AC13" s="33">
        <f>IF(D6L406C12=0,0,D6L406C10/D6L406C12)</f>
        <v>1.1546743139453545E-4</v>
      </c>
      <c r="AD13" s="16" t="s">
        <v>30278</v>
      </c>
      <c r="AE13" s="33">
        <f>IF(D6L406C5=0,0,D6L406C10/D6L406C5)</f>
        <v>0.48271912058406674</v>
      </c>
      <c r="AF13" s="16" t="s">
        <v>30279</v>
      </c>
      <c r="AG13" s="33">
        <f>CHOOSE(MIN(D6L406C9,RUN_YEARS),B7L804C5,B7L804C14,B7L804C23,B7L804C32,B7L804C41)</f>
        <v>6061.222990133142</v>
      </c>
      <c r="AH13" s="16" t="s">
        <v>30280</v>
      </c>
      <c r="AI13" s="33">
        <f>IF(D6L406C15=0,0,D6L406C11/D6L406C15)</f>
        <v>3.0021532162579197E-4</v>
      </c>
      <c r="AJ13" s="16" t="s">
        <v>30281</v>
      </c>
      <c r="AK13" s="33">
        <f>IF(D6L406C5=0,0,D6L406C11/D6L406C5)</f>
        <v>1.7280879415933283E-2</v>
      </c>
      <c r="AL13" s="16" t="s">
        <v>30282</v>
      </c>
      <c r="AM13" s="33">
        <f>D6L406C8*CHOOSE(MIN(D6L406C9,RUN_YEARS),B7L804C4,B7L804C13,B7L804C22,B7L804C31,B7L804C40)</f>
        <v>13.622556878058351</v>
      </c>
      <c r="AN13" s="16" t="s">
        <v>30283</v>
      </c>
      <c r="AO13" s="33">
        <f>D6L406C8-D6L406C18</f>
        <v>39.027310227393912</v>
      </c>
      <c r="AP13" s="16" t="s">
        <v>30284</v>
      </c>
      <c r="AQ13" s="33">
        <f>CHOOSE(MIN(D6L406C9,RUN_YEARS),B7L804C2,B7L804C11,B7L804C20,B7L804C29,B7L804C38)</f>
        <v>1040.9544603886068</v>
      </c>
      <c r="AR13" s="16" t="s">
        <v>30285</v>
      </c>
      <c r="AS13" s="33">
        <f>IF(D6L406C20=0,0,D6L406C18/D6L406C20)</f>
        <v>1.3086602148736467E-2</v>
      </c>
      <c r="AT13" s="16" t="s">
        <v>30286</v>
      </c>
      <c r="AU13" s="33">
        <f>IF(D6L406C5=0,0,D6L406C18/D6L406C5)</f>
        <v>0.12936933773046161</v>
      </c>
      <c r="AV13" s="16" t="s">
        <v>30287</v>
      </c>
      <c r="AW13" s="33">
        <f>CHOOSE(MIN(D6L406C9,RUN_YEARS),B7L804C1,B7L804C10,B7L804C19,B7L804C28,B7L804C37)</f>
        <v>2982.2340271238445</v>
      </c>
      <c r="AX13" s="16" t="s">
        <v>30288</v>
      </c>
      <c r="AY13" s="33">
        <f>IF(D6L406C23=0,0,D6L406C19/D6L406C23)</f>
        <v>1.3086602148736467E-2</v>
      </c>
      <c r="AZ13" s="16" t="s">
        <v>30289</v>
      </c>
      <c r="BA13" s="33">
        <f>IF(D6L406C5=0,0,D6L406C19/D6L406C5)</f>
        <v>0.37063066226953834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15.690651188504191</v>
      </c>
      <c r="J14" s="16" t="s">
        <v>30312</v>
      </c>
      <c r="K14" s="21">
        <f>IF(FLOW_THRU_100PCT="Y",1,INDEX(VariabilityMatrix,D6L407C1,D6L407C9))</f>
        <v>0.6264075840669403</v>
      </c>
      <c r="L14" s="16" t="s">
        <v>30292</v>
      </c>
      <c r="M14" s="15">
        <f>IF(D6L407C2&lt;&gt;0,D6L407C2*D6L407C4,D6L407C3*D6L407C4)</f>
        <v>9.8287429034279761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4.914371451713988</v>
      </c>
      <c r="R14" s="16" t="s">
        <v>30294</v>
      </c>
      <c r="S14" s="15">
        <f>D6L407C5-D6L407C7</f>
        <v>4.914371451713988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4.7427581647127388</v>
      </c>
      <c r="X14" s="16" t="s">
        <v>30296</v>
      </c>
      <c r="Y14" s="33">
        <f>D6L407C7-D6L407C10</f>
        <v>0.17161328700124923</v>
      </c>
      <c r="Z14" s="16" t="s">
        <v>30297</v>
      </c>
      <c r="AA14" s="33">
        <f>CHOOSE(MIN(D6L407C9,RUN_YEARS),B7L804C7,B7L804C16,B7L804C25,B7L804C34,B7L804C43)</f>
        <v>387025</v>
      </c>
      <c r="AB14" s="16" t="s">
        <v>30298</v>
      </c>
      <c r="AC14" s="33">
        <f>IF(D6L407C12=0,0,D6L407C10/D6L407C12)</f>
        <v>1.2254397428364418E-5</v>
      </c>
      <c r="AD14" s="16" t="s">
        <v>30299</v>
      </c>
      <c r="AE14" s="33">
        <f>IF(D6L407C5=0,0,D6L407C10/D6L407C5)</f>
        <v>0.48253965042249752</v>
      </c>
      <c r="AF14" s="16" t="s">
        <v>30300</v>
      </c>
      <c r="AG14" s="33">
        <f>CHOOSE(MIN(D6L407C9,RUN_YEARS),B7L804C5,B7L804C14,B7L804C23,B7L804C32,B7L804C41)</f>
        <v>5386.2387580411141</v>
      </c>
      <c r="AH14" s="16" t="s">
        <v>30301</v>
      </c>
      <c r="AI14" s="33">
        <f>IF(D6L407C15=0,0,D6L407C11/D6L407C15)</f>
        <v>3.1861433313747519E-5</v>
      </c>
      <c r="AJ14" s="16" t="s">
        <v>30302</v>
      </c>
      <c r="AK14" s="33">
        <f>IF(D6L407C5=0,0,D6L407C11/D6L407C5)</f>
        <v>1.7460349577502487E-2</v>
      </c>
      <c r="AL14" s="16" t="s">
        <v>30303</v>
      </c>
      <c r="AM14" s="33">
        <f>D6L407C8*CHOOSE(MIN(D6L407C9,RUN_YEARS),B7L804C4,B7L804C13,B7L804C22,B7L804C31,B7L804C40)</f>
        <v>1.2339619515386864</v>
      </c>
      <c r="AN14" s="16" t="s">
        <v>30304</v>
      </c>
      <c r="AO14" s="33">
        <f>D6L407C8-D6L407C18</f>
        <v>3.6804095001753017</v>
      </c>
      <c r="AP14" s="16" t="s">
        <v>30305</v>
      </c>
      <c r="AQ14" s="33">
        <f>CHOOSE(MIN(D6L407C9,RUN_YEARS),B7L804C2,B7L804C11,B7L804C20,B7L804C29,B7L804C38)</f>
        <v>907.81254553628617</v>
      </c>
      <c r="AR14" s="16" t="s">
        <v>30306</v>
      </c>
      <c r="AS14" s="33">
        <f>IF(D6L407C20=0,0,D6L407C18/D6L407C20)</f>
        <v>1.3592695514135344E-3</v>
      </c>
      <c r="AT14" s="16" t="s">
        <v>30307</v>
      </c>
      <c r="AU14" s="33">
        <f>IF(D6L407C5=0,0,D6L407C18/D6L407C5)</f>
        <v>0.125546264020022</v>
      </c>
      <c r="AV14" s="16" t="s">
        <v>30308</v>
      </c>
      <c r="AW14" s="33">
        <f>CHOOSE(MIN(D6L407C9,RUN_YEARS),B7L804C1,B7L804C10,B7L804C19,B7L804C28,B7L804C37)</f>
        <v>2707.6377134674749</v>
      </c>
      <c r="AX14" s="16" t="s">
        <v>30309</v>
      </c>
      <c r="AY14" s="33">
        <f>IF(D6L407C23=0,0,D6L407C19/D6L407C23)</f>
        <v>1.3592695514135342E-3</v>
      </c>
      <c r="AZ14" s="16" t="s">
        <v>30310</v>
      </c>
      <c r="BA14" s="33">
        <f>IF(D6L407C5=0,0,D6L407C19/D6L407C5)</f>
        <v>0.374453735979978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0.46633054231568399</v>
      </c>
      <c r="J15" s="16" t="s">
        <v>30333</v>
      </c>
      <c r="K15" s="21">
        <f>IF(FLOW_THRU_100PCT="Y",1,INDEX(VariabilityMatrix,D6L408C1,D6L408C9))</f>
        <v>0.6264075840669403</v>
      </c>
      <c r="L15" s="16" t="s">
        <v>30313</v>
      </c>
      <c r="M15" s="15">
        <f>IF(D6L408C2&lt;&gt;0,D6L408C2*D6L408C4,D6L408C3*D6L408C4)</f>
        <v>0.29211298838859368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0.14605649419429684</v>
      </c>
      <c r="R15" s="16" t="s">
        <v>30315</v>
      </c>
      <c r="S15" s="15">
        <f>D6L408C5-D6L408C7</f>
        <v>0.14605649419429684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0.14095609930090308</v>
      </c>
      <c r="X15" s="16" t="s">
        <v>30317</v>
      </c>
      <c r="Y15" s="33">
        <f>D6L408C7-D6L408C10</f>
        <v>5.100394893393756E-3</v>
      </c>
      <c r="Z15" s="16" t="s">
        <v>30318</v>
      </c>
      <c r="AA15" s="33">
        <f>CHOOSE(MIN(D6L408C9,RUN_YEARS),B7L804C7,B7L804C16,B7L804C25,B7L804C34,B7L804C43)</f>
        <v>387025</v>
      </c>
      <c r="AB15" s="16" t="s">
        <v>30319</v>
      </c>
      <c r="AC15" s="33">
        <f>IF(D6L408C12=0,0,D6L408C10/D6L408C12)</f>
        <v>3.6420411937446697E-7</v>
      </c>
      <c r="AD15" s="16" t="s">
        <v>30320</v>
      </c>
      <c r="AE15" s="33">
        <f>IF(D6L408C5=0,0,D6L408C10/D6L408C5)</f>
        <v>0.48253965042249758</v>
      </c>
      <c r="AF15" s="16" t="s">
        <v>30321</v>
      </c>
      <c r="AG15" s="33">
        <f>CHOOSE(MIN(D6L408C9,RUN_YEARS),B7L804C5,B7L804C14,B7L804C23,B7L804C32,B7L804C41)</f>
        <v>5386.2387580411141</v>
      </c>
      <c r="AH15" s="16" t="s">
        <v>30322</v>
      </c>
      <c r="AI15" s="33">
        <f>IF(D6L408C15=0,0,D6L408C11/D6L408C15)</f>
        <v>9.4693071037361237E-7</v>
      </c>
      <c r="AJ15" s="16" t="s">
        <v>30323</v>
      </c>
      <c r="AK15" s="33">
        <f>IF(D6L408C5=0,0,D6L408C11/D6L408C5)</f>
        <v>1.7460349577502438E-2</v>
      </c>
      <c r="AL15" s="16" t="s">
        <v>30324</v>
      </c>
      <c r="AM15" s="33">
        <f>D6L408C8*CHOOSE(MIN(D6L408C9,RUN_YEARS),B7L804C4,B7L804C13,B7L804C22,B7L804C31,B7L804C40)</f>
        <v>3.6673694363912004E-2</v>
      </c>
      <c r="AN15" s="16" t="s">
        <v>30325</v>
      </c>
      <c r="AO15" s="33">
        <f>D6L408C8-D6L408C18</f>
        <v>0.10938279983038483</v>
      </c>
      <c r="AP15" s="16" t="s">
        <v>30326</v>
      </c>
      <c r="AQ15" s="33">
        <f>CHOOSE(MIN(D6L408C9,RUN_YEARS),B7L804C2,B7L804C11,B7L804C20,B7L804C29,B7L804C38)</f>
        <v>907.81254553628617</v>
      </c>
      <c r="AR15" s="16" t="s">
        <v>30327</v>
      </c>
      <c r="AS15" s="33">
        <f>IF(D6L408C20=0,0,D6L408C18/D6L408C20)</f>
        <v>4.0397871283269375E-5</v>
      </c>
      <c r="AT15" s="16" t="s">
        <v>30328</v>
      </c>
      <c r="AU15" s="33">
        <f>IF(D6L408C5=0,0,D6L408C18/D6L408C5)</f>
        <v>0.125546264020022</v>
      </c>
      <c r="AV15" s="16" t="s">
        <v>30329</v>
      </c>
      <c r="AW15" s="33">
        <f>CHOOSE(MIN(D6L408C9,RUN_YEARS),B7L804C1,B7L804C10,B7L804C19,B7L804C28,B7L804C37)</f>
        <v>2707.6377134674749</v>
      </c>
      <c r="AX15" s="16" t="s">
        <v>30330</v>
      </c>
      <c r="AY15" s="33">
        <f>IF(D6L408C23=0,0,D6L408C19/D6L408C23)</f>
        <v>4.0397871283269368E-5</v>
      </c>
      <c r="AZ15" s="16" t="s">
        <v>30331</v>
      </c>
      <c r="BA15" s="33">
        <f>IF(D6L408C5=0,0,D6L408C19/D6L408C5)</f>
        <v>0.374453735979978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0.63091779254474889</v>
      </c>
      <c r="J16" s="16" t="s">
        <v>30354</v>
      </c>
      <c r="K16" s="21">
        <f>IF(FLOW_THRU_100PCT="Y",1,INDEX(VariabilityMatrix,D6L409C1,D6L409C9))</f>
        <v>0.6264075840669403</v>
      </c>
      <c r="L16" s="16" t="s">
        <v>30334</v>
      </c>
      <c r="M16" s="15">
        <f>IF(D6L409C2&lt;&gt;0,D6L409C2*D6L409C4,D6L409C3*D6L409C4)</f>
        <v>0.39521169017280322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0.19760584508640161</v>
      </c>
      <c r="R16" s="16" t="s">
        <v>30336</v>
      </c>
      <c r="S16" s="15">
        <f>D6L409C5-D6L409C7</f>
        <v>0.19760584508640161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0.19070531081886888</v>
      </c>
      <c r="X16" s="16" t="s">
        <v>30338</v>
      </c>
      <c r="Y16" s="33">
        <f>D6L409C7-D6L409C10</f>
        <v>6.9005342675327319E-3</v>
      </c>
      <c r="Z16" s="16" t="s">
        <v>30339</v>
      </c>
      <c r="AA16" s="33">
        <f>CHOOSE(MIN(D6L409C9,RUN_YEARS),B7L804C7,B7L804C16,B7L804C25,B7L804C34,B7L804C43)</f>
        <v>387025</v>
      </c>
      <c r="AB16" s="16" t="s">
        <v>30340</v>
      </c>
      <c r="AC16" s="33">
        <f>IF(D6L409C12=0,0,D6L409C10/D6L409C12)</f>
        <v>4.9274674974192593E-7</v>
      </c>
      <c r="AD16" s="16" t="s">
        <v>30341</v>
      </c>
      <c r="AE16" s="33">
        <f>IF(D6L409C5=0,0,D6L409C10/D6L409C5)</f>
        <v>0.48253965042249758</v>
      </c>
      <c r="AF16" s="16" t="s">
        <v>30342</v>
      </c>
      <c r="AG16" s="33">
        <f>CHOOSE(MIN(D6L409C9,RUN_YEARS),B7L804C5,B7L804C14,B7L804C23,B7L804C32,B7L804C41)</f>
        <v>5386.2387580411141</v>
      </c>
      <c r="AH16" s="16" t="s">
        <v>30343</v>
      </c>
      <c r="AI16" s="33">
        <f>IF(D6L409C15=0,0,D6L409C11/D6L409C15)</f>
        <v>1.2811415493290055E-6</v>
      </c>
      <c r="AJ16" s="16" t="s">
        <v>30344</v>
      </c>
      <c r="AK16" s="33">
        <f>IF(D6L409C5=0,0,D6L409C11/D6L409C5)</f>
        <v>1.7460349577502445E-2</v>
      </c>
      <c r="AL16" s="16" t="s">
        <v>30345</v>
      </c>
      <c r="AM16" s="33">
        <f>D6L409C8*CHOOSE(MIN(D6L409C9,RUN_YEARS),B7L804C4,B7L804C13,B7L804C22,B7L804C31,B7L804C40)</f>
        <v>4.9617351198233892E-2</v>
      </c>
      <c r="AN16" s="16" t="s">
        <v>30346</v>
      </c>
      <c r="AO16" s="33">
        <f>D6L409C8-D6L409C18</f>
        <v>0.1479884938881677</v>
      </c>
      <c r="AP16" s="16" t="s">
        <v>30347</v>
      </c>
      <c r="AQ16" s="33">
        <f>CHOOSE(MIN(D6L409C9,RUN_YEARS),B7L804C2,B7L804C11,B7L804C20,B7L804C29,B7L804C38)</f>
        <v>907.81254553628617</v>
      </c>
      <c r="AR16" s="16" t="s">
        <v>30348</v>
      </c>
      <c r="AS16" s="33">
        <f>IF(D6L409C20=0,0,D6L409C18/D6L409C20)</f>
        <v>5.4655943500893859E-5</v>
      </c>
      <c r="AT16" s="16" t="s">
        <v>30349</v>
      </c>
      <c r="AU16" s="33">
        <f>IF(D6L409C5=0,0,D6L409C18/D6L409C5)</f>
        <v>0.125546264020022</v>
      </c>
      <c r="AV16" s="16" t="s">
        <v>30350</v>
      </c>
      <c r="AW16" s="33">
        <f>CHOOSE(MIN(D6L409C9,RUN_YEARS),B7L804C1,B7L804C10,B7L804C19,B7L804C28,B7L804C37)</f>
        <v>2707.6377134674749</v>
      </c>
      <c r="AX16" s="16" t="s">
        <v>30351</v>
      </c>
      <c r="AY16" s="33">
        <f>IF(D6L409C23=0,0,D6L409C19/D6L409C23)</f>
        <v>5.4655943500893845E-5</v>
      </c>
      <c r="AZ16" s="16" t="s">
        <v>30352</v>
      </c>
      <c r="BA16" s="33">
        <f>IF(D6L409C5=0,0,D6L409C19/D6L409C5)</f>
        <v>0.37445373597997794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0.6264075840669403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387025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5386.2387580411141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907.81254553628617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2707.6377134674749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0.6264075840669403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387025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5386.2387580411141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907.81254553628617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2707.6377134674749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0.6264075840669403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387025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5386.2387580411141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907.81254553628617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2707.6377134674749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1.0174026406350185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0.8749662709461159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0.43748313547305795</v>
      </c>
      <c r="R20" s="16" t="s">
        <v>30420</v>
      </c>
      <c r="S20" s="15">
        <f>D6L413C5-D6L413C7</f>
        <v>0.43748313547305795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0.422205918513815</v>
      </c>
      <c r="X20" s="16" t="s">
        <v>30422</v>
      </c>
      <c r="Y20" s="33">
        <f>D6L413C7-D6L413C10</f>
        <v>1.5277216959242945E-2</v>
      </c>
      <c r="Z20" s="16" t="s">
        <v>30423</v>
      </c>
      <c r="AA20" s="33">
        <f>CHOOSE(MIN(D6L413C9,RUN_YEARS),B7L804C7,B7L804C16,B7L804C25,B7L804C34,B7L804C43)</f>
        <v>387025</v>
      </c>
      <c r="AB20" s="16" t="s">
        <v>30424</v>
      </c>
      <c r="AC20" s="33">
        <f>IF(D6L413C12=0,0,D6L413C10/D6L413C12)</f>
        <v>1.0909008940347911E-6</v>
      </c>
      <c r="AD20" s="16" t="s">
        <v>30425</v>
      </c>
      <c r="AE20" s="33">
        <f>IF(D6L413C5=0,0,D6L413C10/D6L413C5)</f>
        <v>0.48253965042249752</v>
      </c>
      <c r="AF20" s="16" t="s">
        <v>30426</v>
      </c>
      <c r="AG20" s="33">
        <f>CHOOSE(MIN(D6L413C9,RUN_YEARS),B7L804C5,B7L804C14,B7L804C23,B7L804C32,B7L804C41)</f>
        <v>5386.2387580411141</v>
      </c>
      <c r="AH20" s="16" t="s">
        <v>30427</v>
      </c>
      <c r="AI20" s="33">
        <f>IF(D6L413C15=0,0,D6L413C11/D6L413C15)</f>
        <v>2.8363423244904605E-6</v>
      </c>
      <c r="AJ20" s="16" t="s">
        <v>30428</v>
      </c>
      <c r="AK20" s="33">
        <f>IF(D6L413C5=0,0,D6L413C11/D6L413C5)</f>
        <v>1.746034957750249E-2</v>
      </c>
      <c r="AL20" s="16" t="s">
        <v>30429</v>
      </c>
      <c r="AM20" s="33">
        <f>D6L413C8*CHOOSE(MIN(D6L413C9,RUN_YEARS),B7L804C4,B7L804C13,B7L804C22,B7L804C31,B7L804C40)</f>
        <v>0.10984874646081517</v>
      </c>
      <c r="AN20" s="16" t="s">
        <v>30430</v>
      </c>
      <c r="AO20" s="33">
        <f>D6L413C8-D6L413C18</f>
        <v>0.32763438901224279</v>
      </c>
      <c r="AP20" s="16" t="s">
        <v>30431</v>
      </c>
      <c r="AQ20" s="33">
        <f>CHOOSE(MIN(D6L413C9,RUN_YEARS),B7L804C2,B7L804C11,B7L804C20,B7L804C29,B7L804C38)</f>
        <v>907.81254553628617</v>
      </c>
      <c r="AR20" s="16" t="s">
        <v>30432</v>
      </c>
      <c r="AS20" s="33">
        <f>IF(D6L413C20=0,0,D6L413C18/D6L413C20)</f>
        <v>1.2100377660668097E-4</v>
      </c>
      <c r="AT20" s="16" t="s">
        <v>30433</v>
      </c>
      <c r="AU20" s="33">
        <f>IF(D6L413C5=0,0,D6L413C18/D6L413C5)</f>
        <v>0.125546264020022</v>
      </c>
      <c r="AV20" s="16" t="s">
        <v>30434</v>
      </c>
      <c r="AW20" s="33">
        <f>CHOOSE(MIN(D6L413C9,RUN_YEARS),B7L804C1,B7L804C10,B7L804C19,B7L804C28,B7L804C37)</f>
        <v>2707.6377134674749</v>
      </c>
      <c r="AX20" s="16" t="s">
        <v>30435</v>
      </c>
      <c r="AY20" s="33">
        <f>IF(D6L413C23=0,0,D6L413C19/D6L413C23)</f>
        <v>1.2100377660668097E-4</v>
      </c>
      <c r="AZ20" s="16" t="s">
        <v>30436</v>
      </c>
      <c r="BA20" s="33">
        <f>IF(D6L413C5=0,0,D6L413C19/D6L413C5)</f>
        <v>0.374453735979978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66.352735922743349</v>
      </c>
      <c r="J21" s="16" t="s">
        <v>30458</v>
      </c>
      <c r="K21" s="21">
        <f>IF(FLOW_THRU_100PCT="Y",1,INDEX(VariabilityMatrix,D6L414C1,D6L414C9))</f>
        <v>0.64026038311518152</v>
      </c>
      <c r="L21" s="16" t="s">
        <v>30438</v>
      </c>
      <c r="M21" s="15">
        <f>IF(D6L414C2&lt;&gt;0,D6L414C2*D6L414C4,D6L414C3*D6L414C4)</f>
        <v>42.483028122636121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21.24151406131806</v>
      </c>
      <c r="R21" s="16" t="s">
        <v>30440</v>
      </c>
      <c r="S21" s="15">
        <f>D6L414C5-D6L414C7</f>
        <v>21.24151406131806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20.507369975107082</v>
      </c>
      <c r="X21" s="16" t="s">
        <v>30442</v>
      </c>
      <c r="Y21" s="33">
        <f>D6L414C7-D6L414C10</f>
        <v>0.73414408621097849</v>
      </c>
      <c r="Z21" s="16" t="s">
        <v>30443</v>
      </c>
      <c r="AA21" s="33">
        <f>CHOOSE(MIN(D6L414C9,RUN_YEARS),B7L804C7,B7L804C16,B7L804C25,B7L804C34,B7L804C43)</f>
        <v>440212.4</v>
      </c>
      <c r="AB21" s="16" t="s">
        <v>30444</v>
      </c>
      <c r="AC21" s="33">
        <f>IF(D6L414C12=0,0,D6L414C10/D6L414C12)</f>
        <v>4.6585171101738797E-5</v>
      </c>
      <c r="AD21" s="16" t="s">
        <v>30445</v>
      </c>
      <c r="AE21" s="33">
        <f>IF(D6L414C5=0,0,D6L414C10/D6L414C5)</f>
        <v>0.48271912058406669</v>
      </c>
      <c r="AF21" s="16" t="s">
        <v>30446</v>
      </c>
      <c r="AG21" s="33">
        <f>CHOOSE(MIN(D6L414C9,RUN_YEARS),B7L804C5,B7L804C14,B7L804C23,B7L804C32,B7L804C41)</f>
        <v>6061.222990133142</v>
      </c>
      <c r="AH21" s="16" t="s">
        <v>30447</v>
      </c>
      <c r="AI21" s="33">
        <f>IF(D6L414C15=0,0,D6L414C11/D6L414C15)</f>
        <v>1.21121444864521E-4</v>
      </c>
      <c r="AJ21" s="16" t="s">
        <v>30448</v>
      </c>
      <c r="AK21" s="33">
        <f>IF(D6L414C5=0,0,D6L414C11/D6L414C5)</f>
        <v>1.7280879415933311E-2</v>
      </c>
      <c r="AL21" s="16" t="s">
        <v>30449</v>
      </c>
      <c r="AM21" s="33">
        <f>D6L414C8*CHOOSE(MIN(D6L414C9,RUN_YEARS),B7L804C4,B7L804C13,B7L804C22,B7L804C31,B7L804C40)</f>
        <v>5.4960012130100111</v>
      </c>
      <c r="AN21" s="16" t="s">
        <v>30450</v>
      </c>
      <c r="AO21" s="33">
        <f>D6L414C8-D6L414C18</f>
        <v>15.745512848308049</v>
      </c>
      <c r="AP21" s="16" t="s">
        <v>30451</v>
      </c>
      <c r="AQ21" s="33">
        <f>CHOOSE(MIN(D6L414C9,RUN_YEARS),B7L804C2,B7L804C11,B7L804C20,B7L804C29,B7L804C38)</f>
        <v>1040.9544603886068</v>
      </c>
      <c r="AR21" s="16" t="s">
        <v>30452</v>
      </c>
      <c r="AS21" s="33">
        <f>IF(D6L414C20=0,0,D6L414C18/D6L414C20)</f>
        <v>5.2797710391271641E-3</v>
      </c>
      <c r="AT21" s="16" t="s">
        <v>30453</v>
      </c>
      <c r="AU21" s="33">
        <f>IF(D6L414C5=0,0,D6L414C18/D6L414C5)</f>
        <v>0.12936933773046161</v>
      </c>
      <c r="AV21" s="16" t="s">
        <v>30454</v>
      </c>
      <c r="AW21" s="33">
        <f>CHOOSE(MIN(D6L414C9,RUN_YEARS),B7L804C1,B7L804C10,B7L804C19,B7L804C28,B7L804C37)</f>
        <v>2982.2340271238445</v>
      </c>
      <c r="AX21" s="16" t="s">
        <v>30455</v>
      </c>
      <c r="AY21" s="33">
        <f>IF(D6L414C23=0,0,D6L414C19/D6L414C23)</f>
        <v>5.279771039127165E-3</v>
      </c>
      <c r="AZ21" s="16" t="s">
        <v>30456</v>
      </c>
      <c r="BA21" s="33">
        <f>IF(D6L414C5=0,0,D6L414C19/D6L414C5)</f>
        <v>0.37063066226953839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34.97458414869493</v>
      </c>
      <c r="J22" s="16" t="s">
        <v>30479</v>
      </c>
      <c r="K22" s="21">
        <f>IF(FLOW_THRU_100PCT="Y",1,INDEX(VariabilityMatrix,D6L415C1,D6L415C9))</f>
        <v>0.6353552691493457</v>
      </c>
      <c r="L22" s="16" t="s">
        <v>30459</v>
      </c>
      <c r="M22" s="15">
        <f>IF(D6L415C2&lt;&gt;0,D6L415C2*D6L415C4,D6L415C3*D6L415C4)</f>
        <v>22.221286325180508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11.110643162590254</v>
      </c>
      <c r="R22" s="16" t="s">
        <v>30461</v>
      </c>
      <c r="S22" s="15">
        <f>D6L415C5-D6L415C7</f>
        <v>11.110643162590254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10.728647918731339</v>
      </c>
      <c r="X22" s="16" t="s">
        <v>30463</v>
      </c>
      <c r="Y22" s="33">
        <f>D6L415C7-D6L415C10</f>
        <v>0.38199524385891515</v>
      </c>
      <c r="Z22" s="16" t="s">
        <v>30464</v>
      </c>
      <c r="AA22" s="33">
        <f>CHOOSE(MIN(D6L415C9,RUN_YEARS),B7L804C7,B7L804C16,B7L804C25,B7L804C34,B7L804C43)</f>
        <v>421155.66666666663</v>
      </c>
      <c r="AB22" s="16" t="s">
        <v>30465</v>
      </c>
      <c r="AC22" s="33">
        <f>IF(D6L415C12=0,0,D6L415C10/D6L415C12)</f>
        <v>2.5474305032259661E-5</v>
      </c>
      <c r="AD22" s="16" t="s">
        <v>30466</v>
      </c>
      <c r="AE22" s="33">
        <f>IF(D6L415C5=0,0,D6L415C10/D6L415C5)</f>
        <v>0.48280949004171514</v>
      </c>
      <c r="AF22" s="16" t="s">
        <v>30467</v>
      </c>
      <c r="AG22" s="33">
        <f>CHOOSE(MIN(D6L415C9,RUN_YEARS),B7L804C5,B7L804C14,B7L804C23,B7L804C32,B7L804C41)</f>
        <v>5767.4290800863573</v>
      </c>
      <c r="AH22" s="16" t="s">
        <v>30468</v>
      </c>
      <c r="AI22" s="33">
        <f>IF(D6L415C15=0,0,D6L415C11/D6L415C15)</f>
        <v>6.623319308387498E-5</v>
      </c>
      <c r="AJ22" s="16" t="s">
        <v>30469</v>
      </c>
      <c r="AK22" s="33">
        <f>IF(D6L415C5=0,0,D6L415C11/D6L415C5)</f>
        <v>1.7190509958284882E-2</v>
      </c>
      <c r="AL22" s="16" t="s">
        <v>30470</v>
      </c>
      <c r="AM22" s="33">
        <f>D6L415C8*CHOOSE(MIN(D6L415C9,RUN_YEARS),B7L804C4,B7L804C13,B7L804C22,B7L804C31,B7L804C40)</f>
        <v>2.9091009763423941</v>
      </c>
      <c r="AN22" s="16" t="s">
        <v>30471</v>
      </c>
      <c r="AO22" s="33">
        <f>D6L415C8-D6L415C18</f>
        <v>8.2015421862478597</v>
      </c>
      <c r="AP22" s="16" t="s">
        <v>30472</v>
      </c>
      <c r="AQ22" s="33">
        <f>CHOOSE(MIN(D6L415C9,RUN_YEARS),B7L804C2,B7L804C11,B7L804C20,B7L804C29,B7L804C38)</f>
        <v>1015.3136702154534</v>
      </c>
      <c r="AR22" s="16" t="s">
        <v>30473</v>
      </c>
      <c r="AS22" s="33">
        <f>IF(D6L415C20=0,0,D6L415C18/D6L415C20)</f>
        <v>2.8652238827091454E-3</v>
      </c>
      <c r="AT22" s="16" t="s">
        <v>30474</v>
      </c>
      <c r="AU22" s="33">
        <f>IF(D6L415C5=0,0,D6L415C18/D6L415C5)</f>
        <v>0.13091505747108287</v>
      </c>
      <c r="AV22" s="16" t="s">
        <v>30475</v>
      </c>
      <c r="AW22" s="33">
        <f>CHOOSE(MIN(D6L415C9,RUN_YEARS),B7L804C1,B7L804C10,B7L804C19,B7L804C28,B7L804C37)</f>
        <v>2862.4437468017622</v>
      </c>
      <c r="AX22" s="16" t="s">
        <v>30476</v>
      </c>
      <c r="AY22" s="33">
        <f>IF(D6L415C23=0,0,D6L415C19/D6L415C23)</f>
        <v>2.8652238827091454E-3</v>
      </c>
      <c r="AZ22" s="16" t="s">
        <v>30477</v>
      </c>
      <c r="BA22" s="33">
        <f>IF(D6L415C5=0,0,D6L415C19/D6L415C5)</f>
        <v>0.3690849425289171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11975.25146146254</v>
      </c>
      <c r="J23" s="16" t="s">
        <v>30500</v>
      </c>
      <c r="K23" s="21">
        <f>IF(FLOW_THRU_100PCT="Y",1,INDEX(VariabilityMatrix,D6L416C1,D6L416C9))</f>
        <v>0.3145082191507319</v>
      </c>
      <c r="L23" s="16" t="s">
        <v>30480</v>
      </c>
      <c r="M23" s="15">
        <f>IF(D6L416C2&lt;&gt;0,D6L416C2*D6L416C4,D6L416C3*D6L416C4)</f>
        <v>3766.3150110267829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1883.1575055133915</v>
      </c>
      <c r="R23" s="16" t="s">
        <v>30482</v>
      </c>
      <c r="S23" s="15">
        <f>D6L416C5-D6L416C7</f>
        <v>1883.1575055133915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1818.4126298102976</v>
      </c>
      <c r="X23" s="16" t="s">
        <v>30484</v>
      </c>
      <c r="Y23" s="33">
        <f>D6L416C7-D6L416C10</f>
        <v>64.74487570309384</v>
      </c>
      <c r="Z23" s="16" t="s">
        <v>30485</v>
      </c>
      <c r="AA23" s="33">
        <f>CHOOSE(MIN(D6L416C9,RUN_YEARS),B7L804C7,B7L804C16,B7L804C25,B7L804C34,B7L804C43)</f>
        <v>421155.66666666663</v>
      </c>
      <c r="AB23" s="16" t="s">
        <v>30486</v>
      </c>
      <c r="AC23" s="33">
        <f>IF(D6L416C12=0,0,D6L416C10/D6L416C12)</f>
        <v>4.3176734251317156E-3</v>
      </c>
      <c r="AD23" s="16" t="s">
        <v>30487</v>
      </c>
      <c r="AE23" s="33">
        <f>IF(D6L416C5=0,0,D6L416C10/D6L416C5)</f>
        <v>0.48280949004171508</v>
      </c>
      <c r="AF23" s="16" t="s">
        <v>30488</v>
      </c>
      <c r="AG23" s="33">
        <f>CHOOSE(MIN(D6L416C9,RUN_YEARS),B7L804C5,B7L804C14,B7L804C23,B7L804C32,B7L804C41)</f>
        <v>5767.4290800863573</v>
      </c>
      <c r="AH23" s="16" t="s">
        <v>30489</v>
      </c>
      <c r="AI23" s="33">
        <f>IF(D6L416C15=0,0,D6L416C11/D6L416C15)</f>
        <v>1.1225950905342454E-2</v>
      </c>
      <c r="AJ23" s="16" t="s">
        <v>30490</v>
      </c>
      <c r="AK23" s="33">
        <f>IF(D6L416C5=0,0,D6L416C11/D6L416C5)</f>
        <v>1.7190509958284906E-2</v>
      </c>
      <c r="AL23" s="16" t="s">
        <v>30491</v>
      </c>
      <c r="AM23" s="33">
        <f>D6L416C8*CHOOSE(MIN(D6L416C9,RUN_YEARS),B7L804C4,B7L804C13,B7L804C22,B7L804C31,B7L804C40)</f>
        <v>493.06734612277342</v>
      </c>
      <c r="AN23" s="16" t="s">
        <v>30492</v>
      </c>
      <c r="AO23" s="33">
        <f>D6L416C8-D6L416C18</f>
        <v>1390.0901593906181</v>
      </c>
      <c r="AP23" s="16" t="s">
        <v>30493</v>
      </c>
      <c r="AQ23" s="33">
        <f>CHOOSE(MIN(D6L416C9,RUN_YEARS),B7L804C2,B7L804C11,B7L804C20,B7L804C29,B7L804C38)</f>
        <v>1015.3136702154534</v>
      </c>
      <c r="AR23" s="16" t="s">
        <v>30494</v>
      </c>
      <c r="AS23" s="33">
        <f>IF(D6L416C20=0,0,D6L416C18/D6L416C20)</f>
        <v>0.48563055988219156</v>
      </c>
      <c r="AT23" s="16" t="s">
        <v>30495</v>
      </c>
      <c r="AU23" s="33">
        <f>IF(D6L416C5=0,0,D6L416C18/D6L416C5)</f>
        <v>0.13091505747108287</v>
      </c>
      <c r="AV23" s="16" t="s">
        <v>30496</v>
      </c>
      <c r="AW23" s="33">
        <f>CHOOSE(MIN(D6L416C9,RUN_YEARS),B7L804C1,B7L804C10,B7L804C19,B7L804C28,B7L804C37)</f>
        <v>2862.4437468017622</v>
      </c>
      <c r="AX23" s="16" t="s">
        <v>30497</v>
      </c>
      <c r="AY23" s="33">
        <f>IF(D6L416C23=0,0,D6L416C19/D6L416C23)</f>
        <v>0.48563055988219161</v>
      </c>
      <c r="AZ23" s="16" t="s">
        <v>30498</v>
      </c>
      <c r="BA23" s="33">
        <f>IF(D6L416C5=0,0,D6L416C19/D6L416C5)</f>
        <v>0.3690849425289171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295.68192910717528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254.28645903217074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127.14322951608537</v>
      </c>
      <c r="R24" s="16" t="s">
        <v>30503</v>
      </c>
      <c r="S24" s="15">
        <f>D6L417C5-D6L417C7</f>
        <v>127.14322951608537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122.77191560983583</v>
      </c>
      <c r="X24" s="16" t="s">
        <v>30505</v>
      </c>
      <c r="Y24" s="33">
        <f>D6L417C7-D6L417C10</f>
        <v>4.3713139062495401</v>
      </c>
      <c r="Z24" s="16" t="s">
        <v>30506</v>
      </c>
      <c r="AA24" s="33">
        <f>CHOOSE(MIN(D6L417C9,RUN_YEARS),B7L804C7,B7L804C16,B7L804C25,B7L804C34,B7L804C43)</f>
        <v>421155.66666666663</v>
      </c>
      <c r="AB24" s="16" t="s">
        <v>30507</v>
      </c>
      <c r="AC24" s="33">
        <f>IF(D6L417C12=0,0,D6L417C10/D6L417C12)</f>
        <v>2.9151196416646221E-4</v>
      </c>
      <c r="AD24" s="16" t="s">
        <v>30508</v>
      </c>
      <c r="AE24" s="33">
        <f>IF(D6L417C5=0,0,D6L417C10/D6L417C5)</f>
        <v>0.48280949004171508</v>
      </c>
      <c r="AF24" s="16" t="s">
        <v>30509</v>
      </c>
      <c r="AG24" s="33">
        <f>CHOOSE(MIN(D6L417C9,RUN_YEARS),B7L804C5,B7L804C14,B7L804C23,B7L804C32,B7L804C41)</f>
        <v>5767.4290800863573</v>
      </c>
      <c r="AH24" s="16" t="s">
        <v>30510</v>
      </c>
      <c r="AI24" s="33">
        <f>IF(D6L417C15=0,0,D6L417C11/D6L417C15)</f>
        <v>7.5793110683280171E-4</v>
      </c>
      <c r="AJ24" s="16" t="s">
        <v>30511</v>
      </c>
      <c r="AK24" s="33">
        <f>IF(D6L417C5=0,0,D6L417C11/D6L417C5)</f>
        <v>1.7190509958284916E-2</v>
      </c>
      <c r="AL24" s="16" t="s">
        <v>30512</v>
      </c>
      <c r="AM24" s="33">
        <f>D6L417C8*CHOOSE(MIN(D6L417C9,RUN_YEARS),B7L804C4,B7L804C13,B7L804C22,B7L804C31,B7L804C40)</f>
        <v>33.28992639831479</v>
      </c>
      <c r="AN24" s="16" t="s">
        <v>30513</v>
      </c>
      <c r="AO24" s="33">
        <f>D6L417C8-D6L417C18</f>
        <v>93.853303117770579</v>
      </c>
      <c r="AP24" s="16" t="s">
        <v>30514</v>
      </c>
      <c r="AQ24" s="33">
        <f>CHOOSE(MIN(D6L417C9,RUN_YEARS),B7L804C2,B7L804C11,B7L804C20,B7L804C29,B7L804C38)</f>
        <v>1015.3136702154534</v>
      </c>
      <c r="AR24" s="16" t="s">
        <v>30515</v>
      </c>
      <c r="AS24" s="33">
        <f>IF(D6L417C20=0,0,D6L417C18/D6L417C20)</f>
        <v>3.2787824467339778E-2</v>
      </c>
      <c r="AT24" s="16" t="s">
        <v>30516</v>
      </c>
      <c r="AU24" s="33">
        <f>IF(D6L417C5=0,0,D6L417C18/D6L417C5)</f>
        <v>0.13091505747108287</v>
      </c>
      <c r="AV24" s="16" t="s">
        <v>30517</v>
      </c>
      <c r="AW24" s="33">
        <f>CHOOSE(MIN(D6L417C9,RUN_YEARS),B7L804C1,B7L804C10,B7L804C19,B7L804C28,B7L804C37)</f>
        <v>2862.4437468017622</v>
      </c>
      <c r="AX24" s="16" t="s">
        <v>30518</v>
      </c>
      <c r="AY24" s="33">
        <f>IF(D6L417C23=0,0,D6L417C19/D6L417C23)</f>
        <v>3.2787824467339785E-2</v>
      </c>
      <c r="AZ24" s="16" t="s">
        <v>30519</v>
      </c>
      <c r="BA24" s="33">
        <f>IF(D6L417C5=0,0,D6L417C19/D6L417C5)</f>
        <v>0.36908494252891716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1049.7130319365749</v>
      </c>
      <c r="J25" s="16" t="s">
        <v>30541</v>
      </c>
      <c r="K25" s="21">
        <f>IF(FLOW_THRU_100PCT="Y",1,INDEX(VariabilityMatrix,D6L418C1,D6L418C9))</f>
        <v>0.30325597258387399</v>
      </c>
      <c r="L25" s="16" t="s">
        <v>30521</v>
      </c>
      <c r="M25" s="15">
        <f>IF(D6L418C2&lt;&gt;0,D6L418C2*D6L418C4,D6L418C3*D6L418C4)</f>
        <v>318.33174643389322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159.16587321694661</v>
      </c>
      <c r="R25" s="16" t="s">
        <v>30523</v>
      </c>
      <c r="S25" s="15">
        <f>D6L418C5-D6L418C7</f>
        <v>159.16587321694661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153.60768964259395</v>
      </c>
      <c r="X25" s="16" t="s">
        <v>30525</v>
      </c>
      <c r="Y25" s="33">
        <f>D6L418C7-D6L418C10</f>
        <v>5.558183574352654</v>
      </c>
      <c r="Z25" s="16" t="s">
        <v>30526</v>
      </c>
      <c r="AA25" s="33">
        <f>CHOOSE(MIN(D6L418C9,RUN_YEARS),B7L804C7,B7L804C16,B7L804C25,B7L804C34,B7L804C43)</f>
        <v>387025</v>
      </c>
      <c r="AB25" s="16" t="s">
        <v>30527</v>
      </c>
      <c r="AC25" s="33">
        <f>IF(D6L418C12=0,0,D6L418C10/D6L418C12)</f>
        <v>3.9689345557158826E-4</v>
      </c>
      <c r="AD25" s="16" t="s">
        <v>30528</v>
      </c>
      <c r="AE25" s="33">
        <f>IF(D6L418C5=0,0,D6L418C10/D6L418C5)</f>
        <v>0.48253965042249752</v>
      </c>
      <c r="AF25" s="16" t="s">
        <v>30529</v>
      </c>
      <c r="AG25" s="33">
        <f>CHOOSE(MIN(D6L418C9,RUN_YEARS),B7L804C5,B7L804C14,B7L804C23,B7L804C32,B7L804C41)</f>
        <v>5386.2387580411141</v>
      </c>
      <c r="AH25" s="16" t="s">
        <v>30530</v>
      </c>
      <c r="AI25" s="33">
        <f>IF(D6L418C15=0,0,D6L418C11/D6L418C15)</f>
        <v>1.0319229844861302E-3</v>
      </c>
      <c r="AJ25" s="16" t="s">
        <v>30531</v>
      </c>
      <c r="AK25" s="33">
        <f>IF(D6L418C5=0,0,D6L418C11/D6L418C5)</f>
        <v>1.746034957750248E-2</v>
      </c>
      <c r="AL25" s="16" t="s">
        <v>30532</v>
      </c>
      <c r="AM25" s="33">
        <f>D6L418C8*CHOOSE(MIN(D6L418C9,RUN_YEARS),B7L804C4,B7L804C13,B7L804C22,B7L804C31,B7L804C40)</f>
        <v>39.965361483744253</v>
      </c>
      <c r="AN25" s="16" t="s">
        <v>30533</v>
      </c>
      <c r="AO25" s="33">
        <f>D6L418C8-D6L418C18</f>
        <v>119.20051173320235</v>
      </c>
      <c r="AP25" s="16" t="s">
        <v>30534</v>
      </c>
      <c r="AQ25" s="33">
        <f>CHOOSE(MIN(D6L418C9,RUN_YEARS),B7L804C2,B7L804C11,B7L804C20,B7L804C29,B7L804C38)</f>
        <v>907.81254553628617</v>
      </c>
      <c r="AR25" s="16" t="s">
        <v>30535</v>
      </c>
      <c r="AS25" s="33">
        <f>IF(D6L418C20=0,0,D6L418C18/D6L418C20)</f>
        <v>4.4023803901206165E-2</v>
      </c>
      <c r="AT25" s="16" t="s">
        <v>30536</v>
      </c>
      <c r="AU25" s="33">
        <f>IF(D6L418C5=0,0,D6L418C18/D6L418C5)</f>
        <v>0.125546264020022</v>
      </c>
      <c r="AV25" s="16" t="s">
        <v>30537</v>
      </c>
      <c r="AW25" s="33">
        <f>CHOOSE(MIN(D6L418C9,RUN_YEARS),B7L804C1,B7L804C10,B7L804C19,B7L804C28,B7L804C37)</f>
        <v>2707.6377134674749</v>
      </c>
      <c r="AX25" s="16" t="s">
        <v>30538</v>
      </c>
      <c r="AY25" s="33">
        <f>IF(D6L418C23=0,0,D6L418C19/D6L418C23)</f>
        <v>4.4023803901206159E-2</v>
      </c>
      <c r="AZ25" s="16" t="s">
        <v>30539</v>
      </c>
      <c r="BA25" s="33">
        <f>IF(D6L418C5=0,0,D6L418C19/D6L418C5)</f>
        <v>0.374453735979978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9571.5389392361158</v>
      </c>
      <c r="J26" s="16" t="s">
        <v>30562</v>
      </c>
      <c r="K26" s="21">
        <f>IF(FLOW_THRU_100PCT="Y",1,INDEX(VariabilityMatrix,D6L419C1,D6L419C9))</f>
        <v>0.3145082191507319</v>
      </c>
      <c r="L26" s="16" t="s">
        <v>30542</v>
      </c>
      <c r="M26" s="15">
        <f>IF(D6L419C2&lt;&gt;0,D6L419C2*D6L419C4,D6L419C3*D6L419C4)</f>
        <v>3010.3276663110364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1505.1638331555182</v>
      </c>
      <c r="R26" s="16" t="s">
        <v>30544</v>
      </c>
      <c r="S26" s="15">
        <f>D6L419C5-D6L419C7</f>
        <v>1505.1638331555182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1453.4147654300978</v>
      </c>
      <c r="X26" s="16" t="s">
        <v>30546</v>
      </c>
      <c r="Y26" s="33">
        <f>D6L419C7-D6L419C10</f>
        <v>51.749067725420446</v>
      </c>
      <c r="Z26" s="16" t="s">
        <v>30547</v>
      </c>
      <c r="AA26" s="33">
        <f>CHOOSE(MIN(D6L419C9,RUN_YEARS),B7L804C7,B7L804C16,B7L804C25,B7L804C34,B7L804C43)</f>
        <v>421155.66666666663</v>
      </c>
      <c r="AB26" s="16" t="s">
        <v>30548</v>
      </c>
      <c r="AC26" s="33">
        <f>IF(D6L419C12=0,0,D6L419C10/D6L419C12)</f>
        <v>3.4510155756266635E-3</v>
      </c>
      <c r="AD26" s="16" t="s">
        <v>30549</v>
      </c>
      <c r="AE26" s="33">
        <f>IF(D6L419C5=0,0,D6L419C10/D6L419C5)</f>
        <v>0.48280949004171508</v>
      </c>
      <c r="AF26" s="16" t="s">
        <v>30550</v>
      </c>
      <c r="AG26" s="33">
        <f>CHOOSE(MIN(D6L419C9,RUN_YEARS),B7L804C5,B7L804C14,B7L804C23,B7L804C32,B7L804C41)</f>
        <v>5767.4290800863573</v>
      </c>
      <c r="AH26" s="16" t="s">
        <v>30551</v>
      </c>
      <c r="AI26" s="33">
        <f>IF(D6L419C15=0,0,D6L419C11/D6L419C15)</f>
        <v>8.9726404966293215E-3</v>
      </c>
      <c r="AJ26" s="16" t="s">
        <v>30552</v>
      </c>
      <c r="AK26" s="33">
        <f>IF(D6L419C5=0,0,D6L419C11/D6L419C5)</f>
        <v>1.7190509958284909E-2</v>
      </c>
      <c r="AL26" s="16" t="s">
        <v>30553</v>
      </c>
      <c r="AM26" s="33">
        <f>D6L419C8*CHOOSE(MIN(D6L419C9,RUN_YEARS),B7L804C4,B7L804C13,B7L804C22,B7L804C31,B7L804C40)</f>
        <v>394.09721944190011</v>
      </c>
      <c r="AN26" s="16" t="s">
        <v>30554</v>
      </c>
      <c r="AO26" s="33">
        <f>D6L419C8-D6L419C18</f>
        <v>1111.0666137136182</v>
      </c>
      <c r="AP26" s="16" t="s">
        <v>30555</v>
      </c>
      <c r="AQ26" s="33">
        <f>CHOOSE(MIN(D6L419C9,RUN_YEARS),B7L804C2,B7L804C11,B7L804C20,B7L804C29,B7L804C38)</f>
        <v>1015.3136702154534</v>
      </c>
      <c r="AR26" s="16" t="s">
        <v>30556</v>
      </c>
      <c r="AS26" s="33">
        <f>IF(D6L419C20=0,0,D6L419C18/D6L419C20)</f>
        <v>0.38815316980640197</v>
      </c>
      <c r="AT26" s="16" t="s">
        <v>30557</v>
      </c>
      <c r="AU26" s="33">
        <f>IF(D6L419C5=0,0,D6L419C18/D6L419C5)</f>
        <v>0.13091505747108287</v>
      </c>
      <c r="AV26" s="16" t="s">
        <v>30558</v>
      </c>
      <c r="AW26" s="33">
        <f>CHOOSE(MIN(D6L419C9,RUN_YEARS),B7L804C1,B7L804C10,B7L804C19,B7L804C28,B7L804C37)</f>
        <v>2862.4437468017622</v>
      </c>
      <c r="AX26" s="16" t="s">
        <v>30559</v>
      </c>
      <c r="AY26" s="33">
        <f>IF(D6L419C23=0,0,D6L419C19/D6L419C23)</f>
        <v>0.38815316980640208</v>
      </c>
      <c r="AZ26" s="16" t="s">
        <v>30560</v>
      </c>
      <c r="BA26" s="33">
        <f>IF(D6L419C5=0,0,D6L419C19/D6L419C5)</f>
        <v>0.36908494252891716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307.45354064817559</v>
      </c>
      <c r="J27" s="16" t="s">
        <v>30583</v>
      </c>
      <c r="K27" s="21">
        <f>IF(FLOW_THRU_100PCT="Y",1,INDEX(VariabilityMatrix,D6L420C1,D6L420C9))</f>
        <v>0.30325597258387399</v>
      </c>
      <c r="L27" s="16" t="s">
        <v>30563</v>
      </c>
      <c r="M27" s="15">
        <f>IF(D6L420C2&lt;&gt;0,D6L420C2*D6L420C4,D6L420C3*D6L420C4)</f>
        <v>93.237122493618131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46.618561246809065</v>
      </c>
      <c r="R27" s="16" t="s">
        <v>30565</v>
      </c>
      <c r="S27" s="15">
        <f>D6L420C5-D6L420C7</f>
        <v>46.618561246809065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44.990608494470074</v>
      </c>
      <c r="X27" s="16" t="s">
        <v>30567</v>
      </c>
      <c r="Y27" s="33">
        <f>D6L420C7-D6L420C10</f>
        <v>1.6279527523389916</v>
      </c>
      <c r="Z27" s="16" t="s">
        <v>30568</v>
      </c>
      <c r="AA27" s="33">
        <f>CHOOSE(MIN(D6L420C9,RUN_YEARS),B7L804C7,B7L804C16,B7L804C25,B7L804C34,B7L804C43)</f>
        <v>387025</v>
      </c>
      <c r="AB27" s="16" t="s">
        <v>30569</v>
      </c>
      <c r="AC27" s="33">
        <f>IF(D6L420C12=0,0,D6L420C10/D6L420C12)</f>
        <v>1.1624729279625366E-4</v>
      </c>
      <c r="AD27" s="16" t="s">
        <v>30570</v>
      </c>
      <c r="AE27" s="33">
        <f>IF(D6L420C5=0,0,D6L420C10/D6L420C5)</f>
        <v>0.48253965042249752</v>
      </c>
      <c r="AF27" s="16" t="s">
        <v>30571</v>
      </c>
      <c r="AG27" s="33">
        <f>CHOOSE(MIN(D6L420C9,RUN_YEARS),B7L804C5,B7L804C14,B7L804C23,B7L804C32,B7L804C41)</f>
        <v>5386.2387580411141</v>
      </c>
      <c r="AH27" s="16" t="s">
        <v>30572</v>
      </c>
      <c r="AI27" s="33">
        <f>IF(D6L420C15=0,0,D6L420C11/D6L420C15)</f>
        <v>3.0224296127025961E-4</v>
      </c>
      <c r="AJ27" s="16" t="s">
        <v>30573</v>
      </c>
      <c r="AK27" s="33">
        <f>IF(D6L420C5=0,0,D6L420C11/D6L420C5)</f>
        <v>1.7460349577502473E-2</v>
      </c>
      <c r="AL27" s="16" t="s">
        <v>30574</v>
      </c>
      <c r="AM27" s="33">
        <f>D6L420C8*CHOOSE(MIN(D6L420C9,RUN_YEARS),B7L804C4,B7L804C13,B7L804C22,B7L804C31,B7L804C40)</f>
        <v>11.705572397050915</v>
      </c>
      <c r="AN27" s="16" t="s">
        <v>30575</v>
      </c>
      <c r="AO27" s="33">
        <f>D6L420C8-D6L420C18</f>
        <v>34.91298884975815</v>
      </c>
      <c r="AP27" s="16" t="s">
        <v>30576</v>
      </c>
      <c r="AQ27" s="33">
        <f>CHOOSE(MIN(D6L420C9,RUN_YEARS),B7L804C2,B7L804C11,B7L804C20,B7L804C29,B7L804C38)</f>
        <v>907.81254553628617</v>
      </c>
      <c r="AR27" s="16" t="s">
        <v>30577</v>
      </c>
      <c r="AS27" s="33">
        <f>IF(D6L420C20=0,0,D6L420C18/D6L420C20)</f>
        <v>1.2894261546182863E-2</v>
      </c>
      <c r="AT27" s="16" t="s">
        <v>30578</v>
      </c>
      <c r="AU27" s="33">
        <f>IF(D6L420C5=0,0,D6L420C18/D6L420C5)</f>
        <v>0.125546264020022</v>
      </c>
      <c r="AV27" s="16" t="s">
        <v>30579</v>
      </c>
      <c r="AW27" s="33">
        <f>CHOOSE(MIN(D6L420C9,RUN_YEARS),B7L804C1,B7L804C10,B7L804C19,B7L804C28,B7L804C37)</f>
        <v>2707.6377134674749</v>
      </c>
      <c r="AX27" s="16" t="s">
        <v>30580</v>
      </c>
      <c r="AY27" s="33">
        <f>IF(D6L420C23=0,0,D6L420C19/D6L420C23)</f>
        <v>1.2894261546182862E-2</v>
      </c>
      <c r="AZ27" s="16" t="s">
        <v>30581</v>
      </c>
      <c r="BA27" s="33">
        <f>IF(D6L420C5=0,0,D6L420C19/D6L420C5)</f>
        <v>0.374453735979978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0.30325597258387399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387025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5386.2387580411141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907.81254553628617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2707.6377134674749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0.30325597258387399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387025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5386.2387580411141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907.81254553628617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2707.6377134674749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0.30325597258387399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387025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5386.2387580411141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907.81254553628617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2707.6377134674749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0.30325597258387399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387025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5386.2387580411141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907.81254553628617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2707.6377134674749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0.30325597258387399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387025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5386.2387580411141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907.81254553628617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2707.6377134674749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191.97296548589463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165.09675031786938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82.548375158934689</v>
      </c>
      <c r="R33" s="16" t="s">
        <v>30691</v>
      </c>
      <c r="S33" s="15">
        <f>D6L426C5-D6L426C7</f>
        <v>82.548375158934689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79.665728184275054</v>
      </c>
      <c r="X33" s="16" t="s">
        <v>30693</v>
      </c>
      <c r="Y33" s="33">
        <f>D6L426C7-D6L426C10</f>
        <v>2.8826469746596359</v>
      </c>
      <c r="Z33" s="16" t="s">
        <v>30694</v>
      </c>
      <c r="AA33" s="33">
        <f>CHOOSE(MIN(D6L426C9,RUN_YEARS),B7L804C7,B7L804C16,B7L804C25,B7L804C34,B7L804C43)</f>
        <v>387025</v>
      </c>
      <c r="AB33" s="16" t="s">
        <v>30695</v>
      </c>
      <c r="AC33" s="33">
        <f>IF(D6L426C12=0,0,D6L426C10/D6L426C12)</f>
        <v>2.058412975499646E-4</v>
      </c>
      <c r="AD33" s="16" t="s">
        <v>30696</v>
      </c>
      <c r="AE33" s="33">
        <f>IF(D6L426C5=0,0,D6L426C10/D6L426C5)</f>
        <v>0.48253965042249758</v>
      </c>
      <c r="AF33" s="16" t="s">
        <v>30697</v>
      </c>
      <c r="AG33" s="33">
        <f>CHOOSE(MIN(D6L426C9,RUN_YEARS),B7L804C5,B7L804C14,B7L804C23,B7L804C32,B7L804C41)</f>
        <v>5386.2387580411141</v>
      </c>
      <c r="AH33" s="16" t="s">
        <v>30698</v>
      </c>
      <c r="AI33" s="33">
        <f>IF(D6L426C15=0,0,D6L426C11/D6L426C15)</f>
        <v>5.3518737362990697E-4</v>
      </c>
      <c r="AJ33" s="16" t="s">
        <v>30699</v>
      </c>
      <c r="AK33" s="33">
        <f>IF(D6L426C5=0,0,D6L426C11/D6L426C5)</f>
        <v>1.7460349577502438E-2</v>
      </c>
      <c r="AL33" s="16" t="s">
        <v>30700</v>
      </c>
      <c r="AM33" s="33">
        <f>D6L426C8*CHOOSE(MIN(D6L426C9,RUN_YEARS),B7L804C4,B7L804C13,B7L804C22,B7L804C31,B7L804C40)</f>
        <v>20.727280204254882</v>
      </c>
      <c r="AN33" s="16" t="s">
        <v>30701</v>
      </c>
      <c r="AO33" s="33">
        <f>D6L426C8-D6L426C18</f>
        <v>61.821094954679808</v>
      </c>
      <c r="AP33" s="16" t="s">
        <v>30702</v>
      </c>
      <c r="AQ33" s="33">
        <f>CHOOSE(MIN(D6L426C9,RUN_YEARS),B7L804C2,B7L804C11,B7L804C20,B7L804C29,B7L804C38)</f>
        <v>907.81254553628617</v>
      </c>
      <c r="AR33" s="16" t="s">
        <v>30703</v>
      </c>
      <c r="AS33" s="33">
        <f>IF(D6L426C20=0,0,D6L426C18/D6L426C20)</f>
        <v>2.2832114742378156E-2</v>
      </c>
      <c r="AT33" s="16" t="s">
        <v>30704</v>
      </c>
      <c r="AU33" s="33">
        <f>IF(D6L426C5=0,0,D6L426C18/D6L426C5)</f>
        <v>0.125546264020022</v>
      </c>
      <c r="AV33" s="16" t="s">
        <v>30705</v>
      </c>
      <c r="AW33" s="33">
        <f>CHOOSE(MIN(D6L426C9,RUN_YEARS),B7L804C1,B7L804C10,B7L804C19,B7L804C28,B7L804C37)</f>
        <v>2707.6377134674749</v>
      </c>
      <c r="AX33" s="16" t="s">
        <v>30706</v>
      </c>
      <c r="AY33" s="33">
        <f>IF(D6L426C23=0,0,D6L426C19/D6L426C23)</f>
        <v>2.2832114742378153E-2</v>
      </c>
      <c r="AZ33" s="16" t="s">
        <v>30707</v>
      </c>
      <c r="BA33" s="33">
        <f>IF(D6L426C5=0,0,D6L426C19/D6L426C5)</f>
        <v>0.374453735979978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-609.86224244347522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-524.48152850138865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-262.24076425069433</v>
      </c>
      <c r="R34" s="16" t="s">
        <v>30711</v>
      </c>
      <c r="S34" s="15">
        <f>D6L427C5-D6L427C7</f>
        <v>-262.24076425069433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-253.22465931205471</v>
      </c>
      <c r="X34" s="16" t="s">
        <v>30713</v>
      </c>
      <c r="Y34" s="33">
        <f>D6L427C7-D6L427C10</f>
        <v>-9.0161049386396144</v>
      </c>
      <c r="Z34" s="16" t="s">
        <v>30714</v>
      </c>
      <c r="AA34" s="33">
        <f>CHOOSE(MIN(D6L427C9,RUN_YEARS),B7L804C7,B7L804C16,B7L804C25,B7L804C34,B7L804C43)</f>
        <v>421155.66666666663</v>
      </c>
      <c r="AB34" s="16" t="s">
        <v>30715</v>
      </c>
      <c r="AC34" s="33">
        <f>IF(D6L427C12=0,0,D6L427C10/D6L427C12)</f>
        <v>-6.0126143218316281E-4</v>
      </c>
      <c r="AD34" s="16" t="s">
        <v>30716</v>
      </c>
      <c r="AE34" s="33">
        <f>IF(D6L427C5=0,0,D6L427C10/D6L427C5)</f>
        <v>0.48280949004171508</v>
      </c>
      <c r="AF34" s="16" t="s">
        <v>30717</v>
      </c>
      <c r="AG34" s="33">
        <f>CHOOSE(MIN(D6L427C9,RUN_YEARS),B7L804C5,B7L804C14,B7L804C23,B7L804C32,B7L804C41)</f>
        <v>5767.4290800863573</v>
      </c>
      <c r="AH34" s="16" t="s">
        <v>30718</v>
      </c>
      <c r="AI34" s="33">
        <f>IF(D6L427C15=0,0,D6L427C11/D6L427C15)</f>
        <v>-1.5632797236762232E-3</v>
      </c>
      <c r="AJ34" s="16" t="s">
        <v>30719</v>
      </c>
      <c r="AK34" s="33">
        <f>IF(D6L427C5=0,0,D6L427C11/D6L427C5)</f>
        <v>1.7190509958284913E-2</v>
      </c>
      <c r="AL34" s="16" t="s">
        <v>30720</v>
      </c>
      <c r="AM34" s="33">
        <f>D6L427C8*CHOOSE(MIN(D6L427C9,RUN_YEARS),B7L804C4,B7L804C13,B7L804C22,B7L804C31,B7L804C40)</f>
        <v>-68.662529446280686</v>
      </c>
      <c r="AN34" s="16" t="s">
        <v>30721</v>
      </c>
      <c r="AO34" s="33">
        <f>D6L427C8-D6L427C18</f>
        <v>-193.57823480441363</v>
      </c>
      <c r="AP34" s="16" t="s">
        <v>30722</v>
      </c>
      <c r="AQ34" s="33">
        <f>CHOOSE(MIN(D6L427C9,RUN_YEARS),B7L804C2,B7L804C11,B7L804C20,B7L804C29,B7L804C38)</f>
        <v>1015.3136702154534</v>
      </c>
      <c r="AR34" s="16" t="s">
        <v>30723</v>
      </c>
      <c r="AS34" s="33">
        <f>IF(D6L427C20=0,0,D6L427C18/D6L427C20)</f>
        <v>-6.7626913199849106E-2</v>
      </c>
      <c r="AT34" s="16" t="s">
        <v>30724</v>
      </c>
      <c r="AU34" s="33">
        <f>IF(D6L427C5=0,0,D6L427C18/D6L427C5)</f>
        <v>0.13091505747108287</v>
      </c>
      <c r="AV34" s="16" t="s">
        <v>30725</v>
      </c>
      <c r="AW34" s="33">
        <f>CHOOSE(MIN(D6L427C9,RUN_YEARS),B7L804C1,B7L804C10,B7L804C19,B7L804C28,B7L804C37)</f>
        <v>2862.4437468017622</v>
      </c>
      <c r="AX34" s="16" t="s">
        <v>30726</v>
      </c>
      <c r="AY34" s="33">
        <f>IF(D6L427C23=0,0,D6L427C19/D6L427C23)</f>
        <v>-6.7626913199849106E-2</v>
      </c>
      <c r="AZ34" s="16" t="s">
        <v>30727</v>
      </c>
      <c r="BA34" s="33">
        <f>IF(D6L427C5=0,0,D6L427C19/D6L427C5)</f>
        <v>0.3690849425289171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66373.978357331813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43691.69313405978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21845.84656702989</v>
      </c>
      <c r="R35" s="16" t="s">
        <v>30731</v>
      </c>
      <c r="S35" s="15">
        <f>SUM(D6L401C8:D6L427C8)-2*SUM(D6L409C8,D6L411C8,D6L422C8,D6L424C8,D6L427C8)</f>
        <v>21845.84656702989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21094.530563603421</v>
      </c>
      <c r="X35" s="16" t="s">
        <v>30733</v>
      </c>
      <c r="Y35" s="33">
        <f>SUM(D6L401C11:D6L427C11)-2*SUM(D6L409C11,D6L411C11,D6L422C11,D6L424C11,D6L427C11)</f>
        <v>751.31600342647641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5.0105384553891692E-2</v>
      </c>
      <c r="AD35" s="16" t="s">
        <v>30735</v>
      </c>
      <c r="AE35" s="33">
        <f>IF(D6L428C5=0,0,D6L428C10/D6L428C5)</f>
        <v>0.48280414537561644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0.13027399984011864</v>
      </c>
      <c r="AJ35" s="16" t="s">
        <v>30737</v>
      </c>
      <c r="AK35" s="33">
        <f>IF(D6L428C5=0,0,D6L428C11/D6L428C5)</f>
        <v>1.7195854624383722E-2</v>
      </c>
      <c r="AL35" s="16" t="s">
        <v>30738</v>
      </c>
      <c r="AM35" s="33">
        <f>SUM(D6L401C18:D6L427C18)-2*SUM(D6L409C18,D6L411C18,D6L422C18,D6L424C18,D6L427C18)</f>
        <v>5715.4639208605022</v>
      </c>
      <c r="AN35" s="16" t="s">
        <v>30739</v>
      </c>
      <c r="AO35" s="33">
        <f>SUM(D6L401C19:D6L427C19)-2*SUM(D6L409C19,D6L411C19,D6L422C19,D6L424C19,D6L427C19)</f>
        <v>16130.38264616939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5.6352519421050049</v>
      </c>
      <c r="AT35" s="16" t="s">
        <v>30741</v>
      </c>
      <c r="AU35" s="33">
        <f>IF(D6L428C5=0,0,D6L428C18/D6L428C5)</f>
        <v>0.1308135142147884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5.6352519421050049</v>
      </c>
      <c r="AZ35" s="16" t="s">
        <v>30743</v>
      </c>
      <c r="BA35" s="33">
        <f>IF(D6L428C5=0,0,D6L428C19/D6L428C5)</f>
        <v>0.36918648578521163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659.96764427851576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329.98382213925788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164.99191106962894</v>
      </c>
      <c r="R36" s="16" t="s">
        <v>30748</v>
      </c>
      <c r="S36" s="15">
        <f>D6L429C5-D6L429C7</f>
        <v>164.99191106962894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159.23027818015709</v>
      </c>
      <c r="X36" s="16" t="s">
        <v>30750</v>
      </c>
      <c r="Y36" s="33">
        <f>D6L429C7-D6L429C10</f>
        <v>5.7616328894718549</v>
      </c>
      <c r="Z36" s="16" t="s">
        <v>30751</v>
      </c>
      <c r="AA36" s="33">
        <f>CHOOSE(MIN(D6L429C9,RUN_YEARS),B7L804C7,B7L804C16,B7L804C25,B7L804C34,B7L804C43)</f>
        <v>387025</v>
      </c>
      <c r="AB36" s="16" t="s">
        <v>30752</v>
      </c>
      <c r="AC36" s="33">
        <f>IF(D6L429C12=0,0,D6L429C10/D6L429C12)</f>
        <v>4.1142116964061002E-4</v>
      </c>
      <c r="AD36" s="16" t="s">
        <v>30753</v>
      </c>
      <c r="AE36" s="33">
        <f>IF(D6L429C5=0,0,D6L429C10/D6L429C5)</f>
        <v>0.48253965042249747</v>
      </c>
      <c r="AF36" s="16" t="s">
        <v>30754</v>
      </c>
      <c r="AG36" s="33">
        <f>CHOOSE(MIN(D6L429C9,RUN_YEARS),B7L804C5,B7L804C14,B7L804C23,B7L804C32,B7L804C41)</f>
        <v>5386.2387580411141</v>
      </c>
      <c r="AH36" s="16" t="s">
        <v>30755</v>
      </c>
      <c r="AI36" s="33">
        <f>IF(D6L429C15=0,0,D6L429C11/D6L429C15)</f>
        <v>1.0696950410655887E-3</v>
      </c>
      <c r="AJ36" s="16" t="s">
        <v>30756</v>
      </c>
      <c r="AK36" s="33">
        <f>IF(D6L429C5=0,0,D6L429C11/D6L429C5)</f>
        <v>1.7460349577502511E-2</v>
      </c>
      <c r="AL36" s="16" t="s">
        <v>30757</v>
      </c>
      <c r="AM36" s="33">
        <f>D6L429C8*CHOOSE(MIN(D6L429C9,RUN_YEARS),B7L804C4,B7L804C13,B7L804C22,B7L804C31,B7L804C40)</f>
        <v>41.428236056631249</v>
      </c>
      <c r="AN36" s="16" t="s">
        <v>30758</v>
      </c>
      <c r="AO36" s="33">
        <f>D6L429C8-D6L429C18</f>
        <v>123.56367501299769</v>
      </c>
      <c r="AP36" s="16" t="s">
        <v>30759</v>
      </c>
      <c r="AQ36" s="33">
        <f>CHOOSE(MIN(D6L429C9,RUN_YEARS),B7L804C2,B7L804C11,B7L804C20,B7L804C29,B7L804C38)</f>
        <v>907.81254553628617</v>
      </c>
      <c r="AR36" s="16" t="s">
        <v>30760</v>
      </c>
      <c r="AS36" s="33">
        <f>IF(D6L429C20=0,0,D6L429C18/D6L429C20)</f>
        <v>4.5635231921318853E-2</v>
      </c>
      <c r="AT36" s="16" t="s">
        <v>30761</v>
      </c>
      <c r="AU36" s="33">
        <f>IF(D6L429C5=0,0,D6L429C18/D6L429C5)</f>
        <v>0.125546264020022</v>
      </c>
      <c r="AV36" s="16" t="s">
        <v>30762</v>
      </c>
      <c r="AW36" s="33">
        <f>CHOOSE(MIN(D6L429C9,RUN_YEARS),B7L804C1,B7L804C10,B7L804C19,B7L804C28,B7L804C37)</f>
        <v>2707.6377134674749</v>
      </c>
      <c r="AX36" s="16" t="s">
        <v>30763</v>
      </c>
      <c r="AY36" s="33">
        <f>IF(D6L429C23=0,0,D6L429C19/D6L429C23)</f>
        <v>4.5635231921318853E-2</v>
      </c>
      <c r="AZ36" s="16" t="s">
        <v>30764</v>
      </c>
      <c r="BA36" s="33">
        <f>IF(D6L429C5=0,0,D6L429C19/D6L429C5)</f>
        <v>0.374453735979978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387025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5386.2387580411141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907.81254553628617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2707.6377134674749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50.458837772397096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25.229418886198548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12.614709443099274</v>
      </c>
      <c r="R38" s="16" t="s">
        <v>30788</v>
      </c>
      <c r="S38" s="15">
        <f>D6L431C5-D6L431C7</f>
        <v>12.614709443099274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12.174194969709005</v>
      </c>
      <c r="X38" s="16" t="s">
        <v>30790</v>
      </c>
      <c r="Y38" s="33">
        <f>D6L431C7-D6L431C10</f>
        <v>0.4405144733902695</v>
      </c>
      <c r="Z38" s="16" t="s">
        <v>30791</v>
      </c>
      <c r="AA38" s="33">
        <f>CHOOSE(MIN(D6L431C9,RUN_YEARS),B7L804C7,B7L804C16,B7L804C25,B7L804C34,B7L804C43)</f>
        <v>387025</v>
      </c>
      <c r="AB38" s="16" t="s">
        <v>30792</v>
      </c>
      <c r="AC38" s="33">
        <f>IF(D6L431C12=0,0,D6L431C10/D6L431C12)</f>
        <v>3.1455836108026628E-5</v>
      </c>
      <c r="AD38" s="16" t="s">
        <v>30793</v>
      </c>
      <c r="AE38" s="33">
        <f>IF(D6L431C5=0,0,D6L431C10/D6L431C5)</f>
        <v>0.48253965042249752</v>
      </c>
      <c r="AF38" s="16" t="s">
        <v>30794</v>
      </c>
      <c r="AG38" s="33">
        <f>CHOOSE(MIN(D6L431C9,RUN_YEARS),B7L804C5,B7L804C14,B7L804C23,B7L804C32,B7L804C41)</f>
        <v>5386.2387580411141</v>
      </c>
      <c r="AH38" s="16" t="s">
        <v>30795</v>
      </c>
      <c r="AI38" s="33">
        <f>IF(D6L431C15=0,0,D6L431C11/D6L431C15)</f>
        <v>8.1785173880869207E-5</v>
      </c>
      <c r="AJ38" s="16" t="s">
        <v>30796</v>
      </c>
      <c r="AK38" s="33">
        <f>IF(D6L431C5=0,0,D6L431C11/D6L431C5)</f>
        <v>1.7460349577502463E-2</v>
      </c>
      <c r="AL38" s="16" t="s">
        <v>30797</v>
      </c>
      <c r="AM38" s="33">
        <f>D6L431C8*CHOOSE(MIN(D6L431C9,RUN_YEARS),B7L804C4,B7L804C13,B7L804C22,B7L804C31,B7L804C40)</f>
        <v>3.1674592845584124</v>
      </c>
      <c r="AN38" s="16" t="s">
        <v>30798</v>
      </c>
      <c r="AO38" s="33">
        <f>D6L431C8-D6L431C18</f>
        <v>9.4472501585408608</v>
      </c>
      <c r="AP38" s="16" t="s">
        <v>30799</v>
      </c>
      <c r="AQ38" s="33">
        <f>CHOOSE(MIN(D6L431C9,RUN_YEARS),B7L804C2,B7L804C11,B7L804C20,B7L804C29,B7L804C38)</f>
        <v>907.81254553628617</v>
      </c>
      <c r="AR38" s="16" t="s">
        <v>30800</v>
      </c>
      <c r="AS38" s="33">
        <f>IF(D6L431C20=0,0,D6L431C18/D6L431C20)</f>
        <v>3.4891116014344682E-3</v>
      </c>
      <c r="AT38" s="16" t="s">
        <v>30801</v>
      </c>
      <c r="AU38" s="33">
        <f>IF(D6L431C5=0,0,D6L431C18/D6L431C5)</f>
        <v>0.125546264020022</v>
      </c>
      <c r="AV38" s="16" t="s">
        <v>30802</v>
      </c>
      <c r="AW38" s="33">
        <f>CHOOSE(MIN(D6L431C9,RUN_YEARS),B7L804C1,B7L804C10,B7L804C19,B7L804C28,B7L804C37)</f>
        <v>2707.6377134674749</v>
      </c>
      <c r="AX38" s="16" t="s">
        <v>30803</v>
      </c>
      <c r="AY38" s="33">
        <f>IF(D6L431C23=0,0,D6L431C19/D6L431C23)</f>
        <v>3.4891116014344674E-3</v>
      </c>
      <c r="AZ38" s="16" t="s">
        <v>30804</v>
      </c>
      <c r="BA38" s="33">
        <f>IF(D6L431C5=0,0,D6L431C19/D6L431C5)</f>
        <v>0.37445373597997794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387025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5386.2387580411141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907.81254553628617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2707.6377134674749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1263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1263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505.20000000000005</v>
      </c>
      <c r="R40" s="16" t="s">
        <v>30829</v>
      </c>
      <c r="S40" s="15">
        <f>D6L433C5-D6L433C7</f>
        <v>757.8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487.55806278689153</v>
      </c>
      <c r="X40" s="16" t="s">
        <v>30831</v>
      </c>
      <c r="Y40" s="33">
        <f>D6L433C7-D6L433C10</f>
        <v>17.64193721310852</v>
      </c>
      <c r="Z40" s="16" t="s">
        <v>30832</v>
      </c>
      <c r="AA40" s="33">
        <f>CHOOSE(MIN(D6L433C9,RUN_YEARS),B7L804C7,B7L804C16,B7L804C25,B7L804C34,B7L804C43)</f>
        <v>387025</v>
      </c>
      <c r="AB40" s="16" t="s">
        <v>30833</v>
      </c>
      <c r="AC40" s="33">
        <f>IF(D6L433C12=0,0,D6L433C10/D6L433C12)</f>
        <v>1.2597585757687269E-3</v>
      </c>
      <c r="AD40" s="16" t="s">
        <v>30834</v>
      </c>
      <c r="AE40" s="33">
        <f>IF(D6L433C5=0,0,D6L433C10/D6L433C5)</f>
        <v>0.38603172033799804</v>
      </c>
      <c r="AF40" s="16" t="s">
        <v>30835</v>
      </c>
      <c r="AG40" s="33">
        <f>CHOOSE(MIN(D6L433C9,RUN_YEARS),B7L804C5,B7L804C14,B7L804C23,B7L804C32,B7L804C41)</f>
        <v>5386.2387580411141</v>
      </c>
      <c r="AH40" s="16" t="s">
        <v>30836</v>
      </c>
      <c r="AI40" s="33">
        <f>IF(D6L433C15=0,0,D6L433C11/D6L433C15)</f>
        <v>3.2753722969986947E-3</v>
      </c>
      <c r="AJ40" s="16" t="s">
        <v>30837</v>
      </c>
      <c r="AK40" s="33">
        <f>IF(D6L433C5=0,0,D6L433C11/D6L433C5)</f>
        <v>1.3968279662001995E-2</v>
      </c>
      <c r="AL40" s="16" t="s">
        <v>30838</v>
      </c>
      <c r="AM40" s="33">
        <f>D6L433C8*CHOOSE(MIN(D6L433C9,RUN_YEARS),B7L804C4,B7L804C13,B7L804C22,B7L804C31,B7L804C40)</f>
        <v>190.27791774874532</v>
      </c>
      <c r="AN40" s="16" t="s">
        <v>30839</v>
      </c>
      <c r="AO40" s="33">
        <f>D6L433C8-D6L433C18</f>
        <v>567.52208225125469</v>
      </c>
      <c r="AP40" s="16" t="s">
        <v>30840</v>
      </c>
      <c r="AQ40" s="33">
        <f>CHOOSE(MIN(D6L433C9,RUN_YEARS),B7L804C2,B7L804C11,B7L804C20,B7L804C29,B7L804C38)</f>
        <v>907.81254553628617</v>
      </c>
      <c r="AR40" s="16" t="s">
        <v>30841</v>
      </c>
      <c r="AS40" s="33">
        <f>IF(D6L433C20=0,0,D6L433C18/D6L433C20)</f>
        <v>0.20960044965708147</v>
      </c>
      <c r="AT40" s="16" t="s">
        <v>30842</v>
      </c>
      <c r="AU40" s="33">
        <f>IF(D6L433C5=0,0,D6L433C18/D6L433C5)</f>
        <v>0.15065551682402639</v>
      </c>
      <c r="AV40" s="16" t="s">
        <v>30843</v>
      </c>
      <c r="AW40" s="33">
        <f>CHOOSE(MIN(D6L433C9,RUN_YEARS),B7L804C1,B7L804C10,B7L804C19,B7L804C28,B7L804C37)</f>
        <v>2707.6377134674749</v>
      </c>
      <c r="AX40" s="16" t="s">
        <v>30844</v>
      </c>
      <c r="AY40" s="33">
        <f>IF(D6L433C23=0,0,D6L433C19/D6L433C23)</f>
        <v>0.20960044965708149</v>
      </c>
      <c r="AZ40" s="16" t="s">
        <v>30845</v>
      </c>
      <c r="BA40" s="33">
        <f>IF(D6L433C5=0,0,D6L433C19/D6L433C5)</f>
        <v>0.44934448317597364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387025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5386.2387580411141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907.81254553628617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2707.6377134674749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2282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2282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2282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2202.3109645282789</v>
      </c>
      <c r="X42" s="16" t="s">
        <v>30871</v>
      </c>
      <c r="Y42" s="33">
        <f>D6L435C7-D6L435C10</f>
        <v>79.689035471721127</v>
      </c>
      <c r="Z42" s="16" t="s">
        <v>30872</v>
      </c>
      <c r="AA42" s="33">
        <f>CHOOSE(MIN(D6L435C9,RUN_YEARS),B7L804C7,B7L804C16,B7L804C25,B7L804C34,B7L804C43)</f>
        <v>387025</v>
      </c>
      <c r="AB42" s="16" t="s">
        <v>30873</v>
      </c>
      <c r="AC42" s="33">
        <f>IF(D6L435C12=0,0,D6L435C10/D6L435C12)</f>
        <v>5.690358412320338E-3</v>
      </c>
      <c r="AD42" s="16" t="s">
        <v>30874</v>
      </c>
      <c r="AE42" s="33">
        <f>IF(D6L435C5=0,0,D6L435C10/D6L435C5)</f>
        <v>0.96507930084499516</v>
      </c>
      <c r="AF42" s="16" t="s">
        <v>30875</v>
      </c>
      <c r="AG42" s="33">
        <f>CHOOSE(MIN(D6L435C9,RUN_YEARS),B7L804C5,B7L804C14,B7L804C23,B7L804C32,B7L804C41)</f>
        <v>5386.2387580411141</v>
      </c>
      <c r="AH42" s="16" t="s">
        <v>30876</v>
      </c>
      <c r="AI42" s="33">
        <f>IF(D6L435C15=0,0,D6L435C11/D6L435C15)</f>
        <v>1.4794931872032853E-2</v>
      </c>
      <c r="AJ42" s="16" t="s">
        <v>30877</v>
      </c>
      <c r="AK42" s="33">
        <f>IF(D6L435C5=0,0,D6L435C11/D6L435C5)</f>
        <v>3.4920699155004876E-2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907.81254553628617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2707.6377134674749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3875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3875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3875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387025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5386.2387580411141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972.98354615517053</v>
      </c>
      <c r="AN43" s="16" t="s">
        <v>30899</v>
      </c>
      <c r="AO43" s="33">
        <f>D6L436C8-D6L436C18</f>
        <v>2902.0164538448294</v>
      </c>
      <c r="AP43" s="16" t="s">
        <v>30900</v>
      </c>
      <c r="AQ43" s="33">
        <f>CHOOSE(MIN(D6L436C9,RUN_YEARS),B7L804C2,B7L804C11,B7L804C20,B7L804C29,B7L804C38)</f>
        <v>907.81254553628617</v>
      </c>
      <c r="AR43" s="16" t="s">
        <v>30901</v>
      </c>
      <c r="AS43" s="33">
        <f>IF(D6L436C20=0,0,D6L436C18/D6L436C20)</f>
        <v>1.0717890504370424</v>
      </c>
      <c r="AT43" s="16" t="s">
        <v>30902</v>
      </c>
      <c r="AU43" s="33">
        <f>IF(D6L436C5=0,0,D6L436C18/D6L436C5)</f>
        <v>0.25109252804004401</v>
      </c>
      <c r="AV43" s="16" t="s">
        <v>30903</v>
      </c>
      <c r="AW43" s="33">
        <f>CHOOSE(MIN(D6L436C9,RUN_YEARS),B7L804C1,B7L804C10,B7L804C19,B7L804C28,B7L804C37)</f>
        <v>2707.6377134674749</v>
      </c>
      <c r="AX43" s="16" t="s">
        <v>30904</v>
      </c>
      <c r="AY43" s="33">
        <f>IF(D6L436C23=0,0,D6L436C19/D6L436C23)</f>
        <v>1.0717890504370422</v>
      </c>
      <c r="AZ43" s="16" t="s">
        <v>30905</v>
      </c>
      <c r="BA43" s="33">
        <f>IF(D6L436C5=0,0,D6L436C19/D6L436C5)</f>
        <v>0.74890747195995599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8130.4264820509125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7775.2132410254562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2964.8066205127284</v>
      </c>
      <c r="R44" s="16" t="s">
        <v>30909</v>
      </c>
      <c r="S44" s="15">
        <f>SUM(D6L429C8:D6L436C8)</f>
        <v>4810.4066205127283</v>
      </c>
      <c r="U44" s="21" t="str">
        <f>NULL_VALUE</f>
        <v>n/a</v>
      </c>
      <c r="V44" s="16" t="s">
        <v>30910</v>
      </c>
      <c r="W44" s="33">
        <f>SUM(D6L429C10:D6L436C10)</f>
        <v>2861.2735004650367</v>
      </c>
      <c r="X44" s="16" t="s">
        <v>30911</v>
      </c>
      <c r="Y44" s="33">
        <f>SUM(D6L429C11:D6L436C11)</f>
        <v>103.53312004769177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7.3929939938377019E-3</v>
      </c>
      <c r="AD44" s="16" t="s">
        <v>30913</v>
      </c>
      <c r="AE44" s="33">
        <f>IF(D6L437C5=0,0,D6L437C10/D6L437C5)</f>
        <v>0.36799936050212684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1.9221784383978004E-2</v>
      </c>
      <c r="AJ44" s="16" t="s">
        <v>30915</v>
      </c>
      <c r="AK44" s="33">
        <f>IF(D6L437C5=0,0,D6L437C11/D6L437C5)</f>
        <v>1.3315791713776459E-2</v>
      </c>
      <c r="AL44" s="16" t="s">
        <v>30916</v>
      </c>
      <c r="AM44" s="33">
        <f>SUM(D6L429C18:D6L436C18)</f>
        <v>1207.8571592451055</v>
      </c>
      <c r="AN44" s="16" t="s">
        <v>30917</v>
      </c>
      <c r="AO44" s="33">
        <f>SUM(D6L429C19:D6L436C19)</f>
        <v>3602.5494612676225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1.3305138436168771</v>
      </c>
      <c r="AT44" s="16" t="s">
        <v>30919</v>
      </c>
      <c r="AU44" s="33">
        <f>IF(D6L437C5=0,0,D6L437C18/D6L437C5)</f>
        <v>0.15534714249017867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1.3305138436168771</v>
      </c>
      <c r="AZ44" s="16" t="s">
        <v>30921</v>
      </c>
      <c r="BA44" s="33">
        <f>IF(D6L437C5=0,0,D6L437C19/D6L437C5)</f>
        <v>0.4633377052939181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2336.1993657553689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1168.0996828776845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584.04984143884224</v>
      </c>
      <c r="R45" s="16" t="s">
        <v>30926</v>
      </c>
      <c r="S45" s="15">
        <f>D6L438C5-D6L438C7</f>
        <v>584.04984143884224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563.65441263442813</v>
      </c>
      <c r="X45" s="16" t="s">
        <v>30928</v>
      </c>
      <c r="Y45" s="33">
        <f>D6L438C7-D6L438C10</f>
        <v>20.395428804414109</v>
      </c>
      <c r="Z45" s="16" t="s">
        <v>30929</v>
      </c>
      <c r="AA45" s="33">
        <f>CHOOSE(MIN(D6L438C9,RUN_YEARS),B7L804C7,B7L804C16,B7L804C25,B7L804C34,B7L804C43)</f>
        <v>387025</v>
      </c>
      <c r="AB45" s="16" t="s">
        <v>30930</v>
      </c>
      <c r="AC45" s="33">
        <f>IF(D6L438C12=0,0,D6L438C10/D6L438C12)</f>
        <v>1.4563772692576143E-3</v>
      </c>
      <c r="AD45" s="16" t="s">
        <v>30931</v>
      </c>
      <c r="AE45" s="33">
        <f>IF(D6L438C5=0,0,D6L438C10/D6L438C5)</f>
        <v>0.48253965042249758</v>
      </c>
      <c r="AF45" s="16" t="s">
        <v>30932</v>
      </c>
      <c r="AG45" s="33">
        <f>CHOOSE(MIN(D6L438C9,RUN_YEARS),B7L804C5,B7L804C14,B7L804C23,B7L804C32,B7L804C41)</f>
        <v>5386.2387580411141</v>
      </c>
      <c r="AH45" s="16" t="s">
        <v>30933</v>
      </c>
      <c r="AI45" s="33">
        <f>IF(D6L438C15=0,0,D6L438C11/D6L438C15)</f>
        <v>3.7865809000697899E-3</v>
      </c>
      <c r="AJ45" s="16" t="s">
        <v>30934</v>
      </c>
      <c r="AK45" s="33">
        <f>IF(D6L438C5=0,0,D6L438C11/D6L438C5)</f>
        <v>1.7460349577502438E-2</v>
      </c>
      <c r="AL45" s="16" t="s">
        <v>30935</v>
      </c>
      <c r="AM45" s="33">
        <f>D6L438C8*CHOOSE(MIN(D6L438C9,RUN_YEARS),B7L804C4,B7L804C13,B7L804C22,B7L804C31,B7L804C40)</f>
        <v>146.65055118826575</v>
      </c>
      <c r="AN45" s="16" t="s">
        <v>30936</v>
      </c>
      <c r="AO45" s="33">
        <f>D6L438C8-D6L438C18</f>
        <v>437.39929025057648</v>
      </c>
      <c r="AP45" s="16" t="s">
        <v>30937</v>
      </c>
      <c r="AQ45" s="33">
        <f>CHOOSE(MIN(D6L438C9,RUN_YEARS),B7L804C2,B7L804C11,B7L804C20,B7L804C29,B7L804C38)</f>
        <v>907.81254553628617</v>
      </c>
      <c r="AR45" s="16" t="s">
        <v>30938</v>
      </c>
      <c r="AS45" s="33">
        <f>IF(D6L438C20=0,0,D6L438C18/D6L438C20)</f>
        <v>0.16154276773255277</v>
      </c>
      <c r="AT45" s="16" t="s">
        <v>30939</v>
      </c>
      <c r="AU45" s="33">
        <f>IF(D6L438C5=0,0,D6L438C18/D6L438C5)</f>
        <v>0.125546264020022</v>
      </c>
      <c r="AV45" s="16" t="s">
        <v>30940</v>
      </c>
      <c r="AW45" s="33">
        <f>CHOOSE(MIN(D6L438C9,RUN_YEARS),B7L804C1,B7L804C10,B7L804C19,B7L804C28,B7L804C37)</f>
        <v>2707.6377134674749</v>
      </c>
      <c r="AX45" s="16" t="s">
        <v>30941</v>
      </c>
      <c r="AY45" s="33">
        <f>IF(D6L438C23=0,0,D6L438C19/D6L438C23)</f>
        <v>0.16154276773255274</v>
      </c>
      <c r="AZ45" s="16" t="s">
        <v>30942</v>
      </c>
      <c r="BA45" s="33">
        <f>IF(D6L438C5=0,0,D6L438C19/D6L438C5)</f>
        <v>0.374453735979978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7961.7380955182271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7961.7380955182271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3184.6952382072909</v>
      </c>
      <c r="R46" s="16" t="s">
        <v>30946</v>
      </c>
      <c r="S46" s="15">
        <f>D6L439C5-D6L439C7</f>
        <v>4777.0428573109366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3073.4834538934774</v>
      </c>
      <c r="X46" s="16" t="s">
        <v>30948</v>
      </c>
      <c r="Y46" s="33">
        <f>D6L439C7-D6L439C10</f>
        <v>111.2117843138135</v>
      </c>
      <c r="Z46" s="16" t="s">
        <v>30949</v>
      </c>
      <c r="AA46" s="33">
        <f>CHOOSE(MIN(D6L439C9,RUN_YEARS),B7L804C7,B7L804C16,B7L804C25,B7L804C34,B7L804C43)</f>
        <v>387025</v>
      </c>
      <c r="AB46" s="16" t="s">
        <v>30950</v>
      </c>
      <c r="AC46" s="33">
        <f>IF(D6L439C12=0,0,D6L439C10/D6L439C12)</f>
        <v>7.9413047061390792E-3</v>
      </c>
      <c r="AD46" s="16" t="s">
        <v>30951</v>
      </c>
      <c r="AE46" s="33">
        <f>IF(D6L439C5=0,0,D6L439C10/D6L439C5)</f>
        <v>0.38603172033799804</v>
      </c>
      <c r="AF46" s="16" t="s">
        <v>30952</v>
      </c>
      <c r="AG46" s="33">
        <f>CHOOSE(MIN(D6L439C9,RUN_YEARS),B7L804C5,B7L804C14,B7L804C23,B7L804C32,B7L804C41)</f>
        <v>5386.2387580411141</v>
      </c>
      <c r="AH46" s="16" t="s">
        <v>30953</v>
      </c>
      <c r="AI46" s="33">
        <f>IF(D6L439C15=0,0,D6L439C11/D6L439C15)</f>
        <v>2.0647392235961591E-2</v>
      </c>
      <c r="AJ46" s="16" t="s">
        <v>30954</v>
      </c>
      <c r="AK46" s="33">
        <f>IF(D6L439C5=0,0,D6L439C11/D6L439C5)</f>
        <v>1.3968279662001964E-2</v>
      </c>
      <c r="AL46" s="16" t="s">
        <v>30955</v>
      </c>
      <c r="AM46" s="33">
        <f>D6L439C8*CHOOSE(MIN(D6L439C9,RUN_YEARS),B7L804C4,B7L804C13,B7L804C22,B7L804C31,B7L804C40)</f>
        <v>1199.4797675978382</v>
      </c>
      <c r="AN46" s="16" t="s">
        <v>30956</v>
      </c>
      <c r="AO46" s="33">
        <f>D6L439C8-D6L439C18</f>
        <v>3577.5630897130986</v>
      </c>
      <c r="AP46" s="16" t="s">
        <v>30957</v>
      </c>
      <c r="AQ46" s="33">
        <f>CHOOSE(MIN(D6L439C9,RUN_YEARS),B7L804C2,B7L804C11,B7L804C20,B7L804C29,B7L804C38)</f>
        <v>907.81254553628617</v>
      </c>
      <c r="AR46" s="16" t="s">
        <v>30958</v>
      </c>
      <c r="AS46" s="33">
        <f>IF(D6L439C20=0,0,D6L439C18/D6L439C20)</f>
        <v>1.3212857362411212</v>
      </c>
      <c r="AT46" s="16" t="s">
        <v>30959</v>
      </c>
      <c r="AU46" s="33">
        <f>IF(D6L439C5=0,0,D6L439C18/D6L439C5)</f>
        <v>0.15065551682402639</v>
      </c>
      <c r="AV46" s="16" t="s">
        <v>30960</v>
      </c>
      <c r="AW46" s="33">
        <f>CHOOSE(MIN(D6L439C9,RUN_YEARS),B7L804C1,B7L804C10,B7L804C19,B7L804C28,B7L804C37)</f>
        <v>2707.6377134674749</v>
      </c>
      <c r="AX46" s="16" t="s">
        <v>30961</v>
      </c>
      <c r="AY46" s="33">
        <f>IF(D6L439C23=0,0,D6L439C19/D6L439C23)</f>
        <v>1.3212857362411212</v>
      </c>
      <c r="AZ46" s="16" t="s">
        <v>30962</v>
      </c>
      <c r="BA46" s="33">
        <f>IF(D6L439C5=0,0,D6L439C19/D6L439C5)</f>
        <v>0.4493444831759737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10297.937461273596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9129.8377783959113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3768.745079646133</v>
      </c>
      <c r="R47" s="16" t="s">
        <v>30966</v>
      </c>
      <c r="S47" s="15">
        <f>SUM(D6L438C8:D6L439C8)</f>
        <v>5361.0926987497787</v>
      </c>
      <c r="U47" s="21" t="str">
        <f>NULL_VALUE</f>
        <v>n/a</v>
      </c>
      <c r="V47" s="16" t="s">
        <v>30967</v>
      </c>
      <c r="W47" s="33">
        <f>SUM(D6L438C10:D6L439C10)</f>
        <v>3637.1378665279053</v>
      </c>
      <c r="X47" s="16" t="s">
        <v>30968</v>
      </c>
      <c r="Y47" s="33">
        <f>SUM(D6L438C11:D6L439C11)</f>
        <v>131.60721311822761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9.3976819753966937E-3</v>
      </c>
      <c r="AD47" s="16" t="s">
        <v>30970</v>
      </c>
      <c r="AE47" s="33">
        <f>IF(D6L440C5=0,0,D6L440C10/D6L440C5)</f>
        <v>0.39837924340063585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2.4433973136031382E-2</v>
      </c>
      <c r="AJ47" s="16" t="s">
        <v>30972</v>
      </c>
      <c r="AK47" s="33">
        <f>IF(D6L440C5=0,0,D6L440C11/D6L440C5)</f>
        <v>1.4415065887550814E-2</v>
      </c>
      <c r="AL47" s="16" t="s">
        <v>30973</v>
      </c>
      <c r="AM47" s="33">
        <f>SUM(D6L438C18:D6L439C18)</f>
        <v>1346.130318786104</v>
      </c>
      <c r="AN47" s="16" t="s">
        <v>30974</v>
      </c>
      <c r="AO47" s="33">
        <f>SUM(D6L438C19:D6L439C19)</f>
        <v>4014.9623799636752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1.4828285039736739</v>
      </c>
      <c r="AT47" s="16" t="s">
        <v>30976</v>
      </c>
      <c r="AU47" s="33">
        <f>IF(D6L440C5=0,0,D6L440C18/D6L440C5)</f>
        <v>0.14744296136032942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1.4828285039736739</v>
      </c>
      <c r="AZ47" s="16" t="s">
        <v>30978</v>
      </c>
      <c r="BA47" s="33">
        <f>IF(D6L440C5=0,0,D6L440C19/D6L440C5)</f>
        <v>0.43976272935148403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84802.342300656324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60596.744153481151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28579.398267188753</v>
      </c>
      <c r="R48" s="16" t="s">
        <v>30983</v>
      </c>
      <c r="S48" s="15">
        <f>SUM(D6L428C8,D6L437C8,D6L440C8)</f>
        <v>32017.345886292394</v>
      </c>
      <c r="U48" s="21" t="str">
        <f>NULL_VALUE</f>
        <v>n/a</v>
      </c>
      <c r="V48" s="16" t="s">
        <v>30984</v>
      </c>
      <c r="W48" s="33">
        <f>SUM(D6L428C10,D6L437C10,D6L440C10)</f>
        <v>27592.94193059636</v>
      </c>
      <c r="X48" s="16" t="s">
        <v>30985</v>
      </c>
      <c r="Y48" s="33">
        <f>SUM(D6L428C11,D6L437C11,D6L440C11)</f>
        <v>986.45633659239581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6.6896060523126091E-2</v>
      </c>
      <c r="AD48" s="16" t="s">
        <v>30987</v>
      </c>
      <c r="AE48" s="33">
        <f>IF(D6L441C5=0,0,D6L441C10/D6L441C5)</f>
        <v>0.45535353946918622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0.17392975736012803</v>
      </c>
      <c r="AJ48" s="16" t="s">
        <v>30989</v>
      </c>
      <c r="AK48" s="33">
        <f>IF(D6L441C5=0,0,D6L441C11/D6L441C5)</f>
        <v>1.6279031990462576E-2</v>
      </c>
      <c r="AL48" s="16" t="s">
        <v>30990</v>
      </c>
      <c r="AM48" s="33">
        <f>SUM(D6L428C18,D6L437C18,D6L440C18)</f>
        <v>8269.4513988917115</v>
      </c>
      <c r="AN48" s="16" t="s">
        <v>30991</v>
      </c>
      <c r="AO48" s="33">
        <f>SUM(D6L428C19,D6L437C19,D6L440C19)</f>
        <v>23747.894487400688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8.4485942896955564</v>
      </c>
      <c r="AT48" s="16" t="s">
        <v>30993</v>
      </c>
      <c r="AU48" s="33">
        <f>IF(D6L441C5=0,0,D6L441C18/D6L441C5)</f>
        <v>0.1364669259778481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8.4485942896955564</v>
      </c>
      <c r="AZ48" s="16" t="s">
        <v>30995</v>
      </c>
      <c r="BA48" s="33">
        <f>IF(D6L441C5=0,0,D6L441C19/D6L441C5)</f>
        <v>0.39190050256250314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AB43C-BB51-40DC-A654-9F1FD171BAA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13927.090225333333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11977.297593786667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5988.6487968933334</v>
      </c>
      <c r="R8" s="16" t="s">
        <v>31004</v>
      </c>
      <c r="S8" s="15">
        <f>D6L501C5-D6L501C7</f>
        <v>5988.6487968933334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5768.6161149544505</v>
      </c>
      <c r="X8" s="16" t="s">
        <v>31006</v>
      </c>
      <c r="Y8" s="33">
        <f>D6L501C7-D6L501C10</f>
        <v>220.03268193888289</v>
      </c>
      <c r="Z8" s="16" t="s">
        <v>31007</v>
      </c>
      <c r="AA8" s="33">
        <f>CHOOSE(MIN(D6L501C9,RUN_YEARS),B7L805C7,B7L805C16,B7L805C25,B7L805C34,B7L805C43)</f>
        <v>111527.66666666666</v>
      </c>
      <c r="AB8" s="16" t="s">
        <v>31008</v>
      </c>
      <c r="AC8" s="33">
        <f>IF(D6L501C12=0,0,D6L501C10/D6L501C12)</f>
        <v>5.1723633133970805E-2</v>
      </c>
      <c r="AD8" s="16" t="s">
        <v>31009</v>
      </c>
      <c r="AE8" s="33">
        <f>IF(D6L501C5=0,0,D6L501C10/D6L501C5)</f>
        <v>0.48162918803545246</v>
      </c>
      <c r="AF8" s="16" t="s">
        <v>31010</v>
      </c>
      <c r="AG8" s="33">
        <f>CHOOSE(MIN(D6L501C9,RUN_YEARS),B7L805C5,B7L805C14,B7L805C23,B7L805C32,B7L805C41)</f>
        <v>1636.1564233641639</v>
      </c>
      <c r="AH8" s="16" t="s">
        <v>31011</v>
      </c>
      <c r="AI8" s="33">
        <f>IF(D6L501C15=0,0,D6L501C11/D6L501C15)</f>
        <v>0.13448144614832441</v>
      </c>
      <c r="AJ8" s="16" t="s">
        <v>31012</v>
      </c>
      <c r="AK8" s="33">
        <f>IF(D6L501C5=0,0,D6L501C11/D6L501C5)</f>
        <v>1.8370811964547568E-2</v>
      </c>
      <c r="AL8" s="16" t="s">
        <v>31013</v>
      </c>
      <c r="AM8" s="33">
        <f>D6L501C8*CHOOSE(MIN(D6L501C9,RUN_YEARS),B7L805C4,B7L805C13,B7L805C22,B7L805C31,B7L805C40)</f>
        <v>1579.5970272505349</v>
      </c>
      <c r="AN8" s="16" t="s">
        <v>31014</v>
      </c>
      <c r="AO8" s="33">
        <f>D6L501C8-D6L501C18</f>
        <v>4409.0517696427987</v>
      </c>
      <c r="AP8" s="16" t="s">
        <v>31015</v>
      </c>
      <c r="AQ8" s="33">
        <f>CHOOSE(MIN(D6L501C9,RUN_YEARS),B7L805C2,B7L805C11,B7L805C20,B7L805C29,B7L805C38)</f>
        <v>268.86867145853199</v>
      </c>
      <c r="AR8" s="16" t="s">
        <v>31016</v>
      </c>
      <c r="AS8" s="33">
        <f>IF(D6L501C20=0,0,D6L501C18/D6L501C20)</f>
        <v>5.8749761312156386</v>
      </c>
      <c r="AT8" s="16" t="s">
        <v>31017</v>
      </c>
      <c r="AU8" s="33">
        <f>IF(D6L501C5=0,0,D6L501C18/D6L501C5)</f>
        <v>0.13188258994833404</v>
      </c>
      <c r="AV8" s="16" t="s">
        <v>31018</v>
      </c>
      <c r="AW8" s="33">
        <f>CHOOSE(MIN(D6L501C9,RUN_YEARS),B7L805C1,B7L805C10,B7L805C19,B7L805C28,B7L805C37)</f>
        <v>750.47994598924186</v>
      </c>
      <c r="AX8" s="16" t="s">
        <v>31019</v>
      </c>
      <c r="AY8" s="33">
        <f>IF(D6L501C23=0,0,D6L501C19/D6L501C23)</f>
        <v>5.8749761312156403</v>
      </c>
      <c r="AZ8" s="16" t="s">
        <v>31020</v>
      </c>
      <c r="BA8" s="33">
        <f>IF(D6L501C5=0,0,D6L501C19/D6L501C5)</f>
        <v>0.36811741005166598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120.01560422878529</v>
      </c>
      <c r="J9" s="16" t="s">
        <v>31041</v>
      </c>
      <c r="K9" s="21">
        <f>IF(FLOW_THRU_100PCT="Y",1,INDEX(VariabilityMatrix,D6L502C1,D6L502C9))</f>
        <v>0.64026038311518152</v>
      </c>
      <c r="L9" s="16" t="s">
        <v>31021</v>
      </c>
      <c r="M9" s="15">
        <f>IF(D6L502C2&lt;&gt;0,D6L502C2*D6L502C4,D6L502C3*D6L502C4)</f>
        <v>76.841236743322071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38.420618371661035</v>
      </c>
      <c r="R9" s="16" t="s">
        <v>31023</v>
      </c>
      <c r="S9" s="15">
        <f>D6L502C5-D6L502C7</f>
        <v>38.420618371661035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37.056780958026856</v>
      </c>
      <c r="X9" s="16" t="s">
        <v>31025</v>
      </c>
      <c r="Y9" s="33">
        <f>D6L502C7-D6L502C10</f>
        <v>1.3638374136341795</v>
      </c>
      <c r="Z9" s="16" t="s">
        <v>31026</v>
      </c>
      <c r="AA9" s="33">
        <f>CHOOSE(MIN(D6L502C9,RUN_YEARS),B7L805C7,B7L805C16,B7L805C25,B7L805C34,B7L805C43)</f>
        <v>112672.20000000001</v>
      </c>
      <c r="AB9" s="16" t="s">
        <v>31027</v>
      </c>
      <c r="AC9" s="33">
        <f>IF(D6L502C12=0,0,D6L502C10/D6L502C12)</f>
        <v>3.2889018726914759E-4</v>
      </c>
      <c r="AD9" s="16" t="s">
        <v>31028</v>
      </c>
      <c r="AE9" s="33">
        <f>IF(D6L502C5=0,0,D6L502C10/D6L502C5)</f>
        <v>0.48225123031023176</v>
      </c>
      <c r="AF9" s="16" t="s">
        <v>31029</v>
      </c>
      <c r="AG9" s="33">
        <f>CHOOSE(MIN(D6L502C9,RUN_YEARS),B7L805C5,B7L805C14,B7L805C23,B7L805C32,B7L805C41)</f>
        <v>1594.9179139494745</v>
      </c>
      <c r="AH9" s="16" t="s">
        <v>31030</v>
      </c>
      <c r="AI9" s="33">
        <f>IF(D6L502C15=0,0,D6L502C11/D6L502C15)</f>
        <v>8.5511448689978451E-4</v>
      </c>
      <c r="AJ9" s="16" t="s">
        <v>31031</v>
      </c>
      <c r="AK9" s="33">
        <f>IF(D6L502C5=0,0,D6L502C11/D6L502C5)</f>
        <v>1.774876968976823E-2</v>
      </c>
      <c r="AL9" s="16" t="s">
        <v>31032</v>
      </c>
      <c r="AM9" s="33">
        <f>D6L502C8*CHOOSE(MIN(D6L502C9,RUN_YEARS),B7L805C4,B7L805C13,B7L805C22,B7L805C31,B7L805C40)</f>
        <v>10.237306498500907</v>
      </c>
      <c r="AN9" s="16" t="s">
        <v>31033</v>
      </c>
      <c r="AO9" s="33">
        <f>D6L502C8-D6L502C18</f>
        <v>28.183311873160129</v>
      </c>
      <c r="AP9" s="16" t="s">
        <v>31034</v>
      </c>
      <c r="AQ9" s="33">
        <f>CHOOSE(MIN(D6L502C9,RUN_YEARS),B7L805C2,B7L805C11,B7L805C20,B7L805C29,B7L805C38)</f>
        <v>266.43190685177694</v>
      </c>
      <c r="AR9" s="16" t="s">
        <v>31035</v>
      </c>
      <c r="AS9" s="33">
        <f>IF(D6L502C20=0,0,D6L502C18/D6L502C20)</f>
        <v>3.8423725669599285E-2</v>
      </c>
      <c r="AT9" s="16" t="s">
        <v>31036</v>
      </c>
      <c r="AU9" s="33">
        <f>IF(D6L502C5=0,0,D6L502C18/D6L502C5)</f>
        <v>0.13322672737162297</v>
      </c>
      <c r="AV9" s="16" t="s">
        <v>31037</v>
      </c>
      <c r="AW9" s="33">
        <f>CHOOSE(MIN(D6L502C9,RUN_YEARS),B7L805C1,B7L805C10,B7L805C19,B7L805C28,B7L805C37)</f>
        <v>733.4872238966318</v>
      </c>
      <c r="AX9" s="16" t="s">
        <v>31038</v>
      </c>
      <c r="AY9" s="33">
        <f>IF(D6L502C23=0,0,D6L502C19/D6L502C23)</f>
        <v>3.8423725669599285E-2</v>
      </c>
      <c r="AZ9" s="16" t="s">
        <v>31039</v>
      </c>
      <c r="BA9" s="33">
        <f>IF(D6L502C5=0,0,D6L502C19/D6L502C5)</f>
        <v>0.36677327262837706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11.795310977890852</v>
      </c>
      <c r="J10" s="16" t="s">
        <v>31062</v>
      </c>
      <c r="K10" s="21">
        <f>IF(FLOW_THRU_100PCT="Y",1,INDEX(VariabilityMatrix,D6L503C1,D6L503C9))</f>
        <v>0.64026038311518152</v>
      </c>
      <c r="L10" s="16" t="s">
        <v>31042</v>
      </c>
      <c r="M10" s="15">
        <f>IF(D6L503C2&lt;&gt;0,D6L503C2*D6L503C4,D6L503C3*D6L503C4)</f>
        <v>7.5520703256671027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3.7760351628335513</v>
      </c>
      <c r="R10" s="16" t="s">
        <v>31044</v>
      </c>
      <c r="S10" s="15">
        <f>D6L503C5-D6L503C7</f>
        <v>3.7760351628335513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3.641995205942353</v>
      </c>
      <c r="X10" s="16" t="s">
        <v>31046</v>
      </c>
      <c r="Y10" s="33">
        <f>D6L503C7-D6L503C10</f>
        <v>0.1340399568911983</v>
      </c>
      <c r="Z10" s="16" t="s">
        <v>31047</v>
      </c>
      <c r="AA10" s="33">
        <f>CHOOSE(MIN(D6L503C9,RUN_YEARS),B7L805C7,B7L805C16,B7L805C25,B7L805C34,B7L805C43)</f>
        <v>112672.20000000001</v>
      </c>
      <c r="AB10" s="16" t="s">
        <v>31048</v>
      </c>
      <c r="AC10" s="33">
        <f>IF(D6L503C12=0,0,D6L503C10/D6L503C12)</f>
        <v>3.2323813735263466E-5</v>
      </c>
      <c r="AD10" s="16" t="s">
        <v>31049</v>
      </c>
      <c r="AE10" s="33">
        <f>IF(D6L503C5=0,0,D6L503C10/D6L503C5)</f>
        <v>0.48225123031023176</v>
      </c>
      <c r="AF10" s="16" t="s">
        <v>31050</v>
      </c>
      <c r="AG10" s="33">
        <f>CHOOSE(MIN(D6L503C9,RUN_YEARS),B7L805C5,B7L805C14,B7L805C23,B7L805C32,B7L805C41)</f>
        <v>1594.9179139494745</v>
      </c>
      <c r="AH10" s="16" t="s">
        <v>31051</v>
      </c>
      <c r="AI10" s="33">
        <f>IF(D6L503C15=0,0,D6L503C11/D6L503C15)</f>
        <v>8.4041915711685058E-5</v>
      </c>
      <c r="AJ10" s="16" t="s">
        <v>31052</v>
      </c>
      <c r="AK10" s="33">
        <f>IF(D6L503C5=0,0,D6L503C11/D6L503C5)</f>
        <v>1.7748769689768223E-2</v>
      </c>
      <c r="AL10" s="16" t="s">
        <v>31053</v>
      </c>
      <c r="AM10" s="33">
        <f>D6L503C8*CHOOSE(MIN(D6L503C9,RUN_YEARS),B7L805C4,B7L805C13,B7L805C22,B7L805C31,B7L805C40)</f>
        <v>1.0061376143689751</v>
      </c>
      <c r="AN10" s="16" t="s">
        <v>31054</v>
      </c>
      <c r="AO10" s="33">
        <f>D6L503C8-D6L503C18</f>
        <v>2.7698975484645763</v>
      </c>
      <c r="AP10" s="16" t="s">
        <v>31055</v>
      </c>
      <c r="AQ10" s="33">
        <f>CHOOSE(MIN(D6L503C9,RUN_YEARS),B7L805C2,B7L805C11,B7L805C20,B7L805C29,B7L805C38)</f>
        <v>266.43190685177694</v>
      </c>
      <c r="AR10" s="16" t="s">
        <v>31056</v>
      </c>
      <c r="AS10" s="33">
        <f>IF(D6L503C20=0,0,D6L503C18/D6L503C20)</f>
        <v>3.7763405526677995E-3</v>
      </c>
      <c r="AT10" s="16" t="s">
        <v>31057</v>
      </c>
      <c r="AU10" s="33">
        <f>IF(D6L503C5=0,0,D6L503C18/D6L503C5)</f>
        <v>0.13322672737162297</v>
      </c>
      <c r="AV10" s="16" t="s">
        <v>31058</v>
      </c>
      <c r="AW10" s="33">
        <f>CHOOSE(MIN(D6L503C9,RUN_YEARS),B7L805C1,B7L805C10,B7L805C19,B7L805C28,B7L805C37)</f>
        <v>733.4872238966318</v>
      </c>
      <c r="AX10" s="16" t="s">
        <v>31059</v>
      </c>
      <c r="AY10" s="33">
        <f>IF(D6L503C23=0,0,D6L503C19/D6L503C23)</f>
        <v>3.7763405526677991E-3</v>
      </c>
      <c r="AZ10" s="16" t="s">
        <v>31060</v>
      </c>
      <c r="BA10" s="33">
        <f>IF(D6L503C5=0,0,D6L503C19/D6L503C5)</f>
        <v>0.366773272628377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0.6264075840669403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105919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1585.0030292508636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248.44544153648442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724.62373412379338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470.78170720259328</v>
      </c>
      <c r="J12" s="16" t="s">
        <v>31104</v>
      </c>
      <c r="K12" s="21">
        <f>IF(FLOW_THRU_100PCT="Y",1,INDEX(VariabilityMatrix,D6L505C1,D6L505C9))</f>
        <v>0.32132834210455641</v>
      </c>
      <c r="L12" s="16" t="s">
        <v>31084</v>
      </c>
      <c r="M12" s="15">
        <f>IF(D6L505C2&lt;&gt;0,D6L505C2*D6L505C4,D6L505C3*D6L505C4)</f>
        <v>151.27550546856199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75.637752734280994</v>
      </c>
      <c r="R12" s="16" t="s">
        <v>31086</v>
      </c>
      <c r="S12" s="15">
        <f>D6L505C5-D6L505C7</f>
        <v>75.637752734280994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72.952798628016211</v>
      </c>
      <c r="X12" s="16" t="s">
        <v>31088</v>
      </c>
      <c r="Y12" s="33">
        <f>D6L505C7-D6L505C10</f>
        <v>2.684954106264783</v>
      </c>
      <c r="Z12" s="16" t="s">
        <v>31089</v>
      </c>
      <c r="AA12" s="33">
        <f>CHOOSE(MIN(D6L505C9,RUN_YEARS),B7L805C7,B7L805C16,B7L805C25,B7L805C34,B7L805C43)</f>
        <v>112672.20000000001</v>
      </c>
      <c r="AB12" s="16" t="s">
        <v>31090</v>
      </c>
      <c r="AC12" s="33">
        <f>IF(D6L505C12=0,0,D6L505C10/D6L505C12)</f>
        <v>6.4747824776667366E-4</v>
      </c>
      <c r="AD12" s="16" t="s">
        <v>31091</v>
      </c>
      <c r="AE12" s="33">
        <f>IF(D6L505C5=0,0,D6L505C10/D6L505C5)</f>
        <v>0.48225123031023176</v>
      </c>
      <c r="AF12" s="16" t="s">
        <v>31092</v>
      </c>
      <c r="AG12" s="33">
        <f>CHOOSE(MIN(D6L505C9,RUN_YEARS),B7L805C5,B7L805C14,B7L805C23,B7L805C32,B7L805C41)</f>
        <v>1594.9179139494745</v>
      </c>
      <c r="AH12" s="16" t="s">
        <v>31093</v>
      </c>
      <c r="AI12" s="33">
        <f>IF(D6L505C15=0,0,D6L505C11/D6L505C15)</f>
        <v>1.6834434441933542E-3</v>
      </c>
      <c r="AJ12" s="16" t="s">
        <v>31094</v>
      </c>
      <c r="AK12" s="33">
        <f>IF(D6L505C5=0,0,D6L505C11/D6L505C5)</f>
        <v>1.7748769689768244E-2</v>
      </c>
      <c r="AL12" s="16" t="s">
        <v>31095</v>
      </c>
      <c r="AM12" s="33">
        <f>D6L505C8*CHOOSE(MIN(D6L505C9,RUN_YEARS),B7L805C4,B7L805C13,B7L805C22,B7L805C31,B7L805C40)</f>
        <v>20.153940525064566</v>
      </c>
      <c r="AN12" s="16" t="s">
        <v>31096</v>
      </c>
      <c r="AO12" s="33">
        <f>D6L505C8-D6L505C18</f>
        <v>55.483812209216424</v>
      </c>
      <c r="AP12" s="16" t="s">
        <v>31097</v>
      </c>
      <c r="AQ12" s="33">
        <f>CHOOSE(MIN(D6L505C9,RUN_YEARS),B7L805C2,B7L805C11,B7L805C20,B7L805C29,B7L805C38)</f>
        <v>266.43190685177694</v>
      </c>
      <c r="AR12" s="16" t="s">
        <v>31098</v>
      </c>
      <c r="AS12" s="33">
        <f>IF(D6L505C20=0,0,D6L505C18/D6L505C20)</f>
        <v>7.5643869997435151E-2</v>
      </c>
      <c r="AT12" s="16" t="s">
        <v>31099</v>
      </c>
      <c r="AU12" s="33">
        <f>IF(D6L505C5=0,0,D6L505C18/D6L505C5)</f>
        <v>0.13322672737162297</v>
      </c>
      <c r="AV12" s="16" t="s">
        <v>31100</v>
      </c>
      <c r="AW12" s="33">
        <f>CHOOSE(MIN(D6L505C9,RUN_YEARS),B7L805C1,B7L805C10,B7L805C19,B7L805C28,B7L805C37)</f>
        <v>733.4872238966318</v>
      </c>
      <c r="AX12" s="16" t="s">
        <v>31101</v>
      </c>
      <c r="AY12" s="33">
        <f>IF(D6L505C23=0,0,D6L505C19/D6L505C23)</f>
        <v>7.5643869997435151E-2</v>
      </c>
      <c r="AZ12" s="16" t="s">
        <v>31102</v>
      </c>
      <c r="BA12" s="33">
        <f>IF(D6L505C5=0,0,D6L505C19/D6L505C5)</f>
        <v>0.366773272628377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56.773556966248314</v>
      </c>
      <c r="J13" s="16" t="s">
        <v>31125</v>
      </c>
      <c r="K13" s="21">
        <f>IF(FLOW_THRU_100PCT="Y",1,INDEX(VariabilityMatrix,D6L506C1,D6L506C9))</f>
        <v>0.64026038311518152</v>
      </c>
      <c r="L13" s="16" t="s">
        <v>31105</v>
      </c>
      <c r="M13" s="15">
        <f>IF(D6L506C2&lt;&gt;0,D6L506C2*D6L506C4,D6L506C3*D6L506C4)</f>
        <v>36.34985933402173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18.174929667010865</v>
      </c>
      <c r="R13" s="16" t="s">
        <v>31107</v>
      </c>
      <c r="S13" s="15">
        <f>D6L506C5-D6L506C7</f>
        <v>18.174929667010865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17.52976438543584</v>
      </c>
      <c r="X13" s="16" t="s">
        <v>31109</v>
      </c>
      <c r="Y13" s="33">
        <f>D6L506C7-D6L506C10</f>
        <v>0.64516528157502506</v>
      </c>
      <c r="Z13" s="16" t="s">
        <v>31110</v>
      </c>
      <c r="AA13" s="33">
        <f>CHOOSE(MIN(D6L506C9,RUN_YEARS),B7L805C7,B7L805C16,B7L805C25,B7L805C34,B7L805C43)</f>
        <v>112672.20000000001</v>
      </c>
      <c r="AB13" s="16" t="s">
        <v>31111</v>
      </c>
      <c r="AC13" s="33">
        <f>IF(D6L506C12=0,0,D6L506C10/D6L506C12)</f>
        <v>1.5558198371413569E-4</v>
      </c>
      <c r="AD13" s="16" t="s">
        <v>31112</v>
      </c>
      <c r="AE13" s="33">
        <f>IF(D6L506C5=0,0,D6L506C10/D6L506C5)</f>
        <v>0.4822512303102317</v>
      </c>
      <c r="AF13" s="16" t="s">
        <v>31113</v>
      </c>
      <c r="AG13" s="33">
        <f>CHOOSE(MIN(D6L506C9,RUN_YEARS),B7L805C5,B7L805C14,B7L805C23,B7L805C32,B7L805C41)</f>
        <v>1594.9179139494745</v>
      </c>
      <c r="AH13" s="16" t="s">
        <v>31114</v>
      </c>
      <c r="AI13" s="33">
        <f>IF(D6L506C15=0,0,D6L506C11/D6L506C15)</f>
        <v>4.0451315765675403E-4</v>
      </c>
      <c r="AJ13" s="16" t="s">
        <v>31115</v>
      </c>
      <c r="AK13" s="33">
        <f>IF(D6L506C5=0,0,D6L506C11/D6L506C5)</f>
        <v>1.7748769689768268E-2</v>
      </c>
      <c r="AL13" s="16" t="s">
        <v>31116</v>
      </c>
      <c r="AM13" s="33">
        <f>D6L506C8*CHOOSE(MIN(D6L506C9,RUN_YEARS),B7L805C4,B7L805C13,B7L805C22,B7L805C31,B7L805C40)</f>
        <v>4.8427727994905574</v>
      </c>
      <c r="AN13" s="16" t="s">
        <v>31117</v>
      </c>
      <c r="AO13" s="33">
        <f>D6L506C8-D6L506C18</f>
        <v>13.332156867520307</v>
      </c>
      <c r="AP13" s="16" t="s">
        <v>31118</v>
      </c>
      <c r="AQ13" s="33">
        <f>CHOOSE(MIN(D6L506C9,RUN_YEARS),B7L805C2,B7L805C11,B7L805C20,B7L805C29,B7L805C38)</f>
        <v>266.43190685177694</v>
      </c>
      <c r="AR13" s="16" t="s">
        <v>31119</v>
      </c>
      <c r="AS13" s="33">
        <f>IF(D6L506C20=0,0,D6L506C18/D6L506C20)</f>
        <v>1.8176399578841429E-2</v>
      </c>
      <c r="AT13" s="16" t="s">
        <v>31120</v>
      </c>
      <c r="AU13" s="33">
        <f>IF(D6L506C5=0,0,D6L506C18/D6L506C5)</f>
        <v>0.13322672737162297</v>
      </c>
      <c r="AV13" s="16" t="s">
        <v>31121</v>
      </c>
      <c r="AW13" s="33">
        <f>CHOOSE(MIN(D6L506C9,RUN_YEARS),B7L805C1,B7L805C10,B7L805C19,B7L805C28,B7L805C37)</f>
        <v>733.4872238966318</v>
      </c>
      <c r="AX13" s="16" t="s">
        <v>31122</v>
      </c>
      <c r="AY13" s="33">
        <f>IF(D6L506C23=0,0,D6L506C19/D6L506C23)</f>
        <v>1.8176399578841429E-2</v>
      </c>
      <c r="AZ13" s="16" t="s">
        <v>31123</v>
      </c>
      <c r="BA13" s="33">
        <f>IF(D6L506C5=0,0,D6L506C19/D6L506C5)</f>
        <v>0.36677327262837706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5.4164710655296613</v>
      </c>
      <c r="J14" s="16" t="s">
        <v>31146</v>
      </c>
      <c r="K14" s="21">
        <f>IF(FLOW_THRU_100PCT="Y",1,INDEX(VariabilityMatrix,D6L507C1,D6L507C9))</f>
        <v>0.6264075840669403</v>
      </c>
      <c r="L14" s="16" t="s">
        <v>31126</v>
      </c>
      <c r="M14" s="15">
        <f>IF(D6L507C2&lt;&gt;0,D6L507C2*D6L507C4,D6L507C3*D6L507C4)</f>
        <v>3.3929185543269211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1.6964592771634606</v>
      </c>
      <c r="R14" s="16" t="s">
        <v>31128</v>
      </c>
      <c r="S14" s="15">
        <f>D6L507C5-D6L507C7</f>
        <v>1.6964592771634606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1.6329267295243579</v>
      </c>
      <c r="X14" s="16" t="s">
        <v>31130</v>
      </c>
      <c r="Y14" s="33">
        <f>D6L507C7-D6L507C10</f>
        <v>6.3532547639102654E-2</v>
      </c>
      <c r="Z14" s="16" t="s">
        <v>31131</v>
      </c>
      <c r="AA14" s="33">
        <f>CHOOSE(MIN(D6L507C9,RUN_YEARS),B7L805C7,B7L805C16,B7L805C25,B7L805C34,B7L805C43)</f>
        <v>105919</v>
      </c>
      <c r="AB14" s="16" t="s">
        <v>31132</v>
      </c>
      <c r="AC14" s="33">
        <f>IF(D6L507C12=0,0,D6L507C10/D6L507C12)</f>
        <v>1.5416749870413786E-5</v>
      </c>
      <c r="AD14" s="16" t="s">
        <v>31133</v>
      </c>
      <c r="AE14" s="33">
        <f>IF(D6L507C5=0,0,D6L507C10/D6L507C5)</f>
        <v>0.48127495646540619</v>
      </c>
      <c r="AF14" s="16" t="s">
        <v>31134</v>
      </c>
      <c r="AG14" s="33">
        <f>CHOOSE(MIN(D6L507C9,RUN_YEARS),B7L805C5,B7L805C14,B7L805C23,B7L805C32,B7L805C41)</f>
        <v>1585.0030292508636</v>
      </c>
      <c r="AH14" s="16" t="s">
        <v>31135</v>
      </c>
      <c r="AI14" s="33">
        <f>IF(D6L507C15=0,0,D6L507C11/D6L507C15)</f>
        <v>4.0083549663075847E-5</v>
      </c>
      <c r="AJ14" s="16" t="s">
        <v>31136</v>
      </c>
      <c r="AK14" s="33">
        <f>IF(D6L507C5=0,0,D6L507C11/D6L507C5)</f>
        <v>1.87250435345938E-2</v>
      </c>
      <c r="AL14" s="16" t="s">
        <v>31137</v>
      </c>
      <c r="AM14" s="33">
        <f>D6L507C8*CHOOSE(MIN(D6L507C9,RUN_YEARS),B7L805C4,B7L805C13,B7L805C22,B7L805C31,B7L805C40)</f>
        <v>0.43314245760333209</v>
      </c>
      <c r="AN14" s="16" t="s">
        <v>31138</v>
      </c>
      <c r="AO14" s="33">
        <f>D6L507C8-D6L507C18</f>
        <v>1.2633168195601285</v>
      </c>
      <c r="AP14" s="16" t="s">
        <v>31139</v>
      </c>
      <c r="AQ14" s="33">
        <f>CHOOSE(MIN(D6L507C9,RUN_YEARS),B7L805C2,B7L805C11,B7L805C20,B7L805C29,B7L805C38)</f>
        <v>248.44544153648442</v>
      </c>
      <c r="AR14" s="16" t="s">
        <v>31140</v>
      </c>
      <c r="AS14" s="33">
        <f>IF(D6L507C20=0,0,D6L507C18/D6L507C20)</f>
        <v>1.7434107662616331E-3</v>
      </c>
      <c r="AT14" s="16" t="s">
        <v>31141</v>
      </c>
      <c r="AU14" s="33">
        <f>IF(D6L507C5=0,0,D6L507C18/D6L507C5)</f>
        <v>0.12766072944808951</v>
      </c>
      <c r="AV14" s="16" t="s">
        <v>31142</v>
      </c>
      <c r="AW14" s="33">
        <f>CHOOSE(MIN(D6L507C9,RUN_YEARS),B7L805C1,B7L805C10,B7L805C19,B7L805C28,B7L805C37)</f>
        <v>724.62373412379338</v>
      </c>
      <c r="AX14" s="16" t="s">
        <v>31143</v>
      </c>
      <c r="AY14" s="33">
        <f>IF(D6L507C23=0,0,D6L507C19/D6L507C23)</f>
        <v>1.7434107662616331E-3</v>
      </c>
      <c r="AZ14" s="16" t="s">
        <v>31144</v>
      </c>
      <c r="BA14" s="33">
        <f>IF(D6L507C5=0,0,D6L507C19/D6L507C5)</f>
        <v>0.37233927055191052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0.16097903516434309</v>
      </c>
      <c r="J15" s="16" t="s">
        <v>31167</v>
      </c>
      <c r="K15" s="21">
        <f>IF(FLOW_THRU_100PCT="Y",1,INDEX(VariabilityMatrix,D6L508C1,D6L508C9))</f>
        <v>0.6264075840669403</v>
      </c>
      <c r="L15" s="16" t="s">
        <v>31147</v>
      </c>
      <c r="M15" s="15">
        <f>IF(D6L508C2&lt;&gt;0,D6L508C2*D6L508C4,D6L508C3*D6L508C4)</f>
        <v>0.10083848850272319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5.0419244251361593E-2</v>
      </c>
      <c r="R15" s="16" t="s">
        <v>31149</v>
      </c>
      <c r="S15" s="15">
        <f>D6L508C5-D6L508C7</f>
        <v>5.0419244251361593E-2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4.8531039164185462E-2</v>
      </c>
      <c r="X15" s="16" t="s">
        <v>31151</v>
      </c>
      <c r="Y15" s="33">
        <f>D6L508C7-D6L508C10</f>
        <v>1.8882050871761313E-3</v>
      </c>
      <c r="Z15" s="16" t="s">
        <v>31152</v>
      </c>
      <c r="AA15" s="33">
        <f>CHOOSE(MIN(D6L508C9,RUN_YEARS),B7L805C7,B7L805C16,B7L805C25,B7L805C34,B7L805C43)</f>
        <v>105919</v>
      </c>
      <c r="AB15" s="16" t="s">
        <v>31153</v>
      </c>
      <c r="AC15" s="33">
        <f>IF(D6L508C12=0,0,D6L508C10/D6L508C12)</f>
        <v>4.5819011852628386E-7</v>
      </c>
      <c r="AD15" s="16" t="s">
        <v>31154</v>
      </c>
      <c r="AE15" s="33">
        <f>IF(D6L508C5=0,0,D6L508C10/D6L508C5)</f>
        <v>0.48127495646540619</v>
      </c>
      <c r="AF15" s="16" t="s">
        <v>31155</v>
      </c>
      <c r="AG15" s="33">
        <f>CHOOSE(MIN(D6L508C9,RUN_YEARS),B7L805C5,B7L805C14,B7L805C23,B7L805C32,B7L805C41)</f>
        <v>1585.0030292508636</v>
      </c>
      <c r="AH15" s="16" t="s">
        <v>31156</v>
      </c>
      <c r="AI15" s="33">
        <f>IF(D6L508C15=0,0,D6L508C11/D6L508C15)</f>
        <v>1.1912943081683404E-6</v>
      </c>
      <c r="AJ15" s="16" t="s">
        <v>31157</v>
      </c>
      <c r="AK15" s="33">
        <f>IF(D6L508C5=0,0,D6L508C11/D6L508C5)</f>
        <v>1.8725043534593831E-2</v>
      </c>
      <c r="AL15" s="16" t="s">
        <v>31158</v>
      </c>
      <c r="AM15" s="33">
        <f>D6L508C8*CHOOSE(MIN(D6L508C9,RUN_YEARS),B7L805C4,B7L805C13,B7L805C22,B7L805C31,B7L805C40)</f>
        <v>1.2873114998700429E-2</v>
      </c>
      <c r="AN15" s="16" t="s">
        <v>31159</v>
      </c>
      <c r="AO15" s="33">
        <f>D6L508C8-D6L508C18</f>
        <v>3.7546129252661167E-2</v>
      </c>
      <c r="AP15" s="16" t="s">
        <v>31160</v>
      </c>
      <c r="AQ15" s="33">
        <f>CHOOSE(MIN(D6L508C9,RUN_YEARS),B7L805C2,B7L805C11,B7L805C20,B7L805C29,B7L805C38)</f>
        <v>248.44544153648442</v>
      </c>
      <c r="AR15" s="16" t="s">
        <v>31161</v>
      </c>
      <c r="AS15" s="33">
        <f>IF(D6L508C20=0,0,D6L508C18/D6L508C20)</f>
        <v>5.1814655640642942E-5</v>
      </c>
      <c r="AT15" s="16" t="s">
        <v>31162</v>
      </c>
      <c r="AU15" s="33">
        <f>IF(D6L508C5=0,0,D6L508C18/D6L508C5)</f>
        <v>0.12766072944808951</v>
      </c>
      <c r="AV15" s="16" t="s">
        <v>31163</v>
      </c>
      <c r="AW15" s="33">
        <f>CHOOSE(MIN(D6L508C9,RUN_YEARS),B7L805C1,B7L805C10,B7L805C19,B7L805C28,B7L805C37)</f>
        <v>724.62373412379338</v>
      </c>
      <c r="AX15" s="16" t="s">
        <v>31164</v>
      </c>
      <c r="AY15" s="33">
        <f>IF(D6L508C23=0,0,D6L508C19/D6L508C23)</f>
        <v>5.1814655640642948E-5</v>
      </c>
      <c r="AZ15" s="16" t="s">
        <v>31165</v>
      </c>
      <c r="BA15" s="33">
        <f>IF(D6L508C5=0,0,D6L508C19/D6L508C5)</f>
        <v>0.37233927055191052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0.21779516522234652</v>
      </c>
      <c r="J16" s="16" t="s">
        <v>31188</v>
      </c>
      <c r="K16" s="21">
        <f>IF(FLOW_THRU_100PCT="Y",1,INDEX(VariabilityMatrix,D6L509C1,D6L509C9))</f>
        <v>0.6264075840669403</v>
      </c>
      <c r="L16" s="16" t="s">
        <v>31168</v>
      </c>
      <c r="M16" s="15">
        <f>IF(D6L509C2&lt;&gt;0,D6L509C2*D6L509C4,D6L509C3*D6L509C4)</f>
        <v>0.13642854326839018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6.8214271634195092E-2</v>
      </c>
      <c r="R16" s="16" t="s">
        <v>31170</v>
      </c>
      <c r="S16" s="15">
        <f>D6L509C5-D6L509C7</f>
        <v>6.8214271634195092E-2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6.5659641222133275E-2</v>
      </c>
      <c r="X16" s="16" t="s">
        <v>31172</v>
      </c>
      <c r="Y16" s="33">
        <f>D6L509C7-D6L509C10</f>
        <v>2.5546304120618174E-3</v>
      </c>
      <c r="Z16" s="16" t="s">
        <v>31173</v>
      </c>
      <c r="AA16" s="33">
        <f>CHOOSE(MIN(D6L509C9,RUN_YEARS),B7L805C7,B7L805C16,B7L805C25,B7L805C34,B7L805C43)</f>
        <v>105919</v>
      </c>
      <c r="AB16" s="16" t="s">
        <v>31174</v>
      </c>
      <c r="AC16" s="33">
        <f>IF(D6L509C12=0,0,D6L509C10/D6L509C12)</f>
        <v>6.1990427800614876E-7</v>
      </c>
      <c r="AD16" s="16" t="s">
        <v>31175</v>
      </c>
      <c r="AE16" s="33">
        <f>IF(D6L509C5=0,0,D6L509C10/D6L509C5)</f>
        <v>0.48127495646540625</v>
      </c>
      <c r="AF16" s="16" t="s">
        <v>31176</v>
      </c>
      <c r="AG16" s="33">
        <f>CHOOSE(MIN(D6L509C9,RUN_YEARS),B7L805C5,B7L805C14,B7L805C23,B7L805C32,B7L805C41)</f>
        <v>1585.0030292508636</v>
      </c>
      <c r="AH16" s="16" t="s">
        <v>31177</v>
      </c>
      <c r="AI16" s="33">
        <f>IF(D6L509C15=0,0,D6L509C11/D6L509C15)</f>
        <v>1.6117511228159853E-6</v>
      </c>
      <c r="AJ16" s="16" t="s">
        <v>31178</v>
      </c>
      <c r="AK16" s="33">
        <f>IF(D6L509C5=0,0,D6L509C11/D6L509C5)</f>
        <v>1.8725043534593779E-2</v>
      </c>
      <c r="AL16" s="16" t="s">
        <v>31179</v>
      </c>
      <c r="AM16" s="33">
        <f>D6L509C8*CHOOSE(MIN(D6L509C9,RUN_YEARS),B7L805C4,B7L805C13,B7L805C22,B7L805C31,B7L805C40)</f>
        <v>1.7416567351182934E-2</v>
      </c>
      <c r="AN16" s="16" t="s">
        <v>31180</v>
      </c>
      <c r="AO16" s="33">
        <f>D6L509C8-D6L509C18</f>
        <v>5.0797704283012154E-2</v>
      </c>
      <c r="AP16" s="16" t="s">
        <v>31181</v>
      </c>
      <c r="AQ16" s="33">
        <f>CHOOSE(MIN(D6L509C9,RUN_YEARS),B7L805C2,B7L805C11,B7L805C20,B7L805C29,B7L805C38)</f>
        <v>248.44544153648442</v>
      </c>
      <c r="AR16" s="16" t="s">
        <v>31182</v>
      </c>
      <c r="AS16" s="33">
        <f>IF(D6L509C20=0,0,D6L509C18/D6L509C20)</f>
        <v>7.0102181160869862E-5</v>
      </c>
      <c r="AT16" s="16" t="s">
        <v>31183</v>
      </c>
      <c r="AU16" s="33">
        <f>IF(D6L509C5=0,0,D6L509C18/D6L509C5)</f>
        <v>0.12766072944808951</v>
      </c>
      <c r="AV16" s="16" t="s">
        <v>31184</v>
      </c>
      <c r="AW16" s="33">
        <f>CHOOSE(MIN(D6L509C9,RUN_YEARS),B7L805C1,B7L805C10,B7L805C19,B7L805C28,B7L805C37)</f>
        <v>724.62373412379338</v>
      </c>
      <c r="AX16" s="16" t="s">
        <v>31185</v>
      </c>
      <c r="AY16" s="33">
        <f>IF(D6L509C23=0,0,D6L509C19/D6L509C23)</f>
        <v>7.0102181160869848E-5</v>
      </c>
      <c r="AZ16" s="16" t="s">
        <v>31186</v>
      </c>
      <c r="BA16" s="33">
        <f>IF(D6L509C5=0,0,D6L509C19/D6L509C5)</f>
        <v>0.37233927055191046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0.6264075840669403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105919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1585.0030292508636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248.44544153648442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724.62373412379338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0.6264075840669403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105919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1585.0030292508636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248.44544153648442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724.62373412379338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0.6264075840669403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105919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1585.0030292508636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248.44544153648442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724.62373412379338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0.35121117019225478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0.30204160636533911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0.15102080318266956</v>
      </c>
      <c r="R20" s="16" t="s">
        <v>31254</v>
      </c>
      <c r="S20" s="15">
        <f>D6L513C5-D6L513C7</f>
        <v>0.15102080318266956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0.14536506095421994</v>
      </c>
      <c r="X20" s="16" t="s">
        <v>31256</v>
      </c>
      <c r="Y20" s="33">
        <f>D6L513C7-D6L513C10</f>
        <v>5.6557422284496117E-3</v>
      </c>
      <c r="Z20" s="16" t="s">
        <v>31257</v>
      </c>
      <c r="AA20" s="33">
        <f>CHOOSE(MIN(D6L513C9,RUN_YEARS),B7L805C7,B7L805C16,B7L805C25,B7L805C34,B7L805C43)</f>
        <v>105919</v>
      </c>
      <c r="AB20" s="16" t="s">
        <v>31258</v>
      </c>
      <c r="AC20" s="33">
        <f>IF(D6L513C12=0,0,D6L513C10/D6L513C12)</f>
        <v>1.3724172334918186E-6</v>
      </c>
      <c r="AD20" s="16" t="s">
        <v>31259</v>
      </c>
      <c r="AE20" s="33">
        <f>IF(D6L513C5=0,0,D6L513C10/D6L513C5)</f>
        <v>0.48127495646540625</v>
      </c>
      <c r="AF20" s="16" t="s">
        <v>31260</v>
      </c>
      <c r="AG20" s="33">
        <f>CHOOSE(MIN(D6L513C9,RUN_YEARS),B7L805C5,B7L805C14,B7L805C23,B7L805C32,B7L805C41)</f>
        <v>1585.0030292508636</v>
      </c>
      <c r="AH20" s="16" t="s">
        <v>31261</v>
      </c>
      <c r="AI20" s="33">
        <f>IF(D6L513C15=0,0,D6L513C11/D6L513C15)</f>
        <v>3.5682848070787243E-6</v>
      </c>
      <c r="AJ20" s="16" t="s">
        <v>31262</v>
      </c>
      <c r="AK20" s="33">
        <f>IF(D6L513C5=0,0,D6L513C11/D6L513C5)</f>
        <v>1.8725043534593776E-2</v>
      </c>
      <c r="AL20" s="16" t="s">
        <v>31263</v>
      </c>
      <c r="AM20" s="33">
        <f>D6L513C8*CHOOSE(MIN(D6L513C9,RUN_YEARS),B7L805C4,B7L805C13,B7L805C22,B7L805C31,B7L805C40)</f>
        <v>3.8558851792271906E-2</v>
      </c>
      <c r="AN20" s="16" t="s">
        <v>31264</v>
      </c>
      <c r="AO20" s="33">
        <f>D6L513C8-D6L513C18</f>
        <v>0.11246195139039765</v>
      </c>
      <c r="AP20" s="16" t="s">
        <v>31265</v>
      </c>
      <c r="AQ20" s="33">
        <f>CHOOSE(MIN(D6L513C9,RUN_YEARS),B7L805C2,B7L805C11,B7L805C20,B7L805C29,B7L805C38)</f>
        <v>248.44544153648442</v>
      </c>
      <c r="AR20" s="16" t="s">
        <v>31266</v>
      </c>
      <c r="AS20" s="33">
        <f>IF(D6L513C20=0,0,D6L513C18/D6L513C20)</f>
        <v>1.5520048004829062E-4</v>
      </c>
      <c r="AT20" s="16" t="s">
        <v>31267</v>
      </c>
      <c r="AU20" s="33">
        <f>IF(D6L513C5=0,0,D6L513C18/D6L513C5)</f>
        <v>0.12766072944808951</v>
      </c>
      <c r="AV20" s="16" t="s">
        <v>31268</v>
      </c>
      <c r="AW20" s="33">
        <f>CHOOSE(MIN(D6L513C9,RUN_YEARS),B7L805C1,B7L805C10,B7L805C19,B7L805C28,B7L805C37)</f>
        <v>724.62373412379338</v>
      </c>
      <c r="AX20" s="16" t="s">
        <v>31269</v>
      </c>
      <c r="AY20" s="33">
        <f>IF(D6L513C23=0,0,D6L513C19/D6L513C23)</f>
        <v>1.5520048004829062E-4</v>
      </c>
      <c r="AZ20" s="16" t="s">
        <v>31270</v>
      </c>
      <c r="BA20" s="33">
        <f>IF(D6L513C5=0,0,D6L513C19/D6L513C5)</f>
        <v>0.37233927055191052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22.905210875351294</v>
      </c>
      <c r="J21" s="16" t="s">
        <v>31292</v>
      </c>
      <c r="K21" s="21">
        <f>IF(FLOW_THRU_100PCT="Y",1,INDEX(VariabilityMatrix,D6L514C1,D6L514C9))</f>
        <v>0.64026038311518152</v>
      </c>
      <c r="L21" s="16" t="s">
        <v>31272</v>
      </c>
      <c r="M21" s="15">
        <f>IF(D6L514C2&lt;&gt;0,D6L514C2*D6L514C4,D6L514C3*D6L514C4)</f>
        <v>14.665299090386442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7.3326495451932212</v>
      </c>
      <c r="R21" s="16" t="s">
        <v>31274</v>
      </c>
      <c r="S21" s="15">
        <f>D6L514C5-D6L514C7</f>
        <v>7.3326495451932212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7.0723585292063849</v>
      </c>
      <c r="X21" s="16" t="s">
        <v>31276</v>
      </c>
      <c r="Y21" s="33">
        <f>D6L514C7-D6L514C10</f>
        <v>0.26029101598683635</v>
      </c>
      <c r="Z21" s="16" t="s">
        <v>31277</v>
      </c>
      <c r="AA21" s="33">
        <f>CHOOSE(MIN(D6L514C9,RUN_YEARS),B7L805C7,B7L805C16,B7L805C25,B7L805C34,B7L805C43)</f>
        <v>112672.20000000001</v>
      </c>
      <c r="AB21" s="16" t="s">
        <v>31278</v>
      </c>
      <c r="AC21" s="33">
        <f>IF(D6L514C12=0,0,D6L514C10/D6L514C12)</f>
        <v>6.2769330227033674E-5</v>
      </c>
      <c r="AD21" s="16" t="s">
        <v>31279</v>
      </c>
      <c r="AE21" s="33">
        <f>IF(D6L514C5=0,0,D6L514C10/D6L514C5)</f>
        <v>0.48225123031023176</v>
      </c>
      <c r="AF21" s="16" t="s">
        <v>31280</v>
      </c>
      <c r="AG21" s="33">
        <f>CHOOSE(MIN(D6L514C9,RUN_YEARS),B7L805C5,B7L805C14,B7L805C23,B7L805C32,B7L805C41)</f>
        <v>1594.9179139494745</v>
      </c>
      <c r="AH21" s="16" t="s">
        <v>31281</v>
      </c>
      <c r="AI21" s="33">
        <f>IF(D6L514C15=0,0,D6L514C11/D6L514C15)</f>
        <v>1.6320025859028762E-4</v>
      </c>
      <c r="AJ21" s="16" t="s">
        <v>31282</v>
      </c>
      <c r="AK21" s="33">
        <f>IF(D6L514C5=0,0,D6L514C11/D6L514C5)</f>
        <v>1.7748769689768219E-2</v>
      </c>
      <c r="AL21" s="16" t="s">
        <v>31283</v>
      </c>
      <c r="AM21" s="33">
        <f>D6L514C8*CHOOSE(MIN(D6L514C9,RUN_YEARS),B7L805C4,B7L805C13,B7L805C22,B7L805C31,B7L805C40)</f>
        <v>1.953809803738225</v>
      </c>
      <c r="AN21" s="16" t="s">
        <v>31284</v>
      </c>
      <c r="AO21" s="33">
        <f>D6L514C8-D6L514C18</f>
        <v>5.3788397414549962</v>
      </c>
      <c r="AP21" s="16" t="s">
        <v>31285</v>
      </c>
      <c r="AQ21" s="33">
        <f>CHOOSE(MIN(D6L514C9,RUN_YEARS),B7L805C2,B7L805C11,B7L805C20,B7L805C29,B7L805C38)</f>
        <v>266.43190685177694</v>
      </c>
      <c r="AR21" s="16" t="s">
        <v>31286</v>
      </c>
      <c r="AS21" s="33">
        <f>IF(D6L514C20=0,0,D6L514C18/D6L514C20)</f>
        <v>7.3332425790323249E-3</v>
      </c>
      <c r="AT21" s="16" t="s">
        <v>31287</v>
      </c>
      <c r="AU21" s="33">
        <f>IF(D6L514C5=0,0,D6L514C18/D6L514C5)</f>
        <v>0.13322672737162297</v>
      </c>
      <c r="AV21" s="16" t="s">
        <v>31288</v>
      </c>
      <c r="AW21" s="33">
        <f>CHOOSE(MIN(D6L514C9,RUN_YEARS),B7L805C1,B7L805C10,B7L805C19,B7L805C28,B7L805C37)</f>
        <v>733.4872238966318</v>
      </c>
      <c r="AX21" s="16" t="s">
        <v>31289</v>
      </c>
      <c r="AY21" s="33">
        <f>IF(D6L514C23=0,0,D6L514C19/D6L514C23)</f>
        <v>7.3332425790323241E-3</v>
      </c>
      <c r="AZ21" s="16" t="s">
        <v>31290</v>
      </c>
      <c r="BA21" s="33">
        <f>IF(D6L514C5=0,0,D6L514C19/D6L514C5)</f>
        <v>0.366773272628377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12.073356344135128</v>
      </c>
      <c r="J22" s="16" t="s">
        <v>31313</v>
      </c>
      <c r="K22" s="21">
        <f>IF(FLOW_THRU_100PCT="Y",1,INDEX(VariabilityMatrix,D6L515C1,D6L515C9))</f>
        <v>0.6353552691493457</v>
      </c>
      <c r="L22" s="16" t="s">
        <v>31293</v>
      </c>
      <c r="M22" s="15">
        <f>IF(D6L515C2&lt;&gt;0,D6L515C2*D6L515C4,D6L515C3*D6L515C4)</f>
        <v>7.6708705695639345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3.8354352847819673</v>
      </c>
      <c r="R22" s="16" t="s">
        <v>31295</v>
      </c>
      <c r="S22" s="15">
        <f>D6L515C5-D6L515C7</f>
        <v>3.8354352847819673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3.6945151639441267</v>
      </c>
      <c r="X22" s="16" t="s">
        <v>31297</v>
      </c>
      <c r="Y22" s="33">
        <f>D6L515C7-D6L515C10</f>
        <v>0.14092012083784056</v>
      </c>
      <c r="Z22" s="16" t="s">
        <v>31298</v>
      </c>
      <c r="AA22" s="33">
        <f>CHOOSE(MIN(D6L515C9,RUN_YEARS),B7L805C7,B7L805C16,B7L805C25,B7L805C34,B7L805C43)</f>
        <v>111527.66666666666</v>
      </c>
      <c r="AB22" s="16" t="s">
        <v>31299</v>
      </c>
      <c r="AC22" s="33">
        <f>IF(D6L515C12=0,0,D6L515C10/D6L515C12)</f>
        <v>3.3126445431574174E-5</v>
      </c>
      <c r="AD22" s="16" t="s">
        <v>31300</v>
      </c>
      <c r="AE22" s="33">
        <f>IF(D6L515C5=0,0,D6L515C10/D6L515C5)</f>
        <v>0.48162918803545246</v>
      </c>
      <c r="AF22" s="16" t="s">
        <v>31301</v>
      </c>
      <c r="AG22" s="33">
        <f>CHOOSE(MIN(D6L515C9,RUN_YEARS),B7L805C5,B7L805C14,B7L805C23,B7L805C32,B7L805C41)</f>
        <v>1636.1564233641639</v>
      </c>
      <c r="AH22" s="16" t="s">
        <v>31302</v>
      </c>
      <c r="AI22" s="33">
        <f>IF(D6L515C15=0,0,D6L515C11/D6L515C15)</f>
        <v>8.6128758122092813E-5</v>
      </c>
      <c r="AJ22" s="16" t="s">
        <v>31303</v>
      </c>
      <c r="AK22" s="33">
        <f>IF(D6L515C5=0,0,D6L515C11/D6L515C5)</f>
        <v>1.8370811964547516E-2</v>
      </c>
      <c r="AL22" s="16" t="s">
        <v>31304</v>
      </c>
      <c r="AM22" s="33">
        <f>D6L515C8*CHOOSE(MIN(D6L515C9,RUN_YEARS),B7L805C4,B7L805C13,B7L805C22,B7L805C31,B7L805C40)</f>
        <v>1.0116542778725439</v>
      </c>
      <c r="AN22" s="16" t="s">
        <v>31305</v>
      </c>
      <c r="AO22" s="33">
        <f>D6L515C8-D6L515C18</f>
        <v>2.8237810069094236</v>
      </c>
      <c r="AP22" s="16" t="s">
        <v>31306</v>
      </c>
      <c r="AQ22" s="33">
        <f>CHOOSE(MIN(D6L515C9,RUN_YEARS),B7L805C2,B7L805C11,B7L805C20,B7L805C29,B7L805C38)</f>
        <v>268.86867145853199</v>
      </c>
      <c r="AR22" s="16" t="s">
        <v>31307</v>
      </c>
      <c r="AS22" s="33">
        <f>IF(D6L515C20=0,0,D6L515C18/D6L515C20)</f>
        <v>3.7626335280515301E-3</v>
      </c>
      <c r="AT22" s="16" t="s">
        <v>31308</v>
      </c>
      <c r="AU22" s="33">
        <f>IF(D6L515C5=0,0,D6L515C18/D6L515C5)</f>
        <v>0.13188258994833404</v>
      </c>
      <c r="AV22" s="16" t="s">
        <v>31309</v>
      </c>
      <c r="AW22" s="33">
        <f>CHOOSE(MIN(D6L515C9,RUN_YEARS),B7L805C1,B7L805C10,B7L805C19,B7L805C28,B7L805C37)</f>
        <v>750.47994598924186</v>
      </c>
      <c r="AX22" s="16" t="s">
        <v>31310</v>
      </c>
      <c r="AY22" s="33">
        <f>IF(D6L515C23=0,0,D6L515C19/D6L515C23)</f>
        <v>3.7626335280515309E-3</v>
      </c>
      <c r="AZ22" s="16" t="s">
        <v>31311</v>
      </c>
      <c r="BA22" s="33">
        <f>IF(D6L515C5=0,0,D6L515C19/D6L515C5)</f>
        <v>0.36811741005166598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4133.9012807177933</v>
      </c>
      <c r="J23" s="16" t="s">
        <v>31334</v>
      </c>
      <c r="K23" s="21">
        <f>IF(FLOW_THRU_100PCT="Y",1,INDEX(VariabilityMatrix,D6L516C1,D6L516C9))</f>
        <v>0.3145082191507319</v>
      </c>
      <c r="L23" s="16" t="s">
        <v>31314</v>
      </c>
      <c r="M23" s="15">
        <f>IF(D6L516C2&lt;&gt;0,D6L516C2*D6L516C4,D6L516C3*D6L516C4)</f>
        <v>1300.145929943483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650.0729649717415</v>
      </c>
      <c r="R23" s="16" t="s">
        <v>31316</v>
      </c>
      <c r="S23" s="15">
        <f>D6L516C5-D6L516C7</f>
        <v>650.0729649717415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626.18822856627799</v>
      </c>
      <c r="X23" s="16" t="s">
        <v>31318</v>
      </c>
      <c r="Y23" s="33">
        <f>D6L516C7-D6L516C10</f>
        <v>23.884736405463514</v>
      </c>
      <c r="Z23" s="16" t="s">
        <v>31319</v>
      </c>
      <c r="AA23" s="33">
        <f>CHOOSE(MIN(D6L516C9,RUN_YEARS),B7L805C7,B7L805C16,B7L805C25,B7L805C34,B7L805C43)</f>
        <v>111527.66666666666</v>
      </c>
      <c r="AB23" s="16" t="s">
        <v>31320</v>
      </c>
      <c r="AC23" s="33">
        <f>IF(D6L516C12=0,0,D6L516C10/D6L516C12)</f>
        <v>5.6146447539140781E-3</v>
      </c>
      <c r="AD23" s="16" t="s">
        <v>31321</v>
      </c>
      <c r="AE23" s="33">
        <f>IF(D6L516C5=0,0,D6L516C10/D6L516C5)</f>
        <v>0.48162918803545246</v>
      </c>
      <c r="AF23" s="16" t="s">
        <v>31322</v>
      </c>
      <c r="AG23" s="33">
        <f>CHOOSE(MIN(D6L516C9,RUN_YEARS),B7L805C5,B7L805C14,B7L805C23,B7L805C32,B7L805C41)</f>
        <v>1636.1564233641639</v>
      </c>
      <c r="AH23" s="16" t="s">
        <v>31323</v>
      </c>
      <c r="AI23" s="33">
        <f>IF(D6L516C15=0,0,D6L516C11/D6L516C15)</f>
        <v>1.4598076360176611E-2</v>
      </c>
      <c r="AJ23" s="16" t="s">
        <v>31324</v>
      </c>
      <c r="AK23" s="33">
        <f>IF(D6L516C5=0,0,D6L516C11/D6L516C5)</f>
        <v>1.8370811964547529E-2</v>
      </c>
      <c r="AL23" s="16" t="s">
        <v>31325</v>
      </c>
      <c r="AM23" s="33">
        <f>D6L516C8*CHOOSE(MIN(D6L516C9,RUN_YEARS),B7L805C4,B7L805C13,B7L805C22,B7L805C31,B7L805C40)</f>
        <v>171.4666125517318</v>
      </c>
      <c r="AN23" s="16" t="s">
        <v>31326</v>
      </c>
      <c r="AO23" s="33">
        <f>D6L516C8-D6L516C18</f>
        <v>478.60635242000967</v>
      </c>
      <c r="AP23" s="16" t="s">
        <v>31327</v>
      </c>
      <c r="AQ23" s="33">
        <f>CHOOSE(MIN(D6L516C9,RUN_YEARS),B7L805C2,B7L805C11,B7L805C20,B7L805C29,B7L805C38)</f>
        <v>268.86867145853199</v>
      </c>
      <c r="AR23" s="16" t="s">
        <v>31328</v>
      </c>
      <c r="AS23" s="33">
        <f>IF(D6L516C20=0,0,D6L516C18/D6L516C20)</f>
        <v>0.63773369958491932</v>
      </c>
      <c r="AT23" s="16" t="s">
        <v>31329</v>
      </c>
      <c r="AU23" s="33">
        <f>IF(D6L516C5=0,0,D6L516C18/D6L516C5)</f>
        <v>0.13188258994833404</v>
      </c>
      <c r="AV23" s="16" t="s">
        <v>31330</v>
      </c>
      <c r="AW23" s="33">
        <f>CHOOSE(MIN(D6L516C9,RUN_YEARS),B7L805C1,B7L805C10,B7L805C19,B7L805C28,B7L805C37)</f>
        <v>750.47994598924186</v>
      </c>
      <c r="AX23" s="16" t="s">
        <v>31331</v>
      </c>
      <c r="AY23" s="33">
        <f>IF(D6L516C23=0,0,D6L516C19/D6L516C23)</f>
        <v>0.63773369958491932</v>
      </c>
      <c r="AZ23" s="16" t="s">
        <v>31332</v>
      </c>
      <c r="BA23" s="33">
        <f>IF(D6L516C5=0,0,D6L516C19/D6L516C5)</f>
        <v>0.36811741005166593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102.0705000938642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87.780630080723213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43.890315040361607</v>
      </c>
      <c r="R24" s="16" t="s">
        <v>31337</v>
      </c>
      <c r="S24" s="15">
        <f>D6L517C5-D6L517C7</f>
        <v>43.890315040361607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42.277713591019136</v>
      </c>
      <c r="X24" s="16" t="s">
        <v>31339</v>
      </c>
      <c r="Y24" s="33">
        <f>D6L517C7-D6L517C10</f>
        <v>1.6126014493424705</v>
      </c>
      <c r="Z24" s="16" t="s">
        <v>31340</v>
      </c>
      <c r="AA24" s="33">
        <f>CHOOSE(MIN(D6L517C9,RUN_YEARS),B7L805C7,B7L805C16,B7L805C25,B7L805C34,B7L805C43)</f>
        <v>111527.66666666666</v>
      </c>
      <c r="AB24" s="16" t="s">
        <v>31341</v>
      </c>
      <c r="AC24" s="33">
        <f>IF(D6L517C12=0,0,D6L517C10/D6L517C12)</f>
        <v>3.7907825793019199E-4</v>
      </c>
      <c r="AD24" s="16" t="s">
        <v>31342</v>
      </c>
      <c r="AE24" s="33">
        <f>IF(D6L517C5=0,0,D6L517C10/D6L517C5)</f>
        <v>0.48162918803545246</v>
      </c>
      <c r="AF24" s="16" t="s">
        <v>31343</v>
      </c>
      <c r="AG24" s="33">
        <f>CHOOSE(MIN(D6L517C9,RUN_YEARS),B7L805C5,B7L805C14,B7L805C23,B7L805C32,B7L805C41)</f>
        <v>1636.1564233641639</v>
      </c>
      <c r="AH24" s="16" t="s">
        <v>31344</v>
      </c>
      <c r="AI24" s="33">
        <f>IF(D6L517C15=0,0,D6L517C11/D6L517C15)</f>
        <v>9.8560347061849929E-4</v>
      </c>
      <c r="AJ24" s="16" t="s">
        <v>31345</v>
      </c>
      <c r="AK24" s="33">
        <f>IF(D6L517C5=0,0,D6L517C11/D6L517C5)</f>
        <v>1.8370811964547526E-2</v>
      </c>
      <c r="AL24" s="16" t="s">
        <v>31346</v>
      </c>
      <c r="AM24" s="33">
        <f>D6L517C8*CHOOSE(MIN(D6L517C9,RUN_YEARS),B7L805C4,B7L805C13,B7L805C22,B7L805C31,B7L805C40)</f>
        <v>11.576736842342417</v>
      </c>
      <c r="AN24" s="16" t="s">
        <v>31347</v>
      </c>
      <c r="AO24" s="33">
        <f>D6L517C8-D6L517C18</f>
        <v>32.313578198019187</v>
      </c>
      <c r="AP24" s="16" t="s">
        <v>31348</v>
      </c>
      <c r="AQ24" s="33">
        <f>CHOOSE(MIN(D6L517C9,RUN_YEARS),B7L805C2,B7L805C11,B7L805C20,B7L805C29,B7L805C38)</f>
        <v>268.86867145853199</v>
      </c>
      <c r="AR24" s="16" t="s">
        <v>31349</v>
      </c>
      <c r="AS24" s="33">
        <f>IF(D6L517C20=0,0,D6L517C18/D6L517C20)</f>
        <v>4.3057217412285659E-2</v>
      </c>
      <c r="AT24" s="16" t="s">
        <v>31350</v>
      </c>
      <c r="AU24" s="33">
        <f>IF(D6L517C5=0,0,D6L517C18/D6L517C5)</f>
        <v>0.13188258994833404</v>
      </c>
      <c r="AV24" s="16" t="s">
        <v>31351</v>
      </c>
      <c r="AW24" s="33">
        <f>CHOOSE(MIN(D6L517C9,RUN_YEARS),B7L805C1,B7L805C10,B7L805C19,B7L805C28,B7L805C37)</f>
        <v>750.47994598924186</v>
      </c>
      <c r="AX24" s="16" t="s">
        <v>31352</v>
      </c>
      <c r="AY24" s="33">
        <f>IF(D6L517C23=0,0,D6L517C19/D6L517C23)</f>
        <v>4.3057217412285659E-2</v>
      </c>
      <c r="AZ24" s="16" t="s">
        <v>31353</v>
      </c>
      <c r="BA24" s="33">
        <f>IF(D6L517C5=0,0,D6L517C19/D6L517C5)</f>
        <v>0.36811741005166593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362.36483727071499</v>
      </c>
      <c r="J25" s="16" t="s">
        <v>31375</v>
      </c>
      <c r="K25" s="21">
        <f>IF(FLOW_THRU_100PCT="Y",1,INDEX(VariabilityMatrix,D6L518C1,D6L518C9))</f>
        <v>0.30325597258387399</v>
      </c>
      <c r="L25" s="16" t="s">
        <v>31355</v>
      </c>
      <c r="M25" s="15">
        <f>IF(D6L518C2&lt;&gt;0,D6L518C2*D6L518C4,D6L518C3*D6L518C4)</f>
        <v>109.88930115672791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54.944650578363955</v>
      </c>
      <c r="R25" s="16" t="s">
        <v>31357</v>
      </c>
      <c r="S25" s="15">
        <f>D6L518C5-D6L518C7</f>
        <v>54.944650578363955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52.886968630218135</v>
      </c>
      <c r="X25" s="16" t="s">
        <v>31359</v>
      </c>
      <c r="Y25" s="33">
        <f>D6L518C7-D6L518C10</f>
        <v>2.0576819481458202</v>
      </c>
      <c r="Z25" s="16" t="s">
        <v>31360</v>
      </c>
      <c r="AA25" s="33">
        <f>CHOOSE(MIN(D6L518C9,RUN_YEARS),B7L805C7,B7L805C16,B7L805C25,B7L805C34,B7L805C43)</f>
        <v>105919</v>
      </c>
      <c r="AB25" s="16" t="s">
        <v>31361</v>
      </c>
      <c r="AC25" s="33">
        <f>IF(D6L518C12=0,0,D6L518C10/D6L518C12)</f>
        <v>4.9931521851809529E-4</v>
      </c>
      <c r="AD25" s="16" t="s">
        <v>31362</v>
      </c>
      <c r="AE25" s="33">
        <f>IF(D6L518C5=0,0,D6L518C10/D6L518C5)</f>
        <v>0.48127495646540619</v>
      </c>
      <c r="AF25" s="16" t="s">
        <v>31363</v>
      </c>
      <c r="AG25" s="33">
        <f>CHOOSE(MIN(D6L518C9,RUN_YEARS),B7L805C5,B7L805C14,B7L805C23,B7L805C32,B7L805C41)</f>
        <v>1585.0030292508636</v>
      </c>
      <c r="AH25" s="16" t="s">
        <v>31364</v>
      </c>
      <c r="AI25" s="33">
        <f>IF(D6L518C15=0,0,D6L518C11/D6L518C15)</f>
        <v>1.2982195681470487E-3</v>
      </c>
      <c r="AJ25" s="16" t="s">
        <v>31365</v>
      </c>
      <c r="AK25" s="33">
        <f>IF(D6L518C5=0,0,D6L518C11/D6L518C5)</f>
        <v>1.872504353459381E-2</v>
      </c>
      <c r="AL25" s="16" t="s">
        <v>31366</v>
      </c>
      <c r="AM25" s="33">
        <f>D6L518C8*CHOOSE(MIN(D6L518C9,RUN_YEARS),B7L805C4,B7L805C13,B7L805C22,B7L805C31,B7L805C40)</f>
        <v>14.028548344208671</v>
      </c>
      <c r="AN25" s="16" t="s">
        <v>31367</v>
      </c>
      <c r="AO25" s="33">
        <f>D6L518C8-D6L518C18</f>
        <v>40.916102234155282</v>
      </c>
      <c r="AP25" s="16" t="s">
        <v>31368</v>
      </c>
      <c r="AQ25" s="33">
        <f>CHOOSE(MIN(D6L518C9,RUN_YEARS),B7L805C2,B7L805C11,B7L805C20,B7L805C29,B7L805C38)</f>
        <v>248.44544153648442</v>
      </c>
      <c r="AR25" s="16" t="s">
        <v>31369</v>
      </c>
      <c r="AS25" s="33">
        <f>IF(D6L518C20=0,0,D6L518C18/D6L518C20)</f>
        <v>5.6465307865785762E-2</v>
      </c>
      <c r="AT25" s="16" t="s">
        <v>31370</v>
      </c>
      <c r="AU25" s="33">
        <f>IF(D6L518C5=0,0,D6L518C18/D6L518C5)</f>
        <v>0.12766072944808951</v>
      </c>
      <c r="AV25" s="16" t="s">
        <v>31371</v>
      </c>
      <c r="AW25" s="33">
        <f>CHOOSE(MIN(D6L518C9,RUN_YEARS),B7L805C1,B7L805C10,B7L805C19,B7L805C28,B7L805C37)</f>
        <v>724.62373412379338</v>
      </c>
      <c r="AX25" s="16" t="s">
        <v>31372</v>
      </c>
      <c r="AY25" s="33">
        <f>IF(D6L518C23=0,0,D6L518C19/D6L518C23)</f>
        <v>5.6465307865785762E-2</v>
      </c>
      <c r="AZ25" s="16" t="s">
        <v>31373</v>
      </c>
      <c r="BA25" s="33">
        <f>IF(D6L518C5=0,0,D6L518C19/D6L518C5)</f>
        <v>0.37233927055191046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3304.1307906294255</v>
      </c>
      <c r="J26" s="16" t="s">
        <v>31396</v>
      </c>
      <c r="K26" s="21">
        <f>IF(FLOW_THRU_100PCT="Y",1,INDEX(VariabilityMatrix,D6L519C1,D6L519C9))</f>
        <v>0.3145082191507319</v>
      </c>
      <c r="L26" s="16" t="s">
        <v>31376</v>
      </c>
      <c r="M26" s="15">
        <f>IF(D6L519C2&lt;&gt;0,D6L519C2*D6L519C4,D6L519C3*D6L519C4)</f>
        <v>1039.1762908019605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519.58814540098024</v>
      </c>
      <c r="R26" s="16" t="s">
        <v>31378</v>
      </c>
      <c r="S26" s="15">
        <f>D6L519C5-D6L519C7</f>
        <v>519.58814540098024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500.49763316464146</v>
      </c>
      <c r="X26" s="16" t="s">
        <v>31380</v>
      </c>
      <c r="Y26" s="33">
        <f>D6L519C7-D6L519C10</f>
        <v>19.090512236338782</v>
      </c>
      <c r="Z26" s="16" t="s">
        <v>31381</v>
      </c>
      <c r="AA26" s="33">
        <f>CHOOSE(MIN(D6L519C9,RUN_YEARS),B7L805C7,B7L805C16,B7L805C25,B7L805C34,B7L805C43)</f>
        <v>111527.66666666666</v>
      </c>
      <c r="AB26" s="16" t="s">
        <v>31382</v>
      </c>
      <c r="AC26" s="33">
        <f>IF(D6L519C12=0,0,D6L519C10/D6L519C12)</f>
        <v>4.4876544818293947E-3</v>
      </c>
      <c r="AD26" s="16" t="s">
        <v>31383</v>
      </c>
      <c r="AE26" s="33">
        <f>IF(D6L519C5=0,0,D6L519C10/D6L519C5)</f>
        <v>0.48162918803545246</v>
      </c>
      <c r="AF26" s="16" t="s">
        <v>31384</v>
      </c>
      <c r="AG26" s="33">
        <f>CHOOSE(MIN(D6L519C9,RUN_YEARS),B7L805C5,B7L805C14,B7L805C23,B7L805C32,B7L805C41)</f>
        <v>1636.1564233641639</v>
      </c>
      <c r="AH26" s="16" t="s">
        <v>31385</v>
      </c>
      <c r="AI26" s="33">
        <f>IF(D6L519C15=0,0,D6L519C11/D6L519C15)</f>
        <v>1.1667901652756434E-2</v>
      </c>
      <c r="AJ26" s="16" t="s">
        <v>31386</v>
      </c>
      <c r="AK26" s="33">
        <f>IF(D6L519C5=0,0,D6L519C11/D6L519C5)</f>
        <v>1.8370811964547533E-2</v>
      </c>
      <c r="AL26" s="16" t="s">
        <v>31387</v>
      </c>
      <c r="AM26" s="33">
        <f>D6L519C8*CHOOSE(MIN(D6L519C9,RUN_YEARS),B7L805C4,B7L805C13,B7L805C22,B7L805C31,B7L805C40)</f>
        <v>137.04926064386569</v>
      </c>
      <c r="AN26" s="16" t="s">
        <v>31388</v>
      </c>
      <c r="AO26" s="33">
        <f>D6L519C8-D6L519C18</f>
        <v>382.53888475711454</v>
      </c>
      <c r="AP26" s="16" t="s">
        <v>31389</v>
      </c>
      <c r="AQ26" s="33">
        <f>CHOOSE(MIN(D6L519C9,RUN_YEARS),B7L805C2,B7L805C11,B7L805C20,B7L805C29,B7L805C38)</f>
        <v>268.86867145853199</v>
      </c>
      <c r="AR26" s="16" t="s">
        <v>31390</v>
      </c>
      <c r="AS26" s="33">
        <f>IF(D6L519C20=0,0,D6L519C18/D6L519C20)</f>
        <v>0.50972565862885588</v>
      </c>
      <c r="AT26" s="16" t="s">
        <v>31391</v>
      </c>
      <c r="AU26" s="33">
        <f>IF(D6L519C5=0,0,D6L519C18/D6L519C5)</f>
        <v>0.13188258994833404</v>
      </c>
      <c r="AV26" s="16" t="s">
        <v>31392</v>
      </c>
      <c r="AW26" s="33">
        <f>CHOOSE(MIN(D6L519C9,RUN_YEARS),B7L805C1,B7L805C10,B7L805C19,B7L805C28,B7L805C37)</f>
        <v>750.47994598924186</v>
      </c>
      <c r="AX26" s="16" t="s">
        <v>31393</v>
      </c>
      <c r="AY26" s="33">
        <f>IF(D6L519C23=0,0,D6L519C19/D6L519C23)</f>
        <v>0.50972565862885599</v>
      </c>
      <c r="AZ26" s="16" t="s">
        <v>31394</v>
      </c>
      <c r="BA26" s="33">
        <f>IF(D6L519C5=0,0,D6L519C19/D6L519C5)</f>
        <v>0.36811741005166593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106.13410411771744</v>
      </c>
      <c r="J27" s="16" t="s">
        <v>31417</v>
      </c>
      <c r="K27" s="21">
        <f>IF(FLOW_THRU_100PCT="Y",1,INDEX(VariabilityMatrix,D6L520C1,D6L520C9))</f>
        <v>0.30325597258387399</v>
      </c>
      <c r="L27" s="16" t="s">
        <v>31397</v>
      </c>
      <c r="M27" s="15">
        <f>IF(D6L520C2&lt;&gt;0,D6L520C2*D6L520C4,D6L520C3*D6L520C4)</f>
        <v>32.185800968536547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16.092900484268274</v>
      </c>
      <c r="R27" s="16" t="s">
        <v>31399</v>
      </c>
      <c r="S27" s="15">
        <f>D6L520C5-D6L520C7</f>
        <v>16.092900484268274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15.490219959936654</v>
      </c>
      <c r="X27" s="16" t="s">
        <v>31401</v>
      </c>
      <c r="Y27" s="33">
        <f>D6L520C7-D6L520C10</f>
        <v>0.60268052433161934</v>
      </c>
      <c r="Z27" s="16" t="s">
        <v>31402</v>
      </c>
      <c r="AA27" s="33">
        <f>CHOOSE(MIN(D6L520C9,RUN_YEARS),B7L805C7,B7L805C16,B7L805C25,B7L805C34,B7L805C43)</f>
        <v>105919</v>
      </c>
      <c r="AB27" s="16" t="s">
        <v>31403</v>
      </c>
      <c r="AC27" s="33">
        <f>IF(D6L520C12=0,0,D6L520C10/D6L520C12)</f>
        <v>1.4624590451134032E-4</v>
      </c>
      <c r="AD27" s="16" t="s">
        <v>31404</v>
      </c>
      <c r="AE27" s="33">
        <f>IF(D6L520C5=0,0,D6L520C10/D6L520C5)</f>
        <v>0.48127495646540619</v>
      </c>
      <c r="AF27" s="16" t="s">
        <v>31405</v>
      </c>
      <c r="AG27" s="33">
        <f>CHOOSE(MIN(D6L520C9,RUN_YEARS),B7L805C5,B7L805C14,B7L805C23,B7L805C32,B7L805C41)</f>
        <v>1585.0030292508636</v>
      </c>
      <c r="AH27" s="16" t="s">
        <v>31406</v>
      </c>
      <c r="AI27" s="33">
        <f>IF(D6L520C15=0,0,D6L520C11/D6L520C15)</f>
        <v>3.8023935172948564E-4</v>
      </c>
      <c r="AJ27" s="16" t="s">
        <v>31407</v>
      </c>
      <c r="AK27" s="33">
        <f>IF(D6L520C5=0,0,D6L520C11/D6L520C5)</f>
        <v>1.8725043534593838E-2</v>
      </c>
      <c r="AL27" s="16" t="s">
        <v>31408</v>
      </c>
      <c r="AM27" s="33">
        <f>D6L520C8*CHOOSE(MIN(D6L520C9,RUN_YEARS),B7L805C4,B7L805C13,B7L805C22,B7L805C31,B7L805C40)</f>
        <v>4.1088628295144014</v>
      </c>
      <c r="AN27" s="16" t="s">
        <v>31409</v>
      </c>
      <c r="AO27" s="33">
        <f>D6L520C8-D6L520C18</f>
        <v>11.984037654753873</v>
      </c>
      <c r="AP27" s="16" t="s">
        <v>31410</v>
      </c>
      <c r="AQ27" s="33">
        <f>CHOOSE(MIN(D6L520C9,RUN_YEARS),B7L805C2,B7L805C11,B7L805C20,B7L805C29,B7L805C38)</f>
        <v>248.44544153648442</v>
      </c>
      <c r="AR27" s="16" t="s">
        <v>31411</v>
      </c>
      <c r="AS27" s="33">
        <f>IF(D6L520C20=0,0,D6L520C18/D6L520C20)</f>
        <v>1.6538290274531003E-2</v>
      </c>
      <c r="AT27" s="16" t="s">
        <v>31412</v>
      </c>
      <c r="AU27" s="33">
        <f>IF(D6L520C5=0,0,D6L520C18/D6L520C5)</f>
        <v>0.12766072944808951</v>
      </c>
      <c r="AV27" s="16" t="s">
        <v>31413</v>
      </c>
      <c r="AW27" s="33">
        <f>CHOOSE(MIN(D6L520C9,RUN_YEARS),B7L805C1,B7L805C10,B7L805C19,B7L805C28,B7L805C37)</f>
        <v>724.62373412379338</v>
      </c>
      <c r="AX27" s="16" t="s">
        <v>31414</v>
      </c>
      <c r="AY27" s="33">
        <f>IF(D6L520C23=0,0,D6L520C19/D6L520C23)</f>
        <v>1.6538290274531006E-2</v>
      </c>
      <c r="AZ27" s="16" t="s">
        <v>31415</v>
      </c>
      <c r="BA27" s="33">
        <f>IF(D6L520C5=0,0,D6L520C19/D6L520C5)</f>
        <v>0.37233927055191052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0.30325597258387399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105919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1585.0030292508636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248.44544153648442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724.62373412379338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0.30325597258387399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105919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1585.0030292508636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248.44544153648442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724.62373412379338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0.30325597258387399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105919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1585.0030292508636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248.44544153648442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724.62373412379338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0.30325597258387399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105919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1585.0030292508636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248.44544153648442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724.62373412379338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0.30325597258387399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105919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1585.0030292508636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248.44544153648442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724.62373412379338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66.269780675520806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56.992011380947893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28.496005690473947</v>
      </c>
      <c r="R33" s="16" t="s">
        <v>31525</v>
      </c>
      <c r="S33" s="15">
        <f>D6L526C5-D6L526C7</f>
        <v>28.496005690473947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27.428827796241631</v>
      </c>
      <c r="X33" s="16" t="s">
        <v>31527</v>
      </c>
      <c r="Y33" s="33">
        <f>D6L526C7-D6L526C10</f>
        <v>1.0671778942323158</v>
      </c>
      <c r="Z33" s="16" t="s">
        <v>31528</v>
      </c>
      <c r="AA33" s="33">
        <f>CHOOSE(MIN(D6L526C9,RUN_YEARS),B7L805C7,B7L805C16,B7L805C25,B7L805C34,B7L805C43)</f>
        <v>105919</v>
      </c>
      <c r="AB33" s="16" t="s">
        <v>31529</v>
      </c>
      <c r="AC33" s="33">
        <f>IF(D6L526C12=0,0,D6L526C10/D6L526C12)</f>
        <v>2.5896041122217575E-4</v>
      </c>
      <c r="AD33" s="16" t="s">
        <v>31530</v>
      </c>
      <c r="AE33" s="33">
        <f>IF(D6L526C5=0,0,D6L526C10/D6L526C5)</f>
        <v>0.48127495646540619</v>
      </c>
      <c r="AF33" s="16" t="s">
        <v>31531</v>
      </c>
      <c r="AG33" s="33">
        <f>CHOOSE(MIN(D6L526C9,RUN_YEARS),B7L805C5,B7L805C14,B7L805C23,B7L805C32,B7L805C41)</f>
        <v>1585.0030292508636</v>
      </c>
      <c r="AH33" s="16" t="s">
        <v>31532</v>
      </c>
      <c r="AI33" s="33">
        <f>IF(D6L526C15=0,0,D6L526C11/D6L526C15)</f>
        <v>6.7329706917765774E-4</v>
      </c>
      <c r="AJ33" s="16" t="s">
        <v>31533</v>
      </c>
      <c r="AK33" s="33">
        <f>IF(D6L526C5=0,0,D6L526C11/D6L526C5)</f>
        <v>1.8725043534593821E-2</v>
      </c>
      <c r="AL33" s="16" t="s">
        <v>31534</v>
      </c>
      <c r="AM33" s="33">
        <f>D6L526C8*CHOOSE(MIN(D6L526C9,RUN_YEARS),B7L805C4,B7L805C13,B7L805C22,B7L805C31,B7L805C40)</f>
        <v>7.2756417456056273</v>
      </c>
      <c r="AN33" s="16" t="s">
        <v>31535</v>
      </c>
      <c r="AO33" s="33">
        <f>D6L526C8-D6L526C18</f>
        <v>21.220363944868318</v>
      </c>
      <c r="AP33" s="16" t="s">
        <v>31536</v>
      </c>
      <c r="AQ33" s="33">
        <f>CHOOSE(MIN(D6L526C9,RUN_YEARS),B7L805C2,B7L805C11,B7L805C20,B7L805C29,B7L805C38)</f>
        <v>248.44544153648442</v>
      </c>
      <c r="AR33" s="16" t="s">
        <v>31537</v>
      </c>
      <c r="AS33" s="33">
        <f>IF(D6L526C20=0,0,D6L526C18/D6L526C20)</f>
        <v>2.9284665883222465E-2</v>
      </c>
      <c r="AT33" s="16" t="s">
        <v>31538</v>
      </c>
      <c r="AU33" s="33">
        <f>IF(D6L526C5=0,0,D6L526C18/D6L526C5)</f>
        <v>0.12766072944808951</v>
      </c>
      <c r="AV33" s="16" t="s">
        <v>31539</v>
      </c>
      <c r="AW33" s="33">
        <f>CHOOSE(MIN(D6L526C9,RUN_YEARS),B7L805C1,B7L805C10,B7L805C19,B7L805C28,B7L805C37)</f>
        <v>724.62373412379338</v>
      </c>
      <c r="AX33" s="16" t="s">
        <v>31540</v>
      </c>
      <c r="AY33" s="33">
        <f>IF(D6L526C23=0,0,D6L526C19/D6L526C23)</f>
        <v>2.9284665883222465E-2</v>
      </c>
      <c r="AZ33" s="16" t="s">
        <v>31541</v>
      </c>
      <c r="BA33" s="33">
        <f>IF(D6L526C5=0,0,D6L526C19/D6L526C5)</f>
        <v>0.37233927055191046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-210.52671112683291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-181.05297156907631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-90.526485784538153</v>
      </c>
      <c r="R34" s="16" t="s">
        <v>31545</v>
      </c>
      <c r="S34" s="15">
        <f>D6L527C5-D6L527C7</f>
        <v>-90.526485784538153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-87.200395688220084</v>
      </c>
      <c r="X34" s="16" t="s">
        <v>31547</v>
      </c>
      <c r="Y34" s="33">
        <f>D6L527C7-D6L527C10</f>
        <v>-3.3260900963180688</v>
      </c>
      <c r="Z34" s="16" t="s">
        <v>31548</v>
      </c>
      <c r="AA34" s="33">
        <f>CHOOSE(MIN(D6L527C9,RUN_YEARS),B7L805C7,B7L805C16,B7L805C25,B7L805C34,B7L805C43)</f>
        <v>111527.66666666666</v>
      </c>
      <c r="AB34" s="16" t="s">
        <v>31549</v>
      </c>
      <c r="AC34" s="33">
        <f>IF(D6L527C12=0,0,D6L527C10/D6L527C12)</f>
        <v>-7.8187232185933017E-4</v>
      </c>
      <c r="AD34" s="16" t="s">
        <v>31550</v>
      </c>
      <c r="AE34" s="33">
        <f>IF(D6L527C5=0,0,D6L527C10/D6L527C5)</f>
        <v>0.48162918803545246</v>
      </c>
      <c r="AF34" s="16" t="s">
        <v>31551</v>
      </c>
      <c r="AG34" s="33">
        <f>CHOOSE(MIN(D6L527C9,RUN_YEARS),B7L805C5,B7L805C14,B7L805C23,B7L805C32,B7L805C41)</f>
        <v>1636.1564233641639</v>
      </c>
      <c r="AH34" s="16" t="s">
        <v>31552</v>
      </c>
      <c r="AI34" s="33">
        <f>IF(D6L527C15=0,0,D6L527C11/D6L527C15)</f>
        <v>-2.032868036834258E-3</v>
      </c>
      <c r="AJ34" s="16" t="s">
        <v>31553</v>
      </c>
      <c r="AK34" s="33">
        <f>IF(D6L527C5=0,0,D6L527C11/D6L527C5)</f>
        <v>1.8370811964547519E-2</v>
      </c>
      <c r="AL34" s="16" t="s">
        <v>31554</v>
      </c>
      <c r="AM34" s="33">
        <f>D6L527C8*CHOOSE(MIN(D6L527C9,RUN_YEARS),B7L805C4,B7L805C13,B7L805C22,B7L805C31,B7L805C40)</f>
        <v>-23.877734808371873</v>
      </c>
      <c r="AN34" s="16" t="s">
        <v>31555</v>
      </c>
      <c r="AO34" s="33">
        <f>D6L527C8-D6L527C18</f>
        <v>-66.648750976166284</v>
      </c>
      <c r="AP34" s="16" t="s">
        <v>31556</v>
      </c>
      <c r="AQ34" s="33">
        <f>CHOOSE(MIN(D6L527C9,RUN_YEARS),B7L805C2,B7L805C11,B7L805C20,B7L805C29,B7L805C38)</f>
        <v>268.86867145853199</v>
      </c>
      <c r="AR34" s="16" t="s">
        <v>31557</v>
      </c>
      <c r="AS34" s="33">
        <f>IF(D6L527C20=0,0,D6L527C18/D6L527C20)</f>
        <v>-8.8808170467917724E-2</v>
      </c>
      <c r="AT34" s="16" t="s">
        <v>31558</v>
      </c>
      <c r="AU34" s="33">
        <f>IF(D6L527C5=0,0,D6L527C18/D6L527C5)</f>
        <v>0.13188258994833404</v>
      </c>
      <c r="AV34" s="16" t="s">
        <v>31559</v>
      </c>
      <c r="AW34" s="33">
        <f>CHOOSE(MIN(D6L527C9,RUN_YEARS),B7L805C1,B7L805C10,B7L805C19,B7L805C28,B7L805C37)</f>
        <v>750.47994598924186</v>
      </c>
      <c r="AX34" s="16" t="s">
        <v>31560</v>
      </c>
      <c r="AY34" s="33">
        <f>IF(D6L527C23=0,0,D6L527C19/D6L527C23)</f>
        <v>-8.8808170467917738E-2</v>
      </c>
      <c r="AZ34" s="16" t="s">
        <v>31561</v>
      </c>
      <c r="BA34" s="33">
        <f>IF(D6L527C5=0,0,D6L527C19/D6L527C5)</f>
        <v>0.36811741005166598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22912.543842665873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15082.534741325571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7541.2673706627857</v>
      </c>
      <c r="R35" s="16" t="s">
        <v>31565</v>
      </c>
      <c r="S35" s="15">
        <f>SUM(D6L501C8:D6L527C8)-2*SUM(D6L509C8,D6L511C8,D6L522C8,D6L524C8,D6L527C8)</f>
        <v>7541.2673706627857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7264.2954784099966</v>
      </c>
      <c r="X35" s="16" t="s">
        <v>31567</v>
      </c>
      <c r="Y35" s="33">
        <f>SUM(D6L501C11:D6L527C11)-2*SUM(D6L509C11,D6L511C11,D6L522C11,D6L524C11,D6L527C11)</f>
        <v>276.971892252788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6.5168201944843657E-2</v>
      </c>
      <c r="AD35" s="16" t="s">
        <v>31569</v>
      </c>
      <c r="AE35" s="33">
        <f>IF(D6L528C5=0,0,D6L528C10/D6L528C5)</f>
        <v>0.4816362503383535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0.16943732505659384</v>
      </c>
      <c r="AJ35" s="16" t="s">
        <v>31571</v>
      </c>
      <c r="AK35" s="33">
        <f>IF(D6L528C5=0,0,D6L528C11/D6L528C5)</f>
        <v>1.8363749661646431E-2</v>
      </c>
      <c r="AL35" s="16" t="s">
        <v>31572</v>
      </c>
      <c r="AM35" s="33">
        <f>SUM(D6L501C18:D6L527C18)-2*SUM(D6L509C18,D6L511C18,D6L522C18,D6L524C18,D6L527C18)</f>
        <v>1988.6532043922541</v>
      </c>
      <c r="AN35" s="16" t="s">
        <v>31573</v>
      </c>
      <c r="AO35" s="33">
        <f>SUM(D6L501C19:D6L527C19)-2*SUM(D6L509C19,D6L511C19,D6L522C19,D6L524C19,D6L527C19)</f>
        <v>5552.6141662705295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7.405585676959574</v>
      </c>
      <c r="AT35" s="16" t="s">
        <v>31575</v>
      </c>
      <c r="AU35" s="33">
        <f>IF(D6L528C5=0,0,D6L528C18/D6L528C5)</f>
        <v>0.13185139225593295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7.4055856769595758</v>
      </c>
      <c r="AZ35" s="16" t="s">
        <v>31577</v>
      </c>
      <c r="BA35" s="33">
        <f>IF(D6L528C5=0,0,D6L528C19/D6L528C5)</f>
        <v>0.36814860774406694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227.82328193232451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113.91164096616225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56.955820483081126</v>
      </c>
      <c r="R36" s="16" t="s">
        <v>31582</v>
      </c>
      <c r="S36" s="15">
        <f>D6L529C5-D6L529C7</f>
        <v>56.955820483081126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54.822820046892716</v>
      </c>
      <c r="X36" s="16" t="s">
        <v>31584</v>
      </c>
      <c r="Y36" s="33">
        <f>D6L529C7-D6L529C10</f>
        <v>2.1330004361884107</v>
      </c>
      <c r="Z36" s="16" t="s">
        <v>31585</v>
      </c>
      <c r="AA36" s="33">
        <f>CHOOSE(MIN(D6L529C9,RUN_YEARS),B7L805C7,B7L805C16,B7L805C25,B7L805C34,B7L805C43)</f>
        <v>105919</v>
      </c>
      <c r="AB36" s="16" t="s">
        <v>31586</v>
      </c>
      <c r="AC36" s="33">
        <f>IF(D6L529C12=0,0,D6L529C10/D6L529C12)</f>
        <v>5.1759193390130869E-4</v>
      </c>
      <c r="AD36" s="16" t="s">
        <v>31587</v>
      </c>
      <c r="AE36" s="33">
        <f>IF(D6L529C5=0,0,D6L529C10/D6L529C5)</f>
        <v>0.48127495646540619</v>
      </c>
      <c r="AF36" s="16" t="s">
        <v>31588</v>
      </c>
      <c r="AG36" s="33">
        <f>CHOOSE(MIN(D6L529C9,RUN_YEARS),B7L805C5,B7L805C14,B7L805C23,B7L805C32,B7L805C41)</f>
        <v>1585.0030292508636</v>
      </c>
      <c r="AH36" s="16" t="s">
        <v>31589</v>
      </c>
      <c r="AI36" s="33">
        <f>IF(D6L529C15=0,0,D6L529C11/D6L529C15)</f>
        <v>1.3457390281434055E-3</v>
      </c>
      <c r="AJ36" s="16" t="s">
        <v>31590</v>
      </c>
      <c r="AK36" s="33">
        <f>IF(D6L529C5=0,0,D6L529C11/D6L529C5)</f>
        <v>1.8725043534593835E-2</v>
      </c>
      <c r="AL36" s="16" t="s">
        <v>31591</v>
      </c>
      <c r="AM36" s="33">
        <f>D6L529C8*CHOOSE(MIN(D6L529C9,RUN_YEARS),B7L805C4,B7L805C13,B7L805C22,B7L805C31,B7L805C40)</f>
        <v>14.542043178369148</v>
      </c>
      <c r="AN36" s="16" t="s">
        <v>31592</v>
      </c>
      <c r="AO36" s="33">
        <f>D6L529C8-D6L529C18</f>
        <v>42.413777304711978</v>
      </c>
      <c r="AP36" s="16" t="s">
        <v>31593</v>
      </c>
      <c r="AQ36" s="33">
        <f>CHOOSE(MIN(D6L529C9,RUN_YEARS),B7L805C2,B7L805C11,B7L805C20,B7L805C29,B7L805C38)</f>
        <v>248.44544153648442</v>
      </c>
      <c r="AR36" s="16" t="s">
        <v>31594</v>
      </c>
      <c r="AS36" s="33">
        <f>IF(D6L529C20=0,0,D6L529C18/D6L529C20)</f>
        <v>5.8532139243269783E-2</v>
      </c>
      <c r="AT36" s="16" t="s">
        <v>31595</v>
      </c>
      <c r="AU36" s="33">
        <f>IF(D6L529C5=0,0,D6L529C18/D6L529C5)</f>
        <v>0.12766072944808951</v>
      </c>
      <c r="AV36" s="16" t="s">
        <v>31596</v>
      </c>
      <c r="AW36" s="33">
        <f>CHOOSE(MIN(D6L529C9,RUN_YEARS),B7L805C1,B7L805C10,B7L805C19,B7L805C28,B7L805C37)</f>
        <v>724.62373412379338</v>
      </c>
      <c r="AX36" s="16" t="s">
        <v>31597</v>
      </c>
      <c r="AY36" s="33">
        <f>IF(D6L529C23=0,0,D6L529C19/D6L529C23)</f>
        <v>5.8532139243269783E-2</v>
      </c>
      <c r="AZ36" s="16" t="s">
        <v>31598</v>
      </c>
      <c r="BA36" s="33">
        <f>IF(D6L529C5=0,0,D6L529C19/D6L529C5)</f>
        <v>0.37233927055191052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105919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1585.0030292508636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248.44544153648442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724.62373412379338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90.290556900726386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45.145278450363193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22.572639225181597</v>
      </c>
      <c r="R38" s="16" t="s">
        <v>31622</v>
      </c>
      <c r="S38" s="15">
        <f>D6L531C5-D6L531C7</f>
        <v>22.572639225181597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21.727291920817187</v>
      </c>
      <c r="X38" s="16" t="s">
        <v>31624</v>
      </c>
      <c r="Y38" s="33">
        <f>D6L531C7-D6L531C10</f>
        <v>0.84534730436440952</v>
      </c>
      <c r="Z38" s="16" t="s">
        <v>31625</v>
      </c>
      <c r="AA38" s="33">
        <f>CHOOSE(MIN(D6L531C9,RUN_YEARS),B7L805C7,B7L805C16,B7L805C25,B7L805C34,B7L805C43)</f>
        <v>105919</v>
      </c>
      <c r="AB38" s="16" t="s">
        <v>31626</v>
      </c>
      <c r="AC38" s="33">
        <f>IF(D6L531C12=0,0,D6L531C10/D6L531C12)</f>
        <v>2.0513120328569177E-4</v>
      </c>
      <c r="AD38" s="16" t="s">
        <v>31627</v>
      </c>
      <c r="AE38" s="33">
        <f>IF(D6L531C5=0,0,D6L531C10/D6L531C5)</f>
        <v>0.48127495646540619</v>
      </c>
      <c r="AF38" s="16" t="s">
        <v>31628</v>
      </c>
      <c r="AG38" s="33">
        <f>CHOOSE(MIN(D6L531C9,RUN_YEARS),B7L805C5,B7L805C14,B7L805C23,B7L805C32,B7L805C41)</f>
        <v>1585.0030292508636</v>
      </c>
      <c r="AH38" s="16" t="s">
        <v>31629</v>
      </c>
      <c r="AI38" s="33">
        <f>IF(D6L531C15=0,0,D6L531C11/D6L531C15)</f>
        <v>5.3334112854279826E-4</v>
      </c>
      <c r="AJ38" s="16" t="s">
        <v>31630</v>
      </c>
      <c r="AK38" s="33">
        <f>IF(D6L531C5=0,0,D6L531C11/D6L531C5)</f>
        <v>1.8725043534593786E-2</v>
      </c>
      <c r="AL38" s="16" t="s">
        <v>31631</v>
      </c>
      <c r="AM38" s="33">
        <f>D6L531C8*CHOOSE(MIN(D6L531C9,RUN_YEARS),B7L805C4,B7L805C13,B7L805C22,B7L805C31,B7L805C40)</f>
        <v>5.7632791781104808</v>
      </c>
      <c r="AN38" s="16" t="s">
        <v>31632</v>
      </c>
      <c r="AO38" s="33">
        <f>D6L531C8-D6L531C18</f>
        <v>16.809360047071117</v>
      </c>
      <c r="AP38" s="16" t="s">
        <v>31633</v>
      </c>
      <c r="AQ38" s="33">
        <f>CHOOSE(MIN(D6L531C9,RUN_YEARS),B7L805C2,B7L805C11,B7L805C20,B7L805C29,B7L805C38)</f>
        <v>248.44544153648442</v>
      </c>
      <c r="AR38" s="16" t="s">
        <v>31634</v>
      </c>
      <c r="AS38" s="33">
        <f>IF(D6L531C20=0,0,D6L531C18/D6L531C20)</f>
        <v>2.319736334250326E-2</v>
      </c>
      <c r="AT38" s="16" t="s">
        <v>31635</v>
      </c>
      <c r="AU38" s="33">
        <f>IF(D6L531C5=0,0,D6L531C18/D6L531C5)</f>
        <v>0.12766072944808951</v>
      </c>
      <c r="AV38" s="16" t="s">
        <v>31636</v>
      </c>
      <c r="AW38" s="33">
        <f>CHOOSE(MIN(D6L531C9,RUN_YEARS),B7L805C1,B7L805C10,B7L805C19,B7L805C28,B7L805C37)</f>
        <v>724.62373412379338</v>
      </c>
      <c r="AX38" s="16" t="s">
        <v>31637</v>
      </c>
      <c r="AY38" s="33">
        <f>IF(D6L531C23=0,0,D6L531C19/D6L531C23)</f>
        <v>2.3197363342503264E-2</v>
      </c>
      <c r="AZ38" s="16" t="s">
        <v>31638</v>
      </c>
      <c r="BA38" s="33">
        <f>IF(D6L531C5=0,0,D6L531C19/D6L531C5)</f>
        <v>0.37233927055191052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105919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1585.0030292508636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248.44544153648442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724.62373412379338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2260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2260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904</v>
      </c>
      <c r="R40" s="16" t="s">
        <v>31663</v>
      </c>
      <c r="S40" s="15">
        <f>D6L533C5-D6L533C7</f>
        <v>1356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870.14512128945444</v>
      </c>
      <c r="X40" s="16" t="s">
        <v>31665</v>
      </c>
      <c r="Y40" s="33">
        <f>D6L533C7-D6L533C10</f>
        <v>33.854878710545563</v>
      </c>
      <c r="Z40" s="16" t="s">
        <v>31666</v>
      </c>
      <c r="AA40" s="33">
        <f>CHOOSE(MIN(D6L533C9,RUN_YEARS),B7L805C7,B7L805C16,B7L805C25,B7L805C34,B7L805C43)</f>
        <v>105919</v>
      </c>
      <c r="AB40" s="16" t="s">
        <v>31667</v>
      </c>
      <c r="AC40" s="33">
        <f>IF(D6L533C12=0,0,D6L533C10/D6L533C12)</f>
        <v>8.2151938867384925E-3</v>
      </c>
      <c r="AD40" s="16" t="s">
        <v>31668</v>
      </c>
      <c r="AE40" s="33">
        <f>IF(D6L533C5=0,0,D6L533C10/D6L533C5)</f>
        <v>0.38501996517232495</v>
      </c>
      <c r="AF40" s="16" t="s">
        <v>31669</v>
      </c>
      <c r="AG40" s="33">
        <f>CHOOSE(MIN(D6L533C9,RUN_YEARS),B7L805C5,B7L805C14,B7L805C23,B7L805C32,B7L805C41)</f>
        <v>1585.0030292508636</v>
      </c>
      <c r="AH40" s="16" t="s">
        <v>31670</v>
      </c>
      <c r="AI40" s="33">
        <f>IF(D6L533C15=0,0,D6L533C11/D6L533C15)</f>
        <v>2.1359504105520066E-2</v>
      </c>
      <c r="AJ40" s="16" t="s">
        <v>31671</v>
      </c>
      <c r="AK40" s="33">
        <f>IF(D6L533C5=0,0,D6L533C11/D6L533C5)</f>
        <v>1.4980034827675027E-2</v>
      </c>
      <c r="AL40" s="16" t="s">
        <v>31672</v>
      </c>
      <c r="AM40" s="33">
        <f>D6L533C8*CHOOSE(MIN(D6L533C9,RUN_YEARS),B7L805C4,B7L805C13,B7L805C22,B7L805C31,B7L805C40)</f>
        <v>346.21589826321878</v>
      </c>
      <c r="AN40" s="16" t="s">
        <v>31673</v>
      </c>
      <c r="AO40" s="33">
        <f>D6L533C8-D6L533C18</f>
        <v>1009.7841017367812</v>
      </c>
      <c r="AP40" s="16" t="s">
        <v>31674</v>
      </c>
      <c r="AQ40" s="33">
        <f>CHOOSE(MIN(D6L533C9,RUN_YEARS),B7L805C2,B7L805C11,B7L805C20,B7L805C29,B7L805C38)</f>
        <v>248.44544153648442</v>
      </c>
      <c r="AR40" s="16" t="s">
        <v>31675</v>
      </c>
      <c r="AS40" s="33">
        <f>IF(D6L533C20=0,0,D6L533C18/D6L533C20)</f>
        <v>1.3935288815205598</v>
      </c>
      <c r="AT40" s="16" t="s">
        <v>31676</v>
      </c>
      <c r="AU40" s="33">
        <f>IF(D6L533C5=0,0,D6L533C18/D6L533C5)</f>
        <v>0.15319287533770742</v>
      </c>
      <c r="AV40" s="16" t="s">
        <v>31677</v>
      </c>
      <c r="AW40" s="33">
        <f>CHOOSE(MIN(D6L533C9,RUN_YEARS),B7L805C1,B7L805C10,B7L805C19,B7L805C28,B7L805C37)</f>
        <v>724.62373412379338</v>
      </c>
      <c r="AX40" s="16" t="s">
        <v>31678</v>
      </c>
      <c r="AY40" s="33">
        <f>IF(D6L533C23=0,0,D6L533C19/D6L533C23)</f>
        <v>1.3935288815205595</v>
      </c>
      <c r="AZ40" s="16" t="s">
        <v>31679</v>
      </c>
      <c r="BA40" s="33">
        <f>IF(D6L533C5=0,0,D6L533C19/D6L533C5)</f>
        <v>0.44680712466229255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49055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49055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49055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105919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1585.0030292508636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12524.794166152062</v>
      </c>
      <c r="AN41" s="16" t="s">
        <v>31692</v>
      </c>
      <c r="AO41" s="33">
        <f>D6L534C8-D6L534C18</f>
        <v>36530.20583384794</v>
      </c>
      <c r="AP41" s="16" t="s">
        <v>31693</v>
      </c>
      <c r="AQ41" s="33">
        <f>CHOOSE(MIN(D6L534C9,RUN_YEARS),B7L805C2,B7L805C11,B7L805C20,B7L805C29,B7L805C38)</f>
        <v>248.44544153648442</v>
      </c>
      <c r="AR41" s="16" t="s">
        <v>31694</v>
      </c>
      <c r="AS41" s="33">
        <f>IF(D6L534C20=0,0,D6L534C18/D6L534C20)</f>
        <v>50.412654338488977</v>
      </c>
      <c r="AT41" s="16" t="s">
        <v>31695</v>
      </c>
      <c r="AU41" s="33">
        <f>IF(D6L534C5=0,0,D6L534C18/D6L534C5)</f>
        <v>0.25532145889617902</v>
      </c>
      <c r="AV41" s="16" t="s">
        <v>31696</v>
      </c>
      <c r="AW41" s="33">
        <f>CHOOSE(MIN(D6L534C9,RUN_YEARS),B7L805C1,B7L805C10,B7L805C19,B7L805C28,B7L805C37)</f>
        <v>724.62373412379338</v>
      </c>
      <c r="AX41" s="16" t="s">
        <v>31697</v>
      </c>
      <c r="AY41" s="33">
        <f>IF(D6L534C23=0,0,D6L534C19/D6L534C23)</f>
        <v>50.412654338488984</v>
      </c>
      <c r="AZ41" s="16" t="s">
        <v>31698</v>
      </c>
      <c r="BA41" s="33">
        <f>IF(D6L534C5=0,0,D6L534C19/D6L534C5)</f>
        <v>0.74467854110382103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1664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1664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1664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1601.6830551168719</v>
      </c>
      <c r="X42" s="16" t="s">
        <v>31705</v>
      </c>
      <c r="Y42" s="33">
        <f>D6L535C7-D6L535C10</f>
        <v>62.316944883128144</v>
      </c>
      <c r="Z42" s="16" t="s">
        <v>31706</v>
      </c>
      <c r="AA42" s="33">
        <f>CHOOSE(MIN(D6L535C9,RUN_YEARS),B7L805C7,B7L805C16,B7L805C25,B7L805C34,B7L805C43)</f>
        <v>105919</v>
      </c>
      <c r="AB42" s="16" t="s">
        <v>31707</v>
      </c>
      <c r="AC42" s="33">
        <f>IF(D6L535C12=0,0,D6L535C10/D6L535C12)</f>
        <v>1.5121772818067314E-2</v>
      </c>
      <c r="AD42" s="16" t="s">
        <v>31708</v>
      </c>
      <c r="AE42" s="33">
        <f>IF(D6L535C5=0,0,D6L535C10/D6L535C5)</f>
        <v>0.96254991293081238</v>
      </c>
      <c r="AF42" s="16" t="s">
        <v>31709</v>
      </c>
      <c r="AG42" s="33">
        <f>CHOOSE(MIN(D6L535C9,RUN_YEARS),B7L805C5,B7L805C14,B7L805C23,B7L805C32,B7L805C41)</f>
        <v>1585.0030292508636</v>
      </c>
      <c r="AH42" s="16" t="s">
        <v>31710</v>
      </c>
      <c r="AI42" s="33">
        <f>IF(D6L535C15=0,0,D6L535C11/D6L535C15)</f>
        <v>3.9316609326975005E-2</v>
      </c>
      <c r="AJ42" s="16" t="s">
        <v>31711</v>
      </c>
      <c r="AK42" s="33">
        <f>IF(D6L535C5=0,0,D6L535C11/D6L535C5)</f>
        <v>3.7450087069187586E-2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248.44544153648442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724.62373412379338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6165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6165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6165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105919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1585.0030292508636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1574.0567940949436</v>
      </c>
      <c r="AN43" s="16" t="s">
        <v>31733</v>
      </c>
      <c r="AO43" s="33">
        <f>D6L536C8-D6L536C18</f>
        <v>4590.9432059050559</v>
      </c>
      <c r="AP43" s="16" t="s">
        <v>31734</v>
      </c>
      <c r="AQ43" s="33">
        <f>CHOOSE(MIN(D6L536C9,RUN_YEARS),B7L805C2,B7L805C11,B7L805C20,B7L805C29,B7L805C38)</f>
        <v>248.44544153648442</v>
      </c>
      <c r="AR43" s="16" t="s">
        <v>31735</v>
      </c>
      <c r="AS43" s="33">
        <f>IF(D6L536C20=0,0,D6L536C18/D6L536C20)</f>
        <v>6.335623565320244</v>
      </c>
      <c r="AT43" s="16" t="s">
        <v>31736</v>
      </c>
      <c r="AU43" s="33">
        <f>IF(D6L536C5=0,0,D6L536C18/D6L536C5)</f>
        <v>0.25532145889617902</v>
      </c>
      <c r="AV43" s="16" t="s">
        <v>31737</v>
      </c>
      <c r="AW43" s="33">
        <f>CHOOSE(MIN(D6L536C9,RUN_YEARS),B7L805C1,B7L805C10,B7L805C19,B7L805C28,B7L805C37)</f>
        <v>724.62373412379338</v>
      </c>
      <c r="AX43" s="16" t="s">
        <v>31738</v>
      </c>
      <c r="AY43" s="33">
        <f>IF(D6L536C23=0,0,D6L536C19/D6L536C23)</f>
        <v>6.3356235653202431</v>
      </c>
      <c r="AZ43" s="16" t="s">
        <v>31739</v>
      </c>
      <c r="BA43" s="33">
        <f>IF(D6L536C5=0,0,D6L536C19/D6L536C5)</f>
        <v>0.74467854110382092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59462.113838833051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59303.056919416529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2647.5284597082627</v>
      </c>
      <c r="R44" s="16" t="s">
        <v>31743</v>
      </c>
      <c r="S44" s="15">
        <f>SUM(D6L529C8:D6L536C8)</f>
        <v>56655.528459708265</v>
      </c>
      <c r="U44" s="21" t="str">
        <f>NULL_VALUE</f>
        <v>n/a</v>
      </c>
      <c r="V44" s="16" t="s">
        <v>31744</v>
      </c>
      <c r="W44" s="33">
        <f>SUM(D6L529C10:D6L536C10)</f>
        <v>2548.3782883740359</v>
      </c>
      <c r="X44" s="16" t="s">
        <v>31745</v>
      </c>
      <c r="Y44" s="33">
        <f>SUM(D6L529C11:D6L536C11)</f>
        <v>99.150171334226528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2.4059689841992807E-2</v>
      </c>
      <c r="AD44" s="16" t="s">
        <v>31747</v>
      </c>
      <c r="AE44" s="33">
        <f>IF(D6L537C5=0,0,D6L537C10/D6L537C5)</f>
        <v>4.2972123542246374E-2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6.2555193589181268E-2</v>
      </c>
      <c r="AJ44" s="16" t="s">
        <v>31749</v>
      </c>
      <c r="AK44" s="33">
        <f>IF(D6L537C5=0,0,D6L537C11/D6L537C5)</f>
        <v>1.6719234468630499E-3</v>
      </c>
      <c r="AL44" s="16" t="s">
        <v>31750</v>
      </c>
      <c r="AM44" s="33">
        <f>SUM(D6L529C18:D6L536C18)</f>
        <v>14465.372180866703</v>
      </c>
      <c r="AN44" s="16" t="s">
        <v>31751</v>
      </c>
      <c r="AO44" s="33">
        <f>SUM(D6L529C19:D6L536C19)</f>
        <v>42190.156278841561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58.22353628791555</v>
      </c>
      <c r="AT44" s="16" t="s">
        <v>31753</v>
      </c>
      <c r="AU44" s="33">
        <f>IF(D6L537C5=0,0,D6L537C18/D6L537C5)</f>
        <v>0.24392287568789001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58.223536287915557</v>
      </c>
      <c r="AZ44" s="16" t="s">
        <v>31755</v>
      </c>
      <c r="BA44" s="33">
        <f>IF(D6L537C5=0,0,D6L537C19/D6L537C5)</f>
        <v>0.71143307732300054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1000.5505900061222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500.2752950030611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250.13764750153055</v>
      </c>
      <c r="R45" s="16" t="s">
        <v>31760</v>
      </c>
      <c r="S45" s="15">
        <f>D6L538C5-D6L538C7</f>
        <v>250.13764750153055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240.76997082331647</v>
      </c>
      <c r="X45" s="16" t="s">
        <v>31762</v>
      </c>
      <c r="Y45" s="33">
        <f>D6L538C7-D6L538C10</f>
        <v>9.3676766782140817</v>
      </c>
      <c r="Z45" s="16" t="s">
        <v>31763</v>
      </c>
      <c r="AA45" s="33">
        <f>CHOOSE(MIN(D6L538C9,RUN_YEARS),B7L805C7,B7L805C16,B7L805C25,B7L805C34,B7L805C43)</f>
        <v>105919</v>
      </c>
      <c r="AB45" s="16" t="s">
        <v>31764</v>
      </c>
      <c r="AC45" s="33">
        <f>IF(D6L538C12=0,0,D6L538C10/D6L538C12)</f>
        <v>2.2731518502187189E-3</v>
      </c>
      <c r="AD45" s="16" t="s">
        <v>31765</v>
      </c>
      <c r="AE45" s="33">
        <f>IF(D6L538C5=0,0,D6L538C10/D6L538C5)</f>
        <v>0.48127495646540619</v>
      </c>
      <c r="AF45" s="16" t="s">
        <v>31766</v>
      </c>
      <c r="AG45" s="33">
        <f>CHOOSE(MIN(D6L538C9,RUN_YEARS),B7L805C5,B7L805C14,B7L805C23,B7L805C32,B7L805C41)</f>
        <v>1585.0030292508636</v>
      </c>
      <c r="AH45" s="16" t="s">
        <v>31767</v>
      </c>
      <c r="AI45" s="33">
        <f>IF(D6L538C15=0,0,D6L538C11/D6L538C15)</f>
        <v>5.9101948105686735E-3</v>
      </c>
      <c r="AJ45" s="16" t="s">
        <v>31768</v>
      </c>
      <c r="AK45" s="33">
        <f>IF(D6L538C5=0,0,D6L538C11/D6L538C5)</f>
        <v>1.8725043534593814E-2</v>
      </c>
      <c r="AL45" s="16" t="s">
        <v>31769</v>
      </c>
      <c r="AM45" s="33">
        <f>D6L538C8*CHOOSE(MIN(D6L538C9,RUN_YEARS),B7L805C4,B7L805C13,B7L805C22,B7L805C31,B7L805C40)</f>
        <v>63.865509084948947</v>
      </c>
      <c r="AN45" s="16" t="s">
        <v>31770</v>
      </c>
      <c r="AO45" s="33">
        <f>D6L538C8-D6L538C18</f>
        <v>186.27213841658161</v>
      </c>
      <c r="AP45" s="16" t="s">
        <v>31771</v>
      </c>
      <c r="AQ45" s="33">
        <f>CHOOSE(MIN(D6L538C9,RUN_YEARS),B7L805C2,B7L805C11,B7L805C20,B7L805C29,B7L805C38)</f>
        <v>248.44544153648442</v>
      </c>
      <c r="AR45" s="16" t="s">
        <v>31772</v>
      </c>
      <c r="AS45" s="33">
        <f>IF(D6L538C20=0,0,D6L538C18/D6L538C20)</f>
        <v>0.25706049863494979</v>
      </c>
      <c r="AT45" s="16" t="s">
        <v>31773</v>
      </c>
      <c r="AU45" s="33">
        <f>IF(D6L538C5=0,0,D6L538C18/D6L538C5)</f>
        <v>0.12766072944808951</v>
      </c>
      <c r="AV45" s="16" t="s">
        <v>31774</v>
      </c>
      <c r="AW45" s="33">
        <f>CHOOSE(MIN(D6L538C9,RUN_YEARS),B7L805C1,B7L805C10,B7L805C19,B7L805C28,B7L805C37)</f>
        <v>724.62373412379338</v>
      </c>
      <c r="AX45" s="16" t="s">
        <v>31775</v>
      </c>
      <c r="AY45" s="33">
        <f>IF(D6L538C23=0,0,D6L538C19/D6L538C23)</f>
        <v>0.25706049863494979</v>
      </c>
      <c r="AZ45" s="16" t="s">
        <v>31776</v>
      </c>
      <c r="BA45" s="33">
        <f>IF(D6L538C5=0,0,D6L538C19/D6L538C5)</f>
        <v>0.37233927055191052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5975.7480722796054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5975.7480722796054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2390.2992289118424</v>
      </c>
      <c r="R46" s="16" t="s">
        <v>31780</v>
      </c>
      <c r="S46" s="15">
        <f>D6L539C5-D6L539C7</f>
        <v>3585.4488433677629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2300.7823146676819</v>
      </c>
      <c r="X46" s="16" t="s">
        <v>31782</v>
      </c>
      <c r="Y46" s="33">
        <f>D6L539C7-D6L539C10</f>
        <v>89.516914244160489</v>
      </c>
      <c r="Z46" s="16" t="s">
        <v>31783</v>
      </c>
      <c r="AA46" s="33">
        <f>CHOOSE(MIN(D6L539C9,RUN_YEARS),B7L805C7,B7L805C16,B7L805C25,B7L805C34,B7L805C43)</f>
        <v>105919</v>
      </c>
      <c r="AB46" s="16" t="s">
        <v>31784</v>
      </c>
      <c r="AC46" s="33">
        <f>IF(D6L539C12=0,0,D6L539C10/D6L539C12)</f>
        <v>2.1722092492071129E-2</v>
      </c>
      <c r="AD46" s="16" t="s">
        <v>31785</v>
      </c>
      <c r="AE46" s="33">
        <f>IF(D6L539C5=0,0,D6L539C10/D6L539C5)</f>
        <v>0.38501996517232501</v>
      </c>
      <c r="AF46" s="16" t="s">
        <v>31786</v>
      </c>
      <c r="AG46" s="33">
        <f>CHOOSE(MIN(D6L539C9,RUN_YEARS),B7L805C5,B7L805C14,B7L805C23,B7L805C32,B7L805C41)</f>
        <v>1585.0030292508636</v>
      </c>
      <c r="AH46" s="16" t="s">
        <v>31787</v>
      </c>
      <c r="AI46" s="33">
        <f>IF(D6L539C15=0,0,D6L539C11/D6L539C15)</f>
        <v>5.6477440479384945E-2</v>
      </c>
      <c r="AJ46" s="16" t="s">
        <v>31788</v>
      </c>
      <c r="AK46" s="33">
        <f>IF(D6L539C5=0,0,D6L539C11/D6L539C5)</f>
        <v>1.4980034827675043E-2</v>
      </c>
      <c r="AL46" s="16" t="s">
        <v>31789</v>
      </c>
      <c r="AM46" s="33">
        <f>D6L539C8*CHOOSE(MIN(D6L539C9,RUN_YEARS),B7L805C4,B7L805C13,B7L805C22,B7L805C31,B7L805C40)</f>
        <v>915.44202948627492</v>
      </c>
      <c r="AN46" s="16" t="s">
        <v>31790</v>
      </c>
      <c r="AO46" s="33">
        <f>D6L539C8-D6L539C18</f>
        <v>2670.0068138814881</v>
      </c>
      <c r="AP46" s="16" t="s">
        <v>31791</v>
      </c>
      <c r="AQ46" s="33">
        <f>CHOOSE(MIN(D6L539C9,RUN_YEARS),B7L805C2,B7L805C11,B7L805C20,B7L805C29,B7L805C38)</f>
        <v>248.44544153648442</v>
      </c>
      <c r="AR46" s="16" t="s">
        <v>31792</v>
      </c>
      <c r="AS46" s="33">
        <f>IF(D6L539C20=0,0,D6L539C18/D6L539C20)</f>
        <v>3.6846803218639113</v>
      </c>
      <c r="AT46" s="16" t="s">
        <v>31793</v>
      </c>
      <c r="AU46" s="33">
        <f>IF(D6L539C5=0,0,D6L539C18/D6L539C5)</f>
        <v>0.1531928753377074</v>
      </c>
      <c r="AV46" s="16" t="s">
        <v>31794</v>
      </c>
      <c r="AW46" s="33">
        <f>CHOOSE(MIN(D6L539C9,RUN_YEARS),B7L805C1,B7L805C10,B7L805C19,B7L805C28,B7L805C37)</f>
        <v>724.62373412379338</v>
      </c>
      <c r="AX46" s="16" t="s">
        <v>31795</v>
      </c>
      <c r="AY46" s="33">
        <f>IF(D6L539C23=0,0,D6L539C19/D6L539C23)</f>
        <v>3.6846803218639113</v>
      </c>
      <c r="AZ46" s="16" t="s">
        <v>31796</v>
      </c>
      <c r="BA46" s="33">
        <f>IF(D6L539C5=0,0,D6L539C19/D6L539C5)</f>
        <v>0.44680712466229255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6976.2986622857279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6476.0233672826662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2640.4368764133728</v>
      </c>
      <c r="R47" s="16" t="s">
        <v>31800</v>
      </c>
      <c r="S47" s="15">
        <f>SUM(D6L538C8:D6L539C8)</f>
        <v>3835.5864908692934</v>
      </c>
      <c r="U47" s="21" t="str">
        <f>NULL_VALUE</f>
        <v>n/a</v>
      </c>
      <c r="V47" s="16" t="s">
        <v>31801</v>
      </c>
      <c r="W47" s="33">
        <f>SUM(D6L538C10:D6L539C10)</f>
        <v>2541.5522854909982</v>
      </c>
      <c r="X47" s="16" t="s">
        <v>31802</v>
      </c>
      <c r="Y47" s="33">
        <f>SUM(D6L538C11:D6L539C11)</f>
        <v>98.884590922374571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2.3995244342289848E-2</v>
      </c>
      <c r="AD47" s="16" t="s">
        <v>31804</v>
      </c>
      <c r="AE47" s="33">
        <f>IF(D6L540C5=0,0,D6L540C10/D6L540C5)</f>
        <v>0.39245570025752258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6.238763528995362E-2</v>
      </c>
      <c r="AJ47" s="16" t="s">
        <v>31806</v>
      </c>
      <c r="AK47" s="33">
        <f>IF(D6L540C5=0,0,D6L540C11/D6L540C5)</f>
        <v>1.5269338190153329E-2</v>
      </c>
      <c r="AL47" s="16" t="s">
        <v>31807</v>
      </c>
      <c r="AM47" s="33">
        <f>SUM(D6L538C18:D6L539C18)</f>
        <v>979.30753857122386</v>
      </c>
      <c r="AN47" s="16" t="s">
        <v>31808</v>
      </c>
      <c r="AO47" s="33">
        <f>SUM(D6L538C19:D6L539C19)</f>
        <v>2856.2789522980697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3.9417408204988611</v>
      </c>
      <c r="AT47" s="16" t="s">
        <v>31810</v>
      </c>
      <c r="AU47" s="33">
        <f>IF(D6L540C5=0,0,D6L540C18/D6L540C5)</f>
        <v>0.15122050725121772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3.9417408204988611</v>
      </c>
      <c r="AZ47" s="16" t="s">
        <v>31812</v>
      </c>
      <c r="BA47" s="33">
        <f>IF(D6L540C5=0,0,D6L540C19/D6L540C5)</f>
        <v>0.4410544543011064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89350.956343784652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80861.615028024768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12829.23270678442</v>
      </c>
      <c r="R48" s="16" t="s">
        <v>31817</v>
      </c>
      <c r="S48" s="15">
        <f>SUM(D6L528C8,D6L537C8,D6L540C8)</f>
        <v>68032.382321240337</v>
      </c>
      <c r="U48" s="21" t="str">
        <f>NULL_VALUE</f>
        <v>n/a</v>
      </c>
      <c r="V48" s="16" t="s">
        <v>31818</v>
      </c>
      <c r="W48" s="33">
        <f>SUM(D6L528C10,D6L537C10,D6L540C10)</f>
        <v>12354.226052275029</v>
      </c>
      <c r="X48" s="16" t="s">
        <v>31819</v>
      </c>
      <c r="Y48" s="33">
        <f>SUM(D6L528C11,D6L537C11,D6L540C11)</f>
        <v>475.00665450938908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0.11322313612912631</v>
      </c>
      <c r="AD48" s="16" t="s">
        <v>31821</v>
      </c>
      <c r="AE48" s="33">
        <f>IF(D6L541C5=0,0,D6L541C10/D6L541C5)</f>
        <v>0.1527823312457133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0.29438015393572875</v>
      </c>
      <c r="AJ48" s="16" t="s">
        <v>31823</v>
      </c>
      <c r="AK48" s="33">
        <f>IF(D6L541C5=0,0,D6L541C11/D6L541C5)</f>
        <v>5.8743156978099285E-3</v>
      </c>
      <c r="AL48" s="16" t="s">
        <v>31824</v>
      </c>
      <c r="AM48" s="33">
        <f>SUM(D6L528C18,D6L537C18,D6L540C18)</f>
        <v>17433.332923830181</v>
      </c>
      <c r="AN48" s="16" t="s">
        <v>31825</v>
      </c>
      <c r="AO48" s="33">
        <f>SUM(D6L528C19,D6L537C19,D6L540C19)</f>
        <v>50599.049397410156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69.57086278537399</v>
      </c>
      <c r="AT48" s="16" t="s">
        <v>31827</v>
      </c>
      <c r="AU48" s="33">
        <f>IF(D6L541C5=0,0,D6L541C18/D6L541C5)</f>
        <v>0.21559466649025241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69.570862785374004</v>
      </c>
      <c r="AZ48" s="16" t="s">
        <v>31829</v>
      </c>
      <c r="BA48" s="33">
        <f>IF(D6L541C5=0,0,D6L541C19/D6L541C5)</f>
        <v>0.62574868656622418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5D23A-9867-4218-9BD6-12983F8500E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87534.58999933333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75279.747399426662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37639.873699713331</v>
      </c>
      <c r="R8" s="16" t="s">
        <v>31838</v>
      </c>
      <c r="S8" s="15">
        <f>D6L601C5-D6L601C7</f>
        <v>37639.873699713331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36531.753278337055</v>
      </c>
      <c r="X8" s="16" t="s">
        <v>31840</v>
      </c>
      <c r="Y8" s="33">
        <f>D6L601C7-D6L601C10</f>
        <v>1108.1204213762758</v>
      </c>
      <c r="Z8" s="16" t="s">
        <v>31841</v>
      </c>
      <c r="AA8" s="33">
        <f>CHOOSE(MIN(D6L601C9,RUN_YEARS),B7L806C7,B7L806C16,B7L806C25,B7L806C34,B7L806C43)</f>
        <v>1507899.3333333335</v>
      </c>
      <c r="AB8" s="16" t="s">
        <v>31842</v>
      </c>
      <c r="AC8" s="33">
        <f>IF(D6L601C12=0,0,D6L601C10/D6L601C12)</f>
        <v>2.4226917852387838E-2</v>
      </c>
      <c r="AD8" s="16" t="s">
        <v>31843</v>
      </c>
      <c r="AE8" s="33">
        <f>IF(D6L601C5=0,0,D6L601C10/D6L601C5)</f>
        <v>0.48527996626374553</v>
      </c>
      <c r="AF8" s="16" t="s">
        <v>31844</v>
      </c>
      <c r="AG8" s="33">
        <f>CHOOSE(MIN(D6L601C9,RUN_YEARS),B7L806C5,B7L806C14,B7L806C23,B7L806C32,B7L806C41)</f>
        <v>17592.009213247653</v>
      </c>
      <c r="AH8" s="16" t="s">
        <v>31845</v>
      </c>
      <c r="AI8" s="33">
        <f>IF(D6L601C15=0,0,D6L601C11/D6L601C15)</f>
        <v>6.298998641620801E-2</v>
      </c>
      <c r="AJ8" s="16" t="s">
        <v>31846</v>
      </c>
      <c r="AK8" s="33">
        <f>IF(D6L601C5=0,0,D6L601C11/D6L601C5)</f>
        <v>1.4720033736254478E-2</v>
      </c>
      <c r="AL8" s="16" t="s">
        <v>31847</v>
      </c>
      <c r="AM8" s="33">
        <f>D6L601C8*CHOOSE(MIN(D6L601C9,RUN_YEARS),B7L806C4,B7L806C13,B7L806C22,B7L806C31,B7L806C40)</f>
        <v>11219.770995597035</v>
      </c>
      <c r="AN8" s="16" t="s">
        <v>31848</v>
      </c>
      <c r="AO8" s="33">
        <f>D6L601C8-D6L601C18</f>
        <v>26420.102704116296</v>
      </c>
      <c r="AP8" s="16" t="s">
        <v>31849</v>
      </c>
      <c r="AQ8" s="33">
        <f>CHOOSE(MIN(D6L601C9,RUN_YEARS),B7L806C2,B7L806C11,B7L806C20,B7L806C29,B7L806C38)</f>
        <v>3635.2135982390573</v>
      </c>
      <c r="AR8" s="16" t="s">
        <v>31850</v>
      </c>
      <c r="AS8" s="33">
        <f>IF(D6L601C20=0,0,D6L601C18/D6L601C20)</f>
        <v>3.086413134301663</v>
      </c>
      <c r="AT8" s="16" t="s">
        <v>31851</v>
      </c>
      <c r="AU8" s="33">
        <f>IF(D6L601C5=0,0,D6L601C18/D6L601C5)</f>
        <v>0.14904102873866026</v>
      </c>
      <c r="AV8" s="16" t="s">
        <v>31852</v>
      </c>
      <c r="AW8" s="33">
        <f>CHOOSE(MIN(D6L601C9,RUN_YEARS),B7L806C1,B7L806C10,B7L806C19,B7L806C28,B7L806C37)</f>
        <v>8560.1316332183615</v>
      </c>
      <c r="AX8" s="16" t="s">
        <v>31853</v>
      </c>
      <c r="AY8" s="33">
        <f>IF(D6L601C23=0,0,D6L601C19/D6L601C23)</f>
        <v>3.086413134301663</v>
      </c>
      <c r="AZ8" s="16" t="s">
        <v>31854</v>
      </c>
      <c r="BA8" s="33">
        <f>IF(D6L601C5=0,0,D6L601C19/D6L601C5)</f>
        <v>0.35095897126133974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754.32244206901692</v>
      </c>
      <c r="J9" s="16" t="s">
        <v>31875</v>
      </c>
      <c r="K9" s="21">
        <f>IF(FLOW_THRU_100PCT="Y",1,INDEX(VariabilityMatrix,D6L602C1,D6L602C9))</f>
        <v>0.64026038311518152</v>
      </c>
      <c r="L9" s="16" t="s">
        <v>31855</v>
      </c>
      <c r="M9" s="15">
        <f>IF(D6L602C2&lt;&gt;0,D6L602C2*D6L602C4,D6L602C3*D6L602C4)</f>
        <v>482.9627757514881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241.48138787574405</v>
      </c>
      <c r="R9" s="16" t="s">
        <v>31857</v>
      </c>
      <c r="S9" s="15">
        <f>D6L602C5-D6L602C7</f>
        <v>241.48138787574405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234.31298681337205</v>
      </c>
      <c r="X9" s="16" t="s">
        <v>31859</v>
      </c>
      <c r="Y9" s="33">
        <f>D6L602C7-D6L602C10</f>
        <v>7.1684010623719985</v>
      </c>
      <c r="Z9" s="16" t="s">
        <v>31860</v>
      </c>
      <c r="AA9" s="33">
        <f>CHOOSE(MIN(D6L602C9,RUN_YEARS),B7L806C7,B7L806C16,B7L806C25,B7L806C34,B7L806C43)</f>
        <v>1521645.6</v>
      </c>
      <c r="AB9" s="16" t="s">
        <v>31861</v>
      </c>
      <c r="AC9" s="33">
        <f>IF(D6L602C12=0,0,D6L602C10/D6L602C12)</f>
        <v>1.5398657007477433E-4</v>
      </c>
      <c r="AD9" s="16" t="s">
        <v>31862</v>
      </c>
      <c r="AE9" s="33">
        <f>IF(D6L602C5=0,0,D6L602C10/D6L602C5)</f>
        <v>0.48515744603459759</v>
      </c>
      <c r="AF9" s="16" t="s">
        <v>31863</v>
      </c>
      <c r="AG9" s="33">
        <f>CHOOSE(MIN(D6L602C9,RUN_YEARS),B7L806C5,B7L806C14,B7L806C23,B7L806C32,B7L806C41)</f>
        <v>17904.660973633752</v>
      </c>
      <c r="AH9" s="16" t="s">
        <v>31864</v>
      </c>
      <c r="AI9" s="33">
        <f>IF(D6L602C15=0,0,D6L602C11/D6L602C15)</f>
        <v>4.0036508219441427E-4</v>
      </c>
      <c r="AJ9" s="16" t="s">
        <v>31865</v>
      </c>
      <c r="AK9" s="33">
        <f>IF(D6L602C5=0,0,D6L602C11/D6L602C5)</f>
        <v>1.4842553965402398E-2</v>
      </c>
      <c r="AL9" s="16" t="s">
        <v>31866</v>
      </c>
      <c r="AM9" s="33">
        <f>D6L602C8*CHOOSE(MIN(D6L602C9,RUN_YEARS),B7L806C4,B7L806C13,B7L806C22,B7L806C31,B7L806C40)</f>
        <v>70.563783677685734</v>
      </c>
      <c r="AN9" s="16" t="s">
        <v>31867</v>
      </c>
      <c r="AO9" s="33">
        <f>D6L602C8-D6L602C18</f>
        <v>170.91760419805831</v>
      </c>
      <c r="AP9" s="16" t="s">
        <v>31868</v>
      </c>
      <c r="AQ9" s="33">
        <f>CHOOSE(MIN(D6L602C9,RUN_YEARS),B7L806C2,B7L806C11,B7L806C20,B7L806C29,B7L806C38)</f>
        <v>3598.1807292359267</v>
      </c>
      <c r="AR9" s="16" t="s">
        <v>31869</v>
      </c>
      <c r="AS9" s="33">
        <f>IF(D6L602C20=0,0,D6L602C18/D6L602C20)</f>
        <v>1.9610961479600262E-2</v>
      </c>
      <c r="AT9" s="16" t="s">
        <v>31870</v>
      </c>
      <c r="AU9" s="33">
        <f>IF(D6L602C5=0,0,D6L602C18/D6L602C5)</f>
        <v>0.14610605044641128</v>
      </c>
      <c r="AV9" s="16" t="s">
        <v>31871</v>
      </c>
      <c r="AW9" s="33">
        <f>CHOOSE(MIN(D6L602C9,RUN_YEARS),B7L806C1,B7L806C10,B7L806C19,B7L806C28,B7L806C37)</f>
        <v>8715.411754586863</v>
      </c>
      <c r="AX9" s="16" t="s">
        <v>31872</v>
      </c>
      <c r="AY9" s="33">
        <f>IF(D6L602C23=0,0,D6L602C19/D6L602C23)</f>
        <v>1.9610961479600262E-2</v>
      </c>
      <c r="AZ9" s="16" t="s">
        <v>31873</v>
      </c>
      <c r="BA9" s="33">
        <f>IF(D6L602C5=0,0,D6L602C19/D6L602C5)</f>
        <v>0.35389394955358872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74.13592456564983</v>
      </c>
      <c r="J10" s="16" t="s">
        <v>31896</v>
      </c>
      <c r="K10" s="21">
        <f>IF(FLOW_THRU_100PCT="Y",1,INDEX(VariabilityMatrix,D6L603C1,D6L603C9))</f>
        <v>0.64026038311518152</v>
      </c>
      <c r="L10" s="16" t="s">
        <v>31876</v>
      </c>
      <c r="M10" s="15">
        <f>IF(D6L603C2&lt;&gt;0,D6L603C2*D6L603C4,D6L603C3*D6L603C4)</f>
        <v>47.46629546500116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23.73314773250058</v>
      </c>
      <c r="R10" s="16" t="s">
        <v>31878</v>
      </c>
      <c r="S10" s="15">
        <f>D6L603C5-D6L603C7</f>
        <v>23.73314773250058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23.028626680523566</v>
      </c>
      <c r="X10" s="16" t="s">
        <v>31880</v>
      </c>
      <c r="Y10" s="33">
        <f>D6L603C7-D6L603C10</f>
        <v>0.70452105197701442</v>
      </c>
      <c r="Z10" s="16" t="s">
        <v>31881</v>
      </c>
      <c r="AA10" s="33">
        <f>CHOOSE(MIN(D6L603C9,RUN_YEARS),B7L806C7,B7L806C16,B7L806C25,B7L806C34,B7L806C43)</f>
        <v>1521645.6</v>
      </c>
      <c r="AB10" s="16" t="s">
        <v>31882</v>
      </c>
      <c r="AC10" s="33">
        <f>IF(D6L603C12=0,0,D6L603C10/D6L603C12)</f>
        <v>1.5134027713498835E-5</v>
      </c>
      <c r="AD10" s="16" t="s">
        <v>31883</v>
      </c>
      <c r="AE10" s="33">
        <f>IF(D6L603C5=0,0,D6L603C10/D6L603C5)</f>
        <v>0.48515744603459759</v>
      </c>
      <c r="AF10" s="16" t="s">
        <v>31884</v>
      </c>
      <c r="AG10" s="33">
        <f>CHOOSE(MIN(D6L603C9,RUN_YEARS),B7L806C5,B7L806C14,B7L806C23,B7L806C32,B7L806C41)</f>
        <v>17904.660973633752</v>
      </c>
      <c r="AH10" s="16" t="s">
        <v>31885</v>
      </c>
      <c r="AI10" s="33">
        <f>IF(D6L603C15=0,0,D6L603C11/D6L603C15)</f>
        <v>3.9348472055097048E-5</v>
      </c>
      <c r="AJ10" s="16" t="s">
        <v>31886</v>
      </c>
      <c r="AK10" s="33">
        <f>IF(D6L603C5=0,0,D6L603C11/D6L603C5)</f>
        <v>1.484255396540239E-2</v>
      </c>
      <c r="AL10" s="16" t="s">
        <v>31887</v>
      </c>
      <c r="AM10" s="33">
        <f>D6L603C8*CHOOSE(MIN(D6L603C9,RUN_YEARS),B7L806C4,B7L806C13,B7L806C22,B7L806C31,B7L806C40)</f>
        <v>6.9351129597137229</v>
      </c>
      <c r="AN10" s="16" t="s">
        <v>31888</v>
      </c>
      <c r="AO10" s="33">
        <f>D6L603C8-D6L603C18</f>
        <v>16.798034772786856</v>
      </c>
      <c r="AP10" s="16" t="s">
        <v>31889</v>
      </c>
      <c r="AQ10" s="33">
        <f>CHOOSE(MIN(D6L603C9,RUN_YEARS),B7L806C2,B7L806C11,B7L806C20,B7L806C29,B7L806C38)</f>
        <v>3598.1807292359267</v>
      </c>
      <c r="AR10" s="16" t="s">
        <v>31890</v>
      </c>
      <c r="AS10" s="33">
        <f>IF(D6L603C20=0,0,D6L603C18/D6L603C20)</f>
        <v>1.927394281050022E-3</v>
      </c>
      <c r="AT10" s="16" t="s">
        <v>31891</v>
      </c>
      <c r="AU10" s="33">
        <f>IF(D6L603C5=0,0,D6L603C18/D6L603C5)</f>
        <v>0.14610605044641128</v>
      </c>
      <c r="AV10" s="16" t="s">
        <v>31892</v>
      </c>
      <c r="AW10" s="33">
        <f>CHOOSE(MIN(D6L603C9,RUN_YEARS),B7L806C1,B7L806C10,B7L806C19,B7L806C28,B7L806C37)</f>
        <v>8715.411754586863</v>
      </c>
      <c r="AX10" s="16" t="s">
        <v>31893</v>
      </c>
      <c r="AY10" s="33">
        <f>IF(D6L603C23=0,0,D6L603C19/D6L603C23)</f>
        <v>1.9273942810500218E-3</v>
      </c>
      <c r="AZ10" s="16" t="s">
        <v>31894</v>
      </c>
      <c r="BA10" s="33">
        <f>IF(D6L603C5=0,0,D6L603C19/D6L603C5)</f>
        <v>0.35389394955358872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0.6264075840669403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1397440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16115.694532818223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3277.8594758328986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7837.6204553905864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2958.9586232596462</v>
      </c>
      <c r="J12" s="16" t="s">
        <v>31938</v>
      </c>
      <c r="K12" s="21">
        <f>IF(FLOW_THRU_100PCT="Y",1,INDEX(VariabilityMatrix,D6L605C1,D6L605C9))</f>
        <v>0.32132834210455641</v>
      </c>
      <c r="L12" s="16" t="s">
        <v>31918</v>
      </c>
      <c r="M12" s="15">
        <f>IF(D6L605C2&lt;&gt;0,D6L605C2*D6L605C4,D6L605C3*D6L605C4)</f>
        <v>950.79726876800282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475.39863438400141</v>
      </c>
      <c r="R12" s="16" t="s">
        <v>31920</v>
      </c>
      <c r="S12" s="15">
        <f>D6L605C5-D6L605C7</f>
        <v>475.39863438400141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461.2863746121551</v>
      </c>
      <c r="X12" s="16" t="s">
        <v>31922</v>
      </c>
      <c r="Y12" s="33">
        <f>D6L605C7-D6L605C10</f>
        <v>14.112259771846311</v>
      </c>
      <c r="Z12" s="16" t="s">
        <v>31923</v>
      </c>
      <c r="AA12" s="33">
        <f>CHOOSE(MIN(D6L605C9,RUN_YEARS),B7L806C7,B7L806C16,B7L806C25,B7L806C34,B7L806C43)</f>
        <v>1521645.6</v>
      </c>
      <c r="AB12" s="16" t="s">
        <v>31924</v>
      </c>
      <c r="AC12" s="33">
        <f>IF(D6L605C12=0,0,D6L605C10/D6L605C12)</f>
        <v>3.0314967861909175E-4</v>
      </c>
      <c r="AD12" s="16" t="s">
        <v>31925</v>
      </c>
      <c r="AE12" s="33">
        <f>IF(D6L605C5=0,0,D6L605C10/D6L605C5)</f>
        <v>0.48515744603459759</v>
      </c>
      <c r="AF12" s="16" t="s">
        <v>31926</v>
      </c>
      <c r="AG12" s="33">
        <f>CHOOSE(MIN(D6L605C9,RUN_YEARS),B7L806C5,B7L806C14,B7L806C23,B7L806C32,B7L806C41)</f>
        <v>17904.660973633752</v>
      </c>
      <c r="AH12" s="16" t="s">
        <v>31927</v>
      </c>
      <c r="AI12" s="33">
        <f>IF(D6L605C15=0,0,D6L605C11/D6L605C15)</f>
        <v>7.8818916440964184E-4</v>
      </c>
      <c r="AJ12" s="16" t="s">
        <v>31928</v>
      </c>
      <c r="AK12" s="33">
        <f>IF(D6L605C5=0,0,D6L605C11/D6L605C5)</f>
        <v>1.4842553965402421E-2</v>
      </c>
      <c r="AL12" s="16" t="s">
        <v>31929</v>
      </c>
      <c r="AM12" s="33">
        <f>D6L605C8*CHOOSE(MIN(D6L605C9,RUN_YEARS),B7L806C4,B7L806C13,B7L806C22,B7L806C31,B7L806C40)</f>
        <v>138.91723371492787</v>
      </c>
      <c r="AN12" s="16" t="s">
        <v>31930</v>
      </c>
      <c r="AO12" s="33">
        <f>D6L605C8-D6L605C18</f>
        <v>336.48140066907354</v>
      </c>
      <c r="AP12" s="16" t="s">
        <v>31931</v>
      </c>
      <c r="AQ12" s="33">
        <f>CHOOSE(MIN(D6L605C9,RUN_YEARS),B7L806C2,B7L806C11,B7L806C20,B7L806C29,B7L806C38)</f>
        <v>3598.1807292359267</v>
      </c>
      <c r="AR12" s="16" t="s">
        <v>31932</v>
      </c>
      <c r="AS12" s="33">
        <f>IF(D6L605C20=0,0,D6L605C18/D6L605C20)</f>
        <v>3.8607630958111136E-2</v>
      </c>
      <c r="AT12" s="16" t="s">
        <v>31933</v>
      </c>
      <c r="AU12" s="33">
        <f>IF(D6L605C5=0,0,D6L605C18/D6L605C5)</f>
        <v>0.14610605044641126</v>
      </c>
      <c r="AV12" s="16" t="s">
        <v>31934</v>
      </c>
      <c r="AW12" s="33">
        <f>CHOOSE(MIN(D6L605C9,RUN_YEARS),B7L806C1,B7L806C10,B7L806C19,B7L806C28,B7L806C37)</f>
        <v>8715.411754586863</v>
      </c>
      <c r="AX12" s="16" t="s">
        <v>31935</v>
      </c>
      <c r="AY12" s="33">
        <f>IF(D6L605C23=0,0,D6L605C19/D6L605C23)</f>
        <v>3.8607630958111143E-2</v>
      </c>
      <c r="AZ12" s="16" t="s">
        <v>31936</v>
      </c>
      <c r="BA12" s="33">
        <f>IF(D6L605C5=0,0,D6L605C19/D6L605C5)</f>
        <v>0.35389394955358872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356.83333355624876</v>
      </c>
      <c r="J13" s="16" t="s">
        <v>31959</v>
      </c>
      <c r="K13" s="21">
        <f>IF(FLOW_THRU_100PCT="Y",1,INDEX(VariabilityMatrix,D6L606C1,D6L606C9))</f>
        <v>0.64026038311518152</v>
      </c>
      <c r="L13" s="16" t="s">
        <v>31939</v>
      </c>
      <c r="M13" s="15">
        <f>IF(D6L606C2&lt;&gt;0,D6L606C2*D6L606C4,D6L606C3*D6L606C4)</f>
        <v>228.46624685099118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114.23312342549559</v>
      </c>
      <c r="R13" s="16" t="s">
        <v>31941</v>
      </c>
      <c r="S13" s="15">
        <f>D6L606C5-D6L606C7</f>
        <v>114.23312342549559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110.84210082733681</v>
      </c>
      <c r="X13" s="16" t="s">
        <v>31943</v>
      </c>
      <c r="Y13" s="33">
        <f>D6L606C7-D6L606C10</f>
        <v>3.3910225981587843</v>
      </c>
      <c r="Z13" s="16" t="s">
        <v>31944</v>
      </c>
      <c r="AA13" s="33">
        <f>CHOOSE(MIN(D6L606C9,RUN_YEARS),B7L806C7,B7L806C16,B7L806C25,B7L806C34,B7L806C43)</f>
        <v>1521645.6</v>
      </c>
      <c r="AB13" s="16" t="s">
        <v>31945</v>
      </c>
      <c r="AC13" s="33">
        <f>IF(D6L606C12=0,0,D6L606C10/D6L606C12)</f>
        <v>7.2843572003452572E-5</v>
      </c>
      <c r="AD13" s="16" t="s">
        <v>31946</v>
      </c>
      <c r="AE13" s="33">
        <f>IF(D6L606C5=0,0,D6L606C10/D6L606C5)</f>
        <v>0.48515744603459759</v>
      </c>
      <c r="AF13" s="16" t="s">
        <v>31947</v>
      </c>
      <c r="AG13" s="33">
        <f>CHOOSE(MIN(D6L606C9,RUN_YEARS),B7L806C5,B7L806C14,B7L806C23,B7L806C32,B7L806C41)</f>
        <v>17904.660973633752</v>
      </c>
      <c r="AH13" s="16" t="s">
        <v>31948</v>
      </c>
      <c r="AI13" s="33">
        <f>IF(D6L606C15=0,0,D6L606C11/D6L606C15)</f>
        <v>1.893932872089773E-4</v>
      </c>
      <c r="AJ13" s="16" t="s">
        <v>31949</v>
      </c>
      <c r="AK13" s="33">
        <f>IF(D6L606C5=0,0,D6L606C11/D6L606C5)</f>
        <v>1.4842553965402407E-2</v>
      </c>
      <c r="AL13" s="16" t="s">
        <v>31950</v>
      </c>
      <c r="AM13" s="33">
        <f>D6L606C8*CHOOSE(MIN(D6L606C9,RUN_YEARS),B7L806C4,B7L806C13,B7L806C22,B7L806C31,B7L806C40)</f>
        <v>33.38030098771317</v>
      </c>
      <c r="AN13" s="16" t="s">
        <v>31951</v>
      </c>
      <c r="AO13" s="33">
        <f>D6L606C8-D6L606C18</f>
        <v>80.852822437782422</v>
      </c>
      <c r="AP13" s="16" t="s">
        <v>31952</v>
      </c>
      <c r="AQ13" s="33">
        <f>CHOOSE(MIN(D6L606C9,RUN_YEARS),B7L806C2,B7L806C11,B7L806C20,B7L806C29,B7L806C38)</f>
        <v>3598.1807292359267</v>
      </c>
      <c r="AR13" s="16" t="s">
        <v>31953</v>
      </c>
      <c r="AS13" s="33">
        <f>IF(D6L606C20=0,0,D6L606C18/D6L606C20)</f>
        <v>9.2769939865698387E-3</v>
      </c>
      <c r="AT13" s="16" t="s">
        <v>31954</v>
      </c>
      <c r="AU13" s="33">
        <f>IF(D6L606C5=0,0,D6L606C18/D6L606C5)</f>
        <v>0.14610605044641128</v>
      </c>
      <c r="AV13" s="16" t="s">
        <v>31955</v>
      </c>
      <c r="AW13" s="33">
        <f>CHOOSE(MIN(D6L606C9,RUN_YEARS),B7L806C1,B7L806C10,B7L806C19,B7L806C28,B7L806C37)</f>
        <v>8715.411754586863</v>
      </c>
      <c r="AX13" s="16" t="s">
        <v>31956</v>
      </c>
      <c r="AY13" s="33">
        <f>IF(D6L606C23=0,0,D6L606C19/D6L606C23)</f>
        <v>9.2769939865698387E-3</v>
      </c>
      <c r="AZ13" s="16" t="s">
        <v>31957</v>
      </c>
      <c r="BA13" s="33">
        <f>IF(D6L606C5=0,0,D6L606C19/D6L606C5)</f>
        <v>0.35389394955358872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34.043620475865993</v>
      </c>
      <c r="J14" s="16" t="s">
        <v>31980</v>
      </c>
      <c r="K14" s="21">
        <f>IF(FLOW_THRU_100PCT="Y",1,INDEX(VariabilityMatrix,D6L607C1,D6L607C9))</f>
        <v>0.6264075840669403</v>
      </c>
      <c r="L14" s="16" t="s">
        <v>31960</v>
      </c>
      <c r="M14" s="15">
        <f>IF(D6L607C2&lt;&gt;0,D6L607C2*D6L607C4,D6L607C3*D6L607C4)</f>
        <v>21.325182055179038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10.662591027589519</v>
      </c>
      <c r="R14" s="16" t="s">
        <v>31962</v>
      </c>
      <c r="S14" s="15">
        <f>D6L607C5-D6L607C7</f>
        <v>10.662591027589519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10.35219118759357</v>
      </c>
      <c r="X14" s="16" t="s">
        <v>31964</v>
      </c>
      <c r="Y14" s="33">
        <f>D6L607C7-D6L607C10</f>
        <v>0.31039983999594867</v>
      </c>
      <c r="Z14" s="16" t="s">
        <v>31965</v>
      </c>
      <c r="AA14" s="33">
        <f>CHOOSE(MIN(D6L607C9,RUN_YEARS),B7L806C7,B7L806C16,B7L806C25,B7L806C34,B7L806C43)</f>
        <v>1397440</v>
      </c>
      <c r="AB14" s="16" t="s">
        <v>31966</v>
      </c>
      <c r="AC14" s="33">
        <f>IF(D6L607C12=0,0,D6L607C10/D6L607C12)</f>
        <v>7.4079682759857815E-6</v>
      </c>
      <c r="AD14" s="16" t="s">
        <v>31967</v>
      </c>
      <c r="AE14" s="33">
        <f>IF(D6L607C5=0,0,D6L607C10/D6L607C5)</f>
        <v>0.48544444595160841</v>
      </c>
      <c r="AF14" s="16" t="s">
        <v>31968</v>
      </c>
      <c r="AG14" s="33">
        <f>CHOOSE(MIN(D6L607C9,RUN_YEARS),B7L806C5,B7L806C14,B7L806C23,B7L806C32,B7L806C41)</f>
        <v>16115.694532818223</v>
      </c>
      <c r="AH14" s="16" t="s">
        <v>31969</v>
      </c>
      <c r="AI14" s="33">
        <f>IF(D6L607C15=0,0,D6L607C11/D6L607C15)</f>
        <v>1.9260717517563152E-5</v>
      </c>
      <c r="AJ14" s="16" t="s">
        <v>31970</v>
      </c>
      <c r="AK14" s="33">
        <f>IF(D6L607C5=0,0,D6L607C11/D6L607C5)</f>
        <v>1.4555554048391577E-2</v>
      </c>
      <c r="AL14" s="16" t="s">
        <v>31971</v>
      </c>
      <c r="AM14" s="33">
        <f>D6L607C8*CHOOSE(MIN(D6L607C9,RUN_YEARS),B7L806C4,B7L806C13,B7L806C22,B7L806C31,B7L806C40)</f>
        <v>3.1443064314784057</v>
      </c>
      <c r="AN14" s="16" t="s">
        <v>31972</v>
      </c>
      <c r="AO14" s="33">
        <f>D6L607C8-D6L607C18</f>
        <v>7.5182845961111138</v>
      </c>
      <c r="AP14" s="16" t="s">
        <v>31973</v>
      </c>
      <c r="AQ14" s="33">
        <f>CHOOSE(MIN(D6L607C9,RUN_YEARS),B7L806C2,B7L806C11,B7L806C20,B7L806C29,B7L806C38)</f>
        <v>3277.8594758328986</v>
      </c>
      <c r="AR14" s="16" t="s">
        <v>31974</v>
      </c>
      <c r="AS14" s="33">
        <f>IF(D6L607C20=0,0,D6L607C18/D6L607C20)</f>
        <v>9.5925601895408973E-4</v>
      </c>
      <c r="AT14" s="16" t="s">
        <v>31975</v>
      </c>
      <c r="AU14" s="33">
        <f>IF(D6L607C5=0,0,D6L607C18/D6L607C5)</f>
        <v>0.14744570167525387</v>
      </c>
      <c r="AV14" s="16" t="s">
        <v>31976</v>
      </c>
      <c r="AW14" s="33">
        <f>CHOOSE(MIN(D6L607C9,RUN_YEARS),B7L806C1,B7L806C10,B7L806C19,B7L806C28,B7L806C37)</f>
        <v>7837.6204553905864</v>
      </c>
      <c r="AX14" s="16" t="s">
        <v>31977</v>
      </c>
      <c r="AY14" s="33">
        <f>IF(D6L607C23=0,0,D6L607C19/D6L607C23)</f>
        <v>9.5925601895408973E-4</v>
      </c>
      <c r="AZ14" s="16" t="s">
        <v>31978</v>
      </c>
      <c r="BA14" s="33">
        <f>IF(D6L607C5=0,0,D6L607C19/D6L607C5)</f>
        <v>0.35255429832474616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1.0117859232337796</v>
      </c>
      <c r="J15" s="16" t="s">
        <v>32001</v>
      </c>
      <c r="K15" s="21">
        <f>IF(FLOW_THRU_100PCT="Y",1,INDEX(VariabilityMatrix,D6L608C1,D6L608C9))</f>
        <v>0.6264075840669403</v>
      </c>
      <c r="L15" s="16" t="s">
        <v>31981</v>
      </c>
      <c r="M15" s="15">
        <f>IF(D6L608C2&lt;&gt;0,D6L608C2*D6L608C4,D6L608C3*D6L608C4)</f>
        <v>0.63379037576581054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0.31689518788290527</v>
      </c>
      <c r="R15" s="16" t="s">
        <v>31983</v>
      </c>
      <c r="S15" s="15">
        <f>D6L608C5-D6L608C7</f>
        <v>0.31689518788290527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0.30767001781309561</v>
      </c>
      <c r="X15" s="16" t="s">
        <v>31985</v>
      </c>
      <c r="Y15" s="33">
        <f>D6L608C7-D6L608C10</f>
        <v>9.2251700698096628E-3</v>
      </c>
      <c r="Z15" s="16" t="s">
        <v>31986</v>
      </c>
      <c r="AA15" s="33">
        <f>CHOOSE(MIN(D6L608C9,RUN_YEARS),B7L806C7,B7L806C16,B7L806C25,B7L806C34,B7L806C43)</f>
        <v>1397440</v>
      </c>
      <c r="AB15" s="16" t="s">
        <v>31987</v>
      </c>
      <c r="AC15" s="33">
        <f>IF(D6L608C12=0,0,D6L608C10/D6L608C12)</f>
        <v>2.2016688932125573E-7</v>
      </c>
      <c r="AD15" s="16" t="s">
        <v>31988</v>
      </c>
      <c r="AE15" s="33">
        <f>IF(D6L608C5=0,0,D6L608C10/D6L608C5)</f>
        <v>0.48544444595160841</v>
      </c>
      <c r="AF15" s="16" t="s">
        <v>31989</v>
      </c>
      <c r="AG15" s="33">
        <f>CHOOSE(MIN(D6L608C9,RUN_YEARS),B7L806C5,B7L806C14,B7L806C23,B7L806C32,B7L806C41)</f>
        <v>16115.694532818223</v>
      </c>
      <c r="AH15" s="16" t="s">
        <v>31990</v>
      </c>
      <c r="AI15" s="33">
        <f>IF(D6L608C15=0,0,D6L608C11/D6L608C15)</f>
        <v>5.7243391223526848E-7</v>
      </c>
      <c r="AJ15" s="16" t="s">
        <v>31991</v>
      </c>
      <c r="AK15" s="33">
        <f>IF(D6L608C5=0,0,D6L608C11/D6L608C5)</f>
        <v>1.4555554048391577E-2</v>
      </c>
      <c r="AL15" s="16" t="s">
        <v>31992</v>
      </c>
      <c r="AM15" s="33">
        <f>D6L608C8*CHOOSE(MIN(D6L608C9,RUN_YEARS),B7L806C4,B7L806C13,B7L806C22,B7L806C31,B7L806C40)</f>
        <v>9.3449666669812748E-2</v>
      </c>
      <c r="AN15" s="16" t="s">
        <v>31993</v>
      </c>
      <c r="AO15" s="33">
        <f>D6L608C8-D6L608C18</f>
        <v>0.22344552121309252</v>
      </c>
      <c r="AP15" s="16" t="s">
        <v>31994</v>
      </c>
      <c r="AQ15" s="33">
        <f>CHOOSE(MIN(D6L608C9,RUN_YEARS),B7L806C2,B7L806C11,B7L806C20,B7L806C29,B7L806C38)</f>
        <v>3277.8594758328986</v>
      </c>
      <c r="AR15" s="16" t="s">
        <v>31995</v>
      </c>
      <c r="AS15" s="33">
        <f>IF(D6L608C20=0,0,D6L608C18/D6L608C20)</f>
        <v>2.850935720667749E-5</v>
      </c>
      <c r="AT15" s="16" t="s">
        <v>31996</v>
      </c>
      <c r="AU15" s="33">
        <f>IF(D6L608C5=0,0,D6L608C18/D6L608C5)</f>
        <v>0.14744570167525387</v>
      </c>
      <c r="AV15" s="16" t="s">
        <v>31997</v>
      </c>
      <c r="AW15" s="33">
        <f>CHOOSE(MIN(D6L608C9,RUN_YEARS),B7L806C1,B7L806C10,B7L806C19,B7L806C28,B7L806C37)</f>
        <v>7837.6204553905864</v>
      </c>
      <c r="AX15" s="16" t="s">
        <v>31998</v>
      </c>
      <c r="AY15" s="33">
        <f>IF(D6L608C23=0,0,D6L608C19/D6L608C23)</f>
        <v>2.850935720667749E-5</v>
      </c>
      <c r="AZ15" s="16" t="s">
        <v>31999</v>
      </c>
      <c r="BA15" s="33">
        <f>IF(D6L608C5=0,0,D6L608C19/D6L608C5)</f>
        <v>0.35255429832474616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1.3688868373162901</v>
      </c>
      <c r="J16" s="16" t="s">
        <v>32022</v>
      </c>
      <c r="K16" s="21">
        <f>IF(FLOW_THRU_100PCT="Y",1,INDEX(VariabilityMatrix,D6L609C1,D6L609C9))</f>
        <v>0.6264075840669403</v>
      </c>
      <c r="L16" s="16" t="s">
        <v>32002</v>
      </c>
      <c r="M16" s="15">
        <f>IF(D6L609C2&lt;&gt;0,D6L609C2*D6L609C4,D6L609C3*D6L609C4)</f>
        <v>0.85748109662433203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0.42874054831216601</v>
      </c>
      <c r="R16" s="16" t="s">
        <v>32004</v>
      </c>
      <c r="S16" s="15">
        <f>D6L609C5-D6L609C7</f>
        <v>0.42874054831216601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0.41625943586477648</v>
      </c>
      <c r="X16" s="16" t="s">
        <v>32006</v>
      </c>
      <c r="Y16" s="33">
        <f>D6L609C7-D6L609C10</f>
        <v>1.2481112447389531E-2</v>
      </c>
      <c r="Z16" s="16" t="s">
        <v>32007</v>
      </c>
      <c r="AA16" s="33">
        <f>CHOOSE(MIN(D6L609C9,RUN_YEARS),B7L806C7,B7L806C16,B7L806C25,B7L806C34,B7L806C43)</f>
        <v>1397440</v>
      </c>
      <c r="AB16" s="16" t="s">
        <v>32008</v>
      </c>
      <c r="AC16" s="33">
        <f>IF(D6L609C12=0,0,D6L609C10/D6L609C12)</f>
        <v>2.9787285025816958E-7</v>
      </c>
      <c r="AD16" s="16" t="s">
        <v>32009</v>
      </c>
      <c r="AE16" s="33">
        <f>IF(D6L609C5=0,0,D6L609C10/D6L609C5)</f>
        <v>0.48544444595160846</v>
      </c>
      <c r="AF16" s="16" t="s">
        <v>32010</v>
      </c>
      <c r="AG16" s="33">
        <f>CHOOSE(MIN(D6L609C9,RUN_YEARS),B7L806C5,B7L806C14,B7L806C23,B7L806C32,B7L806C41)</f>
        <v>16115.694532818223</v>
      </c>
      <c r="AH16" s="16" t="s">
        <v>32011</v>
      </c>
      <c r="AI16" s="33">
        <f>IF(D6L609C15=0,0,D6L609C11/D6L609C15)</f>
        <v>7.7446941067124476E-7</v>
      </c>
      <c r="AJ16" s="16" t="s">
        <v>32012</v>
      </c>
      <c r="AK16" s="33">
        <f>IF(D6L609C5=0,0,D6L609C11/D6L609C5)</f>
        <v>1.455555404839156E-2</v>
      </c>
      <c r="AL16" s="16" t="s">
        <v>32013</v>
      </c>
      <c r="AM16" s="33">
        <f>D6L609C8*CHOOSE(MIN(D6L609C9,RUN_YEARS),B7L806C4,B7L806C13,B7L806C22,B7L806C31,B7L806C40)</f>
        <v>0.12643190196504078</v>
      </c>
      <c r="AN16" s="16" t="s">
        <v>32014</v>
      </c>
      <c r="AO16" s="33">
        <f>D6L609C8-D6L609C18</f>
        <v>0.30230864634712523</v>
      </c>
      <c r="AP16" s="16" t="s">
        <v>32015</v>
      </c>
      <c r="AQ16" s="33">
        <f>CHOOSE(MIN(D6L609C9,RUN_YEARS),B7L806C2,B7L806C11,B7L806C20,B7L806C29,B7L806C38)</f>
        <v>3277.8594758328986</v>
      </c>
      <c r="AR16" s="16" t="s">
        <v>32016</v>
      </c>
      <c r="AS16" s="33">
        <f>IF(D6L609C20=0,0,D6L609C18/D6L609C20)</f>
        <v>3.8571483279622491E-5</v>
      </c>
      <c r="AT16" s="16" t="s">
        <v>32017</v>
      </c>
      <c r="AU16" s="33">
        <f>IF(D6L609C5=0,0,D6L609C18/D6L609C5)</f>
        <v>0.14744570167525387</v>
      </c>
      <c r="AV16" s="16" t="s">
        <v>32018</v>
      </c>
      <c r="AW16" s="33">
        <f>CHOOSE(MIN(D6L609C9,RUN_YEARS),B7L806C1,B7L806C10,B7L806C19,B7L806C28,B7L806C37)</f>
        <v>7837.6204553905864</v>
      </c>
      <c r="AX16" s="16" t="s">
        <v>32019</v>
      </c>
      <c r="AY16" s="33">
        <f>IF(D6L609C23=0,0,D6L609C19/D6L609C23)</f>
        <v>3.8571483279622491E-5</v>
      </c>
      <c r="AZ16" s="16" t="s">
        <v>32020</v>
      </c>
      <c r="BA16" s="33">
        <f>IF(D6L609C5=0,0,D6L609C19/D6L609C5)</f>
        <v>0.35255429832474616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0.6264075840669403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1397440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16115.694532818223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3277.8594758328986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7837.6204553905864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0.6264075840669403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1397440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16115.694532818223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3277.8594758328986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7837.6204553905864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0.6264075840669403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1397440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16115.694532818223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3277.8594758328986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7837.6204553905864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2.2074335190306624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1.8983928263663696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0.94919641318318482</v>
      </c>
      <c r="R20" s="16" t="s">
        <v>32088</v>
      </c>
      <c r="S20" s="15">
        <f>D6L613C5-D6L613C7</f>
        <v>0.94919641318318482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0.92156425379393037</v>
      </c>
      <c r="X20" s="16" t="s">
        <v>32090</v>
      </c>
      <c r="Y20" s="33">
        <f>D6L613C7-D6L613C10</f>
        <v>2.7632159389254451E-2</v>
      </c>
      <c r="Z20" s="16" t="s">
        <v>32091</v>
      </c>
      <c r="AA20" s="33">
        <f>CHOOSE(MIN(D6L613C9,RUN_YEARS),B7L806C7,B7L806C16,B7L806C25,B7L806C34,B7L806C43)</f>
        <v>1397440</v>
      </c>
      <c r="AB20" s="16" t="s">
        <v>32092</v>
      </c>
      <c r="AC20" s="33">
        <f>IF(D6L613C12=0,0,D6L613C10/D6L613C12)</f>
        <v>6.5946606208061194E-7</v>
      </c>
      <c r="AD20" s="16" t="s">
        <v>32093</v>
      </c>
      <c r="AE20" s="33">
        <f>IF(D6L613C5=0,0,D6L613C10/D6L613C5)</f>
        <v>0.48544444595160846</v>
      </c>
      <c r="AF20" s="16" t="s">
        <v>32094</v>
      </c>
      <c r="AG20" s="33">
        <f>CHOOSE(MIN(D6L613C9,RUN_YEARS),B7L806C5,B7L806C14,B7L806C23,B7L806C32,B7L806C41)</f>
        <v>16115.694532818223</v>
      </c>
      <c r="AH20" s="16" t="s">
        <v>32095</v>
      </c>
      <c r="AI20" s="33">
        <f>IF(D6L613C15=0,0,D6L613C11/D6L613C15)</f>
        <v>1.7146117614095962E-6</v>
      </c>
      <c r="AJ20" s="16" t="s">
        <v>32096</v>
      </c>
      <c r="AK20" s="33">
        <f>IF(D6L613C5=0,0,D6L613C11/D6L613C5)</f>
        <v>1.455555404839153E-2</v>
      </c>
      <c r="AL20" s="16" t="s">
        <v>32097</v>
      </c>
      <c r="AM20" s="33">
        <f>D6L613C8*CHOOSE(MIN(D6L613C9,RUN_YEARS),B7L806C4,B7L806C13,B7L806C22,B7L806C31,B7L806C40)</f>
        <v>0.27990986233885773</v>
      </c>
      <c r="AN20" s="16" t="s">
        <v>32098</v>
      </c>
      <c r="AO20" s="33">
        <f>D6L613C8-D6L613C18</f>
        <v>0.66928655084432709</v>
      </c>
      <c r="AP20" s="16" t="s">
        <v>32099</v>
      </c>
      <c r="AQ20" s="33">
        <f>CHOOSE(MIN(D6L613C9,RUN_YEARS),B7L806C2,B7L806C11,B7L806C20,B7L806C29,B7L806C38)</f>
        <v>3277.8594758328986</v>
      </c>
      <c r="AR20" s="16" t="s">
        <v>32100</v>
      </c>
      <c r="AS20" s="33">
        <f>IF(D6L613C20=0,0,D6L613C18/D6L613C20)</f>
        <v>8.5394100754649675E-5</v>
      </c>
      <c r="AT20" s="16" t="s">
        <v>32101</v>
      </c>
      <c r="AU20" s="33">
        <f>IF(D6L613C5=0,0,D6L613C18/D6L613C5)</f>
        <v>0.14744570167525387</v>
      </c>
      <c r="AV20" s="16" t="s">
        <v>32102</v>
      </c>
      <c r="AW20" s="33">
        <f>CHOOSE(MIN(D6L613C9,RUN_YEARS),B7L806C1,B7L806C10,B7L806C19,B7L806C28,B7L806C37)</f>
        <v>7837.6204553905864</v>
      </c>
      <c r="AX20" s="16" t="s">
        <v>32103</v>
      </c>
      <c r="AY20" s="33">
        <f>IF(D6L613C23=0,0,D6L613C19/D6L613C23)</f>
        <v>8.5394100754649689E-5</v>
      </c>
      <c r="AZ20" s="16" t="s">
        <v>32104</v>
      </c>
      <c r="BA20" s="33">
        <f>IF(D6L613C5=0,0,D6L613C19/D6L613C5)</f>
        <v>0.35255429832474616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143.96390131623195</v>
      </c>
      <c r="J21" s="16" t="s">
        <v>32126</v>
      </c>
      <c r="K21" s="21">
        <f>IF(FLOW_THRU_100PCT="Y",1,INDEX(VariabilityMatrix,D6L614C1,D6L614C9))</f>
        <v>0.64026038311518152</v>
      </c>
      <c r="L21" s="16" t="s">
        <v>32106</v>
      </c>
      <c r="M21" s="15">
        <f>IF(D6L614C2&lt;&gt;0,D6L614C2*D6L614C4,D6L614C3*D6L614C4)</f>
        <v>92.174382611486863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46.087191305743431</v>
      </c>
      <c r="R21" s="16" t="s">
        <v>32108</v>
      </c>
      <c r="S21" s="15">
        <f>D6L614C5-D6L614C7</f>
        <v>46.087191305743431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44.719088057604786</v>
      </c>
      <c r="X21" s="16" t="s">
        <v>32110</v>
      </c>
      <c r="Y21" s="33">
        <f>D6L614C7-D6L614C10</f>
        <v>1.3681032481386453</v>
      </c>
      <c r="Z21" s="16" t="s">
        <v>32111</v>
      </c>
      <c r="AA21" s="33">
        <f>CHOOSE(MIN(D6L614C9,RUN_YEARS),B7L806C7,B7L806C16,B7L806C25,B7L806C34,B7L806C43)</f>
        <v>1521645.6</v>
      </c>
      <c r="AB21" s="16" t="s">
        <v>32112</v>
      </c>
      <c r="AC21" s="33">
        <f>IF(D6L614C12=0,0,D6L614C10/D6L614C12)</f>
        <v>2.9388635604509211E-5</v>
      </c>
      <c r="AD21" s="16" t="s">
        <v>32113</v>
      </c>
      <c r="AE21" s="33">
        <f>IF(D6L614C5=0,0,D6L614C10/D6L614C5)</f>
        <v>0.48515744603459759</v>
      </c>
      <c r="AF21" s="16" t="s">
        <v>32114</v>
      </c>
      <c r="AG21" s="33">
        <f>CHOOSE(MIN(D6L614C9,RUN_YEARS),B7L806C5,B7L806C14,B7L806C23,B7L806C32,B7L806C41)</f>
        <v>17904.660973633752</v>
      </c>
      <c r="AH21" s="16" t="s">
        <v>32115</v>
      </c>
      <c r="AI21" s="33">
        <f>IF(D6L614C15=0,0,D6L614C11/D6L614C15)</f>
        <v>7.6410452571724327E-5</v>
      </c>
      <c r="AJ21" s="16" t="s">
        <v>32116</v>
      </c>
      <c r="AK21" s="33">
        <f>IF(D6L614C5=0,0,D6L614C11/D6L614C5)</f>
        <v>1.4842553965402431E-2</v>
      </c>
      <c r="AL21" s="16" t="s">
        <v>32117</v>
      </c>
      <c r="AM21" s="33">
        <f>D6L614C8*CHOOSE(MIN(D6L614C9,RUN_YEARS),B7L806C4,B7L806C13,B7L806C22,B7L806C31,B7L806C40)</f>
        <v>13.467234995700714</v>
      </c>
      <c r="AN21" s="16" t="s">
        <v>32118</v>
      </c>
      <c r="AO21" s="33">
        <f>D6L614C8-D6L614C18</f>
        <v>32.619956310042717</v>
      </c>
      <c r="AP21" s="16" t="s">
        <v>32119</v>
      </c>
      <c r="AQ21" s="33">
        <f>CHOOSE(MIN(D6L614C9,RUN_YEARS),B7L806C2,B7L806C11,B7L806C20,B7L806C29,B7L806C38)</f>
        <v>3598.1807292359267</v>
      </c>
      <c r="AR21" s="16" t="s">
        <v>32120</v>
      </c>
      <c r="AS21" s="33">
        <f>IF(D6L614C20=0,0,D6L614C18/D6L614C20)</f>
        <v>3.7427900400546252E-3</v>
      </c>
      <c r="AT21" s="16" t="s">
        <v>32121</v>
      </c>
      <c r="AU21" s="33">
        <f>IF(D6L614C5=0,0,D6L614C18/D6L614C5)</f>
        <v>0.14610605044641128</v>
      </c>
      <c r="AV21" s="16" t="s">
        <v>32122</v>
      </c>
      <c r="AW21" s="33">
        <f>CHOOSE(MIN(D6L614C9,RUN_YEARS),B7L806C1,B7L806C10,B7L806C19,B7L806C28,B7L806C37)</f>
        <v>8715.411754586863</v>
      </c>
      <c r="AX21" s="16" t="s">
        <v>32123</v>
      </c>
      <c r="AY21" s="33">
        <f>IF(D6L614C23=0,0,D6L614C19/D6L614C23)</f>
        <v>3.7427900400546252E-3</v>
      </c>
      <c r="AZ21" s="16" t="s">
        <v>32124</v>
      </c>
      <c r="BA21" s="33">
        <f>IF(D6L614C5=0,0,D6L614C19/D6L614C5)</f>
        <v>0.35389394955358872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75.883496150354247</v>
      </c>
      <c r="J22" s="16" t="s">
        <v>32147</v>
      </c>
      <c r="K22" s="21">
        <f>IF(FLOW_THRU_100PCT="Y",1,INDEX(VariabilityMatrix,D6L615C1,D6L615C9))</f>
        <v>0.6353552691493457</v>
      </c>
      <c r="L22" s="16" t="s">
        <v>32127</v>
      </c>
      <c r="M22" s="15">
        <f>IF(D6L615C2&lt;&gt;0,D6L615C2*D6L615C4,D6L615C3*D6L615C4)</f>
        <v>48.212979120601659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24.10648956030083</v>
      </c>
      <c r="R22" s="16" t="s">
        <v>32129</v>
      </c>
      <c r="S22" s="15">
        <f>D6L615C5-D6L615C7</f>
        <v>24.10648956030083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23.396792881120238</v>
      </c>
      <c r="X22" s="16" t="s">
        <v>32131</v>
      </c>
      <c r="Y22" s="33">
        <f>D6L615C7-D6L615C10</f>
        <v>0.70969667918059187</v>
      </c>
      <c r="Z22" s="16" t="s">
        <v>32132</v>
      </c>
      <c r="AA22" s="33">
        <f>CHOOSE(MIN(D6L615C9,RUN_YEARS),B7L806C7,B7L806C16,B7L806C25,B7L806C34,B7L806C43)</f>
        <v>1507899.3333333335</v>
      </c>
      <c r="AB22" s="16" t="s">
        <v>32133</v>
      </c>
      <c r="AC22" s="33">
        <f>IF(D6L615C12=0,0,D6L615C10/D6L615C12)</f>
        <v>1.5516150424577571E-5</v>
      </c>
      <c r="AD22" s="16" t="s">
        <v>32134</v>
      </c>
      <c r="AE22" s="33">
        <f>IF(D6L615C5=0,0,D6L615C10/D6L615C5)</f>
        <v>0.48527996626374548</v>
      </c>
      <c r="AF22" s="16" t="s">
        <v>32135</v>
      </c>
      <c r="AG22" s="33">
        <f>CHOOSE(MIN(D6L615C9,RUN_YEARS),B7L806C5,B7L806C14,B7L806C23,B7L806C32,B7L806C41)</f>
        <v>17592.009213247653</v>
      </c>
      <c r="AH22" s="16" t="s">
        <v>32136</v>
      </c>
      <c r="AI22" s="33">
        <f>IF(D6L615C15=0,0,D6L615C11/D6L615C15)</f>
        <v>4.0341991103901605E-5</v>
      </c>
      <c r="AJ22" s="16" t="s">
        <v>32137</v>
      </c>
      <c r="AK22" s="33">
        <f>IF(D6L615C5=0,0,D6L615C11/D6L615C5)</f>
        <v>1.4720033736254533E-2</v>
      </c>
      <c r="AL22" s="16" t="s">
        <v>32138</v>
      </c>
      <c r="AM22" s="33">
        <f>D6L615C8*CHOOSE(MIN(D6L615C9,RUN_YEARS),B7L806C4,B7L806C13,B7L806C22,B7L806C31,B7L806C40)</f>
        <v>7.1857120066900189</v>
      </c>
      <c r="AN22" s="16" t="s">
        <v>32139</v>
      </c>
      <c r="AO22" s="33">
        <f>D6L615C8-D6L615C18</f>
        <v>16.920777553610812</v>
      </c>
      <c r="AP22" s="16" t="s">
        <v>32140</v>
      </c>
      <c r="AQ22" s="33">
        <f>CHOOSE(MIN(D6L615C9,RUN_YEARS),B7L806C2,B7L806C11,B7L806C20,B7L806C29,B7L806C38)</f>
        <v>3635.2135982390573</v>
      </c>
      <c r="AR22" s="16" t="s">
        <v>32141</v>
      </c>
      <c r="AS22" s="33">
        <f>IF(D6L615C20=0,0,D6L615C18/D6L615C20)</f>
        <v>1.9766959526589765E-3</v>
      </c>
      <c r="AT22" s="16" t="s">
        <v>32142</v>
      </c>
      <c r="AU22" s="33">
        <f>IF(D6L615C5=0,0,D6L615C18/D6L615C5)</f>
        <v>0.14904102873866026</v>
      </c>
      <c r="AV22" s="16" t="s">
        <v>32143</v>
      </c>
      <c r="AW22" s="33">
        <f>CHOOSE(MIN(D6L615C9,RUN_YEARS),B7L806C1,B7L806C10,B7L806C19,B7L806C28,B7L806C37)</f>
        <v>8560.1316332183615</v>
      </c>
      <c r="AX22" s="16" t="s">
        <v>32144</v>
      </c>
      <c r="AY22" s="33">
        <f>IF(D6L615C23=0,0,D6L615C19/D6L615C23)</f>
        <v>1.9766959526589765E-3</v>
      </c>
      <c r="AZ22" s="16" t="s">
        <v>32145</v>
      </c>
      <c r="BA22" s="33">
        <f>IF(D6L615C5=0,0,D6L615C19/D6L615C5)</f>
        <v>0.35095897126133974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25982.408949080404</v>
      </c>
      <c r="J23" s="16" t="s">
        <v>32168</v>
      </c>
      <c r="K23" s="21">
        <f>IF(FLOW_THRU_100PCT="Y",1,INDEX(VariabilityMatrix,D6L616C1,D6L616C9))</f>
        <v>0.3145082191507319</v>
      </c>
      <c r="L23" s="16" t="s">
        <v>32148</v>
      </c>
      <c r="M23" s="15">
        <f>IF(D6L616C2&lt;&gt;0,D6L616C2*D6L616C4,D6L616C3*D6L616C4)</f>
        <v>8171.6811678213171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4085.8405839106586</v>
      </c>
      <c r="R23" s="16" t="s">
        <v>32150</v>
      </c>
      <c r="S23" s="15">
        <f>D6L616C5-D6L616C7</f>
        <v>4085.8405839106586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3965.5531614384131</v>
      </c>
      <c r="X23" s="16" t="s">
        <v>32152</v>
      </c>
      <c r="Y23" s="33">
        <f>D6L616C7-D6L616C10</f>
        <v>120.28742247224545</v>
      </c>
      <c r="Z23" s="16" t="s">
        <v>32153</v>
      </c>
      <c r="AA23" s="33">
        <f>CHOOSE(MIN(D6L616C9,RUN_YEARS),B7L806C7,B7L806C16,B7L806C25,B7L806C34,B7L806C43)</f>
        <v>1507899.3333333335</v>
      </c>
      <c r="AB23" s="16" t="s">
        <v>32154</v>
      </c>
      <c r="AC23" s="33">
        <f>IF(D6L616C12=0,0,D6L616C10/D6L616C12)</f>
        <v>2.6298527187967099E-3</v>
      </c>
      <c r="AD23" s="16" t="s">
        <v>32155</v>
      </c>
      <c r="AE23" s="33">
        <f>IF(D6L616C5=0,0,D6L616C10/D6L616C5)</f>
        <v>0.48527996626374548</v>
      </c>
      <c r="AF23" s="16" t="s">
        <v>32156</v>
      </c>
      <c r="AG23" s="33">
        <f>CHOOSE(MIN(D6L616C9,RUN_YEARS),B7L806C5,B7L806C14,B7L806C23,B7L806C32,B7L806C41)</f>
        <v>17592.009213247653</v>
      </c>
      <c r="AH23" s="16" t="s">
        <v>32157</v>
      </c>
      <c r="AI23" s="33">
        <f>IF(D6L616C15=0,0,D6L616C11/D6L616C15)</f>
        <v>6.8376170688714214E-3</v>
      </c>
      <c r="AJ23" s="16" t="s">
        <v>32158</v>
      </c>
      <c r="AK23" s="33">
        <f>IF(D6L616C5=0,0,D6L616C11/D6L616C5)</f>
        <v>1.4720033736254511E-2</v>
      </c>
      <c r="AL23" s="16" t="s">
        <v>32159</v>
      </c>
      <c r="AM23" s="33">
        <f>D6L616C8*CHOOSE(MIN(D6L616C9,RUN_YEARS),B7L806C4,B7L806C13,B7L806C22,B7L806C31,B7L806C40)</f>
        <v>1217.9157677764258</v>
      </c>
      <c r="AN23" s="16" t="s">
        <v>32160</v>
      </c>
      <c r="AO23" s="33">
        <f>D6L616C8-D6L616C18</f>
        <v>2867.924816134233</v>
      </c>
      <c r="AP23" s="16" t="s">
        <v>32161</v>
      </c>
      <c r="AQ23" s="33">
        <f>CHOOSE(MIN(D6L616C9,RUN_YEARS),B7L806C2,B7L806C11,B7L806C20,B7L806C29,B7L806C38)</f>
        <v>3635.2135982390573</v>
      </c>
      <c r="AR23" s="16" t="s">
        <v>32162</v>
      </c>
      <c r="AS23" s="33">
        <f>IF(D6L616C20=0,0,D6L616C18/D6L616C20)</f>
        <v>0.3350327937721182</v>
      </c>
      <c r="AT23" s="16" t="s">
        <v>32163</v>
      </c>
      <c r="AU23" s="33">
        <f>IF(D6L616C5=0,0,D6L616C18/D6L616C5)</f>
        <v>0.14904102873866026</v>
      </c>
      <c r="AV23" s="16" t="s">
        <v>32164</v>
      </c>
      <c r="AW23" s="33">
        <f>CHOOSE(MIN(D6L616C9,RUN_YEARS),B7L806C1,B7L806C10,B7L806C19,B7L806C28,B7L806C37)</f>
        <v>8560.1316332183615</v>
      </c>
      <c r="AX23" s="16" t="s">
        <v>32165</v>
      </c>
      <c r="AY23" s="33">
        <f>IF(D6L616C23=0,0,D6L616C19/D6L616C23)</f>
        <v>0.33503279377211825</v>
      </c>
      <c r="AZ23" s="16" t="s">
        <v>32166</v>
      </c>
      <c r="BA23" s="33">
        <f>IF(D6L616C5=0,0,D6L616C19/D6L616C5)</f>
        <v>0.35095897126133974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641.53381877939773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551.71908415028201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275.85954207514101</v>
      </c>
      <c r="R24" s="16" t="s">
        <v>32171</v>
      </c>
      <c r="S24" s="15">
        <f>D6L617C5-D6L617C7</f>
        <v>275.85954207514101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267.73821854351343</v>
      </c>
      <c r="X24" s="16" t="s">
        <v>32173</v>
      </c>
      <c r="Y24" s="33">
        <f>D6L617C7-D6L617C10</f>
        <v>8.1213235316275814</v>
      </c>
      <c r="Z24" s="16" t="s">
        <v>32174</v>
      </c>
      <c r="AA24" s="33">
        <f>CHOOSE(MIN(D6L617C9,RUN_YEARS),B7L806C7,B7L806C16,B7L806C25,B7L806C34,B7L806C43)</f>
        <v>1507899.3333333335</v>
      </c>
      <c r="AB24" s="16" t="s">
        <v>32175</v>
      </c>
      <c r="AC24" s="33">
        <f>IF(D6L617C12=0,0,D6L617C10/D6L617C12)</f>
        <v>1.7755709059944766E-4</v>
      </c>
      <c r="AD24" s="16" t="s">
        <v>32176</v>
      </c>
      <c r="AE24" s="33">
        <f>IF(D6L617C5=0,0,D6L617C10/D6L617C5)</f>
        <v>0.48527996626374553</v>
      </c>
      <c r="AF24" s="16" t="s">
        <v>32177</v>
      </c>
      <c r="AG24" s="33">
        <f>CHOOSE(MIN(D6L617C9,RUN_YEARS),B7L806C5,B7L806C14,B7L806C23,B7L806C32,B7L806C41)</f>
        <v>17592.009213247653</v>
      </c>
      <c r="AH24" s="16" t="s">
        <v>32178</v>
      </c>
      <c r="AI24" s="33">
        <f>IF(D6L617C15=0,0,D6L617C11/D6L617C15)</f>
        <v>4.616484355585616E-4</v>
      </c>
      <c r="AJ24" s="16" t="s">
        <v>32179</v>
      </c>
      <c r="AK24" s="33">
        <f>IF(D6L617C5=0,0,D6L617C11/D6L617C5)</f>
        <v>1.472003373625449E-2</v>
      </c>
      <c r="AL24" s="16" t="s">
        <v>32180</v>
      </c>
      <c r="AM24" s="33">
        <f>D6L617C8*CHOOSE(MIN(D6L617C9,RUN_YEARS),B7L806C4,B7L806C13,B7L806C22,B7L806C31,B7L806C40)</f>
        <v>82.228779876509506</v>
      </c>
      <c r="AN24" s="16" t="s">
        <v>32181</v>
      </c>
      <c r="AO24" s="33">
        <f>D6L617C8-D6L617C18</f>
        <v>193.63076219863149</v>
      </c>
      <c r="AP24" s="16" t="s">
        <v>32182</v>
      </c>
      <c r="AQ24" s="33">
        <f>CHOOSE(MIN(D6L617C9,RUN_YEARS),B7L806C2,B7L806C11,B7L806C20,B7L806C29,B7L806C38)</f>
        <v>3635.2135982390573</v>
      </c>
      <c r="AR24" s="16" t="s">
        <v>32183</v>
      </c>
      <c r="AS24" s="33">
        <f>IF(D6L617C20=0,0,D6L617C18/D6L617C20)</f>
        <v>2.2620068299794585E-2</v>
      </c>
      <c r="AT24" s="16" t="s">
        <v>32184</v>
      </c>
      <c r="AU24" s="33">
        <f>IF(D6L617C5=0,0,D6L617C18/D6L617C5)</f>
        <v>0.14904102873866026</v>
      </c>
      <c r="AV24" s="16" t="s">
        <v>32185</v>
      </c>
      <c r="AW24" s="33">
        <f>CHOOSE(MIN(D6L617C9,RUN_YEARS),B7L806C1,B7L806C10,B7L806C19,B7L806C28,B7L806C37)</f>
        <v>8560.1316332183615</v>
      </c>
      <c r="AX24" s="16" t="s">
        <v>32186</v>
      </c>
      <c r="AY24" s="33">
        <f>IF(D6L617C23=0,0,D6L617C19/D6L617C23)</f>
        <v>2.2620068299794582E-2</v>
      </c>
      <c r="AZ24" s="16" t="s">
        <v>32187</v>
      </c>
      <c r="BA24" s="33">
        <f>IF(D6L617C5=0,0,D6L617C19/D6L617C5)</f>
        <v>0.35095897126133968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2277.5365814008719</v>
      </c>
      <c r="J25" s="16" t="s">
        <v>32209</v>
      </c>
      <c r="K25" s="21">
        <f>IF(FLOW_THRU_100PCT="Y",1,INDEX(VariabilityMatrix,D6L618C1,D6L618C9))</f>
        <v>0.30325597258387399</v>
      </c>
      <c r="L25" s="16" t="s">
        <v>32189</v>
      </c>
      <c r="M25" s="15">
        <f>IF(D6L618C2&lt;&gt;0,D6L618C2*D6L618C4,D6L618C3*D6L618C4)</f>
        <v>690.67657108807293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345.33828554403647</v>
      </c>
      <c r="R25" s="16" t="s">
        <v>32191</v>
      </c>
      <c r="S25" s="15">
        <f>D6L618C5-D6L618C7</f>
        <v>345.33828554403647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335.28510538360626</v>
      </c>
      <c r="X25" s="16" t="s">
        <v>32193</v>
      </c>
      <c r="Y25" s="33">
        <f>D6L618C7-D6L618C10</f>
        <v>10.053180160430202</v>
      </c>
      <c r="Z25" s="16" t="s">
        <v>32194</v>
      </c>
      <c r="AA25" s="33">
        <f>CHOOSE(MIN(D6L618C9,RUN_YEARS),B7L806C7,B7L806C16,B7L806C25,B7L806C34,B7L806C43)</f>
        <v>1397440</v>
      </c>
      <c r="AB25" s="16" t="s">
        <v>32195</v>
      </c>
      <c r="AC25" s="33">
        <f>IF(D6L618C12=0,0,D6L618C10/D6L618C12)</f>
        <v>2.3992808663241805E-4</v>
      </c>
      <c r="AD25" s="16" t="s">
        <v>32196</v>
      </c>
      <c r="AE25" s="33">
        <f>IF(D6L618C5=0,0,D6L618C10/D6L618C5)</f>
        <v>0.48544444595160846</v>
      </c>
      <c r="AF25" s="16" t="s">
        <v>32197</v>
      </c>
      <c r="AG25" s="33">
        <f>CHOOSE(MIN(D6L618C9,RUN_YEARS),B7L806C5,B7L806C14,B7L806C23,B7L806C32,B7L806C41)</f>
        <v>16115.694532818223</v>
      </c>
      <c r="AH25" s="16" t="s">
        <v>32198</v>
      </c>
      <c r="AI25" s="33">
        <f>IF(D6L618C15=0,0,D6L618C11/D6L618C15)</f>
        <v>6.2381302524429014E-4</v>
      </c>
      <c r="AJ25" s="16" t="s">
        <v>32199</v>
      </c>
      <c r="AK25" s="33">
        <f>IF(D6L618C5=0,0,D6L618C11/D6L618C5)</f>
        <v>1.4555554048391562E-2</v>
      </c>
      <c r="AL25" s="16" t="s">
        <v>32200</v>
      </c>
      <c r="AM25" s="33">
        <f>D6L618C8*CHOOSE(MIN(D6L618C9,RUN_YEARS),B7L806C4,B7L806C13,B7L806C22,B7L806C31,B7L806C40)</f>
        <v>101.83729165473927</v>
      </c>
      <c r="AN25" s="16" t="s">
        <v>32201</v>
      </c>
      <c r="AO25" s="33">
        <f>D6L618C8-D6L618C18</f>
        <v>243.50099388929721</v>
      </c>
      <c r="AP25" s="16" t="s">
        <v>32202</v>
      </c>
      <c r="AQ25" s="33">
        <f>CHOOSE(MIN(D6L618C9,RUN_YEARS),B7L806C2,B7L806C11,B7L806C20,B7L806C29,B7L806C38)</f>
        <v>3277.8594758328986</v>
      </c>
      <c r="AR25" s="16" t="s">
        <v>32203</v>
      </c>
      <c r="AS25" s="33">
        <f>IF(D6L618C20=0,0,D6L618C18/D6L618C20)</f>
        <v>3.1068229863289849E-2</v>
      </c>
      <c r="AT25" s="16" t="s">
        <v>32204</v>
      </c>
      <c r="AU25" s="33">
        <f>IF(D6L618C5=0,0,D6L618C18/D6L618C5)</f>
        <v>0.14744570167525387</v>
      </c>
      <c r="AV25" s="16" t="s">
        <v>32205</v>
      </c>
      <c r="AW25" s="33">
        <f>CHOOSE(MIN(D6L618C9,RUN_YEARS),B7L806C1,B7L806C10,B7L806C19,B7L806C28,B7L806C37)</f>
        <v>7837.6204553905864</v>
      </c>
      <c r="AX25" s="16" t="s">
        <v>32206</v>
      </c>
      <c r="AY25" s="33">
        <f>IF(D6L618C23=0,0,D6L618C19/D6L618C23)</f>
        <v>3.1068229863289849E-2</v>
      </c>
      <c r="AZ25" s="16" t="s">
        <v>32207</v>
      </c>
      <c r="BA25" s="33">
        <f>IF(D6L618C5=0,0,D6L618C19/D6L618C5)</f>
        <v>0.35255429832474616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20767.132931746153</v>
      </c>
      <c r="J26" s="16" t="s">
        <v>32230</v>
      </c>
      <c r="K26" s="21">
        <f>IF(FLOW_THRU_100PCT="Y",1,INDEX(VariabilityMatrix,D6L619C1,D6L619C9))</f>
        <v>0.3145082191507319</v>
      </c>
      <c r="L26" s="16" t="s">
        <v>32210</v>
      </c>
      <c r="M26" s="15">
        <f>IF(D6L619C2&lt;&gt;0,D6L619C2*D6L619C4,D6L619C3*D6L619C4)</f>
        <v>6531.4339952300006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3265.7169976150003</v>
      </c>
      <c r="R26" s="16" t="s">
        <v>32212</v>
      </c>
      <c r="S26" s="15">
        <f>D6L619C5-D6L619C7</f>
        <v>3265.7169976150003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3169.574068859095</v>
      </c>
      <c r="X26" s="16" t="s">
        <v>32214</v>
      </c>
      <c r="Y26" s="33">
        <f>D6L619C7-D6L619C10</f>
        <v>96.142928755905359</v>
      </c>
      <c r="Z26" s="16" t="s">
        <v>32215</v>
      </c>
      <c r="AA26" s="33">
        <f>CHOOSE(MIN(D6L619C9,RUN_YEARS),B7L806C7,B7L806C16,B7L806C25,B7L806C34,B7L806C43)</f>
        <v>1507899.3333333335</v>
      </c>
      <c r="AB26" s="16" t="s">
        <v>32216</v>
      </c>
      <c r="AC26" s="33">
        <f>IF(D6L619C12=0,0,D6L619C10/D6L619C12)</f>
        <v>2.1019798860528009E-3</v>
      </c>
      <c r="AD26" s="16" t="s">
        <v>32217</v>
      </c>
      <c r="AE26" s="33">
        <f>IF(D6L619C5=0,0,D6L619C10/D6L619C5)</f>
        <v>0.48527996626374548</v>
      </c>
      <c r="AF26" s="16" t="s">
        <v>32218</v>
      </c>
      <c r="AG26" s="33">
        <f>CHOOSE(MIN(D6L619C9,RUN_YEARS),B7L806C5,B7L806C14,B7L806C23,B7L806C32,B7L806C41)</f>
        <v>17592.009213247653</v>
      </c>
      <c r="AH26" s="16" t="s">
        <v>32219</v>
      </c>
      <c r="AI26" s="33">
        <f>IF(D6L619C15=0,0,D6L619C11/D6L619C15)</f>
        <v>5.4651477037372725E-3</v>
      </c>
      <c r="AJ26" s="16" t="s">
        <v>32220</v>
      </c>
      <c r="AK26" s="33">
        <f>IF(D6L619C5=0,0,D6L619C11/D6L619C5)</f>
        <v>1.4720033736254537E-2</v>
      </c>
      <c r="AL26" s="16" t="s">
        <v>32221</v>
      </c>
      <c r="AM26" s="33">
        <f>D6L619C8*CHOOSE(MIN(D6L619C9,RUN_YEARS),B7L806C4,B7L806C13,B7L806C22,B7L806C31,B7L806C40)</f>
        <v>973.45164178773712</v>
      </c>
      <c r="AN26" s="16" t="s">
        <v>32222</v>
      </c>
      <c r="AO26" s="33">
        <f>D6L619C8-D6L619C18</f>
        <v>2292.2653558272632</v>
      </c>
      <c r="AP26" s="16" t="s">
        <v>32223</v>
      </c>
      <c r="AQ26" s="33">
        <f>CHOOSE(MIN(D6L619C9,RUN_YEARS),B7L806C2,B7L806C11,B7L806C20,B7L806C29,B7L806C38)</f>
        <v>3635.2135982390573</v>
      </c>
      <c r="AR26" s="16" t="s">
        <v>32224</v>
      </c>
      <c r="AS26" s="33">
        <f>IF(D6L619C20=0,0,D6L619C18/D6L619C20)</f>
        <v>0.26778389095465788</v>
      </c>
      <c r="AT26" s="16" t="s">
        <v>32225</v>
      </c>
      <c r="AU26" s="33">
        <f>IF(D6L619C5=0,0,D6L619C18/D6L619C5)</f>
        <v>0.14904102873866026</v>
      </c>
      <c r="AV26" s="16" t="s">
        <v>32226</v>
      </c>
      <c r="AW26" s="33">
        <f>CHOOSE(MIN(D6L619C9,RUN_YEARS),B7L806C1,B7L806C10,B7L806C19,B7L806C28,B7L806C37)</f>
        <v>8560.1316332183615</v>
      </c>
      <c r="AX26" s="16" t="s">
        <v>32227</v>
      </c>
      <c r="AY26" s="33">
        <f>IF(D6L619C23=0,0,D6L619C19/D6L619C23)</f>
        <v>0.26778389095465788</v>
      </c>
      <c r="AZ26" s="16" t="s">
        <v>32228</v>
      </c>
      <c r="BA26" s="33">
        <f>IF(D6L619C5=0,0,D6L619C19/D6L619C5)</f>
        <v>0.35095897126133974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667.07439519503748</v>
      </c>
      <c r="J27" s="16" t="s">
        <v>32251</v>
      </c>
      <c r="K27" s="21">
        <f>IF(FLOW_THRU_100PCT="Y",1,INDEX(VariabilityMatrix,D6L620C1,D6L620C9))</f>
        <v>0.30325597258387399</v>
      </c>
      <c r="L27" s="16" t="s">
        <v>32231</v>
      </c>
      <c r="M27" s="15">
        <f>IF(D6L620C2&lt;&gt;0,D6L620C2*D6L620C4,D6L620C3*D6L620C4)</f>
        <v>202.29429450067062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101.14714725033531</v>
      </c>
      <c r="R27" s="16" t="s">
        <v>32233</v>
      </c>
      <c r="S27" s="15">
        <f>D6L620C5-D6L620C7</f>
        <v>101.14714725033531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98.202641713049559</v>
      </c>
      <c r="X27" s="16" t="s">
        <v>32235</v>
      </c>
      <c r="Y27" s="33">
        <f>D6L620C7-D6L620C10</f>
        <v>2.9445055372857496</v>
      </c>
      <c r="Z27" s="16" t="s">
        <v>32236</v>
      </c>
      <c r="AA27" s="33">
        <f>CHOOSE(MIN(D6L620C9,RUN_YEARS),B7L806C7,B7L806C16,B7L806C25,B7L806C34,B7L806C43)</f>
        <v>1397440</v>
      </c>
      <c r="AB27" s="16" t="s">
        <v>32237</v>
      </c>
      <c r="AC27" s="33">
        <f>IF(D6L620C12=0,0,D6L620C10/D6L620C12)</f>
        <v>7.027324372642085E-5</v>
      </c>
      <c r="AD27" s="16" t="s">
        <v>32238</v>
      </c>
      <c r="AE27" s="33">
        <f>IF(D6L620C5=0,0,D6L620C10/D6L620C5)</f>
        <v>0.48544444595160846</v>
      </c>
      <c r="AF27" s="16" t="s">
        <v>32239</v>
      </c>
      <c r="AG27" s="33">
        <f>CHOOSE(MIN(D6L620C9,RUN_YEARS),B7L806C5,B7L806C14,B7L806C23,B7L806C32,B7L806C41)</f>
        <v>16115.694532818223</v>
      </c>
      <c r="AH27" s="16" t="s">
        <v>32240</v>
      </c>
      <c r="AI27" s="33">
        <f>IF(D6L620C15=0,0,D6L620C11/D6L620C15)</f>
        <v>1.8271043368869508E-4</v>
      </c>
      <c r="AJ27" s="16" t="s">
        <v>32241</v>
      </c>
      <c r="AK27" s="33">
        <f>IF(D6L620C5=0,0,D6L620C11/D6L620C5)</f>
        <v>1.4555554048391555E-2</v>
      </c>
      <c r="AL27" s="16" t="s">
        <v>32242</v>
      </c>
      <c r="AM27" s="33">
        <f>D6L620C8*CHOOSE(MIN(D6L620C9,RUN_YEARS),B7L806C4,B7L806C13,B7L806C22,B7L806C31,B7L806C40)</f>
        <v>29.827424197551828</v>
      </c>
      <c r="AN27" s="16" t="s">
        <v>32243</v>
      </c>
      <c r="AO27" s="33">
        <f>D6L620C8-D6L620C18</f>
        <v>71.319723052783473</v>
      </c>
      <c r="AP27" s="16" t="s">
        <v>32244</v>
      </c>
      <c r="AQ27" s="33">
        <f>CHOOSE(MIN(D6L620C9,RUN_YEARS),B7L806C2,B7L806C11,B7L806C20,B7L806C29,B7L806C38)</f>
        <v>3277.8594758328986</v>
      </c>
      <c r="AR27" s="16" t="s">
        <v>32245</v>
      </c>
      <c r="AS27" s="33">
        <f>IF(D6L620C20=0,0,D6L620C18/D6L620C20)</f>
        <v>9.0996653204520692E-3</v>
      </c>
      <c r="AT27" s="16" t="s">
        <v>32246</v>
      </c>
      <c r="AU27" s="33">
        <f>IF(D6L620C5=0,0,D6L620C18/D6L620C5)</f>
        <v>0.14744570167525387</v>
      </c>
      <c r="AV27" s="16" t="s">
        <v>32247</v>
      </c>
      <c r="AW27" s="33">
        <f>CHOOSE(MIN(D6L620C9,RUN_YEARS),B7L806C1,B7L806C10,B7L806C19,B7L806C28,B7L806C37)</f>
        <v>7837.6204553905864</v>
      </c>
      <c r="AX27" s="16" t="s">
        <v>32248</v>
      </c>
      <c r="AY27" s="33">
        <f>IF(D6L620C23=0,0,D6L620C19/D6L620C23)</f>
        <v>9.0996653204520692E-3</v>
      </c>
      <c r="AZ27" s="16" t="s">
        <v>32249</v>
      </c>
      <c r="BA27" s="33">
        <f>IF(D6L620C5=0,0,D6L620C19/D6L620C5)</f>
        <v>0.35255429832474611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0.30325597258387399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1397440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16115.694532818223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3277.8594758328986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7837.6204553905864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0.30325597258387399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1397440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16115.694532818223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3277.8594758328986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7837.6204553905864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0.30325597258387399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1397440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16115.694532818223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3277.8594758328986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7837.6204553905864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0.30325597258387399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1397440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16115.694532818223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3277.8594758328986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7837.6204553905864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0.30325597258387399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1397440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16115.694532818223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3277.8594758328986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7837.6204553905864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416.51902780278118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358.20636391039181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179.10318195519591</v>
      </c>
      <c r="R33" s="16" t="s">
        <v>32359</v>
      </c>
      <c r="S33" s="15">
        <f>D6L626C5-D6L626C7</f>
        <v>179.10318195519591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173.8892898648204</v>
      </c>
      <c r="X33" s="16" t="s">
        <v>32361</v>
      </c>
      <c r="Y33" s="33">
        <f>D6L626C7-D6L626C10</f>
        <v>5.2138920903755093</v>
      </c>
      <c r="Z33" s="16" t="s">
        <v>32362</v>
      </c>
      <c r="AA33" s="33">
        <f>CHOOSE(MIN(D6L626C9,RUN_YEARS),B7L806C7,B7L806C16,B7L806C25,B7L806C34,B7L806C43)</f>
        <v>1397440</v>
      </c>
      <c r="AB33" s="16" t="s">
        <v>32363</v>
      </c>
      <c r="AC33" s="33">
        <f>IF(D6L626C12=0,0,D6L626C10/D6L626C12)</f>
        <v>1.2443417239009933E-4</v>
      </c>
      <c r="AD33" s="16" t="s">
        <v>32364</v>
      </c>
      <c r="AE33" s="33">
        <f>IF(D6L626C5=0,0,D6L626C10/D6L626C5)</f>
        <v>0.48544444595160846</v>
      </c>
      <c r="AF33" s="16" t="s">
        <v>32365</v>
      </c>
      <c r="AG33" s="33">
        <f>CHOOSE(MIN(D6L626C9,RUN_YEARS),B7L806C5,B7L806C14,B7L806C23,B7L806C32,B7L806C41)</f>
        <v>16115.694532818223</v>
      </c>
      <c r="AH33" s="16" t="s">
        <v>32366</v>
      </c>
      <c r="AI33" s="33">
        <f>IF(D6L626C15=0,0,D6L626C11/D6L626C15)</f>
        <v>3.2352884821425893E-4</v>
      </c>
      <c r="AJ33" s="16" t="s">
        <v>32367</v>
      </c>
      <c r="AK33" s="33">
        <f>IF(D6L626C5=0,0,D6L626C11/D6L626C5)</f>
        <v>1.4555554048391518E-2</v>
      </c>
      <c r="AL33" s="16" t="s">
        <v>32368</v>
      </c>
      <c r="AM33" s="33">
        <f>D6L626C8*CHOOSE(MIN(D6L626C9,RUN_YEARS),B7L806C4,B7L806C13,B7L806C22,B7L806C31,B7L806C40)</f>
        <v>52.815988671309057</v>
      </c>
      <c r="AN33" s="16" t="s">
        <v>32369</v>
      </c>
      <c r="AO33" s="33">
        <f>D6L626C8-D6L626C18</f>
        <v>126.28719328388685</v>
      </c>
      <c r="AP33" s="16" t="s">
        <v>32370</v>
      </c>
      <c r="AQ33" s="33">
        <f>CHOOSE(MIN(D6L626C9,RUN_YEARS),B7L806C2,B7L806C11,B7L806C20,B7L806C29,B7L806C38)</f>
        <v>3277.8594758328986</v>
      </c>
      <c r="AR33" s="16" t="s">
        <v>32371</v>
      </c>
      <c r="AS33" s="33">
        <f>IF(D6L626C20=0,0,D6L626C18/D6L626C20)</f>
        <v>1.6112950863425467E-2</v>
      </c>
      <c r="AT33" s="16" t="s">
        <v>32372</v>
      </c>
      <c r="AU33" s="33">
        <f>IF(D6L626C5=0,0,D6L626C18/D6L626C5)</f>
        <v>0.14744570167525387</v>
      </c>
      <c r="AV33" s="16" t="s">
        <v>32373</v>
      </c>
      <c r="AW33" s="33">
        <f>CHOOSE(MIN(D6L626C9,RUN_YEARS),B7L806C1,B7L806C10,B7L806C19,B7L806C28,B7L806C37)</f>
        <v>7837.6204553905864</v>
      </c>
      <c r="AX33" s="16" t="s">
        <v>32374</v>
      </c>
      <c r="AY33" s="33">
        <f>IF(D6L626C23=0,0,D6L626C19/D6L626C23)</f>
        <v>1.6112950863425467E-2</v>
      </c>
      <c r="AZ33" s="16" t="s">
        <v>32375</v>
      </c>
      <c r="BA33" s="33">
        <f>IF(D6L626C5=0,0,D6L626C19/D6L626C5)</f>
        <v>0.35255429832474611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-1323.2031274468416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-1137.9546896042837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-568.97734480214183</v>
      </c>
      <c r="R34" s="16" t="s">
        <v>32379</v>
      </c>
      <c r="S34" s="15">
        <f>D6L627C5-D6L627C7</f>
        <v>-568.97734480214183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-552.22661338083776</v>
      </c>
      <c r="X34" s="16" t="s">
        <v>32381</v>
      </c>
      <c r="Y34" s="33">
        <f>D6L627C7-D6L627C10</f>
        <v>-16.750731421304067</v>
      </c>
      <c r="Z34" s="16" t="s">
        <v>32382</v>
      </c>
      <c r="AA34" s="33">
        <f>CHOOSE(MIN(D6L627C9,RUN_YEARS),B7L806C7,B7L806C16,B7L806C25,B7L806C34,B7L806C43)</f>
        <v>1507899.3333333335</v>
      </c>
      <c r="AB34" s="16" t="s">
        <v>32383</v>
      </c>
      <c r="AC34" s="33">
        <f>IF(D6L627C12=0,0,D6L627C10/D6L627C12)</f>
        <v>-3.6622246669483976E-4</v>
      </c>
      <c r="AD34" s="16" t="s">
        <v>32384</v>
      </c>
      <c r="AE34" s="33">
        <f>IF(D6L627C5=0,0,D6L627C10/D6L627C5)</f>
        <v>0.48527996626374553</v>
      </c>
      <c r="AF34" s="16" t="s">
        <v>32385</v>
      </c>
      <c r="AG34" s="33">
        <f>CHOOSE(MIN(D6L627C9,RUN_YEARS),B7L806C5,B7L806C14,B7L806C23,B7L806C32,B7L806C41)</f>
        <v>17592.009213247653</v>
      </c>
      <c r="AH34" s="16" t="s">
        <v>32386</v>
      </c>
      <c r="AI34" s="33">
        <f>IF(D6L627C15=0,0,D6L627C11/D6L627C15)</f>
        <v>-9.5217841340657886E-4</v>
      </c>
      <c r="AJ34" s="16" t="s">
        <v>32387</v>
      </c>
      <c r="AK34" s="33">
        <f>IF(D6L627C5=0,0,D6L627C11/D6L627C5)</f>
        <v>1.4720033736254495E-2</v>
      </c>
      <c r="AL34" s="16" t="s">
        <v>32388</v>
      </c>
      <c r="AM34" s="33">
        <f>D6L627C8*CHOOSE(MIN(D6L627C9,RUN_YEARS),B7L806C4,B7L806C13,B7L806C22,B7L806C31,B7L806C40)</f>
        <v>-169.60193759660527</v>
      </c>
      <c r="AN34" s="16" t="s">
        <v>32389</v>
      </c>
      <c r="AO34" s="33">
        <f>D6L627C8-D6L627C18</f>
        <v>-399.37540720553659</v>
      </c>
      <c r="AP34" s="16" t="s">
        <v>32390</v>
      </c>
      <c r="AQ34" s="33">
        <f>CHOOSE(MIN(D6L627C9,RUN_YEARS),B7L806C2,B7L806C11,B7L806C20,B7L806C29,B7L806C38)</f>
        <v>3635.2135982390573</v>
      </c>
      <c r="AR34" s="16" t="s">
        <v>32391</v>
      </c>
      <c r="AS34" s="33">
        <f>IF(D6L627C20=0,0,D6L627C18/D6L627C20)</f>
        <v>-4.6655288063062524E-2</v>
      </c>
      <c r="AT34" s="16" t="s">
        <v>32392</v>
      </c>
      <c r="AU34" s="33">
        <f>IF(D6L627C5=0,0,D6L627C18/D6L627C5)</f>
        <v>0.14904102873866026</v>
      </c>
      <c r="AV34" s="16" t="s">
        <v>32393</v>
      </c>
      <c r="AW34" s="33">
        <f>CHOOSE(MIN(D6L627C9,RUN_YEARS),B7L806C1,B7L806C10,B7L806C19,B7L806C28,B7L806C37)</f>
        <v>8560.1316332183615</v>
      </c>
      <c r="AX34" s="16" t="s">
        <v>32394</v>
      </c>
      <c r="AY34" s="33">
        <f>IF(D6L627C23=0,0,D6L627C19/D6L627C23)</f>
        <v>-4.6655288063062531E-2</v>
      </c>
      <c r="AZ34" s="16" t="s">
        <v>32395</v>
      </c>
      <c r="BA34" s="33">
        <f>IF(D6L627C5=0,0,D6L627C19/D6L627C5)</f>
        <v>0.35095897126133974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144009.99050478276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94796.793398459908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47398.396699229954</v>
      </c>
      <c r="R35" s="16" t="s">
        <v>32399</v>
      </c>
      <c r="S35" s="15">
        <f>SUM(D6L601C8:D6L627C8)-2*SUM(D6L609C8,D6L611C8,D6L622C8,D6L624C8,D6L627C8)</f>
        <v>47398.396699229954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46002.97351341584</v>
      </c>
      <c r="X35" s="16" t="s">
        <v>32401</v>
      </c>
      <c r="Y35" s="33">
        <f>SUM(D6L601C11:D6L627C11)-2*SUM(D6L609C11,D6L611C11,D6L622C11,D6L624C11,D6L627C11)</f>
        <v>1395.4231858141304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3.0535173880097598E-2</v>
      </c>
      <c r="AD35" s="16" t="s">
        <v>32403</v>
      </c>
      <c r="AE35" s="33">
        <f>IF(D6L628C5=0,0,D6L628C10/D6L628C5)</f>
        <v>0.48527984823338144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7.9391452088253378E-2</v>
      </c>
      <c r="AJ35" s="16" t="s">
        <v>32405</v>
      </c>
      <c r="AK35" s="33">
        <f>IF(D6L628C5=0,0,D6L628C11/D6L628C5)</f>
        <v>1.4720151766618731E-2</v>
      </c>
      <c r="AL35" s="16" t="s">
        <v>32406</v>
      </c>
      <c r="AM35" s="33">
        <f>SUM(D6L601C18:D6L627C18)-2*SUM(D6L609C18,D6L611C18,D6L622C18,D6L624C18,D6L627C18)</f>
        <v>14121.290439558868</v>
      </c>
      <c r="AN35" s="16" t="s">
        <v>32407</v>
      </c>
      <c r="AO35" s="33">
        <f>SUM(D6L601C19:D6L627C19)-2*SUM(D6L609C19,D6L611C19,D6L622C19,D6L624C19,D6L627C19)</f>
        <v>33277.106259671105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3.8909630761301432</v>
      </c>
      <c r="AT35" s="16" t="s">
        <v>32409</v>
      </c>
      <c r="AU35" s="33">
        <f>IF(D6L628C5=0,0,D6L628C18/D6L628C5)</f>
        <v>0.14896379859815265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3.8909630761301432</v>
      </c>
      <c r="AZ35" s="16" t="s">
        <v>32411</v>
      </c>
      <c r="BA35" s="33">
        <f>IF(D6L628C5=0,0,D6L628C19/D6L628C5)</f>
        <v>0.35103620140184755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1431.9155870745601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715.95779353728005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357.97889676864003</v>
      </c>
      <c r="R36" s="16" t="s">
        <v>32416</v>
      </c>
      <c r="S36" s="15">
        <f>D6L629C5-D6L629C7</f>
        <v>357.97889676864003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347.55773440844098</v>
      </c>
      <c r="X36" s="16" t="s">
        <v>32418</v>
      </c>
      <c r="Y36" s="33">
        <f>D6L629C7-D6L629C10</f>
        <v>10.421162360199048</v>
      </c>
      <c r="Z36" s="16" t="s">
        <v>32419</v>
      </c>
      <c r="AA36" s="33">
        <f>CHOOSE(MIN(D6L629C9,RUN_YEARS),B7L806C7,B7L806C16,B7L806C25,B7L806C34,B7L806C43)</f>
        <v>1397440</v>
      </c>
      <c r="AB36" s="16" t="s">
        <v>32420</v>
      </c>
      <c r="AC36" s="33">
        <f>IF(D6L629C12=0,0,D6L629C10/D6L629C12)</f>
        <v>2.4871030914274745E-4</v>
      </c>
      <c r="AD36" s="16" t="s">
        <v>32421</v>
      </c>
      <c r="AE36" s="33">
        <f>IF(D6L629C5=0,0,D6L629C10/D6L629C5)</f>
        <v>0.48544444595160846</v>
      </c>
      <c r="AF36" s="16" t="s">
        <v>32422</v>
      </c>
      <c r="AG36" s="33">
        <f>CHOOSE(MIN(D6L629C9,RUN_YEARS),B7L806C5,B7L806C14,B7L806C23,B7L806C32,B7L806C41)</f>
        <v>16115.694532818223</v>
      </c>
      <c r="AH36" s="16" t="s">
        <v>32423</v>
      </c>
      <c r="AI36" s="33">
        <f>IF(D6L629C15=0,0,D6L629C11/D6L629C15)</f>
        <v>6.4664680377114682E-4</v>
      </c>
      <c r="AJ36" s="16" t="s">
        <v>32424</v>
      </c>
      <c r="AK36" s="33">
        <f>IF(D6L629C5=0,0,D6L629C11/D6L629C5)</f>
        <v>1.4555554048391563E-2</v>
      </c>
      <c r="AL36" s="16" t="s">
        <v>32425</v>
      </c>
      <c r="AM36" s="33">
        <f>D6L629C8*CHOOSE(MIN(D6L629C9,RUN_YEARS),B7L806C4,B7L806C13,B7L806C22,B7L806C31,B7L806C40)</f>
        <v>105.56489923797079</v>
      </c>
      <c r="AN36" s="16" t="s">
        <v>32426</v>
      </c>
      <c r="AO36" s="33">
        <f>D6L629C8-D6L629C18</f>
        <v>252.41399753066923</v>
      </c>
      <c r="AP36" s="16" t="s">
        <v>32427</v>
      </c>
      <c r="AQ36" s="33">
        <f>CHOOSE(MIN(D6L629C9,RUN_YEARS),B7L806C2,B7L806C11,B7L806C20,B7L806C29,B7L806C38)</f>
        <v>3277.8594758328986</v>
      </c>
      <c r="AR36" s="16" t="s">
        <v>32428</v>
      </c>
      <c r="AS36" s="33">
        <f>IF(D6L629C20=0,0,D6L629C18/D6L629C20)</f>
        <v>3.2205437730410007E-2</v>
      </c>
      <c r="AT36" s="16" t="s">
        <v>32429</v>
      </c>
      <c r="AU36" s="33">
        <f>IF(D6L629C5=0,0,D6L629C18/D6L629C5)</f>
        <v>0.14744570167525387</v>
      </c>
      <c r="AV36" s="16" t="s">
        <v>32430</v>
      </c>
      <c r="AW36" s="33">
        <f>CHOOSE(MIN(D6L629C9,RUN_YEARS),B7L806C1,B7L806C10,B7L806C19,B7L806C28,B7L806C37)</f>
        <v>7837.6204553905864</v>
      </c>
      <c r="AX36" s="16" t="s">
        <v>32431</v>
      </c>
      <c r="AY36" s="33">
        <f>IF(D6L629C23=0,0,D6L629C19/D6L629C23)</f>
        <v>3.2205437730410007E-2</v>
      </c>
      <c r="AZ36" s="16" t="s">
        <v>32432</v>
      </c>
      <c r="BA36" s="33">
        <f>IF(D6L629C5=0,0,D6L629C19/D6L629C5)</f>
        <v>0.35255429832474616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1397440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16115.694532818223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3277.8594758328986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7837.6204553905864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910.17675544794179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455.08837772397089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227.54418886198545</v>
      </c>
      <c r="R38" s="16" t="s">
        <v>32456</v>
      </c>
      <c r="S38" s="15">
        <f>D6L631C5-D6L631C7</f>
        <v>227.54418886198545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220.92012538322936</v>
      </c>
      <c r="X38" s="16" t="s">
        <v>32458</v>
      </c>
      <c r="Y38" s="33">
        <f>D6L631C7-D6L631C10</f>
        <v>6.624063478756085</v>
      </c>
      <c r="Z38" s="16" t="s">
        <v>32459</v>
      </c>
      <c r="AA38" s="33">
        <f>CHOOSE(MIN(D6L631C9,RUN_YEARS),B7L806C7,B7L806C16,B7L806C25,B7L806C34,B7L806C43)</f>
        <v>1397440</v>
      </c>
      <c r="AB38" s="16" t="s">
        <v>32460</v>
      </c>
      <c r="AC38" s="33">
        <f>IF(D6L631C12=0,0,D6L631C10/D6L631C12)</f>
        <v>1.5808916689319711E-4</v>
      </c>
      <c r="AD38" s="16" t="s">
        <v>32461</v>
      </c>
      <c r="AE38" s="33">
        <f>IF(D6L631C5=0,0,D6L631C10/D6L631C5)</f>
        <v>0.48544444595160846</v>
      </c>
      <c r="AF38" s="16" t="s">
        <v>32462</v>
      </c>
      <c r="AG38" s="33">
        <f>CHOOSE(MIN(D6L631C9,RUN_YEARS),B7L806C5,B7L806C14,B7L806C23,B7L806C32,B7L806C41)</f>
        <v>16115.694532818223</v>
      </c>
      <c r="AH38" s="16" t="s">
        <v>32463</v>
      </c>
      <c r="AI38" s="33">
        <f>IF(D6L631C15=0,0,D6L631C11/D6L631C15)</f>
        <v>4.1103183392231409E-4</v>
      </c>
      <c r="AJ38" s="16" t="s">
        <v>32464</v>
      </c>
      <c r="AK38" s="33">
        <f>IF(D6L631C5=0,0,D6L631C11/D6L631C5)</f>
        <v>1.4555554048391544E-2</v>
      </c>
      <c r="AL38" s="16" t="s">
        <v>32465</v>
      </c>
      <c r="AM38" s="33">
        <f>D6L631C8*CHOOSE(MIN(D6L631C9,RUN_YEARS),B7L806C4,B7L806C13,B7L806C22,B7L806C31,B7L806C40)</f>
        <v>67.100825177763852</v>
      </c>
      <c r="AN38" s="16" t="s">
        <v>32466</v>
      </c>
      <c r="AO38" s="33">
        <f>D6L631C8-D6L631C18</f>
        <v>160.44336368422159</v>
      </c>
      <c r="AP38" s="16" t="s">
        <v>32467</v>
      </c>
      <c r="AQ38" s="33">
        <f>CHOOSE(MIN(D6L631C9,RUN_YEARS),B7L806C2,B7L806C11,B7L806C20,B7L806C29,B7L806C38)</f>
        <v>3277.8594758328986</v>
      </c>
      <c r="AR38" s="16" t="s">
        <v>32468</v>
      </c>
      <c r="AS38" s="33">
        <f>IF(D6L631C20=0,0,D6L631C18/D6L631C20)</f>
        <v>2.0470927955419334E-2</v>
      </c>
      <c r="AT38" s="16" t="s">
        <v>32469</v>
      </c>
      <c r="AU38" s="33">
        <f>IF(D6L631C5=0,0,D6L631C18/D6L631C5)</f>
        <v>0.14744570167525384</v>
      </c>
      <c r="AV38" s="16" t="s">
        <v>32470</v>
      </c>
      <c r="AW38" s="33">
        <f>CHOOSE(MIN(D6L631C9,RUN_YEARS),B7L806C1,B7L806C10,B7L806C19,B7L806C28,B7L806C37)</f>
        <v>7837.6204553905864</v>
      </c>
      <c r="AX38" s="16" t="s">
        <v>32471</v>
      </c>
      <c r="AY38" s="33">
        <f>IF(D6L631C23=0,0,D6L631C19/D6L631C23)</f>
        <v>2.0470927955419337E-2</v>
      </c>
      <c r="AZ38" s="16" t="s">
        <v>32472</v>
      </c>
      <c r="BA38" s="33">
        <f>IF(D6L631C5=0,0,D6L631C19/D6L631C5)</f>
        <v>0.35255429832474616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1397440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16115.694532818223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3277.8594758328986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7837.6204553905864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22782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22782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9112.8000000000011</v>
      </c>
      <c r="R40" s="16" t="s">
        <v>32497</v>
      </c>
      <c r="S40" s="15">
        <f>D6L633C5-D6L633C7</f>
        <v>13669.199999999999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8847.5162941356357</v>
      </c>
      <c r="X40" s="16" t="s">
        <v>32499</v>
      </c>
      <c r="Y40" s="33">
        <f>D6L633C7-D6L633C10</f>
        <v>265.2837058643654</v>
      </c>
      <c r="Z40" s="16" t="s">
        <v>32500</v>
      </c>
      <c r="AA40" s="33">
        <f>CHOOSE(MIN(D6L633C9,RUN_YEARS),B7L806C7,B7L806C16,B7L806C25,B7L806C34,B7L806C43)</f>
        <v>1397440</v>
      </c>
      <c r="AB40" s="16" t="s">
        <v>32501</v>
      </c>
      <c r="AC40" s="33">
        <f>IF(D6L633C12=0,0,D6L633C10/D6L633C12)</f>
        <v>6.3312316050317978E-3</v>
      </c>
      <c r="AD40" s="16" t="s">
        <v>32502</v>
      </c>
      <c r="AE40" s="33">
        <f>IF(D6L633C5=0,0,D6L633C10/D6L633C5)</f>
        <v>0.3883555567612868</v>
      </c>
      <c r="AF40" s="16" t="s">
        <v>32503</v>
      </c>
      <c r="AG40" s="33">
        <f>CHOOSE(MIN(D6L633C9,RUN_YEARS),B7L806C5,B7L806C14,B7L806C23,B7L806C32,B7L806C41)</f>
        <v>16115.694532818223</v>
      </c>
      <c r="AH40" s="16" t="s">
        <v>32504</v>
      </c>
      <c r="AI40" s="33">
        <f>IF(D6L633C15=0,0,D6L633C11/D6L633C15)</f>
        <v>1.6461202173082768E-2</v>
      </c>
      <c r="AJ40" s="16" t="s">
        <v>32505</v>
      </c>
      <c r="AK40" s="33">
        <f>IF(D6L633C5=0,0,D6L633C11/D6L633C5)</f>
        <v>1.1644443238713257E-2</v>
      </c>
      <c r="AL40" s="16" t="s">
        <v>32506</v>
      </c>
      <c r="AM40" s="33">
        <f>D6L633C8*CHOOSE(MIN(D6L633C9,RUN_YEARS),B7L806C4,B7L806C13,B7L806C22,B7L806C31,B7L806C40)</f>
        <v>4030.9295706787598</v>
      </c>
      <c r="AN40" s="16" t="s">
        <v>32507</v>
      </c>
      <c r="AO40" s="33">
        <f>D6L633C8-D6L633C18</f>
        <v>9638.2704293212391</v>
      </c>
      <c r="AP40" s="16" t="s">
        <v>32508</v>
      </c>
      <c r="AQ40" s="33">
        <f>CHOOSE(MIN(D6L633C9,RUN_YEARS),B7L806C2,B7L806C11,B7L806C20,B7L806C29,B7L806C38)</f>
        <v>3277.8594758328986</v>
      </c>
      <c r="AR40" s="16" t="s">
        <v>32509</v>
      </c>
      <c r="AS40" s="33">
        <f>IF(D6L633C20=0,0,D6L633C18/D6L633C20)</f>
        <v>1.2297444720855544</v>
      </c>
      <c r="AT40" s="16" t="s">
        <v>32510</v>
      </c>
      <c r="AU40" s="33">
        <f>IF(D6L633C5=0,0,D6L633C18/D6L633C5)</f>
        <v>0.17693484201030463</v>
      </c>
      <c r="AV40" s="16" t="s">
        <v>32511</v>
      </c>
      <c r="AW40" s="33">
        <f>CHOOSE(MIN(D6L633C9,RUN_YEARS),B7L806C1,B7L806C10,B7L806C19,B7L806C28,B7L806C37)</f>
        <v>7837.6204553905864</v>
      </c>
      <c r="AX40" s="16" t="s">
        <v>32512</v>
      </c>
      <c r="AY40" s="33">
        <f>IF(D6L633C23=0,0,D6L633C19/D6L633C23)</f>
        <v>1.2297444720855544</v>
      </c>
      <c r="AZ40" s="16" t="s">
        <v>32513</v>
      </c>
      <c r="BA40" s="33">
        <f>IF(D6L633C5=0,0,D6L633C19/D6L633C5)</f>
        <v>0.42306515798969535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84461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84461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84461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1397440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16115.694532818223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24906.822818387234</v>
      </c>
      <c r="AN41" s="16" t="s">
        <v>32526</v>
      </c>
      <c r="AO41" s="33">
        <f>D6L634C8-D6L634C18</f>
        <v>59554.177181612766</v>
      </c>
      <c r="AP41" s="16" t="s">
        <v>32527</v>
      </c>
      <c r="AQ41" s="33">
        <f>CHOOSE(MIN(D6L634C9,RUN_YEARS),B7L806C2,B7L806C11,B7L806C20,B7L806C29,B7L806C38)</f>
        <v>3277.8594758328986</v>
      </c>
      <c r="AR41" s="16" t="s">
        <v>32528</v>
      </c>
      <c r="AS41" s="33">
        <f>IF(D6L634C20=0,0,D6L634C18/D6L634C20)</f>
        <v>7.5985023159232448</v>
      </c>
      <c r="AT41" s="16" t="s">
        <v>32529</v>
      </c>
      <c r="AU41" s="33">
        <f>IF(D6L634C5=0,0,D6L634C18/D6L634C5)</f>
        <v>0.29489140335050773</v>
      </c>
      <c r="AV41" s="16" t="s">
        <v>32530</v>
      </c>
      <c r="AW41" s="33">
        <f>CHOOSE(MIN(D6L634C9,RUN_YEARS),B7L806C1,B7L806C10,B7L806C19,B7L806C28,B7L806C37)</f>
        <v>7837.6204553905864</v>
      </c>
      <c r="AX41" s="16" t="s">
        <v>32531</v>
      </c>
      <c r="AY41" s="33">
        <f>IF(D6L634C23=0,0,D6L634C19/D6L634C23)</f>
        <v>7.5985023159232448</v>
      </c>
      <c r="AZ41" s="16" t="s">
        <v>32532</v>
      </c>
      <c r="BA41" s="33">
        <f>IF(D6L634C5=0,0,D6L634C19/D6L634C5)</f>
        <v>0.70510859664949221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-10888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-10888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-10888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-10571.038255042226</v>
      </c>
      <c r="X42" s="16" t="s">
        <v>32539</v>
      </c>
      <c r="Y42" s="33">
        <f>D6L635C7-D6L635C10</f>
        <v>-316.9617449577745</v>
      </c>
      <c r="Z42" s="16" t="s">
        <v>32540</v>
      </c>
      <c r="AA42" s="33">
        <f>CHOOSE(MIN(D6L635C9,RUN_YEARS),B7L806C7,B7L806C16,B7L806C25,B7L806C34,B7L806C43)</f>
        <v>1397440</v>
      </c>
      <c r="AB42" s="16" t="s">
        <v>32541</v>
      </c>
      <c r="AC42" s="33">
        <f>IF(D6L635C12=0,0,D6L635C10/D6L635C12)</f>
        <v>-7.5645739745836852E-3</v>
      </c>
      <c r="AD42" s="16" t="s">
        <v>32542</v>
      </c>
      <c r="AE42" s="33">
        <f>IF(D6L635C5=0,0,D6L635C10/D6L635C5)</f>
        <v>0.97088889190321692</v>
      </c>
      <c r="AF42" s="16" t="s">
        <v>32543</v>
      </c>
      <c r="AG42" s="33">
        <f>CHOOSE(MIN(D6L635C9,RUN_YEARS),B7L806C5,B7L806C14,B7L806C23,B7L806C32,B7L806C41)</f>
        <v>16115.694532818223</v>
      </c>
      <c r="AH42" s="16" t="s">
        <v>32544</v>
      </c>
      <c r="AI42" s="33">
        <f>IF(D6L635C15=0,0,D6L635C11/D6L635C15)</f>
        <v>-1.9667892333917674E-2</v>
      </c>
      <c r="AJ42" s="16" t="s">
        <v>32545</v>
      </c>
      <c r="AK42" s="33">
        <f>IF(D6L635C5=0,0,D6L635C11/D6L635C5)</f>
        <v>2.9111108096783109E-2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3277.8594758328986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7837.6204553905864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-26503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-26503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-26503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1397440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16115.694532818223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-7815.5068629985062</v>
      </c>
      <c r="AN43" s="16" t="s">
        <v>32567</v>
      </c>
      <c r="AO43" s="33">
        <f>D6L636C8-D6L636C18</f>
        <v>-18687.493137001493</v>
      </c>
      <c r="AP43" s="16" t="s">
        <v>32568</v>
      </c>
      <c r="AQ43" s="33">
        <f>CHOOSE(MIN(D6L636C9,RUN_YEARS),B7L806C2,B7L806C11,B7L806C20,B7L806C29,B7L806C38)</f>
        <v>3277.8594758328986</v>
      </c>
      <c r="AR43" s="16" t="s">
        <v>32569</v>
      </c>
      <c r="AS43" s="33">
        <f>IF(D6L636C20=0,0,D6L636C18/D6L636C20)</f>
        <v>-2.384332495221626</v>
      </c>
      <c r="AT43" s="16" t="s">
        <v>32570</v>
      </c>
      <c r="AU43" s="33">
        <f>IF(D6L636C5=0,0,D6L636C18/D6L636C5)</f>
        <v>0.29489140335050773</v>
      </c>
      <c r="AV43" s="16" t="s">
        <v>32571</v>
      </c>
      <c r="AW43" s="33">
        <f>CHOOSE(MIN(D6L636C9,RUN_YEARS),B7L806C1,B7L806C10,B7L806C19,B7L806C28,B7L806C37)</f>
        <v>7837.6204553905864</v>
      </c>
      <c r="AX43" s="16" t="s">
        <v>32572</v>
      </c>
      <c r="AY43" s="33">
        <f>IF(D6L636C23=0,0,D6L636C19/D6L636C23)</f>
        <v>-2.384332495221626</v>
      </c>
      <c r="AZ43" s="16" t="s">
        <v>32573</v>
      </c>
      <c r="BA43" s="33">
        <f>IF(D6L636C5=0,0,D6L636C19/D6L636C5)</f>
        <v>0.70510859664949221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72194.092342522505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71023.04617126126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-1189.6769143693728</v>
      </c>
      <c r="R44" s="16" t="s">
        <v>32577</v>
      </c>
      <c r="S44" s="15">
        <f>SUM(D6L629C8:D6L636C8)</f>
        <v>72212.723085630627</v>
      </c>
      <c r="U44" s="21" t="str">
        <f>NULL_VALUE</f>
        <v>n/a</v>
      </c>
      <c r="V44" s="16" t="s">
        <v>32578</v>
      </c>
      <c r="W44" s="33">
        <f>SUM(D6L629C10:D6L636C10)</f>
        <v>-1155.0441011149196</v>
      </c>
      <c r="X44" s="16" t="s">
        <v>32579</v>
      </c>
      <c r="Y44" s="33">
        <f>SUM(D6L629C11:D6L636C11)</f>
        <v>-34.632813254453936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-8.2654289351594308E-4</v>
      </c>
      <c r="AD44" s="16" t="s">
        <v>32581</v>
      </c>
      <c r="AE44" s="33">
        <f>IF(D6L637C5=0,0,D6L637C10/D6L637C5)</f>
        <v>-1.6262947921576142E-2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-2.1490115231414461E-3</v>
      </c>
      <c r="AJ44" s="16" t="s">
        <v>32583</v>
      </c>
      <c r="AK44" s="33">
        <f>IF(D6L637C5=0,0,D6L637C11/D6L637C5)</f>
        <v>-4.8762782112924557E-4</v>
      </c>
      <c r="AL44" s="16" t="s">
        <v>32584</v>
      </c>
      <c r="AM44" s="33">
        <f>SUM(D6L629C18:D6L636C18)</f>
        <v>21294.911250483223</v>
      </c>
      <c r="AN44" s="16" t="s">
        <v>32585</v>
      </c>
      <c r="AO44" s="33">
        <f>SUM(D6L629C19:D6L636C19)</f>
        <v>50917.811835147397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6.4965906584730018</v>
      </c>
      <c r="AT44" s="16" t="s">
        <v>32587</v>
      </c>
      <c r="AU44" s="33">
        <f>IF(D6L637C5=0,0,D6L637C18/D6L637C5)</f>
        <v>0.29983100413820307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6.4965906584730018</v>
      </c>
      <c r="AZ44" s="16" t="s">
        <v>32589</v>
      </c>
      <c r="BA44" s="33">
        <f>IF(D6L637C5=0,0,D6L637C19/D6L637C5)</f>
        <v>0.71691957160450215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7201.3573032558115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3600.6786516279058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1800.3393258139529</v>
      </c>
      <c r="R45" s="16" t="s">
        <v>32594</v>
      </c>
      <c r="S45" s="15">
        <f>D6L638C5-D6L638C7</f>
        <v>1800.3393258139529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1747.9294530892932</v>
      </c>
      <c r="X45" s="16" t="s">
        <v>32596</v>
      </c>
      <c r="Y45" s="33">
        <f>D6L638C7-D6L638C10</f>
        <v>52.409872724659635</v>
      </c>
      <c r="Z45" s="16" t="s">
        <v>32597</v>
      </c>
      <c r="AA45" s="33">
        <f>CHOOSE(MIN(D6L638C9,RUN_YEARS),B7L806C7,B7L806C16,B7L806C25,B7L806C34,B7L806C43)</f>
        <v>1397440</v>
      </c>
      <c r="AB45" s="16" t="s">
        <v>32598</v>
      </c>
      <c r="AC45" s="33">
        <f>IF(D6L638C12=0,0,D6L638C10/D6L638C12)</f>
        <v>1.2508082301131305E-3</v>
      </c>
      <c r="AD45" s="16" t="s">
        <v>32599</v>
      </c>
      <c r="AE45" s="33">
        <f>IF(D6L638C5=0,0,D6L638C10/D6L638C5)</f>
        <v>0.48544444595160846</v>
      </c>
      <c r="AF45" s="16" t="s">
        <v>32600</v>
      </c>
      <c r="AG45" s="33">
        <f>CHOOSE(MIN(D6L638C9,RUN_YEARS),B7L806C5,B7L806C14,B7L806C23,B7L806C32,B7L806C41)</f>
        <v>16115.694532818223</v>
      </c>
      <c r="AH45" s="16" t="s">
        <v>32601</v>
      </c>
      <c r="AI45" s="33">
        <f>IF(D6L638C15=0,0,D6L638C11/D6L638C15)</f>
        <v>3.2521013982941566E-3</v>
      </c>
      <c r="AJ45" s="16" t="s">
        <v>32602</v>
      </c>
      <c r="AK45" s="33">
        <f>IF(D6L638C5=0,0,D6L638C11/D6L638C5)</f>
        <v>1.4555554048391562E-2</v>
      </c>
      <c r="AL45" s="16" t="s">
        <v>32603</v>
      </c>
      <c r="AM45" s="33">
        <f>D6L638C8*CHOOSE(MIN(D6L638C9,RUN_YEARS),B7L806C4,B7L806C13,B7L806C22,B7L806C31,B7L806C40)</f>
        <v>530.9045902963835</v>
      </c>
      <c r="AN45" s="16" t="s">
        <v>32604</v>
      </c>
      <c r="AO45" s="33">
        <f>D6L638C8-D6L638C18</f>
        <v>1269.4347355175694</v>
      </c>
      <c r="AP45" s="16" t="s">
        <v>32605</v>
      </c>
      <c r="AQ45" s="33">
        <f>CHOOSE(MIN(D6L638C9,RUN_YEARS),B7L806C2,B7L806C11,B7L806C20,B7L806C29,B7L806C38)</f>
        <v>3277.8594758328986</v>
      </c>
      <c r="AR45" s="16" t="s">
        <v>32606</v>
      </c>
      <c r="AS45" s="33">
        <f>IF(D6L638C20=0,0,D6L638C18/D6L638C20)</f>
        <v>0.16196685495844251</v>
      </c>
      <c r="AT45" s="16" t="s">
        <v>32607</v>
      </c>
      <c r="AU45" s="33">
        <f>IF(D6L638C5=0,0,D6L638C18/D6L638C5)</f>
        <v>0.14744570167525387</v>
      </c>
      <c r="AV45" s="16" t="s">
        <v>32608</v>
      </c>
      <c r="AW45" s="33">
        <f>CHOOSE(MIN(D6L638C9,RUN_YEARS),B7L806C1,B7L806C10,B7L806C19,B7L806C28,B7L806C37)</f>
        <v>7837.6204553905864</v>
      </c>
      <c r="AX45" s="16" t="s">
        <v>32609</v>
      </c>
      <c r="AY45" s="33">
        <f>IF(D6L638C23=0,0,D6L638C19/D6L638C23)</f>
        <v>0.16196685495844254</v>
      </c>
      <c r="AZ45" s="16" t="s">
        <v>32610</v>
      </c>
      <c r="BA45" s="33">
        <f>IF(D6L638C5=0,0,D6L638C19/D6L638C5)</f>
        <v>0.35255429832474616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64802.222871343067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64802.222871343067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25920.88914853723</v>
      </c>
      <c r="R46" s="16" t="s">
        <v>32614</v>
      </c>
      <c r="S46" s="15">
        <f>D6L639C5-D6L639C7</f>
        <v>38881.333722805837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25166.30334256943</v>
      </c>
      <c r="X46" s="16" t="s">
        <v>32616</v>
      </c>
      <c r="Y46" s="33">
        <f>D6L639C7-D6L639C10</f>
        <v>754.58580596779939</v>
      </c>
      <c r="Z46" s="16" t="s">
        <v>32617</v>
      </c>
      <c r="AA46" s="33">
        <f>CHOOSE(MIN(D6L639C9,RUN_YEARS),B7L806C7,B7L806C16,B7L806C25,B7L806C34,B7L806C43)</f>
        <v>1397440</v>
      </c>
      <c r="AB46" s="16" t="s">
        <v>32618</v>
      </c>
      <c r="AC46" s="33">
        <f>IF(D6L639C12=0,0,D6L639C10/D6L639C12)</f>
        <v>1.8008861448483963E-2</v>
      </c>
      <c r="AD46" s="16" t="s">
        <v>32619</v>
      </c>
      <c r="AE46" s="33">
        <f>IF(D6L639C5=0,0,D6L639C10/D6L639C5)</f>
        <v>0.3883555567612868</v>
      </c>
      <c r="AF46" s="16" t="s">
        <v>32620</v>
      </c>
      <c r="AG46" s="33">
        <f>CHOOSE(MIN(D6L639C9,RUN_YEARS),B7L806C5,B7L806C14,B7L806C23,B7L806C32,B7L806C41)</f>
        <v>16115.694532818223</v>
      </c>
      <c r="AH46" s="16" t="s">
        <v>32621</v>
      </c>
      <c r="AI46" s="33">
        <f>IF(D6L639C15=0,0,D6L639C11/D6L639C15)</f>
        <v>4.6823039766058512E-2</v>
      </c>
      <c r="AJ46" s="16" t="s">
        <v>32622</v>
      </c>
      <c r="AK46" s="33">
        <f>IF(D6L639C5=0,0,D6L639C11/D6L639C5)</f>
        <v>1.1644443238713243E-2</v>
      </c>
      <c r="AL46" s="16" t="s">
        <v>32623</v>
      </c>
      <c r="AM46" s="33">
        <f>D6L639C8*CHOOSE(MIN(D6L639C9,RUN_YEARS),B7L806C4,B7L806C13,B7L806C22,B7L806C31,B7L806C40)</f>
        <v>11465.771065657635</v>
      </c>
      <c r="AN46" s="16" t="s">
        <v>32624</v>
      </c>
      <c r="AO46" s="33">
        <f>D6L639C8-D6L639C18</f>
        <v>27415.562657148203</v>
      </c>
      <c r="AP46" s="16" t="s">
        <v>32625</v>
      </c>
      <c r="AQ46" s="33">
        <f>CHOOSE(MIN(D6L639C9,RUN_YEARS),B7L806C2,B7L806C11,B7L806C20,B7L806C29,B7L806C38)</f>
        <v>3277.8594758328986</v>
      </c>
      <c r="AR46" s="16" t="s">
        <v>32626</v>
      </c>
      <c r="AS46" s="33">
        <f>IF(D6L639C20=0,0,D6L639C18/D6L639C20)</f>
        <v>3.4979446648621817</v>
      </c>
      <c r="AT46" s="16" t="s">
        <v>32627</v>
      </c>
      <c r="AU46" s="33">
        <f>IF(D6L639C5=0,0,D6L639C18/D6L639C5)</f>
        <v>0.17693484201030463</v>
      </c>
      <c r="AV46" s="16" t="s">
        <v>32628</v>
      </c>
      <c r="AW46" s="33">
        <f>CHOOSE(MIN(D6L639C9,RUN_YEARS),B7L806C1,B7L806C10,B7L806C19,B7L806C28,B7L806C37)</f>
        <v>7837.6204553905864</v>
      </c>
      <c r="AX46" s="16" t="s">
        <v>32629</v>
      </c>
      <c r="AY46" s="33">
        <f>IF(D6L639C23=0,0,D6L639C19/D6L639C23)</f>
        <v>3.4979446648621813</v>
      </c>
      <c r="AZ46" s="16" t="s">
        <v>32630</v>
      </c>
      <c r="BA46" s="33">
        <f>IF(D6L639C5=0,0,D6L639C19/D6L639C5)</f>
        <v>0.42306515798969535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72003.580174598872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68402.901522970977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27721.228474351181</v>
      </c>
      <c r="R47" s="16" t="s">
        <v>32634</v>
      </c>
      <c r="S47" s="15">
        <f>SUM(D6L638C8:D6L639C8)</f>
        <v>40681.673048619792</v>
      </c>
      <c r="U47" s="21" t="str">
        <f>NULL_VALUE</f>
        <v>n/a</v>
      </c>
      <c r="V47" s="16" t="s">
        <v>32635</v>
      </c>
      <c r="W47" s="33">
        <f>SUM(D6L638C10:D6L639C10)</f>
        <v>26914.232795658725</v>
      </c>
      <c r="X47" s="16" t="s">
        <v>32636</v>
      </c>
      <c r="Y47" s="33">
        <f>SUM(D6L638C11:D6L639C11)</f>
        <v>806.99567869245902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1.9259669678597092E-2</v>
      </c>
      <c r="AD47" s="16" t="s">
        <v>32638</v>
      </c>
      <c r="AE47" s="33">
        <f>IF(D6L640C5=0,0,D6L640C10/D6L640C5)</f>
        <v>0.39346624479987041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5.0075141164352667E-2</v>
      </c>
      <c r="AJ47" s="16" t="s">
        <v>32640</v>
      </c>
      <c r="AK47" s="33">
        <f>IF(D6L640C5=0,0,D6L640C11/D6L640C5)</f>
        <v>1.1797681980222064E-2</v>
      </c>
      <c r="AL47" s="16" t="s">
        <v>32641</v>
      </c>
      <c r="AM47" s="33">
        <f>SUM(D6L638C18:D6L639C18)</f>
        <v>11996.675655954019</v>
      </c>
      <c r="AN47" s="16" t="s">
        <v>32642</v>
      </c>
      <c r="AO47" s="33">
        <f>SUM(D6L638C19:D6L639C19)</f>
        <v>28684.997392665773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3.659911519820624</v>
      </c>
      <c r="AT47" s="16" t="s">
        <v>32644</v>
      </c>
      <c r="AU47" s="33">
        <f>IF(D6L640C5=0,0,D6L640C18/D6L640C5)</f>
        <v>0.17538255525498886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3.659911519820624</v>
      </c>
      <c r="AZ47" s="16" t="s">
        <v>32646</v>
      </c>
      <c r="BA47" s="33">
        <f>IF(D6L640C5=0,0,D6L640C19/D6L640C5)</f>
        <v>0.41935351796491871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288207.66302190418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234222.74109269213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73929.948259211757</v>
      </c>
      <c r="R48" s="16" t="s">
        <v>32651</v>
      </c>
      <c r="S48" s="15">
        <f>SUM(D6L628C8,D6L637C8,D6L640C8)</f>
        <v>160292.79283348037</v>
      </c>
      <c r="U48" s="21" t="str">
        <f>NULL_VALUE</f>
        <v>n/a</v>
      </c>
      <c r="V48" s="16" t="s">
        <v>32652</v>
      </c>
      <c r="W48" s="33">
        <f>SUM(D6L628C10,D6L637C10,D6L640C10)</f>
        <v>71762.162207959642</v>
      </c>
      <c r="X48" s="16" t="s">
        <v>32653</v>
      </c>
      <c r="Y48" s="33">
        <f>SUM(D6L628C11,D6L637C11,D6L640C11)</f>
        <v>2167.7860512521356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4.8968300665178752E-2</v>
      </c>
      <c r="AD48" s="16" t="s">
        <v>32655</v>
      </c>
      <c r="AE48" s="33">
        <f>IF(D6L641C5=0,0,D6L641C10/D6L641C5)</f>
        <v>0.30638426428269078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0.12731758172946459</v>
      </c>
      <c r="AJ48" s="16" t="s">
        <v>32657</v>
      </c>
      <c r="AK48" s="33">
        <f>IF(D6L641C5=0,0,D6L641C11/D6L641C5)</f>
        <v>9.2552330364635612E-3</v>
      </c>
      <c r="AL48" s="16" t="s">
        <v>32658</v>
      </c>
      <c r="AM48" s="33">
        <f>SUM(D6L628C18,D6L637C18,D6L640C18)</f>
        <v>47412.877345996108</v>
      </c>
      <c r="AN48" s="16" t="s">
        <v>32659</v>
      </c>
      <c r="AO48" s="33">
        <f>SUM(D6L628C19,D6L637C19,D6L640C19)</f>
        <v>112879.91548748428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14.04746525442377</v>
      </c>
      <c r="AT48" s="16" t="s">
        <v>32661</v>
      </c>
      <c r="AU48" s="33">
        <f>IF(D6L641C5=0,0,D6L641C18/D6L641C5)</f>
        <v>0.20242644725617301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14.04746525442377</v>
      </c>
      <c r="AZ48" s="16" t="s">
        <v>32663</v>
      </c>
      <c r="BA48" s="33">
        <f>IF(D6L641C5=0,0,D6L641C19/D6L641C5)</f>
        <v>0.48193405542467282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51AAF-300A-4665-B9E0-188AB07006C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4220.8957966666667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3629.9703851333334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1814.9851925666667</v>
      </c>
      <c r="R8" s="16" t="s">
        <v>32673</v>
      </c>
      <c r="S8" s="15">
        <f>D6L701C5-D6L701C7</f>
        <v>1814.9851925666667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1726.9102874511534</v>
      </c>
      <c r="X8" s="16" t="s">
        <v>32675</v>
      </c>
      <c r="Y8" s="33">
        <f>D6L701C7-D6L701C10</f>
        <v>88.074905115513275</v>
      </c>
      <c r="Z8" s="16" t="s">
        <v>32676</v>
      </c>
      <c r="AA8" s="33">
        <f>CHOOSE(MIN(D6L701C9,RUN_YEARS),B7L807C7,B7L807C16,B7L807C25,B7L807C34,B7L807C43)</f>
        <v>24423.666666666668</v>
      </c>
      <c r="AB8" s="16" t="s">
        <v>32677</v>
      </c>
      <c r="AC8" s="33">
        <f>IF(D6L701C12=0,0,D6L701C10/D6L701C12)</f>
        <v>7.0706430407029522E-2</v>
      </c>
      <c r="AD8" s="16" t="s">
        <v>32678</v>
      </c>
      <c r="AE8" s="33">
        <f>IF(D6L701C5=0,0,D6L701C10/D6L701C5)</f>
        <v>0.47573674279100814</v>
      </c>
      <c r="AF8" s="16" t="s">
        <v>32679</v>
      </c>
      <c r="AG8" s="33">
        <f>CHOOSE(MIN(D6L701C9,RUN_YEARS),B7L807C5,B7L807C14,B7L807C23,B7L807C32,B7L807C41)</f>
        <v>479.09310809443525</v>
      </c>
      <c r="AH8" s="16" t="s">
        <v>32680</v>
      </c>
      <c r="AI8" s="33">
        <f>IF(D6L701C15=0,0,D6L701C11/D6L701C15)</f>
        <v>0.18383671905827667</v>
      </c>
      <c r="AJ8" s="16" t="s">
        <v>32681</v>
      </c>
      <c r="AK8" s="33">
        <f>IF(D6L701C5=0,0,D6L701C11/D6L701C5)</f>
        <v>2.4263257208991851E-2</v>
      </c>
      <c r="AL8" s="16" t="s">
        <v>32682</v>
      </c>
      <c r="AM8" s="33">
        <f>D6L701C8*CHOOSE(MIN(D6L701C9,RUN_YEARS),B7L807C4,B7L807C13,B7L807C22,B7L807C31,B7L807C40)</f>
        <v>367.40864318612819</v>
      </c>
      <c r="AN8" s="16" t="s">
        <v>32683</v>
      </c>
      <c r="AO8" s="33">
        <f>D6L701C8-D6L701C18</f>
        <v>1447.5765493805384</v>
      </c>
      <c r="AP8" s="16" t="s">
        <v>32684</v>
      </c>
      <c r="AQ8" s="33">
        <f>CHOOSE(MIN(D6L701C9,RUN_YEARS),B7L807C2,B7L807C11,B7L807C20,B7L807C29,B7L807C38)</f>
        <v>58.880087830039486</v>
      </c>
      <c r="AR8" s="16" t="s">
        <v>32685</v>
      </c>
      <c r="AS8" s="33">
        <f>IF(D6L701C20=0,0,D6L701C18/D6L701C20)</f>
        <v>6.2399472678551842</v>
      </c>
      <c r="AT8" s="16" t="s">
        <v>32686</v>
      </c>
      <c r="AU8" s="33">
        <f>IF(D6L701C5=0,0,D6L701C18/D6L701C5)</f>
        <v>0.10121532800676906</v>
      </c>
      <c r="AV8" s="16" t="s">
        <v>32687</v>
      </c>
      <c r="AW8" s="33">
        <f>CHOOSE(MIN(D6L701C9,RUN_YEARS),B7L807C1,B7L807C10,B7L807C19,B7L807C28,B7L807C37)</f>
        <v>231.98538180565492</v>
      </c>
      <c r="AX8" s="16" t="s">
        <v>32688</v>
      </c>
      <c r="AY8" s="33">
        <f>IF(D6L701C23=0,0,D6L701C19/D6L701C23)</f>
        <v>6.2399472678551851</v>
      </c>
      <c r="AZ8" s="16" t="s">
        <v>32689</v>
      </c>
      <c r="BA8" s="33">
        <f>IF(D6L701C5=0,0,D6L701C19/D6L701C5)</f>
        <v>0.39878467199323092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36.373237426309963</v>
      </c>
      <c r="J9" s="16" t="s">
        <v>32710</v>
      </c>
      <c r="K9" s="21">
        <f>IF(FLOW_THRU_100PCT="Y",1,INDEX(VariabilityMatrix,D6L702C1,D6L702C9))</f>
        <v>0.64026038311518152</v>
      </c>
      <c r="L9" s="16" t="s">
        <v>32690</v>
      </c>
      <c r="M9" s="15">
        <f>IF(D6L702C2&lt;&gt;0,D6L702C2*D6L702C4,D6L702C3*D6L702C4)</f>
        <v>23.288342929708676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11.644171464854338</v>
      </c>
      <c r="R9" s="16" t="s">
        <v>32692</v>
      </c>
      <c r="S9" s="15">
        <f>D6L702C5-D6L702C7</f>
        <v>11.644171464854338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11.043583547064653</v>
      </c>
      <c r="X9" s="16" t="s">
        <v>32694</v>
      </c>
      <c r="Y9" s="33">
        <f>D6L702C7-D6L702C10</f>
        <v>0.60058791778968512</v>
      </c>
      <c r="Z9" s="16" t="s">
        <v>32695</v>
      </c>
      <c r="AA9" s="33">
        <f>CHOOSE(MIN(D6L702C9,RUN_YEARS),B7L807C7,B7L807C16,B7L807C25,B7L807C34,B7L807C43)</f>
        <v>25501.200000000001</v>
      </c>
      <c r="AB9" s="16" t="s">
        <v>32696</v>
      </c>
      <c r="AC9" s="33">
        <f>IF(D6L702C12=0,0,D6L702C10/D6L702C12)</f>
        <v>4.3306132837139636E-4</v>
      </c>
      <c r="AD9" s="16" t="s">
        <v>32697</v>
      </c>
      <c r="AE9" s="33">
        <f>IF(D6L702C5=0,0,D6L702C10/D6L702C5)</f>
        <v>0.47421079208587563</v>
      </c>
      <c r="AF9" s="16" t="s">
        <v>32698</v>
      </c>
      <c r="AG9" s="33">
        <f>CHOOSE(MIN(D6L702C9,RUN_YEARS),B7L807C5,B7L807C14,B7L807C23,B7L807C32,B7L807C41)</f>
        <v>533.40101704470351</v>
      </c>
      <c r="AH9" s="16" t="s">
        <v>32699</v>
      </c>
      <c r="AI9" s="33">
        <f>IF(D6L702C15=0,0,D6L702C11/D6L702C15)</f>
        <v>1.1259594537656285E-3</v>
      </c>
      <c r="AJ9" s="16" t="s">
        <v>32700</v>
      </c>
      <c r="AK9" s="33">
        <f>IF(D6L702C5=0,0,D6L702C11/D6L702C5)</f>
        <v>2.5789207914124361E-2</v>
      </c>
      <c r="AL9" s="16" t="s">
        <v>32701</v>
      </c>
      <c r="AM9" s="33">
        <f>D6L702C8*CHOOSE(MIN(D6L702C9,RUN_YEARS),B7L807C4,B7L807C13,B7L807C22,B7L807C31,B7L807C40)</f>
        <v>2.206314747776168</v>
      </c>
      <c r="AN9" s="16" t="s">
        <v>32702</v>
      </c>
      <c r="AO9" s="33">
        <f>D6L702C8-D6L702C18</f>
        <v>9.4378567170781693</v>
      </c>
      <c r="AP9" s="16" t="s">
        <v>32703</v>
      </c>
      <c r="AQ9" s="33">
        <f>CHOOSE(MIN(D6L702C9,RUN_YEARS),B7L807C2,B7L807C11,B7L807C20,B7L807C29,B7L807C38)</f>
        <v>60.301772247355899</v>
      </c>
      <c r="AR9" s="16" t="s">
        <v>32704</v>
      </c>
      <c r="AS9" s="33">
        <f>IF(D6L702C20=0,0,D6L702C18/D6L702C20)</f>
        <v>3.6587892288238846E-2</v>
      </c>
      <c r="AT9" s="16" t="s">
        <v>32705</v>
      </c>
      <c r="AU9" s="33">
        <f>IF(D6L702C5=0,0,D6L702C18/D6L702C5)</f>
        <v>9.4739018333571387E-2</v>
      </c>
      <c r="AV9" s="16" t="s">
        <v>32706</v>
      </c>
      <c r="AW9" s="33">
        <f>CHOOSE(MIN(D6L702C9,RUN_YEARS),B7L807C1,B7L807C10,B7L807C19,B7L807C28,B7L807C37)</f>
        <v>257.95027061758248</v>
      </c>
      <c r="AX9" s="16" t="s">
        <v>32707</v>
      </c>
      <c r="AY9" s="33">
        <f>IF(D6L702C23=0,0,D6L702C19/D6L702C23)</f>
        <v>3.6587892288238846E-2</v>
      </c>
      <c r="AZ9" s="16" t="s">
        <v>32708</v>
      </c>
      <c r="BA9" s="33">
        <f>IF(D6L702C5=0,0,D6L702C19/D6L702C5)</f>
        <v>0.40526098166642854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3.5748155373039583</v>
      </c>
      <c r="J10" s="16" t="s">
        <v>32731</v>
      </c>
      <c r="K10" s="21">
        <f>IF(FLOW_THRU_100PCT="Y",1,INDEX(VariabilityMatrix,D6L703C1,D6L703C9))</f>
        <v>0.64026038311518152</v>
      </c>
      <c r="L10" s="16" t="s">
        <v>32711</v>
      </c>
      <c r="M10" s="15">
        <f>IF(D6L703C2&lt;&gt;0,D6L703C2*D6L703C4,D6L703C3*D6L703C4)</f>
        <v>2.2888127654803356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1.1444063827401678</v>
      </c>
      <c r="R10" s="16" t="s">
        <v>32713</v>
      </c>
      <c r="S10" s="15">
        <f>D6L703C5-D6L703C7</f>
        <v>1.1444063827401678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1.0853797144546935</v>
      </c>
      <c r="X10" s="16" t="s">
        <v>32715</v>
      </c>
      <c r="Y10" s="33">
        <f>D6L703C7-D6L703C10</f>
        <v>5.9026668285474315E-2</v>
      </c>
      <c r="Z10" s="16" t="s">
        <v>32716</v>
      </c>
      <c r="AA10" s="33">
        <f>CHOOSE(MIN(D6L703C9,RUN_YEARS),B7L807C7,B7L807C16,B7L807C25,B7L807C34,B7L807C43)</f>
        <v>25501.200000000001</v>
      </c>
      <c r="AB10" s="16" t="s">
        <v>32717</v>
      </c>
      <c r="AC10" s="33">
        <f>IF(D6L703C12=0,0,D6L703C10/D6L703C12)</f>
        <v>4.2561907457480173E-5</v>
      </c>
      <c r="AD10" s="16" t="s">
        <v>32718</v>
      </c>
      <c r="AE10" s="33">
        <f>IF(D6L703C5=0,0,D6L703C10/D6L703C5)</f>
        <v>0.47421079208587563</v>
      </c>
      <c r="AF10" s="16" t="s">
        <v>32719</v>
      </c>
      <c r="AG10" s="33">
        <f>CHOOSE(MIN(D6L703C9,RUN_YEARS),B7L807C5,B7L807C14,B7L807C23,B7L807C32,B7L807C41)</f>
        <v>533.40101704470351</v>
      </c>
      <c r="AH10" s="16" t="s">
        <v>32720</v>
      </c>
      <c r="AI10" s="33">
        <f>IF(D6L703C15=0,0,D6L703C11/D6L703C15)</f>
        <v>1.1066095938944823E-4</v>
      </c>
      <c r="AJ10" s="16" t="s">
        <v>32721</v>
      </c>
      <c r="AK10" s="33">
        <f>IF(D6L703C5=0,0,D6L703C11/D6L703C5)</f>
        <v>2.5789207914124351E-2</v>
      </c>
      <c r="AL10" s="16" t="s">
        <v>32722</v>
      </c>
      <c r="AM10" s="33">
        <f>D6L703C8*CHOOSE(MIN(D6L703C9,RUN_YEARS),B7L807C4,B7L807C13,B7L807C22,B7L807C31,B7L807C40)</f>
        <v>0.21683987455095377</v>
      </c>
      <c r="AN10" s="16" t="s">
        <v>32723</v>
      </c>
      <c r="AO10" s="33">
        <f>D6L703C8-D6L703C18</f>
        <v>0.92756650818921405</v>
      </c>
      <c r="AP10" s="16" t="s">
        <v>32724</v>
      </c>
      <c r="AQ10" s="33">
        <f>CHOOSE(MIN(D6L703C9,RUN_YEARS),B7L807C2,B7L807C11,B7L807C20,B7L807C29,B7L807C38)</f>
        <v>60.301772247355899</v>
      </c>
      <c r="AR10" s="16" t="s">
        <v>32725</v>
      </c>
      <c r="AS10" s="33">
        <f>IF(D6L703C20=0,0,D6L703C18/D6L703C20)</f>
        <v>3.5959121344142871E-3</v>
      </c>
      <c r="AT10" s="16" t="s">
        <v>32726</v>
      </c>
      <c r="AU10" s="33">
        <f>IF(D6L703C5=0,0,D6L703C18/D6L703C5)</f>
        <v>9.4739018333571401E-2</v>
      </c>
      <c r="AV10" s="16" t="s">
        <v>32727</v>
      </c>
      <c r="AW10" s="33">
        <f>CHOOSE(MIN(D6L703C9,RUN_YEARS),B7L807C1,B7L807C10,B7L807C19,B7L807C28,B7L807C37)</f>
        <v>257.95027061758248</v>
      </c>
      <c r="AX10" s="16" t="s">
        <v>32728</v>
      </c>
      <c r="AY10" s="33">
        <f>IF(D6L703C23=0,0,D6L703C19/D6L703C23)</f>
        <v>3.5959121344142876E-3</v>
      </c>
      <c r="AZ10" s="16" t="s">
        <v>32729</v>
      </c>
      <c r="BA10" s="33">
        <f>IF(D6L703C5=0,0,D6L703C19/D6L703C5)</f>
        <v>0.4052609816664286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0.6264075840669403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20094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335.16068213249184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47.132834545587848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161.64798334045307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142.68023664156476</v>
      </c>
      <c r="J12" s="16" t="s">
        <v>32773</v>
      </c>
      <c r="K12" s="21">
        <f>IF(FLOW_THRU_100PCT="Y",1,INDEX(VariabilityMatrix,D6L705C1,D6L705C9))</f>
        <v>0.32132834210455641</v>
      </c>
      <c r="L12" s="16" t="s">
        <v>32753</v>
      </c>
      <c r="M12" s="15">
        <f>IF(D6L705C2&lt;&gt;0,D6L705C2*D6L705C4,D6L705C3*D6L705C4)</f>
        <v>45.847203891119783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22.923601945559891</v>
      </c>
      <c r="R12" s="16" t="s">
        <v>32755</v>
      </c>
      <c r="S12" s="15">
        <f>D6L705C5-D6L705C7</f>
        <v>22.923601945559891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21.741238872130552</v>
      </c>
      <c r="X12" s="16" t="s">
        <v>32757</v>
      </c>
      <c r="Y12" s="33">
        <f>D6L705C7-D6L705C10</f>
        <v>1.1823630734293396</v>
      </c>
      <c r="Z12" s="16" t="s">
        <v>32758</v>
      </c>
      <c r="AA12" s="33">
        <f>CHOOSE(MIN(D6L705C9,RUN_YEARS),B7L807C7,B7L807C16,B7L807C25,B7L807C34,B7L807C43)</f>
        <v>25501.200000000001</v>
      </c>
      <c r="AB12" s="16" t="s">
        <v>32759</v>
      </c>
      <c r="AC12" s="33">
        <f>IF(D6L705C12=0,0,D6L705C10/D6L705C12)</f>
        <v>8.5255748247653257E-4</v>
      </c>
      <c r="AD12" s="16" t="s">
        <v>32760</v>
      </c>
      <c r="AE12" s="33">
        <f>IF(D6L705C5=0,0,D6L705C10/D6L705C5)</f>
        <v>0.47421079208587563</v>
      </c>
      <c r="AF12" s="16" t="s">
        <v>32761</v>
      </c>
      <c r="AG12" s="33">
        <f>CHOOSE(MIN(D6L705C9,RUN_YEARS),B7L807C5,B7L807C14,B7L807C23,B7L807C32,B7L807C41)</f>
        <v>533.40101704470351</v>
      </c>
      <c r="AH12" s="16" t="s">
        <v>32762</v>
      </c>
      <c r="AI12" s="33">
        <f>IF(D6L705C15=0,0,D6L705C11/D6L705C15)</f>
        <v>2.216649454438981E-3</v>
      </c>
      <c r="AJ12" s="16" t="s">
        <v>32763</v>
      </c>
      <c r="AK12" s="33">
        <f>IF(D6L705C5=0,0,D6L705C11/D6L705C5)</f>
        <v>2.5789207914124361E-2</v>
      </c>
      <c r="AL12" s="16" t="s">
        <v>32764</v>
      </c>
      <c r="AM12" s="33">
        <f>D6L705C8*CHOOSE(MIN(D6L705C9,RUN_YEARS),B7L807C4,B7L807C13,B7L807C22,B7L807C31,B7L807C40)</f>
        <v>4.3435190899837828</v>
      </c>
      <c r="AN12" s="16" t="s">
        <v>32765</v>
      </c>
      <c r="AO12" s="33">
        <f>D6L705C8-D6L705C18</f>
        <v>18.580082855576109</v>
      </c>
      <c r="AP12" s="16" t="s">
        <v>32766</v>
      </c>
      <c r="AQ12" s="33">
        <f>CHOOSE(MIN(D6L705C9,RUN_YEARS),B7L807C2,B7L807C11,B7L807C20,B7L807C29,B7L807C38)</f>
        <v>60.301772247355899</v>
      </c>
      <c r="AR12" s="16" t="s">
        <v>32767</v>
      </c>
      <c r="AS12" s="33">
        <f>IF(D6L705C20=0,0,D6L705C18/D6L705C20)</f>
        <v>7.2029708715140403E-2</v>
      </c>
      <c r="AT12" s="16" t="s">
        <v>32768</v>
      </c>
      <c r="AU12" s="33">
        <f>IF(D6L705C5=0,0,D6L705C18/D6L705C5)</f>
        <v>9.4739018333571387E-2</v>
      </c>
      <c r="AV12" s="16" t="s">
        <v>32769</v>
      </c>
      <c r="AW12" s="33">
        <f>CHOOSE(MIN(D6L705C9,RUN_YEARS),B7L807C1,B7L807C10,B7L807C19,B7L807C28,B7L807C37)</f>
        <v>257.95027061758248</v>
      </c>
      <c r="AX12" s="16" t="s">
        <v>32770</v>
      </c>
      <c r="AY12" s="33">
        <f>IF(D6L705C23=0,0,D6L705C19/D6L705C23)</f>
        <v>7.2029708715140417E-2</v>
      </c>
      <c r="AZ12" s="16" t="s">
        <v>32771</v>
      </c>
      <c r="BA12" s="33">
        <f>IF(D6L705C5=0,0,D6L705C19/D6L705C5)</f>
        <v>0.4052609816664286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17.206413118855025</v>
      </c>
      <c r="J13" s="16" t="s">
        <v>32794</v>
      </c>
      <c r="K13" s="21">
        <f>IF(FLOW_THRU_100PCT="Y",1,INDEX(VariabilityMatrix,D6L706C1,D6L706C9))</f>
        <v>0.64026038311518152</v>
      </c>
      <c r="L13" s="16" t="s">
        <v>32774</v>
      </c>
      <c r="M13" s="15">
        <f>IF(D6L706C2&lt;&gt;0,D6L706C2*D6L706C4,D6L706C3*D6L706C4)</f>
        <v>11.016584655516203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5.5082923277581015</v>
      </c>
      <c r="R13" s="16" t="s">
        <v>32776</v>
      </c>
      <c r="S13" s="15">
        <f>D6L706C5-D6L706C7</f>
        <v>5.5082923277581015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5.2241833355734419</v>
      </c>
      <c r="X13" s="16" t="s">
        <v>32778</v>
      </c>
      <c r="Y13" s="33">
        <f>D6L706C7-D6L706C10</f>
        <v>0.28410899218465957</v>
      </c>
      <c r="Z13" s="16" t="s">
        <v>32779</v>
      </c>
      <c r="AA13" s="33">
        <f>CHOOSE(MIN(D6L706C9,RUN_YEARS),B7L807C7,B7L807C16,B7L807C25,B7L807C34,B7L807C43)</f>
        <v>25501.200000000001</v>
      </c>
      <c r="AB13" s="16" t="s">
        <v>32780</v>
      </c>
      <c r="AC13" s="33">
        <f>IF(D6L706C12=0,0,D6L706C10/D6L706C12)</f>
        <v>2.0486029424393525E-4</v>
      </c>
      <c r="AD13" s="16" t="s">
        <v>32781</v>
      </c>
      <c r="AE13" s="33">
        <f>IF(D6L706C5=0,0,D6L706C10/D6L706C5)</f>
        <v>0.47421079208587563</v>
      </c>
      <c r="AF13" s="16" t="s">
        <v>32782</v>
      </c>
      <c r="AG13" s="33">
        <f>CHOOSE(MIN(D6L706C9,RUN_YEARS),B7L807C5,B7L807C14,B7L807C23,B7L807C32,B7L807C41)</f>
        <v>533.40101704470351</v>
      </c>
      <c r="AH13" s="16" t="s">
        <v>32783</v>
      </c>
      <c r="AI13" s="33">
        <f>IF(D6L706C15=0,0,D6L706C11/D6L706C15)</f>
        <v>5.3263676503423102E-4</v>
      </c>
      <c r="AJ13" s="16" t="s">
        <v>32784</v>
      </c>
      <c r="AK13" s="33">
        <f>IF(D6L706C5=0,0,D6L706C11/D6L706C5)</f>
        <v>2.5789207914124371E-2</v>
      </c>
      <c r="AL13" s="16" t="s">
        <v>32785</v>
      </c>
      <c r="AM13" s="33">
        <f>D6L706C8*CHOOSE(MIN(D6L706C9,RUN_YEARS),B7L807C4,B7L807C13,B7L807C22,B7L807C31,B7L807C40)</f>
        <v>1.0437004156522909</v>
      </c>
      <c r="AN13" s="16" t="s">
        <v>32786</v>
      </c>
      <c r="AO13" s="33">
        <f>D6L706C8-D6L706C18</f>
        <v>4.4645919121058109</v>
      </c>
      <c r="AP13" s="16" t="s">
        <v>32787</v>
      </c>
      <c r="AQ13" s="33">
        <f>CHOOSE(MIN(D6L706C9,RUN_YEARS),B7L807C2,B7L807C11,B7L807C20,B7L807C29,B7L807C38)</f>
        <v>60.301772247355899</v>
      </c>
      <c r="AR13" s="16" t="s">
        <v>32788</v>
      </c>
      <c r="AS13" s="33">
        <f>IF(D6L706C20=0,0,D6L706C18/D6L706C20)</f>
        <v>1.7307955914978183E-2</v>
      </c>
      <c r="AT13" s="16" t="s">
        <v>32789</v>
      </c>
      <c r="AU13" s="33">
        <f>IF(D6L706C5=0,0,D6L706C18/D6L706C5)</f>
        <v>9.4739018333571401E-2</v>
      </c>
      <c r="AV13" s="16" t="s">
        <v>32790</v>
      </c>
      <c r="AW13" s="33">
        <f>CHOOSE(MIN(D6L706C9,RUN_YEARS),B7L807C1,B7L807C10,B7L807C19,B7L807C28,B7L807C37)</f>
        <v>257.95027061758248</v>
      </c>
      <c r="AX13" s="16" t="s">
        <v>32791</v>
      </c>
      <c r="AY13" s="33">
        <f>IF(D6L706C23=0,0,D6L706C19/D6L706C23)</f>
        <v>1.7307955914978187E-2</v>
      </c>
      <c r="AZ13" s="16" t="s">
        <v>32792</v>
      </c>
      <c r="BA13" s="33">
        <f>IF(D6L706C5=0,0,D6L706C19/D6L706C5)</f>
        <v>0.4052609816664286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1.6415747714245583</v>
      </c>
      <c r="J14" s="16" t="s">
        <v>32815</v>
      </c>
      <c r="K14" s="21">
        <f>IF(FLOW_THRU_100PCT="Y",1,INDEX(VariabilityMatrix,D6L707C1,D6L707C9))</f>
        <v>0.6264075840669403</v>
      </c>
      <c r="L14" s="16" t="s">
        <v>32795</v>
      </c>
      <c r="M14" s="15">
        <f>IF(D6L707C2&lt;&gt;0,D6L707C2*D6L707C4,D6L707C3*D6L707C4)</f>
        <v>1.0282948866332973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0.51414744331664863</v>
      </c>
      <c r="R14" s="16" t="s">
        <v>32797</v>
      </c>
      <c r="S14" s="15">
        <f>D6L707C5-D6L707C7</f>
        <v>0.51414744331664863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0.49277714556403518</v>
      </c>
      <c r="X14" s="16" t="s">
        <v>32799</v>
      </c>
      <c r="Y14" s="33">
        <f>D6L707C7-D6L707C10</f>
        <v>2.1370297752613454E-2</v>
      </c>
      <c r="Z14" s="16" t="s">
        <v>32800</v>
      </c>
      <c r="AA14" s="33">
        <f>CHOOSE(MIN(D6L707C9,RUN_YEARS),B7L807C7,B7L807C16,B7L807C25,B7L807C34,B7L807C43)</f>
        <v>20094</v>
      </c>
      <c r="AB14" s="16" t="s">
        <v>32801</v>
      </c>
      <c r="AC14" s="33">
        <f>IF(D6L707C12=0,0,D6L707C10/D6L707C12)</f>
        <v>2.4523596375238139E-5</v>
      </c>
      <c r="AD14" s="16" t="s">
        <v>32802</v>
      </c>
      <c r="AE14" s="33">
        <f>IF(D6L707C5=0,0,D6L707C10/D6L707C5)</f>
        <v>0.47921773410487223</v>
      </c>
      <c r="AF14" s="16" t="s">
        <v>32803</v>
      </c>
      <c r="AG14" s="33">
        <f>CHOOSE(MIN(D6L707C9,RUN_YEARS),B7L807C5,B7L807C14,B7L807C23,B7L807C32,B7L807C41)</f>
        <v>335.16068213249184</v>
      </c>
      <c r="AH14" s="16" t="s">
        <v>32804</v>
      </c>
      <c r="AI14" s="33">
        <f>IF(D6L707C15=0,0,D6L707C11/D6L707C15)</f>
        <v>6.3761350575619114E-5</v>
      </c>
      <c r="AJ14" s="16" t="s">
        <v>32805</v>
      </c>
      <c r="AK14" s="33">
        <f>IF(D6L707C5=0,0,D6L707C11/D6L707C5)</f>
        <v>2.0782265895127775E-2</v>
      </c>
      <c r="AL14" s="16" t="s">
        <v>32806</v>
      </c>
      <c r="AM14" s="33">
        <f>D6L707C8*CHOOSE(MIN(D6L707C9,RUN_YEARS),B7L807C4,B7L807C13,B7L807C22,B7L807C31,B7L807C40)</f>
        <v>0.11607017648100151</v>
      </c>
      <c r="AN14" s="16" t="s">
        <v>32807</v>
      </c>
      <c r="AO14" s="33">
        <f>D6L707C8-D6L707C18</f>
        <v>0.39807726683564715</v>
      </c>
      <c r="AP14" s="16" t="s">
        <v>32808</v>
      </c>
      <c r="AQ14" s="33">
        <f>CHOOSE(MIN(D6L707C9,RUN_YEARS),B7L807C2,B7L807C11,B7L807C20,B7L807C29,B7L807C38)</f>
        <v>47.132834545587848</v>
      </c>
      <c r="AR14" s="16" t="s">
        <v>32809</v>
      </c>
      <c r="AS14" s="33">
        <f>IF(D6L707C20=0,0,D6L707C18/D6L707C20)</f>
        <v>2.4626182066078807E-3</v>
      </c>
      <c r="AT14" s="16" t="s">
        <v>32810</v>
      </c>
      <c r="AU14" s="33">
        <f>IF(D6L707C5=0,0,D6L707C18/D6L707C5)</f>
        <v>0.11287635287288322</v>
      </c>
      <c r="AV14" s="16" t="s">
        <v>32811</v>
      </c>
      <c r="AW14" s="33">
        <f>CHOOSE(MIN(D6L707C9,RUN_YEARS),B7L807C1,B7L807C10,B7L807C19,B7L807C28,B7L807C37)</f>
        <v>161.64798334045307</v>
      </c>
      <c r="AX14" s="16" t="s">
        <v>32812</v>
      </c>
      <c r="AY14" s="33">
        <f>IF(D6L707C23=0,0,D6L707C19/D6L707C23)</f>
        <v>2.4626182066078812E-3</v>
      </c>
      <c r="AZ14" s="16" t="s">
        <v>32813</v>
      </c>
      <c r="BA14" s="33">
        <f>IF(D6L707C5=0,0,D6L707C19/D6L707C5)</f>
        <v>0.38712364712711678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4.8788061388492121E-2</v>
      </c>
      <c r="J15" s="16" t="s">
        <v>32836</v>
      </c>
      <c r="K15" s="21">
        <f>IF(FLOW_THRU_100PCT="Y",1,INDEX(VariabilityMatrix,D6L708C1,D6L708C9))</f>
        <v>0.6264075840669403</v>
      </c>
      <c r="L15" s="16" t="s">
        <v>32816</v>
      </c>
      <c r="M15" s="15">
        <f>IF(D6L708C2&lt;&gt;0,D6L708C2*D6L708C4,D6L708C3*D6L708C4)</f>
        <v>3.0561211665674923E-2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1.5280605832837461E-2</v>
      </c>
      <c r="R15" s="16" t="s">
        <v>32818</v>
      </c>
      <c r="S15" s="15">
        <f>D6L708C5-D6L708C7</f>
        <v>1.5280605832837461E-2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1.4645474605924124E-2</v>
      </c>
      <c r="X15" s="16" t="s">
        <v>32820</v>
      </c>
      <c r="Y15" s="33">
        <f>D6L708C7-D6L708C10</f>
        <v>6.3513122691333766E-4</v>
      </c>
      <c r="Z15" s="16" t="s">
        <v>32821</v>
      </c>
      <c r="AA15" s="33">
        <f>CHOOSE(MIN(D6L708C9,RUN_YEARS),B7L807C7,B7L807C16,B7L807C25,B7L807C34,B7L807C43)</f>
        <v>20094</v>
      </c>
      <c r="AB15" s="16" t="s">
        <v>32822</v>
      </c>
      <c r="AC15" s="33">
        <f>IF(D6L708C12=0,0,D6L708C10/D6L708C12)</f>
        <v>7.2884814401931538E-7</v>
      </c>
      <c r="AD15" s="16" t="s">
        <v>32823</v>
      </c>
      <c r="AE15" s="33">
        <f>IF(D6L708C5=0,0,D6L708C10/D6L708C5)</f>
        <v>0.47921773410487223</v>
      </c>
      <c r="AF15" s="16" t="s">
        <v>32824</v>
      </c>
      <c r="AG15" s="33">
        <f>CHOOSE(MIN(D6L708C9,RUN_YEARS),B7L807C5,B7L807C14,B7L807C23,B7L807C32,B7L807C41)</f>
        <v>335.16068213249184</v>
      </c>
      <c r="AH15" s="16" t="s">
        <v>32825</v>
      </c>
      <c r="AI15" s="33">
        <f>IF(D6L708C15=0,0,D6L708C11/D6L708C15)</f>
        <v>1.8950051744502207E-6</v>
      </c>
      <c r="AJ15" s="16" t="s">
        <v>32826</v>
      </c>
      <c r="AK15" s="33">
        <f>IF(D6L708C5=0,0,D6L708C11/D6L708C5)</f>
        <v>2.0782265895127796E-2</v>
      </c>
      <c r="AL15" s="16" t="s">
        <v>32827</v>
      </c>
      <c r="AM15" s="33">
        <f>D6L708C8*CHOOSE(MIN(D6L708C9,RUN_YEARS),B7L807C4,B7L807C13,B7L807C22,B7L807C31,B7L807C40)</f>
        <v>3.4496381121975977E-3</v>
      </c>
      <c r="AN15" s="16" t="s">
        <v>32828</v>
      </c>
      <c r="AO15" s="33">
        <f>D6L708C8-D6L708C18</f>
        <v>1.1830967720639863E-2</v>
      </c>
      <c r="AP15" s="16" t="s">
        <v>32829</v>
      </c>
      <c r="AQ15" s="33">
        <f>CHOOSE(MIN(D6L708C9,RUN_YEARS),B7L807C2,B7L807C11,B7L807C20,B7L807C29,B7L807C38)</f>
        <v>47.132834545587848</v>
      </c>
      <c r="AR15" s="16" t="s">
        <v>32830</v>
      </c>
      <c r="AS15" s="33">
        <f>IF(D6L708C20=0,0,D6L708C18/D6L708C20)</f>
        <v>7.3189701944639818E-5</v>
      </c>
      <c r="AT15" s="16" t="s">
        <v>32831</v>
      </c>
      <c r="AU15" s="33">
        <f>IF(D6L708C5=0,0,D6L708C18/D6L708C5)</f>
        <v>0.11287635287288322</v>
      </c>
      <c r="AV15" s="16" t="s">
        <v>32832</v>
      </c>
      <c r="AW15" s="33">
        <f>CHOOSE(MIN(D6L708C9,RUN_YEARS),B7L807C1,B7L807C10,B7L807C19,B7L807C28,B7L807C37)</f>
        <v>161.64798334045307</v>
      </c>
      <c r="AX15" s="16" t="s">
        <v>32833</v>
      </c>
      <c r="AY15" s="33">
        <f>IF(D6L708C23=0,0,D6L708C19/D6L708C23)</f>
        <v>7.3189701944639818E-5</v>
      </c>
      <c r="AZ15" s="16" t="s">
        <v>32834</v>
      </c>
      <c r="BA15" s="33">
        <f>IF(D6L708C5=0,0,D6L708C19/D6L708C5)</f>
        <v>0.38712364712711678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6.6007377172665804E-2</v>
      </c>
      <c r="J16" s="16" t="s">
        <v>32857</v>
      </c>
      <c r="K16" s="21">
        <f>IF(FLOW_THRU_100PCT="Y",1,INDEX(VariabilityMatrix,D6L709C1,D6L709C9))</f>
        <v>0.6264075840669403</v>
      </c>
      <c r="L16" s="16" t="s">
        <v>32837</v>
      </c>
      <c r="M16" s="15">
        <f>IF(D6L709C2&lt;&gt;0,D6L709C2*D6L709C4,D6L709C3*D6L709C4)</f>
        <v>4.1347521665324891E-2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2.0673760832662445E-2</v>
      </c>
      <c r="R16" s="16" t="s">
        <v>32839</v>
      </c>
      <c r="S16" s="15">
        <f>D6L709C5-D6L709C7</f>
        <v>2.0673760832662445E-2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1.9814465643309107E-2</v>
      </c>
      <c r="X16" s="16" t="s">
        <v>32841</v>
      </c>
      <c r="Y16" s="33">
        <f>D6L709C7-D6L709C10</f>
        <v>8.5929518935333807E-4</v>
      </c>
      <c r="Z16" s="16" t="s">
        <v>32842</v>
      </c>
      <c r="AA16" s="33">
        <f>CHOOSE(MIN(D6L709C9,RUN_YEARS),B7L807C7,B7L807C16,B7L807C25,B7L807C34,B7L807C43)</f>
        <v>20094</v>
      </c>
      <c r="AB16" s="16" t="s">
        <v>32843</v>
      </c>
      <c r="AC16" s="33">
        <f>IF(D6L709C12=0,0,D6L709C10/D6L709C12)</f>
        <v>9.8608866543789723E-7</v>
      </c>
      <c r="AD16" s="16" t="s">
        <v>32844</v>
      </c>
      <c r="AE16" s="33">
        <f>IF(D6L709C5=0,0,D6L709C10/D6L709C5)</f>
        <v>0.47921773410487223</v>
      </c>
      <c r="AF16" s="16" t="s">
        <v>32845</v>
      </c>
      <c r="AG16" s="33">
        <f>CHOOSE(MIN(D6L709C9,RUN_YEARS),B7L807C5,B7L807C14,B7L807C23,B7L807C32,B7L807C41)</f>
        <v>335.16068213249184</v>
      </c>
      <c r="AH16" s="16" t="s">
        <v>32846</v>
      </c>
      <c r="AI16" s="33">
        <f>IF(D6L709C15=0,0,D6L709C11/D6L709C15)</f>
        <v>2.5638305301385305E-6</v>
      </c>
      <c r="AJ16" s="16" t="s">
        <v>32847</v>
      </c>
      <c r="AK16" s="33">
        <f>IF(D6L709C5=0,0,D6L709C11/D6L709C5)</f>
        <v>2.0782265895127772E-2</v>
      </c>
      <c r="AL16" s="16" t="s">
        <v>32848</v>
      </c>
      <c r="AM16" s="33">
        <f>D6L709C8*CHOOSE(MIN(D6L709C9,RUN_YEARS),B7L807C4,B7L807C13,B7L807C22,B7L807C31,B7L807C40)</f>
        <v>4.6671574459143965E-3</v>
      </c>
      <c r="AN16" s="16" t="s">
        <v>32849</v>
      </c>
      <c r="AO16" s="33">
        <f>D6L709C8-D6L709C18</f>
        <v>1.6006603386748048E-2</v>
      </c>
      <c r="AP16" s="16" t="s">
        <v>32850</v>
      </c>
      <c r="AQ16" s="33">
        <f>CHOOSE(MIN(D6L709C9,RUN_YEARS),B7L807C2,B7L807C11,B7L807C20,B7L807C29,B7L807C38)</f>
        <v>47.132834545587848</v>
      </c>
      <c r="AR16" s="16" t="s">
        <v>32851</v>
      </c>
      <c r="AS16" s="33">
        <f>IF(D6L709C20=0,0,D6L709C18/D6L709C20)</f>
        <v>9.9021361454512682E-5</v>
      </c>
      <c r="AT16" s="16" t="s">
        <v>32852</v>
      </c>
      <c r="AU16" s="33">
        <f>IF(D6L709C5=0,0,D6L709C18/D6L709C5)</f>
        <v>0.11287635287288322</v>
      </c>
      <c r="AV16" s="16" t="s">
        <v>32853</v>
      </c>
      <c r="AW16" s="33">
        <f>CHOOSE(MIN(D6L709C9,RUN_YEARS),B7L807C1,B7L807C10,B7L807C19,B7L807C28,B7L807C37)</f>
        <v>161.64798334045307</v>
      </c>
      <c r="AX16" s="16" t="s">
        <v>32854</v>
      </c>
      <c r="AY16" s="33">
        <f>IF(D6L709C23=0,0,D6L709C19/D6L709C23)</f>
        <v>9.9021361454512682E-5</v>
      </c>
      <c r="AZ16" s="16" t="s">
        <v>32855</v>
      </c>
      <c r="BA16" s="33">
        <f>IF(D6L709C5=0,0,D6L709C19/D6L709C5)</f>
        <v>0.38712364712711678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0.6264075840669403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20094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335.16068213249184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47.132834545587848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161.64798334045307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0.6264075840669403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20094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335.16068213249184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47.132834545587848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161.64798334045307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0.6264075840669403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20094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335.16068213249184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47.132834545587848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161.64798334045307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0.10644188613859495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9.1540022079191666E-2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4.5770011039595833E-2</v>
      </c>
      <c r="R20" s="16" t="s">
        <v>32923</v>
      </c>
      <c r="S20" s="15">
        <f>D6L713C5-D6L713C7</f>
        <v>4.5770011039595833E-2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4.3867601960700206E-2</v>
      </c>
      <c r="X20" s="16" t="s">
        <v>32925</v>
      </c>
      <c r="Y20" s="33">
        <f>D6L713C7-D6L713C10</f>
        <v>1.9024090788956269E-3</v>
      </c>
      <c r="Z20" s="16" t="s">
        <v>32926</v>
      </c>
      <c r="AA20" s="33">
        <f>CHOOSE(MIN(D6L713C9,RUN_YEARS),B7L807C7,B7L807C16,B7L807C25,B7L807C34,B7L807C43)</f>
        <v>20094</v>
      </c>
      <c r="AB20" s="16" t="s">
        <v>32927</v>
      </c>
      <c r="AC20" s="33">
        <f>IF(D6L713C12=0,0,D6L713C10/D6L713C12)</f>
        <v>2.1831194366826019E-6</v>
      </c>
      <c r="AD20" s="16" t="s">
        <v>32928</v>
      </c>
      <c r="AE20" s="33">
        <f>IF(D6L713C5=0,0,D6L713C10/D6L713C5)</f>
        <v>0.47921773410487223</v>
      </c>
      <c r="AF20" s="16" t="s">
        <v>32929</v>
      </c>
      <c r="AG20" s="33">
        <f>CHOOSE(MIN(D6L713C9,RUN_YEARS),B7L807C5,B7L807C14,B7L807C23,B7L807C32,B7L807C41)</f>
        <v>335.16068213249184</v>
      </c>
      <c r="AH20" s="16" t="s">
        <v>32930</v>
      </c>
      <c r="AI20" s="33">
        <f>IF(D6L713C15=0,0,D6L713C11/D6L713C15)</f>
        <v>5.6761105353747565E-6</v>
      </c>
      <c r="AJ20" s="16" t="s">
        <v>32931</v>
      </c>
      <c r="AK20" s="33">
        <f>IF(D6L713C5=0,0,D6L713C11/D6L713C5)</f>
        <v>2.0782265895127758E-2</v>
      </c>
      <c r="AL20" s="16" t="s">
        <v>32932</v>
      </c>
      <c r="AM20" s="33">
        <f>D6L713C8*CHOOSE(MIN(D6L713C9,RUN_YEARS),B7L807C4,B7L807C13,B7L807C22,B7L807C31,B7L807C40)</f>
        <v>1.033270383420236E-2</v>
      </c>
      <c r="AN20" s="16" t="s">
        <v>32933</v>
      </c>
      <c r="AO20" s="33">
        <f>D6L713C8-D6L713C18</f>
        <v>3.5437307205393474E-2</v>
      </c>
      <c r="AP20" s="16" t="s">
        <v>32934</v>
      </c>
      <c r="AQ20" s="33">
        <f>CHOOSE(MIN(D6L713C9,RUN_YEARS),B7L807C2,B7L807C11,B7L807C20,B7L807C29,B7L807C38)</f>
        <v>47.132834545587848</v>
      </c>
      <c r="AR20" s="16" t="s">
        <v>32935</v>
      </c>
      <c r="AS20" s="33">
        <f>IF(D6L713C20=0,0,D6L713C18/D6L713C20)</f>
        <v>2.1922517357211683E-4</v>
      </c>
      <c r="AT20" s="16" t="s">
        <v>32936</v>
      </c>
      <c r="AU20" s="33">
        <f>IF(D6L713C5=0,0,D6L713C18/D6L713C5)</f>
        <v>0.11287635287288322</v>
      </c>
      <c r="AV20" s="16" t="s">
        <v>32937</v>
      </c>
      <c r="AW20" s="33">
        <f>CHOOSE(MIN(D6L713C9,RUN_YEARS),B7L807C1,B7L807C10,B7L807C19,B7L807C28,B7L807C37)</f>
        <v>161.64798334045307</v>
      </c>
      <c r="AX20" s="16" t="s">
        <v>32938</v>
      </c>
      <c r="AY20" s="33">
        <f>IF(D6L713C23=0,0,D6L713C19/D6L713C23)</f>
        <v>2.1922517357211683E-4</v>
      </c>
      <c r="AZ20" s="16" t="s">
        <v>32939</v>
      </c>
      <c r="BA20" s="33">
        <f>IF(D6L713C5=0,0,D6L713C19/D6L713C5)</f>
        <v>0.38712364712711678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6.9419029202289764</v>
      </c>
      <c r="J21" s="16" t="s">
        <v>32961</v>
      </c>
      <c r="K21" s="21">
        <f>IF(FLOW_THRU_100PCT="Y",1,INDEX(VariabilityMatrix,D6L714C1,D6L714C9))</f>
        <v>0.64026038311518152</v>
      </c>
      <c r="L21" s="16" t="s">
        <v>32941</v>
      </c>
      <c r="M21" s="15">
        <f>IF(D6L714C2&lt;&gt;0,D6L714C2*D6L714C4,D6L714C3*D6L714C4)</f>
        <v>4.4446254232542017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2.2223127116271009</v>
      </c>
      <c r="R21" s="16" t="s">
        <v>32943</v>
      </c>
      <c r="S21" s="15">
        <f>D6L714C5-D6L714C7</f>
        <v>2.2223127116271009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2.1076893424863954</v>
      </c>
      <c r="X21" s="16" t="s">
        <v>32945</v>
      </c>
      <c r="Y21" s="33">
        <f>D6L714C7-D6L714C10</f>
        <v>0.11462336914070548</v>
      </c>
      <c r="Z21" s="16" t="s">
        <v>32946</v>
      </c>
      <c r="AA21" s="33">
        <f>CHOOSE(MIN(D6L714C9,RUN_YEARS),B7L807C7,B7L807C16,B7L807C25,B7L807C34,B7L807C43)</f>
        <v>25501.200000000001</v>
      </c>
      <c r="AB21" s="16" t="s">
        <v>32947</v>
      </c>
      <c r="AC21" s="33">
        <f>IF(D6L714C12=0,0,D6L714C10/D6L714C12)</f>
        <v>8.2650594579329419E-5</v>
      </c>
      <c r="AD21" s="16" t="s">
        <v>32948</v>
      </c>
      <c r="AE21" s="33">
        <f>IF(D6L714C5=0,0,D6L714C10/D6L714C5)</f>
        <v>0.47421079208587569</v>
      </c>
      <c r="AF21" s="16" t="s">
        <v>32949</v>
      </c>
      <c r="AG21" s="33">
        <f>CHOOSE(MIN(D6L714C9,RUN_YEARS),B7L807C5,B7L807C14,B7L807C23,B7L807C32,B7L807C41)</f>
        <v>533.40101704470351</v>
      </c>
      <c r="AH21" s="16" t="s">
        <v>32950</v>
      </c>
      <c r="AI21" s="33">
        <f>IF(D6L714C15=0,0,D6L714C11/D6L714C15)</f>
        <v>2.1489154590625587E-4</v>
      </c>
      <c r="AJ21" s="16" t="s">
        <v>32951</v>
      </c>
      <c r="AK21" s="33">
        <f>IF(D6L714C5=0,0,D6L714C11/D6L714C5)</f>
        <v>2.5789207914124333E-2</v>
      </c>
      <c r="AL21" s="16" t="s">
        <v>32952</v>
      </c>
      <c r="AM21" s="33">
        <f>D6L714C8*CHOOSE(MIN(D6L714C9,RUN_YEARS),B7L807C4,B7L807C13,B7L807C22,B7L807C31,B7L807C40)</f>
        <v>0.42107944945953735</v>
      </c>
      <c r="AN21" s="16" t="s">
        <v>32953</v>
      </c>
      <c r="AO21" s="33">
        <f>D6L714C8-D6L714C18</f>
        <v>1.8012332621675635</v>
      </c>
      <c r="AP21" s="16" t="s">
        <v>32954</v>
      </c>
      <c r="AQ21" s="33">
        <f>CHOOSE(MIN(D6L714C9,RUN_YEARS),B7L807C2,B7L807C11,B7L807C20,B7L807C29,B7L807C38)</f>
        <v>60.301772247355899</v>
      </c>
      <c r="AR21" s="16" t="s">
        <v>32955</v>
      </c>
      <c r="AS21" s="33">
        <f>IF(D6L714C20=0,0,D6L714C18/D6L714C20)</f>
        <v>6.9828702170192146E-3</v>
      </c>
      <c r="AT21" s="16" t="s">
        <v>32956</v>
      </c>
      <c r="AU21" s="33">
        <f>IF(D6L714C5=0,0,D6L714C18/D6L714C5)</f>
        <v>9.4739018333571401E-2</v>
      </c>
      <c r="AV21" s="16" t="s">
        <v>32957</v>
      </c>
      <c r="AW21" s="33">
        <f>CHOOSE(MIN(D6L714C9,RUN_YEARS),B7L807C1,B7L807C10,B7L807C19,B7L807C28,B7L807C37)</f>
        <v>257.95027061758248</v>
      </c>
      <c r="AX21" s="16" t="s">
        <v>32958</v>
      </c>
      <c r="AY21" s="33">
        <f>IF(D6L714C23=0,0,D6L714C19/D6L714C23)</f>
        <v>6.9828702170192155E-3</v>
      </c>
      <c r="AZ21" s="16" t="s">
        <v>32959</v>
      </c>
      <c r="BA21" s="33">
        <f>IF(D6L714C5=0,0,D6L714C19/D6L714C5)</f>
        <v>0.4052609816664286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3.6590829972453269</v>
      </c>
      <c r="J22" s="16" t="s">
        <v>32982</v>
      </c>
      <c r="K22" s="21">
        <f>IF(FLOW_THRU_100PCT="Y",1,INDEX(VariabilityMatrix,D6L715C1,D6L715C9))</f>
        <v>0.6353552691493457</v>
      </c>
      <c r="L22" s="16" t="s">
        <v>32962</v>
      </c>
      <c r="M22" s="15">
        <f>IF(D6L715C2&lt;&gt;0,D6L715C2*D6L715C4,D6L715C3*D6L715C4)</f>
        <v>2.3248176625545991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1.1624088312772995</v>
      </c>
      <c r="R22" s="16" t="s">
        <v>32964</v>
      </c>
      <c r="S22" s="15">
        <f>D6L715C5-D6L715C7</f>
        <v>1.1624088312772995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1.10600118236673</v>
      </c>
      <c r="X22" s="16" t="s">
        <v>32966</v>
      </c>
      <c r="Y22" s="33">
        <f>D6L715C7-D6L715C10</f>
        <v>5.6407648910569597E-2</v>
      </c>
      <c r="Z22" s="16" t="s">
        <v>32967</v>
      </c>
      <c r="AA22" s="33">
        <f>CHOOSE(MIN(D6L715C9,RUN_YEARS),B7L807C7,B7L807C16,B7L807C25,B7L807C34,B7L807C43)</f>
        <v>24423.666666666668</v>
      </c>
      <c r="AB22" s="16" t="s">
        <v>32968</v>
      </c>
      <c r="AC22" s="33">
        <f>IF(D6L715C12=0,0,D6L715C10/D6L715C12)</f>
        <v>4.5283994310166225E-5</v>
      </c>
      <c r="AD22" s="16" t="s">
        <v>32969</v>
      </c>
      <c r="AE22" s="33">
        <f>IF(D6L715C5=0,0,D6L715C10/D6L715C5)</f>
        <v>0.47573674279100808</v>
      </c>
      <c r="AF22" s="16" t="s">
        <v>32970</v>
      </c>
      <c r="AG22" s="33">
        <f>CHOOSE(MIN(D6L715C9,RUN_YEARS),B7L807C5,B7L807C14,B7L807C23,B7L807C32,B7L807C41)</f>
        <v>479.09310809443525</v>
      </c>
      <c r="AH22" s="16" t="s">
        <v>32971</v>
      </c>
      <c r="AI22" s="33">
        <f>IF(D6L715C15=0,0,D6L715C11/D6L715C15)</f>
        <v>1.1773838520643244E-4</v>
      </c>
      <c r="AJ22" s="16" t="s">
        <v>32972</v>
      </c>
      <c r="AK22" s="33">
        <f>IF(D6L715C5=0,0,D6L715C11/D6L715C5)</f>
        <v>2.426325720899191E-2</v>
      </c>
      <c r="AL22" s="16" t="s">
        <v>32973</v>
      </c>
      <c r="AM22" s="33">
        <f>D6L715C8*CHOOSE(MIN(D6L715C9,RUN_YEARS),B7L807C4,B7L807C13,B7L807C22,B7L807C31,B7L807C40)</f>
        <v>0.23530718227139394</v>
      </c>
      <c r="AN22" s="16" t="s">
        <v>32974</v>
      </c>
      <c r="AO22" s="33">
        <f>D6L715C8-D6L715C18</f>
        <v>0.92710164900590564</v>
      </c>
      <c r="AP22" s="16" t="s">
        <v>32975</v>
      </c>
      <c r="AQ22" s="33">
        <f>CHOOSE(MIN(D6L715C9,RUN_YEARS),B7L807C2,B7L807C11,B7L807C20,B7L807C29,B7L807C38)</f>
        <v>58.880087830039486</v>
      </c>
      <c r="AR22" s="16" t="s">
        <v>32976</v>
      </c>
      <c r="AS22" s="33">
        <f>IF(D6L715C20=0,0,D6L715C18/D6L715C20)</f>
        <v>3.9963796071537912E-3</v>
      </c>
      <c r="AT22" s="16" t="s">
        <v>32977</v>
      </c>
      <c r="AU22" s="33">
        <f>IF(D6L715C5=0,0,D6L715C18/D6L715C5)</f>
        <v>0.10121532800676908</v>
      </c>
      <c r="AV22" s="16" t="s">
        <v>32978</v>
      </c>
      <c r="AW22" s="33">
        <f>CHOOSE(MIN(D6L715C9,RUN_YEARS),B7L807C1,B7L807C10,B7L807C19,B7L807C28,B7L807C37)</f>
        <v>231.98538180565492</v>
      </c>
      <c r="AX22" s="16" t="s">
        <v>32979</v>
      </c>
      <c r="AY22" s="33">
        <f>IF(D6L715C23=0,0,D6L715C19/D6L715C23)</f>
        <v>3.9963796071537921E-3</v>
      </c>
      <c r="AZ22" s="16" t="s">
        <v>32980</v>
      </c>
      <c r="BA22" s="33">
        <f>IF(D6L715C5=0,0,D6L715C19/D6L715C5)</f>
        <v>0.39878467199323092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1252.8651898784594</v>
      </c>
      <c r="J23" s="16" t="s">
        <v>33003</v>
      </c>
      <c r="K23" s="21">
        <f>IF(FLOW_THRU_100PCT="Y",1,INDEX(VariabilityMatrix,D6L716C1,D6L716C9))</f>
        <v>0.3145082191507319</v>
      </c>
      <c r="L23" s="16" t="s">
        <v>32983</v>
      </c>
      <c r="M23" s="15">
        <f>IF(D6L716C2&lt;&gt;0,D6L716C2*D6L716C4,D6L716C3*D6L716C4)</f>
        <v>394.03639970461785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197.01819985230892</v>
      </c>
      <c r="R23" s="16" t="s">
        <v>32985</v>
      </c>
      <c r="S23" s="15">
        <f>D6L716C5-D6L716C7</f>
        <v>197.01819985230892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187.45759333657065</v>
      </c>
      <c r="X23" s="16" t="s">
        <v>32987</v>
      </c>
      <c r="Y23" s="33">
        <f>D6L716C7-D6L716C10</f>
        <v>9.5606065157382716</v>
      </c>
      <c r="Z23" s="16" t="s">
        <v>32988</v>
      </c>
      <c r="AA23" s="33">
        <f>CHOOSE(MIN(D6L716C9,RUN_YEARS),B7L807C7,B7L807C16,B7L807C25,B7L807C34,B7L807C43)</f>
        <v>24423.666666666668</v>
      </c>
      <c r="AB23" s="16" t="s">
        <v>32989</v>
      </c>
      <c r="AC23" s="33">
        <f>IF(D6L716C12=0,0,D6L716C10/D6L716C12)</f>
        <v>7.6752436845370191E-3</v>
      </c>
      <c r="AD23" s="16" t="s">
        <v>32990</v>
      </c>
      <c r="AE23" s="33">
        <f>IF(D6L716C5=0,0,D6L716C10/D6L716C5)</f>
        <v>0.47573674279100814</v>
      </c>
      <c r="AF23" s="16" t="s">
        <v>32991</v>
      </c>
      <c r="AG23" s="33">
        <f>CHOOSE(MIN(D6L716C9,RUN_YEARS),B7L807C5,B7L807C14,B7L807C23,B7L807C32,B7L807C41)</f>
        <v>479.09310809443525</v>
      </c>
      <c r="AH23" s="16" t="s">
        <v>32992</v>
      </c>
      <c r="AI23" s="33">
        <f>IF(D6L716C15=0,0,D6L716C11/D6L716C15)</f>
        <v>1.995563357979626E-2</v>
      </c>
      <c r="AJ23" s="16" t="s">
        <v>32993</v>
      </c>
      <c r="AK23" s="33">
        <f>IF(D6L716C5=0,0,D6L716C11/D6L716C5)</f>
        <v>2.4263257208991872E-2</v>
      </c>
      <c r="AL23" s="16" t="s">
        <v>32994</v>
      </c>
      <c r="AM23" s="33">
        <f>D6L716C8*CHOOSE(MIN(D6L716C9,RUN_YEARS),B7L807C4,B7L807C13,B7L807C22,B7L807C31,B7L807C40)</f>
        <v>39.882523442709264</v>
      </c>
      <c r="AN23" s="16" t="s">
        <v>32995</v>
      </c>
      <c r="AO23" s="33">
        <f>D6L716C8-D6L716C18</f>
        <v>157.13567640959965</v>
      </c>
      <c r="AP23" s="16" t="s">
        <v>32996</v>
      </c>
      <c r="AQ23" s="33">
        <f>CHOOSE(MIN(D6L716C9,RUN_YEARS),B7L807C2,B7L807C11,B7L807C20,B7L807C29,B7L807C38)</f>
        <v>58.880087830039486</v>
      </c>
      <c r="AR23" s="16" t="s">
        <v>32997</v>
      </c>
      <c r="AS23" s="33">
        <f>IF(D6L716C20=0,0,D6L716C18/D6L716C20)</f>
        <v>0.6773516296006945</v>
      </c>
      <c r="AT23" s="16" t="s">
        <v>32998</v>
      </c>
      <c r="AU23" s="33">
        <f>IF(D6L716C5=0,0,D6L716C18/D6L716C5)</f>
        <v>0.10121532800676908</v>
      </c>
      <c r="AV23" s="16" t="s">
        <v>32999</v>
      </c>
      <c r="AW23" s="33">
        <f>CHOOSE(MIN(D6L716C9,RUN_YEARS),B7L807C1,B7L807C10,B7L807C19,B7L807C28,B7L807C37)</f>
        <v>231.98538180565492</v>
      </c>
      <c r="AX23" s="16" t="s">
        <v>33000</v>
      </c>
      <c r="AY23" s="33">
        <f>IF(D6L716C23=0,0,D6L716C19/D6L716C23)</f>
        <v>0.67735162960069439</v>
      </c>
      <c r="AZ23" s="16" t="s">
        <v>33001</v>
      </c>
      <c r="BA23" s="33">
        <f>IF(D6L716C5=0,0,D6L716C19/D6L716C5)</f>
        <v>0.39878467199323092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30.934598529862289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26.603754735681569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13.301877367840785</v>
      </c>
      <c r="R24" s="16" t="s">
        <v>33006</v>
      </c>
      <c r="S24" s="15">
        <f>D6L717C5-D6L717C7</f>
        <v>13.301877367840785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12.656383623964008</v>
      </c>
      <c r="X24" s="16" t="s">
        <v>33008</v>
      </c>
      <c r="Y24" s="33">
        <f>D6L717C7-D6L717C10</f>
        <v>0.64549374387677716</v>
      </c>
      <c r="Z24" s="16" t="s">
        <v>33009</v>
      </c>
      <c r="AA24" s="33">
        <f>CHOOSE(MIN(D6L717C9,RUN_YEARS),B7L807C7,B7L807C16,B7L807C25,B7L807C34,B7L807C43)</f>
        <v>24423.666666666668</v>
      </c>
      <c r="AB24" s="16" t="s">
        <v>33010</v>
      </c>
      <c r="AC24" s="33">
        <f>IF(D6L717C12=0,0,D6L717C10/D6L717C12)</f>
        <v>5.1820161962975834E-4</v>
      </c>
      <c r="AD24" s="16" t="s">
        <v>33011</v>
      </c>
      <c r="AE24" s="33">
        <f>IF(D6L717C5=0,0,D6L717C10/D6L717C5)</f>
        <v>0.47573674279100814</v>
      </c>
      <c r="AF24" s="16" t="s">
        <v>33012</v>
      </c>
      <c r="AG24" s="33">
        <f>CHOOSE(MIN(D6L717C9,RUN_YEARS),B7L807C5,B7L807C14,B7L807C23,B7L807C32,B7L807C41)</f>
        <v>479.09310809443525</v>
      </c>
      <c r="AH24" s="16" t="s">
        <v>33013</v>
      </c>
      <c r="AI24" s="33">
        <f>IF(D6L717C15=0,0,D6L717C11/D6L717C15)</f>
        <v>1.3473242110373716E-3</v>
      </c>
      <c r="AJ24" s="16" t="s">
        <v>33014</v>
      </c>
      <c r="AK24" s="33">
        <f>IF(D6L717C5=0,0,D6L717C11/D6L717C5)</f>
        <v>2.4263257208991858E-2</v>
      </c>
      <c r="AL24" s="16" t="s">
        <v>33015</v>
      </c>
      <c r="AM24" s="33">
        <f>D6L717C8*CHOOSE(MIN(D6L717C9,RUN_YEARS),B7L807C4,B7L807C13,B7L807C22,B7L807C31,B7L807C40)</f>
        <v>2.6927077617836463</v>
      </c>
      <c r="AN24" s="16" t="s">
        <v>33016</v>
      </c>
      <c r="AO24" s="33">
        <f>D6L717C8-D6L717C18</f>
        <v>10.609169606057138</v>
      </c>
      <c r="AP24" s="16" t="s">
        <v>33017</v>
      </c>
      <c r="AQ24" s="33">
        <f>CHOOSE(MIN(D6L717C9,RUN_YEARS),B7L807C2,B7L807C11,B7L807C20,B7L807C29,B7L807C38)</f>
        <v>58.880087830039486</v>
      </c>
      <c r="AR24" s="16" t="s">
        <v>33018</v>
      </c>
      <c r="AS24" s="33">
        <f>IF(D6L717C20=0,0,D6L717C18/D6L717C20)</f>
        <v>4.5732060888840569E-2</v>
      </c>
      <c r="AT24" s="16" t="s">
        <v>33019</v>
      </c>
      <c r="AU24" s="33">
        <f>IF(D6L717C5=0,0,D6L717C18/D6L717C5)</f>
        <v>0.10121532800676908</v>
      </c>
      <c r="AV24" s="16" t="s">
        <v>33020</v>
      </c>
      <c r="AW24" s="33">
        <f>CHOOSE(MIN(D6L717C9,RUN_YEARS),B7L807C1,B7L807C10,B7L807C19,B7L807C28,B7L807C37)</f>
        <v>231.98538180565492</v>
      </c>
      <c r="AX24" s="16" t="s">
        <v>33021</v>
      </c>
      <c r="AY24" s="33">
        <f>IF(D6L717C23=0,0,D6L717C19/D6L717C23)</f>
        <v>4.5732060888840569E-2</v>
      </c>
      <c r="AZ24" s="16" t="s">
        <v>33022</v>
      </c>
      <c r="BA24" s="33">
        <f>IF(D6L717C5=0,0,D6L717C19/D6L717C5)</f>
        <v>0.39878467199323092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109.82223808054306</v>
      </c>
      <c r="J25" s="16" t="s">
        <v>33044</v>
      </c>
      <c r="K25" s="21">
        <f>IF(FLOW_THRU_100PCT="Y",1,INDEX(VariabilityMatrix,D6L718C1,D6L718C9))</f>
        <v>0.30325597258387399</v>
      </c>
      <c r="L25" s="16" t="s">
        <v>33024</v>
      </c>
      <c r="M25" s="15">
        <f>IF(D6L718C2&lt;&gt;0,D6L718C2*D6L718C4,D6L718C3*D6L718C4)</f>
        <v>33.30424962045285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16.652124810226425</v>
      </c>
      <c r="R25" s="16" t="s">
        <v>33026</v>
      </c>
      <c r="S25" s="15">
        <f>D6L718C5-D6L718C7</f>
        <v>16.652124810226425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15.959987039176466</v>
      </c>
      <c r="X25" s="16" t="s">
        <v>33028</v>
      </c>
      <c r="Y25" s="33">
        <f>D6L718C7-D6L718C10</f>
        <v>0.69213777104995877</v>
      </c>
      <c r="Z25" s="16" t="s">
        <v>33029</v>
      </c>
      <c r="AA25" s="33">
        <f>CHOOSE(MIN(D6L718C9,RUN_YEARS),B7L807C7,B7L807C16,B7L807C25,B7L807C34,B7L807C43)</f>
        <v>20094</v>
      </c>
      <c r="AB25" s="16" t="s">
        <v>33030</v>
      </c>
      <c r="AC25" s="33">
        <f>IF(D6L718C12=0,0,D6L718C10/D6L718C12)</f>
        <v>7.9426630034719152E-4</v>
      </c>
      <c r="AD25" s="16" t="s">
        <v>33031</v>
      </c>
      <c r="AE25" s="33">
        <f>IF(D6L718C5=0,0,D6L718C10/D6L718C5)</f>
        <v>0.47921773410487223</v>
      </c>
      <c r="AF25" s="16" t="s">
        <v>33032</v>
      </c>
      <c r="AG25" s="33">
        <f>CHOOSE(MIN(D6L718C9,RUN_YEARS),B7L807C5,B7L807C14,B7L807C23,B7L807C32,B7L807C41)</f>
        <v>335.16068213249184</v>
      </c>
      <c r="AH25" s="16" t="s">
        <v>33033</v>
      </c>
      <c r="AI25" s="33">
        <f>IF(D6L718C15=0,0,D6L718C11/D6L718C15)</f>
        <v>2.0650923809026945E-3</v>
      </c>
      <c r="AJ25" s="16" t="s">
        <v>33034</v>
      </c>
      <c r="AK25" s="33">
        <f>IF(D6L718C5=0,0,D6L718C11/D6L718C5)</f>
        <v>2.0782265895127754E-2</v>
      </c>
      <c r="AL25" s="16" t="s">
        <v>33035</v>
      </c>
      <c r="AM25" s="33">
        <f>D6L718C8*CHOOSE(MIN(D6L718C9,RUN_YEARS),B7L807C4,B7L807C13,B7L807C22,B7L807C31,B7L807C40)</f>
        <v>3.759262232324823</v>
      </c>
      <c r="AN25" s="16" t="s">
        <v>33036</v>
      </c>
      <c r="AO25" s="33">
        <f>D6L718C8-D6L718C18</f>
        <v>12.892862577901603</v>
      </c>
      <c r="AP25" s="16" t="s">
        <v>33037</v>
      </c>
      <c r="AQ25" s="33">
        <f>CHOOSE(MIN(D6L718C9,RUN_YEARS),B7L807C2,B7L807C11,B7L807C20,B7L807C29,B7L807C38)</f>
        <v>47.132834545587848</v>
      </c>
      <c r="AR25" s="16" t="s">
        <v>33038</v>
      </c>
      <c r="AS25" s="33">
        <f>IF(D6L718C20=0,0,D6L718C18/D6L718C20)</f>
        <v>7.9758882922451591E-2</v>
      </c>
      <c r="AT25" s="16" t="s">
        <v>33039</v>
      </c>
      <c r="AU25" s="33">
        <f>IF(D6L718C5=0,0,D6L718C18/D6L718C5)</f>
        <v>0.11287635287288322</v>
      </c>
      <c r="AV25" s="16" t="s">
        <v>33040</v>
      </c>
      <c r="AW25" s="33">
        <f>CHOOSE(MIN(D6L718C9,RUN_YEARS),B7L807C1,B7L807C10,B7L807C19,B7L807C28,B7L807C37)</f>
        <v>161.64798334045307</v>
      </c>
      <c r="AX25" s="16" t="s">
        <v>33041</v>
      </c>
      <c r="AY25" s="33">
        <f>IF(D6L718C23=0,0,D6L718C19/D6L718C23)</f>
        <v>7.9758882922451604E-2</v>
      </c>
      <c r="AZ25" s="16" t="s">
        <v>33042</v>
      </c>
      <c r="BA25" s="33">
        <f>IF(D6L718C5=0,0,D6L718C19/D6L718C5)</f>
        <v>0.38712364712711683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1001.3858990039577</v>
      </c>
      <c r="J26" s="16" t="s">
        <v>33065</v>
      </c>
      <c r="K26" s="21">
        <f>IF(FLOW_THRU_100PCT="Y",1,INDEX(VariabilityMatrix,D6L719C1,D6L719C9))</f>
        <v>0.3145082191507319</v>
      </c>
      <c r="L26" s="16" t="s">
        <v>33045</v>
      </c>
      <c r="M26" s="15">
        <f>IF(D6L719C2&lt;&gt;0,D6L719C2*D6L719C4,D6L719C3*D6L719C4)</f>
        <v>314.9440957783894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157.4720478891947</v>
      </c>
      <c r="R26" s="16" t="s">
        <v>33047</v>
      </c>
      <c r="S26" s="15">
        <f>D6L719C5-D6L719C7</f>
        <v>157.4720478891947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149.83047828687026</v>
      </c>
      <c r="X26" s="16" t="s">
        <v>33049</v>
      </c>
      <c r="Y26" s="33">
        <f>D6L719C7-D6L719C10</f>
        <v>7.6415696023244379</v>
      </c>
      <c r="Z26" s="16" t="s">
        <v>33050</v>
      </c>
      <c r="AA26" s="33">
        <f>CHOOSE(MIN(D6L719C9,RUN_YEARS),B7L807C7,B7L807C16,B7L807C25,B7L807C34,B7L807C43)</f>
        <v>24423.666666666668</v>
      </c>
      <c r="AB26" s="16" t="s">
        <v>33051</v>
      </c>
      <c r="AC26" s="33">
        <f>IF(D6L719C12=0,0,D6L719C10/D6L719C12)</f>
        <v>6.1346431038284011E-3</v>
      </c>
      <c r="AD26" s="16" t="s">
        <v>33052</v>
      </c>
      <c r="AE26" s="33">
        <f>IF(D6L719C5=0,0,D6L719C10/D6L719C5)</f>
        <v>0.47573674279100814</v>
      </c>
      <c r="AF26" s="16" t="s">
        <v>33053</v>
      </c>
      <c r="AG26" s="33">
        <f>CHOOSE(MIN(D6L719C9,RUN_YEARS),B7L807C5,B7L807C14,B7L807C23,B7L807C32,B7L807C41)</f>
        <v>479.09310809443525</v>
      </c>
      <c r="AH26" s="16" t="s">
        <v>33054</v>
      </c>
      <c r="AI26" s="33">
        <f>IF(D6L719C15=0,0,D6L719C11/D6L719C15)</f>
        <v>1.5950072069953861E-2</v>
      </c>
      <c r="AJ26" s="16" t="s">
        <v>33055</v>
      </c>
      <c r="AK26" s="33">
        <f>IF(D6L719C5=0,0,D6L719C11/D6L719C5)</f>
        <v>2.4263257208991886E-2</v>
      </c>
      <c r="AL26" s="16" t="s">
        <v>33056</v>
      </c>
      <c r="AM26" s="33">
        <f>D6L719C8*CHOOSE(MIN(D6L719C9,RUN_YEARS),B7L807C4,B7L807C13,B7L807C22,B7L807C31,B7L807C40)</f>
        <v>31.877169958004981</v>
      </c>
      <c r="AN26" s="16" t="s">
        <v>33057</v>
      </c>
      <c r="AO26" s="33">
        <f>D6L719C8-D6L719C18</f>
        <v>125.59487793118971</v>
      </c>
      <c r="AP26" s="16" t="s">
        <v>33058</v>
      </c>
      <c r="AQ26" s="33">
        <f>CHOOSE(MIN(D6L719C9,RUN_YEARS),B7L807C2,B7L807C11,B7L807C20,B7L807C29,B7L807C38)</f>
        <v>58.880087830039486</v>
      </c>
      <c r="AR26" s="16" t="s">
        <v>33059</v>
      </c>
      <c r="AS26" s="33">
        <f>IF(D6L719C20=0,0,D6L719C18/D6L719C20)</f>
        <v>0.5413913452374618</v>
      </c>
      <c r="AT26" s="16" t="s">
        <v>33060</v>
      </c>
      <c r="AU26" s="33">
        <f>IF(D6L719C5=0,0,D6L719C18/D6L719C5)</f>
        <v>0.10121532800676908</v>
      </c>
      <c r="AV26" s="16" t="s">
        <v>33061</v>
      </c>
      <c r="AW26" s="33">
        <f>CHOOSE(MIN(D6L719C9,RUN_YEARS),B7L807C1,B7L807C10,B7L807C19,B7L807C28,B7L807C37)</f>
        <v>231.98538180565492</v>
      </c>
      <c r="AX26" s="16" t="s">
        <v>33062</v>
      </c>
      <c r="AY26" s="33">
        <f>IF(D6L719C23=0,0,D6L719C19/D6L719C23)</f>
        <v>0.5413913452374618</v>
      </c>
      <c r="AZ26" s="16" t="s">
        <v>33063</v>
      </c>
      <c r="BA26" s="33">
        <f>IF(D6L719C5=0,0,D6L719C19/D6L719C5)</f>
        <v>0.39878467199323092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32.166158666695495</v>
      </c>
      <c r="J27" s="16" t="s">
        <v>33086</v>
      </c>
      <c r="K27" s="21">
        <f>IF(FLOW_THRU_100PCT="Y",1,INDEX(VariabilityMatrix,D6L720C1,D6L720C9))</f>
        <v>0.30325597258387399</v>
      </c>
      <c r="L27" s="16" t="s">
        <v>33066</v>
      </c>
      <c r="M27" s="15">
        <f>IF(D6L720C2&lt;&gt;0,D6L720C2*D6L720C4,D6L720C3*D6L720C4)</f>
        <v>9.7545797307559496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4.8772898653779748</v>
      </c>
      <c r="R27" s="16" t="s">
        <v>33068</v>
      </c>
      <c r="S27" s="15">
        <f>D6L720C5-D6L720C7</f>
        <v>4.8772898653779748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4.6745675957181811</v>
      </c>
      <c r="X27" s="16" t="s">
        <v>33070</v>
      </c>
      <c r="Y27" s="33">
        <f>D6L720C7-D6L720C10</f>
        <v>0.20272226965979367</v>
      </c>
      <c r="Z27" s="16" t="s">
        <v>33071</v>
      </c>
      <c r="AA27" s="33">
        <f>CHOOSE(MIN(D6L720C9,RUN_YEARS),B7L807C7,B7L807C16,B7L807C25,B7L807C34,B7L807C43)</f>
        <v>20094</v>
      </c>
      <c r="AB27" s="16" t="s">
        <v>33072</v>
      </c>
      <c r="AC27" s="33">
        <f>IF(D6L720C12=0,0,D6L720C10/D6L720C12)</f>
        <v>2.3263499530796163E-4</v>
      </c>
      <c r="AD27" s="16" t="s">
        <v>33073</v>
      </c>
      <c r="AE27" s="33">
        <f>IF(D6L720C5=0,0,D6L720C10/D6L720C5)</f>
        <v>0.47921773410487228</v>
      </c>
      <c r="AF27" s="16" t="s">
        <v>33074</v>
      </c>
      <c r="AG27" s="33">
        <f>CHOOSE(MIN(D6L720C9,RUN_YEARS),B7L807C5,B7L807C14,B7L807C23,B7L807C32,B7L807C41)</f>
        <v>335.16068213249184</v>
      </c>
      <c r="AH27" s="16" t="s">
        <v>33075</v>
      </c>
      <c r="AI27" s="33">
        <f>IF(D6L720C15=0,0,D6L720C11/D6L720C15)</f>
        <v>6.0485098780069864E-4</v>
      </c>
      <c r="AJ27" s="16" t="s">
        <v>33076</v>
      </c>
      <c r="AK27" s="33">
        <f>IF(D6L720C5=0,0,D6L720C11/D6L720C5)</f>
        <v>2.0782265895127737E-2</v>
      </c>
      <c r="AL27" s="16" t="s">
        <v>33077</v>
      </c>
      <c r="AM27" s="33">
        <f>D6L720C8*CHOOSE(MIN(D6L720C9,RUN_YEARS),B7L807C4,B7L807C13,B7L807C22,B7L807C31,B7L807C40)</f>
        <v>1.1010613838154828</v>
      </c>
      <c r="AN27" s="16" t="s">
        <v>33078</v>
      </c>
      <c r="AO27" s="33">
        <f>D6L720C8-D6L720C18</f>
        <v>3.7762284815624918</v>
      </c>
      <c r="AP27" s="16" t="s">
        <v>33079</v>
      </c>
      <c r="AQ27" s="33">
        <f>CHOOSE(MIN(D6L720C9,RUN_YEARS),B7L807C2,B7L807C11,B7L807C20,B7L807C29,B7L807C38)</f>
        <v>47.132834545587848</v>
      </c>
      <c r="AR27" s="16" t="s">
        <v>33080</v>
      </c>
      <c r="AS27" s="33">
        <f>IF(D6L720C20=0,0,D6L720C18/D6L720C20)</f>
        <v>2.3360814057353449E-2</v>
      </c>
      <c r="AT27" s="16" t="s">
        <v>33081</v>
      </c>
      <c r="AU27" s="33">
        <f>IF(D6L720C5=0,0,D6L720C18/D6L720C5)</f>
        <v>0.11287635287288322</v>
      </c>
      <c r="AV27" s="16" t="s">
        <v>33082</v>
      </c>
      <c r="AW27" s="33">
        <f>CHOOSE(MIN(D6L720C9,RUN_YEARS),B7L807C1,B7L807C10,B7L807C19,B7L807C28,B7L807C37)</f>
        <v>161.64798334045307</v>
      </c>
      <c r="AX27" s="16" t="s">
        <v>33083</v>
      </c>
      <c r="AY27" s="33">
        <f>IF(D6L720C23=0,0,D6L720C19/D6L720C23)</f>
        <v>2.3360814057353445E-2</v>
      </c>
      <c r="AZ27" s="16" t="s">
        <v>33084</v>
      </c>
      <c r="BA27" s="33">
        <f>IF(D6L720C5=0,0,D6L720C19/D6L720C5)</f>
        <v>0.38712364712711678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0.30325597258387399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20094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335.16068213249184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47.132834545587848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161.64798334045307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0.30325597258387399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20094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335.16068213249184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47.132834545587848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161.64798334045307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0.30325597258387399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20094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335.16068213249184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47.132834545587848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161.64798334045307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0.30325597258387399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20094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335.16068213249184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47.132834545587848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161.64798334045307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0.30325597258387399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20094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335.16068213249184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47.132834545587848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161.64798334045307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20.084442203908594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17.272620295361392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8.636310147680696</v>
      </c>
      <c r="R33" s="16" t="s">
        <v>33194</v>
      </c>
      <c r="S33" s="15">
        <f>D6L726C5-D6L726C7</f>
        <v>8.636310147680696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8.2773459599969144</v>
      </c>
      <c r="X33" s="16" t="s">
        <v>33196</v>
      </c>
      <c r="Y33" s="33">
        <f>D6L726C7-D6L726C10</f>
        <v>0.35896418768378169</v>
      </c>
      <c r="Z33" s="16" t="s">
        <v>33197</v>
      </c>
      <c r="AA33" s="33">
        <f>CHOOSE(MIN(D6L726C9,RUN_YEARS),B7L807C7,B7L807C16,B7L807C25,B7L807C34,B7L807C43)</f>
        <v>20094</v>
      </c>
      <c r="AB33" s="16" t="s">
        <v>33198</v>
      </c>
      <c r="AC33" s="33">
        <f>IF(D6L726C12=0,0,D6L726C10/D6L726C12)</f>
        <v>4.1193122125992405E-4</v>
      </c>
      <c r="AD33" s="16" t="s">
        <v>33199</v>
      </c>
      <c r="AE33" s="33">
        <f>IF(D6L726C5=0,0,D6L726C10/D6L726C5)</f>
        <v>0.47921773410487217</v>
      </c>
      <c r="AF33" s="16" t="s">
        <v>33200</v>
      </c>
      <c r="AG33" s="33">
        <f>CHOOSE(MIN(D6L726C9,RUN_YEARS),B7L807C5,B7L807C14,B7L807C23,B7L807C32,B7L807C41)</f>
        <v>335.16068213249184</v>
      </c>
      <c r="AH33" s="16" t="s">
        <v>33201</v>
      </c>
      <c r="AI33" s="33">
        <f>IF(D6L726C15=0,0,D6L726C11/D6L726C15)</f>
        <v>1.0710211752758044E-3</v>
      </c>
      <c r="AJ33" s="16" t="s">
        <v>33202</v>
      </c>
      <c r="AK33" s="33">
        <f>IF(D6L726C5=0,0,D6L726C11/D6L726C5)</f>
        <v>2.078226589512782E-2</v>
      </c>
      <c r="AL33" s="16" t="s">
        <v>33203</v>
      </c>
      <c r="AM33" s="33">
        <f>D6L726C8*CHOOSE(MIN(D6L726C9,RUN_YEARS),B7L807C4,B7L807C13,B7L807C22,B7L807C31,B7L807C40)</f>
        <v>1.9496703834985369</v>
      </c>
      <c r="AN33" s="16" t="s">
        <v>33204</v>
      </c>
      <c r="AO33" s="33">
        <f>D6L726C8-D6L726C18</f>
        <v>6.6866397641821589</v>
      </c>
      <c r="AP33" s="16" t="s">
        <v>33205</v>
      </c>
      <c r="AQ33" s="33">
        <f>CHOOSE(MIN(D6L726C9,RUN_YEARS),B7L807C2,B7L807C11,B7L807C20,B7L807C29,B7L807C38)</f>
        <v>47.132834545587848</v>
      </c>
      <c r="AR33" s="16" t="s">
        <v>33206</v>
      </c>
      <c r="AS33" s="33">
        <f>IF(D6L726C20=0,0,D6L726C18/D6L726C20)</f>
        <v>4.1365438813419454E-2</v>
      </c>
      <c r="AT33" s="16" t="s">
        <v>33207</v>
      </c>
      <c r="AU33" s="33">
        <f>IF(D6L726C5=0,0,D6L726C18/D6L726C5)</f>
        <v>0.11287635287288322</v>
      </c>
      <c r="AV33" s="16" t="s">
        <v>33208</v>
      </c>
      <c r="AW33" s="33">
        <f>CHOOSE(MIN(D6L726C9,RUN_YEARS),B7L807C1,B7L807C10,B7L807C19,B7L807C28,B7L807C37)</f>
        <v>161.64798334045307</v>
      </c>
      <c r="AX33" s="16" t="s">
        <v>33209</v>
      </c>
      <c r="AY33" s="33">
        <f>IF(D6L726C23=0,0,D6L726C19/D6L726C23)</f>
        <v>4.1365438813419454E-2</v>
      </c>
      <c r="AZ33" s="16" t="s">
        <v>33210</v>
      </c>
      <c r="BA33" s="33">
        <f>IF(D6L726C5=0,0,D6L726C19/D6L726C5)</f>
        <v>0.38712364712711678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-63.804520233876659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-54.871887401133925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-27.435943700566963</v>
      </c>
      <c r="R34" s="16" t="s">
        <v>33214</v>
      </c>
      <c r="S34" s="15">
        <f>D6L727C5-D6L727C7</f>
        <v>-27.435943700566963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-26.10457298301041</v>
      </c>
      <c r="X34" s="16" t="s">
        <v>33216</v>
      </c>
      <c r="Y34" s="33">
        <f>D6L727C7-D6L727C10</f>
        <v>-1.3313707175565526</v>
      </c>
      <c r="Z34" s="16" t="s">
        <v>33217</v>
      </c>
      <c r="AA34" s="33">
        <f>CHOOSE(MIN(D6L727C9,RUN_YEARS),B7L807C7,B7L807C16,B7L807C25,B7L807C34,B7L807C43)</f>
        <v>24423.666666666668</v>
      </c>
      <c r="AB34" s="16" t="s">
        <v>33218</v>
      </c>
      <c r="AC34" s="33">
        <f>IF(D6L727C12=0,0,D6L727C10/D6L727C12)</f>
        <v>-1.0688228487263887E-3</v>
      </c>
      <c r="AD34" s="16" t="s">
        <v>33219</v>
      </c>
      <c r="AE34" s="33">
        <f>IF(D6L727C5=0,0,D6L727C10/D6L727C5)</f>
        <v>0.47573674279100814</v>
      </c>
      <c r="AF34" s="16" t="s">
        <v>33220</v>
      </c>
      <c r="AG34" s="33">
        <f>CHOOSE(MIN(D6L727C9,RUN_YEARS),B7L807C5,B7L807C14,B7L807C23,B7L807C32,B7L807C41)</f>
        <v>479.09310809443525</v>
      </c>
      <c r="AH34" s="16" t="s">
        <v>33221</v>
      </c>
      <c r="AI34" s="33">
        <f>IF(D6L727C15=0,0,D6L727C11/D6L727C15)</f>
        <v>-2.778939406688611E-3</v>
      </c>
      <c r="AJ34" s="16" t="s">
        <v>33222</v>
      </c>
      <c r="AK34" s="33">
        <f>IF(D6L727C5=0,0,D6L727C11/D6L727C5)</f>
        <v>2.4263257208991865E-2</v>
      </c>
      <c r="AL34" s="16" t="s">
        <v>33223</v>
      </c>
      <c r="AM34" s="33">
        <f>D6L727C8*CHOOSE(MIN(D6L727C9,RUN_YEARS),B7L807C4,B7L807C13,B7L807C22,B7L807C31,B7L807C40)</f>
        <v>-5.55387608165627</v>
      </c>
      <c r="AN34" s="16" t="s">
        <v>33224</v>
      </c>
      <c r="AO34" s="33">
        <f>D6L727C8-D6L727C18</f>
        <v>-21.882067618910693</v>
      </c>
      <c r="AP34" s="16" t="s">
        <v>33225</v>
      </c>
      <c r="AQ34" s="33">
        <f>CHOOSE(MIN(D6L727C9,RUN_YEARS),B7L807C2,B7L807C11,B7L807C20,B7L807C29,B7L807C38)</f>
        <v>58.880087830039486</v>
      </c>
      <c r="AR34" s="16" t="s">
        <v>33226</v>
      </c>
      <c r="AS34" s="33">
        <f>IF(D6L727C20=0,0,D6L727C18/D6L727C20)</f>
        <v>-9.4325200357849831E-2</v>
      </c>
      <c r="AT34" s="16" t="s">
        <v>33227</v>
      </c>
      <c r="AU34" s="33">
        <f>IF(D6L727C5=0,0,D6L727C18/D6L727C5)</f>
        <v>0.10121532800676908</v>
      </c>
      <c r="AV34" s="16" t="s">
        <v>33228</v>
      </c>
      <c r="AW34" s="33">
        <f>CHOOSE(MIN(D6L727C9,RUN_YEARS),B7L807C1,B7L807C10,B7L807C19,B7L807C28,B7L807C37)</f>
        <v>231.98538180565492</v>
      </c>
      <c r="AX34" s="16" t="s">
        <v>33229</v>
      </c>
      <c r="AY34" s="33">
        <f>IF(D6L727C23=0,0,D6L727C19/D6L727C23)</f>
        <v>-9.4325200357849831E-2</v>
      </c>
      <c r="AZ34" s="16" t="s">
        <v>33230</v>
      </c>
      <c r="BA34" s="33">
        <f>IF(D6L727C5=0,0,D6L727C19/D6L727C5)</f>
        <v>0.39878467199323092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6944.1253292472575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4571.0774083260731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2285.5387041630365</v>
      </c>
      <c r="R35" s="16" t="s">
        <v>33234</v>
      </c>
      <c r="S35" s="15">
        <f>SUM(D6L701C8:D6L727C8)-2*SUM(D6L709C8,D6L711C8,D6L722C8,D6L724C8,D6L727C8)</f>
        <v>2285.5387041630365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2174.7107680270246</v>
      </c>
      <c r="X35" s="16" t="s">
        <v>33236</v>
      </c>
      <c r="Y35" s="33">
        <f>SUM(D6L701C11:D6L727C11)-2*SUM(D6L709C11,D6L711C11,D6L722C11,D6L724C11,D6L727C11)</f>
        <v>110.82793613601234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8.9229599257395514E-2</v>
      </c>
      <c r="AD35" s="16" t="s">
        <v>33238</v>
      </c>
      <c r="AE35" s="33">
        <f>IF(D6L728C5=0,0,D6L728C10/D6L728C5)</f>
        <v>0.47575452650743949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0.23199695806922818</v>
      </c>
      <c r="AJ35" s="16" t="s">
        <v>33240</v>
      </c>
      <c r="AK35" s="33">
        <f>IF(D6L728C5=0,0,D6L728C11/D6L728C5)</f>
        <v>2.4245473492560586E-2</v>
      </c>
      <c r="AL35" s="16" t="s">
        <v>33241</v>
      </c>
      <c r="AM35" s="33">
        <f>SUM(D6L701C18:D6L727C18)-2*SUM(D6L709C18,D6L711C18,D6L722C18,D6L724C18,D6L727C18)</f>
        <v>462.81686055059674</v>
      </c>
      <c r="AN35" s="16" t="s">
        <v>33242</v>
      </c>
      <c r="AO35" s="33">
        <f>SUM(D6L701C19:D6L727C19)-2*SUM(D6L709C19,D6L711C19,D6L722C19,D6L724C19,D6L727C19)</f>
        <v>1822.7218436124397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7.8863893703308694</v>
      </c>
      <c r="AT35" s="16" t="s">
        <v>33244</v>
      </c>
      <c r="AU35" s="33">
        <f>IF(D6L728C5=0,0,D6L728C18/D6L728C5)</f>
        <v>0.10124896588003311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7.8863893703308694</v>
      </c>
      <c r="AZ35" s="16" t="s">
        <v>33246</v>
      </c>
      <c r="BA35" s="33">
        <f>IF(D6L728C5=0,0,D6L728C19/D6L728C5)</f>
        <v>0.39875103411996687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69.046607549204552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34.523303774602276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17.261651887301138</v>
      </c>
      <c r="R36" s="16" t="s">
        <v>33251</v>
      </c>
      <c r="S36" s="15">
        <f>D6L729C5-D6L729C7</f>
        <v>17.261651887301138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16.544179408679085</v>
      </c>
      <c r="X36" s="16" t="s">
        <v>33253</v>
      </c>
      <c r="Y36" s="33">
        <f>D6L729C7-D6L729C10</f>
        <v>0.71747247862205299</v>
      </c>
      <c r="Z36" s="16" t="s">
        <v>33254</v>
      </c>
      <c r="AA36" s="33">
        <f>CHOOSE(MIN(D6L729C9,RUN_YEARS),B7L807C7,B7L807C16,B7L807C25,B7L807C34,B7L807C43)</f>
        <v>20094</v>
      </c>
      <c r="AB36" s="16" t="s">
        <v>33255</v>
      </c>
      <c r="AC36" s="33">
        <f>IF(D6L729C12=0,0,D6L729C10/D6L729C12)</f>
        <v>8.2333927583751795E-4</v>
      </c>
      <c r="AD36" s="16" t="s">
        <v>33256</v>
      </c>
      <c r="AE36" s="33">
        <f>IF(D6L729C5=0,0,D6L729C10/D6L729C5)</f>
        <v>0.47921773410487223</v>
      </c>
      <c r="AF36" s="16" t="s">
        <v>33257</v>
      </c>
      <c r="AG36" s="33">
        <f>CHOOSE(MIN(D6L729C9,RUN_YEARS),B7L807C5,B7L807C14,B7L807C23,B7L807C32,B7L807C41)</f>
        <v>335.16068213249184</v>
      </c>
      <c r="AH36" s="16" t="s">
        <v>33258</v>
      </c>
      <c r="AI36" s="33">
        <f>IF(D6L729C15=0,0,D6L729C11/D6L729C15)</f>
        <v>2.1406821171775455E-3</v>
      </c>
      <c r="AJ36" s="16" t="s">
        <v>33259</v>
      </c>
      <c r="AK36" s="33">
        <f>IF(D6L729C5=0,0,D6L729C11/D6L729C5)</f>
        <v>2.0782265895127779E-2</v>
      </c>
      <c r="AL36" s="16" t="s">
        <v>33260</v>
      </c>
      <c r="AM36" s="33">
        <f>D6L729C8*CHOOSE(MIN(D6L729C9,RUN_YEARS),B7L807C4,B7L807C13,B7L807C22,B7L807C31,B7L807C40)</f>
        <v>3.8968646191997478</v>
      </c>
      <c r="AN36" s="16" t="s">
        <v>33261</v>
      </c>
      <c r="AO36" s="33">
        <f>D6L729C8-D6L729C18</f>
        <v>13.36478726810139</v>
      </c>
      <c r="AP36" s="16" t="s">
        <v>33262</v>
      </c>
      <c r="AQ36" s="33">
        <f>CHOOSE(MIN(D6L729C9,RUN_YEARS),B7L807C2,B7L807C11,B7L807C20,B7L807C29,B7L807C38)</f>
        <v>47.132834545587848</v>
      </c>
      <c r="AR36" s="16" t="s">
        <v>33263</v>
      </c>
      <c r="AS36" s="33">
        <f>IF(D6L729C20=0,0,D6L729C18/D6L729C20)</f>
        <v>8.267834211054334E-2</v>
      </c>
      <c r="AT36" s="16" t="s">
        <v>33264</v>
      </c>
      <c r="AU36" s="33">
        <f>IF(D6L729C5=0,0,D6L729C18/D6L729C5)</f>
        <v>0.11287635287288322</v>
      </c>
      <c r="AV36" s="16" t="s">
        <v>33265</v>
      </c>
      <c r="AW36" s="33">
        <f>CHOOSE(MIN(D6L729C9,RUN_YEARS),B7L807C1,B7L807C10,B7L807C19,B7L807C28,B7L807C37)</f>
        <v>161.64798334045307</v>
      </c>
      <c r="AX36" s="16" t="s">
        <v>33266</v>
      </c>
      <c r="AY36" s="33">
        <f>IF(D6L729C23=0,0,D6L729C19/D6L729C23)</f>
        <v>8.267834211054334E-2</v>
      </c>
      <c r="AZ36" s="16" t="s">
        <v>33267</v>
      </c>
      <c r="BA36" s="33">
        <f>IF(D6L729C5=0,0,D6L729C19/D6L729C5)</f>
        <v>0.38712364712711678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20094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335.16068213249184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47.132834545587848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161.64798334045307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20.295399515738499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10.147699757869249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5.0738498789346247</v>
      </c>
      <c r="R38" s="16" t="s">
        <v>33291</v>
      </c>
      <c r="S38" s="15">
        <f>D6L731C5-D6L731C7</f>
        <v>5.0738498789346247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4.8629576843426623</v>
      </c>
      <c r="X38" s="16" t="s">
        <v>33293</v>
      </c>
      <c r="Y38" s="33">
        <f>D6L731C7-D6L731C10</f>
        <v>0.2108921945919624</v>
      </c>
      <c r="Z38" s="16" t="s">
        <v>33294</v>
      </c>
      <c r="AA38" s="33">
        <f>CHOOSE(MIN(D6L731C9,RUN_YEARS),B7L807C7,B7L807C16,B7L807C25,B7L807C34,B7L807C43)</f>
        <v>20094</v>
      </c>
      <c r="AB38" s="16" t="s">
        <v>33295</v>
      </c>
      <c r="AC38" s="33">
        <f>IF(D6L731C12=0,0,D6L731C10/D6L731C12)</f>
        <v>2.4201043517182554E-4</v>
      </c>
      <c r="AD38" s="16" t="s">
        <v>33296</v>
      </c>
      <c r="AE38" s="33">
        <f>IF(D6L731C5=0,0,D6L731C10/D6L731C5)</f>
        <v>0.47921773410487223</v>
      </c>
      <c r="AF38" s="16" t="s">
        <v>33297</v>
      </c>
      <c r="AG38" s="33">
        <f>CHOOSE(MIN(D6L731C9,RUN_YEARS),B7L807C5,B7L807C14,B7L807C23,B7L807C32,B7L807C41)</f>
        <v>335.16068213249184</v>
      </c>
      <c r="AH38" s="16" t="s">
        <v>33298</v>
      </c>
      <c r="AI38" s="33">
        <f>IF(D6L731C15=0,0,D6L731C11/D6L731C15)</f>
        <v>6.2922713144674574E-4</v>
      </c>
      <c r="AJ38" s="16" t="s">
        <v>33299</v>
      </c>
      <c r="AK38" s="33">
        <f>IF(D6L731C5=0,0,D6L731C11/D6L731C5)</f>
        <v>2.0782265895127768E-2</v>
      </c>
      <c r="AL38" s="16" t="s">
        <v>33300</v>
      </c>
      <c r="AM38" s="33">
        <f>D6L731C8*CHOOSE(MIN(D6L731C9,RUN_YEARS),B7L807C4,B7L807C13,B7L807C22,B7L807C31,B7L807C40)</f>
        <v>1.1454353387173211</v>
      </c>
      <c r="AN38" s="16" t="s">
        <v>33301</v>
      </c>
      <c r="AO38" s="33">
        <f>D6L731C8-D6L731C18</f>
        <v>3.9284145402173039</v>
      </c>
      <c r="AP38" s="16" t="s">
        <v>33302</v>
      </c>
      <c r="AQ38" s="33">
        <f>CHOOSE(MIN(D6L731C9,RUN_YEARS),B7L807C2,B7L807C11,B7L807C20,B7L807C29,B7L807C38)</f>
        <v>47.132834545587848</v>
      </c>
      <c r="AR38" s="16" t="s">
        <v>33303</v>
      </c>
      <c r="AS38" s="33">
        <f>IF(D6L731C20=0,0,D6L731C18/D6L731C20)</f>
        <v>2.4302279923551648E-2</v>
      </c>
      <c r="AT38" s="16" t="s">
        <v>33304</v>
      </c>
      <c r="AU38" s="33">
        <f>IF(D6L731C5=0,0,D6L731C18/D6L731C5)</f>
        <v>0.11287635287288322</v>
      </c>
      <c r="AV38" s="16" t="s">
        <v>33305</v>
      </c>
      <c r="AW38" s="33">
        <f>CHOOSE(MIN(D6L731C9,RUN_YEARS),B7L807C1,B7L807C10,B7L807C19,B7L807C28,B7L807C37)</f>
        <v>161.64798334045307</v>
      </c>
      <c r="AX38" s="16" t="s">
        <v>33306</v>
      </c>
      <c r="AY38" s="33">
        <f>IF(D6L731C23=0,0,D6L731C19/D6L731C23)</f>
        <v>2.4302279923551648E-2</v>
      </c>
      <c r="AZ38" s="16" t="s">
        <v>33307</v>
      </c>
      <c r="BA38" s="33">
        <f>IF(D6L731C5=0,0,D6L731C19/D6L731C5)</f>
        <v>0.38712364712711678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20094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335.16068213249184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47.132834545587848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161.64798334045307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508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508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203.20000000000002</v>
      </c>
      <c r="R40" s="16" t="s">
        <v>33332</v>
      </c>
      <c r="S40" s="15">
        <f>D6L733C5-D6L733C7</f>
        <v>304.79999999999995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194.75408714022009</v>
      </c>
      <c r="X40" s="16" t="s">
        <v>33334</v>
      </c>
      <c r="Y40" s="33">
        <f>D6L733C7-D6L733C10</f>
        <v>8.4459128597799236</v>
      </c>
      <c r="Z40" s="16" t="s">
        <v>33335</v>
      </c>
      <c r="AA40" s="33">
        <f>CHOOSE(MIN(D6L733C9,RUN_YEARS),B7L807C7,B7L807C16,B7L807C25,B7L807C34,B7L807C43)</f>
        <v>20094</v>
      </c>
      <c r="AB40" s="16" t="s">
        <v>33336</v>
      </c>
      <c r="AC40" s="33">
        <f>IF(D6L733C12=0,0,D6L733C10/D6L733C12)</f>
        <v>9.692151246154081E-3</v>
      </c>
      <c r="AD40" s="16" t="s">
        <v>33337</v>
      </c>
      <c r="AE40" s="33">
        <f>IF(D6L733C5=0,0,D6L733C10/D6L733C5)</f>
        <v>0.38337418728389783</v>
      </c>
      <c r="AF40" s="16" t="s">
        <v>33338</v>
      </c>
      <c r="AG40" s="33">
        <f>CHOOSE(MIN(D6L733C9,RUN_YEARS),B7L807C5,B7L807C14,B7L807C23,B7L807C32,B7L807C41)</f>
        <v>335.16068213249184</v>
      </c>
      <c r="AH40" s="16" t="s">
        <v>33339</v>
      </c>
      <c r="AI40" s="33">
        <f>IF(D6L733C15=0,0,D6L733C11/D6L733C15)</f>
        <v>2.5199593240000578E-2</v>
      </c>
      <c r="AJ40" s="16" t="s">
        <v>33340</v>
      </c>
      <c r="AK40" s="33">
        <f>IF(D6L733C5=0,0,D6L733C11/D6L733C5)</f>
        <v>1.6625812716102212E-2</v>
      </c>
      <c r="AL40" s="16" t="s">
        <v>33341</v>
      </c>
      <c r="AM40" s="33">
        <f>D6L733C8*CHOOSE(MIN(D6L733C9,RUN_YEARS),B7L807C4,B7L807C13,B7L807C22,B7L807C31,B7L807C40)</f>
        <v>68.809424711309603</v>
      </c>
      <c r="AN40" s="16" t="s">
        <v>33342</v>
      </c>
      <c r="AO40" s="33">
        <f>D6L733C8-D6L733C18</f>
        <v>235.99057528869037</v>
      </c>
      <c r="AP40" s="16" t="s">
        <v>33343</v>
      </c>
      <c r="AQ40" s="33">
        <f>CHOOSE(MIN(D6L733C9,RUN_YEARS),B7L807C2,B7L807C11,B7L807C20,B7L807C29,B7L807C38)</f>
        <v>47.132834545587848</v>
      </c>
      <c r="AR40" s="16" t="s">
        <v>33344</v>
      </c>
      <c r="AS40" s="33">
        <f>IF(D6L733C20=0,0,D6L733C18/D6L733C20)</f>
        <v>1.4599042339529933</v>
      </c>
      <c r="AT40" s="16" t="s">
        <v>33345</v>
      </c>
      <c r="AU40" s="33">
        <f>IF(D6L733C5=0,0,D6L733C18/D6L733C5)</f>
        <v>0.13545162344745984</v>
      </c>
      <c r="AV40" s="16" t="s">
        <v>33346</v>
      </c>
      <c r="AW40" s="33">
        <f>CHOOSE(MIN(D6L733C9,RUN_YEARS),B7L807C1,B7L807C10,B7L807C19,B7L807C28,B7L807C37)</f>
        <v>161.64798334045307</v>
      </c>
      <c r="AX40" s="16" t="s">
        <v>33347</v>
      </c>
      <c r="AY40" s="33">
        <f>IF(D6L733C23=0,0,D6L733C19/D6L733C23)</f>
        <v>1.4599042339529933</v>
      </c>
      <c r="AZ40" s="16" t="s">
        <v>33348</v>
      </c>
      <c r="BA40" s="33">
        <f>IF(D6L733C5=0,0,D6L733C19/D6L733C5)</f>
        <v>0.46454837655254011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20094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335.16068213249184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47.132834545587848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161.64798334045307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-62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-62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-62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-59.42299902900416</v>
      </c>
      <c r="X42" s="16" t="s">
        <v>33374</v>
      </c>
      <c r="Y42" s="33">
        <f>D6L735C7-D6L735C10</f>
        <v>-2.5770009709958401</v>
      </c>
      <c r="Z42" s="16" t="s">
        <v>33375</v>
      </c>
      <c r="AA42" s="33">
        <f>CHOOSE(MIN(D6L735C9,RUN_YEARS),B7L807C7,B7L807C16,B7L807C25,B7L807C34,B7L807C43)</f>
        <v>20094</v>
      </c>
      <c r="AB42" s="16" t="s">
        <v>33376</v>
      </c>
      <c r="AC42" s="33">
        <f>IF(D6L735C12=0,0,D6L735C10/D6L735C12)</f>
        <v>-2.9572508723501624E-3</v>
      </c>
      <c r="AD42" s="16" t="s">
        <v>33377</v>
      </c>
      <c r="AE42" s="33">
        <f>IF(D6L735C5=0,0,D6L735C10/D6L735C5)</f>
        <v>0.95843546820974457</v>
      </c>
      <c r="AF42" s="16" t="s">
        <v>33378</v>
      </c>
      <c r="AG42" s="33">
        <f>CHOOSE(MIN(D6L735C9,RUN_YEARS),B7L807C5,B7L807C14,B7L807C23,B7L807C32,B7L807C41)</f>
        <v>335.16068213249184</v>
      </c>
      <c r="AH42" s="16" t="s">
        <v>33379</v>
      </c>
      <c r="AI42" s="33">
        <f>IF(D6L735C15=0,0,D6L735C11/D6L735C15)</f>
        <v>-7.688852268110404E-3</v>
      </c>
      <c r="AJ42" s="16" t="s">
        <v>33380</v>
      </c>
      <c r="AK42" s="33">
        <f>IF(D6L735C5=0,0,D6L735C11/D6L735C5)</f>
        <v>4.1564531790255488E-2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47.132834545587848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161.64798334045307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-506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-506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-506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20094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335.16068213249184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-114.23086910735782</v>
      </c>
      <c r="AN43" s="16" t="s">
        <v>33402</v>
      </c>
      <c r="AO43" s="33">
        <f>D6L736C8-D6L736C18</f>
        <v>-391.76913089264218</v>
      </c>
      <c r="AP43" s="16" t="s">
        <v>33403</v>
      </c>
      <c r="AQ43" s="33">
        <f>CHOOSE(MIN(D6L736C9,RUN_YEARS),B7L807C2,B7L807C11,B7L807C20,B7L807C29,B7L807C38)</f>
        <v>47.132834545587848</v>
      </c>
      <c r="AR43" s="16" t="s">
        <v>33404</v>
      </c>
      <c r="AS43" s="33">
        <f>IF(D6L736C20=0,0,D6L736C18/D6L736C20)</f>
        <v>-2.4235942991476858</v>
      </c>
      <c r="AT43" s="16" t="s">
        <v>33405</v>
      </c>
      <c r="AU43" s="33">
        <f>IF(D6L736C5=0,0,D6L736C18/D6L736C5)</f>
        <v>0.22575270574576645</v>
      </c>
      <c r="AV43" s="16" t="s">
        <v>33406</v>
      </c>
      <c r="AW43" s="33">
        <f>CHOOSE(MIN(D6L736C9,RUN_YEARS),B7L807C1,B7L807C10,B7L807C19,B7L807C28,B7L807C37)</f>
        <v>161.64798334045307</v>
      </c>
      <c r="AX43" s="16" t="s">
        <v>33407</v>
      </c>
      <c r="AY43" s="33">
        <f>IF(D6L736C23=0,0,D6L736C19/D6L736C23)</f>
        <v>-2.4235942991476862</v>
      </c>
      <c r="AZ43" s="16" t="s">
        <v>33408</v>
      </c>
      <c r="BA43" s="33">
        <f>IF(D6L736C5=0,0,D6L736C19/D6L736C5)</f>
        <v>0.77424729425423355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29.342007064943004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-15.328996467528441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163.53550176623577</v>
      </c>
      <c r="R44" s="16" t="s">
        <v>33412</v>
      </c>
      <c r="S44" s="15">
        <f>SUM(D6L729C8:D6L736C8)</f>
        <v>-178.86449823376427</v>
      </c>
      <c r="U44" s="21" t="str">
        <f>NULL_VALUE</f>
        <v>n/a</v>
      </c>
      <c r="V44" s="16" t="s">
        <v>33413</v>
      </c>
      <c r="W44" s="33">
        <f>SUM(D6L729C10:D6L736C10)</f>
        <v>156.73822520423769</v>
      </c>
      <c r="X44" s="16" t="s">
        <v>33414</v>
      </c>
      <c r="Y44" s="33">
        <f>SUM(D6L729C11:D6L736C11)</f>
        <v>6.7972765619980997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7.8002500848132622E-3</v>
      </c>
      <c r="AD44" s="16" t="s">
        <v>33416</v>
      </c>
      <c r="AE44" s="33">
        <f>IF(D6L737C5=0,0,D6L737C10/D6L737C5)</f>
        <v>-10.224950180937009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2.0280650220514465E-2</v>
      </c>
      <c r="AJ44" s="16" t="s">
        <v>33418</v>
      </c>
      <c r="AK44" s="33">
        <f>IF(D6L737C5=0,0,D6L737C11/D6L737C5)</f>
        <v>-0.4434260635650113</v>
      </c>
      <c r="AL44" s="16" t="s">
        <v>33419</v>
      </c>
      <c r="AM44" s="33">
        <f>SUM(D6L729C18:D6L736C18)</f>
        <v>-40.379144438131149</v>
      </c>
      <c r="AN44" s="16" t="s">
        <v>33420</v>
      </c>
      <c r="AO44" s="33">
        <f>SUM(D6L729C19:D6L736C19)</f>
        <v>-138.48535379563313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-0.85670944316059749</v>
      </c>
      <c r="AT44" s="16" t="s">
        <v>33422</v>
      </c>
      <c r="AU44" s="33">
        <f>IF(D6L737C5=0,0,D6L737C18/D6L737C5)</f>
        <v>2.6341675088559566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-0.85670944316059794</v>
      </c>
      <c r="AZ44" s="16" t="s">
        <v>33424</v>
      </c>
      <c r="BA44" s="33">
        <f>IF(D6L737C5=0,0,D6L737C19/D6L737C5)</f>
        <v>9.0342087356460663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284.41021556458725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142.20510778229362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71.102553891146812</v>
      </c>
      <c r="R45" s="16" t="s">
        <v>33429</v>
      </c>
      <c r="S45" s="15">
        <f>D6L738C5-D6L738C7</f>
        <v>71.102553891146812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68.147209529569878</v>
      </c>
      <c r="X45" s="16" t="s">
        <v>33431</v>
      </c>
      <c r="Y45" s="33">
        <f>D6L738C7-D6L738C10</f>
        <v>2.9553443615769339</v>
      </c>
      <c r="Z45" s="16" t="s">
        <v>33432</v>
      </c>
      <c r="AA45" s="33">
        <f>CHOOSE(MIN(D6L738C9,RUN_YEARS),B7L807C7,B7L807C16,B7L807C25,B7L807C34,B7L807C43)</f>
        <v>20094</v>
      </c>
      <c r="AB45" s="16" t="s">
        <v>33433</v>
      </c>
      <c r="AC45" s="33">
        <f>IF(D6L738C12=0,0,D6L738C10/D6L738C12)</f>
        <v>3.3914207987244889E-3</v>
      </c>
      <c r="AD45" s="16" t="s">
        <v>33434</v>
      </c>
      <c r="AE45" s="33">
        <f>IF(D6L738C5=0,0,D6L738C10/D6L738C5)</f>
        <v>0.47921773410487217</v>
      </c>
      <c r="AF45" s="16" t="s">
        <v>33435</v>
      </c>
      <c r="AG45" s="33">
        <f>CHOOSE(MIN(D6L738C9,RUN_YEARS),B7L807C5,B7L807C14,B7L807C23,B7L807C32,B7L807C41)</f>
        <v>335.16068213249184</v>
      </c>
      <c r="AH45" s="16" t="s">
        <v>33436</v>
      </c>
      <c r="AI45" s="33">
        <f>IF(D6L738C15=0,0,D6L738C11/D6L738C15)</f>
        <v>8.817694076683676E-3</v>
      </c>
      <c r="AJ45" s="16" t="s">
        <v>33437</v>
      </c>
      <c r="AK45" s="33">
        <f>IF(D6L738C5=0,0,D6L738C11/D6L738C5)</f>
        <v>2.0782265895127803E-2</v>
      </c>
      <c r="AL45" s="16" t="s">
        <v>33438</v>
      </c>
      <c r="AM45" s="33">
        <f>D6L738C8*CHOOSE(MIN(D6L738C9,RUN_YEARS),B7L807C4,B7L807C13,B7L807C22,B7L807C31,B7L807C40)</f>
        <v>16.051593926360567</v>
      </c>
      <c r="AN45" s="16" t="s">
        <v>33439</v>
      </c>
      <c r="AO45" s="33">
        <f>D6L738C8-D6L738C18</f>
        <v>55.050959964786244</v>
      </c>
      <c r="AP45" s="16" t="s">
        <v>33440</v>
      </c>
      <c r="AQ45" s="33">
        <f>CHOOSE(MIN(D6L738C9,RUN_YEARS),B7L807C2,B7L807C11,B7L807C20,B7L807C29,B7L807C38)</f>
        <v>47.132834545587848</v>
      </c>
      <c r="AR45" s="16" t="s">
        <v>33441</v>
      </c>
      <c r="AS45" s="33">
        <f>IF(D6L738C20=0,0,D6L738C18/D6L738C20)</f>
        <v>0.34056075941783504</v>
      </c>
      <c r="AT45" s="16" t="s">
        <v>33442</v>
      </c>
      <c r="AU45" s="33">
        <f>IF(D6L738C5=0,0,D6L738C18/D6L738C5)</f>
        <v>0.11287635287288322</v>
      </c>
      <c r="AV45" s="16" t="s">
        <v>33443</v>
      </c>
      <c r="AW45" s="33">
        <f>CHOOSE(MIN(D6L738C9,RUN_YEARS),B7L807C1,B7L807C10,B7L807C19,B7L807C28,B7L807C37)</f>
        <v>161.64798334045307</v>
      </c>
      <c r="AX45" s="16" t="s">
        <v>33444</v>
      </c>
      <c r="AY45" s="33">
        <f>IF(D6L738C23=0,0,D6L738C19/D6L738C23)</f>
        <v>0.34056075941783504</v>
      </c>
      <c r="AZ45" s="16" t="s">
        <v>33445</v>
      </c>
      <c r="BA45" s="33">
        <f>IF(D6L738C5=0,0,D6L738C19/D6L738C5)</f>
        <v>0.38712364712711678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2895.5687754601845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2895.5687754601845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1158.2275101840739</v>
      </c>
      <c r="R46" s="16" t="s">
        <v>33449</v>
      </c>
      <c r="S46" s="15">
        <f>D6L739C5-D6L739C7</f>
        <v>1737.3412652761106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1110.0863260166795</v>
      </c>
      <c r="X46" s="16" t="s">
        <v>33451</v>
      </c>
      <c r="Y46" s="33">
        <f>D6L739C7-D6L739C10</f>
        <v>48.141184167394385</v>
      </c>
      <c r="Z46" s="16" t="s">
        <v>33452</v>
      </c>
      <c r="AA46" s="33">
        <f>CHOOSE(MIN(D6L739C9,RUN_YEARS),B7L807C7,B7L807C16,B7L807C25,B7L807C34,B7L807C43)</f>
        <v>20094</v>
      </c>
      <c r="AB46" s="16" t="s">
        <v>33453</v>
      </c>
      <c r="AC46" s="33">
        <f>IF(D6L739C12=0,0,D6L739C10/D6L739C12)</f>
        <v>5.5244666368900144E-2</v>
      </c>
      <c r="AD46" s="16" t="s">
        <v>33454</v>
      </c>
      <c r="AE46" s="33">
        <f>IF(D6L739C5=0,0,D6L739C10/D6L739C5)</f>
        <v>0.38337418728389788</v>
      </c>
      <c r="AF46" s="16" t="s">
        <v>33455</v>
      </c>
      <c r="AG46" s="33">
        <f>CHOOSE(MIN(D6L739C9,RUN_YEARS),B7L807C5,B7L807C14,B7L807C23,B7L807C32,B7L807C41)</f>
        <v>335.16068213249184</v>
      </c>
      <c r="AH46" s="16" t="s">
        <v>33456</v>
      </c>
      <c r="AI46" s="33">
        <f>IF(D6L739C15=0,0,D6L739C11/D6L739C15)</f>
        <v>0.14363613255914001</v>
      </c>
      <c r="AJ46" s="16" t="s">
        <v>33457</v>
      </c>
      <c r="AK46" s="33">
        <f>IF(D6L739C5=0,0,D6L739C11/D6L739C5)</f>
        <v>1.6625812716102192E-2</v>
      </c>
      <c r="AL46" s="16" t="s">
        <v>33458</v>
      </c>
      <c r="AM46" s="33">
        <f>D6L739C8*CHOOSE(MIN(D6L739C9,RUN_YEARS),B7L807C4,B7L807C13,B7L807C22,B7L807C31,B7L807C40)</f>
        <v>392.20949143985536</v>
      </c>
      <c r="AN46" s="16" t="s">
        <v>33459</v>
      </c>
      <c r="AO46" s="33">
        <f>D6L739C8-D6L739C18</f>
        <v>1345.1317738362552</v>
      </c>
      <c r="AP46" s="16" t="s">
        <v>33460</v>
      </c>
      <c r="AQ46" s="33">
        <f>CHOOSE(MIN(D6L739C9,RUN_YEARS),B7L807C2,B7L807C11,B7L807C20,B7L807C29,B7L807C38)</f>
        <v>47.132834545587848</v>
      </c>
      <c r="AR46" s="16" t="s">
        <v>33461</v>
      </c>
      <c r="AS46" s="33">
        <f>IF(D6L739C20=0,0,D6L739C18/D6L739C20)</f>
        <v>8.3213643995992275</v>
      </c>
      <c r="AT46" s="16" t="s">
        <v>33462</v>
      </c>
      <c r="AU46" s="33">
        <f>IF(D6L739C5=0,0,D6L739C18/D6L739C5)</f>
        <v>0.13545162344745987</v>
      </c>
      <c r="AV46" s="16" t="s">
        <v>33463</v>
      </c>
      <c r="AW46" s="33">
        <f>CHOOSE(MIN(D6L739C9,RUN_YEARS),B7L807C1,B7L807C10,B7L807C19,B7L807C28,B7L807C37)</f>
        <v>161.64798334045307</v>
      </c>
      <c r="AX46" s="16" t="s">
        <v>33464</v>
      </c>
      <c r="AY46" s="33">
        <f>IF(D6L739C23=0,0,D6L739C19/D6L739C23)</f>
        <v>8.3213643995992275</v>
      </c>
      <c r="AZ46" s="16" t="s">
        <v>33465</v>
      </c>
      <c r="BA46" s="33">
        <f>IF(D6L739C5=0,0,D6L739C19/D6L739C5)</f>
        <v>0.46454837655254011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3179.9789910247719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3037.773883242478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1229.3300640752207</v>
      </c>
      <c r="R47" s="16" t="s">
        <v>33469</v>
      </c>
      <c r="S47" s="15">
        <f>SUM(D6L738C8:D6L739C8)</f>
        <v>1808.4438191672573</v>
      </c>
      <c r="U47" s="21" t="str">
        <f>NULL_VALUE</f>
        <v>n/a</v>
      </c>
      <c r="V47" s="16" t="s">
        <v>33470</v>
      </c>
      <c r="W47" s="33">
        <f>SUM(D6L738C10:D6L739C10)</f>
        <v>1178.2335355462494</v>
      </c>
      <c r="X47" s="16" t="s">
        <v>33471</v>
      </c>
      <c r="Y47" s="33">
        <f>SUM(D6L738C11:D6L739C11)</f>
        <v>51.096528528971319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5.8636087167624633E-2</v>
      </c>
      <c r="AD47" s="16" t="s">
        <v>33473</v>
      </c>
      <c r="AE47" s="33">
        <f>IF(D6L740C5=0,0,D6L740C10/D6L740C5)</f>
        <v>0.38786084179794816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0.15245382663582369</v>
      </c>
      <c r="AJ47" s="16" t="s">
        <v>33475</v>
      </c>
      <c r="AK47" s="33">
        <f>IF(D6L740C5=0,0,D6L740C11/D6L740C5)</f>
        <v>1.6820385747220785E-2</v>
      </c>
      <c r="AL47" s="16" t="s">
        <v>33476</v>
      </c>
      <c r="AM47" s="33">
        <f>SUM(D6L738C18:D6L739C18)</f>
        <v>408.26108536621592</v>
      </c>
      <c r="AN47" s="16" t="s">
        <v>33477</v>
      </c>
      <c r="AO47" s="33">
        <f>SUM(D6L738C19:D6L739C19)</f>
        <v>1400.1827338010414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8.6619251590170627</v>
      </c>
      <c r="AT47" s="16" t="s">
        <v>33479</v>
      </c>
      <c r="AU47" s="33">
        <f>IF(D6L740C5=0,0,D6L740C18/D6L740C5)</f>
        <v>0.13439482366292638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8.6619251590170627</v>
      </c>
      <c r="AZ47" s="16" t="s">
        <v>33481</v>
      </c>
      <c r="BA47" s="33">
        <f>IF(D6L740C5=0,0,D6L740C19/D6L740C5)</f>
        <v>0.46092394879190474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10153.446327336973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7593.5222951010219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3678.4042700044929</v>
      </c>
      <c r="R48" s="16" t="s">
        <v>33486</v>
      </c>
      <c r="S48" s="15">
        <f>SUM(D6L728C8,D6L737C8,D6L740C8)</f>
        <v>3915.1180250965299</v>
      </c>
      <c r="U48" s="21" t="str">
        <f>NULL_VALUE</f>
        <v>n/a</v>
      </c>
      <c r="V48" s="16" t="s">
        <v>33487</v>
      </c>
      <c r="W48" s="33">
        <f>SUM(D6L728C10,D6L737C10,D6L740C10)</f>
        <v>3509.6825287775118</v>
      </c>
      <c r="X48" s="16" t="s">
        <v>33488</v>
      </c>
      <c r="Y48" s="33">
        <f>SUM(D6L728C11,D6L737C11,D6L740C11)</f>
        <v>168.72174122698175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0.1556659365098334</v>
      </c>
      <c r="AD48" s="16" t="s">
        <v>33490</v>
      </c>
      <c r="AE48" s="33">
        <f>IF(D6L741C5=0,0,D6L741C10/D6L741C5)</f>
        <v>0.46219427459135681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0.40473143492556635</v>
      </c>
      <c r="AJ48" s="16" t="s">
        <v>33492</v>
      </c>
      <c r="AK48" s="33">
        <f>IF(D6L741C5=0,0,D6L741C11/D6L741C5)</f>
        <v>2.2219167162494929E-2</v>
      </c>
      <c r="AL48" s="16" t="s">
        <v>33493</v>
      </c>
      <c r="AM48" s="33">
        <f>SUM(D6L728C18,D6L737C18,D6L740C18)</f>
        <v>830.6988014786815</v>
      </c>
      <c r="AN48" s="16" t="s">
        <v>33494</v>
      </c>
      <c r="AO48" s="33">
        <f>SUM(D6L728C19,D6L737C19,D6L740C19)</f>
        <v>3084.4192236178478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15.691605086187334</v>
      </c>
      <c r="AT48" s="16" t="s">
        <v>33496</v>
      </c>
      <c r="AU48" s="33">
        <f>IF(D6L741C5=0,0,D6L741C18/D6L741C5)</f>
        <v>0.10939571508397476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15.691605086187334</v>
      </c>
      <c r="AZ48" s="16" t="s">
        <v>33498</v>
      </c>
      <c r="BA48" s="33">
        <f>IF(D6L741C5=0,0,D6L741C19/D6L741C5)</f>
        <v>0.40619084316217363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120C1-E7B0-4D38-AFDE-A894D8B302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20622.559231000003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17735.400938660001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8867.7004693300005</v>
      </c>
      <c r="R8" s="16" t="s">
        <v>33509</v>
      </c>
      <c r="S8" s="15">
        <f>D6L801C5-D6L801C7</f>
        <v>8867.7004693300005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8346.5570396406583</v>
      </c>
      <c r="X8" s="16" t="s">
        <v>33511</v>
      </c>
      <c r="Y8" s="33">
        <f>D6L801C7-D6L801C10</f>
        <v>521.14342968934216</v>
      </c>
      <c r="Z8" s="16" t="s">
        <v>33512</v>
      </c>
      <c r="AA8" s="33">
        <f>CHOOSE(MIN(D6L801C9,RUN_YEARS),B7L808C7,B7L808C16,B7L808C25,B7L808C34,B7L808C43)</f>
        <v>241272.66666666669</v>
      </c>
      <c r="AB8" s="16" t="s">
        <v>33513</v>
      </c>
      <c r="AC8" s="33">
        <f>IF(D6L801C12=0,0,D6L801C10/D6L801C12)</f>
        <v>3.4593877354420551E-2</v>
      </c>
      <c r="AD8" s="16" t="s">
        <v>33514</v>
      </c>
      <c r="AE8" s="33">
        <f>IF(D6L801C5=0,0,D6L801C10/D6L801C5)</f>
        <v>0.4706156386601138</v>
      </c>
      <c r="AF8" s="16" t="s">
        <v>33515</v>
      </c>
      <c r="AG8" s="33">
        <f>CHOOSE(MIN(D6L801C9,RUN_YEARS),B7L808C5,B7L808C14,B7L808C23,B7L808C32,B7L808C41)</f>
        <v>5794.0825365195315</v>
      </c>
      <c r="AH8" s="16" t="s">
        <v>33516</v>
      </c>
      <c r="AI8" s="33">
        <f>IF(D6L801C15=0,0,D6L801C11/D6L801C15)</f>
        <v>8.9944081121493602E-2</v>
      </c>
      <c r="AJ8" s="16" t="s">
        <v>33517</v>
      </c>
      <c r="AK8" s="33">
        <f>IF(D6L801C5=0,0,D6L801C11/D6L801C5)</f>
        <v>2.938436133988619E-2</v>
      </c>
      <c r="AL8" s="16" t="s">
        <v>33518</v>
      </c>
      <c r="AM8" s="33">
        <f>D6L801C8*CHOOSE(MIN(D6L801C9,RUN_YEARS),B7L808C4,B7L808C13,B7L808C22,B7L808C31,B7L808C40)</f>
        <v>1590.6394892515555</v>
      </c>
      <c r="AN8" s="16" t="s">
        <v>33519</v>
      </c>
      <c r="AO8" s="33">
        <f>D6L801C8-D6L801C18</f>
        <v>7277.060980078445</v>
      </c>
      <c r="AP8" s="16" t="s">
        <v>33520</v>
      </c>
      <c r="AQ8" s="33">
        <f>CHOOSE(MIN(D6L801C9,RUN_YEARS),B7L808C2,B7L808C11,B7L808C20,B7L808C29,B7L808C38)</f>
        <v>581.65532629503514</v>
      </c>
      <c r="AR8" s="16" t="s">
        <v>33521</v>
      </c>
      <c r="AS8" s="33">
        <f>IF(D6L801C20=0,0,D6L801C18/D6L801C20)</f>
        <v>2.7346770799528959</v>
      </c>
      <c r="AT8" s="16" t="s">
        <v>33522</v>
      </c>
      <c r="AU8" s="33">
        <f>IF(D6L801C5=0,0,D6L801C18/D6L801C5)</f>
        <v>8.9687258537485104E-2</v>
      </c>
      <c r="AV8" s="16" t="s">
        <v>33523</v>
      </c>
      <c r="AW8" s="33">
        <f>CHOOSE(MIN(D6L801C9,RUN_YEARS),B7L808C1,B7L808C10,B7L808C19,B7L808C28,B7L808C37)</f>
        <v>2661.0311811308234</v>
      </c>
      <c r="AX8" s="16" t="s">
        <v>33524</v>
      </c>
      <c r="AY8" s="33">
        <f>IF(D6L801C23=0,0,D6L801C19/D6L801C23)</f>
        <v>2.7346770799528954</v>
      </c>
      <c r="AZ8" s="16" t="s">
        <v>33525</v>
      </c>
      <c r="BA8" s="33">
        <f>IF(D6L801C5=0,0,D6L801C19/D6L801C5)</f>
        <v>0.4103127414625149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177.71328158342143</v>
      </c>
      <c r="J9" s="16" t="s">
        <v>33546</v>
      </c>
      <c r="K9" s="21">
        <f>IF(FLOW_THRU_100PCT="Y",1,INDEX(VariabilityMatrix,D6L802C1,D6L802C9))</f>
        <v>0.64026038311518152</v>
      </c>
      <c r="L9" s="16" t="s">
        <v>33526</v>
      </c>
      <c r="M9" s="15">
        <f>IF(D6L802C2&lt;&gt;0,D6L802C2*D6L802C4,D6L802C3*D6L802C4)</f>
        <v>113.78277375125754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56.891386875628768</v>
      </c>
      <c r="R9" s="16" t="s">
        <v>33528</v>
      </c>
      <c r="S9" s="15">
        <f>D6L802C5-D6L802C7</f>
        <v>56.891386875628768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53.604707505035343</v>
      </c>
      <c r="X9" s="16" t="s">
        <v>33530</v>
      </c>
      <c r="Y9" s="33">
        <f>D6L802C7-D6L802C10</f>
        <v>3.2866793705934256</v>
      </c>
      <c r="Z9" s="16" t="s">
        <v>33531</v>
      </c>
      <c r="AA9" s="33">
        <f>CHOOSE(MIN(D6L802C9,RUN_YEARS),B7L808C7,B7L808C16,B7L808C25,B7L808C34,B7L808C43)</f>
        <v>246201.2</v>
      </c>
      <c r="AB9" s="16" t="s">
        <v>33532</v>
      </c>
      <c r="AC9" s="33">
        <f>IF(D6L802C12=0,0,D6L802C10/D6L802C12)</f>
        <v>2.1772723896161083E-4</v>
      </c>
      <c r="AD9" s="16" t="s">
        <v>33533</v>
      </c>
      <c r="AE9" s="33">
        <f>IF(D6L802C5=0,0,D6L802C10/D6L802C5)</f>
        <v>0.47111443795720354</v>
      </c>
      <c r="AF9" s="16" t="s">
        <v>33534</v>
      </c>
      <c r="AG9" s="33">
        <f>CHOOSE(MIN(D6L802C9,RUN_YEARS),B7L808C5,B7L808C14,B7L808C23,B7L808C32,B7L808C41)</f>
        <v>5805.9223836991932</v>
      </c>
      <c r="AH9" s="16" t="s">
        <v>33535</v>
      </c>
      <c r="AI9" s="33">
        <f>IF(D6L802C15=0,0,D6L802C11/D6L802C15)</f>
        <v>5.6609082130018866E-4</v>
      </c>
      <c r="AJ9" s="16" t="s">
        <v>33536</v>
      </c>
      <c r="AK9" s="33">
        <f>IF(D6L802C5=0,0,D6L802C11/D6L802C5)</f>
        <v>2.8885562042796492E-2</v>
      </c>
      <c r="AL9" s="16" t="s">
        <v>33537</v>
      </c>
      <c r="AM9" s="33">
        <f>D6L802C8*CHOOSE(MIN(D6L802C9,RUN_YEARS),B7L808C4,B7L808C13,B7L808C22,B7L808C31,B7L808C40)</f>
        <v>10.150926933806236</v>
      </c>
      <c r="AN9" s="16" t="s">
        <v>33538</v>
      </c>
      <c r="AO9" s="33">
        <f>D6L802C8-D6L802C18</f>
        <v>46.740459941822536</v>
      </c>
      <c r="AP9" s="16" t="s">
        <v>33539</v>
      </c>
      <c r="AQ9" s="33">
        <f>CHOOSE(MIN(D6L802C9,RUN_YEARS),B7L808C2,B7L808C11,B7L808C20,B7L808C29,B7L808C38)</f>
        <v>582.18313998657788</v>
      </c>
      <c r="AR9" s="16" t="s">
        <v>33540</v>
      </c>
      <c r="AS9" s="33">
        <f>IF(D6L802C20=0,0,D6L802C18/D6L802C20)</f>
        <v>1.7435968575181107E-2</v>
      </c>
      <c r="AT9" s="16" t="s">
        <v>33541</v>
      </c>
      <c r="AU9" s="33">
        <f>IF(D6L802C5=0,0,D6L802C18/D6L802C5)</f>
        <v>8.9213213908788599E-2</v>
      </c>
      <c r="AV9" s="16" t="s">
        <v>33542</v>
      </c>
      <c r="AW9" s="33">
        <f>CHOOSE(MIN(D6L802C9,RUN_YEARS),B7L808C1,B7L808C10,B7L808C19,B7L808C28,B7L808C37)</f>
        <v>2680.6919122551258</v>
      </c>
      <c r="AX9" s="16" t="s">
        <v>33543</v>
      </c>
      <c r="AY9" s="33">
        <f>IF(D6L802C23=0,0,D6L802C19/D6L802C23)</f>
        <v>1.7435968575181111E-2</v>
      </c>
      <c r="AZ9" s="16" t="s">
        <v>33544</v>
      </c>
      <c r="BA9" s="33">
        <f>IF(D6L802C5=0,0,D6L802C19/D6L802C5)</f>
        <v>0.41078678609121144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17.46592399086699</v>
      </c>
      <c r="J10" s="16" t="s">
        <v>33567</v>
      </c>
      <c r="K10" s="21">
        <f>IF(FLOW_THRU_100PCT="Y",1,INDEX(VariabilityMatrix,D6L803C1,D6L803C9))</f>
        <v>0.64026038311518152</v>
      </c>
      <c r="L10" s="16" t="s">
        <v>33547</v>
      </c>
      <c r="M10" s="15">
        <f>IF(D6L803C2&lt;&gt;0,D6L803C2*D6L803C4,D6L803C3*D6L803C4)</f>
        <v>11.182739185853139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5.5913695929265694</v>
      </c>
      <c r="R10" s="16" t="s">
        <v>33549</v>
      </c>
      <c r="S10" s="15">
        <f>D6L803C5-D6L803C7</f>
        <v>5.5913695929265694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5.268349886365197</v>
      </c>
      <c r="X10" s="16" t="s">
        <v>33551</v>
      </c>
      <c r="Y10" s="33">
        <f>D6L803C7-D6L803C10</f>
        <v>0.32301970656137247</v>
      </c>
      <c r="Z10" s="16" t="s">
        <v>33552</v>
      </c>
      <c r="AA10" s="33">
        <f>CHOOSE(MIN(D6L803C9,RUN_YEARS),B7L808C7,B7L808C16,B7L808C25,B7L808C34,B7L808C43)</f>
        <v>246201.2</v>
      </c>
      <c r="AB10" s="16" t="s">
        <v>33553</v>
      </c>
      <c r="AC10" s="33">
        <f>IF(D6L803C12=0,0,D6L803C10/D6L803C12)</f>
        <v>2.1398554866366196E-5</v>
      </c>
      <c r="AD10" s="16" t="s">
        <v>33554</v>
      </c>
      <c r="AE10" s="33">
        <f>IF(D6L803C5=0,0,D6L803C10/D6L803C5)</f>
        <v>0.47111443795720348</v>
      </c>
      <c r="AF10" s="16" t="s">
        <v>33555</v>
      </c>
      <c r="AG10" s="33">
        <f>CHOOSE(MIN(D6L803C9,RUN_YEARS),B7L808C5,B7L808C14,B7L808C23,B7L808C32,B7L808C41)</f>
        <v>5805.9223836991932</v>
      </c>
      <c r="AH10" s="16" t="s">
        <v>33556</v>
      </c>
      <c r="AI10" s="33">
        <f>IF(D6L803C15=0,0,D6L803C11/D6L803C15)</f>
        <v>5.5636242652552179E-5</v>
      </c>
      <c r="AJ10" s="16" t="s">
        <v>33557</v>
      </c>
      <c r="AK10" s="33">
        <f>IF(D6L803C5=0,0,D6L803C11/D6L803C5)</f>
        <v>2.8885562042796499E-2</v>
      </c>
      <c r="AL10" s="16" t="s">
        <v>33558</v>
      </c>
      <c r="AM10" s="33">
        <f>D6L803C8*CHOOSE(MIN(D6L803C9,RUN_YEARS),B7L808C4,B7L808C13,B7L808C22,B7L808C31,B7L808C40)</f>
        <v>0.99764810307370866</v>
      </c>
      <c r="AN10" s="16" t="s">
        <v>33559</v>
      </c>
      <c r="AO10" s="33">
        <f>D6L803C8-D6L803C18</f>
        <v>4.5937214898528609</v>
      </c>
      <c r="AP10" s="16" t="s">
        <v>33560</v>
      </c>
      <c r="AQ10" s="33">
        <f>CHOOSE(MIN(D6L803C9,RUN_YEARS),B7L808C2,B7L808C11,B7L808C20,B7L808C29,B7L808C38)</f>
        <v>582.18313998657788</v>
      </c>
      <c r="AR10" s="16" t="s">
        <v>33561</v>
      </c>
      <c r="AS10" s="33">
        <f>IF(D6L803C20=0,0,D6L803C18/D6L803C20)</f>
        <v>1.7136327635608089E-3</v>
      </c>
      <c r="AT10" s="16" t="s">
        <v>33562</v>
      </c>
      <c r="AU10" s="33">
        <f>IF(D6L803C5=0,0,D6L803C18/D6L803C5)</f>
        <v>8.9213213908788613E-2</v>
      </c>
      <c r="AV10" s="16" t="s">
        <v>33563</v>
      </c>
      <c r="AW10" s="33">
        <f>CHOOSE(MIN(D6L803C9,RUN_YEARS),B7L808C1,B7L808C10,B7L808C19,B7L808C28,B7L808C37)</f>
        <v>2680.6919122551258</v>
      </c>
      <c r="AX10" s="16" t="s">
        <v>33564</v>
      </c>
      <c r="AY10" s="33">
        <f>IF(D6L803C23=0,0,D6L803C19/D6L803C23)</f>
        <v>1.7136327635608091E-3</v>
      </c>
      <c r="AZ10" s="16" t="s">
        <v>33565</v>
      </c>
      <c r="BA10" s="33">
        <f>IF(D6L803C5=0,0,D6L803C19/D6L803C5)</f>
        <v>0.41078678609121139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0.6264075840669403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228896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5552.640851680595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536.90242341728242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2525.1930257055628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697.11070184615039</v>
      </c>
      <c r="J12" s="16" t="s">
        <v>33609</v>
      </c>
      <c r="K12" s="21">
        <f>IF(FLOW_THRU_100PCT="Y",1,INDEX(VariabilityMatrix,D6L805C1,D6L805C9))</f>
        <v>0.32132834210455641</v>
      </c>
      <c r="L12" s="16" t="s">
        <v>33589</v>
      </c>
      <c r="M12" s="15">
        <f>IF(D6L805C2&lt;&gt;0,D6L805C2*D6L805C4,D6L805C3*D6L805C4)</f>
        <v>224.00142608756724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112.00071304378362</v>
      </c>
      <c r="R12" s="16" t="s">
        <v>33591</v>
      </c>
      <c r="S12" s="15">
        <f>D6L805C5-D6L805C7</f>
        <v>112.00071304378362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105.53030595285631</v>
      </c>
      <c r="X12" s="16" t="s">
        <v>33593</v>
      </c>
      <c r="Y12" s="33">
        <f>D6L805C7-D6L805C10</f>
        <v>6.4704070909273099</v>
      </c>
      <c r="Z12" s="16" t="s">
        <v>33594</v>
      </c>
      <c r="AA12" s="33">
        <f>CHOOSE(MIN(D6L805C9,RUN_YEARS),B7L808C7,B7L808C16,B7L808C25,B7L808C34,B7L808C43)</f>
        <v>246201.2</v>
      </c>
      <c r="AB12" s="16" t="s">
        <v>33595</v>
      </c>
      <c r="AC12" s="33">
        <f>IF(D6L805C12=0,0,D6L805C10/D6L805C12)</f>
        <v>4.2863440938897254E-4</v>
      </c>
      <c r="AD12" s="16" t="s">
        <v>33596</v>
      </c>
      <c r="AE12" s="33">
        <f>IF(D6L805C5=0,0,D6L805C10/D6L805C5)</f>
        <v>0.47111443795720354</v>
      </c>
      <c r="AF12" s="16" t="s">
        <v>33597</v>
      </c>
      <c r="AG12" s="33">
        <f>CHOOSE(MIN(D6L805C9,RUN_YEARS),B7L808C5,B7L808C14,B7L808C23,B7L808C32,B7L808C41)</f>
        <v>5805.9223836991932</v>
      </c>
      <c r="AH12" s="16" t="s">
        <v>33598</v>
      </c>
      <c r="AI12" s="33">
        <f>IF(D6L805C15=0,0,D6L805C11/D6L805C15)</f>
        <v>1.1144494644113286E-3</v>
      </c>
      <c r="AJ12" s="16" t="s">
        <v>33599</v>
      </c>
      <c r="AK12" s="33">
        <f>IF(D6L805C5=0,0,D6L805C11/D6L805C5)</f>
        <v>2.8885562042796464E-2</v>
      </c>
      <c r="AL12" s="16" t="s">
        <v>33600</v>
      </c>
      <c r="AM12" s="33">
        <f>D6L805C8*CHOOSE(MIN(D6L805C9,RUN_YEARS),B7L808C4,B7L808C13,B7L808C22,B7L808C31,B7L808C40)</f>
        <v>19.983887141423839</v>
      </c>
      <c r="AN12" s="16" t="s">
        <v>33601</v>
      </c>
      <c r="AO12" s="33">
        <f>D6L805C8-D6L805C18</f>
        <v>92.016825902359784</v>
      </c>
      <c r="AP12" s="16" t="s">
        <v>33602</v>
      </c>
      <c r="AQ12" s="33">
        <f>CHOOSE(MIN(D6L805C9,RUN_YEARS),B7L808C2,B7L808C11,B7L808C20,B7L808C29,B7L808C38)</f>
        <v>582.18313998657788</v>
      </c>
      <c r="AR12" s="16" t="s">
        <v>33603</v>
      </c>
      <c r="AS12" s="33">
        <f>IF(D6L805C20=0,0,D6L805C18/D6L805C20)</f>
        <v>3.4325774432225162E-2</v>
      </c>
      <c r="AT12" s="16" t="s">
        <v>33604</v>
      </c>
      <c r="AU12" s="33">
        <f>IF(D6L805C5=0,0,D6L805C18/D6L805C5)</f>
        <v>8.9213213908788613E-2</v>
      </c>
      <c r="AV12" s="16" t="s">
        <v>33605</v>
      </c>
      <c r="AW12" s="33">
        <f>CHOOSE(MIN(D6L805C9,RUN_YEARS),B7L808C1,B7L808C10,B7L808C19,B7L808C28,B7L808C37)</f>
        <v>2680.6919122551258</v>
      </c>
      <c r="AX12" s="16" t="s">
        <v>33606</v>
      </c>
      <c r="AY12" s="33">
        <f>IF(D6L805C23=0,0,D6L805C19/D6L805C23)</f>
        <v>3.4325774432225169E-2</v>
      </c>
      <c r="AZ12" s="16" t="s">
        <v>33607</v>
      </c>
      <c r="BA12" s="33">
        <f>IF(D6L805C5=0,0,D6L805C19/D6L805C5)</f>
        <v>0.41078678609121139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84.067527555849253</v>
      </c>
      <c r="J13" s="16" t="s">
        <v>33630</v>
      </c>
      <c r="K13" s="21">
        <f>IF(FLOW_THRU_100PCT="Y",1,INDEX(VariabilityMatrix,D6L806C1,D6L806C9))</f>
        <v>0.64026038311518152</v>
      </c>
      <c r="L13" s="16" t="s">
        <v>33610</v>
      </c>
      <c r="M13" s="15">
        <f>IF(D6L806C2&lt;&gt;0,D6L806C2*D6L806C4,D6L806C3*D6L806C4)</f>
        <v>53.825107400454122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26.912553700227061</v>
      </c>
      <c r="R13" s="16" t="s">
        <v>33612</v>
      </c>
      <c r="S13" s="15">
        <f>D6L806C5-D6L806C7</f>
        <v>26.912553700227061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25.357785220951062</v>
      </c>
      <c r="X13" s="16" t="s">
        <v>33614</v>
      </c>
      <c r="Y13" s="33">
        <f>D6L806C7-D6L806C10</f>
        <v>1.5547684792759995</v>
      </c>
      <c r="Z13" s="16" t="s">
        <v>33615</v>
      </c>
      <c r="AA13" s="33">
        <f>CHOOSE(MIN(D6L806C9,RUN_YEARS),B7L808C7,B7L808C16,B7L808C25,B7L808C34,B7L808C43)</f>
        <v>246201.2</v>
      </c>
      <c r="AB13" s="16" t="s">
        <v>33616</v>
      </c>
      <c r="AC13" s="33">
        <f>IF(D6L806C12=0,0,D6L806C10/D6L806C12)</f>
        <v>1.0299618856833785E-4</v>
      </c>
      <c r="AD13" s="16" t="s">
        <v>33617</v>
      </c>
      <c r="AE13" s="33">
        <f>IF(D6L806C5=0,0,D6L806C10/D6L806C5)</f>
        <v>0.47111443795720354</v>
      </c>
      <c r="AF13" s="16" t="s">
        <v>33618</v>
      </c>
      <c r="AG13" s="33">
        <f>CHOOSE(MIN(D6L806C9,RUN_YEARS),B7L808C5,B7L808C14,B7L808C23,B7L808C32,B7L808C41)</f>
        <v>5805.9223836991932</v>
      </c>
      <c r="AH13" s="16" t="s">
        <v>33619</v>
      </c>
      <c r="AI13" s="33">
        <f>IF(D6L806C15=0,0,D6L806C11/D6L806C15)</f>
        <v>2.6779009027767819E-4</v>
      </c>
      <c r="AJ13" s="16" t="s">
        <v>33620</v>
      </c>
      <c r="AK13" s="33">
        <f>IF(D6L806C5=0,0,D6L806C11/D6L806C5)</f>
        <v>2.8885562042796444E-2</v>
      </c>
      <c r="AL13" s="16" t="s">
        <v>33621</v>
      </c>
      <c r="AM13" s="33">
        <f>D6L806C8*CHOOSE(MIN(D6L806C9,RUN_YEARS),B7L808C4,B7L808C13,B7L808C22,B7L808C31,B7L808C40)</f>
        <v>4.8019108201802343</v>
      </c>
      <c r="AN13" s="16" t="s">
        <v>33622</v>
      </c>
      <c r="AO13" s="33">
        <f>D6L806C8-D6L806C18</f>
        <v>22.110642880046825</v>
      </c>
      <c r="AP13" s="16" t="s">
        <v>33623</v>
      </c>
      <c r="AQ13" s="33">
        <f>CHOOSE(MIN(D6L806C9,RUN_YEARS),B7L808C2,B7L808C11,B7L808C20,B7L808C29,B7L808C38)</f>
        <v>582.18313998657788</v>
      </c>
      <c r="AR13" s="16" t="s">
        <v>33624</v>
      </c>
      <c r="AS13" s="33">
        <f>IF(D6L806C20=0,0,D6L806C18/D6L806C20)</f>
        <v>8.2481104146900266E-3</v>
      </c>
      <c r="AT13" s="16" t="s">
        <v>33625</v>
      </c>
      <c r="AU13" s="33">
        <f>IF(D6L806C5=0,0,D6L806C18/D6L806C5)</f>
        <v>8.9213213908788613E-2</v>
      </c>
      <c r="AV13" s="16" t="s">
        <v>33626</v>
      </c>
      <c r="AW13" s="33">
        <f>CHOOSE(MIN(D6L806C9,RUN_YEARS),B7L808C1,B7L808C10,B7L808C19,B7L808C28,B7L808C37)</f>
        <v>2680.6919122551258</v>
      </c>
      <c r="AX13" s="16" t="s">
        <v>33627</v>
      </c>
      <c r="AY13" s="33">
        <f>IF(D6L806C23=0,0,D6L806C19/D6L806C23)</f>
        <v>8.2481104146900266E-3</v>
      </c>
      <c r="AZ13" s="16" t="s">
        <v>33628</v>
      </c>
      <c r="BA13" s="33">
        <f>IF(D6L806C5=0,0,D6L806C19/D6L806C5)</f>
        <v>0.41078678609121139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8.0204474563321533</v>
      </c>
      <c r="J14" s="16" t="s">
        <v>33651</v>
      </c>
      <c r="K14" s="21">
        <f>IF(FLOW_THRU_100PCT="Y",1,INDEX(VariabilityMatrix,D6L807C1,D6L807C9))</f>
        <v>0.6264075840669403</v>
      </c>
      <c r="L14" s="16" t="s">
        <v>33631</v>
      </c>
      <c r="M14" s="15">
        <f>IF(D6L807C2&lt;&gt;0,D6L807C2*D6L807C4,D6L807C3*D6L807C4)</f>
        <v>5.0240691142568608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2.5120345571284304</v>
      </c>
      <c r="R14" s="16" t="s">
        <v>33633</v>
      </c>
      <c r="S14" s="15">
        <f>D6L807C5-D6L807C7</f>
        <v>2.5120345571284304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2.3629962977624026</v>
      </c>
      <c r="X14" s="16" t="s">
        <v>33635</v>
      </c>
      <c r="Y14" s="33">
        <f>D6L807C7-D6L807C10</f>
        <v>0.14903825936602777</v>
      </c>
      <c r="Z14" s="16" t="s">
        <v>33636</v>
      </c>
      <c r="AA14" s="33">
        <f>CHOOSE(MIN(D6L807C9,RUN_YEARS),B7L808C7,B7L808C16,B7L808C25,B7L808C34,B7L808C43)</f>
        <v>228896</v>
      </c>
      <c r="AB14" s="16" t="s">
        <v>33637</v>
      </c>
      <c r="AC14" s="33">
        <f>IF(D6L807C12=0,0,D6L807C10/D6L807C12)</f>
        <v>1.0323449504414243E-5</v>
      </c>
      <c r="AD14" s="16" t="s">
        <v>33638</v>
      </c>
      <c r="AE14" s="33">
        <f>IF(D6L807C5=0,0,D6L807C10/D6L807C5)</f>
        <v>0.47033514946219585</v>
      </c>
      <c r="AF14" s="16" t="s">
        <v>33639</v>
      </c>
      <c r="AG14" s="33">
        <f>CHOOSE(MIN(D6L807C9,RUN_YEARS),B7L808C5,B7L808C14,B7L808C23,B7L808C32,B7L808C41)</f>
        <v>5552.640851680595</v>
      </c>
      <c r="AH14" s="16" t="s">
        <v>33640</v>
      </c>
      <c r="AI14" s="33">
        <f>IF(D6L807C15=0,0,D6L807C11/D6L807C15)</f>
        <v>2.6840968711476984E-5</v>
      </c>
      <c r="AJ14" s="16" t="s">
        <v>33641</v>
      </c>
      <c r="AK14" s="33">
        <f>IF(D6L807C5=0,0,D6L807C11/D6L807C5)</f>
        <v>2.9664850537804134E-2</v>
      </c>
      <c r="AL14" s="16" t="s">
        <v>33642</v>
      </c>
      <c r="AM14" s="33">
        <f>D6L807C8*CHOOSE(MIN(D6L807C9,RUN_YEARS),B7L808C4,B7L808C13,B7L808C22,B7L808C31,B7L808C40)</f>
        <v>0.44045571532283939</v>
      </c>
      <c r="AN14" s="16" t="s">
        <v>33643</v>
      </c>
      <c r="AO14" s="33">
        <f>D6L807C8-D6L807C18</f>
        <v>2.0715788418055912</v>
      </c>
      <c r="AP14" s="16" t="s">
        <v>33644</v>
      </c>
      <c r="AQ14" s="33">
        <f>CHOOSE(MIN(D6L807C9,RUN_YEARS),B7L808C2,B7L808C11,B7L808C20,B7L808C29,B7L808C38)</f>
        <v>536.90242341728242</v>
      </c>
      <c r="AR14" s="16" t="s">
        <v>33645</v>
      </c>
      <c r="AS14" s="33">
        <f>IF(D6L807C20=0,0,D6L807C18/D6L807C20)</f>
        <v>8.2036455063738028E-4</v>
      </c>
      <c r="AT14" s="16" t="s">
        <v>33646</v>
      </c>
      <c r="AU14" s="33">
        <f>IF(D6L807C5=0,0,D6L807C18/D6L807C5)</f>
        <v>8.7669119453980635E-2</v>
      </c>
      <c r="AV14" s="16" t="s">
        <v>33647</v>
      </c>
      <c r="AW14" s="33">
        <f>CHOOSE(MIN(D6L807C9,RUN_YEARS),B7L808C1,B7L808C10,B7L808C19,B7L808C28,B7L808C37)</f>
        <v>2525.1930257055628</v>
      </c>
      <c r="AX14" s="16" t="s">
        <v>33648</v>
      </c>
      <c r="AY14" s="33">
        <f>IF(D6L807C23=0,0,D6L807C19/D6L807C23)</f>
        <v>8.2036455063738049E-4</v>
      </c>
      <c r="AZ14" s="16" t="s">
        <v>33649</v>
      </c>
      <c r="BA14" s="33">
        <f>IF(D6L807C5=0,0,D6L807C19/D6L807C5)</f>
        <v>0.41233088054601941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0.23836994188399757</v>
      </c>
      <c r="J15" s="16" t="s">
        <v>33672</v>
      </c>
      <c r="K15" s="21">
        <f>IF(FLOW_THRU_100PCT="Y",1,INDEX(VariabilityMatrix,D6L808C1,D6L808C9))</f>
        <v>0.6264075840669403</v>
      </c>
      <c r="L15" s="16" t="s">
        <v>33652</v>
      </c>
      <c r="M15" s="15">
        <f>IF(D6L808C2&lt;&gt;0,D6L808C2*D6L808C4,D6L808C3*D6L808C4)</f>
        <v>0.14931673940973189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7.4658369704865946E-2</v>
      </c>
      <c r="R15" s="16" t="s">
        <v>33654</v>
      </c>
      <c r="S15" s="15">
        <f>D6L808C5-D6L808C7</f>
        <v>7.4658369704865946E-2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7.0228910947484E-2</v>
      </c>
      <c r="X15" s="16" t="s">
        <v>33656</v>
      </c>
      <c r="Y15" s="33">
        <f>D6L808C7-D6L808C10</f>
        <v>4.4294587573819461E-3</v>
      </c>
      <c r="Z15" s="16" t="s">
        <v>33657</v>
      </c>
      <c r="AA15" s="33">
        <f>CHOOSE(MIN(D6L808C9,RUN_YEARS),B7L808C7,B7L808C16,B7L808C25,B7L808C34,B7L808C43)</f>
        <v>228896</v>
      </c>
      <c r="AB15" s="16" t="s">
        <v>33658</v>
      </c>
      <c r="AC15" s="33">
        <f>IF(D6L808C12=0,0,D6L808C10/D6L808C12)</f>
        <v>3.068158069493744E-7</v>
      </c>
      <c r="AD15" s="16" t="s">
        <v>33659</v>
      </c>
      <c r="AE15" s="33">
        <f>IF(D6L808C5=0,0,D6L808C10/D6L808C5)</f>
        <v>0.47033514946219585</v>
      </c>
      <c r="AF15" s="16" t="s">
        <v>33660</v>
      </c>
      <c r="AG15" s="33">
        <f>CHOOSE(MIN(D6L808C9,RUN_YEARS),B7L808C5,B7L808C14,B7L808C23,B7L808C32,B7L808C41)</f>
        <v>5552.640851680595</v>
      </c>
      <c r="AH15" s="16" t="s">
        <v>33661</v>
      </c>
      <c r="AI15" s="33">
        <f>IF(D6L808C15=0,0,D6L808C11/D6L808C15)</f>
        <v>7.9772109806837227E-7</v>
      </c>
      <c r="AJ15" s="16" t="s">
        <v>33662</v>
      </c>
      <c r="AK15" s="33">
        <f>IF(D6L808C5=0,0,D6L808C11/D6L808C5)</f>
        <v>2.9664850537804141E-2</v>
      </c>
      <c r="AL15" s="16" t="s">
        <v>33663</v>
      </c>
      <c r="AM15" s="33">
        <f>D6L808C8*CHOOSE(MIN(D6L808C9,RUN_YEARS),B7L808C4,B7L808C13,B7L808C22,B7L808C31,B7L808C40)</f>
        <v>1.3090467063790683E-2</v>
      </c>
      <c r="AN15" s="16" t="s">
        <v>33664</v>
      </c>
      <c r="AO15" s="33">
        <f>D6L808C8-D6L808C18</f>
        <v>6.1567902641075263E-2</v>
      </c>
      <c r="AP15" s="16" t="s">
        <v>33665</v>
      </c>
      <c r="AQ15" s="33">
        <f>CHOOSE(MIN(D6L808C9,RUN_YEARS),B7L808C2,B7L808C11,B7L808C20,B7L808C29,B7L808C38)</f>
        <v>536.90242341728242</v>
      </c>
      <c r="AR15" s="16" t="s">
        <v>33666</v>
      </c>
      <c r="AS15" s="33">
        <f>IF(D6L808C20=0,0,D6L808C18/D6L808C20)</f>
        <v>2.4381463917544522E-5</v>
      </c>
      <c r="AT15" s="16" t="s">
        <v>33667</v>
      </c>
      <c r="AU15" s="33">
        <f>IF(D6L808C5=0,0,D6L808C18/D6L808C5)</f>
        <v>8.7669119453980635E-2</v>
      </c>
      <c r="AV15" s="16" t="s">
        <v>33668</v>
      </c>
      <c r="AW15" s="33">
        <f>CHOOSE(MIN(D6L808C9,RUN_YEARS),B7L808C1,B7L808C10,B7L808C19,B7L808C28,B7L808C37)</f>
        <v>2525.1930257055628</v>
      </c>
      <c r="AX15" s="16" t="s">
        <v>33669</v>
      </c>
      <c r="AY15" s="33">
        <f>IF(D6L808C23=0,0,D6L808C19/D6L808C23)</f>
        <v>2.4381463917544526E-5</v>
      </c>
      <c r="AZ15" s="16" t="s">
        <v>33670</v>
      </c>
      <c r="BA15" s="33">
        <f>IF(D6L808C5=0,0,D6L808C19/D6L808C5)</f>
        <v>0.41233088054601935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0.32250050960776144</v>
      </c>
      <c r="J16" s="16" t="s">
        <v>33693</v>
      </c>
      <c r="K16" s="21">
        <f>IF(FLOW_THRU_100PCT="Y",1,INDEX(VariabilityMatrix,D6L809C1,D6L809C9))</f>
        <v>0.6264075840669403</v>
      </c>
      <c r="L16" s="16" t="s">
        <v>33673</v>
      </c>
      <c r="M16" s="15">
        <f>IF(D6L809C2&lt;&gt;0,D6L809C2*D6L809C4,D6L809C3*D6L809C4)</f>
        <v>0.20201676508375491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0.10100838254187745</v>
      </c>
      <c r="R16" s="16" t="s">
        <v>33675</v>
      </c>
      <c r="S16" s="15">
        <f>D6L809C5-D6L809C7</f>
        <v>0.10100838254187745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9.5015585399537167E-2</v>
      </c>
      <c r="X16" s="16" t="s">
        <v>33677</v>
      </c>
      <c r="Y16" s="33">
        <f>D6L809C7-D6L809C10</f>
        <v>5.9927971423402865E-3</v>
      </c>
      <c r="Z16" s="16" t="s">
        <v>33678</v>
      </c>
      <c r="AA16" s="33">
        <f>CHOOSE(MIN(D6L809C9,RUN_YEARS),B7L808C7,B7L808C16,B7L808C25,B7L808C34,B7L808C43)</f>
        <v>228896</v>
      </c>
      <c r="AB16" s="16" t="s">
        <v>33679</v>
      </c>
      <c r="AC16" s="33">
        <f>IF(D6L809C12=0,0,D6L809C10/D6L809C12)</f>
        <v>4.1510373881385944E-7</v>
      </c>
      <c r="AD16" s="16" t="s">
        <v>33680</v>
      </c>
      <c r="AE16" s="33">
        <f>IF(D6L809C5=0,0,D6L809C10/D6L809C5)</f>
        <v>0.47033514946219585</v>
      </c>
      <c r="AF16" s="16" t="s">
        <v>33681</v>
      </c>
      <c r="AG16" s="33">
        <f>CHOOSE(MIN(D6L809C9,RUN_YEARS),B7L808C5,B7L808C14,B7L808C23,B7L808C32,B7L808C41)</f>
        <v>5552.640851680595</v>
      </c>
      <c r="AH16" s="16" t="s">
        <v>33682</v>
      </c>
      <c r="AI16" s="33">
        <f>IF(D6L809C15=0,0,D6L809C11/D6L809C15)</f>
        <v>1.0792697209160342E-6</v>
      </c>
      <c r="AJ16" s="16" t="s">
        <v>33683</v>
      </c>
      <c r="AK16" s="33">
        <f>IF(D6L809C5=0,0,D6L809C11/D6L809C5)</f>
        <v>2.9664850537804176E-2</v>
      </c>
      <c r="AL16" s="16" t="s">
        <v>33684</v>
      </c>
      <c r="AM16" s="33">
        <f>D6L809C8*CHOOSE(MIN(D6L809C9,RUN_YEARS),B7L808C4,B7L808C13,B7L808C22,B7L808C31,B7L808C40)</f>
        <v>1.7710631909834452E-2</v>
      </c>
      <c r="AN16" s="16" t="s">
        <v>33685</v>
      </c>
      <c r="AO16" s="33">
        <f>D6L809C8-D6L809C18</f>
        <v>8.3297750632043005E-2</v>
      </c>
      <c r="AP16" s="16" t="s">
        <v>33686</v>
      </c>
      <c r="AQ16" s="33">
        <f>CHOOSE(MIN(D6L809C9,RUN_YEARS),B7L808C2,B7L808C11,B7L808C20,B7L808C29,B7L808C38)</f>
        <v>536.90242341728242</v>
      </c>
      <c r="AR16" s="16" t="s">
        <v>33687</v>
      </c>
      <c r="AS16" s="33">
        <f>IF(D6L809C20=0,0,D6L809C18/D6L809C20)</f>
        <v>3.2986686476677883E-5</v>
      </c>
      <c r="AT16" s="16" t="s">
        <v>33688</v>
      </c>
      <c r="AU16" s="33">
        <f>IF(D6L809C5=0,0,D6L809C18/D6L809C5)</f>
        <v>8.7669119453980635E-2</v>
      </c>
      <c r="AV16" s="16" t="s">
        <v>33689</v>
      </c>
      <c r="AW16" s="33">
        <f>CHOOSE(MIN(D6L809C9,RUN_YEARS),B7L808C1,B7L808C10,B7L808C19,B7L808C28,B7L808C37)</f>
        <v>2525.1930257055628</v>
      </c>
      <c r="AX16" s="16" t="s">
        <v>33690</v>
      </c>
      <c r="AY16" s="33">
        <f>IF(D6L809C23=0,0,D6L809C19/D6L809C23)</f>
        <v>3.298668647667789E-5</v>
      </c>
      <c r="AZ16" s="16" t="s">
        <v>33691</v>
      </c>
      <c r="BA16" s="33">
        <f>IF(D6L809C5=0,0,D6L809C19/D6L809C5)</f>
        <v>0.41233088054601941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0.6264075840669403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228896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5552.640851680595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536.90242341728242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2525.1930257055628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0.6264075840669403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228896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5552.640851680595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536.90242341728242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2525.1930257055628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0.6264075840669403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228896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5552.640851680595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536.90242341728242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2525.1930257055628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0.52005645419772129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0.44724855061004032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0.22362427530502016</v>
      </c>
      <c r="R20" s="16" t="s">
        <v>33759</v>
      </c>
      <c r="S20" s="15">
        <f>D6L813C5-D6L813C7</f>
        <v>0.22362427530502016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0.21035671389792376</v>
      </c>
      <c r="X20" s="16" t="s">
        <v>33761</v>
      </c>
      <c r="Y20" s="33">
        <f>D6L813C7-D6L813C10</f>
        <v>1.3267561407096395E-2</v>
      </c>
      <c r="Z20" s="16" t="s">
        <v>33762</v>
      </c>
      <c r="AA20" s="33">
        <f>CHOOSE(MIN(D6L813C9,RUN_YEARS),B7L808C7,B7L808C16,B7L808C25,B7L808C34,B7L808C43)</f>
        <v>228896</v>
      </c>
      <c r="AB20" s="16" t="s">
        <v>33763</v>
      </c>
      <c r="AC20" s="33">
        <f>IF(D6L813C12=0,0,D6L813C10/D6L813C12)</f>
        <v>9.1900563530128868E-7</v>
      </c>
      <c r="AD20" s="16" t="s">
        <v>33764</v>
      </c>
      <c r="AE20" s="33">
        <f>IF(D6L813C5=0,0,D6L813C10/D6L813C5)</f>
        <v>0.47033514946219585</v>
      </c>
      <c r="AF20" s="16" t="s">
        <v>33765</v>
      </c>
      <c r="AG20" s="33">
        <f>CHOOSE(MIN(D6L813C9,RUN_YEARS),B7L808C5,B7L808C14,B7L808C23,B7L808C32,B7L808C41)</f>
        <v>5552.640851680595</v>
      </c>
      <c r="AH20" s="16" t="s">
        <v>33766</v>
      </c>
      <c r="AI20" s="33">
        <f>IF(D6L813C15=0,0,D6L813C11/D6L813C15)</f>
        <v>2.3894146517833503E-6</v>
      </c>
      <c r="AJ20" s="16" t="s">
        <v>33767</v>
      </c>
      <c r="AK20" s="33">
        <f>IF(D6L813C5=0,0,D6L813C11/D6L813C5)</f>
        <v>2.9664850537804183E-2</v>
      </c>
      <c r="AL20" s="16" t="s">
        <v>33768</v>
      </c>
      <c r="AM20" s="33">
        <f>D6L813C8*CHOOSE(MIN(D6L813C9,RUN_YEARS),B7L808C4,B7L808C13,B7L808C22,B7L808C31,B7L808C40)</f>
        <v>3.920988660905133E-2</v>
      </c>
      <c r="AN20" s="16" t="s">
        <v>33769</v>
      </c>
      <c r="AO20" s="33">
        <f>D6L813C8-D6L813C18</f>
        <v>0.18441438869596882</v>
      </c>
      <c r="AP20" s="16" t="s">
        <v>33770</v>
      </c>
      <c r="AQ20" s="33">
        <f>CHOOSE(MIN(D6L813C9,RUN_YEARS),B7L808C2,B7L808C11,B7L808C20,B7L808C29,B7L808C38)</f>
        <v>536.90242341728242</v>
      </c>
      <c r="AR20" s="16" t="s">
        <v>33771</v>
      </c>
      <c r="AS20" s="33">
        <f>IF(D6L813C20=0,0,D6L813C18/D6L813C20)</f>
        <v>7.3029818639088669E-5</v>
      </c>
      <c r="AT20" s="16" t="s">
        <v>33772</v>
      </c>
      <c r="AU20" s="33">
        <f>IF(D6L813C5=0,0,D6L813C18/D6L813C5)</f>
        <v>8.7669119453980635E-2</v>
      </c>
      <c r="AV20" s="16" t="s">
        <v>33773</v>
      </c>
      <c r="AW20" s="33">
        <f>CHOOSE(MIN(D6L813C9,RUN_YEARS),B7L808C1,B7L808C10,B7L808C19,B7L808C28,B7L808C37)</f>
        <v>2525.1930257055628</v>
      </c>
      <c r="AX20" s="16" t="s">
        <v>33774</v>
      </c>
      <c r="AY20" s="33">
        <f>IF(D6L813C23=0,0,D6L813C19/D6L813C23)</f>
        <v>7.3029818639088669E-5</v>
      </c>
      <c r="AZ20" s="16" t="s">
        <v>33775</v>
      </c>
      <c r="BA20" s="33">
        <f>IF(D6L813C5=0,0,D6L813C19/D6L813C5)</f>
        <v>0.41233088054601935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33.916924521408554</v>
      </c>
      <c r="J21" s="16" t="s">
        <v>33797</v>
      </c>
      <c r="K21" s="21">
        <f>IF(FLOW_THRU_100PCT="Y",1,INDEX(VariabilityMatrix,D6L814C1,D6L814C9))</f>
        <v>0.64026038311518152</v>
      </c>
      <c r="L21" s="16" t="s">
        <v>33777</v>
      </c>
      <c r="M21" s="15">
        <f>IF(D6L814C2&lt;&gt;0,D6L814C2*D6L814C4,D6L814C3*D6L814C4)</f>
        <v>21.715663088165734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10.857831544082867</v>
      </c>
      <c r="R21" s="16" t="s">
        <v>33779</v>
      </c>
      <c r="S21" s="15">
        <f>D6L814C5-D6L814C7</f>
        <v>10.857831544082867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10.23056241064919</v>
      </c>
      <c r="X21" s="16" t="s">
        <v>33781</v>
      </c>
      <c r="Y21" s="33">
        <f>D6L814C7-D6L814C10</f>
        <v>0.62726913343367663</v>
      </c>
      <c r="Z21" s="16" t="s">
        <v>33782</v>
      </c>
      <c r="AA21" s="33">
        <f>CHOOSE(MIN(D6L814C9,RUN_YEARS),B7L808C7,B7L808C16,B7L808C25,B7L808C34,B7L808C43)</f>
        <v>246201.2</v>
      </c>
      <c r="AB21" s="16" t="s">
        <v>33783</v>
      </c>
      <c r="AC21" s="33">
        <f>IF(D6L814C12=0,0,D6L814C10/D6L814C12)</f>
        <v>4.1553665906783518E-5</v>
      </c>
      <c r="AD21" s="16" t="s">
        <v>33784</v>
      </c>
      <c r="AE21" s="33">
        <f>IF(D6L814C5=0,0,D6L814C10/D6L814C5)</f>
        <v>0.47111443795720354</v>
      </c>
      <c r="AF21" s="16" t="s">
        <v>33785</v>
      </c>
      <c r="AG21" s="33">
        <f>CHOOSE(MIN(D6L814C9,RUN_YEARS),B7L808C5,B7L808C14,B7L808C23,B7L808C32,B7L808C41)</f>
        <v>5805.9223836991932</v>
      </c>
      <c r="AH21" s="16" t="s">
        <v>33786</v>
      </c>
      <c r="AI21" s="33">
        <f>IF(D6L814C15=0,0,D6L814C11/D6L814C15)</f>
        <v>1.0803953135763718E-4</v>
      </c>
      <c r="AJ21" s="16" t="s">
        <v>33787</v>
      </c>
      <c r="AK21" s="33">
        <f>IF(D6L814C5=0,0,D6L814C11/D6L814C5)</f>
        <v>2.8885562042796478E-2</v>
      </c>
      <c r="AL21" s="16" t="s">
        <v>33788</v>
      </c>
      <c r="AM21" s="33">
        <f>D6L814C8*CHOOSE(MIN(D6L814C9,RUN_YEARS),B7L808C4,B7L808C13,B7L808C22,B7L808C31,B7L808C40)</f>
        <v>1.9373240962557148</v>
      </c>
      <c r="AN21" s="16" t="s">
        <v>33789</v>
      </c>
      <c r="AO21" s="33">
        <f>D6L814C8-D6L814C18</f>
        <v>8.920507447827152</v>
      </c>
      <c r="AP21" s="16" t="s">
        <v>33790</v>
      </c>
      <c r="AQ21" s="33">
        <f>CHOOSE(MIN(D6L814C9,RUN_YEARS),B7L808C2,B7L808C11,B7L808C20,B7L808C29,B7L808C38)</f>
        <v>582.18313998657788</v>
      </c>
      <c r="AR21" s="16" t="s">
        <v>33791</v>
      </c>
      <c r="AS21" s="33">
        <f>IF(D6L814C20=0,0,D6L814C18/D6L814C20)</f>
        <v>3.327688425158412E-3</v>
      </c>
      <c r="AT21" s="16" t="s">
        <v>33792</v>
      </c>
      <c r="AU21" s="33">
        <f>IF(D6L814C5=0,0,D6L814C18/D6L814C5)</f>
        <v>8.9213213908788613E-2</v>
      </c>
      <c r="AV21" s="16" t="s">
        <v>33793</v>
      </c>
      <c r="AW21" s="33">
        <f>CHOOSE(MIN(D6L814C9,RUN_YEARS),B7L808C1,B7L808C10,B7L808C19,B7L808C28,B7L808C37)</f>
        <v>2680.6919122551258</v>
      </c>
      <c r="AX21" s="16" t="s">
        <v>33794</v>
      </c>
      <c r="AY21" s="33">
        <f>IF(D6L814C23=0,0,D6L814C19/D6L814C23)</f>
        <v>3.327688425158412E-3</v>
      </c>
      <c r="AZ21" s="16" t="s">
        <v>33795</v>
      </c>
      <c r="BA21" s="33">
        <f>IF(D6L814C5=0,0,D6L814C19/D6L814C5)</f>
        <v>0.41078678609121139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17.877640073803505</v>
      </c>
      <c r="J22" s="16" t="s">
        <v>33818</v>
      </c>
      <c r="K22" s="21">
        <f>IF(FLOW_THRU_100PCT="Y",1,INDEX(VariabilityMatrix,D6L815C1,D6L815C9))</f>
        <v>0.6353552691493457</v>
      </c>
      <c r="L22" s="16" t="s">
        <v>33798</v>
      </c>
      <c r="M22" s="15">
        <f>IF(D6L815C2&lt;&gt;0,D6L815C2*D6L815C4,D6L815C3*D6L815C4)</f>
        <v>11.358652820846554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5.6793264104232772</v>
      </c>
      <c r="R22" s="16" t="s">
        <v>33800</v>
      </c>
      <c r="S22" s="15">
        <f>D6L815C5-D6L815C7</f>
        <v>5.6793264104232772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5.3455596516012047</v>
      </c>
      <c r="X22" s="16" t="s">
        <v>33802</v>
      </c>
      <c r="Y22" s="33">
        <f>D6L815C7-D6L815C10</f>
        <v>0.33376675882207252</v>
      </c>
      <c r="Z22" s="16" t="s">
        <v>33803</v>
      </c>
      <c r="AA22" s="33">
        <f>CHOOSE(MIN(D6L815C9,RUN_YEARS),B7L808C7,B7L808C16,B7L808C25,B7L808C34,B7L808C43)</f>
        <v>241272.66666666669</v>
      </c>
      <c r="AB22" s="16" t="s">
        <v>33804</v>
      </c>
      <c r="AC22" s="33">
        <f>IF(D6L815C12=0,0,D6L815C10/D6L815C12)</f>
        <v>2.2155678575005889E-5</v>
      </c>
      <c r="AD22" s="16" t="s">
        <v>33805</v>
      </c>
      <c r="AE22" s="33">
        <f>IF(D6L815C5=0,0,D6L815C10/D6L815C5)</f>
        <v>0.4706156386601138</v>
      </c>
      <c r="AF22" s="16" t="s">
        <v>33806</v>
      </c>
      <c r="AG22" s="33">
        <f>CHOOSE(MIN(D6L815C9,RUN_YEARS),B7L808C5,B7L808C14,B7L808C23,B7L808C32,B7L808C41)</f>
        <v>5794.0825365195315</v>
      </c>
      <c r="AH22" s="16" t="s">
        <v>33807</v>
      </c>
      <c r="AI22" s="33">
        <f>IF(D6L815C15=0,0,D6L815C11/D6L815C15)</f>
        <v>5.7604764295015391E-5</v>
      </c>
      <c r="AJ22" s="16" t="s">
        <v>33808</v>
      </c>
      <c r="AK22" s="33">
        <f>IF(D6L815C5=0,0,D6L815C11/D6L815C5)</f>
        <v>2.9384361339886172E-2</v>
      </c>
      <c r="AL22" s="16" t="s">
        <v>33809</v>
      </c>
      <c r="AM22" s="33">
        <f>D6L815C8*CHOOSE(MIN(D6L815C9,RUN_YEARS),B7L808C4,B7L808C13,B7L808C22,B7L808C31,B7L808C40)</f>
        <v>1.0187264321807994</v>
      </c>
      <c r="AN22" s="16" t="s">
        <v>33810</v>
      </c>
      <c r="AO22" s="33">
        <f>D6L815C8-D6L815C18</f>
        <v>4.6605999782424776</v>
      </c>
      <c r="AP22" s="16" t="s">
        <v>33811</v>
      </c>
      <c r="AQ22" s="33">
        <f>CHOOSE(MIN(D6L815C9,RUN_YEARS),B7L808C2,B7L808C11,B7L808C20,B7L808C29,B7L808C38)</f>
        <v>581.65532629503514</v>
      </c>
      <c r="AR22" s="16" t="s">
        <v>33812</v>
      </c>
      <c r="AS22" s="33">
        <f>IF(D6L815C20=0,0,D6L815C18/D6L815C20)</f>
        <v>1.7514262934198029E-3</v>
      </c>
      <c r="AT22" s="16" t="s">
        <v>33813</v>
      </c>
      <c r="AU22" s="33">
        <f>IF(D6L815C5=0,0,D6L815C18/D6L815C5)</f>
        <v>8.9687258537485104E-2</v>
      </c>
      <c r="AV22" s="16" t="s">
        <v>33814</v>
      </c>
      <c r="AW22" s="33">
        <f>CHOOSE(MIN(D6L815C9,RUN_YEARS),B7L808C1,B7L808C10,B7L808C19,B7L808C28,B7L808C37)</f>
        <v>2661.0311811308234</v>
      </c>
      <c r="AX22" s="16" t="s">
        <v>33815</v>
      </c>
      <c r="AY22" s="33">
        <f>IF(D6L815C23=0,0,D6L815C19/D6L815C23)</f>
        <v>1.7514262934198027E-3</v>
      </c>
      <c r="AZ22" s="16" t="s">
        <v>33816</v>
      </c>
      <c r="BA22" s="33">
        <f>IF(D6L815C5=0,0,D6L815C19/D6L815C5)</f>
        <v>0.4103127414625149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6121.2803706575423</v>
      </c>
      <c r="J23" s="16" t="s">
        <v>33839</v>
      </c>
      <c r="K23" s="21">
        <f>IF(FLOW_THRU_100PCT="Y",1,INDEX(VariabilityMatrix,D6L816C1,D6L816C9))</f>
        <v>0.3145082191507319</v>
      </c>
      <c r="L23" s="16" t="s">
        <v>33819</v>
      </c>
      <c r="M23" s="15">
        <f>IF(D6L816C2&lt;&gt;0,D6L816C2*D6L816C4,D6L816C3*D6L816C4)</f>
        <v>1925.1929882978357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962.59649414891783</v>
      </c>
      <c r="R23" s="16" t="s">
        <v>33821</v>
      </c>
      <c r="S23" s="15">
        <f>D6L816C5-D6L816C7</f>
        <v>962.59649414891783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906.025927731759</v>
      </c>
      <c r="X23" s="16" t="s">
        <v>33823</v>
      </c>
      <c r="Y23" s="33">
        <f>D6L816C7-D6L816C10</f>
        <v>56.57056641715883</v>
      </c>
      <c r="Z23" s="16" t="s">
        <v>33824</v>
      </c>
      <c r="AA23" s="33">
        <f>CHOOSE(MIN(D6L816C9,RUN_YEARS),B7L808C7,B7L808C16,B7L808C25,B7L808C34,B7L808C43)</f>
        <v>241272.66666666669</v>
      </c>
      <c r="AB23" s="16" t="s">
        <v>33825</v>
      </c>
      <c r="AC23" s="33">
        <f>IF(D6L816C12=0,0,D6L816C10/D6L816C12)</f>
        <v>3.7551950672617658E-3</v>
      </c>
      <c r="AD23" s="16" t="s">
        <v>33826</v>
      </c>
      <c r="AE23" s="33">
        <f>IF(D6L816C5=0,0,D6L816C10/D6L816C5)</f>
        <v>0.47061563866011386</v>
      </c>
      <c r="AF23" s="16" t="s">
        <v>33827</v>
      </c>
      <c r="AG23" s="33">
        <f>CHOOSE(MIN(D6L816C9,RUN_YEARS),B7L808C5,B7L808C14,B7L808C23,B7L808C32,B7L808C41)</f>
        <v>5794.0825365195315</v>
      </c>
      <c r="AH23" s="16" t="s">
        <v>33828</v>
      </c>
      <c r="AI23" s="33">
        <f>IF(D6L816C15=0,0,D6L816C11/D6L816C15)</f>
        <v>9.763507174880599E-3</v>
      </c>
      <c r="AJ23" s="16" t="s">
        <v>33829</v>
      </c>
      <c r="AK23" s="33">
        <f>IF(D6L816C5=0,0,D6L816C11/D6L816C5)</f>
        <v>2.9384361339886159E-2</v>
      </c>
      <c r="AL23" s="16" t="s">
        <v>33830</v>
      </c>
      <c r="AM23" s="33">
        <f>D6L816C8*CHOOSE(MIN(D6L816C9,RUN_YEARS),B7L808C4,B7L808C13,B7L808C22,B7L808C31,B7L808C40)</f>
        <v>172.66528127602152</v>
      </c>
      <c r="AN23" s="16" t="s">
        <v>33831</v>
      </c>
      <c r="AO23" s="33">
        <f>D6L816C8-D6L816C18</f>
        <v>789.93121287289637</v>
      </c>
      <c r="AP23" s="16" t="s">
        <v>33832</v>
      </c>
      <c r="AQ23" s="33">
        <f>CHOOSE(MIN(D6L816C9,RUN_YEARS),B7L808C2,B7L808C11,B7L808C20,B7L808C29,B7L808C38)</f>
        <v>581.65532629503514</v>
      </c>
      <c r="AR23" s="16" t="s">
        <v>33833</v>
      </c>
      <c r="AS23" s="33">
        <f>IF(D6L816C20=0,0,D6L816C18/D6L816C20)</f>
        <v>0.29685154329428404</v>
      </c>
      <c r="AT23" s="16" t="s">
        <v>33834</v>
      </c>
      <c r="AU23" s="33">
        <f>IF(D6L816C5=0,0,D6L816C18/D6L816C5)</f>
        <v>8.9687258537485104E-2</v>
      </c>
      <c r="AV23" s="16" t="s">
        <v>33835</v>
      </c>
      <c r="AW23" s="33">
        <f>CHOOSE(MIN(D6L816C9,RUN_YEARS),B7L808C1,B7L808C10,B7L808C19,B7L808C28,B7L808C37)</f>
        <v>2661.0311811308234</v>
      </c>
      <c r="AX23" s="16" t="s">
        <v>33836</v>
      </c>
      <c r="AY23" s="33">
        <f>IF(D6L816C23=0,0,D6L816C19/D6L816C23)</f>
        <v>0.29685154329428404</v>
      </c>
      <c r="AZ23" s="16" t="s">
        <v>33837</v>
      </c>
      <c r="BA23" s="33">
        <f>IF(D6L816C5=0,0,D6L816C19/D6L816C5)</f>
        <v>0.41031274146251495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151.14104237614541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129.98129644348504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64.990648221742518</v>
      </c>
      <c r="R24" s="16" t="s">
        <v>33842</v>
      </c>
      <c r="S24" s="15">
        <f>D6L817C5-D6L817C7</f>
        <v>64.990648221742518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61.171230839620293</v>
      </c>
      <c r="X24" s="16" t="s">
        <v>33844</v>
      </c>
      <c r="Y24" s="33">
        <f>D6L817C7-D6L817C10</f>
        <v>3.819417382122225</v>
      </c>
      <c r="Z24" s="16" t="s">
        <v>33845</v>
      </c>
      <c r="AA24" s="33">
        <f>CHOOSE(MIN(D6L817C9,RUN_YEARS),B7L808C7,B7L808C16,B7L808C25,B7L808C34,B7L808C43)</f>
        <v>241272.66666666669</v>
      </c>
      <c r="AB24" s="16" t="s">
        <v>33846</v>
      </c>
      <c r="AC24" s="33">
        <f>IF(D6L817C12=0,0,D6L817C10/D6L817C12)</f>
        <v>2.5353568510158749E-4</v>
      </c>
      <c r="AD24" s="16" t="s">
        <v>33847</v>
      </c>
      <c r="AE24" s="33">
        <f>IF(D6L817C5=0,0,D6L817C10/D6L817C5)</f>
        <v>0.47061563866011386</v>
      </c>
      <c r="AF24" s="16" t="s">
        <v>33848</v>
      </c>
      <c r="AG24" s="33">
        <f>CHOOSE(MIN(D6L817C9,RUN_YEARS),B7L808C5,B7L808C14,B7L808C23,B7L808C32,B7L808C41)</f>
        <v>5794.0825365195315</v>
      </c>
      <c r="AH24" s="16" t="s">
        <v>33849</v>
      </c>
      <c r="AI24" s="33">
        <f>IF(D6L817C15=0,0,D6L817C11/D6L817C15)</f>
        <v>6.5919278126412833E-4</v>
      </c>
      <c r="AJ24" s="16" t="s">
        <v>33850</v>
      </c>
      <c r="AK24" s="33">
        <f>IF(D6L817C5=0,0,D6L817C11/D6L817C5)</f>
        <v>2.9384361339886166E-2</v>
      </c>
      <c r="AL24" s="16" t="s">
        <v>33851</v>
      </c>
      <c r="AM24" s="33">
        <f>D6L817C8*CHOOSE(MIN(D6L817C9,RUN_YEARS),B7L808C4,B7L808C13,B7L808C22,B7L808C31,B7L808C40)</f>
        <v>11.657666139164336</v>
      </c>
      <c r="AN24" s="16" t="s">
        <v>33852</v>
      </c>
      <c r="AO24" s="33">
        <f>D6L817C8-D6L817C18</f>
        <v>53.332982082578184</v>
      </c>
      <c r="AP24" s="16" t="s">
        <v>33853</v>
      </c>
      <c r="AQ24" s="33">
        <f>CHOOSE(MIN(D6L817C9,RUN_YEARS),B7L808C2,B7L808C11,B7L808C20,B7L808C29,B7L808C38)</f>
        <v>581.65532629503514</v>
      </c>
      <c r="AR24" s="16" t="s">
        <v>33854</v>
      </c>
      <c r="AS24" s="33">
        <f>IF(D6L817C20=0,0,D6L817C18/D6L817C20)</f>
        <v>2.0042223654032482E-2</v>
      </c>
      <c r="AT24" s="16" t="s">
        <v>33855</v>
      </c>
      <c r="AU24" s="33">
        <f>IF(D6L817C5=0,0,D6L817C18/D6L817C5)</f>
        <v>8.9687258537485104E-2</v>
      </c>
      <c r="AV24" s="16" t="s">
        <v>33856</v>
      </c>
      <c r="AW24" s="33">
        <f>CHOOSE(MIN(D6L817C9,RUN_YEARS),B7L808C1,B7L808C10,B7L808C19,B7L808C28,B7L808C37)</f>
        <v>2661.0311811308234</v>
      </c>
      <c r="AX24" s="16" t="s">
        <v>33857</v>
      </c>
      <c r="AY24" s="33">
        <f>IF(D6L817C23=0,0,D6L817C19/D6L817C23)</f>
        <v>2.0042223654032482E-2</v>
      </c>
      <c r="AZ24" s="16" t="s">
        <v>33858</v>
      </c>
      <c r="BA24" s="33">
        <f>IF(D6L817C5=0,0,D6L817C19/D6L817C5)</f>
        <v>0.4103127414625149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536.57226304557378</v>
      </c>
      <c r="J25" s="16" t="s">
        <v>33880</v>
      </c>
      <c r="K25" s="21">
        <f>IF(FLOW_THRU_100PCT="Y",1,INDEX(VariabilityMatrix,D6L818C1,D6L818C9))</f>
        <v>0.30325597258387399</v>
      </c>
      <c r="L25" s="16" t="s">
        <v>33860</v>
      </c>
      <c r="M25" s="15">
        <f>IF(D6L818C2&lt;&gt;0,D6L818C2*D6L818C4,D6L818C3*D6L818C4)</f>
        <v>162.71874349141575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81.359371745707875</v>
      </c>
      <c r="R25" s="16" t="s">
        <v>33862</v>
      </c>
      <c r="S25" s="15">
        <f>D6L818C5-D6L818C7</f>
        <v>81.359371745707875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76.532344540335728</v>
      </c>
      <c r="X25" s="16" t="s">
        <v>33864</v>
      </c>
      <c r="Y25" s="33">
        <f>D6L818C7-D6L818C10</f>
        <v>4.827027205372147</v>
      </c>
      <c r="Z25" s="16" t="s">
        <v>33865</v>
      </c>
      <c r="AA25" s="33">
        <f>CHOOSE(MIN(D6L818C9,RUN_YEARS),B7L808C7,B7L808C16,B7L808C25,B7L808C34,B7L808C43)</f>
        <v>228896</v>
      </c>
      <c r="AB25" s="16" t="s">
        <v>33866</v>
      </c>
      <c r="AC25" s="33">
        <f>IF(D6L818C12=0,0,D6L818C10/D6L818C12)</f>
        <v>3.3435422436537001E-4</v>
      </c>
      <c r="AD25" s="16" t="s">
        <v>33867</v>
      </c>
      <c r="AE25" s="33">
        <f>IF(D6L818C5=0,0,D6L818C10/D6L818C5)</f>
        <v>0.47033514946219579</v>
      </c>
      <c r="AF25" s="16" t="s">
        <v>33868</v>
      </c>
      <c r="AG25" s="33">
        <f>CHOOSE(MIN(D6L818C9,RUN_YEARS),B7L808C5,B7L808C14,B7L808C23,B7L808C32,B7L808C41)</f>
        <v>5552.640851680595</v>
      </c>
      <c r="AH25" s="16" t="s">
        <v>33869</v>
      </c>
      <c r="AI25" s="33">
        <f>IF(D6L818C15=0,0,D6L818C11/D6L818C15)</f>
        <v>8.6932098334996225E-4</v>
      </c>
      <c r="AJ25" s="16" t="s">
        <v>33870</v>
      </c>
      <c r="AK25" s="33">
        <f>IF(D6L818C5=0,0,D6L818C11/D6L818C5)</f>
        <v>2.9664850537804193E-2</v>
      </c>
      <c r="AL25" s="16" t="s">
        <v>33871</v>
      </c>
      <c r="AM25" s="33">
        <f>D6L818C8*CHOOSE(MIN(D6L818C9,RUN_YEARS),B7L808C4,B7L808C13,B7L808C22,B7L808C31,B7L808C40)</f>
        <v>14.265408960550561</v>
      </c>
      <c r="AN25" s="16" t="s">
        <v>33872</v>
      </c>
      <c r="AO25" s="33">
        <f>D6L818C8-D6L818C18</f>
        <v>67.093962785157316</v>
      </c>
      <c r="AP25" s="16" t="s">
        <v>33873</v>
      </c>
      <c r="AQ25" s="33">
        <f>CHOOSE(MIN(D6L818C9,RUN_YEARS),B7L808C2,B7L808C11,B7L808C20,B7L808C29,B7L808C38)</f>
        <v>536.90242341728242</v>
      </c>
      <c r="AR25" s="16" t="s">
        <v>33874</v>
      </c>
      <c r="AS25" s="33">
        <f>IF(D6L818C20=0,0,D6L818C18/D6L818C20)</f>
        <v>2.6569835296614847E-2</v>
      </c>
      <c r="AT25" s="16" t="s">
        <v>33875</v>
      </c>
      <c r="AU25" s="33">
        <f>IF(D6L818C5=0,0,D6L818C18/D6L818C5)</f>
        <v>8.7669119453980635E-2</v>
      </c>
      <c r="AV25" s="16" t="s">
        <v>33876</v>
      </c>
      <c r="AW25" s="33">
        <f>CHOOSE(MIN(D6L818C9,RUN_YEARS),B7L808C1,B7L808C10,B7L808C19,B7L808C28,B7L808C37)</f>
        <v>2525.1930257055628</v>
      </c>
      <c r="AX25" s="16" t="s">
        <v>33877</v>
      </c>
      <c r="AY25" s="33">
        <f>IF(D6L818C23=0,0,D6L818C19/D6L818C23)</f>
        <v>2.6569835296614851E-2</v>
      </c>
      <c r="AZ25" s="16" t="s">
        <v>33878</v>
      </c>
      <c r="BA25" s="33">
        <f>IF(D6L818C5=0,0,D6L818C19/D6L818C5)</f>
        <v>0.41233088054601941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4892.5965032365784</v>
      </c>
      <c r="J26" s="16" t="s">
        <v>33901</v>
      </c>
      <c r="K26" s="21">
        <f>IF(FLOW_THRU_100PCT="Y",1,INDEX(VariabilityMatrix,D6L819C1,D6L819C9))</f>
        <v>0.3145082191507319</v>
      </c>
      <c r="L26" s="16" t="s">
        <v>33881</v>
      </c>
      <c r="M26" s="15">
        <f>IF(D6L819C2&lt;&gt;0,D6L819C2*D6L819C4,D6L819C3*D6L819C4)</f>
        <v>1538.7618132560344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769.38090662801721</v>
      </c>
      <c r="R26" s="16" t="s">
        <v>33883</v>
      </c>
      <c r="S26" s="15">
        <f>D6L819C5-D6L819C7</f>
        <v>769.38090662801721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724.1653734912835</v>
      </c>
      <c r="X26" s="16" t="s">
        <v>33885</v>
      </c>
      <c r="Y26" s="33">
        <f>D6L819C7-D6L819C10</f>
        <v>45.215533136733711</v>
      </c>
      <c r="Z26" s="16" t="s">
        <v>33886</v>
      </c>
      <c r="AA26" s="33">
        <f>CHOOSE(MIN(D6L819C9,RUN_YEARS),B7L808C7,B7L808C16,B7L808C25,B7L808C34,B7L808C43)</f>
        <v>241272.66666666669</v>
      </c>
      <c r="AB26" s="16" t="s">
        <v>33887</v>
      </c>
      <c r="AC26" s="33">
        <f>IF(D6L819C12=0,0,D6L819C10/D6L819C12)</f>
        <v>3.0014397548470064E-3</v>
      </c>
      <c r="AD26" s="16" t="s">
        <v>33888</v>
      </c>
      <c r="AE26" s="33">
        <f>IF(D6L819C5=0,0,D6L819C10/D6L819C5)</f>
        <v>0.47061563866011386</v>
      </c>
      <c r="AF26" s="16" t="s">
        <v>33889</v>
      </c>
      <c r="AG26" s="33">
        <f>CHOOSE(MIN(D6L819C9,RUN_YEARS),B7L808C5,B7L808C14,B7L808C23,B7L808C32,B7L808C41)</f>
        <v>5794.0825365195315</v>
      </c>
      <c r="AH26" s="16" t="s">
        <v>33890</v>
      </c>
      <c r="AI26" s="33">
        <f>IF(D6L819C15=0,0,D6L819C11/D6L819C15)</f>
        <v>7.8037433626022166E-3</v>
      </c>
      <c r="AJ26" s="16" t="s">
        <v>33891</v>
      </c>
      <c r="AK26" s="33">
        <f>IF(D6L819C5=0,0,D6L819C11/D6L819C5)</f>
        <v>2.9384361339886138E-2</v>
      </c>
      <c r="AL26" s="16" t="s">
        <v>33892</v>
      </c>
      <c r="AM26" s="33">
        <f>D6L819C8*CHOOSE(MIN(D6L819C9,RUN_YEARS),B7L808C4,B7L808C13,B7L808C22,B7L808C31,B7L808C40)</f>
        <v>138.00732857310334</v>
      </c>
      <c r="AN26" s="16" t="s">
        <v>33893</v>
      </c>
      <c r="AO26" s="33">
        <f>D6L819C8-D6L819C18</f>
        <v>631.37357805491388</v>
      </c>
      <c r="AP26" s="16" t="s">
        <v>33894</v>
      </c>
      <c r="AQ26" s="33">
        <f>CHOOSE(MIN(D6L819C9,RUN_YEARS),B7L808C2,B7L808C11,B7L808C20,B7L808C29,B7L808C38)</f>
        <v>581.65532629503514</v>
      </c>
      <c r="AR26" s="16" t="s">
        <v>33895</v>
      </c>
      <c r="AS26" s="33">
        <f>IF(D6L819C20=0,0,D6L819C18/D6L819C20)</f>
        <v>0.23726650876244426</v>
      </c>
      <c r="AT26" s="16" t="s">
        <v>33896</v>
      </c>
      <c r="AU26" s="33">
        <f>IF(D6L819C5=0,0,D6L819C18/D6L819C5)</f>
        <v>8.9687258537485104E-2</v>
      </c>
      <c r="AV26" s="16" t="s">
        <v>33897</v>
      </c>
      <c r="AW26" s="33">
        <f>CHOOSE(MIN(D6L819C9,RUN_YEARS),B7L808C1,B7L808C10,B7L808C19,B7L808C28,B7L808C37)</f>
        <v>2661.0311811308234</v>
      </c>
      <c r="AX26" s="16" t="s">
        <v>33898</v>
      </c>
      <c r="AY26" s="33">
        <f>IF(D6L819C23=0,0,D6L819C19/D6L819C23)</f>
        <v>0.23726650876244426</v>
      </c>
      <c r="AZ26" s="16" t="s">
        <v>33899</v>
      </c>
      <c r="BA26" s="33">
        <f>IF(D6L819C5=0,0,D6L819C19/D6L819C5)</f>
        <v>0.4103127414625149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157.15822998083314</v>
      </c>
      <c r="J27" s="16" t="s">
        <v>33922</v>
      </c>
      <c r="K27" s="21">
        <f>IF(FLOW_THRU_100PCT="Y",1,INDEX(VariabilityMatrix,D6L820C1,D6L820C9))</f>
        <v>0.30325597258387399</v>
      </c>
      <c r="L27" s="16" t="s">
        <v>33902</v>
      </c>
      <c r="M27" s="15">
        <f>IF(D6L820C2&lt;&gt;0,D6L820C2*D6L820C4,D6L820C3*D6L820C4)</f>
        <v>47.6591718823977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23.82958594119885</v>
      </c>
      <c r="R27" s="16" t="s">
        <v>33904</v>
      </c>
      <c r="S27" s="15">
        <f>D6L820C5-D6L820C7</f>
        <v>23.82958594119885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22.415783730552004</v>
      </c>
      <c r="X27" s="16" t="s">
        <v>33906</v>
      </c>
      <c r="Y27" s="33">
        <f>D6L820C7-D6L820C10</f>
        <v>1.4138022106468462</v>
      </c>
      <c r="Z27" s="16" t="s">
        <v>33907</v>
      </c>
      <c r="AA27" s="33">
        <f>CHOOSE(MIN(D6L820C9,RUN_YEARS),B7L808C7,B7L808C16,B7L808C25,B7L808C34,B7L808C43)</f>
        <v>228896</v>
      </c>
      <c r="AB27" s="16" t="s">
        <v>33908</v>
      </c>
      <c r="AC27" s="33">
        <f>IF(D6L820C12=0,0,D6L820C10/D6L820C12)</f>
        <v>9.7929993230777318E-5</v>
      </c>
      <c r="AD27" s="16" t="s">
        <v>33909</v>
      </c>
      <c r="AE27" s="33">
        <f>IF(D6L820C5=0,0,D6L820C10/D6L820C5)</f>
        <v>0.47033514946219585</v>
      </c>
      <c r="AF27" s="16" t="s">
        <v>33910</v>
      </c>
      <c r="AG27" s="33">
        <f>CHOOSE(MIN(D6L820C9,RUN_YEARS),B7L808C5,B7L808C14,B7L808C23,B7L808C32,B7L808C41)</f>
        <v>5552.640851680595</v>
      </c>
      <c r="AH27" s="16" t="s">
        <v>33911</v>
      </c>
      <c r="AI27" s="33">
        <f>IF(D6L820C15=0,0,D6L820C11/D6L820C15)</f>
        <v>2.5461798240002077E-4</v>
      </c>
      <c r="AJ27" s="16" t="s">
        <v>33912</v>
      </c>
      <c r="AK27" s="33">
        <f>IF(D6L820C5=0,0,D6L820C11/D6L820C5)</f>
        <v>2.9664850537804158E-2</v>
      </c>
      <c r="AL27" s="16" t="s">
        <v>33913</v>
      </c>
      <c r="AM27" s="33">
        <f>D6L820C8*CHOOSE(MIN(D6L820C9,RUN_YEARS),B7L808C4,B7L808C13,B7L808C22,B7L808C31,B7L808C40)</f>
        <v>4.1782376328357191</v>
      </c>
      <c r="AN27" s="16" t="s">
        <v>33914</v>
      </c>
      <c r="AO27" s="33">
        <f>D6L820C8-D6L820C18</f>
        <v>19.651348308363133</v>
      </c>
      <c r="AP27" s="16" t="s">
        <v>33915</v>
      </c>
      <c r="AQ27" s="33">
        <f>CHOOSE(MIN(D6L820C9,RUN_YEARS),B7L808C2,B7L808C11,B7L808C20,B7L808C29,B7L808C38)</f>
        <v>536.90242341728242</v>
      </c>
      <c r="AR27" s="16" t="s">
        <v>33916</v>
      </c>
      <c r="AS27" s="33">
        <f>IF(D6L820C20=0,0,D6L820C18/D6L820C20)</f>
        <v>7.782117290963275E-3</v>
      </c>
      <c r="AT27" s="16" t="s">
        <v>33917</v>
      </c>
      <c r="AU27" s="33">
        <f>IF(D6L820C5=0,0,D6L820C18/D6L820C5)</f>
        <v>8.7669119453980635E-2</v>
      </c>
      <c r="AV27" s="16" t="s">
        <v>33918</v>
      </c>
      <c r="AW27" s="33">
        <f>CHOOSE(MIN(D6L820C9,RUN_YEARS),B7L808C1,B7L808C10,B7L808C19,B7L808C28,B7L808C37)</f>
        <v>2525.1930257055628</v>
      </c>
      <c r="AX27" s="16" t="s">
        <v>33919</v>
      </c>
      <c r="AY27" s="33">
        <f>IF(D6L820C23=0,0,D6L820C19/D6L820C23)</f>
        <v>7.7821172909632759E-3</v>
      </c>
      <c r="AZ27" s="16" t="s">
        <v>33920</v>
      </c>
      <c r="BA27" s="33">
        <f>IF(D6L820C5=0,0,D6L820C19/D6L820C5)</f>
        <v>0.41233088054601941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0.30325597258387399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228896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5552.640851680595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536.90242341728242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2525.1930257055628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0.30325597258387399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228896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5552.640851680595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536.90242341728242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2525.1930257055628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0.30325597258387399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228896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5552.640851680595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536.90242341728242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2525.1930257055628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0.30325597258387399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228896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5552.640851680595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536.90242341728242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2525.1930257055628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0.30325597258387399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228896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5552.640851680595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536.90242341728242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2525.1930257055628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98.129074709401294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84.391004250085118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42.195502125042559</v>
      </c>
      <c r="R33" s="16" t="s">
        <v>34030</v>
      </c>
      <c r="S33" s="15">
        <f>D6L826C5-D6L826C7</f>
        <v>42.195502125042559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39.692055597228588</v>
      </c>
      <c r="X33" s="16" t="s">
        <v>34032</v>
      </c>
      <c r="Y33" s="33">
        <f>D6L826C7-D6L826C10</f>
        <v>2.5034465278139706</v>
      </c>
      <c r="Z33" s="16" t="s">
        <v>34033</v>
      </c>
      <c r="AA33" s="33">
        <f>CHOOSE(MIN(D6L826C9,RUN_YEARS),B7L808C7,B7L808C16,B7L808C25,B7L808C34,B7L808C43)</f>
        <v>228896</v>
      </c>
      <c r="AB33" s="16" t="s">
        <v>34034</v>
      </c>
      <c r="AC33" s="33">
        <f>IF(D6L826C12=0,0,D6L826C10/D6L826C12)</f>
        <v>1.7340650599935599E-4</v>
      </c>
      <c r="AD33" s="16" t="s">
        <v>34035</v>
      </c>
      <c r="AE33" s="33">
        <f>IF(D6L826C5=0,0,D6L826C10/D6L826C5)</f>
        <v>0.47033514946219585</v>
      </c>
      <c r="AF33" s="16" t="s">
        <v>34036</v>
      </c>
      <c r="AG33" s="33">
        <f>CHOOSE(MIN(D6L826C9,RUN_YEARS),B7L808C5,B7L808C14,B7L808C23,B7L808C32,B7L808C41)</f>
        <v>5552.640851680595</v>
      </c>
      <c r="AH33" s="16" t="s">
        <v>34037</v>
      </c>
      <c r="AI33" s="33">
        <f>IF(D6L826C15=0,0,D6L826C11/D6L826C15)</f>
        <v>4.5085691559832521E-4</v>
      </c>
      <c r="AJ33" s="16" t="s">
        <v>34038</v>
      </c>
      <c r="AK33" s="33">
        <f>IF(D6L826C5=0,0,D6L826C11/D6L826C5)</f>
        <v>2.9664850537804158E-2</v>
      </c>
      <c r="AL33" s="16" t="s">
        <v>34039</v>
      </c>
      <c r="AM33" s="33">
        <f>D6L826C8*CHOOSE(MIN(D6L826C9,RUN_YEARS),B7L808C4,B7L808C13,B7L808C22,B7L808C31,B7L808C40)</f>
        <v>7.3984850324420997</v>
      </c>
      <c r="AN33" s="16" t="s">
        <v>34040</v>
      </c>
      <c r="AO33" s="33">
        <f>D6L826C8-D6L826C18</f>
        <v>34.797017092600456</v>
      </c>
      <c r="AP33" s="16" t="s">
        <v>34041</v>
      </c>
      <c r="AQ33" s="33">
        <f>CHOOSE(MIN(D6L826C9,RUN_YEARS),B7L808C2,B7L808C11,B7L808C20,B7L808C29,B7L808C38)</f>
        <v>536.90242341728242</v>
      </c>
      <c r="AR33" s="16" t="s">
        <v>34042</v>
      </c>
      <c r="AS33" s="33">
        <f>IF(D6L826C20=0,0,D6L826C18/D6L826C20)</f>
        <v>1.377994344922517E-2</v>
      </c>
      <c r="AT33" s="16" t="s">
        <v>34043</v>
      </c>
      <c r="AU33" s="33">
        <f>IF(D6L826C5=0,0,D6L826C18/D6L826C5)</f>
        <v>8.7669119453980635E-2</v>
      </c>
      <c r="AV33" s="16" t="s">
        <v>34044</v>
      </c>
      <c r="AW33" s="33">
        <f>CHOOSE(MIN(D6L826C9,RUN_YEARS),B7L808C1,B7L808C10,B7L808C19,B7L808C28,B7L808C37)</f>
        <v>2525.1930257055628</v>
      </c>
      <c r="AX33" s="16" t="s">
        <v>34045</v>
      </c>
      <c r="AY33" s="33">
        <f>IF(D6L826C23=0,0,D6L826C19/D6L826C23)</f>
        <v>1.377994344922517E-2</v>
      </c>
      <c r="AZ33" s="16" t="s">
        <v>34046</v>
      </c>
      <c r="BA33" s="33">
        <f>IF(D6L826C5=0,0,D6L826C19/D6L826C5)</f>
        <v>0.4123308805460193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-311.73773556973032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-268.09445258996806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-134.04722629498403</v>
      </c>
      <c r="R34" s="16" t="s">
        <v>34050</v>
      </c>
      <c r="S34" s="15">
        <f>D6L827C5-D6L827C7</f>
        <v>-134.04722629498403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-126.16944202686143</v>
      </c>
      <c r="X34" s="16" t="s">
        <v>34052</v>
      </c>
      <c r="Y34" s="33">
        <f>D6L827C7-D6L827C10</f>
        <v>-7.8777842681225962</v>
      </c>
      <c r="Z34" s="16" t="s">
        <v>34053</v>
      </c>
      <c r="AA34" s="33">
        <f>CHOOSE(MIN(D6L827C9,RUN_YEARS),B7L808C7,B7L808C16,B7L808C25,B7L808C34,B7L808C43)</f>
        <v>241272.66666666669</v>
      </c>
      <c r="AB34" s="16" t="s">
        <v>34054</v>
      </c>
      <c r="AC34" s="33">
        <f>IF(D6L827C12=0,0,D6L827C10/D6L827C12)</f>
        <v>-5.2293301089581122E-4</v>
      </c>
      <c r="AD34" s="16" t="s">
        <v>34055</v>
      </c>
      <c r="AE34" s="33">
        <f>IF(D6L827C5=0,0,D6L827C10/D6L827C5)</f>
        <v>0.47061563866011386</v>
      </c>
      <c r="AF34" s="16" t="s">
        <v>34056</v>
      </c>
      <c r="AG34" s="33">
        <f>CHOOSE(MIN(D6L827C9,RUN_YEARS),B7L808C5,B7L808C14,B7L808C23,B7L808C32,B7L808C41)</f>
        <v>5794.0825365195315</v>
      </c>
      <c r="AH34" s="16" t="s">
        <v>34057</v>
      </c>
      <c r="AI34" s="33">
        <f>IF(D6L827C15=0,0,D6L827C11/D6L827C15)</f>
        <v>-1.3596258283291097E-3</v>
      </c>
      <c r="AJ34" s="16" t="s">
        <v>34058</v>
      </c>
      <c r="AK34" s="33">
        <f>IF(D6L827C5=0,0,D6L827C11/D6L827C5)</f>
        <v>2.9384361339886145E-2</v>
      </c>
      <c r="AL34" s="16" t="s">
        <v>34059</v>
      </c>
      <c r="AM34" s="33">
        <f>D6L827C8*CHOOSE(MIN(D6L827C9,RUN_YEARS),B7L808C4,B7L808C13,B7L808C22,B7L808C31,B7L808C40)</f>
        <v>-24.04465648190201</v>
      </c>
      <c r="AN34" s="16" t="s">
        <v>34060</v>
      </c>
      <c r="AO34" s="33">
        <f>D6L827C8-D6L827C18</f>
        <v>-110.00256981308202</v>
      </c>
      <c r="AP34" s="16" t="s">
        <v>34061</v>
      </c>
      <c r="AQ34" s="33">
        <f>CHOOSE(MIN(D6L827C9,RUN_YEARS),B7L808C2,B7L808C11,B7L808C20,B7L808C29,B7L808C38)</f>
        <v>581.65532629503514</v>
      </c>
      <c r="AR34" s="16" t="s">
        <v>34062</v>
      </c>
      <c r="AS34" s="33">
        <f>IF(D6L827C20=0,0,D6L827C18/D6L827C20)</f>
        <v>-4.13383242530573E-2</v>
      </c>
      <c r="AT34" s="16" t="s">
        <v>34063</v>
      </c>
      <c r="AU34" s="33">
        <f>IF(D6L827C5=0,0,D6L827C18/D6L827C5)</f>
        <v>8.9687258537485104E-2</v>
      </c>
      <c r="AV34" s="16" t="s">
        <v>34064</v>
      </c>
      <c r="AW34" s="33">
        <f>CHOOSE(MIN(D6L827C9,RUN_YEARS),B7L808C1,B7L808C10,B7L808C19,B7L808C28,B7L808C37)</f>
        <v>2661.0311811308234</v>
      </c>
      <c r="AX34" s="16" t="s">
        <v>34065</v>
      </c>
      <c r="AY34" s="33">
        <f>IF(D6L827C23=0,0,D6L827C19/D6L827C23)</f>
        <v>-4.1338324253057293E-2</v>
      </c>
      <c r="AZ34" s="16" t="s">
        <v>34066</v>
      </c>
      <c r="BA34" s="33">
        <f>IF(D6L827C5=0,0,D6L827C19/D6L827C5)</f>
        <v>0.4103127414625149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33927.782823490117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22333.485388844565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11166.742694422283</v>
      </c>
      <c r="R35" s="16" t="s">
        <v>34070</v>
      </c>
      <c r="S35" s="15">
        <f>SUM(D6L801C8:D6L827C8)-2*SUM(D6L809C8,D6L811C8,D6L822C8,D6L824C8,D6L827C8)</f>
        <v>11166.742694422283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10510.615034562961</v>
      </c>
      <c r="X35" s="16" t="s">
        <v>34072</v>
      </c>
      <c r="Y35" s="33">
        <f>SUM(D6L801C11:D6L827C11)-2*SUM(D6L809C11,D6L811C11,D6L822C11,D6L824C11,D6L827C11)</f>
        <v>656.12765985931458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4.3578271499597143E-2</v>
      </c>
      <c r="AD35" s="16" t="s">
        <v>34074</v>
      </c>
      <c r="AE35" s="33">
        <f>IF(D6L828C5=0,0,D6L828C10/D6L828C5)</f>
        <v>0.47062134958177854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0.11330350589895277</v>
      </c>
      <c r="AJ35" s="16" t="s">
        <v>34076</v>
      </c>
      <c r="AK35" s="33">
        <f>IF(D6L828C5=0,0,D6L828C11/D6L828C5)</f>
        <v>2.9378650418221162E-2</v>
      </c>
      <c r="AL35" s="16" t="s">
        <v>34077</v>
      </c>
      <c r="AM35" s="33">
        <f>SUM(D6L801C18:D6L827C18)-2*SUM(D6L809C18,D6L811C18,D6L822C18,D6L824C18,D6L827C18)</f>
        <v>2002.2220223115812</v>
      </c>
      <c r="AN35" s="16" t="s">
        <v>34078</v>
      </c>
      <c r="AO35" s="33">
        <f>SUM(D6L801C19:D6L827C19)-2*SUM(D6L809C19,D6L811C19,D6L822C19,D6L824C19,D6L827C19)</f>
        <v>9164.5206721106988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3.4459949660044686</v>
      </c>
      <c r="AT35" s="16" t="s">
        <v>34080</v>
      </c>
      <c r="AU35" s="33">
        <f>IF(D6L828C5=0,0,D6L828C18/D6L828C5)</f>
        <v>8.9651121956614913E-2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3.4459949660044682</v>
      </c>
      <c r="AZ35" s="16" t="s">
        <v>34082</v>
      </c>
      <c r="BA35" s="33">
        <f>IF(D6L828C5=0,0,D6L828C19/D6L828C5)</f>
        <v>0.41034887804338499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337.34965810043963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168.67482905021981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84.337414525109907</v>
      </c>
      <c r="R36" s="16" t="s">
        <v>34087</v>
      </c>
      <c r="S36" s="15">
        <f>D6L829C5-D6L829C7</f>
        <v>84.337414525109907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79.33370093184547</v>
      </c>
      <c r="X36" s="16" t="s">
        <v>34089</v>
      </c>
      <c r="Y36" s="33">
        <f>D6L829C7-D6L829C10</f>
        <v>5.0037135932644361</v>
      </c>
      <c r="Z36" s="16" t="s">
        <v>34090</v>
      </c>
      <c r="AA36" s="33">
        <f>CHOOSE(MIN(D6L829C9,RUN_YEARS),B7L808C7,B7L808C16,B7L808C25,B7L808C34,B7L808C43)</f>
        <v>228896</v>
      </c>
      <c r="AB36" s="16" t="s">
        <v>34091</v>
      </c>
      <c r="AC36" s="33">
        <f>IF(D6L829C12=0,0,D6L829C10/D6L829C12)</f>
        <v>3.4659277982946609E-4</v>
      </c>
      <c r="AD36" s="16" t="s">
        <v>34092</v>
      </c>
      <c r="AE36" s="33">
        <f>IF(D6L829C5=0,0,D6L829C10/D6L829C5)</f>
        <v>0.47033514946219585</v>
      </c>
      <c r="AF36" s="16" t="s">
        <v>34093</v>
      </c>
      <c r="AG36" s="33">
        <f>CHOOSE(MIN(D6L829C9,RUN_YEARS),B7L808C5,B7L808C14,B7L808C23,B7L808C32,B7L808C41)</f>
        <v>5552.640851680595</v>
      </c>
      <c r="AH36" s="16" t="s">
        <v>34094</v>
      </c>
      <c r="AI36" s="33">
        <f>IF(D6L829C15=0,0,D6L829C11/D6L829C15)</f>
        <v>9.0114122755661076E-4</v>
      </c>
      <c r="AJ36" s="16" t="s">
        <v>34095</v>
      </c>
      <c r="AK36" s="33">
        <f>IF(D6L829C5=0,0,D6L829C11/D6L829C5)</f>
        <v>2.9664850537804148E-2</v>
      </c>
      <c r="AL36" s="16" t="s">
        <v>34096</v>
      </c>
      <c r="AM36" s="33">
        <f>D6L829C8*CHOOSE(MIN(D6L829C9,RUN_YEARS),B7L808C4,B7L808C13,B7L808C22,B7L808C31,B7L808C40)</f>
        <v>14.787573736883484</v>
      </c>
      <c r="AN36" s="16" t="s">
        <v>34097</v>
      </c>
      <c r="AO36" s="33">
        <f>D6L829C8-D6L829C18</f>
        <v>69.549840788226419</v>
      </c>
      <c r="AP36" s="16" t="s">
        <v>34098</v>
      </c>
      <c r="AQ36" s="33">
        <f>CHOOSE(MIN(D6L829C9,RUN_YEARS),B7L808C2,B7L808C11,B7L808C20,B7L808C29,B7L808C38)</f>
        <v>536.90242341728242</v>
      </c>
      <c r="AR36" s="16" t="s">
        <v>34099</v>
      </c>
      <c r="AS36" s="33">
        <f>IF(D6L829C20=0,0,D6L829C18/D6L829C20)</f>
        <v>2.7542385900893078E-2</v>
      </c>
      <c r="AT36" s="16" t="s">
        <v>34100</v>
      </c>
      <c r="AU36" s="33">
        <f>IF(D6L829C5=0,0,D6L829C18/D6L829C5)</f>
        <v>8.7669119453980635E-2</v>
      </c>
      <c r="AV36" s="16" t="s">
        <v>34101</v>
      </c>
      <c r="AW36" s="33">
        <f>CHOOSE(MIN(D6L829C9,RUN_YEARS),B7L808C1,B7L808C10,B7L808C19,B7L808C28,B7L808C37)</f>
        <v>2525.1930257055628</v>
      </c>
      <c r="AX36" s="16" t="s">
        <v>34102</v>
      </c>
      <c r="AY36" s="33">
        <f>IF(D6L829C23=0,0,D6L829C19/D6L829C23)</f>
        <v>2.7542385900893075E-2</v>
      </c>
      <c r="AZ36" s="16" t="s">
        <v>34103</v>
      </c>
      <c r="BA36" s="33">
        <f>IF(D6L829C5=0,0,D6L829C19/D6L829C5)</f>
        <v>0.41233088054601935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228896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5552.640851680595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536.90242341728242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2525.1930257055628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103.03510895883777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51.517554479418884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25.758777239709442</v>
      </c>
      <c r="R38" s="16" t="s">
        <v>34127</v>
      </c>
      <c r="S38" s="15">
        <f>D6L831C5-D6L831C7</f>
        <v>25.758777239709442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24.230516686004297</v>
      </c>
      <c r="X38" s="16" t="s">
        <v>34129</v>
      </c>
      <c r="Y38" s="33">
        <f>D6L831C7-D6L831C10</f>
        <v>1.5282605537051452</v>
      </c>
      <c r="Z38" s="16" t="s">
        <v>34130</v>
      </c>
      <c r="AA38" s="33">
        <f>CHOOSE(MIN(D6L831C9,RUN_YEARS),B7L808C7,B7L808C16,B7L808C25,B7L808C34,B7L808C43)</f>
        <v>228896</v>
      </c>
      <c r="AB38" s="16" t="s">
        <v>34131</v>
      </c>
      <c r="AC38" s="33">
        <f>IF(D6L831C12=0,0,D6L831C10/D6L831C12)</f>
        <v>1.0585819186881508E-4</v>
      </c>
      <c r="AD38" s="16" t="s">
        <v>34132</v>
      </c>
      <c r="AE38" s="33">
        <f>IF(D6L831C5=0,0,D6L831C10/D6L831C5)</f>
        <v>0.47033514946219585</v>
      </c>
      <c r="AF38" s="16" t="s">
        <v>34133</v>
      </c>
      <c r="AG38" s="33">
        <f>CHOOSE(MIN(D6L831C9,RUN_YEARS),B7L808C5,B7L808C14,B7L808C23,B7L808C32,B7L808C41)</f>
        <v>5552.640851680595</v>
      </c>
      <c r="AH38" s="16" t="s">
        <v>34134</v>
      </c>
      <c r="AI38" s="33">
        <f>IF(D6L831C15=0,0,D6L831C11/D6L831C15)</f>
        <v>2.7523129885891913E-4</v>
      </c>
      <c r="AJ38" s="16" t="s">
        <v>34135</v>
      </c>
      <c r="AK38" s="33">
        <f>IF(D6L831C5=0,0,D6L831C11/D6L831C5)</f>
        <v>2.9664850537804176E-2</v>
      </c>
      <c r="AL38" s="16" t="s">
        <v>34136</v>
      </c>
      <c r="AM38" s="33">
        <f>D6L831C8*CHOOSE(MIN(D6L831C9,RUN_YEARS),B7L808C4,B7L808C13,B7L808C22,B7L808C31,B7L808C40)</f>
        <v>4.5164986376331289</v>
      </c>
      <c r="AN38" s="16" t="s">
        <v>34137</v>
      </c>
      <c r="AO38" s="33">
        <f>D6L831C8-D6L831C18</f>
        <v>21.242278602076311</v>
      </c>
      <c r="AP38" s="16" t="s">
        <v>34138</v>
      </c>
      <c r="AQ38" s="33">
        <f>CHOOSE(MIN(D6L831C9,RUN_YEARS),B7L808C2,B7L808C11,B7L808C20,B7L808C29,B7L808C38)</f>
        <v>536.90242341728242</v>
      </c>
      <c r="AR38" s="16" t="s">
        <v>34139</v>
      </c>
      <c r="AS38" s="33">
        <f>IF(D6L831C20=0,0,D6L831C18/D6L831C20)</f>
        <v>8.4121405317682668E-3</v>
      </c>
      <c r="AT38" s="16" t="s">
        <v>34140</v>
      </c>
      <c r="AU38" s="33">
        <f>IF(D6L831C5=0,0,D6L831C18/D6L831C5)</f>
        <v>8.7669119453980621E-2</v>
      </c>
      <c r="AV38" s="16" t="s">
        <v>34141</v>
      </c>
      <c r="AW38" s="33">
        <f>CHOOSE(MIN(D6L831C9,RUN_YEARS),B7L808C1,B7L808C10,B7L808C19,B7L808C28,B7L808C37)</f>
        <v>2525.1930257055628</v>
      </c>
      <c r="AX38" s="16" t="s">
        <v>34142</v>
      </c>
      <c r="AY38" s="33">
        <f>IF(D6L831C23=0,0,D6L831C19/D6L831C23)</f>
        <v>8.4121405317682668E-3</v>
      </c>
      <c r="AZ38" s="16" t="s">
        <v>34143</v>
      </c>
      <c r="BA38" s="33">
        <f>IF(D6L831C5=0,0,D6L831C19/D6L831C5)</f>
        <v>0.41233088054601935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228896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5552.640851680595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536.90242341728242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2525.1930257055628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2579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2579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1031.6000000000001</v>
      </c>
      <c r="R40" s="16" t="s">
        <v>34168</v>
      </c>
      <c r="S40" s="15">
        <f>D6L833C5-D6L833C7</f>
        <v>1547.3999999999999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970.39548037040265</v>
      </c>
      <c r="X40" s="16" t="s">
        <v>34170</v>
      </c>
      <c r="Y40" s="33">
        <f>D6L833C7-D6L833C10</f>
        <v>61.204519629597485</v>
      </c>
      <c r="Z40" s="16" t="s">
        <v>34171</v>
      </c>
      <c r="AA40" s="33">
        <f>CHOOSE(MIN(D6L833C9,RUN_YEARS),B7L808C7,B7L808C16,B7L808C25,B7L808C34,B7L808C43)</f>
        <v>228896</v>
      </c>
      <c r="AB40" s="16" t="s">
        <v>34172</v>
      </c>
      <c r="AC40" s="33">
        <f>IF(D6L833C12=0,0,D6L833C10/D6L833C12)</f>
        <v>4.2394601931462442E-3</v>
      </c>
      <c r="AD40" s="16" t="s">
        <v>34173</v>
      </c>
      <c r="AE40" s="33">
        <f>IF(D6L833C5=0,0,D6L833C10/D6L833C5)</f>
        <v>0.37626811956975675</v>
      </c>
      <c r="AF40" s="16" t="s">
        <v>34174</v>
      </c>
      <c r="AG40" s="33">
        <f>CHOOSE(MIN(D6L833C9,RUN_YEARS),B7L808C5,B7L808C14,B7L808C23,B7L808C32,B7L808C41)</f>
        <v>5552.640851680595</v>
      </c>
      <c r="AH40" s="16" t="s">
        <v>34175</v>
      </c>
      <c r="AI40" s="33">
        <f>IF(D6L833C15=0,0,D6L833C11/D6L833C15)</f>
        <v>1.1022596502180213E-2</v>
      </c>
      <c r="AJ40" s="16" t="s">
        <v>34176</v>
      </c>
      <c r="AK40" s="33">
        <f>IF(D6L833C5=0,0,D6L833C11/D6L833C5)</f>
        <v>2.3731880430243307E-2</v>
      </c>
      <c r="AL40" s="16" t="s">
        <v>34177</v>
      </c>
      <c r="AM40" s="33">
        <f>D6L833C8*CHOOSE(MIN(D6L833C9,RUN_YEARS),B7L808C4,B7L808C13,B7L808C22,B7L808C31,B7L808C40)</f>
        <v>271.31839088617926</v>
      </c>
      <c r="AN40" s="16" t="s">
        <v>34178</v>
      </c>
      <c r="AO40" s="33">
        <f>D6L833C8-D6L833C18</f>
        <v>1276.0816091138206</v>
      </c>
      <c r="AP40" s="16" t="s">
        <v>34179</v>
      </c>
      <c r="AQ40" s="33">
        <f>CHOOSE(MIN(D6L833C9,RUN_YEARS),B7L808C2,B7L808C11,B7L808C20,B7L808C29,B7L808C38)</f>
        <v>536.90242341728242</v>
      </c>
      <c r="AR40" s="16" t="s">
        <v>34180</v>
      </c>
      <c r="AS40" s="33">
        <f>IF(D6L833C20=0,0,D6L833C18/D6L833C20)</f>
        <v>0.50534022394477007</v>
      </c>
      <c r="AT40" s="16" t="s">
        <v>34181</v>
      </c>
      <c r="AU40" s="33">
        <f>IF(D6L833C5=0,0,D6L833C18/D6L833C5)</f>
        <v>0.10520294334477676</v>
      </c>
      <c r="AV40" s="16" t="s">
        <v>34182</v>
      </c>
      <c r="AW40" s="33">
        <f>CHOOSE(MIN(D6L833C9,RUN_YEARS),B7L808C1,B7L808C10,B7L808C19,B7L808C28,B7L808C37)</f>
        <v>2525.1930257055628</v>
      </c>
      <c r="AX40" s="16" t="s">
        <v>34183</v>
      </c>
      <c r="AY40" s="33">
        <f>IF(D6L833C23=0,0,D6L833C19/D6L833C23)</f>
        <v>0.50534022394477007</v>
      </c>
      <c r="AZ40" s="16" t="s">
        <v>34184</v>
      </c>
      <c r="BA40" s="33">
        <f>IF(D6L833C5=0,0,D6L833C19/D6L833C5)</f>
        <v>0.49479705665522317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11434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11434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11434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228896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5552.640851680595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2004.8174236736293</v>
      </c>
      <c r="AN41" s="16" t="s">
        <v>34197</v>
      </c>
      <c r="AO41" s="33">
        <f>D6L834C8-D6L834C18</f>
        <v>9429.1825763263714</v>
      </c>
      <c r="AP41" s="16" t="s">
        <v>34198</v>
      </c>
      <c r="AQ41" s="33">
        <f>CHOOSE(MIN(D6L834C9,RUN_YEARS),B7L808C2,B7L808C11,B7L808C20,B7L808C29,B7L808C38)</f>
        <v>536.90242341728242</v>
      </c>
      <c r="AR41" s="16" t="s">
        <v>34199</v>
      </c>
      <c r="AS41" s="33">
        <f>IF(D6L834C20=0,0,D6L834C18/D6L834C20)</f>
        <v>3.7340442811066961</v>
      </c>
      <c r="AT41" s="16" t="s">
        <v>34200</v>
      </c>
      <c r="AU41" s="33">
        <f>IF(D6L834C5=0,0,D6L834C18/D6L834C5)</f>
        <v>0.17533823890796127</v>
      </c>
      <c r="AV41" s="16" t="s">
        <v>34201</v>
      </c>
      <c r="AW41" s="33">
        <f>CHOOSE(MIN(D6L834C9,RUN_YEARS),B7L808C1,B7L808C10,B7L808C19,B7L808C28,B7L808C37)</f>
        <v>2525.1930257055628</v>
      </c>
      <c r="AX41" s="16" t="s">
        <v>34202</v>
      </c>
      <c r="AY41" s="33">
        <f>IF(D6L834C23=0,0,D6L834C19/D6L834C23)</f>
        <v>3.7340442811066961</v>
      </c>
      <c r="AZ41" s="16" t="s">
        <v>34203</v>
      </c>
      <c r="BA41" s="33">
        <f>IF(D6L834C5=0,0,D6L834C19/D6L834C5)</f>
        <v>0.82466176109203881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-157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-157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-157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-147.68523693112951</v>
      </c>
      <c r="X42" s="16" t="s">
        <v>34210</v>
      </c>
      <c r="Y42" s="33">
        <f>D6L835C7-D6L835C10</f>
        <v>-9.3147630688704908</v>
      </c>
      <c r="Z42" s="16" t="s">
        <v>34211</v>
      </c>
      <c r="AA42" s="33">
        <f>CHOOSE(MIN(D6L835C9,RUN_YEARS),B7L808C7,B7L808C16,B7L808C25,B7L808C34,B7L808C43)</f>
        <v>228896</v>
      </c>
      <c r="AB42" s="16" t="s">
        <v>34212</v>
      </c>
      <c r="AC42" s="33">
        <f>IF(D6L835C12=0,0,D6L835C10/D6L835C12)</f>
        <v>-6.452067180340832E-4</v>
      </c>
      <c r="AD42" s="16" t="s">
        <v>34213</v>
      </c>
      <c r="AE42" s="33">
        <f>IF(D6L835C5=0,0,D6L835C10/D6L835C5)</f>
        <v>0.9406702989243918</v>
      </c>
      <c r="AF42" s="16" t="s">
        <v>34214</v>
      </c>
      <c r="AG42" s="33">
        <f>CHOOSE(MIN(D6L835C9,RUN_YEARS),B7L808C5,B7L808C14,B7L808C23,B7L808C32,B7L808C41)</f>
        <v>5552.640851680595</v>
      </c>
      <c r="AH42" s="16" t="s">
        <v>34215</v>
      </c>
      <c r="AI42" s="33">
        <f>IF(D6L835C15=0,0,D6L835C11/D6L835C15)</f>
        <v>-1.677537466888612E-3</v>
      </c>
      <c r="AJ42" s="16" t="s">
        <v>34216</v>
      </c>
      <c r="AK42" s="33">
        <f>IF(D6L835C5=0,0,D6L835C11/D6L835C5)</f>
        <v>5.932970107560822E-2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536.90242341728242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2525.1930257055628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1973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1973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1973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228896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5552.640851680595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345.94234536540756</v>
      </c>
      <c r="AN43" s="16" t="s">
        <v>34238</v>
      </c>
      <c r="AO43" s="33">
        <f>D6L836C8-D6L836C18</f>
        <v>1627.0576546345924</v>
      </c>
      <c r="AP43" s="16" t="s">
        <v>34239</v>
      </c>
      <c r="AQ43" s="33">
        <f>CHOOSE(MIN(D6L836C9,RUN_YEARS),B7L808C2,B7L808C11,B7L808C20,B7L808C29,B7L808C38)</f>
        <v>536.90242341728242</v>
      </c>
      <c r="AR43" s="16" t="s">
        <v>34240</v>
      </c>
      <c r="AS43" s="33">
        <f>IF(D6L836C20=0,0,D6L836C18/D6L836C20)</f>
        <v>0.64433001282346603</v>
      </c>
      <c r="AT43" s="16" t="s">
        <v>34241</v>
      </c>
      <c r="AU43" s="33">
        <f>IF(D6L836C5=0,0,D6L836C18/D6L836C5)</f>
        <v>0.17533823890796127</v>
      </c>
      <c r="AV43" s="16" t="s">
        <v>34242</v>
      </c>
      <c r="AW43" s="33">
        <f>CHOOSE(MIN(D6L836C9,RUN_YEARS),B7L808C1,B7L808C10,B7L808C19,B7L808C28,B7L808C37)</f>
        <v>2525.1930257055628</v>
      </c>
      <c r="AX43" s="16" t="s">
        <v>34243</v>
      </c>
      <c r="AY43" s="33">
        <f>IF(D6L836C23=0,0,D6L836C19/D6L836C23)</f>
        <v>0.64433001282346603</v>
      </c>
      <c r="AZ43" s="16" t="s">
        <v>34244</v>
      </c>
      <c r="BA43" s="33">
        <f>IF(D6L836C5=0,0,D6L836C19/D6L836C5)</f>
        <v>0.8246617610920387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16269.384767059277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16049.192383529638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984.69619176481956</v>
      </c>
      <c r="R44" s="16" t="s">
        <v>34248</v>
      </c>
      <c r="S44" s="15">
        <f>SUM(D6L829C8:D6L836C8)</f>
        <v>15064.49619176482</v>
      </c>
      <c r="U44" s="21" t="str">
        <f>NULL_VALUE</f>
        <v>n/a</v>
      </c>
      <c r="V44" s="16" t="s">
        <v>34249</v>
      </c>
      <c r="W44" s="33">
        <f>SUM(D6L829C10:D6L836C10)</f>
        <v>926.27446105712283</v>
      </c>
      <c r="X44" s="16" t="s">
        <v>34250</v>
      </c>
      <c r="Y44" s="33">
        <f>SUM(D6L829C11:D6L836C11)</f>
        <v>58.421730707696582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4.0467044468104419E-3</v>
      </c>
      <c r="AD44" s="16" t="s">
        <v>34252</v>
      </c>
      <c r="AE44" s="33">
        <f>IF(D6L837C5=0,0,D6L837C10/D6L837C5)</f>
        <v>5.7714708561142615E-2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1.052143156170713E-2</v>
      </c>
      <c r="AJ44" s="16" t="s">
        <v>34254</v>
      </c>
      <c r="AK44" s="33">
        <f>IF(D6L837C5=0,0,D6L837C11/D6L837C5)</f>
        <v>3.6401663904067497E-3</v>
      </c>
      <c r="AL44" s="16" t="s">
        <v>34255</v>
      </c>
      <c r="AM44" s="33">
        <f>SUM(D6L829C18:D6L836C18)</f>
        <v>2641.3822322997326</v>
      </c>
      <c r="AN44" s="16" t="s">
        <v>34256</v>
      </c>
      <c r="AO44" s="33">
        <f>SUM(D6L829C19:D6L836C19)</f>
        <v>12423.113959465087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4.9196690443075939</v>
      </c>
      <c r="AT44" s="16" t="s">
        <v>34258</v>
      </c>
      <c r="AU44" s="33">
        <f>IF(D6L837C5=0,0,D6L837C18/D6L837C5)</f>
        <v>0.16458038318553841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4.9196690443075939</v>
      </c>
      <c r="AZ44" s="16" t="s">
        <v>34260</v>
      </c>
      <c r="BA44" s="33">
        <f>IF(D6L837C5=0,0,D6L837C19/D6L837C5)</f>
        <v>0.77406474186291219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1399.9001032569627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699.95005162848133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349.97502581424067</v>
      </c>
      <c r="R45" s="16" t="s">
        <v>34265</v>
      </c>
      <c r="S45" s="15">
        <f>D6L838C5-D6L838C7</f>
        <v>349.97502581424067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329.21111214875344</v>
      </c>
      <c r="X45" s="16" t="s">
        <v>34267</v>
      </c>
      <c r="Y45" s="33">
        <f>D6L838C7-D6L838C10</f>
        <v>20.763913665487223</v>
      </c>
      <c r="Z45" s="16" t="s">
        <v>34268</v>
      </c>
      <c r="AA45" s="33">
        <f>CHOOSE(MIN(D6L838C9,RUN_YEARS),B7L808C7,B7L808C16,B7L808C25,B7L808C34,B7L808C43)</f>
        <v>228896</v>
      </c>
      <c r="AB45" s="16" t="s">
        <v>34269</v>
      </c>
      <c r="AC45" s="33">
        <f>IF(D6L838C12=0,0,D6L838C10/D6L838C12)</f>
        <v>1.4382562917165588E-3</v>
      </c>
      <c r="AD45" s="16" t="s">
        <v>34270</v>
      </c>
      <c r="AE45" s="33">
        <f>IF(D6L838C5=0,0,D6L838C10/D6L838C5)</f>
        <v>0.47033514946219579</v>
      </c>
      <c r="AF45" s="16" t="s">
        <v>34271</v>
      </c>
      <c r="AG45" s="33">
        <f>CHOOSE(MIN(D6L838C9,RUN_YEARS),B7L808C5,B7L808C14,B7L808C23,B7L808C32,B7L808C41)</f>
        <v>5552.640851680595</v>
      </c>
      <c r="AH45" s="16" t="s">
        <v>34272</v>
      </c>
      <c r="AI45" s="33">
        <f>IF(D6L838C15=0,0,D6L838C11/D6L838C15)</f>
        <v>3.7394663584630534E-3</v>
      </c>
      <c r="AJ45" s="16" t="s">
        <v>34273</v>
      </c>
      <c r="AK45" s="33">
        <f>IF(D6L838C5=0,0,D6L838C11/D6L838C5)</f>
        <v>2.9664850537804186E-2</v>
      </c>
      <c r="AL45" s="16" t="s">
        <v>34274</v>
      </c>
      <c r="AM45" s="33">
        <f>D6L838C8*CHOOSE(MIN(D6L838C9,RUN_YEARS),B7L808C4,B7L808C13,B7L808C22,B7L808C31,B7L808C40)</f>
        <v>61.364004688037241</v>
      </c>
      <c r="AN45" s="16" t="s">
        <v>34275</v>
      </c>
      <c r="AO45" s="33">
        <f>D6L838C8-D6L838C18</f>
        <v>288.61102112620341</v>
      </c>
      <c r="AP45" s="16" t="s">
        <v>34276</v>
      </c>
      <c r="AQ45" s="33">
        <f>CHOOSE(MIN(D6L838C9,RUN_YEARS),B7L808C2,B7L808C11,B7L808C20,B7L808C29,B7L808C38)</f>
        <v>536.90242341728242</v>
      </c>
      <c r="AR45" s="16" t="s">
        <v>34277</v>
      </c>
      <c r="AS45" s="33">
        <f>IF(D6L838C20=0,0,D6L838C18/D6L838C20)</f>
        <v>0.11429265730906363</v>
      </c>
      <c r="AT45" s="16" t="s">
        <v>34278</v>
      </c>
      <c r="AU45" s="33">
        <f>IF(D6L838C5=0,0,D6L838C18/D6L838C5)</f>
        <v>8.7669119453980635E-2</v>
      </c>
      <c r="AV45" s="16" t="s">
        <v>34279</v>
      </c>
      <c r="AW45" s="33">
        <f>CHOOSE(MIN(D6L838C9,RUN_YEARS),B7L808C1,B7L808C10,B7L808C19,B7L808C28,B7L808C37)</f>
        <v>2525.1930257055628</v>
      </c>
      <c r="AX45" s="16" t="s">
        <v>34280</v>
      </c>
      <c r="AY45" s="33">
        <f>IF(D6L838C23=0,0,D6L838C19/D6L838C23)</f>
        <v>0.11429265730906364</v>
      </c>
      <c r="AZ45" s="16" t="s">
        <v>34281</v>
      </c>
      <c r="BA45" s="33">
        <f>IF(D6L838C5=0,0,D6L838C19/D6L838C5)</f>
        <v>0.41233088054601935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8845.5855282396424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8845.5855282396424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3538.2342112958572</v>
      </c>
      <c r="R46" s="16" t="s">
        <v>34285</v>
      </c>
      <c r="S46" s="15">
        <f>D6L839C5-D6L839C7</f>
        <v>5307.3513169437847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3328.3118332041831</v>
      </c>
      <c r="X46" s="16" t="s">
        <v>34287</v>
      </c>
      <c r="Y46" s="33">
        <f>D6L839C7-D6L839C10</f>
        <v>209.92237809167409</v>
      </c>
      <c r="Z46" s="16" t="s">
        <v>34288</v>
      </c>
      <c r="AA46" s="33">
        <f>CHOOSE(MIN(D6L839C9,RUN_YEARS),B7L808C7,B7L808C16,B7L808C25,B7L808C34,B7L808C43)</f>
        <v>228896</v>
      </c>
      <c r="AB46" s="16" t="s">
        <v>34289</v>
      </c>
      <c r="AC46" s="33">
        <f>IF(D6L839C12=0,0,D6L839C10/D6L839C12)</f>
        <v>1.4540716452905176E-2</v>
      </c>
      <c r="AD46" s="16" t="s">
        <v>34290</v>
      </c>
      <c r="AE46" s="33">
        <f>IF(D6L839C5=0,0,D6L839C10/D6L839C5)</f>
        <v>0.3762681195697567</v>
      </c>
      <c r="AF46" s="16" t="s">
        <v>34291</v>
      </c>
      <c r="AG46" s="33">
        <f>CHOOSE(MIN(D6L839C9,RUN_YEARS),B7L808C5,B7L808C14,B7L808C23,B7L808C32,B7L808C41)</f>
        <v>5552.640851680595</v>
      </c>
      <c r="AH46" s="16" t="s">
        <v>34292</v>
      </c>
      <c r="AI46" s="33">
        <f>IF(D6L839C15=0,0,D6L839C11/D6L839C15)</f>
        <v>3.7805862777553448E-2</v>
      </c>
      <c r="AJ46" s="16" t="s">
        <v>34293</v>
      </c>
      <c r="AK46" s="33">
        <f>IF(D6L839C5=0,0,D6L839C11/D6L839C5)</f>
        <v>2.3731880430243341E-2</v>
      </c>
      <c r="AL46" s="16" t="s">
        <v>34294</v>
      </c>
      <c r="AM46" s="33">
        <f>D6L839C8*CHOOSE(MIN(D6L839C9,RUN_YEARS),B7L808C4,B7L808C13,B7L808C22,B7L808C31,B7L808C40)</f>
        <v>930.58163317877222</v>
      </c>
      <c r="AN46" s="16" t="s">
        <v>34295</v>
      </c>
      <c r="AO46" s="33">
        <f>D6L839C8-D6L839C18</f>
        <v>4376.7696837650128</v>
      </c>
      <c r="AP46" s="16" t="s">
        <v>34296</v>
      </c>
      <c r="AQ46" s="33">
        <f>CHOOSE(MIN(D6L839C9,RUN_YEARS),B7L808C2,B7L808C11,B7L808C20,B7L808C29,B7L808C38)</f>
        <v>536.90242341728242</v>
      </c>
      <c r="AR46" s="16" t="s">
        <v>34297</v>
      </c>
      <c r="AS46" s="33">
        <f>IF(D6L839C20=0,0,D6L839C18/D6L839C20)</f>
        <v>1.7332416330993554</v>
      </c>
      <c r="AT46" s="16" t="s">
        <v>34298</v>
      </c>
      <c r="AU46" s="33">
        <f>IF(D6L839C5=0,0,D6L839C18/D6L839C5)</f>
        <v>0.10520294334477676</v>
      </c>
      <c r="AV46" s="16" t="s">
        <v>34299</v>
      </c>
      <c r="AW46" s="33">
        <f>CHOOSE(MIN(D6L839C9,RUN_YEARS),B7L808C1,B7L808C10,B7L808C19,B7L808C28,B7L808C37)</f>
        <v>2525.1930257055628</v>
      </c>
      <c r="AX46" s="16" t="s">
        <v>34300</v>
      </c>
      <c r="AY46" s="33">
        <f>IF(D6L839C23=0,0,D6L839C19/D6L839C23)</f>
        <v>1.7332416330993556</v>
      </c>
      <c r="AZ46" s="16" t="s">
        <v>34301</v>
      </c>
      <c r="BA46" s="33">
        <f>IF(D6L839C5=0,0,D6L839C19/D6L839C5)</f>
        <v>0.49479705665522322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10245.485631496605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9545.535579868123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3888.209237110098</v>
      </c>
      <c r="R47" s="16" t="s">
        <v>34305</v>
      </c>
      <c r="S47" s="15">
        <f>SUM(D6L838C8:D6L839C8)</f>
        <v>5657.326342758025</v>
      </c>
      <c r="U47" s="21" t="str">
        <f>NULL_VALUE</f>
        <v>n/a</v>
      </c>
      <c r="V47" s="16" t="s">
        <v>34306</v>
      </c>
      <c r="W47" s="33">
        <f>SUM(D6L838C10:D6L839C10)</f>
        <v>3657.5229453529364</v>
      </c>
      <c r="X47" s="16" t="s">
        <v>34307</v>
      </c>
      <c r="Y47" s="33">
        <f>SUM(D6L838C11:D6L839C11)</f>
        <v>230.68629175716131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1.5978972744621733E-2</v>
      </c>
      <c r="AD47" s="16" t="s">
        <v>34309</v>
      </c>
      <c r="AE47" s="33">
        <f>IF(D6L840C5=0,0,D6L840C10/D6L840C5)</f>
        <v>0.38316581764849145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4.1545329136016503E-2</v>
      </c>
      <c r="AJ47" s="16" t="s">
        <v>34311</v>
      </c>
      <c r="AK47" s="33">
        <f>IF(D6L840C5=0,0,D6L840C11/D6L840C5)</f>
        <v>2.4166930166148768E-2</v>
      </c>
      <c r="AL47" s="16" t="s">
        <v>34312</v>
      </c>
      <c r="AM47" s="33">
        <f>SUM(D6L838C18:D6L839C18)</f>
        <v>991.94563786680942</v>
      </c>
      <c r="AN47" s="16" t="s">
        <v>34313</v>
      </c>
      <c r="AO47" s="33">
        <f>SUM(D6L838C19:D6L839C19)</f>
        <v>4665.3807048912158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1.8475342904084191</v>
      </c>
      <c r="AT47" s="16" t="s">
        <v>34315</v>
      </c>
      <c r="AU47" s="33">
        <f>IF(D6L840C5=0,0,D6L840C18/D6L840C5)</f>
        <v>0.10391723225660154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1.8475342904084193</v>
      </c>
      <c r="AZ47" s="16" t="s">
        <v>34317</v>
      </c>
      <c r="BA47" s="33">
        <f>IF(D6L840C5=0,0,D6L840C19/D6L840C5)</f>
        <v>0.48875001992875822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60442.653222045992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47928.213352242325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16039.6481232972</v>
      </c>
      <c r="R48" s="16" t="s">
        <v>34322</v>
      </c>
      <c r="S48" s="15">
        <f>SUM(D6L828C8,D6L837C8,D6L840C8)</f>
        <v>31888.565228945125</v>
      </c>
      <c r="U48" s="21" t="str">
        <f>NULL_VALUE</f>
        <v>n/a</v>
      </c>
      <c r="V48" s="16" t="s">
        <v>34323</v>
      </c>
      <c r="W48" s="33">
        <f>SUM(D6L828C10,D6L837C10,D6L840C10)</f>
        <v>15094.412440973021</v>
      </c>
      <c r="X48" s="16" t="s">
        <v>34324</v>
      </c>
      <c r="Y48" s="33">
        <f>SUM(D6L828C11,D6L837C11,D6L840C11)</f>
        <v>945.23568232417256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6.3603948691029311E-2</v>
      </c>
      <c r="AD48" s="16" t="s">
        <v>34326</v>
      </c>
      <c r="AE48" s="33">
        <f>IF(D6L841C5=0,0,D6L841C10/D6L841C5)</f>
        <v>0.3149379329047497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0.16537026659667639</v>
      </c>
      <c r="AJ48" s="16" t="s">
        <v>34328</v>
      </c>
      <c r="AK48" s="33">
        <f>IF(D6L841C5=0,0,D6L841C11/D6L841C5)</f>
        <v>1.9721905245607275E-2</v>
      </c>
      <c r="AL48" s="16" t="s">
        <v>34329</v>
      </c>
      <c r="AM48" s="33">
        <f>SUM(D6L828C18,D6L837C18,D6L840C18)</f>
        <v>5635.5498924781232</v>
      </c>
      <c r="AN48" s="16" t="s">
        <v>34330</v>
      </c>
      <c r="AO48" s="33">
        <f>SUM(D6L828C19,D6L837C19,D6L840C19)</f>
        <v>26253.015336467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10.213198300720482</v>
      </c>
      <c r="AT48" s="16" t="s">
        <v>34332</v>
      </c>
      <c r="AU48" s="33">
        <f>IF(D6L841C5=0,0,D6L841C18/D6L841C5)</f>
        <v>0.1175831415008184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10.213198300720482</v>
      </c>
      <c r="AZ48" s="16" t="s">
        <v>34334</v>
      </c>
      <c r="BA48" s="33">
        <f>IF(D6L841C5=0,0,D6L841C19/D6L841C5)</f>
        <v>0.54775702034882445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1FA34-27E6-4C20-A2BA-F2CB154C082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2918.2935133333335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2509.7324214666669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1254.8662107333334</v>
      </c>
      <c r="R8" s="16" t="s">
        <v>34344</v>
      </c>
      <c r="S8" s="15">
        <f>D6L901C5-D6L901C7</f>
        <v>1254.8662107333334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1223.4932531507216</v>
      </c>
      <c r="X8" s="16" t="s">
        <v>34346</v>
      </c>
      <c r="Y8" s="33">
        <f>D6L901C7-D6L901C10</f>
        <v>31.372957582611889</v>
      </c>
      <c r="Z8" s="16" t="s">
        <v>34347</v>
      </c>
      <c r="AA8" s="33">
        <f>CHOOSE(MIN(D6L901C9,RUN_YEARS),B7L809C7,B7L809C16,B7L809C25,B7L809C34,B7L809C43)</f>
        <v>27654</v>
      </c>
      <c r="AB8" s="16" t="s">
        <v>34348</v>
      </c>
      <c r="AC8" s="33">
        <f>IF(D6L901C12=0,0,D6L901C10/D6L901C12)</f>
        <v>4.424290349138358E-2</v>
      </c>
      <c r="AD8" s="16" t="s">
        <v>34349</v>
      </c>
      <c r="AE8" s="33">
        <f>IF(D6L901C5=0,0,D6L901C10/D6L901C5)</f>
        <v>0.48749948109437191</v>
      </c>
      <c r="AF8" s="16" t="s">
        <v>34350</v>
      </c>
      <c r="AG8" s="33">
        <f>CHOOSE(MIN(D6L901C9,RUN_YEARS),B7L809C5,B7L809C14,B7L809C23,B7L809C32,B7L809C41)</f>
        <v>272.73350514864785</v>
      </c>
      <c r="AH8" s="16" t="s">
        <v>34351</v>
      </c>
      <c r="AI8" s="33">
        <f>IF(D6L901C15=0,0,D6L901C11/D6L901C15)</f>
        <v>0.11503154907759755</v>
      </c>
      <c r="AJ8" s="16" t="s">
        <v>34352</v>
      </c>
      <c r="AK8" s="33">
        <f>IF(D6L901C5=0,0,D6L901C11/D6L901C5)</f>
        <v>1.2500518905628111E-2</v>
      </c>
      <c r="AL8" s="16" t="s">
        <v>34353</v>
      </c>
      <c r="AM8" s="33">
        <f>D6L901C8*CHOOSE(MIN(D6L901C9,RUN_YEARS),B7L809C4,B7L809C13,B7L809C22,B7L809C31,B7L809C40)</f>
        <v>437.97781610121808</v>
      </c>
      <c r="AN8" s="16" t="s">
        <v>34354</v>
      </c>
      <c r="AO8" s="33">
        <f>D6L901C8-D6L901C18</f>
        <v>816.88839463211536</v>
      </c>
      <c r="AP8" s="16" t="s">
        <v>34355</v>
      </c>
      <c r="AQ8" s="33">
        <f>CHOOSE(MIN(D6L901C9,RUN_YEARS),B7L809C2,B7L809C11,B7L809C20,B7L809C29,B7L809C38)</f>
        <v>66.667710916402612</v>
      </c>
      <c r="AR8" s="16" t="s">
        <v>34356</v>
      </c>
      <c r="AS8" s="33">
        <f>IF(D6L901C20=0,0,D6L901C18/D6L901C20)</f>
        <v>6.5695643375308999</v>
      </c>
      <c r="AT8" s="16" t="s">
        <v>34357</v>
      </c>
      <c r="AU8" s="33">
        <f>IF(D6L901C5=0,0,D6L901C18/D6L901C5)</f>
        <v>0.17451175764995197</v>
      </c>
      <c r="AV8" s="16" t="s">
        <v>34358</v>
      </c>
      <c r="AW8" s="33">
        <f>CHOOSE(MIN(D6L901C9,RUN_YEARS),B7L809C1,B7L809C10,B7L809C19,B7L809C28,B7L809C37)</f>
        <v>124.3443785100572</v>
      </c>
      <c r="AX8" s="16" t="s">
        <v>34359</v>
      </c>
      <c r="AY8" s="33">
        <f>IF(D6L901C23=0,0,D6L901C19/D6L901C23)</f>
        <v>6.5695643375308999</v>
      </c>
      <c r="AZ8" s="16" t="s">
        <v>34360</v>
      </c>
      <c r="BA8" s="33">
        <f>IF(D6L901C5=0,0,D6L901C19/D6L901C5)</f>
        <v>0.32548824235004803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25.148164738859656</v>
      </c>
      <c r="J9" s="16" t="s">
        <v>34381</v>
      </c>
      <c r="K9" s="21">
        <f>IF(FLOW_THRU_100PCT="Y",1,INDEX(VariabilityMatrix,D6L902C1,D6L902C9))</f>
        <v>0.64026038311518152</v>
      </c>
      <c r="L9" s="16" t="s">
        <v>34361</v>
      </c>
      <c r="M9" s="15">
        <f>IF(D6L902C2&lt;&gt;0,D6L902C2*D6L902C4,D6L902C3*D6L902C4)</f>
        <v>16.101373590345982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8.0506867951729912</v>
      </c>
      <c r="R9" s="16" t="s">
        <v>34363</v>
      </c>
      <c r="S9" s="15">
        <f>D6L902C5-D6L902C7</f>
        <v>8.0506867951729912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7.846862721593391</v>
      </c>
      <c r="X9" s="16" t="s">
        <v>34365</v>
      </c>
      <c r="Y9" s="33">
        <f>D6L902C7-D6L902C10</f>
        <v>0.2038240735796002</v>
      </c>
      <c r="Z9" s="16" t="s">
        <v>34366</v>
      </c>
      <c r="AA9" s="33">
        <f>CHOOSE(MIN(D6L902C9,RUN_YEARS),B7L809C7,B7L809C16,B7L809C25,B7L809C34,B7L809C43)</f>
        <v>27061.200000000001</v>
      </c>
      <c r="AB9" s="16" t="s">
        <v>34367</v>
      </c>
      <c r="AC9" s="33">
        <f>IF(D6L902C12=0,0,D6L902C10/D6L902C12)</f>
        <v>2.8996728606245809E-4</v>
      </c>
      <c r="AD9" s="16" t="s">
        <v>34368</v>
      </c>
      <c r="AE9" s="33">
        <f>IF(D6L902C5=0,0,D6L902C10/D6L902C5)</f>
        <v>0.4873411996538104</v>
      </c>
      <c r="AF9" s="16" t="s">
        <v>34369</v>
      </c>
      <c r="AG9" s="33">
        <f>CHOOSE(MIN(D6L902C9,RUN_YEARS),B7L809C5,B7L809C14,B7L809C23,B7L809C32,B7L809C41)</f>
        <v>270.35420277309004</v>
      </c>
      <c r="AH9" s="16" t="s">
        <v>34370</v>
      </c>
      <c r="AI9" s="33">
        <f>IF(D6L902C15=0,0,D6L902C11/D6L902C15)</f>
        <v>7.5391494376239089E-4</v>
      </c>
      <c r="AJ9" s="16" t="s">
        <v>34371</v>
      </c>
      <c r="AK9" s="33">
        <f>IF(D6L902C5=0,0,D6L902C11/D6L902C5)</f>
        <v>1.2658800346189623E-2</v>
      </c>
      <c r="AL9" s="16" t="s">
        <v>34372</v>
      </c>
      <c r="AM9" s="33">
        <f>D6L902C8*CHOOSE(MIN(D6L902C9,RUN_YEARS),B7L809C4,B7L809C13,B7L809C22,B7L809C31,B7L809C40)</f>
        <v>2.7415329042636216</v>
      </c>
      <c r="AN9" s="16" t="s">
        <v>34373</v>
      </c>
      <c r="AO9" s="33">
        <f>D6L902C8-D6L902C18</f>
        <v>5.3091538909093696</v>
      </c>
      <c r="AP9" s="16" t="s">
        <v>34374</v>
      </c>
      <c r="AQ9" s="33">
        <f>CHOOSE(MIN(D6L902C9,RUN_YEARS),B7L809C2,B7L809C11,B7L809C20,B7L809C29,B7L809C38)</f>
        <v>63.99064824949992</v>
      </c>
      <c r="AR9" s="16" t="s">
        <v>34375</v>
      </c>
      <c r="AS9" s="33">
        <f>IF(D6L902C20=0,0,D6L902C18/D6L902C20)</f>
        <v>4.2842711853369082E-2</v>
      </c>
      <c r="AT9" s="16" t="s">
        <v>34376</v>
      </c>
      <c r="AU9" s="33">
        <f>IF(D6L902C5=0,0,D6L902C18/D6L902C5)</f>
        <v>0.17026702031852628</v>
      </c>
      <c r="AV9" s="16" t="s">
        <v>34377</v>
      </c>
      <c r="AW9" s="33">
        <f>CHOOSE(MIN(D6L902C9,RUN_YEARS),B7L809C1,B7L809C10,B7L809C19,B7L809C28,B7L809C37)</f>
        <v>123.92198488928909</v>
      </c>
      <c r="AX9" s="16" t="s">
        <v>34378</v>
      </c>
      <c r="AY9" s="33">
        <f>IF(D6L902C23=0,0,D6L902C19/D6L902C23)</f>
        <v>4.2842711853369075E-2</v>
      </c>
      <c r="AZ9" s="16" t="s">
        <v>34379</v>
      </c>
      <c r="BA9" s="33">
        <f>IF(D6L902C5=0,0,D6L902C19/D6L902C5)</f>
        <v>0.32973297968147375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2.4715988018742419</v>
      </c>
      <c r="J10" s="16" t="s">
        <v>34402</v>
      </c>
      <c r="K10" s="21">
        <f>IF(FLOW_THRU_100PCT="Y",1,INDEX(VariabilityMatrix,D6L903C1,D6L903C9))</f>
        <v>0.64026038311518152</v>
      </c>
      <c r="L10" s="16" t="s">
        <v>34382</v>
      </c>
      <c r="M10" s="15">
        <f>IF(D6L903C2&lt;&gt;0,D6L903C2*D6L903C4,D6L903C3*D6L903C4)</f>
        <v>1.5824667957950258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0.7912333978975129</v>
      </c>
      <c r="R10" s="16" t="s">
        <v>34384</v>
      </c>
      <c r="S10" s="15">
        <f>D6L903C5-D6L903C7</f>
        <v>0.7912333978975129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0.77120126667506927</v>
      </c>
      <c r="X10" s="16" t="s">
        <v>34386</v>
      </c>
      <c r="Y10" s="33">
        <f>D6L903C7-D6L903C10</f>
        <v>2.0032131222443628E-2</v>
      </c>
      <c r="Z10" s="16" t="s">
        <v>34387</v>
      </c>
      <c r="AA10" s="33">
        <f>CHOOSE(MIN(D6L903C9,RUN_YEARS),B7L809C7,B7L809C16,B7L809C25,B7L809C34,B7L809C43)</f>
        <v>27061.200000000001</v>
      </c>
      <c r="AB10" s="16" t="s">
        <v>34388</v>
      </c>
      <c r="AC10" s="33">
        <f>IF(D6L903C12=0,0,D6L903C10/D6L903C12)</f>
        <v>2.8498413472982324E-5</v>
      </c>
      <c r="AD10" s="16" t="s">
        <v>34389</v>
      </c>
      <c r="AE10" s="33">
        <f>IF(D6L903C5=0,0,D6L903C10/D6L903C5)</f>
        <v>0.4873411996538104</v>
      </c>
      <c r="AF10" s="16" t="s">
        <v>34390</v>
      </c>
      <c r="AG10" s="33">
        <f>CHOOSE(MIN(D6L903C9,RUN_YEARS),B7L809C5,B7L809C14,B7L809C23,B7L809C32,B7L809C41)</f>
        <v>270.35420277309004</v>
      </c>
      <c r="AH10" s="16" t="s">
        <v>34391</v>
      </c>
      <c r="AI10" s="33">
        <f>IF(D6L903C15=0,0,D6L903C11/D6L903C15)</f>
        <v>7.4095875029753911E-5</v>
      </c>
      <c r="AJ10" s="16" t="s">
        <v>34392</v>
      </c>
      <c r="AK10" s="33">
        <f>IF(D6L903C5=0,0,D6L903C11/D6L903C5)</f>
        <v>1.2658800346189604E-2</v>
      </c>
      <c r="AL10" s="16" t="s">
        <v>34393</v>
      </c>
      <c r="AM10" s="33">
        <f>D6L903C8*CHOOSE(MIN(D6L903C9,RUN_YEARS),B7L809C4,B7L809C13,B7L809C22,B7L809C31,B7L809C40)</f>
        <v>0.26944190607302482</v>
      </c>
      <c r="AN10" s="16" t="s">
        <v>34394</v>
      </c>
      <c r="AO10" s="33">
        <f>D6L903C8-D6L903C18</f>
        <v>0.52179149182448814</v>
      </c>
      <c r="AP10" s="16" t="s">
        <v>34395</v>
      </c>
      <c r="AQ10" s="33">
        <f>CHOOSE(MIN(D6L903C9,RUN_YEARS),B7L809C2,B7L809C11,B7L809C20,B7L809C29,B7L809C38)</f>
        <v>63.99064824949992</v>
      </c>
      <c r="AR10" s="16" t="s">
        <v>34396</v>
      </c>
      <c r="AS10" s="33">
        <f>IF(D6L903C20=0,0,D6L903C18/D6L903C20)</f>
        <v>4.2106450464834992E-3</v>
      </c>
      <c r="AT10" s="16" t="s">
        <v>34397</v>
      </c>
      <c r="AU10" s="33">
        <f>IF(D6L903C5=0,0,D6L903C18/D6L903C5)</f>
        <v>0.17026702031852628</v>
      </c>
      <c r="AV10" s="16" t="s">
        <v>34398</v>
      </c>
      <c r="AW10" s="33">
        <f>CHOOSE(MIN(D6L903C9,RUN_YEARS),B7L809C1,B7L809C10,B7L809C19,B7L809C28,B7L809C37)</f>
        <v>123.92198488928909</v>
      </c>
      <c r="AX10" s="16" t="s">
        <v>34399</v>
      </c>
      <c r="AY10" s="33">
        <f>IF(D6L903C23=0,0,D6L903C19/D6L903C23)</f>
        <v>4.2106450464834992E-3</v>
      </c>
      <c r="AZ10" s="16" t="s">
        <v>34400</v>
      </c>
      <c r="BA10" s="33">
        <f>IF(D6L903C5=0,0,D6L903C19/D6L903C5)</f>
        <v>0.32973297968147375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0.6264075840669403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25546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252.6770544736392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59.921140206110628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114.71542004066168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98.64797169377411</v>
      </c>
      <c r="J12" s="16" t="s">
        <v>34444</v>
      </c>
      <c r="K12" s="21">
        <f>IF(FLOW_THRU_100PCT="Y",1,INDEX(VariabilityMatrix,D6L905C1,D6L905C9))</f>
        <v>0.32132834210455641</v>
      </c>
      <c r="L12" s="16" t="s">
        <v>34424</v>
      </c>
      <c r="M12" s="15">
        <f>IF(D6L905C2&lt;&gt;0,D6L905C2*D6L905C4,D6L905C3*D6L905C4)</f>
        <v>31.698389196337644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15.849194598168822</v>
      </c>
      <c r="R12" s="16" t="s">
        <v>34426</v>
      </c>
      <c r="S12" s="15">
        <f>D6L905C5-D6L905C7</f>
        <v>15.849194598168822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15.44793101803657</v>
      </c>
      <c r="X12" s="16" t="s">
        <v>34428</v>
      </c>
      <c r="Y12" s="33">
        <f>D6L905C7-D6L905C10</f>
        <v>0.40126358013225172</v>
      </c>
      <c r="Z12" s="16" t="s">
        <v>34429</v>
      </c>
      <c r="AA12" s="33">
        <f>CHOOSE(MIN(D6L905C9,RUN_YEARS),B7L809C7,B7L809C16,B7L809C25,B7L809C34,B7L809C43)</f>
        <v>27061.200000000001</v>
      </c>
      <c r="AB12" s="16" t="s">
        <v>34430</v>
      </c>
      <c r="AC12" s="33">
        <f>IF(D6L905C12=0,0,D6L905C10/D6L905C12)</f>
        <v>5.7085166282487727E-4</v>
      </c>
      <c r="AD12" s="16" t="s">
        <v>34431</v>
      </c>
      <c r="AE12" s="33">
        <f>IF(D6L905C5=0,0,D6L905C10/D6L905C5)</f>
        <v>0.4873411996538104</v>
      </c>
      <c r="AF12" s="16" t="s">
        <v>34432</v>
      </c>
      <c r="AG12" s="33">
        <f>CHOOSE(MIN(D6L905C9,RUN_YEARS),B7L809C5,B7L809C14,B7L809C23,B7L809C32,B7L809C41)</f>
        <v>270.35420277309004</v>
      </c>
      <c r="AH12" s="16" t="s">
        <v>34433</v>
      </c>
      <c r="AI12" s="33">
        <f>IF(D6L905C15=0,0,D6L905C11/D6L905C15)</f>
        <v>1.484214323344678E-3</v>
      </c>
      <c r="AJ12" s="16" t="s">
        <v>34434</v>
      </c>
      <c r="AK12" s="33">
        <f>IF(D6L905C5=0,0,D6L905C11/D6L905C5)</f>
        <v>1.2658800346189603E-2</v>
      </c>
      <c r="AL12" s="16" t="s">
        <v>34435</v>
      </c>
      <c r="AM12" s="33">
        <f>D6L905C8*CHOOSE(MIN(D6L905C9,RUN_YEARS),B7L809C4,B7L809C13,B7L809C22,B7L809C31,B7L809C40)</f>
        <v>5.3971902773573754</v>
      </c>
      <c r="AN12" s="16" t="s">
        <v>34436</v>
      </c>
      <c r="AO12" s="33">
        <f>D6L905C8-D6L905C18</f>
        <v>10.452004320811447</v>
      </c>
      <c r="AP12" s="16" t="s">
        <v>34437</v>
      </c>
      <c r="AQ12" s="33">
        <f>CHOOSE(MIN(D6L905C9,RUN_YEARS),B7L809C2,B7L809C11,B7L809C20,B7L809C29,B7L809C38)</f>
        <v>63.99064824949992</v>
      </c>
      <c r="AR12" s="16" t="s">
        <v>34438</v>
      </c>
      <c r="AS12" s="33">
        <f>IF(D6L905C20=0,0,D6L905C18/D6L905C20)</f>
        <v>8.4343422437505214E-2</v>
      </c>
      <c r="AT12" s="16" t="s">
        <v>34439</v>
      </c>
      <c r="AU12" s="33">
        <f>IF(D6L905C5=0,0,D6L905C18/D6L905C5)</f>
        <v>0.17026702031852628</v>
      </c>
      <c r="AV12" s="16" t="s">
        <v>34440</v>
      </c>
      <c r="AW12" s="33">
        <f>CHOOSE(MIN(D6L905C9,RUN_YEARS),B7L809C1,B7L809C10,B7L809C19,B7L809C28,B7L809C37)</f>
        <v>123.92198488928909</v>
      </c>
      <c r="AX12" s="16" t="s">
        <v>34441</v>
      </c>
      <c r="AY12" s="33">
        <f>IF(D6L905C23=0,0,D6L905C19/D6L905C23)</f>
        <v>8.4343422437505214E-2</v>
      </c>
      <c r="AZ12" s="16" t="s">
        <v>34442</v>
      </c>
      <c r="BA12" s="33">
        <f>IF(D6L905C5=0,0,D6L905C19/D6L905C5)</f>
        <v>0.32973297968147375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11.896376080201454</v>
      </c>
      <c r="J13" s="16" t="s">
        <v>34465</v>
      </c>
      <c r="K13" s="21">
        <f>IF(FLOW_THRU_100PCT="Y",1,INDEX(VariabilityMatrix,D6L906C1,D6L906C9))</f>
        <v>0.64026038311518152</v>
      </c>
      <c r="L13" s="16" t="s">
        <v>34445</v>
      </c>
      <c r="M13" s="15">
        <f>IF(D6L906C2&lt;&gt;0,D6L906C2*D6L906C4,D6L906C3*D6L906C4)</f>
        <v>7.6167783067920647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3.8083891533960323</v>
      </c>
      <c r="R13" s="16" t="s">
        <v>34447</v>
      </c>
      <c r="S13" s="15">
        <f>D6L906C5-D6L906C7</f>
        <v>3.8083891533960323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3.7119698775291634</v>
      </c>
      <c r="X13" s="16" t="s">
        <v>34449</v>
      </c>
      <c r="Y13" s="33">
        <f>D6L906C7-D6L906C10</f>
        <v>9.6419275866868936E-2</v>
      </c>
      <c r="Z13" s="16" t="s">
        <v>34450</v>
      </c>
      <c r="AA13" s="33">
        <f>CHOOSE(MIN(D6L906C9,RUN_YEARS),B7L809C7,B7L809C16,B7L809C25,B7L809C34,B7L809C43)</f>
        <v>27061.200000000001</v>
      </c>
      <c r="AB13" s="16" t="s">
        <v>34451</v>
      </c>
      <c r="AC13" s="33">
        <f>IF(D6L906C12=0,0,D6L906C10/D6L906C12)</f>
        <v>1.3716944841799932E-4</v>
      </c>
      <c r="AD13" s="16" t="s">
        <v>34452</v>
      </c>
      <c r="AE13" s="33">
        <f>IF(D6L906C5=0,0,D6L906C10/D6L906C5)</f>
        <v>0.4873411996538104</v>
      </c>
      <c r="AF13" s="16" t="s">
        <v>34453</v>
      </c>
      <c r="AG13" s="33">
        <f>CHOOSE(MIN(D6L906C9,RUN_YEARS),B7L809C5,B7L809C14,B7L809C23,B7L809C32,B7L809C41)</f>
        <v>270.35420277309004</v>
      </c>
      <c r="AH13" s="16" t="s">
        <v>34454</v>
      </c>
      <c r="AI13" s="33">
        <f>IF(D6L906C15=0,0,D6L906C11/D6L906C15)</f>
        <v>3.566405658867979E-4</v>
      </c>
      <c r="AJ13" s="16" t="s">
        <v>34455</v>
      </c>
      <c r="AK13" s="33">
        <f>IF(D6L906C5=0,0,D6L906C11/D6L906C5)</f>
        <v>1.2658800346189615E-2</v>
      </c>
      <c r="AL13" s="16" t="s">
        <v>34456</v>
      </c>
      <c r="AM13" s="33">
        <f>D6L906C8*CHOOSE(MIN(D6L906C9,RUN_YEARS),B7L809C4,B7L809C13,B7L809C22,B7L809C31,B7L809C40)</f>
        <v>1.2968861467242747</v>
      </c>
      <c r="AN13" s="16" t="s">
        <v>34457</v>
      </c>
      <c r="AO13" s="33">
        <f>D6L906C8-D6L906C18</f>
        <v>2.5115030066717576</v>
      </c>
      <c r="AP13" s="16" t="s">
        <v>34458</v>
      </c>
      <c r="AQ13" s="33">
        <f>CHOOSE(MIN(D6L906C9,RUN_YEARS),B7L809C2,B7L809C11,B7L809C20,B7L809C29,B7L809C38)</f>
        <v>63.99064824949992</v>
      </c>
      <c r="AR13" s="16" t="s">
        <v>34459</v>
      </c>
      <c r="AS13" s="33">
        <f>IF(D6L906C20=0,0,D6L906C18/D6L906C20)</f>
        <v>2.0266807450796682E-2</v>
      </c>
      <c r="AT13" s="16" t="s">
        <v>34460</v>
      </c>
      <c r="AU13" s="33">
        <f>IF(D6L906C5=0,0,D6L906C18/D6L906C5)</f>
        <v>0.17026702031852628</v>
      </c>
      <c r="AV13" s="16" t="s">
        <v>34461</v>
      </c>
      <c r="AW13" s="33">
        <f>CHOOSE(MIN(D6L906C9,RUN_YEARS),B7L809C1,B7L809C10,B7L809C19,B7L809C28,B7L809C37)</f>
        <v>123.92198488928909</v>
      </c>
      <c r="AX13" s="16" t="s">
        <v>34462</v>
      </c>
      <c r="AY13" s="33">
        <f>IF(D6L906C23=0,0,D6L906C19/D6L906C23)</f>
        <v>2.0266807450796679E-2</v>
      </c>
      <c r="AZ13" s="16" t="s">
        <v>34463</v>
      </c>
      <c r="BA13" s="33">
        <f>IF(D6L906C5=0,0,D6L906C19/D6L906C5)</f>
        <v>0.32973297968147369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1.1349716358511333</v>
      </c>
      <c r="J14" s="16" t="s">
        <v>34486</v>
      </c>
      <c r="K14" s="21">
        <f>IF(FLOW_THRU_100PCT="Y",1,INDEX(VariabilityMatrix,D6L907C1,D6L907C9))</f>
        <v>0.6264075840669403</v>
      </c>
      <c r="L14" s="16" t="s">
        <v>34466</v>
      </c>
      <c r="M14" s="15">
        <f>IF(D6L907C2&lt;&gt;0,D6L907C2*D6L907C4,D6L907C3*D6L907C4)</f>
        <v>0.71095484039801149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0.35547742019900574</v>
      </c>
      <c r="R14" s="16" t="s">
        <v>34468</v>
      </c>
      <c r="S14" s="15">
        <f>D6L907C5-D6L907C7</f>
        <v>0.35547742019900574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0.34656489411907393</v>
      </c>
      <c r="X14" s="16" t="s">
        <v>34470</v>
      </c>
      <c r="Y14" s="33">
        <f>D6L907C7-D6L907C10</f>
        <v>8.9125260799318151E-3</v>
      </c>
      <c r="Z14" s="16" t="s">
        <v>34471</v>
      </c>
      <c r="AA14" s="33">
        <f>CHOOSE(MIN(D6L907C9,RUN_YEARS),B7L809C7,B7L809C16,B7L809C25,B7L809C34,B7L809C43)</f>
        <v>25546</v>
      </c>
      <c r="AB14" s="16" t="s">
        <v>34472</v>
      </c>
      <c r="AC14" s="33">
        <f>IF(D6L907C12=0,0,D6L907C10/D6L907C12)</f>
        <v>1.3566307606634068E-5</v>
      </c>
      <c r="AD14" s="16" t="s">
        <v>34473</v>
      </c>
      <c r="AE14" s="33">
        <f>IF(D6L907C5=0,0,D6L907C10/D6L907C5)</f>
        <v>0.48746400534393669</v>
      </c>
      <c r="AF14" s="16" t="s">
        <v>34474</v>
      </c>
      <c r="AG14" s="33">
        <f>CHOOSE(MIN(D6L907C9,RUN_YEARS),B7L809C5,B7L809C14,B7L809C23,B7L809C32,B7L809C41)</f>
        <v>252.6770544736392</v>
      </c>
      <c r="AH14" s="16" t="s">
        <v>34475</v>
      </c>
      <c r="AI14" s="33">
        <f>IF(D6L907C15=0,0,D6L907C11/D6L907C15)</f>
        <v>3.5272399777248568E-5</v>
      </c>
      <c r="AJ14" s="16" t="s">
        <v>34476</v>
      </c>
      <c r="AK14" s="33">
        <f>IF(D6L907C5=0,0,D6L907C11/D6L907C5)</f>
        <v>1.253599465606331E-2</v>
      </c>
      <c r="AL14" s="16" t="s">
        <v>34477</v>
      </c>
      <c r="AM14" s="33">
        <f>D6L907C8*CHOOSE(MIN(D6L907C9,RUN_YEARS),B7L809C4,B7L809C13,B7L809C22,B7L809C31,B7L809C40)</f>
        <v>0.12197109417267515</v>
      </c>
      <c r="AN14" s="16" t="s">
        <v>34478</v>
      </c>
      <c r="AO14" s="33">
        <f>D6L907C8-D6L907C18</f>
        <v>0.23350632602633059</v>
      </c>
      <c r="AP14" s="16" t="s">
        <v>34479</v>
      </c>
      <c r="AQ14" s="33">
        <f>CHOOSE(MIN(D6L907C9,RUN_YEARS),B7L809C2,B7L809C11,B7L809C20,B7L809C29,B7L809C38)</f>
        <v>59.921140206110628</v>
      </c>
      <c r="AR14" s="16" t="s">
        <v>34480</v>
      </c>
      <c r="AS14" s="33">
        <f>IF(D6L907C20=0,0,D6L907C18/D6L907C20)</f>
        <v>2.0355269234385632E-3</v>
      </c>
      <c r="AT14" s="16" t="s">
        <v>34481</v>
      </c>
      <c r="AU14" s="33">
        <f>IF(D6L907C5=0,0,D6L907C18/D6L907C5)</f>
        <v>0.17155955236818204</v>
      </c>
      <c r="AV14" s="16" t="s">
        <v>34482</v>
      </c>
      <c r="AW14" s="33">
        <f>CHOOSE(MIN(D6L907C9,RUN_YEARS),B7L809C1,B7L809C10,B7L809C19,B7L809C28,B7L809C37)</f>
        <v>114.71542004066168</v>
      </c>
      <c r="AX14" s="16" t="s">
        <v>34483</v>
      </c>
      <c r="AY14" s="33">
        <f>IF(D6L907C23=0,0,D6L907C19/D6L907C23)</f>
        <v>2.0355269234385632E-3</v>
      </c>
      <c r="AZ14" s="16" t="s">
        <v>34484</v>
      </c>
      <c r="BA14" s="33">
        <f>IF(D6L907C5=0,0,D6L907C19/D6L907C5)</f>
        <v>0.32844044763181796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3.3731674492079131E-2</v>
      </c>
      <c r="J15" s="16" t="s">
        <v>34507</v>
      </c>
      <c r="K15" s="21">
        <f>IF(FLOW_THRU_100PCT="Y",1,INDEX(VariabilityMatrix,D6L908C1,D6L908C9))</f>
        <v>0.6264075840669403</v>
      </c>
      <c r="L15" s="16" t="s">
        <v>34487</v>
      </c>
      <c r="M15" s="15">
        <f>IF(D6L908C2&lt;&gt;0,D6L908C2*D6L908C4,D6L908C3*D6L908C4)</f>
        <v>2.1129776725115724E-2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1.0564888362557862E-2</v>
      </c>
      <c r="R15" s="16" t="s">
        <v>34489</v>
      </c>
      <c r="S15" s="15">
        <f>D6L908C5-D6L908C7</f>
        <v>1.0564888362557862E-2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1.0300005594448E-2</v>
      </c>
      <c r="X15" s="16" t="s">
        <v>34491</v>
      </c>
      <c r="Y15" s="33">
        <f>D6L908C7-D6L908C10</f>
        <v>2.6488276810986144E-4</v>
      </c>
      <c r="Z15" s="16" t="s">
        <v>34492</v>
      </c>
      <c r="AA15" s="33">
        <f>CHOOSE(MIN(D6L908C9,RUN_YEARS),B7L809C7,B7L809C16,B7L809C25,B7L809C34,B7L809C43)</f>
        <v>25546</v>
      </c>
      <c r="AB15" s="16" t="s">
        <v>34493</v>
      </c>
      <c r="AC15" s="33">
        <f>IF(D6L908C12=0,0,D6L908C10/D6L908C12)</f>
        <v>4.0319445684052299E-7</v>
      </c>
      <c r="AD15" s="16" t="s">
        <v>34494</v>
      </c>
      <c r="AE15" s="33">
        <f>IF(D6L908C5=0,0,D6L908C10/D6L908C5)</f>
        <v>0.48746400534393669</v>
      </c>
      <c r="AF15" s="16" t="s">
        <v>34495</v>
      </c>
      <c r="AG15" s="33">
        <f>CHOOSE(MIN(D6L908C9,RUN_YEARS),B7L809C5,B7L809C14,B7L809C23,B7L809C32,B7L809C41)</f>
        <v>252.6770544736392</v>
      </c>
      <c r="AH15" s="16" t="s">
        <v>34496</v>
      </c>
      <c r="AI15" s="33">
        <f>IF(D6L908C15=0,0,D6L908C11/D6L908C15)</f>
        <v>1.0483055877853586E-6</v>
      </c>
      <c r="AJ15" s="16" t="s">
        <v>34497</v>
      </c>
      <c r="AK15" s="33">
        <f>IF(D6L908C5=0,0,D6L908C11/D6L908C5)</f>
        <v>1.2535994656063301E-2</v>
      </c>
      <c r="AL15" s="16" t="s">
        <v>34498</v>
      </c>
      <c r="AM15" s="33">
        <f>D6L908C8*CHOOSE(MIN(D6L908C9,RUN_YEARS),B7L809C4,B7L809C13,B7L809C22,B7L809C31,B7L809C40)</f>
        <v>3.6250150366004853E-3</v>
      </c>
      <c r="AN15" s="16" t="s">
        <v>34499</v>
      </c>
      <c r="AO15" s="33">
        <f>D6L908C8-D6L908C18</f>
        <v>6.9398733259573766E-3</v>
      </c>
      <c r="AP15" s="16" t="s">
        <v>34500</v>
      </c>
      <c r="AQ15" s="33">
        <f>CHOOSE(MIN(D6L908C9,RUN_YEARS),B7L809C2,B7L809C11,B7L809C20,B7L809C29,B7L809C38)</f>
        <v>59.921140206110628</v>
      </c>
      <c r="AR15" s="16" t="s">
        <v>34501</v>
      </c>
      <c r="AS15" s="33">
        <f>IF(D6L908C20=0,0,D6L908C18/D6L908C20)</f>
        <v>6.0496429542754499E-5</v>
      </c>
      <c r="AT15" s="16" t="s">
        <v>34502</v>
      </c>
      <c r="AU15" s="33">
        <f>IF(D6L908C5=0,0,D6L908C18/D6L908C5)</f>
        <v>0.17155955236818204</v>
      </c>
      <c r="AV15" s="16" t="s">
        <v>34503</v>
      </c>
      <c r="AW15" s="33">
        <f>CHOOSE(MIN(D6L908C9,RUN_YEARS),B7L809C1,B7L809C10,B7L809C19,B7L809C28,B7L809C37)</f>
        <v>114.71542004066168</v>
      </c>
      <c r="AX15" s="16" t="s">
        <v>34504</v>
      </c>
      <c r="AY15" s="33">
        <f>IF(D6L908C23=0,0,D6L908C19/D6L908C23)</f>
        <v>6.0496429542754493E-5</v>
      </c>
      <c r="AZ15" s="16" t="s">
        <v>34505</v>
      </c>
      <c r="BA15" s="33">
        <f>IF(D6L908C5=0,0,D6L908C19/D6L908C5)</f>
        <v>0.32844044763181796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4.5636971371636477E-2</v>
      </c>
      <c r="J16" s="16" t="s">
        <v>34528</v>
      </c>
      <c r="K16" s="21">
        <f>IF(FLOW_THRU_100PCT="Y",1,INDEX(VariabilityMatrix,D6L909C1,D6L909C9))</f>
        <v>0.6264075840669403</v>
      </c>
      <c r="L16" s="16" t="s">
        <v>34508</v>
      </c>
      <c r="M16" s="15">
        <f>IF(D6L909C2&lt;&gt;0,D6L909C2*D6L909C4,D6L909C3*D6L909C4)</f>
        <v>2.8587344981038924E-2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1.4293672490519462E-2</v>
      </c>
      <c r="R16" s="16" t="s">
        <v>34510</v>
      </c>
      <c r="S16" s="15">
        <f>D6L909C5-D6L909C7</f>
        <v>1.4293672490519462E-2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1.393530168660612E-2</v>
      </c>
      <c r="X16" s="16" t="s">
        <v>34512</v>
      </c>
      <c r="Y16" s="33">
        <f>D6L909C7-D6L909C10</f>
        <v>3.5837080391334236E-4</v>
      </c>
      <c r="Z16" s="16" t="s">
        <v>34513</v>
      </c>
      <c r="AA16" s="33">
        <f>CHOOSE(MIN(D6L909C9,RUN_YEARS),B7L809C7,B7L809C16,B7L809C25,B7L809C34,B7L809C43)</f>
        <v>25546</v>
      </c>
      <c r="AB16" s="16" t="s">
        <v>34514</v>
      </c>
      <c r="AC16" s="33">
        <f>IF(D6L909C12=0,0,D6L909C10/D6L909C12)</f>
        <v>5.4549838278423706E-7</v>
      </c>
      <c r="AD16" s="16" t="s">
        <v>34515</v>
      </c>
      <c r="AE16" s="33">
        <f>IF(D6L909C5=0,0,D6L909C10/D6L909C5)</f>
        <v>0.48746400534393669</v>
      </c>
      <c r="AF16" s="16" t="s">
        <v>34516</v>
      </c>
      <c r="AG16" s="33">
        <f>CHOOSE(MIN(D6L909C9,RUN_YEARS),B7L809C5,B7L809C14,B7L809C23,B7L809C32,B7L809C41)</f>
        <v>252.6770544736392</v>
      </c>
      <c r="AH16" s="16" t="s">
        <v>34517</v>
      </c>
      <c r="AI16" s="33">
        <f>IF(D6L909C15=0,0,D6L909C11/D6L909C15)</f>
        <v>1.4182957952390163E-6</v>
      </c>
      <c r="AJ16" s="16" t="s">
        <v>34518</v>
      </c>
      <c r="AK16" s="33">
        <f>IF(D6L909C5=0,0,D6L909C11/D6L909C5)</f>
        <v>1.2535994656063315E-2</v>
      </c>
      <c r="AL16" s="16" t="s">
        <v>34519</v>
      </c>
      <c r="AM16" s="33">
        <f>D6L909C8*CHOOSE(MIN(D6L909C9,RUN_YEARS),B7L809C4,B7L809C13,B7L809C22,B7L809C31,B7L809C40)</f>
        <v>4.9044321083418331E-3</v>
      </c>
      <c r="AN16" s="16" t="s">
        <v>34520</v>
      </c>
      <c r="AO16" s="33">
        <f>D6L909C8-D6L909C18</f>
        <v>9.3892403821776299E-3</v>
      </c>
      <c r="AP16" s="16" t="s">
        <v>34521</v>
      </c>
      <c r="AQ16" s="33">
        <f>CHOOSE(MIN(D6L909C9,RUN_YEARS),B7L809C2,B7L809C11,B7L809C20,B7L809C29,B7L809C38)</f>
        <v>59.921140206110628</v>
      </c>
      <c r="AR16" s="16" t="s">
        <v>34522</v>
      </c>
      <c r="AS16" s="33">
        <f>IF(D6L909C20=0,0,D6L909C18/D6L909C20)</f>
        <v>8.1848110557844326E-5</v>
      </c>
      <c r="AT16" s="16" t="s">
        <v>34523</v>
      </c>
      <c r="AU16" s="33">
        <f>IF(D6L909C5=0,0,D6L909C18/D6L909C5)</f>
        <v>0.17155955236818204</v>
      </c>
      <c r="AV16" s="16" t="s">
        <v>34524</v>
      </c>
      <c r="AW16" s="33">
        <f>CHOOSE(MIN(D6L909C9,RUN_YEARS),B7L809C1,B7L809C10,B7L809C19,B7L809C28,B7L809C37)</f>
        <v>114.71542004066168</v>
      </c>
      <c r="AX16" s="16" t="s">
        <v>34525</v>
      </c>
      <c r="AY16" s="33">
        <f>IF(D6L909C23=0,0,D6L909C19/D6L909C23)</f>
        <v>8.1848110557844339E-5</v>
      </c>
      <c r="AZ16" s="16" t="s">
        <v>34526</v>
      </c>
      <c r="BA16" s="33">
        <f>IF(D6L909C5=0,0,D6L909C19/D6L909C5)</f>
        <v>0.32844044763181801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0.6264075840669403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25546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252.6770544736392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59.921140206110628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114.71542004066168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0.6264075840669403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25546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252.6770544736392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59.921140206110628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114.71542004066168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0.6264075840669403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25546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252.6770544736392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59.921140206110628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114.71542004066168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7.3593066692273515E-2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6.3290037355355225E-2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3.1645018677677612E-2</v>
      </c>
      <c r="R20" s="16" t="s">
        <v>34594</v>
      </c>
      <c r="S20" s="15">
        <f>D6L913C5-D6L913C7</f>
        <v>3.1645018677677612E-2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3.085161510760883E-2</v>
      </c>
      <c r="X20" s="16" t="s">
        <v>34596</v>
      </c>
      <c r="Y20" s="33">
        <f>D6L913C7-D6L913C10</f>
        <v>7.9340357006878193E-4</v>
      </c>
      <c r="Z20" s="16" t="s">
        <v>34597</v>
      </c>
      <c r="AA20" s="33">
        <f>CHOOSE(MIN(D6L913C9,RUN_YEARS),B7L809C7,B7L809C16,B7L809C25,B7L809C34,B7L809C43)</f>
        <v>25546</v>
      </c>
      <c r="AB20" s="16" t="s">
        <v>34598</v>
      </c>
      <c r="AC20" s="33">
        <f>IF(D6L913C12=0,0,D6L913C10/D6L913C12)</f>
        <v>1.2076886834576384E-6</v>
      </c>
      <c r="AD20" s="16" t="s">
        <v>34599</v>
      </c>
      <c r="AE20" s="33">
        <f>IF(D6L913C5=0,0,D6L913C10/D6L913C5)</f>
        <v>0.48746400534393669</v>
      </c>
      <c r="AF20" s="16" t="s">
        <v>34600</v>
      </c>
      <c r="AG20" s="33">
        <f>CHOOSE(MIN(D6L913C9,RUN_YEARS),B7L809C5,B7L809C14,B7L809C23,B7L809C32,B7L809C41)</f>
        <v>252.6770544736392</v>
      </c>
      <c r="AH20" s="16" t="s">
        <v>34601</v>
      </c>
      <c r="AI20" s="33">
        <f>IF(D6L913C15=0,0,D6L913C11/D6L913C15)</f>
        <v>3.1399905769898653E-6</v>
      </c>
      <c r="AJ20" s="16" t="s">
        <v>34602</v>
      </c>
      <c r="AK20" s="33">
        <f>IF(D6L913C5=0,0,D6L913C11/D6L913C5)</f>
        <v>1.2535994656063336E-2</v>
      </c>
      <c r="AL20" s="16" t="s">
        <v>34603</v>
      </c>
      <c r="AM20" s="33">
        <f>D6L913C8*CHOOSE(MIN(D6L913C9,RUN_YEARS),B7L809C4,B7L809C13,B7L809C22,B7L809C31,B7L809C40)</f>
        <v>1.0858010478050262E-2</v>
      </c>
      <c r="AN20" s="16" t="s">
        <v>34604</v>
      </c>
      <c r="AO20" s="33">
        <f>D6L913C8-D6L913C18</f>
        <v>2.0787008199627352E-2</v>
      </c>
      <c r="AP20" s="16" t="s">
        <v>34605</v>
      </c>
      <c r="AQ20" s="33">
        <f>CHOOSE(MIN(D6L913C9,RUN_YEARS),B7L809C2,B7L809C11,B7L809C20,B7L809C29,B7L809C38)</f>
        <v>59.921140206110628</v>
      </c>
      <c r="AR20" s="16" t="s">
        <v>34606</v>
      </c>
      <c r="AS20" s="33">
        <f>IF(D6L913C20=0,0,D6L913C18/D6L913C20)</f>
        <v>1.8120500445588961E-4</v>
      </c>
      <c r="AT20" s="16" t="s">
        <v>34607</v>
      </c>
      <c r="AU20" s="33">
        <f>IF(D6L913C5=0,0,D6L913C18/D6L913C5)</f>
        <v>0.17155955236818204</v>
      </c>
      <c r="AV20" s="16" t="s">
        <v>34608</v>
      </c>
      <c r="AW20" s="33">
        <f>CHOOSE(MIN(D6L913C9,RUN_YEARS),B7L809C1,B7L809C10,B7L809C19,B7L809C28,B7L809C37)</f>
        <v>114.71542004066168</v>
      </c>
      <c r="AX20" s="16" t="s">
        <v>34609</v>
      </c>
      <c r="AY20" s="33">
        <f>IF(D6L913C23=0,0,D6L913C19/D6L913C23)</f>
        <v>1.8120500445588963E-4</v>
      </c>
      <c r="AZ20" s="16" t="s">
        <v>34610</v>
      </c>
      <c r="BA20" s="33">
        <f>IF(D6L913C5=0,0,D6L913C19/D6L913C5)</f>
        <v>0.32844044763181801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4.7995760232442919</v>
      </c>
      <c r="J21" s="16" t="s">
        <v>34632</v>
      </c>
      <c r="K21" s="21">
        <f>IF(FLOW_THRU_100PCT="Y",1,INDEX(VariabilityMatrix,D6L914C1,D6L914C9))</f>
        <v>0.64026038311518152</v>
      </c>
      <c r="L21" s="16" t="s">
        <v>34612</v>
      </c>
      <c r="M21" s="15">
        <f>IF(D6L914C2&lt;&gt;0,D6L914C2*D6L914C4,D6L914C3*D6L914C4)</f>
        <v>3.0729783834328295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1.5364891917164147</v>
      </c>
      <c r="R21" s="16" t="s">
        <v>34614</v>
      </c>
      <c r="S21" s="15">
        <f>D6L914C5-D6L914C7</f>
        <v>1.5364891917164147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1.497588971892382</v>
      </c>
      <c r="X21" s="16" t="s">
        <v>34616</v>
      </c>
      <c r="Y21" s="33">
        <f>D6L914C7-D6L914C10</f>
        <v>3.8900219824032689E-2</v>
      </c>
      <c r="Z21" s="16" t="s">
        <v>34617</v>
      </c>
      <c r="AA21" s="33">
        <f>CHOOSE(MIN(D6L914C9,RUN_YEARS),B7L809C7,B7L809C16,B7L809C25,B7L809C34,B7L809C43)</f>
        <v>27061.200000000001</v>
      </c>
      <c r="AB21" s="16" t="s">
        <v>34618</v>
      </c>
      <c r="AC21" s="33">
        <f>IF(D6L914C12=0,0,D6L914C10/D6L914C12)</f>
        <v>5.5340819028438578E-5</v>
      </c>
      <c r="AD21" s="16" t="s">
        <v>34619</v>
      </c>
      <c r="AE21" s="33">
        <f>IF(D6L914C5=0,0,D6L914C10/D6L914C5)</f>
        <v>0.4873411996538104</v>
      </c>
      <c r="AF21" s="16" t="s">
        <v>34620</v>
      </c>
      <c r="AG21" s="33">
        <f>CHOOSE(MIN(D6L914C9,RUN_YEARS),B7L809C5,B7L809C14,B7L809C23,B7L809C32,B7L809C41)</f>
        <v>270.35420277309004</v>
      </c>
      <c r="AH21" s="16" t="s">
        <v>34621</v>
      </c>
      <c r="AI21" s="33">
        <f>IF(D6L914C15=0,0,D6L914C11/D6L914C15)</f>
        <v>1.4388612947394011E-4</v>
      </c>
      <c r="AJ21" s="16" t="s">
        <v>34622</v>
      </c>
      <c r="AK21" s="33">
        <f>IF(D6L914C5=0,0,D6L914C11/D6L914C5)</f>
        <v>1.265880034618961E-2</v>
      </c>
      <c r="AL21" s="16" t="s">
        <v>34623</v>
      </c>
      <c r="AM21" s="33">
        <f>D6L914C8*CHOOSE(MIN(D6L914C9,RUN_YEARS),B7L809C4,B7L809C13,B7L809C22,B7L809C31,B7L809C40)</f>
        <v>0.52322687285034963</v>
      </c>
      <c r="AN21" s="16" t="s">
        <v>34624</v>
      </c>
      <c r="AO21" s="33">
        <f>D6L914C8-D6L914C18</f>
        <v>1.0132623188660652</v>
      </c>
      <c r="AP21" s="16" t="s">
        <v>34625</v>
      </c>
      <c r="AQ21" s="33">
        <f>CHOOSE(MIN(D6L914C9,RUN_YEARS),B7L809C2,B7L809C11,B7L809C20,B7L809C29,B7L809C38)</f>
        <v>63.99064824949992</v>
      </c>
      <c r="AR21" s="16" t="s">
        <v>34626</v>
      </c>
      <c r="AS21" s="33">
        <f>IF(D6L914C20=0,0,D6L914C18/D6L914C20)</f>
        <v>8.1766146642285129E-3</v>
      </c>
      <c r="AT21" s="16" t="s">
        <v>34627</v>
      </c>
      <c r="AU21" s="33">
        <f>IF(D6L914C5=0,0,D6L914C18/D6L914C5)</f>
        <v>0.17026702031852628</v>
      </c>
      <c r="AV21" s="16" t="s">
        <v>34628</v>
      </c>
      <c r="AW21" s="33">
        <f>CHOOSE(MIN(D6L914C9,RUN_YEARS),B7L809C1,B7L809C10,B7L809C19,B7L809C28,B7L809C37)</f>
        <v>123.92198488928909</v>
      </c>
      <c r="AX21" s="16" t="s">
        <v>34629</v>
      </c>
      <c r="AY21" s="33">
        <f>IF(D6L914C23=0,0,D6L914C19/D6L914C23)</f>
        <v>8.1766146642285112E-3</v>
      </c>
      <c r="AZ21" s="16" t="s">
        <v>34630</v>
      </c>
      <c r="BA21" s="33">
        <f>IF(D6L914C5=0,0,D6L914C19/D6L914C5)</f>
        <v>0.32973297968147375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2.5298606480743255</v>
      </c>
      <c r="J22" s="16" t="s">
        <v>34653</v>
      </c>
      <c r="K22" s="21">
        <f>IF(FLOW_THRU_100PCT="Y",1,INDEX(VariabilityMatrix,D6L915C1,D6L915C9))</f>
        <v>0.6353552691493457</v>
      </c>
      <c r="L22" s="16" t="s">
        <v>34633</v>
      </c>
      <c r="M22" s="15">
        <f>IF(D6L915C2&lt;&gt;0,D6L915C2*D6L915C4,D6L915C3*D6L915C4)</f>
        <v>1.6073602929676012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0.80368014648380059</v>
      </c>
      <c r="R22" s="16" t="s">
        <v>34635</v>
      </c>
      <c r="S22" s="15">
        <f>D6L915C5-D6L915C7</f>
        <v>0.80368014648380059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0.7835873087534031</v>
      </c>
      <c r="X22" s="16" t="s">
        <v>34637</v>
      </c>
      <c r="Y22" s="33">
        <f>D6L915C7-D6L915C10</f>
        <v>2.0092837730397495E-2</v>
      </c>
      <c r="Z22" s="16" t="s">
        <v>34638</v>
      </c>
      <c r="AA22" s="33">
        <f>CHOOSE(MIN(D6L915C9,RUN_YEARS),B7L809C7,B7L809C16,B7L809C25,B7L809C34,B7L809C43)</f>
        <v>27654</v>
      </c>
      <c r="AB22" s="16" t="s">
        <v>34639</v>
      </c>
      <c r="AC22" s="33">
        <f>IF(D6L915C12=0,0,D6L915C10/D6L915C12)</f>
        <v>2.833540568284527E-5</v>
      </c>
      <c r="AD22" s="16" t="s">
        <v>34640</v>
      </c>
      <c r="AE22" s="33">
        <f>IF(D6L915C5=0,0,D6L915C10/D6L915C5)</f>
        <v>0.48749948109437186</v>
      </c>
      <c r="AF22" s="16" t="s">
        <v>34641</v>
      </c>
      <c r="AG22" s="33">
        <f>CHOOSE(MIN(D6L915C9,RUN_YEARS),B7L809C5,B7L809C14,B7L809C23,B7L809C32,B7L809C41)</f>
        <v>272.73350514864785</v>
      </c>
      <c r="AH22" s="16" t="s">
        <v>34642</v>
      </c>
      <c r="AI22" s="33">
        <f>IF(D6L915C15=0,0,D6L915C11/D6L915C15)</f>
        <v>7.3672054775398066E-5</v>
      </c>
      <c r="AJ22" s="16" t="s">
        <v>34643</v>
      </c>
      <c r="AK22" s="33">
        <f>IF(D6L915C5=0,0,D6L915C11/D6L915C5)</f>
        <v>1.2500518905628146E-2</v>
      </c>
      <c r="AL22" s="16" t="s">
        <v>34644</v>
      </c>
      <c r="AM22" s="33">
        <f>D6L915C8*CHOOSE(MIN(D6L915C9,RUN_YEARS),B7L809C4,B7L809C13,B7L809C22,B7L809C31,B7L809C40)</f>
        <v>0.28050326990251784</v>
      </c>
      <c r="AN22" s="16" t="s">
        <v>34645</v>
      </c>
      <c r="AO22" s="33">
        <f>D6L915C8-D6L915C18</f>
        <v>0.52317687658128276</v>
      </c>
      <c r="AP22" s="16" t="s">
        <v>34646</v>
      </c>
      <c r="AQ22" s="33">
        <f>CHOOSE(MIN(D6L915C9,RUN_YEARS),B7L809C2,B7L809C11,B7L809C20,B7L809C29,B7L809C38)</f>
        <v>66.667710916402612</v>
      </c>
      <c r="AR22" s="16" t="s">
        <v>34647</v>
      </c>
      <c r="AS22" s="33">
        <f>IF(D6L915C20=0,0,D6L915C18/D6L915C20)</f>
        <v>4.2074831435903425E-3</v>
      </c>
      <c r="AT22" s="16" t="s">
        <v>34648</v>
      </c>
      <c r="AU22" s="33">
        <f>IF(D6L915C5=0,0,D6L915C18/D6L915C5)</f>
        <v>0.17451175764995197</v>
      </c>
      <c r="AV22" s="16" t="s">
        <v>34649</v>
      </c>
      <c r="AW22" s="33">
        <f>CHOOSE(MIN(D6L915C9,RUN_YEARS),B7L809C1,B7L809C10,B7L809C19,B7L809C28,B7L809C37)</f>
        <v>124.3443785100572</v>
      </c>
      <c r="AX22" s="16" t="s">
        <v>34650</v>
      </c>
      <c r="AY22" s="33">
        <f>IF(D6L915C23=0,0,D6L915C19/D6L915C23)</f>
        <v>4.2074831435903416E-3</v>
      </c>
      <c r="AZ22" s="16" t="s">
        <v>34651</v>
      </c>
      <c r="BA22" s="33">
        <f>IF(D6L915C5=0,0,D6L915C19/D6L915C5)</f>
        <v>0.32548824235004803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866.22094759857532</v>
      </c>
      <c r="J23" s="16" t="s">
        <v>34674</v>
      </c>
      <c r="K23" s="21">
        <f>IF(FLOW_THRU_100PCT="Y",1,INDEX(VariabilityMatrix,D6L916C1,D6L916C9))</f>
        <v>0.3145082191507319</v>
      </c>
      <c r="L23" s="16" t="s">
        <v>34654</v>
      </c>
      <c r="M23" s="15">
        <f>IF(D6L916C2&lt;&gt;0,D6L916C2*D6L916C4,D6L916C3*D6L916C4)</f>
        <v>272.43360762028738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136.21680381014369</v>
      </c>
      <c r="R23" s="16" t="s">
        <v>34656</v>
      </c>
      <c r="S23" s="15">
        <f>D6L916C5-D6L916C7</f>
        <v>136.21680381014369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132.81124234755779</v>
      </c>
      <c r="X23" s="16" t="s">
        <v>34658</v>
      </c>
      <c r="Y23" s="33">
        <f>D6L916C7-D6L916C10</f>
        <v>3.4055614625858937</v>
      </c>
      <c r="Z23" s="16" t="s">
        <v>34659</v>
      </c>
      <c r="AA23" s="33">
        <f>CHOOSE(MIN(D6L916C9,RUN_YEARS),B7L809C7,B7L809C16,B7L809C25,B7L809C34,B7L809C43)</f>
        <v>27654</v>
      </c>
      <c r="AB23" s="16" t="s">
        <v>34660</v>
      </c>
      <c r="AC23" s="33">
        <f>IF(D6L916C12=0,0,D6L916C10/D6L916C12)</f>
        <v>4.8026051329846603E-3</v>
      </c>
      <c r="AD23" s="16" t="s">
        <v>34661</v>
      </c>
      <c r="AE23" s="33">
        <f>IF(D6L916C5=0,0,D6L916C10/D6L916C5)</f>
        <v>0.4874994810943718</v>
      </c>
      <c r="AF23" s="16" t="s">
        <v>34662</v>
      </c>
      <c r="AG23" s="33">
        <f>CHOOSE(MIN(D6L916C9,RUN_YEARS),B7L809C5,B7L809C14,B7L809C23,B7L809C32,B7L809C41)</f>
        <v>272.73350514864785</v>
      </c>
      <c r="AH23" s="16" t="s">
        <v>34663</v>
      </c>
      <c r="AI23" s="33">
        <f>IF(D6L916C15=0,0,D6L916C11/D6L916C15)</f>
        <v>1.248677334576022E-2</v>
      </c>
      <c r="AJ23" s="16" t="s">
        <v>34664</v>
      </c>
      <c r="AK23" s="33">
        <f>IF(D6L916C5=0,0,D6L916C11/D6L916C5)</f>
        <v>1.2500518905628187E-2</v>
      </c>
      <c r="AL23" s="16" t="s">
        <v>34665</v>
      </c>
      <c r="AM23" s="33">
        <f>D6L916C8*CHOOSE(MIN(D6L916C9,RUN_YEARS),B7L809C4,B7L809C13,B7L809C22,B7L809C31,B7L809C40)</f>
        <v>47.542867708733702</v>
      </c>
      <c r="AN23" s="16" t="s">
        <v>34666</v>
      </c>
      <c r="AO23" s="33">
        <f>D6L916C8-D6L916C18</f>
        <v>88.673936101409993</v>
      </c>
      <c r="AP23" s="16" t="s">
        <v>34667</v>
      </c>
      <c r="AQ23" s="33">
        <f>CHOOSE(MIN(D6L916C9,RUN_YEARS),B7L809C2,B7L809C11,B7L809C20,B7L809C29,B7L809C38)</f>
        <v>66.667710916402612</v>
      </c>
      <c r="AR23" s="16" t="s">
        <v>34668</v>
      </c>
      <c r="AS23" s="33">
        <f>IF(D6L916C20=0,0,D6L916C18/D6L916C20)</f>
        <v>0.71313184531488805</v>
      </c>
      <c r="AT23" s="16" t="s">
        <v>34669</v>
      </c>
      <c r="AU23" s="33">
        <f>IF(D6L916C5=0,0,D6L916C18/D6L916C5)</f>
        <v>0.17451175764995197</v>
      </c>
      <c r="AV23" s="16" t="s">
        <v>34670</v>
      </c>
      <c r="AW23" s="33">
        <f>CHOOSE(MIN(D6L916C9,RUN_YEARS),B7L809C1,B7L809C10,B7L809C19,B7L809C28,B7L809C37)</f>
        <v>124.3443785100572</v>
      </c>
      <c r="AX23" s="16" t="s">
        <v>34671</v>
      </c>
      <c r="AY23" s="33">
        <f>IF(D6L916C23=0,0,D6L916C19/D6L916C23)</f>
        <v>0.71313184531488805</v>
      </c>
      <c r="AZ23" s="16" t="s">
        <v>34672</v>
      </c>
      <c r="BA23" s="33">
        <f>IF(D6L916C5=0,0,D6L916C19/D6L916C5)</f>
        <v>0.32548824235004803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21.387933409434346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18.393622732113538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9.1968113660567692</v>
      </c>
      <c r="R24" s="16" t="s">
        <v>34677</v>
      </c>
      <c r="S24" s="15">
        <f>D6L917C5-D6L917C7</f>
        <v>9.1968113660567692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8.9668815373509929</v>
      </c>
      <c r="X24" s="16" t="s">
        <v>34679</v>
      </c>
      <c r="Y24" s="33">
        <f>D6L917C7-D6L917C10</f>
        <v>0.22992982870577627</v>
      </c>
      <c r="Z24" s="16" t="s">
        <v>34680</v>
      </c>
      <c r="AA24" s="33">
        <f>CHOOSE(MIN(D6L917C9,RUN_YEARS),B7L809C7,B7L809C16,B7L809C25,B7L809C34,B7L809C43)</f>
        <v>27654</v>
      </c>
      <c r="AB24" s="16" t="s">
        <v>34681</v>
      </c>
      <c r="AC24" s="33">
        <f>IF(D6L917C12=0,0,D6L917C10/D6L917C12)</f>
        <v>3.2425260495230323E-4</v>
      </c>
      <c r="AD24" s="16" t="s">
        <v>34682</v>
      </c>
      <c r="AE24" s="33">
        <f>IF(D6L917C5=0,0,D6L917C10/D6L917C5)</f>
        <v>0.48749948109437191</v>
      </c>
      <c r="AF24" s="16" t="s">
        <v>34683</v>
      </c>
      <c r="AG24" s="33">
        <f>CHOOSE(MIN(D6L917C9,RUN_YEARS),B7L809C5,B7L809C14,B7L809C23,B7L809C32,B7L809C41)</f>
        <v>272.73350514864785</v>
      </c>
      <c r="AH24" s="16" t="s">
        <v>34684</v>
      </c>
      <c r="AI24" s="33">
        <f>IF(D6L917C15=0,0,D6L917C11/D6L917C15)</f>
        <v>8.4305677287599E-4</v>
      </c>
      <c r="AJ24" s="16" t="s">
        <v>34685</v>
      </c>
      <c r="AK24" s="33">
        <f>IF(D6L917C5=0,0,D6L917C11/D6L917C5)</f>
        <v>1.2500518905628111E-2</v>
      </c>
      <c r="AL24" s="16" t="s">
        <v>34686</v>
      </c>
      <c r="AM24" s="33">
        <f>D6L917C8*CHOOSE(MIN(D6L917C9,RUN_YEARS),B7L809C4,B7L809C13,B7L809C22,B7L809C31,B7L809C40)</f>
        <v>3.2099034325312452</v>
      </c>
      <c r="AN24" s="16" t="s">
        <v>34687</v>
      </c>
      <c r="AO24" s="33">
        <f>D6L917C8-D6L917C18</f>
        <v>5.986907933525524</v>
      </c>
      <c r="AP24" s="16" t="s">
        <v>34688</v>
      </c>
      <c r="AQ24" s="33">
        <f>CHOOSE(MIN(D6L917C9,RUN_YEARS),B7L809C2,B7L809C11,B7L809C20,B7L809C29,B7L809C38)</f>
        <v>66.667710916402612</v>
      </c>
      <c r="AR24" s="16" t="s">
        <v>34689</v>
      </c>
      <c r="AS24" s="33">
        <f>IF(D6L917C20=0,0,D6L917C18/D6L917C20)</f>
        <v>4.8147797313099219E-2</v>
      </c>
      <c r="AT24" s="16" t="s">
        <v>34690</v>
      </c>
      <c r="AU24" s="33">
        <f>IF(D6L917C5=0,0,D6L917C18/D6L917C5)</f>
        <v>0.17451175764995197</v>
      </c>
      <c r="AV24" s="16" t="s">
        <v>34691</v>
      </c>
      <c r="AW24" s="33">
        <f>CHOOSE(MIN(D6L917C9,RUN_YEARS),B7L809C1,B7L809C10,B7L809C19,B7L809C28,B7L809C37)</f>
        <v>124.3443785100572</v>
      </c>
      <c r="AX24" s="16" t="s">
        <v>34692</v>
      </c>
      <c r="AY24" s="33">
        <f>IF(D6L917C23=0,0,D6L917C19/D6L917C23)</f>
        <v>4.8147797313099219E-2</v>
      </c>
      <c r="AZ24" s="16" t="s">
        <v>34693</v>
      </c>
      <c r="BA24" s="33">
        <f>IF(D6L917C5=0,0,D6L917C19/D6L917C5)</f>
        <v>0.32548824235004803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75.930214923405259</v>
      </c>
      <c r="J25" s="16" t="s">
        <v>34715</v>
      </c>
      <c r="K25" s="21">
        <f>IF(FLOW_THRU_100PCT="Y",1,INDEX(VariabilityMatrix,D6L918C1,D6L918C9))</f>
        <v>0.30325597258387399</v>
      </c>
      <c r="L25" s="16" t="s">
        <v>34695</v>
      </c>
      <c r="M25" s="15">
        <f>IF(D6L918C2&lt;&gt;0,D6L918C2*D6L918C4,D6L918C3*D6L918C4)</f>
        <v>23.026291175099846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11.513145587549923</v>
      </c>
      <c r="R25" s="16" t="s">
        <v>34697</v>
      </c>
      <c r="S25" s="15">
        <f>D6L918C5-D6L918C7</f>
        <v>11.513145587549923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11.224488124429914</v>
      </c>
      <c r="X25" s="16" t="s">
        <v>34699</v>
      </c>
      <c r="Y25" s="33">
        <f>D6L918C7-D6L918C10</f>
        <v>0.28865746312000873</v>
      </c>
      <c r="Z25" s="16" t="s">
        <v>34700</v>
      </c>
      <c r="AA25" s="33">
        <f>CHOOSE(MIN(D6L918C9,RUN_YEARS),B7L809C7,B7L809C16,B7L809C25,B7L809C34,B7L809C43)</f>
        <v>25546</v>
      </c>
      <c r="AB25" s="16" t="s">
        <v>34701</v>
      </c>
      <c r="AC25" s="33">
        <f>IF(D6L918C12=0,0,D6L918C10/D6L918C12)</f>
        <v>4.3938339170241579E-4</v>
      </c>
      <c r="AD25" s="16" t="s">
        <v>34702</v>
      </c>
      <c r="AE25" s="33">
        <f>IF(D6L918C5=0,0,D6L918C10/D6L918C5)</f>
        <v>0.48746400534393675</v>
      </c>
      <c r="AF25" s="16" t="s">
        <v>34703</v>
      </c>
      <c r="AG25" s="33">
        <f>CHOOSE(MIN(D6L918C9,RUN_YEARS),B7L809C5,B7L809C14,B7L809C23,B7L809C32,B7L809C41)</f>
        <v>252.6770544736392</v>
      </c>
      <c r="AH25" s="16" t="s">
        <v>34704</v>
      </c>
      <c r="AI25" s="33">
        <f>IF(D6L918C15=0,0,D6L918C11/D6L918C15)</f>
        <v>1.1423968184262779E-3</v>
      </c>
      <c r="AJ25" s="16" t="s">
        <v>34705</v>
      </c>
      <c r="AK25" s="33">
        <f>IF(D6L918C5=0,0,D6L918C11/D6L918C5)</f>
        <v>1.253599465606328E-2</v>
      </c>
      <c r="AL25" s="16" t="s">
        <v>34706</v>
      </c>
      <c r="AM25" s="33">
        <f>D6L918C8*CHOOSE(MIN(D6L918C9,RUN_YEARS),B7L809C4,B7L809C13,B7L809C22,B7L809C31,B7L809C40)</f>
        <v>3.9503802066995499</v>
      </c>
      <c r="AN25" s="16" t="s">
        <v>34707</v>
      </c>
      <c r="AO25" s="33">
        <f>D6L918C8-D6L918C18</f>
        <v>7.5627653808503732</v>
      </c>
      <c r="AP25" s="16" t="s">
        <v>34708</v>
      </c>
      <c r="AQ25" s="33">
        <f>CHOOSE(MIN(D6L918C9,RUN_YEARS),B7L809C2,B7L809C11,B7L809C20,B7L809C29,B7L809C38)</f>
        <v>59.921140206110628</v>
      </c>
      <c r="AR25" s="16" t="s">
        <v>34709</v>
      </c>
      <c r="AS25" s="33">
        <f>IF(D6L918C20=0,0,D6L918C18/D6L918C20)</f>
        <v>6.592631904385389E-2</v>
      </c>
      <c r="AT25" s="16" t="s">
        <v>34710</v>
      </c>
      <c r="AU25" s="33">
        <f>IF(D6L918C5=0,0,D6L918C18/D6L918C5)</f>
        <v>0.17155955236818204</v>
      </c>
      <c r="AV25" s="16" t="s">
        <v>34711</v>
      </c>
      <c r="AW25" s="33">
        <f>CHOOSE(MIN(D6L918C9,RUN_YEARS),B7L809C1,B7L809C10,B7L809C19,B7L809C28,B7L809C37)</f>
        <v>114.71542004066168</v>
      </c>
      <c r="AX25" s="16" t="s">
        <v>34712</v>
      </c>
      <c r="AY25" s="33">
        <f>IF(D6L918C23=0,0,D6L918C19/D6L918C23)</f>
        <v>6.592631904385389E-2</v>
      </c>
      <c r="AZ25" s="16" t="s">
        <v>34713</v>
      </c>
      <c r="BA25" s="33">
        <f>IF(D6L918C5=0,0,D6L918C19/D6L918C5)</f>
        <v>0.32844044763181796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692.35018209038765</v>
      </c>
      <c r="J26" s="16" t="s">
        <v>34736</v>
      </c>
      <c r="K26" s="21">
        <f>IF(FLOW_THRU_100PCT="Y",1,INDEX(VariabilityMatrix,D6L919C1,D6L919C9))</f>
        <v>0.3145082191507319</v>
      </c>
      <c r="L26" s="16" t="s">
        <v>34716</v>
      </c>
      <c r="M26" s="15">
        <f>IF(D6L919C2&lt;&gt;0,D6L919C2*D6L919C4,D6L919C3*D6L919C4)</f>
        <v>217.74982279793278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108.87491139896639</v>
      </c>
      <c r="R26" s="16" t="s">
        <v>34718</v>
      </c>
      <c r="S26" s="15">
        <f>D6L919C5-D6L919C7</f>
        <v>108.87491139896639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106.15292562238365</v>
      </c>
      <c r="X26" s="16" t="s">
        <v>34720</v>
      </c>
      <c r="Y26" s="33">
        <f>D6L919C7-D6L919C10</f>
        <v>2.7219857765827413</v>
      </c>
      <c r="Z26" s="16" t="s">
        <v>34721</v>
      </c>
      <c r="AA26" s="33">
        <f>CHOOSE(MIN(D6L919C9,RUN_YEARS),B7L809C7,B7L809C16,B7L809C25,B7L809C34,B7L809C43)</f>
        <v>27654</v>
      </c>
      <c r="AB26" s="16" t="s">
        <v>34722</v>
      </c>
      <c r="AC26" s="33">
        <f>IF(D6L919C12=0,0,D6L919C10/D6L919C12)</f>
        <v>3.8386101693203027E-3</v>
      </c>
      <c r="AD26" s="16" t="s">
        <v>34723</v>
      </c>
      <c r="AE26" s="33">
        <f>IF(D6L919C5=0,0,D6L919C10/D6L919C5)</f>
        <v>0.48749948109437186</v>
      </c>
      <c r="AF26" s="16" t="s">
        <v>34724</v>
      </c>
      <c r="AG26" s="33">
        <f>CHOOSE(MIN(D6L919C9,RUN_YEARS),B7L809C5,B7L809C14,B7L809C23,B7L809C32,B7L809C41)</f>
        <v>272.73350514864785</v>
      </c>
      <c r="AH26" s="16" t="s">
        <v>34725</v>
      </c>
      <c r="AI26" s="33">
        <f>IF(D6L919C15=0,0,D6L919C11/D6L919C15)</f>
        <v>9.980386440232851E-3</v>
      </c>
      <c r="AJ26" s="16" t="s">
        <v>34726</v>
      </c>
      <c r="AK26" s="33">
        <f>IF(D6L919C5=0,0,D6L919C11/D6L919C5)</f>
        <v>1.2500518905628165E-2</v>
      </c>
      <c r="AL26" s="16" t="s">
        <v>34727</v>
      </c>
      <c r="AM26" s="33">
        <f>D6L919C8*CHOOSE(MIN(D6L919C9,RUN_YEARS),B7L809C4,B7L809C13,B7L809C22,B7L809C31,B7L809C40)</f>
        <v>37.999904304432832</v>
      </c>
      <c r="AN26" s="16" t="s">
        <v>34728</v>
      </c>
      <c r="AO26" s="33">
        <f>D6L919C8-D6L919C18</f>
        <v>70.875007094533558</v>
      </c>
      <c r="AP26" s="16" t="s">
        <v>34729</v>
      </c>
      <c r="AQ26" s="33">
        <f>CHOOSE(MIN(D6L919C9,RUN_YEARS),B7L809C2,B7L809C11,B7L809C20,B7L809C29,B7L809C38)</f>
        <v>66.667710916402612</v>
      </c>
      <c r="AR26" s="16" t="s">
        <v>34730</v>
      </c>
      <c r="AS26" s="33">
        <f>IF(D6L919C20=0,0,D6L919C18/D6L919C20)</f>
        <v>0.56998963639358302</v>
      </c>
      <c r="AT26" s="16" t="s">
        <v>34731</v>
      </c>
      <c r="AU26" s="33">
        <f>IF(D6L919C5=0,0,D6L919C18/D6L919C5)</f>
        <v>0.17451175764995197</v>
      </c>
      <c r="AV26" s="16" t="s">
        <v>34732</v>
      </c>
      <c r="AW26" s="33">
        <f>CHOOSE(MIN(D6L919C9,RUN_YEARS),B7L809C1,B7L809C10,B7L809C19,B7L809C28,B7L809C37)</f>
        <v>124.3443785100572</v>
      </c>
      <c r="AX26" s="16" t="s">
        <v>34733</v>
      </c>
      <c r="AY26" s="33">
        <f>IF(D6L919C23=0,0,D6L919C19/D6L919C23)</f>
        <v>0.56998963639358302</v>
      </c>
      <c r="AZ26" s="16" t="s">
        <v>34734</v>
      </c>
      <c r="BA26" s="33">
        <f>IF(D6L919C5=0,0,D6L919C19/D6L919C5)</f>
        <v>0.32548824235004803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22.239424214167919</v>
      </c>
      <c r="J27" s="16" t="s">
        <v>34757</v>
      </c>
      <c r="K27" s="21">
        <f>IF(FLOW_THRU_100PCT="Y",1,INDEX(VariabilityMatrix,D6L920C1,D6L920C9))</f>
        <v>0.30325597258387399</v>
      </c>
      <c r="L27" s="16" t="s">
        <v>34737</v>
      </c>
      <c r="M27" s="15">
        <f>IF(D6L920C2&lt;&gt;0,D6L920C2*D6L920C4,D6L920C3*D6L920C4)</f>
        <v>6.7442382197728499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3.3721191098864249</v>
      </c>
      <c r="R27" s="16" t="s">
        <v>34739</v>
      </c>
      <c r="S27" s="15">
        <f>D6L920C5-D6L920C7</f>
        <v>3.3721191098864249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3.2875733756041345</v>
      </c>
      <c r="X27" s="16" t="s">
        <v>34741</v>
      </c>
      <c r="Y27" s="33">
        <f>D6L920C7-D6L920C10</f>
        <v>8.4545734282290397E-2</v>
      </c>
      <c r="Z27" s="16" t="s">
        <v>34742</v>
      </c>
      <c r="AA27" s="33">
        <f>CHOOSE(MIN(D6L920C9,RUN_YEARS),B7L809C7,B7L809C16,B7L809C25,B7L809C34,B7L809C43)</f>
        <v>25546</v>
      </c>
      <c r="AB27" s="16" t="s">
        <v>34743</v>
      </c>
      <c r="AC27" s="33">
        <f>IF(D6L920C12=0,0,D6L920C10/D6L920C12)</f>
        <v>1.2869229529492425E-4</v>
      </c>
      <c r="AD27" s="16" t="s">
        <v>34744</v>
      </c>
      <c r="AE27" s="33">
        <f>IF(D6L920C5=0,0,D6L920C10/D6L920C5)</f>
        <v>0.48746400534393669</v>
      </c>
      <c r="AF27" s="16" t="s">
        <v>34745</v>
      </c>
      <c r="AG27" s="33">
        <f>CHOOSE(MIN(D6L920C9,RUN_YEARS),B7L809C5,B7L809C14,B7L809C23,B7L809C32,B7L809C41)</f>
        <v>252.6770544736392</v>
      </c>
      <c r="AH27" s="16" t="s">
        <v>34746</v>
      </c>
      <c r="AI27" s="33">
        <f>IF(D6L920C15=0,0,D6L920C11/D6L920C15)</f>
        <v>3.3459996776680299E-4</v>
      </c>
      <c r="AJ27" s="16" t="s">
        <v>34747</v>
      </c>
      <c r="AK27" s="33">
        <f>IF(D6L920C5=0,0,D6L920C11/D6L920C5)</f>
        <v>1.2535994656063313E-2</v>
      </c>
      <c r="AL27" s="16" t="s">
        <v>34748</v>
      </c>
      <c r="AM27" s="33">
        <f>D6L920C8*CHOOSE(MIN(D6L920C9,RUN_YEARS),B7L809C4,B7L809C13,B7L809C22,B7L809C31,B7L809C40)</f>
        <v>1.157038490048615</v>
      </c>
      <c r="AN27" s="16" t="s">
        <v>34749</v>
      </c>
      <c r="AO27" s="33">
        <f>D6L920C8-D6L920C18</f>
        <v>2.2150806198378099</v>
      </c>
      <c r="AP27" s="16" t="s">
        <v>34750</v>
      </c>
      <c r="AQ27" s="33">
        <f>CHOOSE(MIN(D6L920C9,RUN_YEARS),B7L809C2,B7L809C11,B7L809C20,B7L809C29,B7L809C38)</f>
        <v>59.921140206110628</v>
      </c>
      <c r="AR27" s="16" t="s">
        <v>34751</v>
      </c>
      <c r="AS27" s="33">
        <f>IF(D6L920C20=0,0,D6L920C18/D6L920C20)</f>
        <v>1.9309353695019019E-2</v>
      </c>
      <c r="AT27" s="16" t="s">
        <v>34752</v>
      </c>
      <c r="AU27" s="33">
        <f>IF(D6L920C5=0,0,D6L920C18/D6L920C5)</f>
        <v>0.17155955236818204</v>
      </c>
      <c r="AV27" s="16" t="s">
        <v>34753</v>
      </c>
      <c r="AW27" s="33">
        <f>CHOOSE(MIN(D6L920C9,RUN_YEARS),B7L809C1,B7L809C10,B7L809C19,B7L809C28,B7L809C37)</f>
        <v>114.71542004066168</v>
      </c>
      <c r="AX27" s="16" t="s">
        <v>34754</v>
      </c>
      <c r="AY27" s="33">
        <f>IF(D6L920C23=0,0,D6L920C19/D6L920C23)</f>
        <v>1.9309353695019023E-2</v>
      </c>
      <c r="AZ27" s="16" t="s">
        <v>34755</v>
      </c>
      <c r="BA27" s="33">
        <f>IF(D6L920C5=0,0,D6L920C19/D6L920C5)</f>
        <v>0.32844044763181796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0.30325597258387399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25546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252.6770544736392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59.921140206110628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114.71542004066168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0.30325597258387399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25546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252.6770544736392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59.921140206110628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114.71542004066168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0.30325597258387399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25546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252.6770544736392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59.921140206110628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114.71542004066168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0.30325597258387399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25546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252.6770544736392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59.921140206110628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114.71542004066168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0.30325597258387399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25546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252.6770544736392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59.921140206110628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114.71542004066168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13.886222315384357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11.942151191230547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5.9710755956152735</v>
      </c>
      <c r="R33" s="16" t="s">
        <v>34865</v>
      </c>
      <c r="S33" s="15">
        <f>D6L926C5-D6L926C7</f>
        <v>5.9710755956152735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5.8213688521001075</v>
      </c>
      <c r="X33" s="16" t="s">
        <v>34867</v>
      </c>
      <c r="Y33" s="33">
        <f>D6L926C7-D6L926C10</f>
        <v>0.149706743515166</v>
      </c>
      <c r="Z33" s="16" t="s">
        <v>34868</v>
      </c>
      <c r="AA33" s="33">
        <f>CHOOSE(MIN(D6L926C9,RUN_YEARS),B7L809C7,B7L809C16,B7L809C25,B7L809C34,B7L809C43)</f>
        <v>25546</v>
      </c>
      <c r="AB33" s="16" t="s">
        <v>34869</v>
      </c>
      <c r="AC33" s="33">
        <f>IF(D6L926C12=0,0,D6L926C10/D6L926C12)</f>
        <v>2.2787790073201705E-4</v>
      </c>
      <c r="AD33" s="16" t="s">
        <v>34870</v>
      </c>
      <c r="AE33" s="33">
        <f>IF(D6L926C5=0,0,D6L926C10/D6L926C5)</f>
        <v>0.48746400534393669</v>
      </c>
      <c r="AF33" s="16" t="s">
        <v>34871</v>
      </c>
      <c r="AG33" s="33">
        <f>CHOOSE(MIN(D6L926C9,RUN_YEARS),B7L809C5,B7L809C14,B7L809C23,B7L809C32,B7L809C41)</f>
        <v>252.6770544736392</v>
      </c>
      <c r="AH33" s="16" t="s">
        <v>34872</v>
      </c>
      <c r="AI33" s="33">
        <f>IF(D6L926C15=0,0,D6L926C11/D6L926C15)</f>
        <v>5.9248254190324317E-4</v>
      </c>
      <c r="AJ33" s="16" t="s">
        <v>34873</v>
      </c>
      <c r="AK33" s="33">
        <f>IF(D6L926C5=0,0,D6L926C11/D6L926C5)</f>
        <v>1.253599465606329E-2</v>
      </c>
      <c r="AL33" s="16" t="s">
        <v>34874</v>
      </c>
      <c r="AM33" s="33">
        <f>D6L926C8*CHOOSE(MIN(D6L926C9,RUN_YEARS),B7L809C4,B7L809C13,B7L809C22,B7L809C31,B7L809C40)</f>
        <v>2.0487901126806647</v>
      </c>
      <c r="AN33" s="16" t="s">
        <v>34875</v>
      </c>
      <c r="AO33" s="33">
        <f>D6L926C8-D6L926C18</f>
        <v>3.9222854829346088</v>
      </c>
      <c r="AP33" s="16" t="s">
        <v>34876</v>
      </c>
      <c r="AQ33" s="33">
        <f>CHOOSE(MIN(D6L926C9,RUN_YEARS),B7L809C2,B7L809C11,B7L809C20,B7L809C29,B7L809C38)</f>
        <v>59.921140206110628</v>
      </c>
      <c r="AR33" s="16" t="s">
        <v>34877</v>
      </c>
      <c r="AS33" s="33">
        <f>IF(D6L926C20=0,0,D6L926C18/D6L926C20)</f>
        <v>3.4191440710798313E-2</v>
      </c>
      <c r="AT33" s="16" t="s">
        <v>34878</v>
      </c>
      <c r="AU33" s="33">
        <f>IF(D6L926C5=0,0,D6L926C18/D6L926C5)</f>
        <v>0.17155955236818204</v>
      </c>
      <c r="AV33" s="16" t="s">
        <v>34879</v>
      </c>
      <c r="AW33" s="33">
        <f>CHOOSE(MIN(D6L926C9,RUN_YEARS),B7L809C1,B7L809C10,B7L809C19,B7L809C28,B7L809C37)</f>
        <v>114.71542004066168</v>
      </c>
      <c r="AX33" s="16" t="s">
        <v>34880</v>
      </c>
      <c r="AY33" s="33">
        <f>IF(D6L926C23=0,0,D6L926C19/D6L926C23)</f>
        <v>3.4191440710798313E-2</v>
      </c>
      <c r="AZ33" s="16" t="s">
        <v>34881</v>
      </c>
      <c r="BA33" s="33">
        <f>IF(D6L926C5=0,0,D6L926C19/D6L926C5)</f>
        <v>0.32844044763181796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-44.1139337452761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-37.937983020937445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-18.968991510468722</v>
      </c>
      <c r="R34" s="16" t="s">
        <v>34885</v>
      </c>
      <c r="S34" s="15">
        <f>D6L927C5-D6L927C7</f>
        <v>-18.968991510468722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-18.494747036474095</v>
      </c>
      <c r="X34" s="16" t="s">
        <v>34887</v>
      </c>
      <c r="Y34" s="33">
        <f>D6L927C7-D6L927C10</f>
        <v>-0.47424447399462721</v>
      </c>
      <c r="Z34" s="16" t="s">
        <v>34888</v>
      </c>
      <c r="AA34" s="33">
        <f>CHOOSE(MIN(D6L927C9,RUN_YEARS),B7L809C7,B7L809C16,B7L809C25,B7L809C34,B7L809C43)</f>
        <v>27654</v>
      </c>
      <c r="AB34" s="16" t="s">
        <v>34889</v>
      </c>
      <c r="AC34" s="33">
        <f>IF(D6L927C12=0,0,D6L927C10/D6L927C12)</f>
        <v>-6.687910261254826E-4</v>
      </c>
      <c r="AD34" s="16" t="s">
        <v>34890</v>
      </c>
      <c r="AE34" s="33">
        <f>IF(D6L927C5=0,0,D6L927C10/D6L927C5)</f>
        <v>0.48749948109437186</v>
      </c>
      <c r="AF34" s="16" t="s">
        <v>34891</v>
      </c>
      <c r="AG34" s="33">
        <f>CHOOSE(MIN(D6L927C9,RUN_YEARS),B7L809C5,B7L809C14,B7L809C23,B7L809C32,B7L809C41)</f>
        <v>272.73350514864785</v>
      </c>
      <c r="AH34" s="16" t="s">
        <v>34892</v>
      </c>
      <c r="AI34" s="33">
        <f>IF(D6L927C15=0,0,D6L927C11/D6L927C15)</f>
        <v>-1.7388566679262599E-3</v>
      </c>
      <c r="AJ34" s="16" t="s">
        <v>34893</v>
      </c>
      <c r="AK34" s="33">
        <f>IF(D6L927C5=0,0,D6L927C11/D6L927C5)</f>
        <v>1.2500518905628121E-2</v>
      </c>
      <c r="AL34" s="16" t="s">
        <v>34894</v>
      </c>
      <c r="AM34" s="33">
        <f>D6L927C8*CHOOSE(MIN(D6L927C9,RUN_YEARS),B7L809C4,B7L809C13,B7L809C22,B7L809C31,B7L809C40)</f>
        <v>-6.620624098677828</v>
      </c>
      <c r="AN34" s="16" t="s">
        <v>34895</v>
      </c>
      <c r="AO34" s="33">
        <f>D6L927C8-D6L927C18</f>
        <v>-12.348367411790894</v>
      </c>
      <c r="AP34" s="16" t="s">
        <v>34896</v>
      </c>
      <c r="AQ34" s="33">
        <f>CHOOSE(MIN(D6L927C9,RUN_YEARS),B7L809C2,B7L809C11,B7L809C20,B7L809C29,B7L809C38)</f>
        <v>66.667710916402612</v>
      </c>
      <c r="AR34" s="16" t="s">
        <v>34897</v>
      </c>
      <c r="AS34" s="33">
        <f>IF(D6L927C20=0,0,D6L927C18/D6L927C20)</f>
        <v>-9.9307805947915342E-2</v>
      </c>
      <c r="AT34" s="16" t="s">
        <v>34898</v>
      </c>
      <c r="AU34" s="33">
        <f>IF(D6L927C5=0,0,D6L927C18/D6L927C5)</f>
        <v>0.17451175764995197</v>
      </c>
      <c r="AV34" s="16" t="s">
        <v>34899</v>
      </c>
      <c r="AW34" s="33">
        <f>CHOOSE(MIN(D6L927C9,RUN_YEARS),B7L809C1,B7L809C10,B7L809C19,B7L809C28,B7L809C37)</f>
        <v>124.3443785100572</v>
      </c>
      <c r="AX34" s="16" t="s">
        <v>34900</v>
      </c>
      <c r="AY34" s="33">
        <f>IF(D6L927C23=0,0,D6L927C19/D6L927C23)</f>
        <v>-9.9307805947915342E-2</v>
      </c>
      <c r="AZ34" s="16" t="s">
        <v>34901</v>
      </c>
      <c r="BA34" s="33">
        <f>IF(D6L927C5=0,0,D6L927C19/D6L927C5)</f>
        <v>0.32548824235004803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4801.1125790216574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3160.4062720992101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1580.2031360496051</v>
      </c>
      <c r="R35" s="16" t="s">
        <v>34905</v>
      </c>
      <c r="S35" s="15">
        <f>SUM(D6L901C8:D6L927C8)-2*SUM(D6L909C8,D6L911C8,D6L922C8,D6L924C8,D6L927C8)</f>
        <v>1580.2031360496051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1540.6854024242364</v>
      </c>
      <c r="X35" s="16" t="s">
        <v>34907</v>
      </c>
      <c r="Y35" s="33">
        <f>SUM(D6L901C11:D6L927C11)-2*SUM(D6L909C11,D6L911C11,D6L922C11,D6L924C11,D6L927C11)</f>
        <v>39.51773362536818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5.5797910740349427E-2</v>
      </c>
      <c r="AD35" s="16" t="s">
        <v>34909</v>
      </c>
      <c r="AE35" s="33">
        <f>IF(D6L928C5=0,0,D6L928C10/D6L928C5)</f>
        <v>0.48749599569705948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0.14507456792490897</v>
      </c>
      <c r="AJ35" s="16" t="s">
        <v>34911</v>
      </c>
      <c r="AK35" s="33">
        <f>IF(D6L928C5=0,0,D6L928C11/D6L928C5)</f>
        <v>1.2504004302940346E-2</v>
      </c>
      <c r="AL35" s="16" t="s">
        <v>34912</v>
      </c>
      <c r="AM35" s="33">
        <f>SUM(D6L901C18:D6L927C18)-2*SUM(D6L909C18,D6L911C18,D6L922C18,D6L924C18,D6L927C18)</f>
        <v>551.14765551977268</v>
      </c>
      <c r="AN35" s="16" t="s">
        <v>34913</v>
      </c>
      <c r="AO35" s="33">
        <f>SUM(D6L901C19:D6L927C19)-2*SUM(D6L909C19,D6L911C19,D6L922C19,D6L924C19,D6L927C19)</f>
        <v>1029.0554805298323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8.2858116007929077</v>
      </c>
      <c r="AT35" s="16" t="s">
        <v>34915</v>
      </c>
      <c r="AU35" s="33">
        <f>IF(D6L928C5=0,0,D6L928C18/D6L928C5)</f>
        <v>0.17439139403861786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8.2858116007929077</v>
      </c>
      <c r="AZ35" s="16" t="s">
        <v>34917</v>
      </c>
      <c r="BA35" s="33">
        <f>IF(D6L928C5=0,0,D6L928C19/D6L928C5)</f>
        <v>0.32560860596138208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47.738270887341876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23.869135443670938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11.934567721835469</v>
      </c>
      <c r="R36" s="16" t="s">
        <v>34922</v>
      </c>
      <c r="S36" s="15">
        <f>D6L929C5-D6L929C7</f>
        <v>11.934567721835469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11.635344367468759</v>
      </c>
      <c r="X36" s="16" t="s">
        <v>34924</v>
      </c>
      <c r="Y36" s="33">
        <f>D6L929C7-D6L929C10</f>
        <v>0.29922335436670977</v>
      </c>
      <c r="Z36" s="16" t="s">
        <v>34925</v>
      </c>
      <c r="AA36" s="33">
        <f>CHOOSE(MIN(D6L929C9,RUN_YEARS),B7L809C7,B7L809C16,B7L809C25,B7L809C34,B7L809C43)</f>
        <v>25546</v>
      </c>
      <c r="AB36" s="16" t="s">
        <v>34926</v>
      </c>
      <c r="AC36" s="33">
        <f>IF(D6L929C12=0,0,D6L929C10/D6L929C12)</f>
        <v>4.5546638876805602E-4</v>
      </c>
      <c r="AD36" s="16" t="s">
        <v>34927</v>
      </c>
      <c r="AE36" s="33">
        <f>IF(D6L929C5=0,0,D6L929C10/D6L929C5)</f>
        <v>0.48746400534393669</v>
      </c>
      <c r="AF36" s="16" t="s">
        <v>34928</v>
      </c>
      <c r="AG36" s="33">
        <f>CHOOSE(MIN(D6L929C9,RUN_YEARS),B7L809C5,B7L809C14,B7L809C23,B7L809C32,B7L809C41)</f>
        <v>252.6770544736392</v>
      </c>
      <c r="AH36" s="16" t="s">
        <v>34929</v>
      </c>
      <c r="AI36" s="33">
        <f>IF(D6L929C15=0,0,D6L929C11/D6L929C15)</f>
        <v>1.1842126107969434E-3</v>
      </c>
      <c r="AJ36" s="16" t="s">
        <v>34930</v>
      </c>
      <c r="AK36" s="33">
        <f>IF(D6L929C5=0,0,D6L929C11/D6L929C5)</f>
        <v>1.253599465606329E-2</v>
      </c>
      <c r="AL36" s="16" t="s">
        <v>34931</v>
      </c>
      <c r="AM36" s="33">
        <f>D6L929C8*CHOOSE(MIN(D6L929C9,RUN_YEARS),B7L809C4,B7L809C13,B7L809C22,B7L809C31,B7L809C40)</f>
        <v>4.0949781921316948</v>
      </c>
      <c r="AN36" s="16" t="s">
        <v>34932</v>
      </c>
      <c r="AO36" s="33">
        <f>D6L929C8-D6L929C18</f>
        <v>7.8395895297037743</v>
      </c>
      <c r="AP36" s="16" t="s">
        <v>34933</v>
      </c>
      <c r="AQ36" s="33">
        <f>CHOOSE(MIN(D6L929C9,RUN_YEARS),B7L809C2,B7L809C11,B7L809C20,B7L809C29,B7L809C38)</f>
        <v>59.921140206110628</v>
      </c>
      <c r="AR36" s="16" t="s">
        <v>34934</v>
      </c>
      <c r="AS36" s="33">
        <f>IF(D6L929C20=0,0,D6L929C18/D6L929C20)</f>
        <v>6.8339457127254366E-2</v>
      </c>
      <c r="AT36" s="16" t="s">
        <v>34935</v>
      </c>
      <c r="AU36" s="33">
        <f>IF(D6L929C5=0,0,D6L929C18/D6L929C5)</f>
        <v>0.17155955236818204</v>
      </c>
      <c r="AV36" s="16" t="s">
        <v>34936</v>
      </c>
      <c r="AW36" s="33">
        <f>CHOOSE(MIN(D6L929C9,RUN_YEARS),B7L809C1,B7L809C10,B7L809C19,B7L809C28,B7L809C37)</f>
        <v>114.71542004066168</v>
      </c>
      <c r="AX36" s="16" t="s">
        <v>34937</v>
      </c>
      <c r="AY36" s="33">
        <f>IF(D6L929C23=0,0,D6L929C19/D6L929C23)</f>
        <v>6.8339457127254352E-2</v>
      </c>
      <c r="AZ36" s="16" t="s">
        <v>34938</v>
      </c>
      <c r="BA36" s="33">
        <f>IF(D6L929C5=0,0,D6L929C19/D6L929C5)</f>
        <v>0.32844044763181796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25546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252.6770544736392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59.921140206110628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114.71542004066168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89.251815980629544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44.625907990314772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22.312953995157386</v>
      </c>
      <c r="R38" s="16" t="s">
        <v>34962</v>
      </c>
      <c r="S38" s="15">
        <f>D6L931C5-D6L931C7</f>
        <v>22.312953995157386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21.753523851068827</v>
      </c>
      <c r="X38" s="16" t="s">
        <v>34964</v>
      </c>
      <c r="Y38" s="33">
        <f>D6L931C7-D6L931C10</f>
        <v>0.55943014408855873</v>
      </c>
      <c r="Z38" s="16" t="s">
        <v>34965</v>
      </c>
      <c r="AA38" s="33">
        <f>CHOOSE(MIN(D6L931C9,RUN_YEARS),B7L809C7,B7L809C16,B7L809C25,B7L809C34,B7L809C43)</f>
        <v>25546</v>
      </c>
      <c r="AB38" s="16" t="s">
        <v>34966</v>
      </c>
      <c r="AC38" s="33">
        <f>IF(D6L931C12=0,0,D6L931C10/D6L931C12)</f>
        <v>8.5154324947423583E-4</v>
      </c>
      <c r="AD38" s="16" t="s">
        <v>34967</v>
      </c>
      <c r="AE38" s="33">
        <f>IF(D6L931C5=0,0,D6L931C10/D6L931C5)</f>
        <v>0.48746400534393669</v>
      </c>
      <c r="AF38" s="16" t="s">
        <v>34968</v>
      </c>
      <c r="AG38" s="33">
        <f>CHOOSE(MIN(D6L931C9,RUN_YEARS),B7L809C5,B7L809C14,B7L809C23,B7L809C32,B7L809C41)</f>
        <v>252.6770544736392</v>
      </c>
      <c r="AH38" s="16" t="s">
        <v>34969</v>
      </c>
      <c r="AI38" s="33">
        <f>IF(D6L931C15=0,0,D6L931C11/D6L931C15)</f>
        <v>2.2140124486330114E-3</v>
      </c>
      <c r="AJ38" s="16" t="s">
        <v>34970</v>
      </c>
      <c r="AK38" s="33">
        <f>IF(D6L931C5=0,0,D6L931C11/D6L931C5)</f>
        <v>1.2535994656063304E-2</v>
      </c>
      <c r="AL38" s="16" t="s">
        <v>34971</v>
      </c>
      <c r="AM38" s="33">
        <f>D6L931C8*CHOOSE(MIN(D6L931C9,RUN_YEARS),B7L809C4,B7L809C13,B7L809C22,B7L809C31,B7L809C40)</f>
        <v>7.6560007988420811</v>
      </c>
      <c r="AN38" s="16" t="s">
        <v>34972</v>
      </c>
      <c r="AO38" s="33">
        <f>D6L931C8-D6L931C18</f>
        <v>14.656953196315305</v>
      </c>
      <c r="AP38" s="16" t="s">
        <v>34973</v>
      </c>
      <c r="AQ38" s="33">
        <f>CHOOSE(MIN(D6L931C9,RUN_YEARS),B7L809C2,B7L809C11,B7L809C20,B7L809C29,B7L809C38)</f>
        <v>59.921140206110628</v>
      </c>
      <c r="AR38" s="16" t="s">
        <v>34974</v>
      </c>
      <c r="AS38" s="33">
        <f>IF(D6L931C20=0,0,D6L931C18/D6L931C20)</f>
        <v>0.12776794254094215</v>
      </c>
      <c r="AT38" s="16" t="s">
        <v>34975</v>
      </c>
      <c r="AU38" s="33">
        <f>IF(D6L931C5=0,0,D6L931C18/D6L931C5)</f>
        <v>0.17155955236818204</v>
      </c>
      <c r="AV38" s="16" t="s">
        <v>34976</v>
      </c>
      <c r="AW38" s="33">
        <f>CHOOSE(MIN(D6L931C9,RUN_YEARS),B7L809C1,B7L809C10,B7L809C19,B7L809C28,B7L809C37)</f>
        <v>114.71542004066168</v>
      </c>
      <c r="AX38" s="16" t="s">
        <v>34977</v>
      </c>
      <c r="AY38" s="33">
        <f>IF(D6L931C23=0,0,D6L931C19/D6L931C23)</f>
        <v>0.12776794254094215</v>
      </c>
      <c r="AZ38" s="16" t="s">
        <v>34978</v>
      </c>
      <c r="BA38" s="33">
        <f>IF(D6L931C5=0,0,D6L931C19/D6L931C5)</f>
        <v>0.32844044763181796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25546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252.6770544736392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59.921140206110628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114.71542004066168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2234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2234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893.6</v>
      </c>
      <c r="R40" s="16" t="s">
        <v>35003</v>
      </c>
      <c r="S40" s="15">
        <f>D6L933C5-D6L933C7</f>
        <v>1340.4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871.19567035068371</v>
      </c>
      <c r="X40" s="16" t="s">
        <v>35005</v>
      </c>
      <c r="Y40" s="33">
        <f>D6L933C7-D6L933C10</f>
        <v>22.40432964931631</v>
      </c>
      <c r="Z40" s="16" t="s">
        <v>35006</v>
      </c>
      <c r="AA40" s="33">
        <f>CHOOSE(MIN(D6L933C9,RUN_YEARS),B7L809C7,B7L809C16,B7L809C25,B7L809C34,B7L809C43)</f>
        <v>25546</v>
      </c>
      <c r="AB40" s="16" t="s">
        <v>35007</v>
      </c>
      <c r="AC40" s="33">
        <f>IF(D6L933C12=0,0,D6L933C10/D6L933C12)</f>
        <v>3.4103016924398488E-2</v>
      </c>
      <c r="AD40" s="16" t="s">
        <v>35008</v>
      </c>
      <c r="AE40" s="33">
        <f>IF(D6L933C5=0,0,D6L933C10/D6L933C5)</f>
        <v>0.38997120427514936</v>
      </c>
      <c r="AF40" s="16" t="s">
        <v>35009</v>
      </c>
      <c r="AG40" s="33">
        <f>CHOOSE(MIN(D6L933C9,RUN_YEARS),B7L809C5,B7L809C14,B7L809C23,B7L809C32,B7L809C41)</f>
        <v>252.6770544736392</v>
      </c>
      <c r="AH40" s="16" t="s">
        <v>35010</v>
      </c>
      <c r="AI40" s="33">
        <f>IF(D6L933C15=0,0,D6L933C11/D6L933C15)</f>
        <v>8.8667844003435872E-2</v>
      </c>
      <c r="AJ40" s="16" t="s">
        <v>35011</v>
      </c>
      <c r="AK40" s="33">
        <f>IF(D6L933C5=0,0,D6L933C11/D6L933C5)</f>
        <v>1.0028795724850631E-2</v>
      </c>
      <c r="AL40" s="16" t="s">
        <v>35012</v>
      </c>
      <c r="AM40" s="33">
        <f>D6L933C8*CHOOSE(MIN(D6L933C9,RUN_YEARS),B7L809C4,B7L809C13,B7L809C22,B7L809C31,B7L809C40)</f>
        <v>459.91684798862246</v>
      </c>
      <c r="AN40" s="16" t="s">
        <v>35013</v>
      </c>
      <c r="AO40" s="33">
        <f>D6L933C8-D6L933C18</f>
        <v>880.48315201137757</v>
      </c>
      <c r="AP40" s="16" t="s">
        <v>35014</v>
      </c>
      <c r="AQ40" s="33">
        <f>CHOOSE(MIN(D6L933C9,RUN_YEARS),B7L809C2,B7L809C11,B7L809C20,B7L809C29,B7L809C38)</f>
        <v>59.921140206110628</v>
      </c>
      <c r="AR40" s="16" t="s">
        <v>35015</v>
      </c>
      <c r="AS40" s="33">
        <f>IF(D6L933C20=0,0,D6L933C18/D6L933C20)</f>
        <v>7.6753687664595063</v>
      </c>
      <c r="AT40" s="16" t="s">
        <v>35016</v>
      </c>
      <c r="AU40" s="33">
        <f>IF(D6L933C5=0,0,D6L933C18/D6L933C5)</f>
        <v>0.20587146284181848</v>
      </c>
      <c r="AV40" s="16" t="s">
        <v>35017</v>
      </c>
      <c r="AW40" s="33">
        <f>CHOOSE(MIN(D6L933C9,RUN_YEARS),B7L809C1,B7L809C10,B7L809C19,B7L809C28,B7L809C37)</f>
        <v>114.71542004066168</v>
      </c>
      <c r="AX40" s="16" t="s">
        <v>35018</v>
      </c>
      <c r="AY40" s="33">
        <f>IF(D6L933C23=0,0,D6L933C19/D6L933C23)</f>
        <v>7.6753687664595063</v>
      </c>
      <c r="AZ40" s="16" t="s">
        <v>35019</v>
      </c>
      <c r="BA40" s="33">
        <f>IF(D6L933C5=0,0,D6L933C19/D6L933C5)</f>
        <v>0.39412853715818152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25546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252.6770544736392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59.921140206110628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114.71542004066168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-957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-957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-957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-933.00610622829481</v>
      </c>
      <c r="X42" s="16" t="s">
        <v>35045</v>
      </c>
      <c r="Y42" s="33">
        <f>D6L935C7-D6L935C10</f>
        <v>-23.993893771705189</v>
      </c>
      <c r="Z42" s="16" t="s">
        <v>35046</v>
      </c>
      <c r="AA42" s="33">
        <f>CHOOSE(MIN(D6L935C9,RUN_YEARS),B7L809C7,B7L809C16,B7L809C25,B7L809C34,B7L809C43)</f>
        <v>25546</v>
      </c>
      <c r="AB42" s="16" t="s">
        <v>35047</v>
      </c>
      <c r="AC42" s="33">
        <f>IF(D6L935C12=0,0,D6L935C10/D6L935C12)</f>
        <v>-3.6522590864647882E-2</v>
      </c>
      <c r="AD42" s="16" t="s">
        <v>35048</v>
      </c>
      <c r="AE42" s="33">
        <f>IF(D6L935C5=0,0,D6L935C10/D6L935C5)</f>
        <v>0.97492801068787338</v>
      </c>
      <c r="AF42" s="16" t="s">
        <v>35049</v>
      </c>
      <c r="AG42" s="33">
        <f>CHOOSE(MIN(D6L935C9,RUN_YEARS),B7L809C5,B7L809C14,B7L809C23,B7L809C32,B7L809C41)</f>
        <v>252.6770544736392</v>
      </c>
      <c r="AH42" s="16" t="s">
        <v>35050</v>
      </c>
      <c r="AI42" s="33">
        <f>IF(D6L935C15=0,0,D6L935C11/D6L935C15)</f>
        <v>-9.4958736248084513E-2</v>
      </c>
      <c r="AJ42" s="16" t="s">
        <v>35051</v>
      </c>
      <c r="AK42" s="33">
        <f>IF(D6L935C5=0,0,D6L935C11/D6L935C5)</f>
        <v>2.5071989312126633E-2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59.921140206110628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114.71542004066168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-4860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-4860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-4860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25546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252.6770544736392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-1667.5588490187295</v>
      </c>
      <c r="AN43" s="16" t="s">
        <v>35073</v>
      </c>
      <c r="AO43" s="33">
        <f>D6L936C8-D6L936C18</f>
        <v>-3192.4411509812708</v>
      </c>
      <c r="AP43" s="16" t="s">
        <v>35074</v>
      </c>
      <c r="AQ43" s="33">
        <f>CHOOSE(MIN(D6L936C9,RUN_YEARS),B7L809C2,B7L809C11,B7L809C20,B7L809C29,B7L809C38)</f>
        <v>59.921140206110628</v>
      </c>
      <c r="AR43" s="16" t="s">
        <v>35075</v>
      </c>
      <c r="AS43" s="33">
        <f>IF(D6L936C20=0,0,D6L936C18/D6L936C20)</f>
        <v>-27.829224265139658</v>
      </c>
      <c r="AT43" s="16" t="s">
        <v>35076</v>
      </c>
      <c r="AU43" s="33">
        <f>IF(D6L936C5=0,0,D6L936C18/D6L936C5)</f>
        <v>0.34311910473636409</v>
      </c>
      <c r="AV43" s="16" t="s">
        <v>35077</v>
      </c>
      <c r="AW43" s="33">
        <f>CHOOSE(MIN(D6L936C9,RUN_YEARS),B7L809C1,B7L809C10,B7L809C19,B7L809C28,B7L809C37)</f>
        <v>114.71542004066168</v>
      </c>
      <c r="AX43" s="16" t="s">
        <v>35078</v>
      </c>
      <c r="AY43" s="33">
        <f>IF(D6L936C23=0,0,D6L936C19/D6L936C23)</f>
        <v>-27.829224265139661</v>
      </c>
      <c r="AZ43" s="16" t="s">
        <v>35079</v>
      </c>
      <c r="BA43" s="33">
        <f>IF(D6L936C5=0,0,D6L936C19/D6L936C5)</f>
        <v>0.65688089526363591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-3446.0099131320285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-3514.5049565660142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-29.152478283007099</v>
      </c>
      <c r="R44" s="16" t="s">
        <v>35083</v>
      </c>
      <c r="S44" s="15">
        <f>SUM(D6L929C8:D6L936C8)</f>
        <v>-3485.3524782830073</v>
      </c>
      <c r="U44" s="21" t="str">
        <f>NULL_VALUE</f>
        <v>n/a</v>
      </c>
      <c r="V44" s="16" t="s">
        <v>35084</v>
      </c>
      <c r="W44" s="33">
        <f>SUM(D6L929C10:D6L936C10)</f>
        <v>-28.421567659073503</v>
      </c>
      <c r="X44" s="16" t="s">
        <v>35085</v>
      </c>
      <c r="Y44" s="33">
        <f>SUM(D6L929C11:D6L936C11)</f>
        <v>-0.73091062393361028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-1.1125643020071033E-3</v>
      </c>
      <c r="AD44" s="16" t="s">
        <v>35087</v>
      </c>
      <c r="AE44" s="33">
        <f>IF(D6L937C5=0,0,D6L937C10/D6L937C5)</f>
        <v>8.0869334402202449E-3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-2.8926671852186892E-3</v>
      </c>
      <c r="AJ44" s="16" t="s">
        <v>35089</v>
      </c>
      <c r="AK44" s="33">
        <f>IF(D6L937C5=0,0,D6L937C11/D6L937C5)</f>
        <v>2.0796972346505817E-4</v>
      </c>
      <c r="AL44" s="16" t="s">
        <v>35090</v>
      </c>
      <c r="AM44" s="33">
        <f>SUM(D6L929C18:D6L936C18)</f>
        <v>-1195.8910220391333</v>
      </c>
      <c r="AN44" s="16" t="s">
        <v>35091</v>
      </c>
      <c r="AO44" s="33">
        <f>SUM(D6L929C19:D6L936C19)</f>
        <v>-2289.4614562438742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-19.957748099011955</v>
      </c>
      <c r="AT44" s="16" t="s">
        <v>35093</v>
      </c>
      <c r="AU44" s="33">
        <f>IF(D6L937C5=0,0,D6L937C18/D6L937C5)</f>
        <v>0.34027296498896559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-19.957748099011958</v>
      </c>
      <c r="AZ44" s="16" t="s">
        <v>35095</v>
      </c>
      <c r="BA44" s="33">
        <f>IF(D6L937C5=0,0,D6L937C19/D6L937C5)</f>
        <v>0.65143213184734927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396.97781810584223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198.48890905292112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99.244454526460558</v>
      </c>
      <c r="R45" s="16" t="s">
        <v>35100</v>
      </c>
      <c r="S45" s="15">
        <f>D6L938C5-D6L938C7</f>
        <v>99.244454526460558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96.7561986232853</v>
      </c>
      <c r="X45" s="16" t="s">
        <v>35102</v>
      </c>
      <c r="Y45" s="33">
        <f>D6L938C7-D6L938C10</f>
        <v>2.4882559031752578</v>
      </c>
      <c r="Z45" s="16" t="s">
        <v>35103</v>
      </c>
      <c r="AA45" s="33">
        <f>CHOOSE(MIN(D6L938C9,RUN_YEARS),B7L809C7,B7L809C16,B7L809C25,B7L809C34,B7L809C43)</f>
        <v>25546</v>
      </c>
      <c r="AB45" s="16" t="s">
        <v>35104</v>
      </c>
      <c r="AC45" s="33">
        <f>IF(D6L938C12=0,0,D6L938C10/D6L938C12)</f>
        <v>3.78752832628534E-3</v>
      </c>
      <c r="AD45" s="16" t="s">
        <v>35105</v>
      </c>
      <c r="AE45" s="33">
        <f>IF(D6L938C5=0,0,D6L938C10/D6L938C5)</f>
        <v>0.48746400534393669</v>
      </c>
      <c r="AF45" s="16" t="s">
        <v>35106</v>
      </c>
      <c r="AG45" s="33">
        <f>CHOOSE(MIN(D6L938C9,RUN_YEARS),B7L809C5,B7L809C14,B7L809C23,B7L809C32,B7L809C41)</f>
        <v>252.6770544736392</v>
      </c>
      <c r="AH45" s="16" t="s">
        <v>35107</v>
      </c>
      <c r="AI45" s="33">
        <f>IF(D6L938C15=0,0,D6L938C11/D6L938C15)</f>
        <v>9.8475736483418907E-3</v>
      </c>
      <c r="AJ45" s="16" t="s">
        <v>35108</v>
      </c>
      <c r="AK45" s="33">
        <f>IF(D6L938C5=0,0,D6L938C11/D6L938C5)</f>
        <v>1.2535994656063322E-2</v>
      </c>
      <c r="AL45" s="16" t="s">
        <v>35109</v>
      </c>
      <c r="AM45" s="33">
        <f>D6L938C8*CHOOSE(MIN(D6L938C9,RUN_YEARS),B7L809C4,B7L809C13,B7L809C22,B7L809C31,B7L809C40)</f>
        <v>34.052668387167941</v>
      </c>
      <c r="AN45" s="16" t="s">
        <v>35110</v>
      </c>
      <c r="AO45" s="33">
        <f>D6L938C8-D6L938C18</f>
        <v>65.191786139292617</v>
      </c>
      <c r="AP45" s="16" t="s">
        <v>35111</v>
      </c>
      <c r="AQ45" s="33">
        <f>CHOOSE(MIN(D6L938C9,RUN_YEARS),B7L809C2,B7L809C11,B7L809C20,B7L809C29,B7L809C38)</f>
        <v>59.921140206110628</v>
      </c>
      <c r="AR45" s="16" t="s">
        <v>35112</v>
      </c>
      <c r="AS45" s="33">
        <f>IF(D6L938C20=0,0,D6L938C18/D6L938C20)</f>
        <v>0.56829139549142493</v>
      </c>
      <c r="AT45" s="16" t="s">
        <v>35113</v>
      </c>
      <c r="AU45" s="33">
        <f>IF(D6L938C5=0,0,D6L938C18/D6L938C5)</f>
        <v>0.17155955236818204</v>
      </c>
      <c r="AV45" s="16" t="s">
        <v>35114</v>
      </c>
      <c r="AW45" s="33">
        <f>CHOOSE(MIN(D6L938C9,RUN_YEARS),B7L809C1,B7L809C10,B7L809C19,B7L809C28,B7L809C37)</f>
        <v>114.71542004066168</v>
      </c>
      <c r="AX45" s="16" t="s">
        <v>35115</v>
      </c>
      <c r="AY45" s="33">
        <f>IF(D6L938C23=0,0,D6L938C19/D6L938C23)</f>
        <v>0.56829139549142504</v>
      </c>
      <c r="AZ45" s="16" t="s">
        <v>35116</v>
      </c>
      <c r="BA45" s="33">
        <f>IF(D6L938C5=0,0,D6L938C19/D6L938C5)</f>
        <v>0.32844044763181796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2590.9099525784432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2590.9099525784432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1036.3639810313773</v>
      </c>
      <c r="R46" s="16" t="s">
        <v>35120</v>
      </c>
      <c r="S46" s="15">
        <f>D6L939C5-D6L939C7</f>
        <v>1554.5459715470658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1010.3802743754857</v>
      </c>
      <c r="X46" s="16" t="s">
        <v>35122</v>
      </c>
      <c r="Y46" s="33">
        <f>D6L939C7-D6L939C10</f>
        <v>25.983706655891638</v>
      </c>
      <c r="Z46" s="16" t="s">
        <v>35123</v>
      </c>
      <c r="AA46" s="33">
        <f>CHOOSE(MIN(D6L939C9,RUN_YEARS),B7L809C7,B7L809C16,B7L809C25,B7L809C34,B7L809C43)</f>
        <v>25546</v>
      </c>
      <c r="AB46" s="16" t="s">
        <v>35124</v>
      </c>
      <c r="AC46" s="33">
        <f>IF(D6L939C12=0,0,D6L939C10/D6L939C12)</f>
        <v>3.9551408219505431E-2</v>
      </c>
      <c r="AD46" s="16" t="s">
        <v>35125</v>
      </c>
      <c r="AE46" s="33">
        <f>IF(D6L939C5=0,0,D6L939C10/D6L939C5)</f>
        <v>0.38997120427514936</v>
      </c>
      <c r="AF46" s="16" t="s">
        <v>35126</v>
      </c>
      <c r="AG46" s="33">
        <f>CHOOSE(MIN(D6L939C9,RUN_YEARS),B7L809C5,B7L809C14,B7L809C23,B7L809C32,B7L809C41)</f>
        <v>252.6770544736392</v>
      </c>
      <c r="AH46" s="16" t="s">
        <v>35127</v>
      </c>
      <c r="AI46" s="33">
        <f>IF(D6L939C15=0,0,D6L939C11/D6L939C15)</f>
        <v>0.10283366137071388</v>
      </c>
      <c r="AJ46" s="16" t="s">
        <v>35128</v>
      </c>
      <c r="AK46" s="33">
        <f>IF(D6L939C5=0,0,D6L939C11/D6L939C5)</f>
        <v>1.0028795724850629E-2</v>
      </c>
      <c r="AL46" s="16" t="s">
        <v>35129</v>
      </c>
      <c r="AM46" s="33">
        <f>D6L939C8*CHOOSE(MIN(D6L939C9,RUN_YEARS),B7L809C4,B7L809C13,B7L809C22,B7L809C31,B7L809C40)</f>
        <v>533.39442202875057</v>
      </c>
      <c r="AN46" s="16" t="s">
        <v>35130</v>
      </c>
      <c r="AO46" s="33">
        <f>D6L939C8-D6L939C18</f>
        <v>1021.1515495183153</v>
      </c>
      <c r="AP46" s="16" t="s">
        <v>35131</v>
      </c>
      <c r="AQ46" s="33">
        <f>CHOOSE(MIN(D6L939C9,RUN_YEARS),B7L809C2,B7L809C11,B7L809C20,B7L809C29,B7L809C38)</f>
        <v>59.921140206110628</v>
      </c>
      <c r="AR46" s="16" t="s">
        <v>35132</v>
      </c>
      <c r="AS46" s="33">
        <f>IF(D6L939C20=0,0,D6L939C18/D6L939C20)</f>
        <v>8.9016066816157835</v>
      </c>
      <c r="AT46" s="16" t="s">
        <v>35133</v>
      </c>
      <c r="AU46" s="33">
        <f>IF(D6L939C5=0,0,D6L939C18/D6L939C5)</f>
        <v>0.20587146284181845</v>
      </c>
      <c r="AV46" s="16" t="s">
        <v>35134</v>
      </c>
      <c r="AW46" s="33">
        <f>CHOOSE(MIN(D6L939C9,RUN_YEARS),B7L809C1,B7L809C10,B7L809C19,B7L809C28,B7L809C37)</f>
        <v>114.71542004066168</v>
      </c>
      <c r="AX46" s="16" t="s">
        <v>35135</v>
      </c>
      <c r="AY46" s="33">
        <f>IF(D6L939C23=0,0,D6L939C19/D6L939C23)</f>
        <v>8.9016066816157835</v>
      </c>
      <c r="AZ46" s="16" t="s">
        <v>35136</v>
      </c>
      <c r="BA46" s="33">
        <f>IF(D6L939C5=0,0,D6L939C19/D6L939C5)</f>
        <v>0.39412853715818152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2987.8877706842854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2789.3988616313641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1135.6084355578378</v>
      </c>
      <c r="R47" s="16" t="s">
        <v>35140</v>
      </c>
      <c r="S47" s="15">
        <f>SUM(D6L938C8:D6L939C8)</f>
        <v>1653.7904260735263</v>
      </c>
      <c r="U47" s="21" t="str">
        <f>NULL_VALUE</f>
        <v>n/a</v>
      </c>
      <c r="V47" s="16" t="s">
        <v>35141</v>
      </c>
      <c r="W47" s="33">
        <f>SUM(D6L938C10:D6L939C10)</f>
        <v>1107.1364729987711</v>
      </c>
      <c r="X47" s="16" t="s">
        <v>35142</v>
      </c>
      <c r="Y47" s="33">
        <f>SUM(D6L938C11:D6L939C11)</f>
        <v>28.471962559066895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4.3338936545790768E-2</v>
      </c>
      <c r="AD47" s="16" t="s">
        <v>35144</v>
      </c>
      <c r="AE47" s="33">
        <f>IF(D6L940C5=0,0,D6L940C10/D6L940C5)</f>
        <v>0.39690862724137937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0.11268123501905578</v>
      </c>
      <c r="AJ47" s="16" t="s">
        <v>35146</v>
      </c>
      <c r="AK47" s="33">
        <f>IF(D6L940C5=0,0,D6L940C11/D6L940C5)</f>
        <v>1.0207203763758343E-2</v>
      </c>
      <c r="AL47" s="16" t="s">
        <v>35147</v>
      </c>
      <c r="AM47" s="33">
        <f>SUM(D6L938C18:D6L939C18)</f>
        <v>567.44709041591852</v>
      </c>
      <c r="AN47" s="16" t="s">
        <v>35148</v>
      </c>
      <c r="AO47" s="33">
        <f>SUM(D6L938C19:D6L939C19)</f>
        <v>1086.3433356576079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9.4698980771072083</v>
      </c>
      <c r="AT47" s="16" t="s">
        <v>35150</v>
      </c>
      <c r="AU47" s="33">
        <f>IF(D6L940C5=0,0,D6L940C18/D6L940C5)</f>
        <v>0.20342988527788039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9.4698980771072083</v>
      </c>
      <c r="AZ47" s="16" t="s">
        <v>35152</v>
      </c>
      <c r="BA47" s="33">
        <f>IF(D6L940C5=0,0,D6L940C19/D6L940C5)</f>
        <v>0.38945428371698199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4342.9904365739148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2435.30017716456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2686.6590933244356</v>
      </c>
      <c r="R48" s="16" t="s">
        <v>35157</v>
      </c>
      <c r="S48" s="15">
        <f>SUM(D6L928C8,D6L937C8,D6L940C8)</f>
        <v>-251.35891615987589</v>
      </c>
      <c r="U48" s="21" t="str">
        <f>NULL_VALUE</f>
        <v>n/a</v>
      </c>
      <c r="V48" s="16" t="s">
        <v>35158</v>
      </c>
      <c r="W48" s="33">
        <f>SUM(D6L928C10,D6L937C10,D6L940C10)</f>
        <v>2619.4003077639336</v>
      </c>
      <c r="X48" s="16" t="s">
        <v>35159</v>
      </c>
      <c r="Y48" s="33">
        <f>SUM(D6L928C11,D6L937C11,D6L940C11)</f>
        <v>67.258785560501465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9.8024282984133099E-2</v>
      </c>
      <c r="AD48" s="16" t="s">
        <v>35161</v>
      </c>
      <c r="AE48" s="33">
        <f>IF(D6L941C5=0,0,D6L941C10/D6L941C5)</f>
        <v>1.075596483885499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0.25486313575874608</v>
      </c>
      <c r="AJ48" s="16" t="s">
        <v>35163</v>
      </c>
      <c r="AK48" s="33">
        <f>IF(D6L941C5=0,0,D6L941C11/D6L941C5)</f>
        <v>2.7618273176825137E-2</v>
      </c>
      <c r="AL48" s="16" t="s">
        <v>35164</v>
      </c>
      <c r="AM48" s="33">
        <f>SUM(D6L928C18,D6L937C18,D6L940C18)</f>
        <v>-77.296276103442096</v>
      </c>
      <c r="AN48" s="16" t="s">
        <v>35165</v>
      </c>
      <c r="AO48" s="33">
        <f>SUM(D6L928C19,D6L937C19,D6L940C19)</f>
        <v>-174.06264005643402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-2.2020384211118387</v>
      </c>
      <c r="AT48" s="16" t="s">
        <v>35167</v>
      </c>
      <c r="AU48" s="33">
        <f>IF(D6L941C5=0,0,D6L941C18/D6L941C5)</f>
        <v>-3.1739937781895447E-2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-2.2020384211118422</v>
      </c>
      <c r="AZ48" s="16" t="s">
        <v>35169</v>
      </c>
      <c r="BA48" s="33">
        <f>IF(D6L941C5=0,0,D6L941C19/D6L941C5)</f>
        <v>-7.1474819280429147E-2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3C445-A98A-4804-8D0A-90B344E447D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1843.8591556666668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1585.7188738733335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792.85943693666673</v>
      </c>
      <c r="R8" s="16" t="s">
        <v>35179</v>
      </c>
      <c r="S8" s="15">
        <f>D6L1001C5-D6L1001C7</f>
        <v>792.85943693666673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775.45823816920768</v>
      </c>
      <c r="X8" s="16" t="s">
        <v>35181</v>
      </c>
      <c r="Y8" s="33">
        <f>D6L1001C7-D6L1001C10</f>
        <v>17.40119876745905</v>
      </c>
      <c r="Z8" s="16" t="s">
        <v>35182</v>
      </c>
      <c r="AA8" s="33">
        <f>CHOOSE(MIN(D6L1001C9,RUN_YEARS),B7L810C7,B7L810C16,B7L810C25,B7L810C34,B7L810C43)</f>
        <v>34249.666666666664</v>
      </c>
      <c r="AB8" s="16" t="s">
        <v>35183</v>
      </c>
      <c r="AC8" s="33">
        <f>IF(D6L1001C12=0,0,D6L1001C10/D6L1001C12)</f>
        <v>2.2641336796539364E-2</v>
      </c>
      <c r="AD8" s="16" t="s">
        <v>35184</v>
      </c>
      <c r="AE8" s="33">
        <f>IF(D6L1001C5=0,0,D6L1001C10/D6L1001C5)</f>
        <v>0.48902630279921289</v>
      </c>
      <c r="AF8" s="16" t="s">
        <v>35185</v>
      </c>
      <c r="AG8" s="33">
        <f>CHOOSE(MIN(D6L1001C9,RUN_YEARS),B7L810C5,B7L810C14,B7L810C23,B7L810C32,B7L810C41)</f>
        <v>295.59954064805896</v>
      </c>
      <c r="AH8" s="16" t="s">
        <v>35186</v>
      </c>
      <c r="AI8" s="33">
        <f>IF(D6L1001C15=0,0,D6L1001C11/D6L1001C15)</f>
        <v>5.8867475671002242E-2</v>
      </c>
      <c r="AJ8" s="16" t="s">
        <v>35187</v>
      </c>
      <c r="AK8" s="33">
        <f>IF(D6L1001C5=0,0,D6L1001C11/D6L1001C5)</f>
        <v>1.0973697200787086E-2</v>
      </c>
      <c r="AL8" s="16" t="s">
        <v>35188</v>
      </c>
      <c r="AM8" s="33">
        <f>D6L1001C8*CHOOSE(MIN(D6L1001C9,RUN_YEARS),B7L810C4,B7L810C13,B7L810C22,B7L810C31,B7L810C40)</f>
        <v>284.96003122365852</v>
      </c>
      <c r="AN8" s="16" t="s">
        <v>35189</v>
      </c>
      <c r="AO8" s="33">
        <f>D6L1001C8-D6L1001C18</f>
        <v>507.89940571300821</v>
      </c>
      <c r="AP8" s="16" t="s">
        <v>35190</v>
      </c>
      <c r="AQ8" s="33">
        <f>CHOOSE(MIN(D6L1001C9,RUN_YEARS),B7L810C2,B7L810C11,B7L810C20,B7L810C29,B7L810C38)</f>
        <v>82.568412393016686</v>
      </c>
      <c r="AR8" s="16" t="s">
        <v>35191</v>
      </c>
      <c r="AS8" s="33">
        <f>IF(D6L1001C20=0,0,D6L1001C18/D6L1001C20)</f>
        <v>3.4511991082894955</v>
      </c>
      <c r="AT8" s="16" t="s">
        <v>35192</v>
      </c>
      <c r="AU8" s="33">
        <f>IF(D6L1001C5=0,0,D6L1001C18/D6L1001C5)</f>
        <v>0.17970400423349001</v>
      </c>
      <c r="AV8" s="16" t="s">
        <v>35193</v>
      </c>
      <c r="AW8" s="33">
        <f>CHOOSE(MIN(D6L1001C9,RUN_YEARS),B7L810C1,B7L810C10,B7L810C19,B7L810C28,B7L810C37)</f>
        <v>147.16606888691982</v>
      </c>
      <c r="AX8" s="16" t="s">
        <v>35194</v>
      </c>
      <c r="AY8" s="33">
        <f>IF(D6L1001C23=0,0,D6L1001C19/D6L1001C23)</f>
        <v>3.4511991082894959</v>
      </c>
      <c r="AZ8" s="16" t="s">
        <v>35195</v>
      </c>
      <c r="BA8" s="33">
        <f>IF(D6L1001C5=0,0,D6L1001C19/D6L1001C5)</f>
        <v>0.32029599576651002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15.889311198514651</v>
      </c>
      <c r="J9" s="16" t="s">
        <v>35216</v>
      </c>
      <c r="K9" s="21">
        <f>IF(FLOW_THRU_100PCT="Y",1,INDEX(VariabilityMatrix,D6L1002C1,D6L1002C9))</f>
        <v>0.64026038311518152</v>
      </c>
      <c r="L9" s="16" t="s">
        <v>35196</v>
      </c>
      <c r="M9" s="15">
        <f>IF(D6L1002C2&lt;&gt;0,D6L1002C2*D6L1002C4,D6L1002C3*D6L1002C4)</f>
        <v>10.173296475397335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5.0866482376986673</v>
      </c>
      <c r="R9" s="16" t="s">
        <v>35198</v>
      </c>
      <c r="S9" s="15">
        <f>D6L1002C5-D6L1002C7</f>
        <v>5.0866482376986673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4.9718980358590432</v>
      </c>
      <c r="X9" s="16" t="s">
        <v>35200</v>
      </c>
      <c r="Y9" s="33">
        <f>D6L1002C7-D6L1002C10</f>
        <v>0.11475020183962403</v>
      </c>
      <c r="Z9" s="16" t="s">
        <v>35201</v>
      </c>
      <c r="AA9" s="33">
        <f>CHOOSE(MIN(D6L1002C9,RUN_YEARS),B7L810C7,B7L810C16,B7L810C25,B7L810C34,B7L810C43)</f>
        <v>34204.199999999997</v>
      </c>
      <c r="AB9" s="16" t="s">
        <v>35202</v>
      </c>
      <c r="AC9" s="33">
        <f>IF(D6L1002C12=0,0,D6L1002C10/D6L1002C12)</f>
        <v>1.4535928441124316E-4</v>
      </c>
      <c r="AD9" s="16" t="s">
        <v>35203</v>
      </c>
      <c r="AE9" s="33">
        <f>IF(D6L1002C5=0,0,D6L1002C10/D6L1002C5)</f>
        <v>0.48872045043441614</v>
      </c>
      <c r="AF9" s="16" t="s">
        <v>35204</v>
      </c>
      <c r="AG9" s="33">
        <f>CHOOSE(MIN(D6L1002C9,RUN_YEARS),B7L810C5,B7L810C14,B7L810C23,B7L810C32,B7L810C41)</f>
        <v>303.62486437657776</v>
      </c>
      <c r="AH9" s="16" t="s">
        <v>35205</v>
      </c>
      <c r="AI9" s="33">
        <f>IF(D6L1002C15=0,0,D6L1002C11/D6L1002C15)</f>
        <v>3.7793413946923148E-4</v>
      </c>
      <c r="AJ9" s="16" t="s">
        <v>35206</v>
      </c>
      <c r="AK9" s="33">
        <f>IF(D6L1002C5=0,0,D6L1002C11/D6L1002C5)</f>
        <v>1.1279549565583882E-2</v>
      </c>
      <c r="AL9" s="16" t="s">
        <v>35207</v>
      </c>
      <c r="AM9" s="33">
        <f>D6L1002C8*CHOOSE(MIN(D6L1002C9,RUN_YEARS),B7L810C4,B7L810C13,B7L810C22,B7L810C31,B7L810C40)</f>
        <v>1.7717244192876183</v>
      </c>
      <c r="AN9" s="16" t="s">
        <v>35208</v>
      </c>
      <c r="AO9" s="33">
        <f>D6L1002C8-D6L1002C18</f>
        <v>3.314923818411049</v>
      </c>
      <c r="AP9" s="16" t="s">
        <v>35209</v>
      </c>
      <c r="AQ9" s="33">
        <f>CHOOSE(MIN(D6L1002C9,RUN_YEARS),B7L810C2,B7L810C11,B7L810C20,B7L810C29,B7L810C38)</f>
        <v>80.881443943932453</v>
      </c>
      <c r="AR9" s="16" t="s">
        <v>35210</v>
      </c>
      <c r="AS9" s="33">
        <f>IF(D6L1002C20=0,0,D6L1002C18/D6L1002C20)</f>
        <v>2.1905202638516065E-2</v>
      </c>
      <c r="AT9" s="16" t="s">
        <v>35211</v>
      </c>
      <c r="AU9" s="33">
        <f>IF(D6L1002C5=0,0,D6L1002C18/D6L1002C5)</f>
        <v>0.17415440743050012</v>
      </c>
      <c r="AV9" s="16" t="s">
        <v>35212</v>
      </c>
      <c r="AW9" s="33">
        <f>CHOOSE(MIN(D6L1002C9,RUN_YEARS),B7L810C1,B7L810C10,B7L810C19,B7L810C28,B7L810C37)</f>
        <v>151.33043382955958</v>
      </c>
      <c r="AX9" s="16" t="s">
        <v>35213</v>
      </c>
      <c r="AY9" s="33">
        <f>IF(D6L1002C23=0,0,D6L1002C19/D6L1002C23)</f>
        <v>2.1905202638516062E-2</v>
      </c>
      <c r="AZ9" s="16" t="s">
        <v>35214</v>
      </c>
      <c r="BA9" s="33">
        <f>IF(D6L1002C5=0,0,D6L1002C19/D6L1002C5)</f>
        <v>0.32584559256949985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1.5616249904777972</v>
      </c>
      <c r="J10" s="16" t="s">
        <v>35237</v>
      </c>
      <c r="K10" s="21">
        <f>IF(FLOW_THRU_100PCT="Y",1,INDEX(VariabilityMatrix,D6L1003C1,D6L1003C9))</f>
        <v>0.64026038311518152</v>
      </c>
      <c r="L10" s="16" t="s">
        <v>35217</v>
      </c>
      <c r="M10" s="15">
        <f>IF(D6L1003C2&lt;&gt;0,D6L1003C2*D6L1003C4,D6L1003C3*D6L1003C4)</f>
        <v>0.99984661468555613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0.49992330734277807</v>
      </c>
      <c r="R10" s="16" t="s">
        <v>35219</v>
      </c>
      <c r="S10" s="15">
        <f>D6L1003C5-D6L1003C7</f>
        <v>0.49992330734277807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0.48864548789445111</v>
      </c>
      <c r="X10" s="16" t="s">
        <v>35221</v>
      </c>
      <c r="Y10" s="33">
        <f>D6L1003C7-D6L1003C10</f>
        <v>1.1277819448326953E-2</v>
      </c>
      <c r="Z10" s="16" t="s">
        <v>35222</v>
      </c>
      <c r="AA10" s="33">
        <f>CHOOSE(MIN(D6L1003C9,RUN_YEARS),B7L810C7,B7L810C16,B7L810C25,B7L810C34,B7L810C43)</f>
        <v>34204.199999999997</v>
      </c>
      <c r="AB10" s="16" t="s">
        <v>35223</v>
      </c>
      <c r="AC10" s="33">
        <f>IF(D6L1003C12=0,0,D6L1003C10/D6L1003C12)</f>
        <v>1.4286125326552037E-5</v>
      </c>
      <c r="AD10" s="16" t="s">
        <v>35224</v>
      </c>
      <c r="AE10" s="33">
        <f>IF(D6L1003C5=0,0,D6L1003C10/D6L1003C5)</f>
        <v>0.48872045043441614</v>
      </c>
      <c r="AF10" s="16" t="s">
        <v>35225</v>
      </c>
      <c r="AG10" s="33">
        <f>CHOOSE(MIN(D6L1003C9,RUN_YEARS),B7L810C5,B7L810C14,B7L810C23,B7L810C32,B7L810C41)</f>
        <v>303.62486437657776</v>
      </c>
      <c r="AH10" s="16" t="s">
        <v>35226</v>
      </c>
      <c r="AI10" s="33">
        <f>IF(D6L1003C15=0,0,D6L1003C11/D6L1003C15)</f>
        <v>3.7143925849035134E-5</v>
      </c>
      <c r="AJ10" s="16" t="s">
        <v>35227</v>
      </c>
      <c r="AK10" s="33">
        <f>IF(D6L1003C5=0,0,D6L1003C11/D6L1003C5)</f>
        <v>1.1279549565583856E-2</v>
      </c>
      <c r="AL10" s="16" t="s">
        <v>35228</v>
      </c>
      <c r="AM10" s="33">
        <f>D6L1003C8*CHOOSE(MIN(D6L1003C9,RUN_YEARS),B7L810C4,B7L810C13,B7L810C22,B7L810C31,B7L810C40)</f>
        <v>0.17412769470195461</v>
      </c>
      <c r="AN10" s="16" t="s">
        <v>35229</v>
      </c>
      <c r="AO10" s="33">
        <f>D6L1003C8-D6L1003C18</f>
        <v>0.32579561264082346</v>
      </c>
      <c r="AP10" s="16" t="s">
        <v>35230</v>
      </c>
      <c r="AQ10" s="33">
        <f>CHOOSE(MIN(D6L1003C9,RUN_YEARS),B7L810C2,B7L810C11,B7L810C20,B7L810C29,B7L810C38)</f>
        <v>80.881443943932453</v>
      </c>
      <c r="AR10" s="16" t="s">
        <v>35231</v>
      </c>
      <c r="AS10" s="33">
        <f>IF(D6L1003C20=0,0,D6L1003C18/D6L1003C20)</f>
        <v>2.1528756932512366E-3</v>
      </c>
      <c r="AT10" s="16" t="s">
        <v>35232</v>
      </c>
      <c r="AU10" s="33">
        <f>IF(D6L1003C5=0,0,D6L1003C18/D6L1003C5)</f>
        <v>0.17415440743050012</v>
      </c>
      <c r="AV10" s="16" t="s">
        <v>35233</v>
      </c>
      <c r="AW10" s="33">
        <f>CHOOSE(MIN(D6L1003C9,RUN_YEARS),B7L810C1,B7L810C10,B7L810C19,B7L810C28,B7L810C37)</f>
        <v>151.33043382955958</v>
      </c>
      <c r="AX10" s="16" t="s">
        <v>35234</v>
      </c>
      <c r="AY10" s="33">
        <f>IF(D6L1003C23=0,0,D6L1003C19/D6L1003C23)</f>
        <v>2.1528756932512366E-3</v>
      </c>
      <c r="AZ10" s="16" t="s">
        <v>35235</v>
      </c>
      <c r="BA10" s="33">
        <f>IF(D6L1003C5=0,0,D6L1003C19/D6L1003C5)</f>
        <v>0.32584559256949991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0.6264075840669403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24862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199.27248519607389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58.316737955230657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99.790186662922522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62.328537196297901</v>
      </c>
      <c r="J12" s="16" t="s">
        <v>35279</v>
      </c>
      <c r="K12" s="21">
        <f>IF(FLOW_THRU_100PCT="Y",1,INDEX(VariabilityMatrix,D6L1005C1,D6L1005C9))</f>
        <v>0.32132834210455641</v>
      </c>
      <c r="L12" s="16" t="s">
        <v>35259</v>
      </c>
      <c r="M12" s="15">
        <f>IF(D6L1005C2&lt;&gt;0,D6L1005C2*D6L1005C4,D6L1005C3*D6L1005C4)</f>
        <v>20.02792552308858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10.01396276154429</v>
      </c>
      <c r="R12" s="16" t="s">
        <v>35261</v>
      </c>
      <c r="S12" s="15">
        <f>D6L1005C5-D6L1005C7</f>
        <v>10.01396276154429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9.7880567829107896</v>
      </c>
      <c r="X12" s="16" t="s">
        <v>35263</v>
      </c>
      <c r="Y12" s="33">
        <f>D6L1005C7-D6L1005C10</f>
        <v>0.22590597863350048</v>
      </c>
      <c r="Z12" s="16" t="s">
        <v>35264</v>
      </c>
      <c r="AA12" s="33">
        <f>CHOOSE(MIN(D6L1005C9,RUN_YEARS),B7L810C7,B7L810C16,B7L810C25,B7L810C34,B7L810C43)</f>
        <v>34204.199999999997</v>
      </c>
      <c r="AB12" s="16" t="s">
        <v>35265</v>
      </c>
      <c r="AC12" s="33">
        <f>IF(D6L1005C12=0,0,D6L1005C10/D6L1005C12)</f>
        <v>2.8616534761552063E-4</v>
      </c>
      <c r="AD12" s="16" t="s">
        <v>35266</v>
      </c>
      <c r="AE12" s="33">
        <f>IF(D6L1005C5=0,0,D6L1005C10/D6L1005C5)</f>
        <v>0.48872045043441609</v>
      </c>
      <c r="AF12" s="16" t="s">
        <v>35267</v>
      </c>
      <c r="AG12" s="33">
        <f>CHOOSE(MIN(D6L1005C9,RUN_YEARS),B7L810C5,B7L810C14,B7L810C23,B7L810C32,B7L810C41)</f>
        <v>303.62486437657776</v>
      </c>
      <c r="AH12" s="16" t="s">
        <v>35268</v>
      </c>
      <c r="AI12" s="33">
        <f>IF(D6L1005C15=0,0,D6L1005C11/D6L1005C15)</f>
        <v>7.4402990380035335E-4</v>
      </c>
      <c r="AJ12" s="16" t="s">
        <v>35269</v>
      </c>
      <c r="AK12" s="33">
        <f>IF(D6L1005C5=0,0,D6L1005C11/D6L1005C5)</f>
        <v>1.1279549565583899E-2</v>
      </c>
      <c r="AL12" s="16" t="s">
        <v>35270</v>
      </c>
      <c r="AM12" s="33">
        <f>D6L1005C8*CHOOSE(MIN(D6L1005C9,RUN_YEARS),B7L810C4,B7L810C13,B7L810C22,B7L810C31,B7L810C40)</f>
        <v>3.4879515015356808</v>
      </c>
      <c r="AN12" s="16" t="s">
        <v>35271</v>
      </c>
      <c r="AO12" s="33">
        <f>D6L1005C8-D6L1005C18</f>
        <v>6.5260112600086089</v>
      </c>
      <c r="AP12" s="16" t="s">
        <v>35272</v>
      </c>
      <c r="AQ12" s="33">
        <f>CHOOSE(MIN(D6L1005C9,RUN_YEARS),B7L810C2,B7L810C11,B7L810C20,B7L810C29,B7L810C38)</f>
        <v>80.881443943932453</v>
      </c>
      <c r="AR12" s="16" t="s">
        <v>35273</v>
      </c>
      <c r="AS12" s="33">
        <f>IF(D6L1005C20=0,0,D6L1005C18/D6L1005C20)</f>
        <v>4.3124248671346073E-2</v>
      </c>
      <c r="AT12" s="16" t="s">
        <v>35274</v>
      </c>
      <c r="AU12" s="33">
        <f>IF(D6L1005C5=0,0,D6L1005C18/D6L1005C5)</f>
        <v>0.17415440743050012</v>
      </c>
      <c r="AV12" s="16" t="s">
        <v>35275</v>
      </c>
      <c r="AW12" s="33">
        <f>CHOOSE(MIN(D6L1005C9,RUN_YEARS),B7L810C1,B7L810C10,B7L810C19,B7L810C28,B7L810C37)</f>
        <v>151.33043382955958</v>
      </c>
      <c r="AX12" s="16" t="s">
        <v>35276</v>
      </c>
      <c r="AY12" s="33">
        <f>IF(D6L1005C23=0,0,D6L1005C19/D6L1005C23)</f>
        <v>4.3124248671346066E-2</v>
      </c>
      <c r="AZ12" s="16" t="s">
        <v>35277</v>
      </c>
      <c r="BA12" s="33">
        <f>IF(D6L1005C5=0,0,D6L1005C19/D6L1005C5)</f>
        <v>0.32584559256949985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7.5164618824370786</v>
      </c>
      <c r="J13" s="16" t="s">
        <v>35300</v>
      </c>
      <c r="K13" s="21">
        <f>IF(FLOW_THRU_100PCT="Y",1,INDEX(VariabilityMatrix,D6L1006C1,D6L1006C9))</f>
        <v>0.64026038311518152</v>
      </c>
      <c r="L13" s="16" t="s">
        <v>35280</v>
      </c>
      <c r="M13" s="15">
        <f>IF(D6L1006C2&lt;&gt;0,D6L1006C2*D6L1006C4,D6L1006C3*D6L1006C4)</f>
        <v>4.8124927645198223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2.4062463822599112</v>
      </c>
      <c r="R13" s="16" t="s">
        <v>35282</v>
      </c>
      <c r="S13" s="15">
        <f>D6L1006C5-D6L1006C7</f>
        <v>2.4062463822599112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2.3519636315884962</v>
      </c>
      <c r="X13" s="16" t="s">
        <v>35284</v>
      </c>
      <c r="Y13" s="33">
        <f>D6L1006C7-D6L1006C10</f>
        <v>5.428275067141497E-2</v>
      </c>
      <c r="Z13" s="16" t="s">
        <v>35285</v>
      </c>
      <c r="AA13" s="33">
        <f>CHOOSE(MIN(D6L1006C9,RUN_YEARS),B7L810C7,B7L810C16,B7L810C25,B7L810C34,B7L810C43)</f>
        <v>34204.199999999997</v>
      </c>
      <c r="AB13" s="16" t="s">
        <v>35286</v>
      </c>
      <c r="AC13" s="33">
        <f>IF(D6L1006C12=0,0,D6L1006C10/D6L1006C12)</f>
        <v>6.8762421912762069E-5</v>
      </c>
      <c r="AD13" s="16" t="s">
        <v>35287</v>
      </c>
      <c r="AE13" s="33">
        <f>IF(D6L1006C5=0,0,D6L1006C10/D6L1006C5)</f>
        <v>0.48872045043441614</v>
      </c>
      <c r="AF13" s="16" t="s">
        <v>35288</v>
      </c>
      <c r="AG13" s="33">
        <f>CHOOSE(MIN(D6L1006C9,RUN_YEARS),B7L810C5,B7L810C14,B7L810C23,B7L810C32,B7L810C41)</f>
        <v>303.62486437657776</v>
      </c>
      <c r="AH13" s="16" t="s">
        <v>35289</v>
      </c>
      <c r="AI13" s="33">
        <f>IF(D6L1006C15=0,0,D6L1006C11/D6L1006C15)</f>
        <v>1.7878229697318047E-4</v>
      </c>
      <c r="AJ13" s="16" t="s">
        <v>35290</v>
      </c>
      <c r="AK13" s="33">
        <f>IF(D6L1006C5=0,0,D6L1006C11/D6L1006C5)</f>
        <v>1.1279549565583847E-2</v>
      </c>
      <c r="AL13" s="16" t="s">
        <v>35291</v>
      </c>
      <c r="AM13" s="33">
        <f>D6L1006C8*CHOOSE(MIN(D6L1006C9,RUN_YEARS),B7L810C4,B7L810C13,B7L810C22,B7L810C31,B7L810C40)</f>
        <v>0.83811682566851897</v>
      </c>
      <c r="AN13" s="16" t="s">
        <v>35292</v>
      </c>
      <c r="AO13" s="33">
        <f>D6L1006C8-D6L1006C18</f>
        <v>1.5681295565913922</v>
      </c>
      <c r="AP13" s="16" t="s">
        <v>35293</v>
      </c>
      <c r="AQ13" s="33">
        <f>CHOOSE(MIN(D6L1006C9,RUN_YEARS),B7L810C2,B7L810C11,B7L810C20,B7L810C29,B7L810C38)</f>
        <v>80.881443943932453</v>
      </c>
      <c r="AR13" s="16" t="s">
        <v>35294</v>
      </c>
      <c r="AS13" s="33">
        <f>IF(D6L1006C20=0,0,D6L1006C18/D6L1006C20)</f>
        <v>1.0362288119503739E-2</v>
      </c>
      <c r="AT13" s="16" t="s">
        <v>35295</v>
      </c>
      <c r="AU13" s="33">
        <f>IF(D6L1006C5=0,0,D6L1006C18/D6L1006C5)</f>
        <v>0.17415440743050012</v>
      </c>
      <c r="AV13" s="16" t="s">
        <v>35296</v>
      </c>
      <c r="AW13" s="33">
        <f>CHOOSE(MIN(D6L1006C9,RUN_YEARS),B7L810C1,B7L810C10,B7L810C19,B7L810C28,B7L810C37)</f>
        <v>151.33043382955958</v>
      </c>
      <c r="AX13" s="16" t="s">
        <v>35297</v>
      </c>
      <c r="AY13" s="33">
        <f>IF(D6L1006C23=0,0,D6L1006C19/D6L1006C23)</f>
        <v>1.0362288119503741E-2</v>
      </c>
      <c r="AZ13" s="16" t="s">
        <v>35298</v>
      </c>
      <c r="BA13" s="33">
        <f>IF(D6L1006C5=0,0,D6L1006C19/D6L1006C5)</f>
        <v>0.32584559256949991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0.71710670384067365</v>
      </c>
      <c r="J14" s="16" t="s">
        <v>35321</v>
      </c>
      <c r="K14" s="21">
        <f>IF(FLOW_THRU_100PCT="Y",1,INDEX(VariabilityMatrix,D6L1007C1,D6L1007C9))</f>
        <v>0.6264075840669403</v>
      </c>
      <c r="L14" s="16" t="s">
        <v>35301</v>
      </c>
      <c r="M14" s="15">
        <f>IF(D6L1007C2&lt;&gt;0,D6L1007C2*D6L1007C4,D6L1007C3*D6L1007C4)</f>
        <v>0.44920107787104324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0.22460053893552162</v>
      </c>
      <c r="R14" s="16" t="s">
        <v>35303</v>
      </c>
      <c r="S14" s="15">
        <f>D6L1007C5-D6L1007C7</f>
        <v>0.22460053893552162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0.22001555302584236</v>
      </c>
      <c r="X14" s="16" t="s">
        <v>35305</v>
      </c>
      <c r="Y14" s="33">
        <f>D6L1007C7-D6L1007C10</f>
        <v>4.5849859096792622E-3</v>
      </c>
      <c r="Z14" s="16" t="s">
        <v>35306</v>
      </c>
      <c r="AA14" s="33">
        <f>CHOOSE(MIN(D6L1007C9,RUN_YEARS),B7L810C7,B7L810C16,B7L810C25,B7L810C34,B7L810C43)</f>
        <v>24862</v>
      </c>
      <c r="AB14" s="16" t="s">
        <v>35307</v>
      </c>
      <c r="AC14" s="33">
        <f>IF(D6L1007C12=0,0,D6L1007C10/D6L1007C12)</f>
        <v>8.8494712020691163E-6</v>
      </c>
      <c r="AD14" s="16" t="s">
        <v>35308</v>
      </c>
      <c r="AE14" s="33">
        <f>IF(D6L1007C5=0,0,D6L1007C10/D6L1007C5)</f>
        <v>0.48979302113118367</v>
      </c>
      <c r="AF14" s="16" t="s">
        <v>35309</v>
      </c>
      <c r="AG14" s="33">
        <f>CHOOSE(MIN(D6L1007C9,RUN_YEARS),B7L810C5,B7L810C14,B7L810C23,B7L810C32,B7L810C41)</f>
        <v>199.27248519607389</v>
      </c>
      <c r="AH14" s="16" t="s">
        <v>35310</v>
      </c>
      <c r="AI14" s="33">
        <f>IF(D6L1007C15=0,0,D6L1007C11/D6L1007C15)</f>
        <v>2.3008625125379813E-5</v>
      </c>
      <c r="AJ14" s="16" t="s">
        <v>35311</v>
      </c>
      <c r="AK14" s="33">
        <f>IF(D6L1007C5=0,0,D6L1007C11/D6L1007C5)</f>
        <v>1.0206978868816342E-2</v>
      </c>
      <c r="AL14" s="16" t="s">
        <v>35312</v>
      </c>
      <c r="AM14" s="33">
        <f>D6L1007C8*CHOOSE(MIN(D6L1007C9,RUN_YEARS),B7L810C4,B7L810C13,B7L810C22,B7L810C31,B7L810C40)</f>
        <v>8.2842486534600149E-2</v>
      </c>
      <c r="AN14" s="16" t="s">
        <v>35313</v>
      </c>
      <c r="AO14" s="33">
        <f>D6L1007C8-D6L1007C18</f>
        <v>0.14175805240092149</v>
      </c>
      <c r="AP14" s="16" t="s">
        <v>35314</v>
      </c>
      <c r="AQ14" s="33">
        <f>CHOOSE(MIN(D6L1007C9,RUN_YEARS),B7L810C2,B7L810C11,B7L810C20,B7L810C29,B7L810C38)</f>
        <v>58.316737955230657</v>
      </c>
      <c r="AR14" s="16" t="s">
        <v>35315</v>
      </c>
      <c r="AS14" s="33">
        <f>IF(D6L1007C20=0,0,D6L1007C18/D6L1007C20)</f>
        <v>1.4205610505546064E-3</v>
      </c>
      <c r="AT14" s="16" t="s">
        <v>35316</v>
      </c>
      <c r="AU14" s="33">
        <f>IF(D6L1007C5=0,0,D6L1007C18/D6L1007C5)</f>
        <v>0.184421833819336</v>
      </c>
      <c r="AV14" s="16" t="s">
        <v>35317</v>
      </c>
      <c r="AW14" s="33">
        <f>CHOOSE(MIN(D6L1007C9,RUN_YEARS),B7L810C1,B7L810C10,B7L810C19,B7L810C28,B7L810C37)</f>
        <v>99.790186662922522</v>
      </c>
      <c r="AX14" s="16" t="s">
        <v>35318</v>
      </c>
      <c r="AY14" s="33">
        <f>IF(D6L1007C23=0,0,D6L1007C19/D6L1007C23)</f>
        <v>1.4205610505546064E-3</v>
      </c>
      <c r="AZ14" s="16" t="s">
        <v>35319</v>
      </c>
      <c r="BA14" s="33">
        <f>IF(D6L1007C5=0,0,D6L1007C19/D6L1007C5)</f>
        <v>0.31557816618066403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2.1312611827432607E-2</v>
      </c>
      <c r="J15" s="16" t="s">
        <v>35342</v>
      </c>
      <c r="K15" s="21">
        <f>IF(FLOW_THRU_100PCT="Y",1,INDEX(VariabilityMatrix,D6L1008C1,D6L1008C9))</f>
        <v>0.6264075840669403</v>
      </c>
      <c r="L15" s="16" t="s">
        <v>35322</v>
      </c>
      <c r="M15" s="15">
        <f>IF(D6L1008C2&lt;&gt;0,D6L1008C2*D6L1008C4,D6L1008C3*D6L1008C4)</f>
        <v>1.3350381684978558E-2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6.675190842489279E-3</v>
      </c>
      <c r="R15" s="16" t="s">
        <v>35324</v>
      </c>
      <c r="S15" s="15">
        <f>D6L1008C5-D6L1008C7</f>
        <v>6.675190842489279E-3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6.5389237787400701E-3</v>
      </c>
      <c r="X15" s="16" t="s">
        <v>35326</v>
      </c>
      <c r="Y15" s="33">
        <f>D6L1008C7-D6L1008C10</f>
        <v>1.3626706374920885E-4</v>
      </c>
      <c r="Z15" s="16" t="s">
        <v>35327</v>
      </c>
      <c r="AA15" s="33">
        <f>CHOOSE(MIN(D6L1008C9,RUN_YEARS),B7L810C7,B7L810C16,B7L810C25,B7L810C34,B7L810C43)</f>
        <v>24862</v>
      </c>
      <c r="AB15" s="16" t="s">
        <v>35328</v>
      </c>
      <c r="AC15" s="33">
        <f>IF(D6L1008C12=0,0,D6L1008C10/D6L1008C12)</f>
        <v>2.6300875950205413E-7</v>
      </c>
      <c r="AD15" s="16" t="s">
        <v>35329</v>
      </c>
      <c r="AE15" s="33">
        <f>IF(D6L1008C5=0,0,D6L1008C10/D6L1008C5)</f>
        <v>0.48979302113118367</v>
      </c>
      <c r="AF15" s="16" t="s">
        <v>35330</v>
      </c>
      <c r="AG15" s="33">
        <f>CHOOSE(MIN(D6L1008C9,RUN_YEARS),B7L810C5,B7L810C14,B7L810C23,B7L810C32,B7L810C41)</f>
        <v>199.27248519607389</v>
      </c>
      <c r="AH15" s="16" t="s">
        <v>35331</v>
      </c>
      <c r="AI15" s="33">
        <f>IF(D6L1008C15=0,0,D6L1008C11/D6L1008C15)</f>
        <v>6.8382277470534408E-7</v>
      </c>
      <c r="AJ15" s="16" t="s">
        <v>35332</v>
      </c>
      <c r="AK15" s="33">
        <f>IF(D6L1008C5=0,0,D6L1008C11/D6L1008C5)</f>
        <v>1.0206978868816342E-2</v>
      </c>
      <c r="AL15" s="16" t="s">
        <v>35333</v>
      </c>
      <c r="AM15" s="33">
        <f>D6L1008C8*CHOOSE(MIN(D6L1008C9,RUN_YEARS),B7L810C4,B7L810C13,B7L810C22,B7L810C31,B7L810C40)</f>
        <v>2.4621018725318224E-3</v>
      </c>
      <c r="AN15" s="16" t="s">
        <v>35334</v>
      </c>
      <c r="AO15" s="33">
        <f>D6L1008C8-D6L1008C18</f>
        <v>4.2130889699574566E-3</v>
      </c>
      <c r="AP15" s="16" t="s">
        <v>35335</v>
      </c>
      <c r="AQ15" s="33">
        <f>CHOOSE(MIN(D6L1008C9,RUN_YEARS),B7L810C2,B7L810C11,B7L810C20,B7L810C29,B7L810C38)</f>
        <v>58.316737955230657</v>
      </c>
      <c r="AR15" s="16" t="s">
        <v>35336</v>
      </c>
      <c r="AS15" s="33">
        <f>IF(D6L1008C20=0,0,D6L1008C18/D6L1008C20)</f>
        <v>4.2219471782217321E-5</v>
      </c>
      <c r="AT15" s="16" t="s">
        <v>35337</v>
      </c>
      <c r="AU15" s="33">
        <f>IF(D6L1008C5=0,0,D6L1008C18/D6L1008C5)</f>
        <v>0.184421833819336</v>
      </c>
      <c r="AV15" s="16" t="s">
        <v>35338</v>
      </c>
      <c r="AW15" s="33">
        <f>CHOOSE(MIN(D6L1008C9,RUN_YEARS),B7L810C1,B7L810C10,B7L810C19,B7L810C28,B7L810C37)</f>
        <v>99.790186662922522</v>
      </c>
      <c r="AX15" s="16" t="s">
        <v>35339</v>
      </c>
      <c r="AY15" s="33">
        <f>IF(D6L1008C23=0,0,D6L1008C19/D6L1008C23)</f>
        <v>4.2219471782217321E-5</v>
      </c>
      <c r="AZ15" s="16" t="s">
        <v>35340</v>
      </c>
      <c r="BA15" s="33">
        <f>IF(D6L1008C5=0,0,D6L1008C19/D6L1008C5)</f>
        <v>0.31557816618066403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2.8834710119467647E-2</v>
      </c>
      <c r="J16" s="16" t="s">
        <v>35363</v>
      </c>
      <c r="K16" s="21">
        <f>IF(FLOW_THRU_100PCT="Y",1,INDEX(VariabilityMatrix,D6L1009C1,D6L1009C9))</f>
        <v>0.6264075840669403</v>
      </c>
      <c r="L16" s="16" t="s">
        <v>35343</v>
      </c>
      <c r="M16" s="15">
        <f>IF(D6L1009C2&lt;&gt;0,D6L1009C2*D6L1009C4,D6L1009C3*D6L1009C4)</f>
        <v>1.8062281103206283E-2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9.0311405516031416E-3</v>
      </c>
      <c r="R16" s="16" t="s">
        <v>35345</v>
      </c>
      <c r="S16" s="15">
        <f>D6L1009C5-D6L1009C7</f>
        <v>9.0311405516031416E-3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8.846779230060095E-3</v>
      </c>
      <c r="X16" s="16" t="s">
        <v>35347</v>
      </c>
      <c r="Y16" s="33">
        <f>D6L1009C7-D6L1009C10</f>
        <v>1.843613215430466E-4</v>
      </c>
      <c r="Z16" s="16" t="s">
        <v>35348</v>
      </c>
      <c r="AA16" s="33">
        <f>CHOOSE(MIN(D6L1009C9,RUN_YEARS),B7L810C7,B7L810C16,B7L810C25,B7L810C34,B7L810C43)</f>
        <v>24862</v>
      </c>
      <c r="AB16" s="16" t="s">
        <v>35349</v>
      </c>
      <c r="AC16" s="33">
        <f>IF(D6L1009C12=0,0,D6L1009C10/D6L1009C12)</f>
        <v>3.5583538050277913E-7</v>
      </c>
      <c r="AD16" s="16" t="s">
        <v>35350</v>
      </c>
      <c r="AE16" s="33">
        <f>IF(D6L1009C5=0,0,D6L1009C10/D6L1009C5)</f>
        <v>0.48979302113118367</v>
      </c>
      <c r="AF16" s="16" t="s">
        <v>35351</v>
      </c>
      <c r="AG16" s="33">
        <f>CHOOSE(MIN(D6L1009C9,RUN_YEARS),B7L810C5,B7L810C14,B7L810C23,B7L810C32,B7L810C41)</f>
        <v>199.27248519607389</v>
      </c>
      <c r="AH16" s="16" t="s">
        <v>35352</v>
      </c>
      <c r="AI16" s="33">
        <f>IF(D6L1009C15=0,0,D6L1009C11/D6L1009C15)</f>
        <v>9.2517198930722688E-7</v>
      </c>
      <c r="AJ16" s="16" t="s">
        <v>35353</v>
      </c>
      <c r="AK16" s="33">
        <f>IF(D6L1009C5=0,0,D6L1009C11/D6L1009C5)</f>
        <v>1.0206978868816306E-2</v>
      </c>
      <c r="AL16" s="16" t="s">
        <v>35354</v>
      </c>
      <c r="AM16" s="33">
        <f>D6L1009C8*CHOOSE(MIN(D6L1009C9,RUN_YEARS),B7L810C4,B7L810C13,B7L810C22,B7L810C31,B7L810C40)</f>
        <v>3.3310790040136421E-3</v>
      </c>
      <c r="AN16" s="16" t="s">
        <v>35355</v>
      </c>
      <c r="AO16" s="33">
        <f>D6L1009C8-D6L1009C18</f>
        <v>5.7000615475894991E-3</v>
      </c>
      <c r="AP16" s="16" t="s">
        <v>35356</v>
      </c>
      <c r="AQ16" s="33">
        <f>CHOOSE(MIN(D6L1009C9,RUN_YEARS),B7L810C2,B7L810C11,B7L810C20,B7L810C29,B7L810C38)</f>
        <v>58.316737955230657</v>
      </c>
      <c r="AR16" s="16" t="s">
        <v>35357</v>
      </c>
      <c r="AS16" s="33">
        <f>IF(D6L1009C20=0,0,D6L1009C18/D6L1009C20)</f>
        <v>5.7120461822999902E-5</v>
      </c>
      <c r="AT16" s="16" t="s">
        <v>35358</v>
      </c>
      <c r="AU16" s="33">
        <f>IF(D6L1009C5=0,0,D6L1009C18/D6L1009C5)</f>
        <v>0.184421833819336</v>
      </c>
      <c r="AV16" s="16" t="s">
        <v>35359</v>
      </c>
      <c r="AW16" s="33">
        <f>CHOOSE(MIN(D6L1009C9,RUN_YEARS),B7L810C1,B7L810C10,B7L810C19,B7L810C28,B7L810C37)</f>
        <v>99.790186662922522</v>
      </c>
      <c r="AX16" s="16" t="s">
        <v>35360</v>
      </c>
      <c r="AY16" s="33">
        <f>IF(D6L1009C23=0,0,D6L1009C19/D6L1009C23)</f>
        <v>5.7120461822999895E-5</v>
      </c>
      <c r="AZ16" s="16" t="s">
        <v>35361</v>
      </c>
      <c r="BA16" s="33">
        <f>IF(D6L1009C5=0,0,D6L1009C19/D6L1009C5)</f>
        <v>0.31557816618066398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0.6264075840669403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24862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199.27248519607389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58.316737955230657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99.790186662922522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0.6264075840669403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24862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199.27248519607389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58.316737955230657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99.790186662922522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0.6264075840669403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24862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199.27248519607389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58.316737955230657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99.790186662922522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4.6498150098391672E-2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3.9988409084616837E-2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1.9994204542308418E-2</v>
      </c>
      <c r="R20" s="16" t="s">
        <v>35429</v>
      </c>
      <c r="S20" s="15">
        <f>D6L1013C5-D6L1013C7</f>
        <v>1.9994204542308418E-2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1.958604369578415E-2</v>
      </c>
      <c r="X20" s="16" t="s">
        <v>35431</v>
      </c>
      <c r="Y20" s="33">
        <f>D6L1013C7-D6L1013C10</f>
        <v>4.0816084652426851E-4</v>
      </c>
      <c r="Z20" s="16" t="s">
        <v>35432</v>
      </c>
      <c r="AA20" s="33">
        <f>CHOOSE(MIN(D6L1013C9,RUN_YEARS),B7L810C7,B7L810C16,B7L810C25,B7L810C34,B7L810C43)</f>
        <v>24862</v>
      </c>
      <c r="AB20" s="16" t="s">
        <v>35433</v>
      </c>
      <c r="AC20" s="33">
        <f>IF(D6L1013C12=0,0,D6L1013C10/D6L1013C12)</f>
        <v>7.8779035056649303E-7</v>
      </c>
      <c r="AD20" s="16" t="s">
        <v>35434</v>
      </c>
      <c r="AE20" s="33">
        <f>IF(D6L1013C5=0,0,D6L1013C10/D6L1013C5)</f>
        <v>0.48979302113118361</v>
      </c>
      <c r="AF20" s="16" t="s">
        <v>35435</v>
      </c>
      <c r="AG20" s="33">
        <f>CHOOSE(MIN(D6L1013C9,RUN_YEARS),B7L810C5,B7L810C14,B7L810C23,B7L810C32,B7L810C41)</f>
        <v>199.27248519607389</v>
      </c>
      <c r="AH20" s="16" t="s">
        <v>35436</v>
      </c>
      <c r="AI20" s="33">
        <f>IF(D6L1013C15=0,0,D6L1013C11/D6L1013C15)</f>
        <v>2.0482549114728972E-6</v>
      </c>
      <c r="AJ20" s="16" t="s">
        <v>35437</v>
      </c>
      <c r="AK20" s="33">
        <f>IF(D6L1013C5=0,0,D6L1013C11/D6L1013C5)</f>
        <v>1.0206978868816368E-2</v>
      </c>
      <c r="AL20" s="16" t="s">
        <v>35438</v>
      </c>
      <c r="AM20" s="33">
        <f>D6L1013C8*CHOOSE(MIN(D6L1013C9,RUN_YEARS),B7L810C4,B7L810C13,B7L810C22,B7L810C31,B7L810C40)</f>
        <v>7.3747357349028325E-3</v>
      </c>
      <c r="AN20" s="16" t="s">
        <v>35439</v>
      </c>
      <c r="AO20" s="33">
        <f>D6L1013C8-D6L1013C18</f>
        <v>1.2619468807405585E-2</v>
      </c>
      <c r="AP20" s="16" t="s">
        <v>35440</v>
      </c>
      <c r="AQ20" s="33">
        <f>CHOOSE(MIN(D6L1013C9,RUN_YEARS),B7L810C2,B7L810C11,B7L810C20,B7L810C29,B7L810C38)</f>
        <v>58.316737955230657</v>
      </c>
      <c r="AR20" s="16" t="s">
        <v>35441</v>
      </c>
      <c r="AS20" s="33">
        <f>IF(D6L1013C20=0,0,D6L1013C18/D6L1013C20)</f>
        <v>1.2646001805801218E-4</v>
      </c>
      <c r="AT20" s="16" t="s">
        <v>35442</v>
      </c>
      <c r="AU20" s="33">
        <f>IF(D6L1013C5=0,0,D6L1013C18/D6L1013C5)</f>
        <v>0.184421833819336</v>
      </c>
      <c r="AV20" s="16" t="s">
        <v>35443</v>
      </c>
      <c r="AW20" s="33">
        <f>CHOOSE(MIN(D6L1013C9,RUN_YEARS),B7L810C1,B7L810C10,B7L810C19,B7L810C28,B7L810C37)</f>
        <v>99.790186662922522</v>
      </c>
      <c r="AX20" s="16" t="s">
        <v>35444</v>
      </c>
      <c r="AY20" s="33">
        <f>IF(D6L1013C23=0,0,D6L1013C19/D6L1013C23)</f>
        <v>1.2646001805801215E-4</v>
      </c>
      <c r="AZ20" s="16" t="s">
        <v>35445</v>
      </c>
      <c r="BA20" s="33">
        <f>IF(D6L1013C5=0,0,D6L1013C19/D6L1013C5)</f>
        <v>0.31557816618066398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3.0325058645896261</v>
      </c>
      <c r="J21" s="16" t="s">
        <v>35467</v>
      </c>
      <c r="K21" s="21">
        <f>IF(FLOW_THRU_100PCT="Y",1,INDEX(VariabilityMatrix,D6L1014C1,D6L1014C9))</f>
        <v>0.64026038311518152</v>
      </c>
      <c r="L21" s="16" t="s">
        <v>35447</v>
      </c>
      <c r="M21" s="15">
        <f>IF(D6L1014C2&lt;&gt;0,D6L1014C2*D6L1014C4,D6L1014C3*D6L1014C4)</f>
        <v>1.9415933666611889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0.97079668333059443</v>
      </c>
      <c r="R21" s="16" t="s">
        <v>35449</v>
      </c>
      <c r="S21" s="15">
        <f>D6L1014C5-D6L1014C7</f>
        <v>0.97079668333059443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0.94889638471513071</v>
      </c>
      <c r="X21" s="16" t="s">
        <v>35451</v>
      </c>
      <c r="Y21" s="33">
        <f>D6L1014C7-D6L1014C10</f>
        <v>2.190029861546372E-2</v>
      </c>
      <c r="Z21" s="16" t="s">
        <v>35452</v>
      </c>
      <c r="AA21" s="33">
        <f>CHOOSE(MIN(D6L1014C9,RUN_YEARS),B7L810C7,B7L810C16,B7L810C25,B7L810C34,B7L810C43)</f>
        <v>34204.199999999997</v>
      </c>
      <c r="AB21" s="16" t="s">
        <v>35453</v>
      </c>
      <c r="AC21" s="33">
        <f>IF(D6L1014C12=0,0,D6L1014C10/D6L1014C12)</f>
        <v>2.7742101400270457E-5</v>
      </c>
      <c r="AD21" s="16" t="s">
        <v>35454</v>
      </c>
      <c r="AE21" s="33">
        <f>IF(D6L1014C5=0,0,D6L1014C10/D6L1014C5)</f>
        <v>0.48872045043441614</v>
      </c>
      <c r="AF21" s="16" t="s">
        <v>35455</v>
      </c>
      <c r="AG21" s="33">
        <f>CHOOSE(MIN(D6L1014C9,RUN_YEARS),B7L810C5,B7L810C14,B7L810C23,B7L810C32,B7L810C41)</f>
        <v>303.62486437657776</v>
      </c>
      <c r="AH21" s="16" t="s">
        <v>35456</v>
      </c>
      <c r="AI21" s="33">
        <f>IF(D6L1014C15=0,0,D6L1014C11/D6L1014C15)</f>
        <v>7.2129463640702924E-5</v>
      </c>
      <c r="AJ21" s="16" t="s">
        <v>35457</v>
      </c>
      <c r="AK21" s="33">
        <f>IF(D6L1014C5=0,0,D6L1014C11/D6L1014C5)</f>
        <v>1.1279549565583861E-2</v>
      </c>
      <c r="AL21" s="16" t="s">
        <v>35458</v>
      </c>
      <c r="AM21" s="33">
        <f>D6L1014C8*CHOOSE(MIN(D6L1014C9,RUN_YEARS),B7L810C4,B7L810C13,B7L810C22,B7L810C31,B7L810C40)</f>
        <v>0.33813704224186908</v>
      </c>
      <c r="AN21" s="16" t="s">
        <v>35459</v>
      </c>
      <c r="AO21" s="33">
        <f>D6L1014C8-D6L1014C18</f>
        <v>0.6326596410887253</v>
      </c>
      <c r="AP21" s="16" t="s">
        <v>35460</v>
      </c>
      <c r="AQ21" s="33">
        <f>CHOOSE(MIN(D6L1014C9,RUN_YEARS),B7L810C2,B7L810C11,B7L810C20,B7L810C29,B7L810C38)</f>
        <v>80.881443943932453</v>
      </c>
      <c r="AR21" s="16" t="s">
        <v>35461</v>
      </c>
      <c r="AS21" s="33">
        <f>IF(D6L1014C20=0,0,D6L1014C18/D6L1014C20)</f>
        <v>4.1806504156412924E-3</v>
      </c>
      <c r="AT21" s="16" t="s">
        <v>35462</v>
      </c>
      <c r="AU21" s="33">
        <f>IF(D6L1014C5=0,0,D6L1014C18/D6L1014C5)</f>
        <v>0.17415440743050012</v>
      </c>
      <c r="AV21" s="16" t="s">
        <v>35463</v>
      </c>
      <c r="AW21" s="33">
        <f>CHOOSE(MIN(D6L1014C9,RUN_YEARS),B7L810C1,B7L810C10,B7L810C19,B7L810C28,B7L810C37)</f>
        <v>151.33043382955958</v>
      </c>
      <c r="AX21" s="16" t="s">
        <v>35464</v>
      </c>
      <c r="AY21" s="33">
        <f>IF(D6L1014C23=0,0,D6L1014C19/D6L1014C23)</f>
        <v>4.1806504156412924E-3</v>
      </c>
      <c r="AZ21" s="16" t="s">
        <v>35465</v>
      </c>
      <c r="BA21" s="33">
        <f>IF(D6L1014C5=0,0,D6L1014C19/D6L1014C5)</f>
        <v>0.32584559256949985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1.5984364482873863</v>
      </c>
      <c r="J22" s="16" t="s">
        <v>35488</v>
      </c>
      <c r="K22" s="21">
        <f>IF(FLOW_THRU_100PCT="Y",1,INDEX(VariabilityMatrix,D6L1015C1,D6L1015C9))</f>
        <v>0.6353552691493457</v>
      </c>
      <c r="L22" s="16" t="s">
        <v>35468</v>
      </c>
      <c r="M22" s="15">
        <f>IF(D6L1015C2&lt;&gt;0,D6L1015C2*D6L1015C4,D6L1015C3*D6L1015C4)</f>
        <v>1.0155750198197566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0.50778750990987831</v>
      </c>
      <c r="R22" s="16" t="s">
        <v>35470</v>
      </c>
      <c r="S22" s="15">
        <f>D6L1015C5-D6L1015C7</f>
        <v>0.50778750990987831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0.49664289715769294</v>
      </c>
      <c r="X22" s="16" t="s">
        <v>35472</v>
      </c>
      <c r="Y22" s="33">
        <f>D6L1015C7-D6L1015C10</f>
        <v>1.1144612752185368E-2</v>
      </c>
      <c r="Z22" s="16" t="s">
        <v>35473</v>
      </c>
      <c r="AA22" s="33">
        <f>CHOOSE(MIN(D6L1015C9,RUN_YEARS),B7L810C7,B7L810C16,B7L810C25,B7L810C34,B7L810C43)</f>
        <v>34249.666666666664</v>
      </c>
      <c r="AB22" s="16" t="s">
        <v>35474</v>
      </c>
      <c r="AC22" s="33">
        <f>IF(D6L1015C12=0,0,D6L1015C10/D6L1015C12)</f>
        <v>1.4500663670430651E-5</v>
      </c>
      <c r="AD22" s="16" t="s">
        <v>35475</v>
      </c>
      <c r="AE22" s="33">
        <f>IF(D6L1015C5=0,0,D6L1015C10/D6L1015C5)</f>
        <v>0.48902630279921289</v>
      </c>
      <c r="AF22" s="16" t="s">
        <v>35476</v>
      </c>
      <c r="AG22" s="33">
        <f>CHOOSE(MIN(D6L1015C9,RUN_YEARS),B7L810C5,B7L810C14,B7L810C23,B7L810C32,B7L810C41)</f>
        <v>295.59954064805896</v>
      </c>
      <c r="AH22" s="16" t="s">
        <v>35477</v>
      </c>
      <c r="AI22" s="33">
        <f>IF(D6L1015C15=0,0,D6L1015C11/D6L1015C15)</f>
        <v>3.7701725543119674E-5</v>
      </c>
      <c r="AJ22" s="16" t="s">
        <v>35478</v>
      </c>
      <c r="AK22" s="33">
        <f>IF(D6L1015C5=0,0,D6L1015C11/D6L1015C5)</f>
        <v>1.0973697200787101E-2</v>
      </c>
      <c r="AL22" s="16" t="s">
        <v>35479</v>
      </c>
      <c r="AM22" s="33">
        <f>D6L1015C8*CHOOSE(MIN(D6L1015C9,RUN_YEARS),B7L810C4,B7L810C13,B7L810C22,B7L810C31,B7L810C40)</f>
        <v>0.18250289766111624</v>
      </c>
      <c r="AN22" s="16" t="s">
        <v>35480</v>
      </c>
      <c r="AO22" s="33">
        <f>D6L1015C8-D6L1015C18</f>
        <v>0.32528461224876204</v>
      </c>
      <c r="AP22" s="16" t="s">
        <v>35481</v>
      </c>
      <c r="AQ22" s="33">
        <f>CHOOSE(MIN(D6L1015C9,RUN_YEARS),B7L810C2,B7L810C11,B7L810C20,B7L810C29,B7L810C38)</f>
        <v>82.568412393016686</v>
      </c>
      <c r="AR22" s="16" t="s">
        <v>35482</v>
      </c>
      <c r="AS22" s="33">
        <f>IF(D6L1015C20=0,0,D6L1015C18/D6L1015C20)</f>
        <v>2.2103234441813203E-3</v>
      </c>
      <c r="AT22" s="16" t="s">
        <v>35483</v>
      </c>
      <c r="AU22" s="33">
        <f>IF(D6L1015C5=0,0,D6L1015C18/D6L1015C5)</f>
        <v>0.17970400423349001</v>
      </c>
      <c r="AV22" s="16" t="s">
        <v>35484</v>
      </c>
      <c r="AW22" s="33">
        <f>CHOOSE(MIN(D6L1015C9,RUN_YEARS),B7L810C1,B7L810C10,B7L810C19,B7L810C28,B7L810C37)</f>
        <v>147.16606888691982</v>
      </c>
      <c r="AX22" s="16" t="s">
        <v>35485</v>
      </c>
      <c r="AY22" s="33">
        <f>IF(D6L1015C23=0,0,D6L1015C19/D6L1015C23)</f>
        <v>2.2103234441813203E-3</v>
      </c>
      <c r="AZ22" s="16" t="s">
        <v>35486</v>
      </c>
      <c r="BA22" s="33">
        <f>IF(D6L1015C5=0,0,D6L1015C19/D6L1015C5)</f>
        <v>0.32029599576650997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547.302530661334</v>
      </c>
      <c r="J23" s="16" t="s">
        <v>35509</v>
      </c>
      <c r="K23" s="21">
        <f>IF(FLOW_THRU_100PCT="Y",1,INDEX(VariabilityMatrix,D6L1016C1,D6L1016C9))</f>
        <v>0.3145082191507319</v>
      </c>
      <c r="L23" s="16" t="s">
        <v>35489</v>
      </c>
      <c r="M23" s="15">
        <f>IF(D6L1016C2&lt;&gt;0,D6L1016C2*D6L1016C4,D6L1016C3*D6L1016C4)</f>
        <v>172.131144254985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86.065572127492501</v>
      </c>
      <c r="R23" s="16" t="s">
        <v>35491</v>
      </c>
      <c r="S23" s="15">
        <f>D6L1016C5-D6L1016C7</f>
        <v>86.065572127492501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84.176657071613292</v>
      </c>
      <c r="X23" s="16" t="s">
        <v>35493</v>
      </c>
      <c r="Y23" s="33">
        <f>D6L1016C7-D6L1016C10</f>
        <v>1.8889150558792096</v>
      </c>
      <c r="Z23" s="16" t="s">
        <v>35494</v>
      </c>
      <c r="AA23" s="33">
        <f>CHOOSE(MIN(D6L1016C9,RUN_YEARS),B7L810C7,B7L810C16,B7L810C25,B7L810C34,B7L810C43)</f>
        <v>34249.666666666664</v>
      </c>
      <c r="AB23" s="16" t="s">
        <v>35495</v>
      </c>
      <c r="AC23" s="33">
        <f>IF(D6L1016C12=0,0,D6L1016C10/D6L1016C12)</f>
        <v>2.4577365348065665E-3</v>
      </c>
      <c r="AD23" s="16" t="s">
        <v>35496</v>
      </c>
      <c r="AE23" s="33">
        <f>IF(D6L1016C5=0,0,D6L1016C10/D6L1016C5)</f>
        <v>0.48902630279921289</v>
      </c>
      <c r="AF23" s="16" t="s">
        <v>35497</v>
      </c>
      <c r="AG23" s="33">
        <f>CHOOSE(MIN(D6L1016C9,RUN_YEARS),B7L810C5,B7L810C14,B7L810C23,B7L810C32,B7L810C41)</f>
        <v>295.59954064805896</v>
      </c>
      <c r="AH23" s="16" t="s">
        <v>35498</v>
      </c>
      <c r="AI23" s="33">
        <f>IF(D6L1016C15=0,0,D6L1016C11/D6L1016C15)</f>
        <v>6.3901149904970703E-3</v>
      </c>
      <c r="AJ23" s="16" t="s">
        <v>35499</v>
      </c>
      <c r="AK23" s="33">
        <f>IF(D6L1016C5=0,0,D6L1016C11/D6L1016C5)</f>
        <v>1.0973697200787101E-2</v>
      </c>
      <c r="AL23" s="16" t="s">
        <v>35500</v>
      </c>
      <c r="AM23" s="33">
        <f>D6L1016C8*CHOOSE(MIN(D6L1016C9,RUN_YEARS),B7L810C4,B7L810C13,B7L810C22,B7L810C31,B7L810C40)</f>
        <v>30.932655875913305</v>
      </c>
      <c r="AN23" s="16" t="s">
        <v>35501</v>
      </c>
      <c r="AO23" s="33">
        <f>D6L1016C8-D6L1016C18</f>
        <v>55.132916251579196</v>
      </c>
      <c r="AP23" s="16" t="s">
        <v>35502</v>
      </c>
      <c r="AQ23" s="33">
        <f>CHOOSE(MIN(D6L1016C9,RUN_YEARS),B7L810C2,B7L810C11,B7L810C20,B7L810C29,B7L810C38)</f>
        <v>82.568412393016686</v>
      </c>
      <c r="AR23" s="16" t="s">
        <v>35503</v>
      </c>
      <c r="AS23" s="33">
        <f>IF(D6L1016C20=0,0,D6L1016C18/D6L1016C20)</f>
        <v>0.37463062422318621</v>
      </c>
      <c r="AT23" s="16" t="s">
        <v>35504</v>
      </c>
      <c r="AU23" s="33">
        <f>IF(D6L1016C5=0,0,D6L1016C18/D6L1016C5)</f>
        <v>0.17970400423349001</v>
      </c>
      <c r="AV23" s="16" t="s">
        <v>35505</v>
      </c>
      <c r="AW23" s="33">
        <f>CHOOSE(MIN(D6L1016C9,RUN_YEARS),B7L810C1,B7L810C10,B7L810C19,B7L810C28,B7L810C37)</f>
        <v>147.16606888691982</v>
      </c>
      <c r="AX23" s="16" t="s">
        <v>35506</v>
      </c>
      <c r="AY23" s="33">
        <f>IF(D6L1016C23=0,0,D6L1016C19/D6L1016C23)</f>
        <v>0.37463062422318621</v>
      </c>
      <c r="AZ23" s="16" t="s">
        <v>35507</v>
      </c>
      <c r="BA23" s="33">
        <f>IF(D6L1016C5=0,0,D6L1016C19/D6L1016C5)</f>
        <v>0.32029599576650997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13.513492271286147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11.621603353306085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5.8108016766530426</v>
      </c>
      <c r="R24" s="16" t="s">
        <v>35512</v>
      </c>
      <c r="S24" s="15">
        <f>D6L1017C5-D6L1017C7</f>
        <v>5.8108016766530426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5.6832697204662095</v>
      </c>
      <c r="X24" s="16" t="s">
        <v>35514</v>
      </c>
      <c r="Y24" s="33">
        <f>D6L1017C7-D6L1017C10</f>
        <v>0.12753195618683311</v>
      </c>
      <c r="Z24" s="16" t="s">
        <v>35515</v>
      </c>
      <c r="AA24" s="33">
        <f>CHOOSE(MIN(D6L1017C9,RUN_YEARS),B7L810C7,B7L810C16,B7L810C25,B7L810C34,B7L810C43)</f>
        <v>34249.666666666664</v>
      </c>
      <c r="AB24" s="16" t="s">
        <v>35516</v>
      </c>
      <c r="AC24" s="33">
        <f>IF(D6L1017C12=0,0,D6L1017C10/D6L1017C12)</f>
        <v>1.6593649730312342E-4</v>
      </c>
      <c r="AD24" s="16" t="s">
        <v>35517</v>
      </c>
      <c r="AE24" s="33">
        <f>IF(D6L1017C5=0,0,D6L1017C10/D6L1017C5)</f>
        <v>0.48902630279921289</v>
      </c>
      <c r="AF24" s="16" t="s">
        <v>35518</v>
      </c>
      <c r="AG24" s="33">
        <f>CHOOSE(MIN(D6L1017C9,RUN_YEARS),B7L810C5,B7L810C14,B7L810C23,B7L810C32,B7L810C41)</f>
        <v>295.59954064805896</v>
      </c>
      <c r="AH24" s="16" t="s">
        <v>35519</v>
      </c>
      <c r="AI24" s="33">
        <f>IF(D6L1017C15=0,0,D6L1017C11/D6L1017C15)</f>
        <v>4.3143489298812124E-4</v>
      </c>
      <c r="AJ24" s="16" t="s">
        <v>35520</v>
      </c>
      <c r="AK24" s="33">
        <f>IF(D6L1017C5=0,0,D6L1017C11/D6L1017C5)</f>
        <v>1.0973697200787112E-2</v>
      </c>
      <c r="AL24" s="16" t="s">
        <v>35521</v>
      </c>
      <c r="AM24" s="33">
        <f>D6L1017C8*CHOOSE(MIN(D6L1017C9,RUN_YEARS),B7L810C4,B7L810C13,B7L810C22,B7L810C31,B7L810C40)</f>
        <v>2.0884486582024584</v>
      </c>
      <c r="AN24" s="16" t="s">
        <v>35522</v>
      </c>
      <c r="AO24" s="33">
        <f>D6L1017C8-D6L1017C18</f>
        <v>3.7223530184505842</v>
      </c>
      <c r="AP24" s="16" t="s">
        <v>35523</v>
      </c>
      <c r="AQ24" s="33">
        <f>CHOOSE(MIN(D6L1017C9,RUN_YEARS),B7L810C2,B7L810C11,B7L810C20,B7L810C29,B7L810C38)</f>
        <v>82.568412393016686</v>
      </c>
      <c r="AR24" s="16" t="s">
        <v>35524</v>
      </c>
      <c r="AS24" s="33">
        <f>IF(D6L1017C20=0,0,D6L1017C18/D6L1017C20)</f>
        <v>2.5293554734486953E-2</v>
      </c>
      <c r="AT24" s="16" t="s">
        <v>35525</v>
      </c>
      <c r="AU24" s="33">
        <f>IF(D6L1017C5=0,0,D6L1017C18/D6L1017C5)</f>
        <v>0.17970400423349001</v>
      </c>
      <c r="AV24" s="16" t="s">
        <v>35526</v>
      </c>
      <c r="AW24" s="33">
        <f>CHOOSE(MIN(D6L1017C9,RUN_YEARS),B7L810C1,B7L810C10,B7L810C19,B7L810C28,B7L810C37)</f>
        <v>147.16606888691982</v>
      </c>
      <c r="AX24" s="16" t="s">
        <v>35527</v>
      </c>
      <c r="AY24" s="33">
        <f>IF(D6L1017C23=0,0,D6L1017C19/D6L1017C23)</f>
        <v>2.5293554734486957E-2</v>
      </c>
      <c r="AZ24" s="16" t="s">
        <v>35528</v>
      </c>
      <c r="BA24" s="33">
        <f>IF(D6L1017C5=0,0,D6L1017C19/D6L1017C5)</f>
        <v>0.32029599576650997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47.974825472007595</v>
      </c>
      <c r="J25" s="16" t="s">
        <v>35550</v>
      </c>
      <c r="K25" s="21">
        <f>IF(FLOW_THRU_100PCT="Y",1,INDEX(VariabilityMatrix,D6L1018C1,D6L1018C9))</f>
        <v>0.30325597258387399</v>
      </c>
      <c r="L25" s="16" t="s">
        <v>35530</v>
      </c>
      <c r="M25" s="15">
        <f>IF(D6L1018C2&lt;&gt;0,D6L1018C2*D6L1018C4,D6L1018C3*D6L1018C4)</f>
        <v>14.548652358055275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7.2743261790276375</v>
      </c>
      <c r="R25" s="16" t="s">
        <v>35532</v>
      </c>
      <c r="S25" s="15">
        <f>D6L1018C5-D6L1018C7</f>
        <v>7.2743261790276375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7.125828391839212</v>
      </c>
      <c r="X25" s="16" t="s">
        <v>35534</v>
      </c>
      <c r="Y25" s="33">
        <f>D6L1018C7-D6L1018C10</f>
        <v>0.14849778718842543</v>
      </c>
      <c r="Z25" s="16" t="s">
        <v>35535</v>
      </c>
      <c r="AA25" s="33">
        <f>CHOOSE(MIN(D6L1018C9,RUN_YEARS),B7L810C7,B7L810C16,B7L810C25,B7L810C34,B7L810C43)</f>
        <v>24862</v>
      </c>
      <c r="AB25" s="16" t="s">
        <v>35536</v>
      </c>
      <c r="AC25" s="33">
        <f>IF(D6L1018C12=0,0,D6L1018C10/D6L1018C12)</f>
        <v>2.8661525186385697E-4</v>
      </c>
      <c r="AD25" s="16" t="s">
        <v>35537</v>
      </c>
      <c r="AE25" s="33">
        <f>IF(D6L1018C5=0,0,D6L1018C10/D6L1018C5)</f>
        <v>0.48979302113118367</v>
      </c>
      <c r="AF25" s="16" t="s">
        <v>35538</v>
      </c>
      <c r="AG25" s="33">
        <f>CHOOSE(MIN(D6L1018C9,RUN_YEARS),B7L810C5,B7L810C14,B7L810C23,B7L810C32,B7L810C41)</f>
        <v>199.27248519607389</v>
      </c>
      <c r="AH25" s="16" t="s">
        <v>35539</v>
      </c>
      <c r="AI25" s="33">
        <f>IF(D6L1018C15=0,0,D6L1018C11/D6L1018C15)</f>
        <v>7.4519965484603275E-4</v>
      </c>
      <c r="AJ25" s="16" t="s">
        <v>35540</v>
      </c>
      <c r="AK25" s="33">
        <f>IF(D6L1018C5=0,0,D6L1018C11/D6L1018C5)</f>
        <v>1.0206978868816356E-2</v>
      </c>
      <c r="AL25" s="16" t="s">
        <v>35541</v>
      </c>
      <c r="AM25" s="33">
        <f>D6L1018C8*CHOOSE(MIN(D6L1018C9,RUN_YEARS),B7L810C4,B7L810C13,B7L810C22,B7L810C31,B7L810C40)</f>
        <v>2.6830891474725607</v>
      </c>
      <c r="AN25" s="16" t="s">
        <v>35542</v>
      </c>
      <c r="AO25" s="33">
        <f>D6L1018C8-D6L1018C18</f>
        <v>4.5912370315550763</v>
      </c>
      <c r="AP25" s="16" t="s">
        <v>35543</v>
      </c>
      <c r="AQ25" s="33">
        <f>CHOOSE(MIN(D6L1018C9,RUN_YEARS),B7L810C2,B7L810C11,B7L810C20,B7L810C29,B7L810C38)</f>
        <v>58.316737955230657</v>
      </c>
      <c r="AR25" s="16" t="s">
        <v>35544</v>
      </c>
      <c r="AS25" s="33">
        <f>IF(D6L1018C20=0,0,D6L1018C18/D6L1018C20)</f>
        <v>4.6008903130561746E-2</v>
      </c>
      <c r="AT25" s="16" t="s">
        <v>35545</v>
      </c>
      <c r="AU25" s="33">
        <f>IF(D6L1018C5=0,0,D6L1018C18/D6L1018C5)</f>
        <v>0.184421833819336</v>
      </c>
      <c r="AV25" s="16" t="s">
        <v>35546</v>
      </c>
      <c r="AW25" s="33">
        <f>CHOOSE(MIN(D6L1018C9,RUN_YEARS),B7L810C1,B7L810C10,B7L810C19,B7L810C28,B7L810C37)</f>
        <v>99.790186662922522</v>
      </c>
      <c r="AX25" s="16" t="s">
        <v>35547</v>
      </c>
      <c r="AY25" s="33">
        <f>IF(D6L1018C23=0,0,D6L1018C19/D6L1018C23)</f>
        <v>4.6008903130561739E-2</v>
      </c>
      <c r="AZ25" s="16" t="s">
        <v>35548</v>
      </c>
      <c r="BA25" s="33">
        <f>IF(D6L1018C5=0,0,D6L1018C19/D6L1018C5)</f>
        <v>0.31557816618066398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437.44613636093482</v>
      </c>
      <c r="J26" s="16" t="s">
        <v>35571</v>
      </c>
      <c r="K26" s="21">
        <f>IF(FLOW_THRU_100PCT="Y",1,INDEX(VariabilityMatrix,D6L1019C1,D6L1019C9))</f>
        <v>0.3145082191507319</v>
      </c>
      <c r="L26" s="16" t="s">
        <v>35551</v>
      </c>
      <c r="M26" s="15">
        <f>IF(D6L1019C2&lt;&gt;0,D6L1019C2*D6L1019C4,D6L1019C3*D6L1019C4)</f>
        <v>137.58040532124585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68.790202660622924</v>
      </c>
      <c r="R26" s="16" t="s">
        <v>35553</v>
      </c>
      <c r="S26" s="15">
        <f>D6L1019C5-D6L1019C7</f>
        <v>68.790202660622924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67.280436951866008</v>
      </c>
      <c r="X26" s="16" t="s">
        <v>35555</v>
      </c>
      <c r="Y26" s="33">
        <f>D6L1019C7-D6L1019C10</f>
        <v>1.5097657087569161</v>
      </c>
      <c r="Z26" s="16" t="s">
        <v>35556</v>
      </c>
      <c r="AA26" s="33">
        <f>CHOOSE(MIN(D6L1019C9,RUN_YEARS),B7L810C7,B7L810C16,B7L810C25,B7L810C34,B7L810C43)</f>
        <v>34249.666666666664</v>
      </c>
      <c r="AB26" s="16" t="s">
        <v>35557</v>
      </c>
      <c r="AC26" s="33">
        <f>IF(D6L1019C12=0,0,D6L1019C10/D6L1019C12)</f>
        <v>1.9644114381220062E-3</v>
      </c>
      <c r="AD26" s="16" t="s">
        <v>35558</v>
      </c>
      <c r="AE26" s="33">
        <f>IF(D6L1019C5=0,0,D6L1019C10/D6L1019C5)</f>
        <v>0.48902630279921283</v>
      </c>
      <c r="AF26" s="16" t="s">
        <v>35559</v>
      </c>
      <c r="AG26" s="33">
        <f>CHOOSE(MIN(D6L1019C9,RUN_YEARS),B7L810C5,B7L810C14,B7L810C23,B7L810C32,B7L810C41)</f>
        <v>295.59954064805896</v>
      </c>
      <c r="AH26" s="16" t="s">
        <v>35560</v>
      </c>
      <c r="AI26" s="33">
        <f>IF(D6L1019C15=0,0,D6L1019C11/D6L1019C15)</f>
        <v>5.1074697391172343E-3</v>
      </c>
      <c r="AJ26" s="16" t="s">
        <v>35561</v>
      </c>
      <c r="AK26" s="33">
        <f>IF(D6L1019C5=0,0,D6L1019C11/D6L1019C5)</f>
        <v>1.0973697200787143E-2</v>
      </c>
      <c r="AL26" s="16" t="s">
        <v>35562</v>
      </c>
      <c r="AM26" s="33">
        <f>D6L1019C8*CHOOSE(MIN(D6L1019C9,RUN_YEARS),B7L810C4,B7L810C13,B7L810C22,B7L810C31,B7L810C40)</f>
        <v>24.723749740294434</v>
      </c>
      <c r="AN26" s="16" t="s">
        <v>35563</v>
      </c>
      <c r="AO26" s="33">
        <f>D6L1019C8-D6L1019C18</f>
        <v>44.066452920328487</v>
      </c>
      <c r="AP26" s="16" t="s">
        <v>35564</v>
      </c>
      <c r="AQ26" s="33">
        <f>CHOOSE(MIN(D6L1019C9,RUN_YEARS),B7L810C2,B7L810C11,B7L810C20,B7L810C29,B7L810C38)</f>
        <v>82.568412393016686</v>
      </c>
      <c r="AR26" s="16" t="s">
        <v>35565</v>
      </c>
      <c r="AS26" s="33">
        <f>IF(D6L1019C20=0,0,D6L1019C18/D6L1019C20)</f>
        <v>0.29943351245040373</v>
      </c>
      <c r="AT26" s="16" t="s">
        <v>35566</v>
      </c>
      <c r="AU26" s="33">
        <f>IF(D6L1019C5=0,0,D6L1019C18/D6L1019C5)</f>
        <v>0.17970400423349001</v>
      </c>
      <c r="AV26" s="16" t="s">
        <v>35567</v>
      </c>
      <c r="AW26" s="33">
        <f>CHOOSE(MIN(D6L1019C9,RUN_YEARS),B7L810C1,B7L810C10,B7L810C19,B7L810C28,B7L810C37)</f>
        <v>147.16606888691982</v>
      </c>
      <c r="AX26" s="16" t="s">
        <v>35568</v>
      </c>
      <c r="AY26" s="33">
        <f>IF(D6L1019C23=0,0,D6L1019C19/D6L1019C23)</f>
        <v>0.29943351245040378</v>
      </c>
      <c r="AZ26" s="16" t="s">
        <v>35569</v>
      </c>
      <c r="BA26" s="33">
        <f>IF(D6L1019C5=0,0,D6L1019C19/D6L1019C5)</f>
        <v>0.32029599576650997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14.051487887251678</v>
      </c>
      <c r="J27" s="16" t="s">
        <v>35592</v>
      </c>
      <c r="K27" s="21">
        <f>IF(FLOW_THRU_100PCT="Y",1,INDEX(VariabilityMatrix,D6L1020C1,D6L1020C9))</f>
        <v>0.30325597258387399</v>
      </c>
      <c r="L27" s="16" t="s">
        <v>35572</v>
      </c>
      <c r="M27" s="15">
        <f>IF(D6L1020C2&lt;&gt;0,D6L1020C2*D6L1020C4,D6L1020C3*D6L1020C4)</f>
        <v>4.2611976254990322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2.1305988127495161</v>
      </c>
      <c r="R27" s="16" t="s">
        <v>35574</v>
      </c>
      <c r="S27" s="15">
        <f>D6L1020C5-D6L1020C7</f>
        <v>2.1305988127495161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2.0871048586301972</v>
      </c>
      <c r="X27" s="16" t="s">
        <v>35576</v>
      </c>
      <c r="Y27" s="33">
        <f>D6L1020C7-D6L1020C10</f>
        <v>4.3493954119318889E-2</v>
      </c>
      <c r="Z27" s="16" t="s">
        <v>35577</v>
      </c>
      <c r="AA27" s="33">
        <f>CHOOSE(MIN(D6L1020C9,RUN_YEARS),B7L810C7,B7L810C16,B7L810C25,B7L810C34,B7L810C43)</f>
        <v>24862</v>
      </c>
      <c r="AB27" s="16" t="s">
        <v>35578</v>
      </c>
      <c r="AC27" s="33">
        <f>IF(D6L1020C12=0,0,D6L1020C10/D6L1020C12)</f>
        <v>8.3947585014487863E-5</v>
      </c>
      <c r="AD27" s="16" t="s">
        <v>35579</v>
      </c>
      <c r="AE27" s="33">
        <f>IF(D6L1020C5=0,0,D6L1020C10/D6L1020C5)</f>
        <v>0.48979302113118367</v>
      </c>
      <c r="AF27" s="16" t="s">
        <v>35580</v>
      </c>
      <c r="AG27" s="33">
        <f>CHOOSE(MIN(D6L1020C9,RUN_YEARS),B7L810C5,B7L810C14,B7L810C23,B7L810C32,B7L810C41)</f>
        <v>199.27248519607389</v>
      </c>
      <c r="AH27" s="16" t="s">
        <v>35581</v>
      </c>
      <c r="AI27" s="33">
        <f>IF(D6L1020C15=0,0,D6L1020C11/D6L1020C15)</f>
        <v>2.1826372103766898E-4</v>
      </c>
      <c r="AJ27" s="16" t="s">
        <v>35582</v>
      </c>
      <c r="AK27" s="33">
        <f>IF(D6L1020C5=0,0,D6L1020C11/D6L1020C5)</f>
        <v>1.0206978868816318E-2</v>
      </c>
      <c r="AL27" s="16" t="s">
        <v>35583</v>
      </c>
      <c r="AM27" s="33">
        <f>D6L1020C8*CHOOSE(MIN(D6L1020C9,RUN_YEARS),B7L810C4,B7L810C13,B7L810C22,B7L810C31,B7L810C40)</f>
        <v>0.78585788036113169</v>
      </c>
      <c r="AN27" s="16" t="s">
        <v>35584</v>
      </c>
      <c r="AO27" s="33">
        <f>D6L1020C8-D6L1020C18</f>
        <v>1.3447409323883845</v>
      </c>
      <c r="AP27" s="16" t="s">
        <v>35585</v>
      </c>
      <c r="AQ27" s="33">
        <f>CHOOSE(MIN(D6L1020C9,RUN_YEARS),B7L810C2,B7L810C11,B7L810C20,B7L810C29,B7L810C38)</f>
        <v>58.316737955230657</v>
      </c>
      <c r="AR27" s="16" t="s">
        <v>35586</v>
      </c>
      <c r="AS27" s="33">
        <f>IF(D6L1020C20=0,0,D6L1020C18/D6L1020C20)</f>
        <v>1.3475683104298961E-2</v>
      </c>
      <c r="AT27" s="16" t="s">
        <v>35587</v>
      </c>
      <c r="AU27" s="33">
        <f>IF(D6L1020C5=0,0,D6L1020C18/D6L1020C5)</f>
        <v>0.184421833819336</v>
      </c>
      <c r="AV27" s="16" t="s">
        <v>35588</v>
      </c>
      <c r="AW27" s="33">
        <f>CHOOSE(MIN(D6L1020C9,RUN_YEARS),B7L810C1,B7L810C10,B7L810C19,B7L810C28,B7L810C37)</f>
        <v>99.790186662922522</v>
      </c>
      <c r="AX27" s="16" t="s">
        <v>35589</v>
      </c>
      <c r="AY27" s="33">
        <f>IF(D6L1020C23=0,0,D6L1020C19/D6L1020C23)</f>
        <v>1.3475683104298961E-2</v>
      </c>
      <c r="AZ27" s="16" t="s">
        <v>35590</v>
      </c>
      <c r="BA27" s="33">
        <f>IF(D6L1020C5=0,0,D6L1020C19/D6L1020C5)</f>
        <v>0.31557816618066403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0.30325597258387399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24862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199.27248519607389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58.316737955230657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99.790186662922522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0.30325597258387399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24862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199.27248519607389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58.316737955230657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99.790186662922522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0.30325597258387399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24862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199.27248519607389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58.316737955230657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99.790186662922522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0.30325597258387399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24862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199.27248519607389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58.316737955230657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99.790186662922522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0.30325597258387399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24862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199.27248519607389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58.316737955230657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99.790186662922522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8.7737021779548652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7.5453838730411835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3.7726919365205918</v>
      </c>
      <c r="R33" s="16" t="s">
        <v>35700</v>
      </c>
      <c r="S33" s="15">
        <f>D6L1026C5-D6L1026C7</f>
        <v>3.7726919365205918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3.6956763627713527</v>
      </c>
      <c r="X33" s="16" t="s">
        <v>35702</v>
      </c>
      <c r="Y33" s="33">
        <f>D6L1026C7-D6L1026C10</f>
        <v>7.7015573749239064E-2</v>
      </c>
      <c r="Z33" s="16" t="s">
        <v>35703</v>
      </c>
      <c r="AA33" s="33">
        <f>CHOOSE(MIN(D6L1026C9,RUN_YEARS),B7L810C7,B7L810C16,B7L810C25,B7L810C34,B7L810C43)</f>
        <v>24862</v>
      </c>
      <c r="AB33" s="16" t="s">
        <v>35704</v>
      </c>
      <c r="AC33" s="33">
        <f>IF(D6L1026C12=0,0,D6L1026C10/D6L1026C12)</f>
        <v>1.4864758920325608E-4</v>
      </c>
      <c r="AD33" s="16" t="s">
        <v>35705</v>
      </c>
      <c r="AE33" s="33">
        <f>IF(D6L1026C5=0,0,D6L1026C10/D6L1026C5)</f>
        <v>0.48979302113118367</v>
      </c>
      <c r="AF33" s="16" t="s">
        <v>35706</v>
      </c>
      <c r="AG33" s="33">
        <f>CHOOSE(MIN(D6L1026C9,RUN_YEARS),B7L810C5,B7L810C14,B7L810C23,B7L810C32,B7L810C41)</f>
        <v>199.27248519607389</v>
      </c>
      <c r="AH33" s="16" t="s">
        <v>35707</v>
      </c>
      <c r="AI33" s="33">
        <f>IF(D6L1026C15=0,0,D6L1026C11/D6L1026C15)</f>
        <v>3.8648373192846816E-4</v>
      </c>
      <c r="AJ33" s="16" t="s">
        <v>35708</v>
      </c>
      <c r="AK33" s="33">
        <f>IF(D6L1026C5=0,0,D6L1026C11/D6L1026C5)</f>
        <v>1.0206978868816354E-2</v>
      </c>
      <c r="AL33" s="16" t="s">
        <v>35709</v>
      </c>
      <c r="AM33" s="33">
        <f>D6L1026C8*CHOOSE(MIN(D6L1026C9,RUN_YEARS),B7L810C4,B7L810C13,B7L810C22,B7L810C31,B7L810C40)</f>
        <v>1.3915335307370988</v>
      </c>
      <c r="AN33" s="16" t="s">
        <v>35710</v>
      </c>
      <c r="AO33" s="33">
        <f>D6L1026C8-D6L1026C18</f>
        <v>2.3811584057834931</v>
      </c>
      <c r="AP33" s="16" t="s">
        <v>35711</v>
      </c>
      <c r="AQ33" s="33">
        <f>CHOOSE(MIN(D6L1026C9,RUN_YEARS),B7L810C2,B7L810C11,B7L810C20,B7L810C29,B7L810C38)</f>
        <v>58.316737955230657</v>
      </c>
      <c r="AR33" s="16" t="s">
        <v>35712</v>
      </c>
      <c r="AS33" s="33">
        <f>IF(D6L1026C20=0,0,D6L1026C18/D6L1026C20)</f>
        <v>2.3861648979841246E-2</v>
      </c>
      <c r="AT33" s="16" t="s">
        <v>35713</v>
      </c>
      <c r="AU33" s="33">
        <f>IF(D6L1026C5=0,0,D6L1026C18/D6L1026C5)</f>
        <v>0.18442183381933597</v>
      </c>
      <c r="AV33" s="16" t="s">
        <v>35714</v>
      </c>
      <c r="AW33" s="33">
        <f>CHOOSE(MIN(D6L1026C9,RUN_YEARS),B7L810C1,B7L810C10,B7L810C19,B7L810C28,B7L810C37)</f>
        <v>99.790186662922522</v>
      </c>
      <c r="AX33" s="16" t="s">
        <v>35715</v>
      </c>
      <c r="AY33" s="33">
        <f>IF(D6L1026C23=0,0,D6L1026C19/D6L1026C23)</f>
        <v>2.3861648979841249E-2</v>
      </c>
      <c r="AZ33" s="16" t="s">
        <v>35716</v>
      </c>
      <c r="BA33" s="33">
        <f>IF(D6L1026C5=0,0,D6L1026C19/D6L1026C5)</f>
        <v>0.31557816618066403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-27.872412509937018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-23.970274758545834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-11.985137379272917</v>
      </c>
      <c r="R34" s="16" t="s">
        <v>35720</v>
      </c>
      <c r="S34" s="15">
        <f>D6L1027C5-D6L1027C7</f>
        <v>-11.985137379272917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-11.722094842252964</v>
      </c>
      <c r="X34" s="16" t="s">
        <v>35722</v>
      </c>
      <c r="Y34" s="33">
        <f>D6L1027C7-D6L1027C10</f>
        <v>-0.2630425370199525</v>
      </c>
      <c r="Z34" s="16" t="s">
        <v>35723</v>
      </c>
      <c r="AA34" s="33">
        <f>CHOOSE(MIN(D6L1027C9,RUN_YEARS),B7L810C7,B7L810C16,B7L810C25,B7L810C34,B7L810C43)</f>
        <v>34249.666666666664</v>
      </c>
      <c r="AB34" s="16" t="s">
        <v>35724</v>
      </c>
      <c r="AC34" s="33">
        <f>IF(D6L1027C12=0,0,D6L1027C10/D6L1027C12)</f>
        <v>-3.4225427524120814E-4</v>
      </c>
      <c r="AD34" s="16" t="s">
        <v>35725</v>
      </c>
      <c r="AE34" s="33">
        <f>IF(D6L1027C5=0,0,D6L1027C10/D6L1027C5)</f>
        <v>0.48902630279921289</v>
      </c>
      <c r="AF34" s="16" t="s">
        <v>35726</v>
      </c>
      <c r="AG34" s="33">
        <f>CHOOSE(MIN(D6L1027C9,RUN_YEARS),B7L810C5,B7L810C14,B7L810C23,B7L810C32,B7L810C41)</f>
        <v>295.59954064805896</v>
      </c>
      <c r="AH34" s="16" t="s">
        <v>35727</v>
      </c>
      <c r="AI34" s="33">
        <f>IF(D6L1027C15=0,0,D6L1027C11/D6L1027C15)</f>
        <v>-8.8986111562714212E-4</v>
      </c>
      <c r="AJ34" s="16" t="s">
        <v>35728</v>
      </c>
      <c r="AK34" s="33">
        <f>IF(D6L1027C5=0,0,D6L1027C11/D6L1027C5)</f>
        <v>1.0973697200787117E-2</v>
      </c>
      <c r="AL34" s="16" t="s">
        <v>35729</v>
      </c>
      <c r="AM34" s="33">
        <f>D6L1027C8*CHOOSE(MIN(D6L1027C9,RUN_YEARS),B7L810C4,B7L810C13,B7L810C22,B7L810C31,B7L810C40)</f>
        <v>-4.3075543566876391</v>
      </c>
      <c r="AN34" s="16" t="s">
        <v>35730</v>
      </c>
      <c r="AO34" s="33">
        <f>D6L1027C8-D6L1027C18</f>
        <v>-7.6775830225852779</v>
      </c>
      <c r="AP34" s="16" t="s">
        <v>35731</v>
      </c>
      <c r="AQ34" s="33">
        <f>CHOOSE(MIN(D6L1027C9,RUN_YEARS),B7L810C2,B7L810C11,B7L810C20,B7L810C29,B7L810C38)</f>
        <v>82.568412393016686</v>
      </c>
      <c r="AR34" s="16" t="s">
        <v>35732</v>
      </c>
      <c r="AS34" s="33">
        <f>IF(D6L1027C20=0,0,D6L1027C18/D6L1027C20)</f>
        <v>-5.2169518970331508E-2</v>
      </c>
      <c r="AT34" s="16" t="s">
        <v>35733</v>
      </c>
      <c r="AU34" s="33">
        <f>IF(D6L1027C5=0,0,D6L1027C18/D6L1027C5)</f>
        <v>0.17970400423349001</v>
      </c>
      <c r="AV34" s="16" t="s">
        <v>35734</v>
      </c>
      <c r="AW34" s="33">
        <f>CHOOSE(MIN(D6L1027C9,RUN_YEARS),B7L810C1,B7L810C10,B7L810C19,B7L810C28,B7L810C37)</f>
        <v>147.16606888691982</v>
      </c>
      <c r="AX34" s="16" t="s">
        <v>35735</v>
      </c>
      <c r="AY34" s="33">
        <f>IF(D6L1027C23=0,0,D6L1027C19/D6L1027C23)</f>
        <v>-5.2169518970331515E-2</v>
      </c>
      <c r="AZ34" s="16" t="s">
        <v>35736</v>
      </c>
      <c r="BA34" s="33">
        <f>IF(D6L1027C5=0,0,D6L1027C19/D6L1027C5)</f>
        <v>0.32029599576651002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3033.4767033436246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1996.8327427697218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998.41637138486089</v>
      </c>
      <c r="R35" s="16" t="s">
        <v>35740</v>
      </c>
      <c r="S35" s="15">
        <f>SUM(D6L1001C8:D6L1027C8)-2*SUM(D6L1009C8,D6L1011C8,D6L1022C8,D6L1024C8,D6L1027C8)</f>
        <v>998.41637138486089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976.51270333004277</v>
      </c>
      <c r="X35" s="16" t="s">
        <v>35742</v>
      </c>
      <c r="Y35" s="33">
        <f>SUM(D6L1001C11:D6L1027C11)-2*SUM(D6L1009C11,D6L1011C11,D6L1022C11,D6L1024C11,D6L1027C11)</f>
        <v>21.903668054817874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2.8657246347362282E-2</v>
      </c>
      <c r="AD35" s="16" t="s">
        <v>35744</v>
      </c>
      <c r="AE35" s="33">
        <f>IF(D6L1028C5=0,0,D6L1028C10/D6L1028C5)</f>
        <v>0.48903079482539108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7.4508840503141854E-2</v>
      </c>
      <c r="AJ35" s="16" t="s">
        <v>35746</v>
      </c>
      <c r="AK35" s="33">
        <f>IF(D6L1028C5=0,0,D6L1028C11/D6L1028C5)</f>
        <v>1.096920517460878E-2</v>
      </c>
      <c r="AL35" s="16" t="s">
        <v>35747</v>
      </c>
      <c r="AM35" s="33">
        <f>SUM(D6L1001C18:D6L1027C18)-2*SUM(D6L1009C18,D6L1011C18,D6L1022C18,D6L1024C18,D6L1027C18)</f>
        <v>358.75482903956197</v>
      </c>
      <c r="AN35" s="16" t="s">
        <v>35748</v>
      </c>
      <c r="AO35" s="33">
        <f>SUM(D6L1001C19:D6L1027C19)-2*SUM(D6L1009C19,D6L1011C19,D6L1022C19,D6L1024C19,D6L1027C19)</f>
        <v>639.66154234529904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4.3715402629436175</v>
      </c>
      <c r="AT35" s="16" t="s">
        <v>35750</v>
      </c>
      <c r="AU35" s="33">
        <f>IF(D6L1028C5=0,0,D6L1028C18/D6L1028C5)</f>
        <v>0.1796619322968174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4.3715402629436184</v>
      </c>
      <c r="AZ35" s="16" t="s">
        <v>35752</v>
      </c>
      <c r="BA35" s="33">
        <f>IF(D6L1028C5=0,0,D6L1028C19/D6L1028C5)</f>
        <v>0.32033806770318263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30.162369703100758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15.081184851550379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7.5405924257751895</v>
      </c>
      <c r="R36" s="16" t="s">
        <v>35757</v>
      </c>
      <c r="S36" s="15">
        <f>D6L1029C5-D6L1029C7</f>
        <v>7.5405924257751895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7.3866590906787017</v>
      </c>
      <c r="X36" s="16" t="s">
        <v>35759</v>
      </c>
      <c r="Y36" s="33">
        <f>D6L1029C7-D6L1029C10</f>
        <v>0.15393333509648777</v>
      </c>
      <c r="Z36" s="16" t="s">
        <v>35760</v>
      </c>
      <c r="AA36" s="33">
        <f>CHOOSE(MIN(D6L1029C9,RUN_YEARS),B7L810C7,B7L810C16,B7L810C25,B7L810C34,B7L810C43)</f>
        <v>24862</v>
      </c>
      <c r="AB36" s="16" t="s">
        <v>35761</v>
      </c>
      <c r="AC36" s="33">
        <f>IF(D6L1029C12=0,0,D6L1029C10/D6L1029C12)</f>
        <v>2.9710639090494334E-4</v>
      </c>
      <c r="AD36" s="16" t="s">
        <v>35762</v>
      </c>
      <c r="AE36" s="33">
        <f>IF(D6L1029C5=0,0,D6L1029C10/D6L1029C5)</f>
        <v>0.48979302113118367</v>
      </c>
      <c r="AF36" s="16" t="s">
        <v>35763</v>
      </c>
      <c r="AG36" s="33">
        <f>CHOOSE(MIN(D6L1029C9,RUN_YEARS),B7L810C5,B7L810C14,B7L810C23,B7L810C32,B7L810C41)</f>
        <v>199.27248519607389</v>
      </c>
      <c r="AH36" s="16" t="s">
        <v>35764</v>
      </c>
      <c r="AI36" s="33">
        <f>IF(D6L1029C15=0,0,D6L1029C11/D6L1029C15)</f>
        <v>7.7247661635285614E-4</v>
      </c>
      <c r="AJ36" s="16" t="s">
        <v>35765</v>
      </c>
      <c r="AK36" s="33">
        <f>IF(D6L1029C5=0,0,D6L1029C11/D6L1029C5)</f>
        <v>1.0206978868816337E-2</v>
      </c>
      <c r="AL36" s="16" t="s">
        <v>35766</v>
      </c>
      <c r="AM36" s="33">
        <f>D6L1029C8*CHOOSE(MIN(D6L1029C9,RUN_YEARS),B7L810C4,B7L810C13,B7L810C22,B7L810C31,B7L810C40)</f>
        <v>2.7812997664913115</v>
      </c>
      <c r="AN36" s="16" t="s">
        <v>35767</v>
      </c>
      <c r="AO36" s="33">
        <f>D6L1029C8-D6L1029C18</f>
        <v>4.7592926592838776</v>
      </c>
      <c r="AP36" s="16" t="s">
        <v>35768</v>
      </c>
      <c r="AQ36" s="33">
        <f>CHOOSE(MIN(D6L1029C9,RUN_YEARS),B7L810C2,B7L810C11,B7L810C20,B7L810C29,B7L810C38)</f>
        <v>58.316737955230657</v>
      </c>
      <c r="AR36" s="16" t="s">
        <v>35769</v>
      </c>
      <c r="AS36" s="33">
        <f>IF(D6L1029C20=0,0,D6L1029C18/D6L1029C20)</f>
        <v>4.7692992852695147E-2</v>
      </c>
      <c r="AT36" s="16" t="s">
        <v>35770</v>
      </c>
      <c r="AU36" s="33">
        <f>IF(D6L1029C5=0,0,D6L1029C18/D6L1029C5)</f>
        <v>0.184421833819336</v>
      </c>
      <c r="AV36" s="16" t="s">
        <v>35771</v>
      </c>
      <c r="AW36" s="33">
        <f>CHOOSE(MIN(D6L1029C9,RUN_YEARS),B7L810C1,B7L810C10,B7L810C19,B7L810C28,B7L810C37)</f>
        <v>99.790186662922522</v>
      </c>
      <c r="AX36" s="16" t="s">
        <v>35772</v>
      </c>
      <c r="AY36" s="33">
        <f>IF(D6L1029C23=0,0,D6L1029C19/D6L1029C23)</f>
        <v>4.769299285269514E-2</v>
      </c>
      <c r="AZ36" s="16" t="s">
        <v>35773</v>
      </c>
      <c r="BA36" s="33">
        <f>IF(D6L1029C5=0,0,D6L1029C19/D6L1029C5)</f>
        <v>0.31557816618066398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24862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199.27248519607389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58.316737955230657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99.790186662922522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59.088377723970943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29.544188861985472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14.772094430992736</v>
      </c>
      <c r="R38" s="16" t="s">
        <v>35797</v>
      </c>
      <c r="S38" s="15">
        <f>D6L1031C5-D6L1031C7</f>
        <v>14.772094430992736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14.47053751958213</v>
      </c>
      <c r="X38" s="16" t="s">
        <v>35799</v>
      </c>
      <c r="Y38" s="33">
        <f>D6L1031C7-D6L1031C10</f>
        <v>0.30155691141060537</v>
      </c>
      <c r="Z38" s="16" t="s">
        <v>35800</v>
      </c>
      <c r="AA38" s="33">
        <f>CHOOSE(MIN(D6L1031C9,RUN_YEARS),B7L810C7,B7L810C16,B7L810C25,B7L810C34,B7L810C43)</f>
        <v>24862</v>
      </c>
      <c r="AB38" s="16" t="s">
        <v>35801</v>
      </c>
      <c r="AC38" s="33">
        <f>IF(D6L1031C12=0,0,D6L1031C10/D6L1031C12)</f>
        <v>5.8203433028646652E-4</v>
      </c>
      <c r="AD38" s="16" t="s">
        <v>35802</v>
      </c>
      <c r="AE38" s="33">
        <f>IF(D6L1031C5=0,0,D6L1031C10/D6L1031C5)</f>
        <v>0.48979302113118361</v>
      </c>
      <c r="AF38" s="16" t="s">
        <v>35803</v>
      </c>
      <c r="AG38" s="33">
        <f>CHOOSE(MIN(D6L1031C9,RUN_YEARS),B7L810C5,B7L810C14,B7L810C23,B7L810C32,B7L810C41)</f>
        <v>199.27248519607389</v>
      </c>
      <c r="AH38" s="16" t="s">
        <v>35804</v>
      </c>
      <c r="AI38" s="33">
        <f>IF(D6L1031C15=0,0,D6L1031C11/D6L1031C15)</f>
        <v>1.513289258744823E-3</v>
      </c>
      <c r="AJ38" s="16" t="s">
        <v>35805</v>
      </c>
      <c r="AK38" s="33">
        <f>IF(D6L1031C5=0,0,D6L1031C11/D6L1031C5)</f>
        <v>1.0206978868816359E-2</v>
      </c>
      <c r="AL38" s="16" t="s">
        <v>35806</v>
      </c>
      <c r="AM38" s="33">
        <f>D6L1031C8*CHOOSE(MIN(D6L1031C9,RUN_YEARS),B7L810C4,B7L810C13,B7L810C22,B7L810C31,B7L810C40)</f>
        <v>5.4485934886321621</v>
      </c>
      <c r="AN38" s="16" t="s">
        <v>35807</v>
      </c>
      <c r="AO38" s="33">
        <f>D6L1031C8-D6L1031C18</f>
        <v>9.3235009423605746</v>
      </c>
      <c r="AP38" s="16" t="s">
        <v>35808</v>
      </c>
      <c r="AQ38" s="33">
        <f>CHOOSE(MIN(D6L1031C9,RUN_YEARS),B7L810C2,B7L810C11,B7L810C20,B7L810C29,B7L810C38)</f>
        <v>58.316737955230657</v>
      </c>
      <c r="AR38" s="16" t="s">
        <v>35809</v>
      </c>
      <c r="AS38" s="33">
        <f>IF(D6L1031C20=0,0,D6L1031C18/D6L1031C20)</f>
        <v>9.3431040206930105E-2</v>
      </c>
      <c r="AT38" s="16" t="s">
        <v>35810</v>
      </c>
      <c r="AU38" s="33">
        <f>IF(D6L1031C5=0,0,D6L1031C18/D6L1031C5)</f>
        <v>0.184421833819336</v>
      </c>
      <c r="AV38" s="16" t="s">
        <v>35811</v>
      </c>
      <c r="AW38" s="33">
        <f>CHOOSE(MIN(D6L1031C9,RUN_YEARS),B7L810C1,B7L810C10,B7L810C19,B7L810C28,B7L810C37)</f>
        <v>99.790186662922522</v>
      </c>
      <c r="AX38" s="16" t="s">
        <v>35812</v>
      </c>
      <c r="AY38" s="33">
        <f>IF(D6L1031C23=0,0,D6L1031C19/D6L1031C23)</f>
        <v>9.3431040206930105E-2</v>
      </c>
      <c r="AZ38" s="16" t="s">
        <v>35813</v>
      </c>
      <c r="BA38" s="33">
        <f>IF(D6L1031C5=0,0,D6L1031C19/D6L1031C5)</f>
        <v>0.31557816618066403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24862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199.27248519607389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58.316737955230657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99.790186662922522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1479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1479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591.6</v>
      </c>
      <c r="R40" s="16" t="s">
        <v>35838</v>
      </c>
      <c r="S40" s="15">
        <f>D6L1033C5-D6L1033C7</f>
        <v>887.4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579.52310260241654</v>
      </c>
      <c r="X40" s="16" t="s">
        <v>35840</v>
      </c>
      <c r="Y40" s="33">
        <f>D6L1033C7-D6L1033C10</f>
        <v>12.07689739758348</v>
      </c>
      <c r="Z40" s="16" t="s">
        <v>35841</v>
      </c>
      <c r="AA40" s="33">
        <f>CHOOSE(MIN(D6L1033C9,RUN_YEARS),B7L810C7,B7L810C16,B7L810C25,B7L810C34,B7L810C43)</f>
        <v>24862</v>
      </c>
      <c r="AB40" s="16" t="s">
        <v>35842</v>
      </c>
      <c r="AC40" s="33">
        <f>IF(D6L1033C12=0,0,D6L1033C10/D6L1033C12)</f>
        <v>2.3309593057775583E-2</v>
      </c>
      <c r="AD40" s="16" t="s">
        <v>35843</v>
      </c>
      <c r="AE40" s="33">
        <f>IF(D6L1033C5=0,0,D6L1033C10/D6L1033C5)</f>
        <v>0.39183441690494697</v>
      </c>
      <c r="AF40" s="16" t="s">
        <v>35844</v>
      </c>
      <c r="AG40" s="33">
        <f>CHOOSE(MIN(D6L1033C9,RUN_YEARS),B7L810C5,B7L810C14,B7L810C23,B7L810C32,B7L810C41)</f>
        <v>199.27248519607389</v>
      </c>
      <c r="AH40" s="16" t="s">
        <v>35845</v>
      </c>
      <c r="AI40" s="33">
        <f>IF(D6L1033C15=0,0,D6L1033C11/D6L1033C15)</f>
        <v>6.0604941950216727E-2</v>
      </c>
      <c r="AJ40" s="16" t="s">
        <v>35846</v>
      </c>
      <c r="AK40" s="33">
        <f>IF(D6L1033C5=0,0,D6L1033C11/D6L1033C5)</f>
        <v>8.1655830950530632E-3</v>
      </c>
      <c r="AL40" s="16" t="s">
        <v>35847</v>
      </c>
      <c r="AM40" s="33">
        <f>D6L1033C8*CHOOSE(MIN(D6L1033C9,RUN_YEARS),B7L810C4,B7L810C13,B7L810C22,B7L810C31,B7L810C40)</f>
        <v>327.31187066255751</v>
      </c>
      <c r="AN40" s="16" t="s">
        <v>35848</v>
      </c>
      <c r="AO40" s="33">
        <f>D6L1033C8-D6L1033C18</f>
        <v>560.08812933744252</v>
      </c>
      <c r="AP40" s="16" t="s">
        <v>35849</v>
      </c>
      <c r="AQ40" s="33">
        <f>CHOOSE(MIN(D6L1033C9,RUN_YEARS),B7L810C2,B7L810C11,B7L810C20,B7L810C29,B7L810C38)</f>
        <v>58.316737955230657</v>
      </c>
      <c r="AR40" s="16" t="s">
        <v>35850</v>
      </c>
      <c r="AS40" s="33">
        <f>IF(D6L1033C20=0,0,D6L1033C18/D6L1033C20)</f>
        <v>5.6126573971581282</v>
      </c>
      <c r="AT40" s="16" t="s">
        <v>35851</v>
      </c>
      <c r="AU40" s="33">
        <f>IF(D6L1033C5=0,0,D6L1033C18/D6L1033C5)</f>
        <v>0.22130620058320319</v>
      </c>
      <c r="AV40" s="16" t="s">
        <v>35852</v>
      </c>
      <c r="AW40" s="33">
        <f>CHOOSE(MIN(D6L1033C9,RUN_YEARS),B7L810C1,B7L810C10,B7L810C19,B7L810C28,B7L810C37)</f>
        <v>99.790186662922522</v>
      </c>
      <c r="AX40" s="16" t="s">
        <v>35853</v>
      </c>
      <c r="AY40" s="33">
        <f>IF(D6L1033C23=0,0,D6L1033C19/D6L1033C23)</f>
        <v>5.6126573971581282</v>
      </c>
      <c r="AZ40" s="16" t="s">
        <v>35854</v>
      </c>
      <c r="BA40" s="33">
        <f>IF(D6L1033C5=0,0,D6L1033C19/D6L1033C5)</f>
        <v>0.37869379941679682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4420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4420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4420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24862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199.27248519607389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1630.2890109629302</v>
      </c>
      <c r="AN41" s="16" t="s">
        <v>35867</v>
      </c>
      <c r="AO41" s="33">
        <f>D6L1034C8-D6L1034C18</f>
        <v>2789.7109890370698</v>
      </c>
      <c r="AP41" s="16" t="s">
        <v>35868</v>
      </c>
      <c r="AQ41" s="33">
        <f>CHOOSE(MIN(D6L1034C9,RUN_YEARS),B7L810C2,B7L810C11,B7L810C20,B7L810C29,B7L810C38)</f>
        <v>58.316737955230657</v>
      </c>
      <c r="AR41" s="16" t="s">
        <v>35869</v>
      </c>
      <c r="AS41" s="33">
        <f>IF(D6L1034C20=0,0,D6L1034C18/D6L1034C20)</f>
        <v>27.955764813431291</v>
      </c>
      <c r="AT41" s="16" t="s">
        <v>35870</v>
      </c>
      <c r="AU41" s="33">
        <f>IF(D6L1034C5=0,0,D6L1034C18/D6L1034C5)</f>
        <v>0.36884366763867199</v>
      </c>
      <c r="AV41" s="16" t="s">
        <v>35871</v>
      </c>
      <c r="AW41" s="33">
        <f>CHOOSE(MIN(D6L1034C9,RUN_YEARS),B7L810C1,B7L810C10,B7L810C19,B7L810C28,B7L810C37)</f>
        <v>99.790186662922522</v>
      </c>
      <c r="AX41" s="16" t="s">
        <v>35872</v>
      </c>
      <c r="AY41" s="33">
        <f>IF(D6L1034C23=0,0,D6L1034C19/D6L1034C23)</f>
        <v>27.955764813431291</v>
      </c>
      <c r="AZ41" s="16" t="s">
        <v>35873</v>
      </c>
      <c r="BA41" s="33">
        <f>IF(D6L1034C5=0,0,D6L1034C19/D6L1034C5)</f>
        <v>0.63115633236132795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8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8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8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7.8366883380989387</v>
      </c>
      <c r="X42" s="16" t="s">
        <v>35880</v>
      </c>
      <c r="Y42" s="33">
        <f>D6L1035C7-D6L1035C10</f>
        <v>0.16331166190106128</v>
      </c>
      <c r="Z42" s="16" t="s">
        <v>35881</v>
      </c>
      <c r="AA42" s="33">
        <f>CHOOSE(MIN(D6L1035C9,RUN_YEARS),B7L810C7,B7L810C16,B7L810C25,B7L810C34,B7L810C43)</f>
        <v>24862</v>
      </c>
      <c r="AB42" s="16" t="s">
        <v>35882</v>
      </c>
      <c r="AC42" s="33">
        <f>IF(D6L1035C12=0,0,D6L1035C10/D6L1035C12)</f>
        <v>3.1520747880697201E-4</v>
      </c>
      <c r="AD42" s="16" t="s">
        <v>35883</v>
      </c>
      <c r="AE42" s="33">
        <f>IF(D6L1035C5=0,0,D6L1035C10/D6L1035C5)</f>
        <v>0.97958604226236734</v>
      </c>
      <c r="AF42" s="16" t="s">
        <v>35884</v>
      </c>
      <c r="AG42" s="33">
        <f>CHOOSE(MIN(D6L1035C9,RUN_YEARS),B7L810C5,B7L810C14,B7L810C23,B7L810C32,B7L810C41)</f>
        <v>199.27248519607389</v>
      </c>
      <c r="AH42" s="16" t="s">
        <v>35885</v>
      </c>
      <c r="AI42" s="33">
        <f>IF(D6L1035C15=0,0,D6L1035C11/D6L1035C15)</f>
        <v>8.1953944489813026E-4</v>
      </c>
      <c r="AJ42" s="16" t="s">
        <v>35886</v>
      </c>
      <c r="AK42" s="33">
        <f>IF(D6L1035C5=0,0,D6L1035C11/D6L1035C5)</f>
        <v>2.041395773763266E-2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58.316737955230657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99.790186662922522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27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27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24862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199.27248519607389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9.9587790262441445</v>
      </c>
      <c r="AN43" s="16" t="s">
        <v>35908</v>
      </c>
      <c r="AO43" s="33">
        <f>D6L1036C8-D6L1036C18</f>
        <v>17.041220973755856</v>
      </c>
      <c r="AP43" s="16" t="s">
        <v>35909</v>
      </c>
      <c r="AQ43" s="33">
        <f>CHOOSE(MIN(D6L1036C9,RUN_YEARS),B7L810C2,B7L810C11,B7L810C20,B7L810C29,B7L810C38)</f>
        <v>58.316737955230657</v>
      </c>
      <c r="AR43" s="16" t="s">
        <v>35910</v>
      </c>
      <c r="AS43" s="33">
        <f>IF(D6L1036C20=0,0,D6L1036C18/D6L1036C20)</f>
        <v>0.17077050904132238</v>
      </c>
      <c r="AT43" s="16" t="s">
        <v>35911</v>
      </c>
      <c r="AU43" s="33">
        <f>IF(D6L1036C5=0,0,D6L1036C18/D6L1036C5)</f>
        <v>0.36884366763867199</v>
      </c>
      <c r="AV43" s="16" t="s">
        <v>35912</v>
      </c>
      <c r="AW43" s="33">
        <f>CHOOSE(MIN(D6L1036C9,RUN_YEARS),B7L810C1,B7L810C10,B7L810C19,B7L810C28,B7L810C37)</f>
        <v>99.790186662922522</v>
      </c>
      <c r="AX43" s="16" t="s">
        <v>35913</v>
      </c>
      <c r="AY43" s="33">
        <f>IF(D6L1036C23=0,0,D6L1036C19/D6L1036C23)</f>
        <v>0.17077050904132235</v>
      </c>
      <c r="AZ43" s="16" t="s">
        <v>35914</v>
      </c>
      <c r="BA43" s="33">
        <f>IF(D6L1036C5=0,0,D6L1036C19/D6L1036C5)</f>
        <v>0.63115633236132795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6023.2507474270715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5978.6253737135357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621.912686856768</v>
      </c>
      <c r="R44" s="16" t="s">
        <v>35918</v>
      </c>
      <c r="S44" s="15">
        <f>SUM(D6L1029C8:D6L1036C8)</f>
        <v>5356.7126868567684</v>
      </c>
      <c r="U44" s="21" t="str">
        <f>NULL_VALUE</f>
        <v>n/a</v>
      </c>
      <c r="V44" s="16" t="s">
        <v>35919</v>
      </c>
      <c r="W44" s="33">
        <f>SUM(D6L1029C10:D6L1036C10)</f>
        <v>609.21698755077637</v>
      </c>
      <c r="X44" s="16" t="s">
        <v>35920</v>
      </c>
      <c r="Y44" s="33">
        <f>SUM(D6L1029C11:D6L1036C11)</f>
        <v>12.695699305991635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2.4503941257773963E-2</v>
      </c>
      <c r="AD44" s="16" t="s">
        <v>35922</v>
      </c>
      <c r="AE44" s="33">
        <f>IF(D6L1037C5=0,0,D6L1037C10/D6L1037C5)</f>
        <v>0.10189917405250802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6.3710247270212531E-2</v>
      </c>
      <c r="AJ44" s="16" t="s">
        <v>35924</v>
      </c>
      <c r="AK44" s="33">
        <f>IF(D6L1037C5=0,0,D6L1037C11/D6L1037C5)</f>
        <v>2.1235147734479784E-3</v>
      </c>
      <c r="AL44" s="16" t="s">
        <v>35925</v>
      </c>
      <c r="AM44" s="33">
        <f>SUM(D6L1029C18:D6L1036C18)</f>
        <v>1975.7895539068554</v>
      </c>
      <c r="AN44" s="16" t="s">
        <v>35926</v>
      </c>
      <c r="AO44" s="33">
        <f>SUM(D6L1029C19:D6L1036C19)</f>
        <v>3380.9231329499125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33.880316752690369</v>
      </c>
      <c r="AT44" s="16" t="s">
        <v>35928</v>
      </c>
      <c r="AU44" s="33">
        <f>IF(D6L1037C5=0,0,D6L1037C18/D6L1037C5)</f>
        <v>0.33047555757447011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33.880316752690369</v>
      </c>
      <c r="AZ44" s="16" t="s">
        <v>35930</v>
      </c>
      <c r="BA44" s="33">
        <f>IF(D6L1037C5=0,0,D6L1037C19/D6L1037C5)</f>
        <v>0.56550175359957389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258.00370442414879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129.0018522120744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64.500926106037198</v>
      </c>
      <c r="R45" s="16" t="s">
        <v>35935</v>
      </c>
      <c r="S45" s="15">
        <f>D6L1038C5-D6L1038C7</f>
        <v>64.500926106037198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63.184206926470388</v>
      </c>
      <c r="X45" s="16" t="s">
        <v>35937</v>
      </c>
      <c r="Y45" s="33">
        <f>D6L1038C7-D6L1038C10</f>
        <v>1.3167191795668103</v>
      </c>
      <c r="Z45" s="16" t="s">
        <v>35938</v>
      </c>
      <c r="AA45" s="33">
        <f>CHOOSE(MIN(D6L1038C9,RUN_YEARS),B7L810C7,B7L810C16,B7L810C25,B7L810C34,B7L810C43)</f>
        <v>24862</v>
      </c>
      <c r="AB45" s="16" t="s">
        <v>35939</v>
      </c>
      <c r="AC45" s="33">
        <f>IF(D6L1038C12=0,0,D6L1038C10/D6L1038C12)</f>
        <v>2.5413967873248486E-3</v>
      </c>
      <c r="AD45" s="16" t="s">
        <v>35940</v>
      </c>
      <c r="AE45" s="33">
        <f>IF(D6L1038C5=0,0,D6L1038C10/D6L1038C5)</f>
        <v>0.48979302113118367</v>
      </c>
      <c r="AF45" s="16" t="s">
        <v>35941</v>
      </c>
      <c r="AG45" s="33">
        <f>CHOOSE(MIN(D6L1038C9,RUN_YEARS),B7L810C5,B7L810C14,B7L810C23,B7L810C32,B7L810C41)</f>
        <v>199.27248519607389</v>
      </c>
      <c r="AH45" s="16" t="s">
        <v>35942</v>
      </c>
      <c r="AI45" s="33">
        <f>IF(D6L1038C15=0,0,D6L1038C11/D6L1038C15)</f>
        <v>6.6076316470446298E-3</v>
      </c>
      <c r="AJ45" s="16" t="s">
        <v>35943</v>
      </c>
      <c r="AK45" s="33">
        <f>IF(D6L1038C5=0,0,D6L1038C11/D6L1038C5)</f>
        <v>1.0206978868816328E-2</v>
      </c>
      <c r="AL45" s="16" t="s">
        <v>35944</v>
      </c>
      <c r="AM45" s="33">
        <f>D6L1038C8*CHOOSE(MIN(D6L1038C9,RUN_YEARS),B7L810C4,B7L810C13,B7L810C22,B7L810C31,B7L810C40)</f>
        <v>23.790758151041725</v>
      </c>
      <c r="AN45" s="16" t="s">
        <v>35945</v>
      </c>
      <c r="AO45" s="33">
        <f>D6L1038C8-D6L1038C18</f>
        <v>40.71016795499547</v>
      </c>
      <c r="AP45" s="16" t="s">
        <v>35946</v>
      </c>
      <c r="AQ45" s="33">
        <f>CHOOSE(MIN(D6L1038C9,RUN_YEARS),B7L810C2,B7L810C11,B7L810C20,B7L810C29,B7L810C38)</f>
        <v>58.316737955230657</v>
      </c>
      <c r="AR45" s="16" t="s">
        <v>35947</v>
      </c>
      <c r="AS45" s="33">
        <f>IF(D6L1038C20=0,0,D6L1038C18/D6L1038C20)</f>
        <v>0.40795762906535893</v>
      </c>
      <c r="AT45" s="16" t="s">
        <v>35948</v>
      </c>
      <c r="AU45" s="33">
        <f>IF(D6L1038C5=0,0,D6L1038C18/D6L1038C5)</f>
        <v>0.184421833819336</v>
      </c>
      <c r="AV45" s="16" t="s">
        <v>35949</v>
      </c>
      <c r="AW45" s="33">
        <f>CHOOSE(MIN(D6L1038C9,RUN_YEARS),B7L810C1,B7L810C10,B7L810C19,B7L810C28,B7L810C37)</f>
        <v>99.790186662922522</v>
      </c>
      <c r="AX45" s="16" t="s">
        <v>35950</v>
      </c>
      <c r="AY45" s="33">
        <f>IF(D6L1038C23=0,0,D6L1038C19/D6L1038C23)</f>
        <v>0.40795762906535887</v>
      </c>
      <c r="AZ45" s="16" t="s">
        <v>35951</v>
      </c>
      <c r="BA45" s="33">
        <f>IF(D6L1038C5=0,0,D6L1038C19/D6L1038C5)</f>
        <v>0.31557816618066398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2647.0510133060366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2647.0510133060366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1058.8204053224147</v>
      </c>
      <c r="R46" s="16" t="s">
        <v>35955</v>
      </c>
      <c r="S46" s="15">
        <f>D6L1039C5-D6L1039C7</f>
        <v>1588.2306079836219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1037.2056903164198</v>
      </c>
      <c r="X46" s="16" t="s">
        <v>35957</v>
      </c>
      <c r="Y46" s="33">
        <f>D6L1039C7-D6L1039C10</f>
        <v>21.614715005994867</v>
      </c>
      <c r="Z46" s="16" t="s">
        <v>35958</v>
      </c>
      <c r="AA46" s="33">
        <f>CHOOSE(MIN(D6L1039C9,RUN_YEARS),B7L810C7,B7L810C16,B7L810C25,B7L810C34,B7L810C43)</f>
        <v>24862</v>
      </c>
      <c r="AB46" s="16" t="s">
        <v>35959</v>
      </c>
      <c r="AC46" s="33">
        <f>IF(D6L1039C12=0,0,D6L1039C10/D6L1039C12)</f>
        <v>4.1718513808881821E-2</v>
      </c>
      <c r="AD46" s="16" t="s">
        <v>35960</v>
      </c>
      <c r="AE46" s="33">
        <f>IF(D6L1039C5=0,0,D6L1039C10/D6L1039C5)</f>
        <v>0.39183441690494697</v>
      </c>
      <c r="AF46" s="16" t="s">
        <v>35961</v>
      </c>
      <c r="AG46" s="33">
        <f>CHOOSE(MIN(D6L1039C9,RUN_YEARS),B7L810C5,B7L810C14,B7L810C23,B7L810C32,B7L810C41)</f>
        <v>199.27248519607389</v>
      </c>
      <c r="AH46" s="16" t="s">
        <v>35962</v>
      </c>
      <c r="AI46" s="33">
        <f>IF(D6L1039C15=0,0,D6L1039C11/D6L1039C15)</f>
        <v>0.10846813590309319</v>
      </c>
      <c r="AJ46" s="16" t="s">
        <v>35963</v>
      </c>
      <c r="AK46" s="33">
        <f>IF(D6L1039C5=0,0,D6L1039C11/D6L1039C5)</f>
        <v>8.1655830950530684E-3</v>
      </c>
      <c r="AL46" s="16" t="s">
        <v>35964</v>
      </c>
      <c r="AM46" s="33">
        <f>D6L1039C8*CHOOSE(MIN(D6L1039C9,RUN_YEARS),B7L810C4,B7L810C13,B7L810C22,B7L810C31,B7L810C40)</f>
        <v>585.80880250467703</v>
      </c>
      <c r="AN46" s="16" t="s">
        <v>35965</v>
      </c>
      <c r="AO46" s="33">
        <f>D6L1039C8-D6L1039C18</f>
        <v>1002.4218054789449</v>
      </c>
      <c r="AP46" s="16" t="s">
        <v>35966</v>
      </c>
      <c r="AQ46" s="33">
        <f>CHOOSE(MIN(D6L1039C9,RUN_YEARS),B7L810C2,B7L810C11,B7L810C20,B7L810C29,B7L810C38)</f>
        <v>58.316737955230657</v>
      </c>
      <c r="AR46" s="16" t="s">
        <v>35967</v>
      </c>
      <c r="AS46" s="33">
        <f>IF(D6L1039C20=0,0,D6L1039C18/D6L1039C20)</f>
        <v>10.045294422236001</v>
      </c>
      <c r="AT46" s="16" t="s">
        <v>35968</v>
      </c>
      <c r="AU46" s="33">
        <f>IF(D6L1039C5=0,0,D6L1039C18/D6L1039C5)</f>
        <v>0.22130620058320322</v>
      </c>
      <c r="AV46" s="16" t="s">
        <v>35969</v>
      </c>
      <c r="AW46" s="33">
        <f>CHOOSE(MIN(D6L1039C9,RUN_YEARS),B7L810C1,B7L810C10,B7L810C19,B7L810C28,B7L810C37)</f>
        <v>99.790186662922522</v>
      </c>
      <c r="AX46" s="16" t="s">
        <v>35970</v>
      </c>
      <c r="AY46" s="33">
        <f>IF(D6L1039C23=0,0,D6L1039C19/D6L1039C23)</f>
        <v>10.045294422235999</v>
      </c>
      <c r="AZ46" s="16" t="s">
        <v>35971</v>
      </c>
      <c r="BA46" s="33">
        <f>IF(D6L1039C5=0,0,D6L1039C19/D6L1039C5)</f>
        <v>0.37869379941679676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2905.0547177301855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2776.052865518111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1123.3213314284519</v>
      </c>
      <c r="R47" s="16" t="s">
        <v>35975</v>
      </c>
      <c r="S47" s="15">
        <f>SUM(D6L1038C8:D6L1039C8)</f>
        <v>1652.7315340896591</v>
      </c>
      <c r="U47" s="21" t="str">
        <f>NULL_VALUE</f>
        <v>n/a</v>
      </c>
      <c r="V47" s="16" t="s">
        <v>35976</v>
      </c>
      <c r="W47" s="33">
        <f>SUM(D6L1038C10:D6L1039C10)</f>
        <v>1100.3898972428901</v>
      </c>
      <c r="X47" s="16" t="s">
        <v>35977</v>
      </c>
      <c r="Y47" s="33">
        <f>SUM(D6L1038C11:D6L1039C11)</f>
        <v>22.931434185561677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4.4259910596206667E-2</v>
      </c>
      <c r="AD47" s="16" t="s">
        <v>35979</v>
      </c>
      <c r="AE47" s="33">
        <f>IF(D6L1040C5=0,0,D6L1040C10/D6L1040C5)</f>
        <v>0.39638650650751128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0.11507576755013782</v>
      </c>
      <c r="AJ47" s="16" t="s">
        <v>35981</v>
      </c>
      <c r="AK47" s="33">
        <f>IF(D6L1040C5=0,0,D6L1040C11/D6L1040C5)</f>
        <v>8.2604457827145338E-3</v>
      </c>
      <c r="AL47" s="16" t="s">
        <v>35982</v>
      </c>
      <c r="AM47" s="33">
        <f>SUM(D6L1038C18:D6L1039C18)</f>
        <v>609.59956065571873</v>
      </c>
      <c r="AN47" s="16" t="s">
        <v>35983</v>
      </c>
      <c r="AO47" s="33">
        <f>SUM(D6L1038C19:D6L1039C19)</f>
        <v>1043.1319734339404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10.45325205130136</v>
      </c>
      <c r="AT47" s="16" t="s">
        <v>35985</v>
      </c>
      <c r="AU47" s="33">
        <f>IF(D6L1040C5=0,0,D6L1040C18/D6L1040C5)</f>
        <v>0.21959220165713436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10.453252051301359</v>
      </c>
      <c r="AZ47" s="16" t="s">
        <v>35987</v>
      </c>
      <c r="BA47" s="33">
        <f>IF(D6L1040C5=0,0,D6L1040C19/D6L1040C5)</f>
        <v>0.37576084605263976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11961.782168500882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10751.510982001369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2743.6503896700806</v>
      </c>
      <c r="R48" s="16" t="s">
        <v>35992</v>
      </c>
      <c r="S48" s="15">
        <f>SUM(D6L1028C8,D6L1037C8,D6L1040C8)</f>
        <v>8007.8605923312889</v>
      </c>
      <c r="U48" s="21" t="str">
        <f>NULL_VALUE</f>
        <v>n/a</v>
      </c>
      <c r="V48" s="16" t="s">
        <v>35993</v>
      </c>
      <c r="W48" s="33">
        <f>SUM(D6L1028C10,D6L1037C10,D6L1040C10)</f>
        <v>2686.119588123709</v>
      </c>
      <c r="X48" s="16" t="s">
        <v>35994</v>
      </c>
      <c r="Y48" s="33">
        <f>SUM(D6L1028C11,D6L1037C11,D6L1040C11)</f>
        <v>57.530801546371187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9.7421098201342912E-2</v>
      </c>
      <c r="AD48" s="16" t="s">
        <v>35996</v>
      </c>
      <c r="AE48" s="33">
        <f>IF(D6L1041C5=0,0,D6L1041C10/D6L1041C5)</f>
        <v>0.2498364734613045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0.25329485532349222</v>
      </c>
      <c r="AJ48" s="16" t="s">
        <v>35998</v>
      </c>
      <c r="AK48" s="33">
        <f>IF(D6L1041C5=0,0,D6L1041C11/D6L1041C5)</f>
        <v>5.3509503587617557E-3</v>
      </c>
      <c r="AL48" s="16" t="s">
        <v>35999</v>
      </c>
      <c r="AM48" s="33">
        <f>SUM(D6L1028C18,D6L1037C18,D6L1040C18)</f>
        <v>2944.1439436021365</v>
      </c>
      <c r="AN48" s="16" t="s">
        <v>36000</v>
      </c>
      <c r="AO48" s="33">
        <f>SUM(D6L1028C19,D6L1037C19,D6L1040C19)</f>
        <v>5063.7166487291524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48.70510906693535</v>
      </c>
      <c r="AT48" s="16" t="s">
        <v>36002</v>
      </c>
      <c r="AU48" s="33">
        <f>IF(D6L1041C5=0,0,D6L1041C18/D6L1041C5)</f>
        <v>0.27383536588771551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48.70510906693535</v>
      </c>
      <c r="AZ48" s="16" t="s">
        <v>36004</v>
      </c>
      <c r="BA48" s="33">
        <f>IF(D6L1041C5=0,0,D6L1041C19/D6L1041C5)</f>
        <v>0.47097721029221823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142FAD-3594-434C-99E2-E29010BB8D1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42095.974010999991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36202.537649459991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18101.268824729996</v>
      </c>
      <c r="R8" s="16" t="s">
        <v>36013</v>
      </c>
      <c r="S8" s="15">
        <f>D6L1101C5-D6L1101C7</f>
        <v>18101.268824729996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17728.40550987711</v>
      </c>
      <c r="X8" s="16" t="s">
        <v>36015</v>
      </c>
      <c r="Y8" s="33">
        <f>D6L1101C7-D6L1101C10</f>
        <v>372.86331485288611</v>
      </c>
      <c r="Z8" s="16" t="s">
        <v>36016</v>
      </c>
      <c r="AA8" s="33">
        <f>CHOOSE(MIN(D6L1101C9,RUN_YEARS),B7L811C7,B7L811C16,B7L811C25,B7L811C34,B7L811C43)</f>
        <v>566305.66666666663</v>
      </c>
      <c r="AB8" s="16" t="s">
        <v>36017</v>
      </c>
      <c r="AC8" s="33">
        <f>IF(D6L1101C12=0,0,D6L1101C10/D6L1101C12)</f>
        <v>3.1305364846917969E-2</v>
      </c>
      <c r="AD8" s="16" t="s">
        <v>36018</v>
      </c>
      <c r="AE8" s="33">
        <f>IF(D6L1101C5=0,0,D6L1101C10/D6L1101C5)</f>
        <v>0.48970063042366735</v>
      </c>
      <c r="AF8" s="16" t="s">
        <v>36019</v>
      </c>
      <c r="AG8" s="33">
        <f>CHOOSE(MIN(D6L1101C9,RUN_YEARS),B7L811C5,B7L811C14,B7L811C23,B7L811C32,B7L811C41)</f>
        <v>4580.9709598458439</v>
      </c>
      <c r="AH8" s="16" t="s">
        <v>36020</v>
      </c>
      <c r="AI8" s="33">
        <f>IF(D6L1101C15=0,0,D6L1101C11/D6L1101C15)</f>
        <v>8.1393948601986663E-2</v>
      </c>
      <c r="AJ8" s="16" t="s">
        <v>36021</v>
      </c>
      <c r="AK8" s="33">
        <f>IF(D6L1101C5=0,0,D6L1101C11/D6L1101C5)</f>
        <v>1.0299369576332665E-2</v>
      </c>
      <c r="AL8" s="16" t="s">
        <v>36022</v>
      </c>
      <c r="AM8" s="33">
        <f>D6L1101C8*CHOOSE(MIN(D6L1101C9,RUN_YEARS),B7L811C4,B7L811C13,B7L811C22,B7L811C31,B7L811C40)</f>
        <v>6087.5680283040119</v>
      </c>
      <c r="AN8" s="16" t="s">
        <v>36023</v>
      </c>
      <c r="AO8" s="33">
        <f>D6L1101C8-D6L1101C18</f>
        <v>12013.700796425983</v>
      </c>
      <c r="AP8" s="16" t="s">
        <v>36024</v>
      </c>
      <c r="AQ8" s="33">
        <f>CHOOSE(MIN(D6L1101C9,RUN_YEARS),B7L811C2,B7L811C11,B7L811C20,B7L811C29,B7L811C38)</f>
        <v>1365.2383913956021</v>
      </c>
      <c r="AR8" s="16" t="s">
        <v>36025</v>
      </c>
      <c r="AS8" s="33">
        <f>IF(D6L1101C20=0,0,D6L1101C18/D6L1101C20)</f>
        <v>4.4589780558991263</v>
      </c>
      <c r="AT8" s="16" t="s">
        <v>36026</v>
      </c>
      <c r="AU8" s="33">
        <f>IF(D6L1101C5=0,0,D6L1101C18/D6L1101C5)</f>
        <v>0.16815307499292984</v>
      </c>
      <c r="AV8" s="16" t="s">
        <v>36027</v>
      </c>
      <c r="AW8" s="33">
        <f>CHOOSE(MIN(D6L1101C9,RUN_YEARS),B7L811C1,B7L811C10,B7L811C19,B7L811C28,B7L811C37)</f>
        <v>2694.272240369547</v>
      </c>
      <c r="AX8" s="16" t="s">
        <v>36028</v>
      </c>
      <c r="AY8" s="33">
        <f>IF(D6L1101C23=0,0,D6L1101C19/D6L1101C23)</f>
        <v>4.4589780558991254</v>
      </c>
      <c r="AZ8" s="16" t="s">
        <v>36029</v>
      </c>
      <c r="BA8" s="33">
        <f>IF(D6L1101C5=0,0,D6L1101C19/D6L1101C5)</f>
        <v>0.33184692500707014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362.75874391475668</v>
      </c>
      <c r="J9" s="16" t="s">
        <v>36050</v>
      </c>
      <c r="K9" s="21">
        <f>IF(FLOW_THRU_100PCT="Y",1,INDEX(VariabilityMatrix,D6L1102C1,D6L1102C9))</f>
        <v>0.64026038311518152</v>
      </c>
      <c r="L9" s="16" t="s">
        <v>36030</v>
      </c>
      <c r="M9" s="15">
        <f>IF(D6L1102C2&lt;&gt;0,D6L1102C2*D6L1102C4,D6L1102C3*D6L1102C4)</f>
        <v>232.26005235724412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116.13002617862206</v>
      </c>
      <c r="R9" s="16" t="s">
        <v>36032</v>
      </c>
      <c r="S9" s="15">
        <f>D6L1102C5-D6L1102C7</f>
        <v>116.13002617862206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113.73554325688775</v>
      </c>
      <c r="X9" s="16" t="s">
        <v>36034</v>
      </c>
      <c r="Y9" s="33">
        <f>D6L1102C7-D6L1102C10</f>
        <v>2.3944829217343084</v>
      </c>
      <c r="Z9" s="16" t="s">
        <v>36035</v>
      </c>
      <c r="AA9" s="33">
        <f>CHOOSE(MIN(D6L1102C9,RUN_YEARS),B7L811C7,B7L811C16,B7L811C25,B7L811C34,B7L811C43)</f>
        <v>613145.19999999995</v>
      </c>
      <c r="AB9" s="16" t="s">
        <v>36036</v>
      </c>
      <c r="AC9" s="33">
        <f>IF(D6L1102C12=0,0,D6L1102C10/D6L1102C12)</f>
        <v>1.854952844071645E-4</v>
      </c>
      <c r="AD9" s="16" t="s">
        <v>36037</v>
      </c>
      <c r="AE9" s="33">
        <f>IF(D6L1102C5=0,0,D6L1102C10/D6L1102C5)</f>
        <v>0.48969050899010691</v>
      </c>
      <c r="AF9" s="16" t="s">
        <v>36038</v>
      </c>
      <c r="AG9" s="33">
        <f>CHOOSE(MIN(D6L1102C9,RUN_YEARS),B7L811C5,B7L811C14,B7L811C23,B7L811C32,B7L811C41)</f>
        <v>4964.843030059481</v>
      </c>
      <c r="AH9" s="16" t="s">
        <v>36039</v>
      </c>
      <c r="AI9" s="33">
        <f>IF(D6L1102C15=0,0,D6L1102C11/D6L1102C15)</f>
        <v>4.8228773945862728E-4</v>
      </c>
      <c r="AJ9" s="16" t="s">
        <v>36040</v>
      </c>
      <c r="AK9" s="33">
        <f>IF(D6L1102C5=0,0,D6L1102C11/D6L1102C5)</f>
        <v>1.0309491009893097E-2</v>
      </c>
      <c r="AL9" s="16" t="s">
        <v>36041</v>
      </c>
      <c r="AM9" s="33">
        <f>D6L1102C8*CHOOSE(MIN(D6L1102C9,RUN_YEARS),B7L811C4,B7L811C13,B7L811C22,B7L811C31,B7L811C40)</f>
        <v>38.495002058447966</v>
      </c>
      <c r="AN9" s="16" t="s">
        <v>36042</v>
      </c>
      <c r="AO9" s="33">
        <f>D6L1102C8-D6L1102C18</f>
        <v>77.635024120174094</v>
      </c>
      <c r="AP9" s="16" t="s">
        <v>36043</v>
      </c>
      <c r="AQ9" s="33">
        <f>CHOOSE(MIN(D6L1102C9,RUN_YEARS),B7L811C2,B7L811C11,B7L811C20,B7L811C29,B7L811C38)</f>
        <v>1449.8824449421784</v>
      </c>
      <c r="AR9" s="16" t="s">
        <v>36044</v>
      </c>
      <c r="AS9" s="33">
        <f>IF(D6L1102C20=0,0,D6L1102C18/D6L1102C20)</f>
        <v>2.6550429790177337E-2</v>
      </c>
      <c r="AT9" s="16" t="s">
        <v>36045</v>
      </c>
      <c r="AU9" s="33">
        <f>IF(D6L1102C5=0,0,D6L1102C18/D6L1102C5)</f>
        <v>0.16574095143678855</v>
      </c>
      <c r="AV9" s="16" t="s">
        <v>36046</v>
      </c>
      <c r="AW9" s="33">
        <f>CHOOSE(MIN(D6L1102C9,RUN_YEARS),B7L811C1,B7L811C10,B7L811C19,B7L811C28,B7L811C37)</f>
        <v>2924.0590353417238</v>
      </c>
      <c r="AX9" s="16" t="s">
        <v>36047</v>
      </c>
      <c r="AY9" s="33">
        <f>IF(D6L1102C23=0,0,D6L1102C19/D6L1102C23)</f>
        <v>2.655042979017733E-2</v>
      </c>
      <c r="AZ9" s="16" t="s">
        <v>36048</v>
      </c>
      <c r="BA9" s="33">
        <f>IF(D6L1102C5=0,0,D6L1102C19/D6L1102C5)</f>
        <v>0.33425904856321142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35.65246554328774</v>
      </c>
      <c r="J10" s="16" t="s">
        <v>36071</v>
      </c>
      <c r="K10" s="21">
        <f>IF(FLOW_THRU_100PCT="Y",1,INDEX(VariabilityMatrix,D6L1103C1,D6L1103C9))</f>
        <v>0.64026038311518152</v>
      </c>
      <c r="L10" s="16" t="s">
        <v>36051</v>
      </c>
      <c r="M10" s="15">
        <f>IF(D6L1103C2&lt;&gt;0,D6L1103C2*D6L1103C4,D6L1103C3*D6L1103C4)</f>
        <v>22.826861247746216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11.413430623873108</v>
      </c>
      <c r="R10" s="16" t="s">
        <v>36053</v>
      </c>
      <c r="S10" s="15">
        <f>D6L1103C5-D6L1103C7</f>
        <v>11.413430623873108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11.178097303055392</v>
      </c>
      <c r="X10" s="16" t="s">
        <v>36055</v>
      </c>
      <c r="Y10" s="33">
        <f>D6L1103C7-D6L1103C10</f>
        <v>0.23533332081771619</v>
      </c>
      <c r="Z10" s="16" t="s">
        <v>36056</v>
      </c>
      <c r="AA10" s="33">
        <f>CHOOSE(MIN(D6L1103C9,RUN_YEARS),B7L811C7,B7L811C16,B7L811C25,B7L811C34,B7L811C43)</f>
        <v>613145.19999999995</v>
      </c>
      <c r="AB10" s="16" t="s">
        <v>36057</v>
      </c>
      <c r="AC10" s="33">
        <f>IF(D6L1103C12=0,0,D6L1103C10/D6L1103C12)</f>
        <v>1.8230750730912338E-5</v>
      </c>
      <c r="AD10" s="16" t="s">
        <v>36058</v>
      </c>
      <c r="AE10" s="33">
        <f>IF(D6L1103C5=0,0,D6L1103C10/D6L1103C5)</f>
        <v>0.48969050899010691</v>
      </c>
      <c r="AF10" s="16" t="s">
        <v>36059</v>
      </c>
      <c r="AG10" s="33">
        <f>CHOOSE(MIN(D6L1103C9,RUN_YEARS),B7L811C5,B7L811C14,B7L811C23,B7L811C32,B7L811C41)</f>
        <v>4964.843030059481</v>
      </c>
      <c r="AH10" s="16" t="s">
        <v>36060</v>
      </c>
      <c r="AI10" s="33">
        <f>IF(D6L1103C15=0,0,D6L1103C11/D6L1103C15)</f>
        <v>4.7399951900371919E-5</v>
      </c>
      <c r="AJ10" s="16" t="s">
        <v>36061</v>
      </c>
      <c r="AK10" s="33">
        <f>IF(D6L1103C5=0,0,D6L1103C11/D6L1103C5)</f>
        <v>1.0309491009893073E-2</v>
      </c>
      <c r="AL10" s="16" t="s">
        <v>36062</v>
      </c>
      <c r="AM10" s="33">
        <f>D6L1103C8*CHOOSE(MIN(D6L1103C9,RUN_YEARS),B7L811C4,B7L811C13,B7L811C22,B7L811C31,B7L811C40)</f>
        <v>3.7833457015170158</v>
      </c>
      <c r="AN10" s="16" t="s">
        <v>36063</v>
      </c>
      <c r="AO10" s="33">
        <f>D6L1103C8-D6L1103C18</f>
        <v>7.630084922356092</v>
      </c>
      <c r="AP10" s="16" t="s">
        <v>36064</v>
      </c>
      <c r="AQ10" s="33">
        <f>CHOOSE(MIN(D6L1103C9,RUN_YEARS),B7L811C2,B7L811C11,B7L811C20,B7L811C29,B7L811C38)</f>
        <v>1449.8824449421784</v>
      </c>
      <c r="AR10" s="16" t="s">
        <v>36065</v>
      </c>
      <c r="AS10" s="33">
        <f>IF(D6L1103C20=0,0,D6L1103C18/D6L1103C20)</f>
        <v>2.6094154837966168E-3</v>
      </c>
      <c r="AT10" s="16" t="s">
        <v>36066</v>
      </c>
      <c r="AU10" s="33">
        <f>IF(D6L1103C5=0,0,D6L1103C18/D6L1103C5)</f>
        <v>0.16574095143678855</v>
      </c>
      <c r="AV10" s="16" t="s">
        <v>36067</v>
      </c>
      <c r="AW10" s="33">
        <f>CHOOSE(MIN(D6L1103C9,RUN_YEARS),B7L811C1,B7L811C10,B7L811C19,B7L811C28,B7L811C37)</f>
        <v>2924.0590353417238</v>
      </c>
      <c r="AX10" s="16" t="s">
        <v>36068</v>
      </c>
      <c r="AY10" s="33">
        <f>IF(D6L1103C23=0,0,D6L1103C19/D6L1103C23)</f>
        <v>2.6094154837966164E-3</v>
      </c>
      <c r="AZ10" s="16" t="s">
        <v>36069</v>
      </c>
      <c r="BA10" s="33">
        <f>IF(D6L1103C5=0,0,D6L1103C19/D6L1103C5)</f>
        <v>0.33425904856321148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0.6264075840669403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574633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4696.5517377595716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1347.8691208039602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2776.6292478471951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1422.9831350705022</v>
      </c>
      <c r="J12" s="16" t="s">
        <v>36113</v>
      </c>
      <c r="K12" s="21">
        <f>IF(FLOW_THRU_100PCT="Y",1,INDEX(VariabilityMatrix,D6L1105C1,D6L1105C9))</f>
        <v>0.32132834210455641</v>
      </c>
      <c r="L12" s="16" t="s">
        <v>36093</v>
      </c>
      <c r="M12" s="15">
        <f>IF(D6L1105C2&lt;&gt;0,D6L1105C2*D6L1105C4,D6L1105C3*D6L1105C4)</f>
        <v>457.24481163494852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228.62240581747426</v>
      </c>
      <c r="R12" s="16" t="s">
        <v>36095</v>
      </c>
      <c r="S12" s="15">
        <f>D6L1105C5-D6L1105C7</f>
        <v>228.62240581747426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223.90844454260349</v>
      </c>
      <c r="X12" s="16" t="s">
        <v>36097</v>
      </c>
      <c r="Y12" s="33">
        <f>D6L1105C7-D6L1105C10</f>
        <v>4.7139612748707691</v>
      </c>
      <c r="Z12" s="16" t="s">
        <v>36098</v>
      </c>
      <c r="AA12" s="33">
        <f>CHOOSE(MIN(D6L1105C9,RUN_YEARS),B7L811C7,B7L811C16,B7L811C25,B7L811C34,B7L811C43)</f>
        <v>613145.19999999995</v>
      </c>
      <c r="AB12" s="16" t="s">
        <v>36099</v>
      </c>
      <c r="AC12" s="33">
        <f>IF(D6L1105C12=0,0,D6L1105C10/D6L1105C12)</f>
        <v>3.6518013113794826E-4</v>
      </c>
      <c r="AD12" s="16" t="s">
        <v>36100</v>
      </c>
      <c r="AE12" s="33">
        <f>IF(D6L1105C5=0,0,D6L1105C10/D6L1105C5)</f>
        <v>0.48969050899010691</v>
      </c>
      <c r="AF12" s="16" t="s">
        <v>36101</v>
      </c>
      <c r="AG12" s="33">
        <f>CHOOSE(MIN(D6L1105C9,RUN_YEARS),B7L811C5,B7L811C14,B7L811C23,B7L811C32,B7L811C41)</f>
        <v>4964.843030059481</v>
      </c>
      <c r="AH12" s="16" t="s">
        <v>36102</v>
      </c>
      <c r="AI12" s="33">
        <f>IF(D6L1105C15=0,0,D6L1105C11/D6L1105C15)</f>
        <v>9.4946834095866546E-4</v>
      </c>
      <c r="AJ12" s="16" t="s">
        <v>36103</v>
      </c>
      <c r="AK12" s="33">
        <f>IF(D6L1105C5=0,0,D6L1105C11/D6L1105C5)</f>
        <v>1.0309491009893108E-2</v>
      </c>
      <c r="AL12" s="16" t="s">
        <v>36104</v>
      </c>
      <c r="AM12" s="33">
        <f>D6L1105C8*CHOOSE(MIN(D6L1105C9,RUN_YEARS),B7L811C4,B7L811C13,B7L811C22,B7L811C31,B7L811C40)</f>
        <v>75.784190119911528</v>
      </c>
      <c r="AN12" s="16" t="s">
        <v>36105</v>
      </c>
      <c r="AO12" s="33">
        <f>D6L1105C8-D6L1105C18</f>
        <v>152.83821569756273</v>
      </c>
      <c r="AP12" s="16" t="s">
        <v>36106</v>
      </c>
      <c r="AQ12" s="33">
        <f>CHOOSE(MIN(D6L1105C9,RUN_YEARS),B7L811C2,B7L811C11,B7L811C20,B7L811C29,B7L811C38)</f>
        <v>1449.8824449421784</v>
      </c>
      <c r="AR12" s="16" t="s">
        <v>36107</v>
      </c>
      <c r="AS12" s="33">
        <f>IF(D6L1105C20=0,0,D6L1105C18/D6L1105C20)</f>
        <v>5.2269196295382292E-2</v>
      </c>
      <c r="AT12" s="16" t="s">
        <v>36108</v>
      </c>
      <c r="AU12" s="33">
        <f>IF(D6L1105C5=0,0,D6L1105C18/D6L1105C5)</f>
        <v>0.16574095143678855</v>
      </c>
      <c r="AV12" s="16" t="s">
        <v>36109</v>
      </c>
      <c r="AW12" s="33">
        <f>CHOOSE(MIN(D6L1105C9,RUN_YEARS),B7L811C1,B7L811C10,B7L811C19,B7L811C28,B7L811C37)</f>
        <v>2924.0590353417238</v>
      </c>
      <c r="AX12" s="16" t="s">
        <v>36110</v>
      </c>
      <c r="AY12" s="33">
        <f>IF(D6L1105C23=0,0,D6L1105C19/D6L1105C23)</f>
        <v>5.2269196295382285E-2</v>
      </c>
      <c r="AZ12" s="16" t="s">
        <v>36111</v>
      </c>
      <c r="BA12" s="33">
        <f>IF(D6L1105C5=0,0,D6L1105C19/D6L1105C5)</f>
        <v>0.33425904856321148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171.60355392944368</v>
      </c>
      <c r="J13" s="16" t="s">
        <v>36134</v>
      </c>
      <c r="K13" s="21">
        <f>IF(FLOW_THRU_100PCT="Y",1,INDEX(VariabilityMatrix,D6L1106C1,D6L1106C9))</f>
        <v>0.64026038311518152</v>
      </c>
      <c r="L13" s="16" t="s">
        <v>36114</v>
      </c>
      <c r="M13" s="15">
        <f>IF(D6L1106C2&lt;&gt;0,D6L1106C2*D6L1106C4,D6L1106C3*D6L1106C4)</f>
        <v>109.87095718279232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54.935478591396162</v>
      </c>
      <c r="R13" s="16" t="s">
        <v>36116</v>
      </c>
      <c r="S13" s="15">
        <f>D6L1106C5-D6L1106C7</f>
        <v>54.935478591396162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53.802764946071818</v>
      </c>
      <c r="X13" s="16" t="s">
        <v>36118</v>
      </c>
      <c r="Y13" s="33">
        <f>D6L1106C7-D6L1106C10</f>
        <v>1.132713645324344</v>
      </c>
      <c r="Z13" s="16" t="s">
        <v>36119</v>
      </c>
      <c r="AA13" s="33">
        <f>CHOOSE(MIN(D6L1106C9,RUN_YEARS),B7L811C7,B7L811C16,B7L811C25,B7L811C34,B7L811C43)</f>
        <v>613145.19999999995</v>
      </c>
      <c r="AB13" s="16" t="s">
        <v>36120</v>
      </c>
      <c r="AC13" s="33">
        <f>IF(D6L1106C12=0,0,D6L1106C10/D6L1106C12)</f>
        <v>8.7748815363916766E-5</v>
      </c>
      <c r="AD13" s="16" t="s">
        <v>36121</v>
      </c>
      <c r="AE13" s="33">
        <f>IF(D6L1106C5=0,0,D6L1106C10/D6L1106C5)</f>
        <v>0.48969050899010691</v>
      </c>
      <c r="AF13" s="16" t="s">
        <v>36122</v>
      </c>
      <c r="AG13" s="33">
        <f>CHOOSE(MIN(D6L1106C9,RUN_YEARS),B7L811C5,B7L811C14,B7L811C23,B7L811C32,B7L811C41)</f>
        <v>4964.843030059481</v>
      </c>
      <c r="AH13" s="16" t="s">
        <v>36123</v>
      </c>
      <c r="AI13" s="33">
        <f>IF(D6L1106C15=0,0,D6L1106C11/D6L1106C15)</f>
        <v>2.281469199461828E-4</v>
      </c>
      <c r="AJ13" s="16" t="s">
        <v>36124</v>
      </c>
      <c r="AK13" s="33">
        <f>IF(D6L1106C5=0,0,D6L1106C11/D6L1106C5)</f>
        <v>1.0309491009893071E-2</v>
      </c>
      <c r="AL13" s="16" t="s">
        <v>36125</v>
      </c>
      <c r="AM13" s="33">
        <f>D6L1106C8*CHOOSE(MIN(D6L1106C9,RUN_YEARS),B7L811C4,B7L811C13,B7L811C22,B7L811C31,B7L811C40)</f>
        <v>18.210116978746658</v>
      </c>
      <c r="AN13" s="16" t="s">
        <v>36126</v>
      </c>
      <c r="AO13" s="33">
        <f>D6L1106C8-D6L1106C18</f>
        <v>36.725361612649507</v>
      </c>
      <c r="AP13" s="16" t="s">
        <v>36127</v>
      </c>
      <c r="AQ13" s="33">
        <f>CHOOSE(MIN(D6L1106C9,RUN_YEARS),B7L811C2,B7L811C11,B7L811C20,B7L811C29,B7L811C38)</f>
        <v>1449.8824449421784</v>
      </c>
      <c r="AR13" s="16" t="s">
        <v>36128</v>
      </c>
      <c r="AS13" s="33">
        <f>IF(D6L1106C20=0,0,D6L1106C18/D6L1106C20)</f>
        <v>1.2559719611939215E-2</v>
      </c>
      <c r="AT13" s="16" t="s">
        <v>36129</v>
      </c>
      <c r="AU13" s="33">
        <f>IF(D6L1106C5=0,0,D6L1106C18/D6L1106C5)</f>
        <v>0.16574095143678858</v>
      </c>
      <c r="AV13" s="16" t="s">
        <v>36130</v>
      </c>
      <c r="AW13" s="33">
        <f>CHOOSE(MIN(D6L1106C9,RUN_YEARS),B7L811C1,B7L811C10,B7L811C19,B7L811C28,B7L811C37)</f>
        <v>2924.0590353417238</v>
      </c>
      <c r="AX13" s="16" t="s">
        <v>36131</v>
      </c>
      <c r="AY13" s="33">
        <f>IF(D6L1106C23=0,0,D6L1106C19/D6L1106C23)</f>
        <v>1.2559719611939213E-2</v>
      </c>
      <c r="AZ13" s="16" t="s">
        <v>36132</v>
      </c>
      <c r="BA13" s="33">
        <f>IF(D6L1106C5=0,0,D6L1106C19/D6L1106C5)</f>
        <v>0.33425904856321148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16.371806423075913</v>
      </c>
      <c r="J14" s="16" t="s">
        <v>36155</v>
      </c>
      <c r="K14" s="21">
        <f>IF(FLOW_THRU_100PCT="Y",1,INDEX(VariabilityMatrix,D6L1107C1,D6L1107C9))</f>
        <v>0.6264075840669403</v>
      </c>
      <c r="L14" s="16" t="s">
        <v>36135</v>
      </c>
      <c r="M14" s="15">
        <f>IF(D6L1107C2&lt;&gt;0,D6L1107C2*D6L1107C4,D6L1107C3*D6L1107C4)</f>
        <v>10.255423708290598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5.1277118541452991</v>
      </c>
      <c r="R14" s="16" t="s">
        <v>36137</v>
      </c>
      <c r="S14" s="15">
        <f>D6L1107C5-D6L1107C7</f>
        <v>5.1277118541452991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5.0210145670174979</v>
      </c>
      <c r="X14" s="16" t="s">
        <v>36139</v>
      </c>
      <c r="Y14" s="33">
        <f>D6L1107C7-D6L1107C10</f>
        <v>0.10669728712780113</v>
      </c>
      <c r="Z14" s="16" t="s">
        <v>36140</v>
      </c>
      <c r="AA14" s="33">
        <f>CHOOSE(MIN(D6L1107C9,RUN_YEARS),B7L811C7,B7L811C16,B7L811C25,B7L811C34,B7L811C43)</f>
        <v>574633</v>
      </c>
      <c r="AB14" s="16" t="s">
        <v>36141</v>
      </c>
      <c r="AC14" s="33">
        <f>IF(D6L1107C12=0,0,D6L1107C10/D6L1107C12)</f>
        <v>8.737776227640073E-6</v>
      </c>
      <c r="AD14" s="16" t="s">
        <v>36142</v>
      </c>
      <c r="AE14" s="33">
        <f>IF(D6L1107C5=0,0,D6L1107C10/D6L1107C5)</f>
        <v>0.489596013761816</v>
      </c>
      <c r="AF14" s="16" t="s">
        <v>36143</v>
      </c>
      <c r="AG14" s="33">
        <f>CHOOSE(MIN(D6L1107C9,RUN_YEARS),B7L811C5,B7L811C14,B7L811C23,B7L811C32,B7L811C41)</f>
        <v>4696.5517377595716</v>
      </c>
      <c r="AH14" s="16" t="s">
        <v>36144</v>
      </c>
      <c r="AI14" s="33">
        <f>IF(D6L1107C15=0,0,D6L1107C11/D6L1107C15)</f>
        <v>2.2718218191864246E-5</v>
      </c>
      <c r="AJ14" s="16" t="s">
        <v>36145</v>
      </c>
      <c r="AK14" s="33">
        <f>IF(D6L1107C5=0,0,D6L1107C11/D6L1107C5)</f>
        <v>1.0403986238183983E-2</v>
      </c>
      <c r="AL14" s="16" t="s">
        <v>36146</v>
      </c>
      <c r="AM14" s="33">
        <f>D6L1107C8*CHOOSE(MIN(D6L1107C9,RUN_YEARS),B7L811C4,B7L811C13,B7L811C22,B7L811C31,B7L811C40)</f>
        <v>1.675715166022274</v>
      </c>
      <c r="AN14" s="16" t="s">
        <v>36147</v>
      </c>
      <c r="AO14" s="33">
        <f>D6L1107C8-D6L1107C18</f>
        <v>3.4519966881230251</v>
      </c>
      <c r="AP14" s="16" t="s">
        <v>36148</v>
      </c>
      <c r="AQ14" s="33">
        <f>CHOOSE(MIN(D6L1107C9,RUN_YEARS),B7L811C2,B7L811C11,B7L811C20,B7L811C29,B7L811C38)</f>
        <v>1347.8691208039602</v>
      </c>
      <c r="AR14" s="16" t="s">
        <v>36149</v>
      </c>
      <c r="AS14" s="33">
        <f>IF(D6L1107C20=0,0,D6L1107C18/D6L1107C20)</f>
        <v>1.2432328481735409E-3</v>
      </c>
      <c r="AT14" s="16" t="s">
        <v>36150</v>
      </c>
      <c r="AU14" s="33">
        <f>IF(D6L1107C5=0,0,D6L1107C18/D6L1107C5)</f>
        <v>0.16339794568093829</v>
      </c>
      <c r="AV14" s="16" t="s">
        <v>36151</v>
      </c>
      <c r="AW14" s="33">
        <f>CHOOSE(MIN(D6L1107C9,RUN_YEARS),B7L811C1,B7L811C10,B7L811C19,B7L811C28,B7L811C37)</f>
        <v>2776.6292478471951</v>
      </c>
      <c r="AX14" s="16" t="s">
        <v>36152</v>
      </c>
      <c r="AY14" s="33">
        <f>IF(D6L1107C23=0,0,D6L1107C19/D6L1107C23)</f>
        <v>1.2432328481735409E-3</v>
      </c>
      <c r="AZ14" s="16" t="s">
        <v>36153</v>
      </c>
      <c r="BA14" s="33">
        <f>IF(D6L1107C5=0,0,D6L1107C19/D6L1107C5)</f>
        <v>0.33660205431906171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0.48657466642008834</v>
      </c>
      <c r="J15" s="16" t="s">
        <v>36176</v>
      </c>
      <c r="K15" s="21">
        <f>IF(FLOW_THRU_100PCT="Y",1,INDEX(VariabilityMatrix,D6L1108C1,D6L1108C9))</f>
        <v>0.6264075840669403</v>
      </c>
      <c r="L15" s="16" t="s">
        <v>36156</v>
      </c>
      <c r="M15" s="15">
        <f>IF(D6L1108C2&lt;&gt;0,D6L1108C2*D6L1108C4,D6L1108C3*D6L1108C4)</f>
        <v>0.30479406126038494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0.15239703063019247</v>
      </c>
      <c r="R15" s="16" t="s">
        <v>36158</v>
      </c>
      <c r="S15" s="15">
        <f>D6L1108C5-D6L1108C7</f>
        <v>0.15239703063019247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0.14922595741135922</v>
      </c>
      <c r="X15" s="16" t="s">
        <v>36160</v>
      </c>
      <c r="Y15" s="33">
        <f>D6L1108C7-D6L1108C10</f>
        <v>3.1710732188332535E-3</v>
      </c>
      <c r="Z15" s="16" t="s">
        <v>36161</v>
      </c>
      <c r="AA15" s="33">
        <f>CHOOSE(MIN(D6L1108C9,RUN_YEARS),B7L811C7,B7L811C16,B7L811C25,B7L811C34,B7L811C43)</f>
        <v>574633</v>
      </c>
      <c r="AB15" s="16" t="s">
        <v>36162</v>
      </c>
      <c r="AC15" s="33">
        <f>IF(D6L1108C12=0,0,D6L1108C10/D6L1108C12)</f>
        <v>2.5968915361867352E-7</v>
      </c>
      <c r="AD15" s="16" t="s">
        <v>36163</v>
      </c>
      <c r="AE15" s="33">
        <f>IF(D6L1108C5=0,0,D6L1108C10/D6L1108C5)</f>
        <v>0.489596013761816</v>
      </c>
      <c r="AF15" s="16" t="s">
        <v>36164</v>
      </c>
      <c r="AG15" s="33">
        <f>CHOOSE(MIN(D6L1108C9,RUN_YEARS),B7L811C5,B7L811C14,B7L811C23,B7L811C32,B7L811C41)</f>
        <v>4696.5517377595716</v>
      </c>
      <c r="AH15" s="16" t="s">
        <v>36165</v>
      </c>
      <c r="AI15" s="33">
        <f>IF(D6L1108C15=0,0,D6L1108C11/D6L1108C15)</f>
        <v>6.7519179940855344E-7</v>
      </c>
      <c r="AJ15" s="16" t="s">
        <v>36166</v>
      </c>
      <c r="AK15" s="33">
        <f>IF(D6L1108C5=0,0,D6L1108C11/D6L1108C5)</f>
        <v>1.0403986238183992E-2</v>
      </c>
      <c r="AL15" s="16" t="s">
        <v>36167</v>
      </c>
      <c r="AM15" s="33">
        <f>D6L1108C8*CHOOSE(MIN(D6L1108C9,RUN_YEARS),B7L811C4,B7L811C13,B7L811C22,B7L811C31,B7L811C40)</f>
        <v>4.980272346569696E-2</v>
      </c>
      <c r="AN15" s="16" t="s">
        <v>36168</v>
      </c>
      <c r="AO15" s="33">
        <f>D6L1108C8-D6L1108C18</f>
        <v>0.10259430716449551</v>
      </c>
      <c r="AP15" s="16" t="s">
        <v>36169</v>
      </c>
      <c r="AQ15" s="33">
        <f>CHOOSE(MIN(D6L1108C9,RUN_YEARS),B7L811C2,B7L811C11,B7L811C20,B7L811C29,B7L811C38)</f>
        <v>1347.8691208039602</v>
      </c>
      <c r="AR15" s="16" t="s">
        <v>36170</v>
      </c>
      <c r="AS15" s="33">
        <f>IF(D6L1108C20=0,0,D6L1108C18/D6L1108C20)</f>
        <v>3.694922800515769E-5</v>
      </c>
      <c r="AT15" s="16" t="s">
        <v>36171</v>
      </c>
      <c r="AU15" s="33">
        <f>IF(D6L1108C5=0,0,D6L1108C18/D6L1108C5)</f>
        <v>0.16339794568093829</v>
      </c>
      <c r="AV15" s="16" t="s">
        <v>36172</v>
      </c>
      <c r="AW15" s="33">
        <f>CHOOSE(MIN(D6L1108C9,RUN_YEARS),B7L811C1,B7L811C10,B7L811C19,B7L811C28,B7L811C37)</f>
        <v>2776.6292478471951</v>
      </c>
      <c r="AX15" s="16" t="s">
        <v>36173</v>
      </c>
      <c r="AY15" s="33">
        <f>IF(D6L1108C23=0,0,D6L1108C19/D6L1108C23)</f>
        <v>3.694922800515769E-5</v>
      </c>
      <c r="AZ15" s="16" t="s">
        <v>36174</v>
      </c>
      <c r="BA15" s="33">
        <f>IF(D6L1108C5=0,0,D6L1108C19/D6L1108C5)</f>
        <v>0.33660205431906171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0.65830690162717831</v>
      </c>
      <c r="J16" s="16" t="s">
        <v>36197</v>
      </c>
      <c r="K16" s="21">
        <f>IF(FLOW_THRU_100PCT="Y",1,INDEX(VariabilityMatrix,D6L1109C1,D6L1109C9))</f>
        <v>0.6264075840669403</v>
      </c>
      <c r="L16" s="16" t="s">
        <v>36177</v>
      </c>
      <c r="M16" s="15">
        <f>IF(D6L1109C2&lt;&gt;0,D6L1109C2*D6L1109C4,D6L1109C3*D6L1109C4)</f>
        <v>0.41236843582287369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0.20618421791143685</v>
      </c>
      <c r="R16" s="16" t="s">
        <v>36179</v>
      </c>
      <c r="S16" s="15">
        <f>D6L1109C5-D6L1109C7</f>
        <v>0.20618421791143685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0.20189394238007422</v>
      </c>
      <c r="X16" s="16" t="s">
        <v>36181</v>
      </c>
      <c r="Y16" s="33">
        <f>D6L1109C7-D6L1109C10</f>
        <v>4.2902755313626306E-3</v>
      </c>
      <c r="Z16" s="16" t="s">
        <v>36182</v>
      </c>
      <c r="AA16" s="33">
        <f>CHOOSE(MIN(D6L1109C9,RUN_YEARS),B7L811C7,B7L811C16,B7L811C25,B7L811C34,B7L811C43)</f>
        <v>574633</v>
      </c>
      <c r="AB16" s="16" t="s">
        <v>36183</v>
      </c>
      <c r="AC16" s="33">
        <f>IF(D6L1109C12=0,0,D6L1109C10/D6L1109C12)</f>
        <v>3.5134414901349941E-7</v>
      </c>
      <c r="AD16" s="16" t="s">
        <v>36184</v>
      </c>
      <c r="AE16" s="33">
        <f>IF(D6L1109C5=0,0,D6L1109C10/D6L1109C5)</f>
        <v>0.489596013761816</v>
      </c>
      <c r="AF16" s="16" t="s">
        <v>36185</v>
      </c>
      <c r="AG16" s="33">
        <f>CHOOSE(MIN(D6L1109C9,RUN_YEARS),B7L811C5,B7L811C14,B7L811C23,B7L811C32,B7L811C41)</f>
        <v>4696.5517377595716</v>
      </c>
      <c r="AH16" s="16" t="s">
        <v>36186</v>
      </c>
      <c r="AI16" s="33">
        <f>IF(D6L1109C15=0,0,D6L1109C11/D6L1109C15)</f>
        <v>9.1349478743510024E-7</v>
      </c>
      <c r="AJ16" s="16" t="s">
        <v>36187</v>
      </c>
      <c r="AK16" s="33">
        <f>IF(D6L1109C5=0,0,D6L1109C11/D6L1109C5)</f>
        <v>1.0403986238183978E-2</v>
      </c>
      <c r="AL16" s="16" t="s">
        <v>36188</v>
      </c>
      <c r="AM16" s="33">
        <f>D6L1109C8*CHOOSE(MIN(D6L1109C9,RUN_YEARS),B7L811C4,B7L811C13,B7L811C22,B7L811C31,B7L811C40)</f>
        <v>6.7380155277119408E-2</v>
      </c>
      <c r="AN16" s="16" t="s">
        <v>36189</v>
      </c>
      <c r="AO16" s="33">
        <f>D6L1109C8-D6L1109C18</f>
        <v>0.13880406263431744</v>
      </c>
      <c r="AP16" s="16" t="s">
        <v>36190</v>
      </c>
      <c r="AQ16" s="33">
        <f>CHOOSE(MIN(D6L1109C9,RUN_YEARS),B7L811C2,B7L811C11,B7L811C20,B7L811C29,B7L811C38)</f>
        <v>1347.8691208039602</v>
      </c>
      <c r="AR16" s="16" t="s">
        <v>36191</v>
      </c>
      <c r="AS16" s="33">
        <f>IF(D6L1109C20=0,0,D6L1109C18/D6L1109C20)</f>
        <v>4.9990132006978042E-5</v>
      </c>
      <c r="AT16" s="16" t="s">
        <v>36192</v>
      </c>
      <c r="AU16" s="33">
        <f>IF(D6L1109C5=0,0,D6L1109C18/D6L1109C5)</f>
        <v>0.16339794568093829</v>
      </c>
      <c r="AV16" s="16" t="s">
        <v>36193</v>
      </c>
      <c r="AW16" s="33">
        <f>CHOOSE(MIN(D6L1109C9,RUN_YEARS),B7L811C1,B7L811C10,B7L811C19,B7L811C28,B7L811C37)</f>
        <v>2776.6292478471951</v>
      </c>
      <c r="AX16" s="16" t="s">
        <v>36194</v>
      </c>
      <c r="AY16" s="33">
        <f>IF(D6L1109C23=0,0,D6L1109C19/D6L1109C23)</f>
        <v>4.9990132006978042E-5</v>
      </c>
      <c r="AZ16" s="16" t="s">
        <v>36195</v>
      </c>
      <c r="BA16" s="33">
        <f>IF(D6L1109C5=0,0,D6L1109C19/D6L1109C5)</f>
        <v>0.33660205431906171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0.6264075840669403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574633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4696.5517377595716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1347.8691208039602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2776.6292478471951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0.6264075840669403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574633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4696.5517377595716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1347.8691208039602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2776.6292478471951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0.6264075840669403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574633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4696.5517377595716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1347.8691208039602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2776.6292478471951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1.0615696497673974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0.9129498987999618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0.4564749493999809</v>
      </c>
      <c r="R20" s="16" t="s">
        <v>36263</v>
      </c>
      <c r="S20" s="15">
        <f>D6L1113C5-D6L1113C7</f>
        <v>0.4564749493999809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0.4469766312167146</v>
      </c>
      <c r="X20" s="16" t="s">
        <v>36265</v>
      </c>
      <c r="Y20" s="33">
        <f>D6L1113C7-D6L1113C10</f>
        <v>9.4983181832662966E-3</v>
      </c>
      <c r="Z20" s="16" t="s">
        <v>36266</v>
      </c>
      <c r="AA20" s="33">
        <f>CHOOSE(MIN(D6L1113C9,RUN_YEARS),B7L811C7,B7L811C16,B7L811C25,B7L811C34,B7L811C43)</f>
        <v>574633</v>
      </c>
      <c r="AB20" s="16" t="s">
        <v>36267</v>
      </c>
      <c r="AC20" s="33">
        <f>IF(D6L1113C12=0,0,D6L1113C10/D6L1113C12)</f>
        <v>7.7784713237268758E-7</v>
      </c>
      <c r="AD20" s="16" t="s">
        <v>36268</v>
      </c>
      <c r="AE20" s="33">
        <f>IF(D6L1113C5=0,0,D6L1113C10/D6L1113C5)</f>
        <v>0.489596013761816</v>
      </c>
      <c r="AF20" s="16" t="s">
        <v>36269</v>
      </c>
      <c r="AG20" s="33">
        <f>CHOOSE(MIN(D6L1113C9,RUN_YEARS),B7L811C5,B7L811C14,B7L811C23,B7L811C32,B7L811C41)</f>
        <v>4696.5517377595716</v>
      </c>
      <c r="AH20" s="16" t="s">
        <v>36270</v>
      </c>
      <c r="AI20" s="33">
        <f>IF(D6L1113C15=0,0,D6L1113C11/D6L1113C15)</f>
        <v>2.0224025441690002E-6</v>
      </c>
      <c r="AJ20" s="16" t="s">
        <v>36271</v>
      </c>
      <c r="AK20" s="33">
        <f>IF(D6L1113C5=0,0,D6L1113C11/D6L1113C5)</f>
        <v>1.040398623818402E-2</v>
      </c>
      <c r="AL20" s="16" t="s">
        <v>36272</v>
      </c>
      <c r="AM20" s="33">
        <f>D6L1113C8*CHOOSE(MIN(D6L1113C9,RUN_YEARS),B7L811C4,B7L811C13,B7L811C22,B7L811C31,B7L811C40)</f>
        <v>0.14917413797353427</v>
      </c>
      <c r="AN20" s="16" t="s">
        <v>36273</v>
      </c>
      <c r="AO20" s="33">
        <f>D6L1113C8-D6L1113C18</f>
        <v>0.30730081142644661</v>
      </c>
      <c r="AP20" s="16" t="s">
        <v>36274</v>
      </c>
      <c r="AQ20" s="33">
        <f>CHOOSE(MIN(D6L1113C9,RUN_YEARS),B7L811C2,B7L811C11,B7L811C20,B7L811C29,B7L811C38)</f>
        <v>1347.8691208039602</v>
      </c>
      <c r="AR20" s="16" t="s">
        <v>36275</v>
      </c>
      <c r="AS20" s="33">
        <f>IF(D6L1113C20=0,0,D6L1113C18/D6L1113C20)</f>
        <v>1.106740525998227E-4</v>
      </c>
      <c r="AT20" s="16" t="s">
        <v>36276</v>
      </c>
      <c r="AU20" s="33">
        <f>IF(D6L1113C5=0,0,D6L1113C18/D6L1113C5)</f>
        <v>0.16339794568093829</v>
      </c>
      <c r="AV20" s="16" t="s">
        <v>36277</v>
      </c>
      <c r="AW20" s="33">
        <f>CHOOSE(MIN(D6L1113C9,RUN_YEARS),B7L811C1,B7L811C10,B7L811C19,B7L811C28,B7L811C37)</f>
        <v>2776.6292478471951</v>
      </c>
      <c r="AX20" s="16" t="s">
        <v>36278</v>
      </c>
      <c r="AY20" s="33">
        <f>IF(D6L1113C23=0,0,D6L1113C19/D6L1113C23)</f>
        <v>1.106740525998227E-4</v>
      </c>
      <c r="AZ20" s="16" t="s">
        <v>36279</v>
      </c>
      <c r="BA20" s="33">
        <f>IF(D6L1113C5=0,0,D6L1113C19/D6L1113C5)</f>
        <v>0.33660205431906171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69.233209961643993</v>
      </c>
      <c r="J21" s="16" t="s">
        <v>36301</v>
      </c>
      <c r="K21" s="21">
        <f>IF(FLOW_THRU_100PCT="Y",1,INDEX(VariabilityMatrix,D6L1114C1,D6L1114C9))</f>
        <v>0.64026038311518152</v>
      </c>
      <c r="L21" s="16" t="s">
        <v>36281</v>
      </c>
      <c r="M21" s="15">
        <f>IF(D6L1114C2&lt;&gt;0,D6L1114C2*D6L1114C4,D6L1114C3*D6L1114C4)</f>
        <v>44.327281534335988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22.163640767167994</v>
      </c>
      <c r="R21" s="16" t="s">
        <v>36283</v>
      </c>
      <c r="S21" s="15">
        <f>D6L1114C5-D6L1114C7</f>
        <v>22.163640767167994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21.706649056696758</v>
      </c>
      <c r="X21" s="16" t="s">
        <v>36285</v>
      </c>
      <c r="Y21" s="33">
        <f>D6L1114C7-D6L1114C10</f>
        <v>0.45699171047123599</v>
      </c>
      <c r="Z21" s="16" t="s">
        <v>36286</v>
      </c>
      <c r="AA21" s="33">
        <f>CHOOSE(MIN(D6L1114C9,RUN_YEARS),B7L811C7,B7L811C16,B7L811C25,B7L811C34,B7L811C43)</f>
        <v>613145.19999999995</v>
      </c>
      <c r="AB21" s="16" t="s">
        <v>36287</v>
      </c>
      <c r="AC21" s="33">
        <f>IF(D6L1114C12=0,0,D6L1114C10/D6L1114C12)</f>
        <v>3.5402134855979889E-5</v>
      </c>
      <c r="AD21" s="16" t="s">
        <v>36288</v>
      </c>
      <c r="AE21" s="33">
        <f>IF(D6L1114C5=0,0,D6L1114C10/D6L1114C5)</f>
        <v>0.48969050899010691</v>
      </c>
      <c r="AF21" s="16" t="s">
        <v>36289</v>
      </c>
      <c r="AG21" s="33">
        <f>CHOOSE(MIN(D6L1114C9,RUN_YEARS),B7L811C5,B7L811C14,B7L811C23,B7L811C32,B7L811C41)</f>
        <v>4964.843030059481</v>
      </c>
      <c r="AH21" s="16" t="s">
        <v>36290</v>
      </c>
      <c r="AI21" s="33">
        <f>IF(D6L1114C15=0,0,D6L1114C11/D6L1114C15)</f>
        <v>9.2045550625547372E-5</v>
      </c>
      <c r="AJ21" s="16" t="s">
        <v>36291</v>
      </c>
      <c r="AK21" s="33">
        <f>IF(D6L1114C5=0,0,D6L1114C11/D6L1114C5)</f>
        <v>1.0309491009893071E-2</v>
      </c>
      <c r="AL21" s="16" t="s">
        <v>36292</v>
      </c>
      <c r="AM21" s="33">
        <f>D6L1114C8*CHOOSE(MIN(D6L1114C9,RUN_YEARS),B7L811C4,B7L811C13,B7L811C22,B7L811C31,B7L811C40)</f>
        <v>7.3468458161072343</v>
      </c>
      <c r="AN21" s="16" t="s">
        <v>36293</v>
      </c>
      <c r="AO21" s="33">
        <f>D6L1114C8-D6L1114C18</f>
        <v>14.816794951060761</v>
      </c>
      <c r="AP21" s="16" t="s">
        <v>36294</v>
      </c>
      <c r="AQ21" s="33">
        <f>CHOOSE(MIN(D6L1114C9,RUN_YEARS),B7L811C2,B7L811C11,B7L811C20,B7L811C29,B7L811C38)</f>
        <v>1449.8824449421784</v>
      </c>
      <c r="AR21" s="16" t="s">
        <v>36295</v>
      </c>
      <c r="AS21" s="33">
        <f>IF(D6L1114C20=0,0,D6L1114C18/D6L1114C20)</f>
        <v>5.0672010284256034E-3</v>
      </c>
      <c r="AT21" s="16" t="s">
        <v>36296</v>
      </c>
      <c r="AU21" s="33">
        <f>IF(D6L1114C5=0,0,D6L1114C18/D6L1114C5)</f>
        <v>0.16574095143678855</v>
      </c>
      <c r="AV21" s="16" t="s">
        <v>36297</v>
      </c>
      <c r="AW21" s="33">
        <f>CHOOSE(MIN(D6L1114C9,RUN_YEARS),B7L811C1,B7L811C10,B7L811C19,B7L811C28,B7L811C37)</f>
        <v>2924.0590353417238</v>
      </c>
      <c r="AX21" s="16" t="s">
        <v>36298</v>
      </c>
      <c r="AY21" s="33">
        <f>IF(D6L1114C23=0,0,D6L1114C19/D6L1114C23)</f>
        <v>5.0672010284256034E-3</v>
      </c>
      <c r="AZ21" s="16" t="s">
        <v>36299</v>
      </c>
      <c r="BA21" s="33">
        <f>IF(D6L1114C5=0,0,D6L1114C19/D6L1114C5)</f>
        <v>0.33425904856321148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36.49288449095905</v>
      </c>
      <c r="J22" s="16" t="s">
        <v>36322</v>
      </c>
      <c r="K22" s="21">
        <f>IF(FLOW_THRU_100PCT="Y",1,INDEX(VariabilityMatrix,D6L1115C1,D6L1115C9))</f>
        <v>0.6353552691493457</v>
      </c>
      <c r="L22" s="16" t="s">
        <v>36302</v>
      </c>
      <c r="M22" s="15">
        <f>IF(D6L1115C2&lt;&gt;0,D6L1115C2*D6L1115C4,D6L1115C3*D6L1115C4)</f>
        <v>23.18594644778927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11.592973223894635</v>
      </c>
      <c r="R22" s="16" t="s">
        <v>36304</v>
      </c>
      <c r="S22" s="15">
        <f>D6L1115C5-D6L1115C7</f>
        <v>11.592973223894635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11.354172592451794</v>
      </c>
      <c r="X22" s="16" t="s">
        <v>36306</v>
      </c>
      <c r="Y22" s="33">
        <f>D6L1115C7-D6L1115C10</f>
        <v>0.23880063144284058</v>
      </c>
      <c r="Z22" s="16" t="s">
        <v>36307</v>
      </c>
      <c r="AA22" s="33">
        <f>CHOOSE(MIN(D6L1115C9,RUN_YEARS),B7L811C7,B7L811C16,B7L811C25,B7L811C34,B7L811C43)</f>
        <v>566305.66666666663</v>
      </c>
      <c r="AB22" s="16" t="s">
        <v>36308</v>
      </c>
      <c r="AC22" s="33">
        <f>IF(D6L1115C12=0,0,D6L1115C10/D6L1115C12)</f>
        <v>2.0049547904550598E-5</v>
      </c>
      <c r="AD22" s="16" t="s">
        <v>36309</v>
      </c>
      <c r="AE22" s="33">
        <f>IF(D6L1115C5=0,0,D6L1115C10/D6L1115C5)</f>
        <v>0.48970063042366729</v>
      </c>
      <c r="AF22" s="16" t="s">
        <v>36310</v>
      </c>
      <c r="AG22" s="33">
        <f>CHOOSE(MIN(D6L1115C9,RUN_YEARS),B7L811C5,B7L811C14,B7L811C23,B7L811C32,B7L811C41)</f>
        <v>4580.9709598458439</v>
      </c>
      <c r="AH22" s="16" t="s">
        <v>36311</v>
      </c>
      <c r="AI22" s="33">
        <f>IF(D6L1115C15=0,0,D6L1115C11/D6L1115C15)</f>
        <v>5.2128824551831815E-5</v>
      </c>
      <c r="AJ22" s="16" t="s">
        <v>36312</v>
      </c>
      <c r="AK22" s="33">
        <f>IF(D6L1115C5=0,0,D6L1115C11/D6L1115C5)</f>
        <v>1.0299369576332724E-2</v>
      </c>
      <c r="AL22" s="16" t="s">
        <v>36313</v>
      </c>
      <c r="AM22" s="33">
        <f>D6L1115C8*CHOOSE(MIN(D6L1115C9,RUN_YEARS),B7L811C4,B7L811C13,B7L811C22,B7L811C31,B7L811C40)</f>
        <v>3.8987881918171641</v>
      </c>
      <c r="AN22" s="16" t="s">
        <v>36314</v>
      </c>
      <c r="AO22" s="33">
        <f>D6L1115C8-D6L1115C18</f>
        <v>7.6941850320774705</v>
      </c>
      <c r="AP22" s="16" t="s">
        <v>36315</v>
      </c>
      <c r="AQ22" s="33">
        <f>CHOOSE(MIN(D6L1115C9,RUN_YEARS),B7L811C2,B7L811C11,B7L811C20,B7L811C29,B7L811C38)</f>
        <v>1365.2383913956021</v>
      </c>
      <c r="AR22" s="16" t="s">
        <v>36316</v>
      </c>
      <c r="AS22" s="33">
        <f>IF(D6L1115C20=0,0,D6L1115C18/D6L1115C20)</f>
        <v>2.8557563399837184E-3</v>
      </c>
      <c r="AT22" s="16" t="s">
        <v>36317</v>
      </c>
      <c r="AU22" s="33">
        <f>IF(D6L1115C5=0,0,D6L1115C18/D6L1115C5)</f>
        <v>0.16815307499292984</v>
      </c>
      <c r="AV22" s="16" t="s">
        <v>36318</v>
      </c>
      <c r="AW22" s="33">
        <f>CHOOSE(MIN(D6L1115C9,RUN_YEARS),B7L811C1,B7L811C10,B7L811C19,B7L811C28,B7L811C37)</f>
        <v>2694.272240369547</v>
      </c>
      <c r="AX22" s="16" t="s">
        <v>36319</v>
      </c>
      <c r="AY22" s="33">
        <f>IF(D6L1115C23=0,0,D6L1115C19/D6L1115C23)</f>
        <v>2.8557563399837184E-3</v>
      </c>
      <c r="AZ22" s="16" t="s">
        <v>36320</v>
      </c>
      <c r="BA22" s="33">
        <f>IF(D6L1115C5=0,0,D6L1115C19/D6L1115C5)</f>
        <v>0.33184692500707014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12495.115495165879</v>
      </c>
      <c r="J23" s="16" t="s">
        <v>36343</v>
      </c>
      <c r="K23" s="21">
        <f>IF(FLOW_THRU_100PCT="Y",1,INDEX(VariabilityMatrix,D6L1116C1,D6L1116C9))</f>
        <v>0.3145082191507319</v>
      </c>
      <c r="L23" s="16" t="s">
        <v>36323</v>
      </c>
      <c r="M23" s="15">
        <f>IF(D6L1116C2&lt;&gt;0,D6L1116C2*D6L1116C4,D6L1116C3*D6L1116C4)</f>
        <v>3929.8165224673362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1964.9082612336681</v>
      </c>
      <c r="R23" s="16" t="s">
        <v>36325</v>
      </c>
      <c r="S23" s="15">
        <f>D6L1116C5-D6L1116C7</f>
        <v>1964.9082612336681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1924.4336285015984</v>
      </c>
      <c r="X23" s="16" t="s">
        <v>36327</v>
      </c>
      <c r="Y23" s="33">
        <f>D6L1116C7-D6L1116C10</f>
        <v>40.474632732069722</v>
      </c>
      <c r="Z23" s="16" t="s">
        <v>36328</v>
      </c>
      <c r="AA23" s="33">
        <f>CHOOSE(MIN(D6L1116C9,RUN_YEARS),B7L811C7,B7L811C16,B7L811C25,B7L811C34,B7L811C43)</f>
        <v>566305.66666666663</v>
      </c>
      <c r="AB23" s="16" t="s">
        <v>36329</v>
      </c>
      <c r="AC23" s="33">
        <f>IF(D6L1116C12=0,0,D6L1116C10/D6L1116C12)</f>
        <v>3.3982242131338938E-3</v>
      </c>
      <c r="AD23" s="16" t="s">
        <v>36330</v>
      </c>
      <c r="AE23" s="33">
        <f>IF(D6L1116C5=0,0,D6L1116C10/D6L1116C5)</f>
        <v>0.48970063042366729</v>
      </c>
      <c r="AF23" s="16" t="s">
        <v>36331</v>
      </c>
      <c r="AG23" s="33">
        <f>CHOOSE(MIN(D6L1116C9,RUN_YEARS),B7L811C5,B7L811C14,B7L811C23,B7L811C32,B7L811C41)</f>
        <v>4580.9709598458439</v>
      </c>
      <c r="AH23" s="16" t="s">
        <v>36332</v>
      </c>
      <c r="AI23" s="33">
        <f>IF(D6L1116C15=0,0,D6L1116C11/D6L1116C15)</f>
        <v>8.8353829541481643E-3</v>
      </c>
      <c r="AJ23" s="16" t="s">
        <v>36333</v>
      </c>
      <c r="AK23" s="33">
        <f>IF(D6L1116C5=0,0,D6L1116C11/D6L1116C5)</f>
        <v>1.0299369576332717E-2</v>
      </c>
      <c r="AL23" s="16" t="s">
        <v>36334</v>
      </c>
      <c r="AM23" s="33">
        <f>D6L1116C8*CHOOSE(MIN(D6L1116C9,RUN_YEARS),B7L811C4,B7L811C13,B7L811C22,B7L811C31,B7L811C40)</f>
        <v>660.81073241090473</v>
      </c>
      <c r="AN23" s="16" t="s">
        <v>36335</v>
      </c>
      <c r="AO23" s="33">
        <f>D6L1116C8-D6L1116C18</f>
        <v>1304.0975288227633</v>
      </c>
      <c r="AP23" s="16" t="s">
        <v>36336</v>
      </c>
      <c r="AQ23" s="33">
        <f>CHOOSE(MIN(D6L1116C9,RUN_YEARS),B7L811C2,B7L811C11,B7L811C20,B7L811C29,B7L811C38)</f>
        <v>1365.2383913956021</v>
      </c>
      <c r="AR23" s="16" t="s">
        <v>36337</v>
      </c>
      <c r="AS23" s="33">
        <f>IF(D6L1116C20=0,0,D6L1116C18/D6L1116C20)</f>
        <v>0.48402589362828946</v>
      </c>
      <c r="AT23" s="16" t="s">
        <v>36338</v>
      </c>
      <c r="AU23" s="33">
        <f>IF(D6L1116C5=0,0,D6L1116C18/D6L1116C5)</f>
        <v>0.16815307499292984</v>
      </c>
      <c r="AV23" s="16" t="s">
        <v>36339</v>
      </c>
      <c r="AW23" s="33">
        <f>CHOOSE(MIN(D6L1116C9,RUN_YEARS),B7L811C1,B7L811C10,B7L811C19,B7L811C28,B7L811C37)</f>
        <v>2694.272240369547</v>
      </c>
      <c r="AX23" s="16" t="s">
        <v>36340</v>
      </c>
      <c r="AY23" s="33">
        <f>IF(D6L1116C23=0,0,D6L1116C19/D6L1116C23)</f>
        <v>0.48402589362828935</v>
      </c>
      <c r="AZ23" s="16" t="s">
        <v>36341</v>
      </c>
      <c r="BA23" s="33">
        <f>IF(D6L1116C5=0,0,D6L1116C19/D6L1116C5)</f>
        <v>0.33184692500707014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308.51793516963733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265.32542424588809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132.66271212294404</v>
      </c>
      <c r="R24" s="16" t="s">
        <v>36346</v>
      </c>
      <c r="S24" s="15">
        <f>D6L1117C5-D6L1117C7</f>
        <v>132.66271212294404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129.93002752063836</v>
      </c>
      <c r="X24" s="16" t="s">
        <v>36348</v>
      </c>
      <c r="Y24" s="33">
        <f>D6L1117C7-D6L1117C10</f>
        <v>2.7326846023056817</v>
      </c>
      <c r="Z24" s="16" t="s">
        <v>36349</v>
      </c>
      <c r="AA24" s="33">
        <f>CHOOSE(MIN(D6L1117C9,RUN_YEARS),B7L811C7,B7L811C16,B7L811C25,B7L811C34,B7L811C43)</f>
        <v>566305.66666666663</v>
      </c>
      <c r="AB24" s="16" t="s">
        <v>36350</v>
      </c>
      <c r="AC24" s="33">
        <f>IF(D6L1117C12=0,0,D6L1117C10/D6L1117C12)</f>
        <v>2.29434447098896E-4</v>
      </c>
      <c r="AD24" s="16" t="s">
        <v>36351</v>
      </c>
      <c r="AE24" s="33">
        <f>IF(D6L1117C5=0,0,D6L1117C10/D6L1117C5)</f>
        <v>0.48970063042366724</v>
      </c>
      <c r="AF24" s="16" t="s">
        <v>36352</v>
      </c>
      <c r="AG24" s="33">
        <f>CHOOSE(MIN(D6L1117C9,RUN_YEARS),B7L811C5,B7L811C14,B7L811C23,B7L811C32,B7L811C41)</f>
        <v>4580.9709598458439</v>
      </c>
      <c r="AH24" s="16" t="s">
        <v>36353</v>
      </c>
      <c r="AI24" s="33">
        <f>IF(D6L1117C15=0,0,D6L1117C11/D6L1117C15)</f>
        <v>5.9652956245713473E-4</v>
      </c>
      <c r="AJ24" s="16" t="s">
        <v>36354</v>
      </c>
      <c r="AK24" s="33">
        <f>IF(D6L1117C5=0,0,D6L1117C11/D6L1117C5)</f>
        <v>1.0299369576332758E-2</v>
      </c>
      <c r="AL24" s="16" t="s">
        <v>36355</v>
      </c>
      <c r="AM24" s="33">
        <f>D6L1117C8*CHOOSE(MIN(D6L1117C9,RUN_YEARS),B7L811C4,B7L811C13,B7L811C22,B7L811C31,B7L811C40)</f>
        <v>44.615285960749745</v>
      </c>
      <c r="AN24" s="16" t="s">
        <v>36356</v>
      </c>
      <c r="AO24" s="33">
        <f>D6L1117C8-D6L1117C18</f>
        <v>88.047426162194299</v>
      </c>
      <c r="AP24" s="16" t="s">
        <v>36357</v>
      </c>
      <c r="AQ24" s="33">
        <f>CHOOSE(MIN(D6L1117C9,RUN_YEARS),B7L811C2,B7L811C11,B7L811C20,B7L811C29,B7L811C38)</f>
        <v>1365.2383913956021</v>
      </c>
      <c r="AR24" s="16" t="s">
        <v>36358</v>
      </c>
      <c r="AS24" s="33">
        <f>IF(D6L1117C20=0,0,D6L1117C18/D6L1117C20)</f>
        <v>3.2679483848342551E-2</v>
      </c>
      <c r="AT24" s="16" t="s">
        <v>36359</v>
      </c>
      <c r="AU24" s="33">
        <f>IF(D6L1117C5=0,0,D6L1117C18/D6L1117C5)</f>
        <v>0.16815307499292984</v>
      </c>
      <c r="AV24" s="16" t="s">
        <v>36360</v>
      </c>
      <c r="AW24" s="33">
        <f>CHOOSE(MIN(D6L1117C9,RUN_YEARS),B7L811C1,B7L811C10,B7L811C19,B7L811C28,B7L811C37)</f>
        <v>2694.272240369547</v>
      </c>
      <c r="AX24" s="16" t="s">
        <v>36361</v>
      </c>
      <c r="AY24" s="33">
        <f>IF(D6L1117C23=0,0,D6L1117C19/D6L1117C23)</f>
        <v>3.2679483848342544E-2</v>
      </c>
      <c r="AZ24" s="16" t="s">
        <v>36362</v>
      </c>
      <c r="BA24" s="33">
        <f>IF(D6L1117C5=0,0,D6L1117C19/D6L1117C5)</f>
        <v>0.33184692500707014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1095.2826847133579</v>
      </c>
      <c r="J25" s="16" t="s">
        <v>36384</v>
      </c>
      <c r="K25" s="21">
        <f>IF(FLOW_THRU_100PCT="Y",1,INDEX(VariabilityMatrix,D6L1118C1,D6L1118C9))</f>
        <v>0.30325597258387399</v>
      </c>
      <c r="L25" s="16" t="s">
        <v>36364</v>
      </c>
      <c r="M25" s="15">
        <f>IF(D6L1118C2&lt;&gt;0,D6L1118C2*D6L1118C4,D6L1118C3*D6L1118C4)</f>
        <v>332.15101580702594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166.07550790351297</v>
      </c>
      <c r="R25" s="16" t="s">
        <v>36366</v>
      </c>
      <c r="S25" s="15">
        <f>D6L1118C5-D6L1118C7</f>
        <v>166.07550790351297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162.61981330605784</v>
      </c>
      <c r="X25" s="16" t="s">
        <v>36368</v>
      </c>
      <c r="Y25" s="33">
        <f>D6L1118C7-D6L1118C10</f>
        <v>3.4556945974551354</v>
      </c>
      <c r="Z25" s="16" t="s">
        <v>36369</v>
      </c>
      <c r="AA25" s="33">
        <f>CHOOSE(MIN(D6L1118C9,RUN_YEARS),B7L811C7,B7L811C16,B7L811C25,B7L811C34,B7L811C43)</f>
        <v>574633</v>
      </c>
      <c r="AB25" s="16" t="s">
        <v>36370</v>
      </c>
      <c r="AC25" s="33">
        <f>IF(D6L1118C12=0,0,D6L1118C10/D6L1118C12)</f>
        <v>2.8299769297283282E-4</v>
      </c>
      <c r="AD25" s="16" t="s">
        <v>36371</v>
      </c>
      <c r="AE25" s="33">
        <f>IF(D6L1118C5=0,0,D6L1118C10/D6L1118C5)</f>
        <v>0.489596013761816</v>
      </c>
      <c r="AF25" s="16" t="s">
        <v>36372</v>
      </c>
      <c r="AG25" s="33">
        <f>CHOOSE(MIN(D6L1118C9,RUN_YEARS),B7L811C5,B7L811C14,B7L811C23,B7L811C32,B7L811C41)</f>
        <v>4696.5517377595716</v>
      </c>
      <c r="AH25" s="16" t="s">
        <v>36373</v>
      </c>
      <c r="AI25" s="33">
        <f>IF(D6L1118C15=0,0,D6L1118C11/D6L1118C15)</f>
        <v>7.3579400172936861E-4</v>
      </c>
      <c r="AJ25" s="16" t="s">
        <v>36374</v>
      </c>
      <c r="AK25" s="33">
        <f>IF(D6L1118C5=0,0,D6L1118C11/D6L1118C5)</f>
        <v>1.0403986238184004E-2</v>
      </c>
      <c r="AL25" s="16" t="s">
        <v>36375</v>
      </c>
      <c r="AM25" s="33">
        <f>D6L1118C8*CHOOSE(MIN(D6L1118C9,RUN_YEARS),B7L811C4,B7L811C13,B7L811C22,B7L811C31,B7L811C40)</f>
        <v>54.272793638704904</v>
      </c>
      <c r="AN25" s="16" t="s">
        <v>36376</v>
      </c>
      <c r="AO25" s="33">
        <f>D6L1118C8-D6L1118C18</f>
        <v>111.80271426480806</v>
      </c>
      <c r="AP25" s="16" t="s">
        <v>36377</v>
      </c>
      <c r="AQ25" s="33">
        <f>CHOOSE(MIN(D6L1118C9,RUN_YEARS),B7L811C2,B7L811C11,B7L811C20,B7L811C29,B7L811C38)</f>
        <v>1347.8691208039602</v>
      </c>
      <c r="AR25" s="16" t="s">
        <v>36378</v>
      </c>
      <c r="AS25" s="33">
        <f>IF(D6L1118C20=0,0,D6L1118C18/D6L1118C20)</f>
        <v>4.0265625794834552E-2</v>
      </c>
      <c r="AT25" s="16" t="s">
        <v>36379</v>
      </c>
      <c r="AU25" s="33">
        <f>IF(D6L1118C5=0,0,D6L1118C18/D6L1118C5)</f>
        <v>0.16339794568093829</v>
      </c>
      <c r="AV25" s="16" t="s">
        <v>36380</v>
      </c>
      <c r="AW25" s="33">
        <f>CHOOSE(MIN(D6L1118C9,RUN_YEARS),B7L811C1,B7L811C10,B7L811C19,B7L811C28,B7L811C37)</f>
        <v>2776.6292478471951</v>
      </c>
      <c r="AX25" s="16" t="s">
        <v>36381</v>
      </c>
      <c r="AY25" s="33">
        <f>IF(D6L1118C23=0,0,D6L1118C19/D6L1118C23)</f>
        <v>4.0265625794834545E-2</v>
      </c>
      <c r="AZ25" s="16" t="s">
        <v>36382</v>
      </c>
      <c r="BA25" s="33">
        <f>IF(D6L1118C5=0,0,D6L1118C19/D6L1118C5)</f>
        <v>0.33660205431906165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9987.0541255111402</v>
      </c>
      <c r="J26" s="16" t="s">
        <v>36405</v>
      </c>
      <c r="K26" s="21">
        <f>IF(FLOW_THRU_100PCT="Y",1,INDEX(VariabilityMatrix,D6L1119C1,D6L1119C9))</f>
        <v>0.3145082191507319</v>
      </c>
      <c r="L26" s="16" t="s">
        <v>36385</v>
      </c>
      <c r="M26" s="15">
        <f>IF(D6L1119C2&lt;&gt;0,D6L1119C2*D6L1119C4,D6L1119C3*D6L1119C4)</f>
        <v>3141.0106075764788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1570.5053037882394</v>
      </c>
      <c r="R26" s="16" t="s">
        <v>36387</v>
      </c>
      <c r="S26" s="15">
        <f>D6L1119C5-D6L1119C7</f>
        <v>1570.5053037882394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1538.154874697628</v>
      </c>
      <c r="X26" s="16" t="s">
        <v>36389</v>
      </c>
      <c r="Y26" s="33">
        <f>D6L1119C7-D6L1119C10</f>
        <v>32.350429090611442</v>
      </c>
      <c r="Z26" s="16" t="s">
        <v>36390</v>
      </c>
      <c r="AA26" s="33">
        <f>CHOOSE(MIN(D6L1119C9,RUN_YEARS),B7L811C7,B7L811C16,B7L811C25,B7L811C34,B7L811C43)</f>
        <v>566305.66666666663</v>
      </c>
      <c r="AB26" s="16" t="s">
        <v>36391</v>
      </c>
      <c r="AC26" s="33">
        <f>IF(D6L1119C12=0,0,D6L1119C10/D6L1119C12)</f>
        <v>2.7161212843787451E-3</v>
      </c>
      <c r="AD26" s="16" t="s">
        <v>36392</v>
      </c>
      <c r="AE26" s="33">
        <f>IF(D6L1119C5=0,0,D6L1119C10/D6L1119C5)</f>
        <v>0.48970063042366729</v>
      </c>
      <c r="AF26" s="16" t="s">
        <v>36393</v>
      </c>
      <c r="AG26" s="33">
        <f>CHOOSE(MIN(D6L1119C9,RUN_YEARS),B7L811C5,B7L811C14,B7L811C23,B7L811C32,B7L811C41)</f>
        <v>4580.9709598458439</v>
      </c>
      <c r="AH26" s="16" t="s">
        <v>36394</v>
      </c>
      <c r="AI26" s="33">
        <f>IF(D6L1119C15=0,0,D6L1119C11/D6L1119C15)</f>
        <v>7.0619153393847488E-3</v>
      </c>
      <c r="AJ26" s="16" t="s">
        <v>36395</v>
      </c>
      <c r="AK26" s="33">
        <f>IF(D6L1119C5=0,0,D6L1119C11/D6L1119C5)</f>
        <v>1.0299369576332689E-2</v>
      </c>
      <c r="AL26" s="16" t="s">
        <v>36396</v>
      </c>
      <c r="AM26" s="33">
        <f>D6L1119C8*CHOOSE(MIN(D6L1119C9,RUN_YEARS),B7L811C4,B7L811C13,B7L811C22,B7L811C31,B7L811C40)</f>
        <v>528.17059224939578</v>
      </c>
      <c r="AN26" s="16" t="s">
        <v>36397</v>
      </c>
      <c r="AO26" s="33">
        <f>D6L1119C8-D6L1119C18</f>
        <v>1042.3347115388437</v>
      </c>
      <c r="AP26" s="16" t="s">
        <v>36398</v>
      </c>
      <c r="AQ26" s="33">
        <f>CHOOSE(MIN(D6L1119C9,RUN_YEARS),B7L811C2,B7L811C11,B7L811C20,B7L811C29,B7L811C38)</f>
        <v>1365.2383913956021</v>
      </c>
      <c r="AR26" s="16" t="s">
        <v>36399</v>
      </c>
      <c r="AS26" s="33">
        <f>IF(D6L1119C20=0,0,D6L1119C18/D6L1119C20)</f>
        <v>0.38687059752947495</v>
      </c>
      <c r="AT26" s="16" t="s">
        <v>36400</v>
      </c>
      <c r="AU26" s="33">
        <f>IF(D6L1119C5=0,0,D6L1119C18/D6L1119C5)</f>
        <v>0.16815307499292984</v>
      </c>
      <c r="AV26" s="16" t="s">
        <v>36401</v>
      </c>
      <c r="AW26" s="33">
        <f>CHOOSE(MIN(D6L1119C9,RUN_YEARS),B7L811C1,B7L811C10,B7L811C19,B7L811C28,B7L811C37)</f>
        <v>2694.272240369547</v>
      </c>
      <c r="AX26" s="16" t="s">
        <v>36402</v>
      </c>
      <c r="AY26" s="33">
        <f>IF(D6L1119C23=0,0,D6L1119C19/D6L1119C23)</f>
        <v>0.38687059752947495</v>
      </c>
      <c r="AZ26" s="16" t="s">
        <v>36403</v>
      </c>
      <c r="BA26" s="33">
        <f>IF(D6L1119C5=0,0,D6L1119C19/D6L1119C5)</f>
        <v>0.33184692500707019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320.80057042304878</v>
      </c>
      <c r="J27" s="16" t="s">
        <v>36426</v>
      </c>
      <c r="K27" s="21">
        <f>IF(FLOW_THRU_100PCT="Y",1,INDEX(VariabilityMatrix,D6L1120C1,D6L1120C9))</f>
        <v>0.30325597258387399</v>
      </c>
      <c r="L27" s="16" t="s">
        <v>36406</v>
      </c>
      <c r="M27" s="15">
        <f>IF(D6L1120C2&lt;&gt;0,D6L1120C2*D6L1120C4,D6L1120C3*D6L1120C4)</f>
        <v>97.284688989103216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48.642344494551608</v>
      </c>
      <c r="R27" s="16" t="s">
        <v>36408</v>
      </c>
      <c r="S27" s="15">
        <f>D6L1120C5-D6L1120C7</f>
        <v>48.642344494551608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47.630195929122969</v>
      </c>
      <c r="X27" s="16" t="s">
        <v>36410</v>
      </c>
      <c r="Y27" s="33">
        <f>D6L1120C7-D6L1120C10</f>
        <v>1.0121485654286388</v>
      </c>
      <c r="Z27" s="16" t="s">
        <v>36411</v>
      </c>
      <c r="AA27" s="33">
        <f>CHOOSE(MIN(D6L1120C9,RUN_YEARS),B7L811C7,B7L811C16,B7L811C25,B7L811C34,B7L811C43)</f>
        <v>574633</v>
      </c>
      <c r="AB27" s="16" t="s">
        <v>36412</v>
      </c>
      <c r="AC27" s="33">
        <f>IF(D6L1120C12=0,0,D6L1120C10/D6L1120C12)</f>
        <v>8.2888027539530399E-5</v>
      </c>
      <c r="AD27" s="16" t="s">
        <v>36413</v>
      </c>
      <c r="AE27" s="33">
        <f>IF(D6L1120C5=0,0,D6L1120C10/D6L1120C5)</f>
        <v>0.489596013761816</v>
      </c>
      <c r="AF27" s="16" t="s">
        <v>36414</v>
      </c>
      <c r="AG27" s="33">
        <f>CHOOSE(MIN(D6L1120C9,RUN_YEARS),B7L811C5,B7L811C14,B7L811C23,B7L811C32,B7L811C41)</f>
        <v>4696.5517377595716</v>
      </c>
      <c r="AH27" s="16" t="s">
        <v>36415</v>
      </c>
      <c r="AI27" s="33">
        <f>IF(D6L1120C15=0,0,D6L1120C11/D6L1120C15)</f>
        <v>2.1550887160277959E-4</v>
      </c>
      <c r="AJ27" s="16" t="s">
        <v>36416</v>
      </c>
      <c r="AK27" s="33">
        <f>IF(D6L1120C5=0,0,D6L1120C11/D6L1120C5)</f>
        <v>1.0403986238183983E-2</v>
      </c>
      <c r="AL27" s="16" t="s">
        <v>36417</v>
      </c>
      <c r="AM27" s="33">
        <f>D6L1120C8*CHOOSE(MIN(D6L1120C9,RUN_YEARS),B7L811C4,B7L811C13,B7L811C22,B7L811C31,B7L811C40)</f>
        <v>15.896118327028463</v>
      </c>
      <c r="AN27" s="16" t="s">
        <v>36418</v>
      </c>
      <c r="AO27" s="33">
        <f>D6L1120C8-D6L1120C18</f>
        <v>32.746226167523147</v>
      </c>
      <c r="AP27" s="16" t="s">
        <v>36419</v>
      </c>
      <c r="AQ27" s="33">
        <f>CHOOSE(MIN(D6L1120C9,RUN_YEARS),B7L811C2,B7L811C11,B7L811C20,B7L811C29,B7L811C38)</f>
        <v>1347.8691208039602</v>
      </c>
      <c r="AR27" s="16" t="s">
        <v>36420</v>
      </c>
      <c r="AS27" s="33">
        <f>IF(D6L1120C20=0,0,D6L1120C18/D6L1120C20)</f>
        <v>1.1793517695209862E-2</v>
      </c>
      <c r="AT27" s="16" t="s">
        <v>36421</v>
      </c>
      <c r="AU27" s="33">
        <f>IF(D6L1120C5=0,0,D6L1120C18/D6L1120C5)</f>
        <v>0.16339794568093829</v>
      </c>
      <c r="AV27" s="16" t="s">
        <v>36422</v>
      </c>
      <c r="AW27" s="33">
        <f>CHOOSE(MIN(D6L1120C9,RUN_YEARS),B7L811C1,B7L811C10,B7L811C19,B7L811C28,B7L811C37)</f>
        <v>2776.6292478471951</v>
      </c>
      <c r="AX27" s="16" t="s">
        <v>36423</v>
      </c>
      <c r="AY27" s="33">
        <f>IF(D6L1120C23=0,0,D6L1120C19/D6L1120C23)</f>
        <v>1.1793517695209864E-2</v>
      </c>
      <c r="AZ27" s="16" t="s">
        <v>36424</v>
      </c>
      <c r="BA27" s="33">
        <f>IF(D6L1120C5=0,0,D6L1120C19/D6L1120C5)</f>
        <v>0.33660205431906171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0.30325597258387399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574633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4696.5517377595716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1347.8691208039602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2776.6292478471951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0.30325597258387399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574633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4696.5517377595716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1347.8691208039602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2776.6292478471951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0.30325597258387399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574633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4696.5517377595716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1347.8691208039602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2776.6292478471951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0.30325597258387399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574633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4696.5517377595716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1347.8691208039602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2776.6292478471951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0.30325597258387399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574633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4696.5517377595716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1347.8691208039602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2776.6292478471951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200.30680636770444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172.26385347622582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86.131926738112909</v>
      </c>
      <c r="R33" s="16" t="s">
        <v>36534</v>
      </c>
      <c r="S33" s="15">
        <f>D6L1126C5-D6L1126C7</f>
        <v>86.131926738112909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84.339695977209715</v>
      </c>
      <c r="X33" s="16" t="s">
        <v>36536</v>
      </c>
      <c r="Y33" s="33">
        <f>D6L1126C7-D6L1126C10</f>
        <v>1.7922307609031947</v>
      </c>
      <c r="Z33" s="16" t="s">
        <v>36537</v>
      </c>
      <c r="AA33" s="33">
        <f>CHOOSE(MIN(D6L1126C9,RUN_YEARS),B7L811C7,B7L811C16,B7L811C25,B7L811C34,B7L811C43)</f>
        <v>574633</v>
      </c>
      <c r="AB33" s="16" t="s">
        <v>36538</v>
      </c>
      <c r="AC33" s="33">
        <f>IF(D6L1126C12=0,0,D6L1126C10/D6L1126C12)</f>
        <v>1.4677141058242341E-4</v>
      </c>
      <c r="AD33" s="16" t="s">
        <v>36539</v>
      </c>
      <c r="AE33" s="33">
        <f>IF(D6L1126C5=0,0,D6L1126C10/D6L1126C5)</f>
        <v>0.489596013761816</v>
      </c>
      <c r="AF33" s="16" t="s">
        <v>36540</v>
      </c>
      <c r="AG33" s="33">
        <f>CHOOSE(MIN(D6L1126C9,RUN_YEARS),B7L811C5,B7L811C14,B7L811C23,B7L811C32,B7L811C41)</f>
        <v>4696.5517377595716</v>
      </c>
      <c r="AH33" s="16" t="s">
        <v>36541</v>
      </c>
      <c r="AI33" s="33">
        <f>IF(D6L1126C15=0,0,D6L1126C11/D6L1126C15)</f>
        <v>3.8160566751430162E-4</v>
      </c>
      <c r="AJ33" s="16" t="s">
        <v>36542</v>
      </c>
      <c r="AK33" s="33">
        <f>IF(D6L1126C5=0,0,D6L1126C11/D6L1126C5)</f>
        <v>1.0403986238183978E-2</v>
      </c>
      <c r="AL33" s="16" t="s">
        <v>36543</v>
      </c>
      <c r="AM33" s="33">
        <f>D6L1126C8*CHOOSE(MIN(D6L1126C9,RUN_YEARS),B7L811C4,B7L811C13,B7L811C22,B7L811C31,B7L811C40)</f>
        <v>28.147559773097459</v>
      </c>
      <c r="AN33" s="16" t="s">
        <v>36544</v>
      </c>
      <c r="AO33" s="33">
        <f>D6L1126C8-D6L1126C18</f>
        <v>57.984366965015454</v>
      </c>
      <c r="AP33" s="16" t="s">
        <v>36545</v>
      </c>
      <c r="AQ33" s="33">
        <f>CHOOSE(MIN(D6L1126C9,RUN_YEARS),B7L811C2,B7L811C11,B7L811C20,B7L811C29,B7L811C38)</f>
        <v>1347.8691208039602</v>
      </c>
      <c r="AR33" s="16" t="s">
        <v>36546</v>
      </c>
      <c r="AS33" s="33">
        <f>IF(D6L1126C20=0,0,D6L1126C18/D6L1126C20)</f>
        <v>2.0883006620337406E-2</v>
      </c>
      <c r="AT33" s="16" t="s">
        <v>36547</v>
      </c>
      <c r="AU33" s="33">
        <f>IF(D6L1126C5=0,0,D6L1126C18/D6L1126C5)</f>
        <v>0.16339794568093829</v>
      </c>
      <c r="AV33" s="16" t="s">
        <v>36548</v>
      </c>
      <c r="AW33" s="33">
        <f>CHOOSE(MIN(D6L1126C9,RUN_YEARS),B7L811C1,B7L811C10,B7L811C19,B7L811C28,B7L811C37)</f>
        <v>2776.6292478471951</v>
      </c>
      <c r="AX33" s="16" t="s">
        <v>36549</v>
      </c>
      <c r="AY33" s="33">
        <f>IF(D6L1126C23=0,0,D6L1126C19/D6L1126C23)</f>
        <v>2.0883006620337409E-2</v>
      </c>
      <c r="AZ33" s="16" t="s">
        <v>36550</v>
      </c>
      <c r="BA33" s="33">
        <f>IF(D6L1126C5=0,0,D6L1126C19/D6L1126C5)</f>
        <v>0.33660205431906171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-636.33729780079364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-547.25007610868249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-273.62503805434125</v>
      </c>
      <c r="R34" s="16" t="s">
        <v>36554</v>
      </c>
      <c r="S34" s="15">
        <f>D6L1127C5-D6L1127C7</f>
        <v>-273.62503805434125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-267.9887072698217</v>
      </c>
      <c r="X34" s="16" t="s">
        <v>36556</v>
      </c>
      <c r="Y34" s="33">
        <f>D6L1127C7-D6L1127C10</f>
        <v>-5.6363307845195436</v>
      </c>
      <c r="Z34" s="16" t="s">
        <v>36557</v>
      </c>
      <c r="AA34" s="33">
        <f>CHOOSE(MIN(D6L1127C9,RUN_YEARS),B7L811C7,B7L811C16,B7L811C25,B7L811C34,B7L811C43)</f>
        <v>566305.66666666663</v>
      </c>
      <c r="AB34" s="16" t="s">
        <v>36558</v>
      </c>
      <c r="AC34" s="33">
        <f>IF(D6L1127C12=0,0,D6L1127C10/D6L1127C12)</f>
        <v>-4.7322271883174112E-4</v>
      </c>
      <c r="AD34" s="16" t="s">
        <v>36559</v>
      </c>
      <c r="AE34" s="33">
        <f>IF(D6L1127C5=0,0,D6L1127C10/D6L1127C5)</f>
        <v>0.48970063042366724</v>
      </c>
      <c r="AF34" s="16" t="s">
        <v>36560</v>
      </c>
      <c r="AG34" s="33">
        <f>CHOOSE(MIN(D6L1127C9,RUN_YEARS),B7L811C5,B7L811C14,B7L811C23,B7L811C32,B7L811C41)</f>
        <v>4580.9709598458439</v>
      </c>
      <c r="AH34" s="16" t="s">
        <v>36561</v>
      </c>
      <c r="AI34" s="33">
        <f>IF(D6L1127C15=0,0,D6L1127C11/D6L1127C15)</f>
        <v>-1.2303790689625357E-3</v>
      </c>
      <c r="AJ34" s="16" t="s">
        <v>36562</v>
      </c>
      <c r="AK34" s="33">
        <f>IF(D6L1127C5=0,0,D6L1127C11/D6L1127C5)</f>
        <v>1.0299369576332745E-2</v>
      </c>
      <c r="AL34" s="16" t="s">
        <v>36563</v>
      </c>
      <c r="AM34" s="33">
        <f>D6L1127C8*CHOOSE(MIN(D6L1127C9,RUN_YEARS),B7L811C4,B7L811C13,B7L811C22,B7L811C31,B7L811C40)</f>
        <v>-92.021783087789842</v>
      </c>
      <c r="AN34" s="16" t="s">
        <v>36564</v>
      </c>
      <c r="AO34" s="33">
        <f>D6L1127C8-D6L1127C18</f>
        <v>-181.60325496655139</v>
      </c>
      <c r="AP34" s="16" t="s">
        <v>36565</v>
      </c>
      <c r="AQ34" s="33">
        <f>CHOOSE(MIN(D6L1127C9,RUN_YEARS),B7L811C2,B7L811C11,B7L811C20,B7L811C29,B7L811C38)</f>
        <v>1365.2383913956021</v>
      </c>
      <c r="AR34" s="16" t="s">
        <v>36566</v>
      </c>
      <c r="AS34" s="33">
        <f>IF(D6L1127C20=0,0,D6L1127C18/D6L1127C20)</f>
        <v>-6.7403453981191838E-2</v>
      </c>
      <c r="AT34" s="16" t="s">
        <v>36567</v>
      </c>
      <c r="AU34" s="33">
        <f>IF(D6L1127C5=0,0,D6L1127C18/D6L1127C5)</f>
        <v>0.16815307499292984</v>
      </c>
      <c r="AV34" s="16" t="s">
        <v>36568</v>
      </c>
      <c r="AW34" s="33">
        <f>CHOOSE(MIN(D6L1127C9,RUN_YEARS),B7L811C1,B7L811C10,B7L811C19,B7L811C28,B7L811C37)</f>
        <v>2694.272240369547</v>
      </c>
      <c r="AX34" s="16" t="s">
        <v>36569</v>
      </c>
      <c r="AY34" s="33">
        <f>IF(D6L1127C23=0,0,D6L1127C19/D6L1127C23)</f>
        <v>-6.7403453981191838E-2</v>
      </c>
      <c r="AZ34" s="16" t="s">
        <v>36570</v>
      </c>
      <c r="BA34" s="33">
        <f>IF(D6L1127C5=0,0,D6L1127C19/D6L1127C5)</f>
        <v>0.33184692500707014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69255.374562899771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45588.416547768102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22794.208273884051</v>
      </c>
      <c r="R35" s="16" t="s">
        <v>36574</v>
      </c>
      <c r="S35" s="15">
        <f>SUM(D6L1101C8:D6L1127C8)-2*SUM(D6L1109C8,D6L1111C8,D6L1122C8,D6L1124C8,D6L1127C8)</f>
        <v>22794.208273884051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22324.603447990223</v>
      </c>
      <c r="X35" s="16" t="s">
        <v>36576</v>
      </c>
      <c r="Y35" s="33">
        <f>SUM(D6L1101C11:D6L1127C11)-2*SUM(D6L1109C11,D6L1111C11,D6L1122C11,D6L1124C11,D6L1127C11)</f>
        <v>469.60482589383918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3.9356555274221106E-2</v>
      </c>
      <c r="AD35" s="16" t="s">
        <v>36578</v>
      </c>
      <c r="AE35" s="33">
        <f>IF(D6L1128C5=0,0,D6L1128C10/D6L1128C5)</f>
        <v>0.48969903187135772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0.10232704371297492</v>
      </c>
      <c r="AJ35" s="16" t="s">
        <v>36580</v>
      </c>
      <c r="AK35" s="33">
        <f>IF(D6L1128C5=0,0,D6L1128C11/D6L1128C5)</f>
        <v>1.0300968128642535E-2</v>
      </c>
      <c r="AL35" s="16" t="s">
        <v>36581</v>
      </c>
      <c r="AM35" s="33">
        <f>SUM(D6L1101C18:D6L1127C18)-2*SUM(D6L1109C18,D6L1111C18,D6L1122C18,D6L1124C18,D6L1127C18)</f>
        <v>7660.8284944904153</v>
      </c>
      <c r="AN35" s="16" t="s">
        <v>36582</v>
      </c>
      <c r="AO35" s="33">
        <f>SUM(D6L1101C19:D6L1127C19)-2*SUM(D6L1109C19,D6L1111C19,D6L1122C19,D6L1124C19,D6L1127C19)</f>
        <v>15133.379779393643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5.6061522195432838</v>
      </c>
      <c r="AT35" s="16" t="s">
        <v>36584</v>
      </c>
      <c r="AU35" s="33">
        <f>IF(D6L1128C5=0,0,D6L1128C18/D6L1128C5)</f>
        <v>0.16804331175800558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5.6061522195432829</v>
      </c>
      <c r="AZ35" s="16" t="s">
        <v>36586</v>
      </c>
      <c r="BA35" s="33">
        <f>IF(D6L1128C5=0,0,D6L1128C19/D6L1128C5)</f>
        <v>0.33195668824199459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688.61785198166308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344.30892599083154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172.15446299541577</v>
      </c>
      <c r="R36" s="16" t="s">
        <v>36591</v>
      </c>
      <c r="S36" s="15">
        <f>D6L1129C5-D6L1129C7</f>
        <v>172.15446299541577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168.57227766772326</v>
      </c>
      <c r="X36" s="16" t="s">
        <v>36593</v>
      </c>
      <c r="Y36" s="33">
        <f>D6L1129C7-D6L1129C10</f>
        <v>3.582185327692514</v>
      </c>
      <c r="Z36" s="16" t="s">
        <v>36594</v>
      </c>
      <c r="AA36" s="33">
        <f>CHOOSE(MIN(D6L1129C9,RUN_YEARS),B7L811C7,B7L811C16,B7L811C25,B7L811C34,B7L811C43)</f>
        <v>574633</v>
      </c>
      <c r="AB36" s="16" t="s">
        <v>36595</v>
      </c>
      <c r="AC36" s="33">
        <f>IF(D6L1129C12=0,0,D6L1129C10/D6L1129C12)</f>
        <v>2.9335641647403342E-4</v>
      </c>
      <c r="AD36" s="16" t="s">
        <v>36596</v>
      </c>
      <c r="AE36" s="33">
        <f>IF(D6L1129C5=0,0,D6L1129C10/D6L1129C5)</f>
        <v>0.48959601376181605</v>
      </c>
      <c r="AF36" s="16" t="s">
        <v>36597</v>
      </c>
      <c r="AG36" s="33">
        <f>CHOOSE(MIN(D6L1129C9,RUN_YEARS),B7L811C5,B7L811C14,B7L811C23,B7L811C32,B7L811C41)</f>
        <v>4696.5517377595716</v>
      </c>
      <c r="AH36" s="16" t="s">
        <v>36598</v>
      </c>
      <c r="AI36" s="33">
        <f>IF(D6L1129C15=0,0,D6L1129C11/D6L1129C15)</f>
        <v>7.6272668283248774E-4</v>
      </c>
      <c r="AJ36" s="16" t="s">
        <v>36599</v>
      </c>
      <c r="AK36" s="33">
        <f>IF(D6L1129C5=0,0,D6L1129C11/D6L1129C5)</f>
        <v>1.040398623818397E-2</v>
      </c>
      <c r="AL36" s="16" t="s">
        <v>36600</v>
      </c>
      <c r="AM36" s="33">
        <f>D6L1129C8*CHOOSE(MIN(D6L1129C9,RUN_YEARS),B7L811C4,B7L811C13,B7L811C22,B7L811C31,B7L811C40)</f>
        <v>56.259371186512098</v>
      </c>
      <c r="AN36" s="16" t="s">
        <v>36601</v>
      </c>
      <c r="AO36" s="33">
        <f>D6L1129C8-D6L1129C18</f>
        <v>115.89509180890367</v>
      </c>
      <c r="AP36" s="16" t="s">
        <v>36602</v>
      </c>
      <c r="AQ36" s="33">
        <f>CHOOSE(MIN(D6L1129C9,RUN_YEARS),B7L811C2,B7L811C11,B7L811C20,B7L811C29,B7L811C38)</f>
        <v>1347.8691208039602</v>
      </c>
      <c r="AR36" s="16" t="s">
        <v>36603</v>
      </c>
      <c r="AS36" s="33">
        <f>IF(D6L1129C20=0,0,D6L1129C18/D6L1129C20)</f>
        <v>4.173949111094348E-2</v>
      </c>
      <c r="AT36" s="16" t="s">
        <v>36604</v>
      </c>
      <c r="AU36" s="33">
        <f>IF(D6L1129C5=0,0,D6L1129C18/D6L1129C5)</f>
        <v>0.16339794568093829</v>
      </c>
      <c r="AV36" s="16" t="s">
        <v>36605</v>
      </c>
      <c r="AW36" s="33">
        <f>CHOOSE(MIN(D6L1129C9,RUN_YEARS),B7L811C1,B7L811C10,B7L811C19,B7L811C28,B7L811C37)</f>
        <v>2776.6292478471951</v>
      </c>
      <c r="AX36" s="16" t="s">
        <v>36606</v>
      </c>
      <c r="AY36" s="33">
        <f>IF(D6L1129C23=0,0,D6L1129C19/D6L1129C23)</f>
        <v>4.173949111094348E-2</v>
      </c>
      <c r="AZ36" s="16" t="s">
        <v>36607</v>
      </c>
      <c r="BA36" s="33">
        <f>IF(D6L1129C5=0,0,D6L1129C19/D6L1129C5)</f>
        <v>0.33660205431906171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574633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4696.5517377595716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1347.8691208039602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2776.6292478471951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423.40677966101691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211.70338983050846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105.85169491525423</v>
      </c>
      <c r="R38" s="16" t="s">
        <v>36631</v>
      </c>
      <c r="S38" s="15">
        <f>D6L1131C5-D6L1131C7</f>
        <v>105.85169491525423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103.64913576088071</v>
      </c>
      <c r="X38" s="16" t="s">
        <v>36633</v>
      </c>
      <c r="Y38" s="33">
        <f>D6L1131C7-D6L1131C10</f>
        <v>2.2025591543735175</v>
      </c>
      <c r="Z38" s="16" t="s">
        <v>36634</v>
      </c>
      <c r="AA38" s="33">
        <f>CHOOSE(MIN(D6L1131C9,RUN_YEARS),B7L811C7,B7L811C16,B7L811C25,B7L811C34,B7L811C43)</f>
        <v>574633</v>
      </c>
      <c r="AB38" s="16" t="s">
        <v>36635</v>
      </c>
      <c r="AC38" s="33">
        <f>IF(D6L1131C12=0,0,D6L1131C10/D6L1131C12)</f>
        <v>1.80374492521106E-4</v>
      </c>
      <c r="AD38" s="16" t="s">
        <v>36636</v>
      </c>
      <c r="AE38" s="33">
        <f>IF(D6L1131C5=0,0,D6L1131C10/D6L1131C5)</f>
        <v>0.489596013761816</v>
      </c>
      <c r="AF38" s="16" t="s">
        <v>36637</v>
      </c>
      <c r="AG38" s="33">
        <f>CHOOSE(MIN(D6L1131C9,RUN_YEARS),B7L811C5,B7L811C14,B7L811C23,B7L811C32,B7L811C41)</f>
        <v>4696.5517377595716</v>
      </c>
      <c r="AH38" s="16" t="s">
        <v>36638</v>
      </c>
      <c r="AI38" s="33">
        <f>IF(D6L1131C15=0,0,D6L1131C11/D6L1131C15)</f>
        <v>4.6897368055487864E-4</v>
      </c>
      <c r="AJ38" s="16" t="s">
        <v>36639</v>
      </c>
      <c r="AK38" s="33">
        <f>IF(D6L1131C5=0,0,D6L1131C11/D6L1131C5)</f>
        <v>1.0403986238184023E-2</v>
      </c>
      <c r="AL38" s="16" t="s">
        <v>36640</v>
      </c>
      <c r="AM38" s="33">
        <f>D6L1131C8*CHOOSE(MIN(D6L1131C9,RUN_YEARS),B7L811C4,B7L811C13,B7L811C22,B7L811C31,B7L811C40)</f>
        <v>34.591898991995926</v>
      </c>
      <c r="AN38" s="16" t="s">
        <v>36641</v>
      </c>
      <c r="AO38" s="33">
        <f>D6L1131C8-D6L1131C18</f>
        <v>71.259795923258309</v>
      </c>
      <c r="AP38" s="16" t="s">
        <v>36642</v>
      </c>
      <c r="AQ38" s="33">
        <f>CHOOSE(MIN(D6L1131C9,RUN_YEARS),B7L811C2,B7L811C11,B7L811C20,B7L811C29,B7L811C38)</f>
        <v>1347.8691208039602</v>
      </c>
      <c r="AR38" s="16" t="s">
        <v>36643</v>
      </c>
      <c r="AS38" s="33">
        <f>IF(D6L1131C20=0,0,D6L1131C18/D6L1131C20)</f>
        <v>2.5664137903361851E-2</v>
      </c>
      <c r="AT38" s="16" t="s">
        <v>36644</v>
      </c>
      <c r="AU38" s="33">
        <f>IF(D6L1131C5=0,0,D6L1131C18/D6L1131C5)</f>
        <v>0.16339794568093829</v>
      </c>
      <c r="AV38" s="16" t="s">
        <v>36645</v>
      </c>
      <c r="AW38" s="33">
        <f>CHOOSE(MIN(D6L1131C9,RUN_YEARS),B7L811C1,B7L811C10,B7L811C19,B7L811C28,B7L811C37)</f>
        <v>2776.6292478471951</v>
      </c>
      <c r="AX38" s="16" t="s">
        <v>36646</v>
      </c>
      <c r="AY38" s="33">
        <f>IF(D6L1131C23=0,0,D6L1131C19/D6L1131C23)</f>
        <v>2.5664137903361851E-2</v>
      </c>
      <c r="AZ38" s="16" t="s">
        <v>36647</v>
      </c>
      <c r="BA38" s="33">
        <f>IF(D6L1131C5=0,0,D6L1131C19/D6L1131C5)</f>
        <v>0.33660205431906176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574633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4696.5517377595716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1347.8691208039602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2776.6292478471951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10598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10598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4239.2</v>
      </c>
      <c r="R40" s="16" t="s">
        <v>36672</v>
      </c>
      <c r="S40" s="15">
        <f>D6L1133C5-D6L1133C7</f>
        <v>6358.8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4150.9908430781807</v>
      </c>
      <c r="X40" s="16" t="s">
        <v>36674</v>
      </c>
      <c r="Y40" s="33">
        <f>D6L1133C7-D6L1133C10</f>
        <v>88.209156921819158</v>
      </c>
      <c r="Z40" s="16" t="s">
        <v>36675</v>
      </c>
      <c r="AA40" s="33">
        <f>CHOOSE(MIN(D6L1133C9,RUN_YEARS),B7L811C7,B7L811C16,B7L811C25,B7L811C34,B7L811C43)</f>
        <v>574633</v>
      </c>
      <c r="AB40" s="16" t="s">
        <v>36676</v>
      </c>
      <c r="AC40" s="33">
        <f>IF(D6L1133C12=0,0,D6L1133C10/D6L1133C12)</f>
        <v>7.2237251307846586E-3</v>
      </c>
      <c r="AD40" s="16" t="s">
        <v>36677</v>
      </c>
      <c r="AE40" s="33">
        <f>IF(D6L1133C5=0,0,D6L1133C10/D6L1133C5)</f>
        <v>0.39167681100945279</v>
      </c>
      <c r="AF40" s="16" t="s">
        <v>36678</v>
      </c>
      <c r="AG40" s="33">
        <f>CHOOSE(MIN(D6L1133C9,RUN_YEARS),B7L811C5,B7L811C14,B7L811C23,B7L811C32,B7L811C41)</f>
        <v>4696.5517377595716</v>
      </c>
      <c r="AH40" s="16" t="s">
        <v>36679</v>
      </c>
      <c r="AI40" s="33">
        <f>IF(D6L1133C15=0,0,D6L1133C11/D6L1133C15)</f>
        <v>1.8781685340040176E-2</v>
      </c>
      <c r="AJ40" s="16" t="s">
        <v>36680</v>
      </c>
      <c r="AK40" s="33">
        <f>IF(D6L1133C5=0,0,D6L1133C11/D6L1133C5)</f>
        <v>8.3231889905471933E-3</v>
      </c>
      <c r="AL40" s="16" t="s">
        <v>36681</v>
      </c>
      <c r="AM40" s="33">
        <f>D6L1133C8*CHOOSE(MIN(D6L1133C9,RUN_YEARS),B7L811C4,B7L811C13,B7L811C22,B7L811C31,B7L811C40)</f>
        <v>2078.0297139919007</v>
      </c>
      <c r="AN40" s="16" t="s">
        <v>36682</v>
      </c>
      <c r="AO40" s="33">
        <f>D6L1133C8-D6L1133C18</f>
        <v>4280.770286008099</v>
      </c>
      <c r="AP40" s="16" t="s">
        <v>36683</v>
      </c>
      <c r="AQ40" s="33">
        <f>CHOOSE(MIN(D6L1133C9,RUN_YEARS),B7L811C2,B7L811C11,B7L811C20,B7L811C29,B7L811C38)</f>
        <v>1347.8691208039602</v>
      </c>
      <c r="AR40" s="16" t="s">
        <v>36684</v>
      </c>
      <c r="AS40" s="33">
        <f>IF(D6L1133C20=0,0,D6L1133C18/D6L1133C20)</f>
        <v>1.5417147569583192</v>
      </c>
      <c r="AT40" s="16" t="s">
        <v>36685</v>
      </c>
      <c r="AU40" s="33">
        <f>IF(D6L1133C5=0,0,D6L1133C18/D6L1133C5)</f>
        <v>0.19607753481712595</v>
      </c>
      <c r="AV40" s="16" t="s">
        <v>36686</v>
      </c>
      <c r="AW40" s="33">
        <f>CHOOSE(MIN(D6L1133C9,RUN_YEARS),B7L811C1,B7L811C10,B7L811C19,B7L811C28,B7L811C37)</f>
        <v>2776.6292478471951</v>
      </c>
      <c r="AX40" s="16" t="s">
        <v>36687</v>
      </c>
      <c r="AY40" s="33">
        <f>IF(D6L1133C23=0,0,D6L1133C19/D6L1133C23)</f>
        <v>1.5417147569583192</v>
      </c>
      <c r="AZ40" s="16" t="s">
        <v>36688</v>
      </c>
      <c r="BA40" s="33">
        <f>IF(D6L1133C5=0,0,D6L1133C19/D6L1133C5)</f>
        <v>0.40392246518287406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65966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65966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65966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574633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4696.5517377595716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21557.417769577551</v>
      </c>
      <c r="AN41" s="16" t="s">
        <v>36701</v>
      </c>
      <c r="AO41" s="33">
        <f>D6L1134C8-D6L1134C18</f>
        <v>44408.582230422449</v>
      </c>
      <c r="AP41" s="16" t="s">
        <v>36702</v>
      </c>
      <c r="AQ41" s="33">
        <f>CHOOSE(MIN(D6L1134C9,RUN_YEARS),B7L811C2,B7L811C11,B7L811C20,B7L811C29,B7L811C38)</f>
        <v>1347.8691208039602</v>
      </c>
      <c r="AR41" s="16" t="s">
        <v>36703</v>
      </c>
      <c r="AS41" s="33">
        <f>IF(D6L1134C20=0,0,D6L1134C18/D6L1134C20)</f>
        <v>15.993702531533069</v>
      </c>
      <c r="AT41" s="16" t="s">
        <v>36704</v>
      </c>
      <c r="AU41" s="33">
        <f>IF(D6L1134C5=0,0,D6L1134C18/D6L1134C5)</f>
        <v>0.32679589136187659</v>
      </c>
      <c r="AV41" s="16" t="s">
        <v>36705</v>
      </c>
      <c r="AW41" s="33">
        <f>CHOOSE(MIN(D6L1134C9,RUN_YEARS),B7L811C1,B7L811C10,B7L811C19,B7L811C28,B7L811C37)</f>
        <v>2776.6292478471951</v>
      </c>
      <c r="AX41" s="16" t="s">
        <v>36706</v>
      </c>
      <c r="AY41" s="33">
        <f>IF(D6L1134C23=0,0,D6L1134C19/D6L1134C23)</f>
        <v>15.993702531533071</v>
      </c>
      <c r="AZ41" s="16" t="s">
        <v>36707</v>
      </c>
      <c r="BA41" s="33">
        <f>IF(D6L1134C5=0,0,D6L1134C19/D6L1134C5)</f>
        <v>0.67320410863812341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-17108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-17108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-17108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-16752.017206874298</v>
      </c>
      <c r="X42" s="16" t="s">
        <v>36714</v>
      </c>
      <c r="Y42" s="33">
        <f>D6L1135C7-D6L1135C10</f>
        <v>-355.9827931257023</v>
      </c>
      <c r="Z42" s="16" t="s">
        <v>36715</v>
      </c>
      <c r="AA42" s="33">
        <f>CHOOSE(MIN(D6L1135C9,RUN_YEARS),B7L811C7,B7L811C16,B7L811C25,B7L811C34,B7L811C43)</f>
        <v>574633</v>
      </c>
      <c r="AB42" s="16" t="s">
        <v>36716</v>
      </c>
      <c r="AC42" s="33">
        <f>IF(D6L1135C12=0,0,D6L1135C10/D6L1135C12)</f>
        <v>-2.9152549900326466E-2</v>
      </c>
      <c r="AD42" s="16" t="s">
        <v>36717</v>
      </c>
      <c r="AE42" s="33">
        <f>IF(D6L1135C5=0,0,D6L1135C10/D6L1135C5)</f>
        <v>0.9791920275236321</v>
      </c>
      <c r="AF42" s="16" t="s">
        <v>36718</v>
      </c>
      <c r="AG42" s="33">
        <f>CHOOSE(MIN(D6L1135C9,RUN_YEARS),B7L811C5,B7L811C14,B7L811C23,B7L811C32,B7L811C41)</f>
        <v>4696.5517377595716</v>
      </c>
      <c r="AH42" s="16" t="s">
        <v>36719</v>
      </c>
      <c r="AI42" s="33">
        <f>IF(D6L1135C15=0,0,D6L1135C11/D6L1135C15)</f>
        <v>-7.5796629740848803E-2</v>
      </c>
      <c r="AJ42" s="16" t="s">
        <v>36720</v>
      </c>
      <c r="AK42" s="33">
        <f>IF(D6L1135C5=0,0,D6L1135C11/D6L1135C5)</f>
        <v>2.0807972476367915E-2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1347.8691208039602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2776.6292478471951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-64225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-64225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-64225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574633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4696.5517377595716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-20988.466122716523</v>
      </c>
      <c r="AN43" s="16" t="s">
        <v>36742</v>
      </c>
      <c r="AO43" s="33">
        <f>D6L1136C8-D6L1136C18</f>
        <v>-43236.53387728348</v>
      </c>
      <c r="AP43" s="16" t="s">
        <v>36743</v>
      </c>
      <c r="AQ43" s="33">
        <f>CHOOSE(MIN(D6L1136C9,RUN_YEARS),B7L811C2,B7L811C11,B7L811C20,B7L811C29,B7L811C38)</f>
        <v>1347.8691208039602</v>
      </c>
      <c r="AR43" s="16" t="s">
        <v>36744</v>
      </c>
      <c r="AS43" s="33">
        <f>IF(D6L1136C20=0,0,D6L1136C18/D6L1136C20)</f>
        <v>-15.571590593452861</v>
      </c>
      <c r="AT43" s="16" t="s">
        <v>36745</v>
      </c>
      <c r="AU43" s="33">
        <f>IF(D6L1136C5=0,0,D6L1136C18/D6L1136C5)</f>
        <v>0.32679589136187659</v>
      </c>
      <c r="AV43" s="16" t="s">
        <v>36746</v>
      </c>
      <c r="AW43" s="33">
        <f>CHOOSE(MIN(D6L1136C9,RUN_YEARS),B7L811C1,B7L811C10,B7L811C19,B7L811C28,B7L811C37)</f>
        <v>2776.6292478471951</v>
      </c>
      <c r="AX43" s="16" t="s">
        <v>36747</v>
      </c>
      <c r="AY43" s="33">
        <f>IF(D6L1136C23=0,0,D6L1136C19/D6L1136C23)</f>
        <v>-15.571590593452862</v>
      </c>
      <c r="AZ43" s="16" t="s">
        <v>36748</v>
      </c>
      <c r="BA43" s="33">
        <f>IF(D6L1136C5=0,0,D6L1136C19/D6L1136C5)</f>
        <v>0.67320410863812352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-3656.9753683573217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-4212.9876841786609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-12590.79384208933</v>
      </c>
      <c r="R44" s="16" t="s">
        <v>36752</v>
      </c>
      <c r="S44" s="15">
        <f>SUM(D6L1129C8:D6L1136C8)</f>
        <v>8377.8061579106725</v>
      </c>
      <c r="U44" s="21" t="str">
        <f>NULL_VALUE</f>
        <v>n/a</v>
      </c>
      <c r="V44" s="16" t="s">
        <v>36753</v>
      </c>
      <c r="W44" s="33">
        <f>SUM(D6L1129C10:D6L1136C10)</f>
        <v>-12328.804950367514</v>
      </c>
      <c r="X44" s="16" t="s">
        <v>36754</v>
      </c>
      <c r="Y44" s="33">
        <f>SUM(D6L1129C11:D6L1136C11)</f>
        <v>-261.98889172181714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-2.145509386054667E-2</v>
      </c>
      <c r="AD44" s="16" t="s">
        <v>36756</v>
      </c>
      <c r="AE44" s="33">
        <f>IF(D6L1137C5=0,0,D6L1137C10/D6L1137C5)</f>
        <v>2.9263804868613246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-5.5783244037421256E-2</v>
      </c>
      <c r="AJ44" s="16" t="s">
        <v>36758</v>
      </c>
      <c r="AK44" s="33">
        <f>IF(D6L1137C5=0,0,D6L1137C11/D6L1137C5)</f>
        <v>6.2186009397958389E-2</v>
      </c>
      <c r="AL44" s="16" t="s">
        <v>36759</v>
      </c>
      <c r="AM44" s="33">
        <f>SUM(D6L1129C18:D6L1136C18)</f>
        <v>2737.8326310314369</v>
      </c>
      <c r="AN44" s="16" t="s">
        <v>36760</v>
      </c>
      <c r="AO44" s="33">
        <f>SUM(D6L1129C19:D6L1136C19)</f>
        <v>5639.9735268792283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2.0312303240528315</v>
      </c>
      <c r="AT44" s="16" t="s">
        <v>36762</v>
      </c>
      <c r="AU44" s="33">
        <f>IF(D6L1137C5=0,0,D6L1137C18/D6L1137C5)</f>
        <v>-0.64985536067741645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2.0312303240528333</v>
      </c>
      <c r="AZ44" s="16" t="s">
        <v>36764</v>
      </c>
      <c r="BA44" s="33">
        <f>IF(D6L1137C5=0,0,D6L1137C19/D6L1137C5)</f>
        <v>-1.3387111355818653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3425.0859499108642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1712.5429749554321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856.27148747771605</v>
      </c>
      <c r="R45" s="16" t="s">
        <v>36769</v>
      </c>
      <c r="S45" s="15">
        <f>D6L1138C5-D6L1138C7</f>
        <v>856.27148747771605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838.45421393398101</v>
      </c>
      <c r="X45" s="16" t="s">
        <v>36771</v>
      </c>
      <c r="Y45" s="33">
        <f>D6L1138C7-D6L1138C10</f>
        <v>17.817273543735041</v>
      </c>
      <c r="Z45" s="16" t="s">
        <v>36772</v>
      </c>
      <c r="AA45" s="33">
        <f>CHOOSE(MIN(D6L1138C9,RUN_YEARS),B7L811C7,B7L811C16,B7L811C25,B7L811C34,B7L811C43)</f>
        <v>574633</v>
      </c>
      <c r="AB45" s="16" t="s">
        <v>36773</v>
      </c>
      <c r="AC45" s="33">
        <f>IF(D6L1138C12=0,0,D6L1138C10/D6L1138C12)</f>
        <v>1.4591125360603743E-3</v>
      </c>
      <c r="AD45" s="16" t="s">
        <v>36774</v>
      </c>
      <c r="AE45" s="33">
        <f>IF(D6L1138C5=0,0,D6L1138C10/D6L1138C5)</f>
        <v>0.489596013761816</v>
      </c>
      <c r="AF45" s="16" t="s">
        <v>36775</v>
      </c>
      <c r="AG45" s="33">
        <f>CHOOSE(MIN(D6L1138C9,RUN_YEARS),B7L811C5,B7L811C14,B7L811C23,B7L811C32,B7L811C41)</f>
        <v>4696.5517377595716</v>
      </c>
      <c r="AH45" s="16" t="s">
        <v>36776</v>
      </c>
      <c r="AI45" s="33">
        <f>IF(D6L1138C15=0,0,D6L1138C11/D6L1138C15)</f>
        <v>3.7936925937569971E-3</v>
      </c>
      <c r="AJ45" s="16" t="s">
        <v>36777</v>
      </c>
      <c r="AK45" s="33">
        <f>IF(D6L1138C5=0,0,D6L1138C11/D6L1138C5)</f>
        <v>1.0403986238184023E-2</v>
      </c>
      <c r="AL45" s="16" t="s">
        <v>36778</v>
      </c>
      <c r="AM45" s="33">
        <f>D6L1138C8*CHOOSE(MIN(D6L1138C9,RUN_YEARS),B7L811C4,B7L811C13,B7L811C22,B7L811C31,B7L811C40)</f>
        <v>279.82600399804016</v>
      </c>
      <c r="AN45" s="16" t="s">
        <v>36779</v>
      </c>
      <c r="AO45" s="33">
        <f>D6L1138C8-D6L1138C18</f>
        <v>576.44548347967589</v>
      </c>
      <c r="AP45" s="16" t="s">
        <v>36780</v>
      </c>
      <c r="AQ45" s="33">
        <f>CHOOSE(MIN(D6L1138C9,RUN_YEARS),B7L811C2,B7L811C11,B7L811C20,B7L811C29,B7L811C38)</f>
        <v>1347.8691208039602</v>
      </c>
      <c r="AR45" s="16" t="s">
        <v>36781</v>
      </c>
      <c r="AS45" s="33">
        <f>IF(D6L1138C20=0,0,D6L1138C18/D6L1138C20)</f>
        <v>0.20760621315453315</v>
      </c>
      <c r="AT45" s="16" t="s">
        <v>36782</v>
      </c>
      <c r="AU45" s="33">
        <f>IF(D6L1138C5=0,0,D6L1138C18/D6L1138C5)</f>
        <v>0.16339794568093829</v>
      </c>
      <c r="AV45" s="16" t="s">
        <v>36783</v>
      </c>
      <c r="AW45" s="33">
        <f>CHOOSE(MIN(D6L1138C9,RUN_YEARS),B7L811C1,B7L811C10,B7L811C19,B7L811C28,B7L811C37)</f>
        <v>2776.6292478471951</v>
      </c>
      <c r="AX45" s="16" t="s">
        <v>36784</v>
      </c>
      <c r="AY45" s="33">
        <f>IF(D6L1138C23=0,0,D6L1138C19/D6L1138C23)</f>
        <v>0.20760621315453318</v>
      </c>
      <c r="AZ45" s="16" t="s">
        <v>36785</v>
      </c>
      <c r="BA45" s="33">
        <f>IF(D6L1138C5=0,0,D6L1138C19/D6L1138C5)</f>
        <v>0.33660205431906171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31428.888616521432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31428.888616521432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12571.555446608574</v>
      </c>
      <c r="R46" s="16" t="s">
        <v>36789</v>
      </c>
      <c r="S46" s="15">
        <f>D6L1139C5-D6L1139C7</f>
        <v>18857.333169912858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12309.966866890409</v>
      </c>
      <c r="X46" s="16" t="s">
        <v>36791</v>
      </c>
      <c r="Y46" s="33">
        <f>D6L1139C7-D6L1139C10</f>
        <v>261.58857971816542</v>
      </c>
      <c r="Z46" s="16" t="s">
        <v>36792</v>
      </c>
      <c r="AA46" s="33">
        <f>CHOOSE(MIN(D6L1139C9,RUN_YEARS),B7L811C7,B7L811C16,B7L811C25,B7L811C34,B7L811C43)</f>
        <v>574633</v>
      </c>
      <c r="AB46" s="16" t="s">
        <v>36793</v>
      </c>
      <c r="AC46" s="33">
        <f>IF(D6L1139C12=0,0,D6L1139C10/D6L1139C12)</f>
        <v>2.1422311052254932E-2</v>
      </c>
      <c r="AD46" s="16" t="s">
        <v>36794</v>
      </c>
      <c r="AE46" s="33">
        <f>IF(D6L1139C5=0,0,D6L1139C10/D6L1139C5)</f>
        <v>0.39167681100945284</v>
      </c>
      <c r="AF46" s="16" t="s">
        <v>36795</v>
      </c>
      <c r="AG46" s="33">
        <f>CHOOSE(MIN(D6L1139C9,RUN_YEARS),B7L811C5,B7L811C14,B7L811C23,B7L811C32,B7L811C41)</f>
        <v>4696.5517377595716</v>
      </c>
      <c r="AH46" s="16" t="s">
        <v>36796</v>
      </c>
      <c r="AI46" s="33">
        <f>IF(D6L1139C15=0,0,D6L1139C11/D6L1139C15)</f>
        <v>5.5698008735863051E-2</v>
      </c>
      <c r="AJ46" s="16" t="s">
        <v>36797</v>
      </c>
      <c r="AK46" s="33">
        <f>IF(D6L1139C5=0,0,D6L1139C11/D6L1139C5)</f>
        <v>8.3231889905472003E-3</v>
      </c>
      <c r="AL46" s="16" t="s">
        <v>36798</v>
      </c>
      <c r="AM46" s="33">
        <f>D6L1139C8*CHOOSE(MIN(D6L1139C9,RUN_YEARS),B7L811C4,B7L811C13,B7L811C22,B7L811C31,B7L811C40)</f>
        <v>6162.4990019695542</v>
      </c>
      <c r="AN46" s="16" t="s">
        <v>36799</v>
      </c>
      <c r="AO46" s="33">
        <f>D6L1139C8-D6L1139C18</f>
        <v>12694.834167943303</v>
      </c>
      <c r="AP46" s="16" t="s">
        <v>36800</v>
      </c>
      <c r="AQ46" s="33">
        <f>CHOOSE(MIN(D6L1139C9,RUN_YEARS),B7L811C2,B7L811C11,B7L811C20,B7L811C29,B7L811C38)</f>
        <v>1347.8691208039602</v>
      </c>
      <c r="AR46" s="16" t="s">
        <v>36801</v>
      </c>
      <c r="AS46" s="33">
        <f>IF(D6L1139C20=0,0,D6L1139C18/D6L1139C20)</f>
        <v>4.5720307015371224</v>
      </c>
      <c r="AT46" s="16" t="s">
        <v>36802</v>
      </c>
      <c r="AU46" s="33">
        <f>IF(D6L1139C5=0,0,D6L1139C18/D6L1139C5)</f>
        <v>0.19607753481712595</v>
      </c>
      <c r="AV46" s="16" t="s">
        <v>36803</v>
      </c>
      <c r="AW46" s="33">
        <f>CHOOSE(MIN(D6L1139C9,RUN_YEARS),B7L811C1,B7L811C10,B7L811C19,B7L811C28,B7L811C37)</f>
        <v>2776.6292478471951</v>
      </c>
      <c r="AX46" s="16" t="s">
        <v>36804</v>
      </c>
      <c r="AY46" s="33">
        <f>IF(D6L1139C23=0,0,D6L1139C19/D6L1139C23)</f>
        <v>4.5720307015371224</v>
      </c>
      <c r="AZ46" s="16" t="s">
        <v>36805</v>
      </c>
      <c r="BA46" s="33">
        <f>IF(D6L1139C5=0,0,D6L1139C19/D6L1139C5)</f>
        <v>0.403922465182874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34853.974566432298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33141.431591476867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13427.82693408629</v>
      </c>
      <c r="R47" s="16" t="s">
        <v>36809</v>
      </c>
      <c r="S47" s="15">
        <f>SUM(D6L1138C8:D6L1139C8)</f>
        <v>19713.604657390573</v>
      </c>
      <c r="U47" s="21" t="str">
        <f>NULL_VALUE</f>
        <v>n/a</v>
      </c>
      <c r="V47" s="16" t="s">
        <v>36810</v>
      </c>
      <c r="W47" s="33">
        <f>SUM(D6L1138C10:D6L1139C10)</f>
        <v>13148.42108082439</v>
      </c>
      <c r="X47" s="16" t="s">
        <v>36811</v>
      </c>
      <c r="Y47" s="33">
        <f>SUM(D6L1138C11:D6L1139C11)</f>
        <v>279.40585326190046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2.2881423588315308E-2</v>
      </c>
      <c r="AD47" s="16" t="s">
        <v>36813</v>
      </c>
      <c r="AE47" s="33">
        <f>IF(D6L1140C5=0,0,D6L1140C10/D6L1140C5)</f>
        <v>0.39673666614346947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5.9491701329620048E-2</v>
      </c>
      <c r="AJ47" s="16" t="s">
        <v>36815</v>
      </c>
      <c r="AK47" s="33">
        <f>IF(D6L1140C5=0,0,D6L1140C11/D6L1140C5)</f>
        <v>8.4307116453519928E-3</v>
      </c>
      <c r="AL47" s="16" t="s">
        <v>36816</v>
      </c>
      <c r="AM47" s="33">
        <f>SUM(D6L1138C18:D6L1139C18)</f>
        <v>6442.3250059675947</v>
      </c>
      <c r="AN47" s="16" t="s">
        <v>36817</v>
      </c>
      <c r="AO47" s="33">
        <f>SUM(D6L1138C19:D6L1139C19)</f>
        <v>13271.279651422979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4.7796369146916557</v>
      </c>
      <c r="AT47" s="16" t="s">
        <v>36819</v>
      </c>
      <c r="AU47" s="33">
        <f>IF(D6L1140C5=0,0,D6L1140C18/D6L1140C5)</f>
        <v>0.19438885698662448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4.7796369146916557</v>
      </c>
      <c r="AZ47" s="16" t="s">
        <v>36821</v>
      </c>
      <c r="BA47" s="33">
        <f>IF(D6L1140C5=0,0,D6L1140C19/D6L1140C5)</f>
        <v>0.40044376522455399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100452.37376097475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74516.860455066315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23631.241365881011</v>
      </c>
      <c r="R48" s="16" t="s">
        <v>36826</v>
      </c>
      <c r="S48" s="15">
        <f>SUM(D6L1128C8,D6L1137C8,D6L1140C8)</f>
        <v>50885.619089185297</v>
      </c>
      <c r="U48" s="21" t="str">
        <f>NULL_VALUE</f>
        <v>n/a</v>
      </c>
      <c r="V48" s="16" t="s">
        <v>36827</v>
      </c>
      <c r="W48" s="33">
        <f>SUM(D6L1128C10,D6L1137C10,D6L1140C10)</f>
        <v>23144.219578447097</v>
      </c>
      <c r="X48" s="16" t="s">
        <v>36828</v>
      </c>
      <c r="Y48" s="33">
        <f>SUM(D6L1128C11,D6L1137C11,D6L1140C11)</f>
        <v>487.0217874339225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4.0782885001989747E-2</v>
      </c>
      <c r="AD48" s="16" t="s">
        <v>36830</v>
      </c>
      <c r="AE48" s="33">
        <f>IF(D6L1141C5=0,0,D6L1141C10/D6L1141C5)</f>
        <v>0.3105903742737936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0.10603550100517371</v>
      </c>
      <c r="AJ48" s="16" t="s">
        <v>36832</v>
      </c>
      <c r="AK48" s="33">
        <f>IF(D6L1141C5=0,0,D6L1141C11/D6L1141C5)</f>
        <v>6.5357260687008778E-3</v>
      </c>
      <c r="AL48" s="16" t="s">
        <v>36833</v>
      </c>
      <c r="AM48" s="33">
        <f>SUM(D6L1128C18,D6L1137C18,D6L1140C18)</f>
        <v>16840.986131489448</v>
      </c>
      <c r="AN48" s="16" t="s">
        <v>36834</v>
      </c>
      <c r="AO48" s="33">
        <f>SUM(D6L1128C19,D6L1137C19,D6L1140C19)</f>
        <v>34044.632957695852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12.417019458287772</v>
      </c>
      <c r="AT48" s="16" t="s">
        <v>36836</v>
      </c>
      <c r="AU48" s="33">
        <f>IF(D6L1141C5=0,0,D6L1141C18/D6L1141C5)</f>
        <v>0.22600235743485955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12.417019458287772</v>
      </c>
      <c r="AZ48" s="16" t="s">
        <v>36838</v>
      </c>
      <c r="BA48" s="33">
        <f>IF(D6L1141C5=0,0,D6L1141C19/D6L1141C5)</f>
        <v>0.45687154222264603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9FDFB-D909-4A9D-AEBC-FCC645D123B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10143.309304333334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8723.2460017266676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4361.6230008633338</v>
      </c>
      <c r="R8" s="16" t="s">
        <v>36847</v>
      </c>
      <c r="S8" s="15">
        <f>D6L1201C5-D6L1201C7</f>
        <v>4361.6230008633338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4217.4501787114268</v>
      </c>
      <c r="X8" s="16" t="s">
        <v>36849</v>
      </c>
      <c r="Y8" s="33">
        <f>D6L1201C7-D6L1201C10</f>
        <v>144.17282215190698</v>
      </c>
      <c r="Z8" s="16" t="s">
        <v>36850</v>
      </c>
      <c r="AA8" s="33">
        <f>CHOOSE(MIN(D6L1201C9,RUN_YEARS),B7L812C7,B7L812C16,B7L812C25,B7L812C34,B7L812C43)</f>
        <v>82237.333333333343</v>
      </c>
      <c r="AB8" s="16" t="s">
        <v>36851</v>
      </c>
      <c r="AC8" s="33">
        <f>IF(D6L1201C12=0,0,D6L1201C10/D6L1201C12)</f>
        <v>5.128388783737426E-2</v>
      </c>
      <c r="AD8" s="16" t="s">
        <v>36852</v>
      </c>
      <c r="AE8" s="33">
        <f>IF(D6L1201C5=0,0,D6L1201C10/D6L1201C5)</f>
        <v>0.48347257177851344</v>
      </c>
      <c r="AF8" s="16" t="s">
        <v>36853</v>
      </c>
      <c r="AG8" s="33">
        <f>CHOOSE(MIN(D6L1201C9,RUN_YEARS),B7L812C5,B7L812C14,B7L812C23,B7L812C32,B7L812C41)</f>
        <v>1081.2574432516046</v>
      </c>
      <c r="AH8" s="16" t="s">
        <v>36854</v>
      </c>
      <c r="AI8" s="33">
        <f>IF(D6L1201C15=0,0,D6L1201C11/D6L1201C15)</f>
        <v>0.13333810837717258</v>
      </c>
      <c r="AJ8" s="16" t="s">
        <v>36855</v>
      </c>
      <c r="AK8" s="33">
        <f>IF(D6L1201C5=0,0,D6L1201C11/D6L1201C5)</f>
        <v>1.6527428221486545E-2</v>
      </c>
      <c r="AL8" s="16" t="s">
        <v>36856</v>
      </c>
      <c r="AM8" s="33">
        <f>D6L1201C8*CHOOSE(MIN(D6L1201C9,RUN_YEARS),B7L812C4,B7L812C13,B7L812C22,B7L812C31,B7L812C40)</f>
        <v>1167.7539775841076</v>
      </c>
      <c r="AN8" s="16" t="s">
        <v>36857</v>
      </c>
      <c r="AO8" s="33">
        <f>D6L1201C8-D6L1201C18</f>
        <v>3193.869023279226</v>
      </c>
      <c r="AP8" s="16" t="s">
        <v>36858</v>
      </c>
      <c r="AQ8" s="33">
        <f>CHOOSE(MIN(D6L1201C9,RUN_YEARS),B7L812C2,B7L812C11,B7L812C20,B7L812C29,B7L812C38)</f>
        <v>198.25612082167163</v>
      </c>
      <c r="AR8" s="16" t="s">
        <v>36859</v>
      </c>
      <c r="AS8" s="33">
        <f>IF(D6L1201C20=0,0,D6L1201C18/D6L1201C20)</f>
        <v>5.8901282479671062</v>
      </c>
      <c r="AT8" s="16" t="s">
        <v>36860</v>
      </c>
      <c r="AU8" s="33">
        <f>IF(D6L1201C5=0,0,D6L1201C18/D6L1201C5)</f>
        <v>0.13386690887233535</v>
      </c>
      <c r="AV8" s="16" t="s">
        <v>36861</v>
      </c>
      <c r="AW8" s="33">
        <f>CHOOSE(MIN(D6L1201C9,RUN_YEARS),B7L812C1,B7L812C10,B7L812C19,B7L812C28,B7L812C37)</f>
        <v>542.24099863726144</v>
      </c>
      <c r="AX8" s="16" t="s">
        <v>36862</v>
      </c>
      <c r="AY8" s="33">
        <f>IF(D6L1201C23=0,0,D6L1201C19/D6L1201C23)</f>
        <v>5.8901282479671044</v>
      </c>
      <c r="AZ8" s="16" t="s">
        <v>36863</v>
      </c>
      <c r="BA8" s="33">
        <f>IF(D6L1201C5=0,0,D6L1201C19/D6L1201C5)</f>
        <v>0.36613309112766462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87.409169851191109</v>
      </c>
      <c r="J9" s="16" t="s">
        <v>36884</v>
      </c>
      <c r="K9" s="21">
        <f>IF(FLOW_THRU_100PCT="Y",1,INDEX(VariabilityMatrix,D6L1202C1,D6L1202C9))</f>
        <v>0.64026038311518152</v>
      </c>
      <c r="L9" s="16" t="s">
        <v>36864</v>
      </c>
      <c r="M9" s="15">
        <f>IF(D6L1202C2&lt;&gt;0,D6L1202C2*D6L1202C4,D6L1202C3*D6L1202C4)</f>
        <v>55.964628576703596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27.982314288351798</v>
      </c>
      <c r="R9" s="16" t="s">
        <v>36866</v>
      </c>
      <c r="S9" s="15">
        <f>D6L1202C5-D6L1202C7</f>
        <v>27.982314288351798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27.082897943403886</v>
      </c>
      <c r="X9" s="16" t="s">
        <v>36868</v>
      </c>
      <c r="Y9" s="33">
        <f>D6L1202C7-D6L1202C10</f>
        <v>0.89941634494791245</v>
      </c>
      <c r="Z9" s="16" t="s">
        <v>36869</v>
      </c>
      <c r="AA9" s="33">
        <f>CHOOSE(MIN(D6L1202C9,RUN_YEARS),B7L812C7,B7L812C16,B7L812C25,B7L812C34,B7L812C43)</f>
        <v>84099</v>
      </c>
      <c r="AB9" s="16" t="s">
        <v>36870</v>
      </c>
      <c r="AC9" s="33">
        <f>IF(D6L1202C12=0,0,D6L1202C10/D6L1202C12)</f>
        <v>3.2203590938541346E-4</v>
      </c>
      <c r="AD9" s="16" t="s">
        <v>36871</v>
      </c>
      <c r="AE9" s="33">
        <f>IF(D6L1202C5=0,0,D6L1202C10/D6L1202C5)</f>
        <v>0.48392884277405329</v>
      </c>
      <c r="AF9" s="16" t="s">
        <v>36872</v>
      </c>
      <c r="AG9" s="33">
        <f>CHOOSE(MIN(D6L1202C9,RUN_YEARS),B7L812C5,B7L812C14,B7L812C23,B7L812C32,B7L812C41)</f>
        <v>1074.194999252388</v>
      </c>
      <c r="AH9" s="16" t="s">
        <v>36873</v>
      </c>
      <c r="AI9" s="33">
        <f>IF(D6L1202C15=0,0,D6L1202C11/D6L1202C15)</f>
        <v>8.3729336440207136E-4</v>
      </c>
      <c r="AJ9" s="16" t="s">
        <v>36874</v>
      </c>
      <c r="AK9" s="33">
        <f>IF(D6L1202C5=0,0,D6L1202C11/D6L1202C5)</f>
        <v>1.6071157225946688E-2</v>
      </c>
      <c r="AL9" s="16" t="s">
        <v>36875</v>
      </c>
      <c r="AM9" s="33">
        <f>D6L1202C8*CHOOSE(MIN(D6L1202C9,RUN_YEARS),B7L812C4,B7L812C13,B7L812C22,B7L812C31,B7L812C40)</f>
        <v>7.5734790977702975</v>
      </c>
      <c r="AN9" s="16" t="s">
        <v>36876</v>
      </c>
      <c r="AO9" s="33">
        <f>D6L1202C8-D6L1202C18</f>
        <v>20.408835190581499</v>
      </c>
      <c r="AP9" s="16" t="s">
        <v>36877</v>
      </c>
      <c r="AQ9" s="33">
        <f>CHOOSE(MIN(D6L1202C9,RUN_YEARS),B7L812C2,B7L812C11,B7L812C20,B7L812C29,B7L812C38)</f>
        <v>198.86588647712199</v>
      </c>
      <c r="AR9" s="16" t="s">
        <v>36878</v>
      </c>
      <c r="AS9" s="33">
        <f>IF(D6L1202C20=0,0,D6L1202C18/D6L1202C20)</f>
        <v>3.8083349698298151E-2</v>
      </c>
      <c r="AT9" s="16" t="s">
        <v>36879</v>
      </c>
      <c r="AU9" s="33">
        <f>IF(D6L1202C5=0,0,D6L1202C18/D6L1202C5)</f>
        <v>0.13532617459240873</v>
      </c>
      <c r="AV9" s="16" t="s">
        <v>36880</v>
      </c>
      <c r="AW9" s="33">
        <f>CHOOSE(MIN(D6L1202C9,RUN_YEARS),B7L812C1,B7L812C10,B7L812C19,B7L812C28,B7L812C37)</f>
        <v>535.89916202916152</v>
      </c>
      <c r="AX9" s="16" t="s">
        <v>36881</v>
      </c>
      <c r="AY9" s="33">
        <f>IF(D6L1202C23=0,0,D6L1202C19/D6L1202C23)</f>
        <v>3.8083349698298151E-2</v>
      </c>
      <c r="AZ9" s="16" t="s">
        <v>36882</v>
      </c>
      <c r="BA9" s="33">
        <f>IF(D6L1202C5=0,0,D6L1202C19/D6L1202C5)</f>
        <v>0.36467382540759125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8.5907024119018249</v>
      </c>
      <c r="J10" s="16" t="s">
        <v>36905</v>
      </c>
      <c r="K10" s="21">
        <f>IF(FLOW_THRU_100PCT="Y",1,INDEX(VariabilityMatrix,D6L1203C1,D6L1203C9))</f>
        <v>0.64026038311518152</v>
      </c>
      <c r="L10" s="16" t="s">
        <v>36885</v>
      </c>
      <c r="M10" s="15">
        <f>IF(D6L1203C2&lt;&gt;0,D6L1203C2*D6L1203C4,D6L1203C3*D6L1203C4)</f>
        <v>5.5002864174727764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2.7501432087363882</v>
      </c>
      <c r="R10" s="16" t="s">
        <v>36887</v>
      </c>
      <c r="S10" s="15">
        <f>D6L1203C5-D6L1203C7</f>
        <v>2.7501432087363882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2.6617472409334439</v>
      </c>
      <c r="X10" s="16" t="s">
        <v>36889</v>
      </c>
      <c r="Y10" s="33">
        <f>D6L1203C7-D6L1203C10</f>
        <v>8.8395967802944231E-2</v>
      </c>
      <c r="Z10" s="16" t="s">
        <v>36890</v>
      </c>
      <c r="AA10" s="33">
        <f>CHOOSE(MIN(D6L1203C9,RUN_YEARS),B7L812C7,B7L812C16,B7L812C25,B7L812C34,B7L812C43)</f>
        <v>84099</v>
      </c>
      <c r="AB10" s="16" t="s">
        <v>36891</v>
      </c>
      <c r="AC10" s="33">
        <f>IF(D6L1203C12=0,0,D6L1203C10/D6L1203C12)</f>
        <v>3.1650165173586414E-5</v>
      </c>
      <c r="AD10" s="16" t="s">
        <v>36892</v>
      </c>
      <c r="AE10" s="33">
        <f>IF(D6L1203C5=0,0,D6L1203C10/D6L1203C5)</f>
        <v>0.48392884277405329</v>
      </c>
      <c r="AF10" s="16" t="s">
        <v>36893</v>
      </c>
      <c r="AG10" s="33">
        <f>CHOOSE(MIN(D6L1203C9,RUN_YEARS),B7L812C5,B7L812C14,B7L812C23,B7L812C32,B7L812C41)</f>
        <v>1074.194999252388</v>
      </c>
      <c r="AH10" s="16" t="s">
        <v>36894</v>
      </c>
      <c r="AI10" s="33">
        <f>IF(D6L1203C15=0,0,D6L1203C11/D6L1203C15)</f>
        <v>8.2290429451324518E-5</v>
      </c>
      <c r="AJ10" s="16" t="s">
        <v>36895</v>
      </c>
      <c r="AK10" s="33">
        <f>IF(D6L1203C5=0,0,D6L1203C11/D6L1203C5)</f>
        <v>1.6071157225946726E-2</v>
      </c>
      <c r="AL10" s="16" t="s">
        <v>36896</v>
      </c>
      <c r="AM10" s="33">
        <f>D6L1203C8*CHOOSE(MIN(D6L1203C9,RUN_YEARS),B7L812C4,B7L812C13,B7L812C22,B7L812C31,B7L812C40)</f>
        <v>0.74433272003917528</v>
      </c>
      <c r="AN10" s="16" t="s">
        <v>36897</v>
      </c>
      <c r="AO10" s="33">
        <f>D6L1203C8-D6L1203C18</f>
        <v>2.0058104886972128</v>
      </c>
      <c r="AP10" s="16" t="s">
        <v>36898</v>
      </c>
      <c r="AQ10" s="33">
        <f>CHOOSE(MIN(D6L1203C9,RUN_YEARS),B7L812C2,B7L812C11,B7L812C20,B7L812C29,B7L812C38)</f>
        <v>198.86588647712199</v>
      </c>
      <c r="AR10" s="16" t="s">
        <v>36899</v>
      </c>
      <c r="AS10" s="33">
        <f>IF(D6L1203C20=0,0,D6L1203C18/D6L1203C20)</f>
        <v>3.7428878991008097E-3</v>
      </c>
      <c r="AT10" s="16" t="s">
        <v>36900</v>
      </c>
      <c r="AU10" s="33">
        <f>IF(D6L1203C5=0,0,D6L1203C18/D6L1203C5)</f>
        <v>0.13532617459240873</v>
      </c>
      <c r="AV10" s="16" t="s">
        <v>36901</v>
      </c>
      <c r="AW10" s="33">
        <f>CHOOSE(MIN(D6L1203C9,RUN_YEARS),B7L812C1,B7L812C10,B7L812C19,B7L812C28,B7L812C37)</f>
        <v>535.89916202916152</v>
      </c>
      <c r="AX10" s="16" t="s">
        <v>36902</v>
      </c>
      <c r="AY10" s="33">
        <f>IF(D6L1203C23=0,0,D6L1203C19/D6L1203C23)</f>
        <v>3.7428878991008097E-3</v>
      </c>
      <c r="AZ10" s="16" t="s">
        <v>36903</v>
      </c>
      <c r="BA10" s="33">
        <f>IF(D6L1203C5=0,0,D6L1203C19/D6L1203C5)</f>
        <v>0.36467382540759125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0.6264075840669403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96708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1318.2911355879389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226.83996034809937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663.91744693780709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342.87739891939299</v>
      </c>
      <c r="J12" s="16" t="s">
        <v>36947</v>
      </c>
      <c r="K12" s="21">
        <f>IF(FLOW_THRU_100PCT="Y",1,INDEX(VariabilityMatrix,D6L1205C1,D6L1205C9))</f>
        <v>0.32132834210455641</v>
      </c>
      <c r="L12" s="16" t="s">
        <v>36927</v>
      </c>
      <c r="M12" s="15">
        <f>IF(D6L1205C2&lt;&gt;0,D6L1205C2*D6L1205C4,D6L1205C3*D6L1205C4)</f>
        <v>110.17622613989117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55.088113069945585</v>
      </c>
      <c r="R12" s="16" t="s">
        <v>36929</v>
      </c>
      <c r="S12" s="15">
        <f>D6L1205C5-D6L1205C7</f>
        <v>55.088113069945585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53.317453617089932</v>
      </c>
      <c r="X12" s="16" t="s">
        <v>36931</v>
      </c>
      <c r="Y12" s="33">
        <f>D6L1205C7-D6L1205C10</f>
        <v>1.7706594528556536</v>
      </c>
      <c r="Z12" s="16" t="s">
        <v>36932</v>
      </c>
      <c r="AA12" s="33">
        <f>CHOOSE(MIN(D6L1205C9,RUN_YEARS),B7L812C7,B7L812C16,B7L812C25,B7L812C34,B7L812C43)</f>
        <v>84099</v>
      </c>
      <c r="AB12" s="16" t="s">
        <v>36933</v>
      </c>
      <c r="AC12" s="33">
        <f>IF(D6L1205C12=0,0,D6L1205C10/D6L1205C12)</f>
        <v>6.3398439478578737E-4</v>
      </c>
      <c r="AD12" s="16" t="s">
        <v>36934</v>
      </c>
      <c r="AE12" s="33">
        <f>IF(D6L1205C5=0,0,D6L1205C10/D6L1205C5)</f>
        <v>0.48392884277405329</v>
      </c>
      <c r="AF12" s="16" t="s">
        <v>36935</v>
      </c>
      <c r="AG12" s="33">
        <f>CHOOSE(MIN(D6L1205C9,RUN_YEARS),B7L812C5,B7L812C14,B7L812C23,B7L812C32,B7L812C41)</f>
        <v>1074.194999252388</v>
      </c>
      <c r="AH12" s="16" t="s">
        <v>36936</v>
      </c>
      <c r="AI12" s="33">
        <f>IF(D6L1205C15=0,0,D6L1205C11/D6L1205C15)</f>
        <v>1.6483594264430452E-3</v>
      </c>
      <c r="AJ12" s="16" t="s">
        <v>36937</v>
      </c>
      <c r="AK12" s="33">
        <f>IF(D6L1205C5=0,0,D6L1205C11/D6L1205C5)</f>
        <v>1.6071157225946736E-2</v>
      </c>
      <c r="AL12" s="16" t="s">
        <v>36938</v>
      </c>
      <c r="AM12" s="33">
        <f>D6L1205C8*CHOOSE(MIN(D6L1205C9,RUN_YEARS),B7L812C4,B7L812C13,B7L812C22,B7L812C31,B7L812C40)</f>
        <v>14.909727214539618</v>
      </c>
      <c r="AN12" s="16" t="s">
        <v>36939</v>
      </c>
      <c r="AO12" s="33">
        <f>D6L1205C8-D6L1205C18</f>
        <v>40.178385855405963</v>
      </c>
      <c r="AP12" s="16" t="s">
        <v>36940</v>
      </c>
      <c r="AQ12" s="33">
        <f>CHOOSE(MIN(D6L1205C9,RUN_YEARS),B7L812C2,B7L812C11,B7L812C20,B7L812C29,B7L812C38)</f>
        <v>198.86588647712199</v>
      </c>
      <c r="AR12" s="16" t="s">
        <v>36941</v>
      </c>
      <c r="AS12" s="33">
        <f>IF(D6L1205C20=0,0,D6L1205C18/D6L1205C20)</f>
        <v>7.4973779961274897E-2</v>
      </c>
      <c r="AT12" s="16" t="s">
        <v>36942</v>
      </c>
      <c r="AU12" s="33">
        <f>IF(D6L1205C5=0,0,D6L1205C18/D6L1205C5)</f>
        <v>0.13532617459240873</v>
      </c>
      <c r="AV12" s="16" t="s">
        <v>36943</v>
      </c>
      <c r="AW12" s="33">
        <f>CHOOSE(MIN(D6L1205C9,RUN_YEARS),B7L812C1,B7L812C10,B7L812C19,B7L812C28,B7L812C37)</f>
        <v>535.89916202916152</v>
      </c>
      <c r="AX12" s="16" t="s">
        <v>36944</v>
      </c>
      <c r="AY12" s="33">
        <f>IF(D6L1205C23=0,0,D6L1205C19/D6L1205C23)</f>
        <v>7.4973779961274911E-2</v>
      </c>
      <c r="AZ12" s="16" t="s">
        <v>36945</v>
      </c>
      <c r="BA12" s="33">
        <f>IF(D6L1205C5=0,0,D6L1205C19/D6L1205C5)</f>
        <v>0.36467382540759125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41.349035534237885</v>
      </c>
      <c r="J13" s="16" t="s">
        <v>36968</v>
      </c>
      <c r="K13" s="21">
        <f>IF(FLOW_THRU_100PCT="Y",1,INDEX(VariabilityMatrix,D6L1206C1,D6L1206C9))</f>
        <v>0.64026038311518152</v>
      </c>
      <c r="L13" s="16" t="s">
        <v>36948</v>
      </c>
      <c r="M13" s="15">
        <f>IF(D6L1206C2&lt;&gt;0,D6L1206C2*D6L1206C4,D6L1206C3*D6L1206C4)</f>
        <v>26.474149332594404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13.237074666297202</v>
      </c>
      <c r="R13" s="16" t="s">
        <v>36950</v>
      </c>
      <c r="S13" s="15">
        <f>D6L1206C5-D6L1206C7</f>
        <v>13.237074666297202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12.811604449949884</v>
      </c>
      <c r="X13" s="16" t="s">
        <v>36952</v>
      </c>
      <c r="Y13" s="33">
        <f>D6L1206C7-D6L1206C10</f>
        <v>0.42547021634731763</v>
      </c>
      <c r="Z13" s="16" t="s">
        <v>36953</v>
      </c>
      <c r="AA13" s="33">
        <f>CHOOSE(MIN(D6L1206C9,RUN_YEARS),B7L812C7,B7L812C16,B7L812C25,B7L812C34,B7L812C43)</f>
        <v>84099</v>
      </c>
      <c r="AB13" s="16" t="s">
        <v>36954</v>
      </c>
      <c r="AC13" s="33">
        <f>IF(D6L1206C12=0,0,D6L1206C10/D6L1206C12)</f>
        <v>1.523395575446781E-4</v>
      </c>
      <c r="AD13" s="16" t="s">
        <v>36955</v>
      </c>
      <c r="AE13" s="33">
        <f>IF(D6L1206C5=0,0,D6L1206C10/D6L1206C5)</f>
        <v>0.48392884277405324</v>
      </c>
      <c r="AF13" s="16" t="s">
        <v>36956</v>
      </c>
      <c r="AG13" s="33">
        <f>CHOOSE(MIN(D6L1206C9,RUN_YEARS),B7L812C5,B7L812C14,B7L812C23,B7L812C32,B7L812C41)</f>
        <v>1074.194999252388</v>
      </c>
      <c r="AH13" s="16" t="s">
        <v>36957</v>
      </c>
      <c r="AI13" s="33">
        <f>IF(D6L1206C15=0,0,D6L1206C11/D6L1206C15)</f>
        <v>3.9608284961616271E-4</v>
      </c>
      <c r="AJ13" s="16" t="s">
        <v>36958</v>
      </c>
      <c r="AK13" s="33">
        <f>IF(D6L1206C5=0,0,D6L1206C11/D6L1206C5)</f>
        <v>1.607115722594674E-2</v>
      </c>
      <c r="AL13" s="16" t="s">
        <v>36959</v>
      </c>
      <c r="AM13" s="33">
        <f>D6L1206C8*CHOOSE(MIN(D6L1206C9,RUN_YEARS),B7L812C4,B7L812C13,B7L812C22,B7L812C31,B7L812C40)</f>
        <v>3.5826453547681711</v>
      </c>
      <c r="AN13" s="16" t="s">
        <v>36960</v>
      </c>
      <c r="AO13" s="33">
        <f>D6L1206C8-D6L1206C18</f>
        <v>9.6544293115290305</v>
      </c>
      <c r="AP13" s="16" t="s">
        <v>36961</v>
      </c>
      <c r="AQ13" s="33">
        <f>CHOOSE(MIN(D6L1206C9,RUN_YEARS),B7L812C2,B7L812C11,B7L812C20,B7L812C29,B7L812C38)</f>
        <v>198.86588647712199</v>
      </c>
      <c r="AR13" s="16" t="s">
        <v>36962</v>
      </c>
      <c r="AS13" s="33">
        <f>IF(D6L1206C20=0,0,D6L1206C18/D6L1206C20)</f>
        <v>1.8015384228206116E-2</v>
      </c>
      <c r="AT13" s="16" t="s">
        <v>36963</v>
      </c>
      <c r="AU13" s="33">
        <f>IF(D6L1206C5=0,0,D6L1206C18/D6L1206C5)</f>
        <v>0.13532617459240873</v>
      </c>
      <c r="AV13" s="16" t="s">
        <v>36964</v>
      </c>
      <c r="AW13" s="33">
        <f>CHOOSE(MIN(D6L1206C9,RUN_YEARS),B7L812C1,B7L812C10,B7L812C19,B7L812C28,B7L812C37)</f>
        <v>535.89916202916152</v>
      </c>
      <c r="AX13" s="16" t="s">
        <v>36965</v>
      </c>
      <c r="AY13" s="33">
        <f>IF(D6L1206C23=0,0,D6L1206C19/D6L1206C23)</f>
        <v>1.8015384228206116E-2</v>
      </c>
      <c r="AZ13" s="16" t="s">
        <v>36966</v>
      </c>
      <c r="BA13" s="33">
        <f>IF(D6L1206C5=0,0,D6L1206C19/D6L1206C5)</f>
        <v>0.36467382540759125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3.9448973523343667</v>
      </c>
      <c r="J14" s="16" t="s">
        <v>36989</v>
      </c>
      <c r="K14" s="21">
        <f>IF(FLOW_THRU_100PCT="Y",1,INDEX(VariabilityMatrix,D6L1207C1,D6L1207C9))</f>
        <v>0.6264075840669403</v>
      </c>
      <c r="L14" s="16" t="s">
        <v>36969</v>
      </c>
      <c r="M14" s="15">
        <f>IF(D6L1207C2&lt;&gt;0,D6L1207C2*D6L1207C4,D6L1207C3*D6L1207C4)</f>
        <v>2.4711136198678401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1.23555680993392</v>
      </c>
      <c r="R14" s="16" t="s">
        <v>36971</v>
      </c>
      <c r="S14" s="15">
        <f>D6L1207C5-D6L1207C7</f>
        <v>1.23555680993392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1.1932647264521177</v>
      </c>
      <c r="X14" s="16" t="s">
        <v>36973</v>
      </c>
      <c r="Y14" s="33">
        <f>D6L1207C7-D6L1207C10</f>
        <v>4.2292083481802356E-2</v>
      </c>
      <c r="Z14" s="16" t="s">
        <v>36974</v>
      </c>
      <c r="AA14" s="33">
        <f>CHOOSE(MIN(D6L1207C9,RUN_YEARS),B7L812C7,B7L812C16,B7L812C25,B7L812C34,B7L812C43)</f>
        <v>96708</v>
      </c>
      <c r="AB14" s="16" t="s">
        <v>36975</v>
      </c>
      <c r="AC14" s="33">
        <f>IF(D6L1207C12=0,0,D6L1207C10/D6L1207C12)</f>
        <v>1.2338841941226348E-5</v>
      </c>
      <c r="AD14" s="16" t="s">
        <v>36976</v>
      </c>
      <c r="AE14" s="33">
        <f>IF(D6L1207C5=0,0,D6L1207C10/D6L1207C5)</f>
        <v>0.48288541524688605</v>
      </c>
      <c r="AF14" s="16" t="s">
        <v>36977</v>
      </c>
      <c r="AG14" s="33">
        <f>CHOOSE(MIN(D6L1207C9,RUN_YEARS),B7L812C5,B7L812C14,B7L812C23,B7L812C32,B7L812C41)</f>
        <v>1318.2911355879389</v>
      </c>
      <c r="AH14" s="16" t="s">
        <v>36978</v>
      </c>
      <c r="AI14" s="33">
        <f>IF(D6L1207C15=0,0,D6L1207C11/D6L1207C15)</f>
        <v>3.20809890471885E-5</v>
      </c>
      <c r="AJ14" s="16" t="s">
        <v>36979</v>
      </c>
      <c r="AK14" s="33">
        <f>IF(D6L1207C5=0,0,D6L1207C11/D6L1207C5)</f>
        <v>1.7114584753113948E-2</v>
      </c>
      <c r="AL14" s="16" t="s">
        <v>36980</v>
      </c>
      <c r="AM14" s="33">
        <f>D6L1207C8*CHOOSE(MIN(D6L1207C9,RUN_YEARS),B7L812C4,B7L812C13,B7L812C22,B7L812C31,B7L812C40)</f>
        <v>0.31464645197530772</v>
      </c>
      <c r="AN14" s="16" t="s">
        <v>36981</v>
      </c>
      <c r="AO14" s="33">
        <f>D6L1207C8-D6L1207C18</f>
        <v>0.92091035795861231</v>
      </c>
      <c r="AP14" s="16" t="s">
        <v>36982</v>
      </c>
      <c r="AQ14" s="33">
        <f>CHOOSE(MIN(D6L1207C9,RUN_YEARS),B7L812C2,B7L812C11,B7L812C20,B7L812C29,B7L812C38)</f>
        <v>226.83996034809937</v>
      </c>
      <c r="AR14" s="16" t="s">
        <v>36983</v>
      </c>
      <c r="AS14" s="33">
        <f>IF(D6L1207C20=0,0,D6L1207C18/D6L1207C20)</f>
        <v>1.3870856417558179E-3</v>
      </c>
      <c r="AT14" s="16" t="s">
        <v>36984</v>
      </c>
      <c r="AU14" s="33">
        <f>IF(D6L1207C5=0,0,D6L1207C18/D6L1207C5)</f>
        <v>0.12732981982112809</v>
      </c>
      <c r="AV14" s="16" t="s">
        <v>36985</v>
      </c>
      <c r="AW14" s="33">
        <f>CHOOSE(MIN(D6L1207C9,RUN_YEARS),B7L812C1,B7L812C10,B7L812C19,B7L812C28,B7L812C37)</f>
        <v>663.91744693780709</v>
      </c>
      <c r="AX14" s="16" t="s">
        <v>36986</v>
      </c>
      <c r="AY14" s="33">
        <f>IF(D6L1207C23=0,0,D6L1207C19/D6L1207C23)</f>
        <v>1.3870856417558179E-3</v>
      </c>
      <c r="AZ14" s="16" t="s">
        <v>36987</v>
      </c>
      <c r="BA14" s="33">
        <f>IF(D6L1207C5=0,0,D6L1207C19/D6L1207C5)</f>
        <v>0.37267018017887188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0.11724345277916824</v>
      </c>
      <c r="J15" s="16" t="s">
        <v>37010</v>
      </c>
      <c r="K15" s="21">
        <f>IF(FLOW_THRU_100PCT="Y",1,INDEX(VariabilityMatrix,D6L1208C1,D6L1208C9))</f>
        <v>0.6264075840669403</v>
      </c>
      <c r="L15" s="16" t="s">
        <v>36990</v>
      </c>
      <c r="M15" s="15">
        <f>IF(D6L1208C2&lt;&gt;0,D6L1208C2*D6L1208C4,D6L1208C3*D6L1208C4)</f>
        <v>7.3442188003065179E-2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3.6721094001532589E-2</v>
      </c>
      <c r="R15" s="16" t="s">
        <v>36992</v>
      </c>
      <c r="S15" s="15">
        <f>D6L1208C5-D6L1208C7</f>
        <v>3.6721094001532589E-2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3.5464161450499999E-2</v>
      </c>
      <c r="X15" s="16" t="s">
        <v>36994</v>
      </c>
      <c r="Y15" s="33">
        <f>D6L1208C7-D6L1208C10</f>
        <v>1.2569325510325899E-3</v>
      </c>
      <c r="Z15" s="16" t="s">
        <v>36995</v>
      </c>
      <c r="AA15" s="33">
        <f>CHOOSE(MIN(D6L1208C9,RUN_YEARS),B7L812C7,B7L812C16,B7L812C25,B7L812C34,B7L812C43)</f>
        <v>96708</v>
      </c>
      <c r="AB15" s="16" t="s">
        <v>36996</v>
      </c>
      <c r="AC15" s="33">
        <f>IF(D6L1208C12=0,0,D6L1208C10/D6L1208C12)</f>
        <v>3.6671383391756629E-7</v>
      </c>
      <c r="AD15" s="16" t="s">
        <v>36997</v>
      </c>
      <c r="AE15" s="33">
        <f>IF(D6L1208C5=0,0,D6L1208C10/D6L1208C5)</f>
        <v>0.482885415246886</v>
      </c>
      <c r="AF15" s="16" t="s">
        <v>36998</v>
      </c>
      <c r="AG15" s="33">
        <f>CHOOSE(MIN(D6L1208C9,RUN_YEARS),B7L812C5,B7L812C14,B7L812C23,B7L812C32,B7L812C41)</f>
        <v>1318.2911355879389</v>
      </c>
      <c r="AH15" s="16" t="s">
        <v>36999</v>
      </c>
      <c r="AI15" s="33">
        <f>IF(D6L1208C15=0,0,D6L1208C11/D6L1208C15)</f>
        <v>9.5345596818567396E-7</v>
      </c>
      <c r="AJ15" s="16" t="s">
        <v>37000</v>
      </c>
      <c r="AK15" s="33">
        <f>IF(D6L1208C5=0,0,D6L1208C11/D6L1208C5)</f>
        <v>1.7114584753113983E-2</v>
      </c>
      <c r="AL15" s="16" t="s">
        <v>37001</v>
      </c>
      <c r="AM15" s="33">
        <f>D6L1208C8*CHOOSE(MIN(D6L1208C9,RUN_YEARS),B7L812C4,B7L812C13,B7L812C22,B7L812C31,B7L812C40)</f>
        <v>9.3513805656997052E-3</v>
      </c>
      <c r="AN15" s="16" t="s">
        <v>37002</v>
      </c>
      <c r="AO15" s="33">
        <f>D6L1208C8-D6L1208C18</f>
        <v>2.7369713435832884E-2</v>
      </c>
      <c r="AP15" s="16" t="s">
        <v>37003</v>
      </c>
      <c r="AQ15" s="33">
        <f>CHOOSE(MIN(D6L1208C9,RUN_YEARS),B7L812C2,B7L812C11,B7L812C20,B7L812C29,B7L812C38)</f>
        <v>226.83996034809937</v>
      </c>
      <c r="AR15" s="16" t="s">
        <v>37004</v>
      </c>
      <c r="AS15" s="33">
        <f>IF(D6L1208C20=0,0,D6L1208C18/D6L1208C20)</f>
        <v>4.1224573268966623E-5</v>
      </c>
      <c r="AT15" s="16" t="s">
        <v>37005</v>
      </c>
      <c r="AU15" s="33">
        <f>IF(D6L1208C5=0,0,D6L1208C18/D6L1208C5)</f>
        <v>0.12732981982112809</v>
      </c>
      <c r="AV15" s="16" t="s">
        <v>37006</v>
      </c>
      <c r="AW15" s="33">
        <f>CHOOSE(MIN(D6L1208C9,RUN_YEARS),B7L812C1,B7L812C10,B7L812C19,B7L812C28,B7L812C37)</f>
        <v>663.91744693780709</v>
      </c>
      <c r="AX15" s="16" t="s">
        <v>37007</v>
      </c>
      <c r="AY15" s="33">
        <f>IF(D6L1208C23=0,0,D6L1208C19/D6L1208C23)</f>
        <v>4.1224573268966616E-5</v>
      </c>
      <c r="AZ15" s="16" t="s">
        <v>37008</v>
      </c>
      <c r="BA15" s="33">
        <f>IF(D6L1208C5=0,0,D6L1208C19/D6L1208C5)</f>
        <v>0.37267018017887188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0.15862349493652173</v>
      </c>
      <c r="J16" s="16" t="s">
        <v>37031</v>
      </c>
      <c r="K16" s="21">
        <f>IF(FLOW_THRU_100PCT="Y",1,INDEX(VariabilityMatrix,D6L1209C1,D6L1209C9))</f>
        <v>0.6264075840669403</v>
      </c>
      <c r="L16" s="16" t="s">
        <v>37011</v>
      </c>
      <c r="M16" s="15">
        <f>IF(D6L1209C2&lt;&gt;0,D6L1209C2*D6L1209C4,D6L1209C3*D6L1209C4)</f>
        <v>9.9362960239441106E-2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4.9681480119720553E-2</v>
      </c>
      <c r="R16" s="16" t="s">
        <v>37013</v>
      </c>
      <c r="S16" s="15">
        <f>D6L1209C5-D6L1209C7</f>
        <v>4.9681480119720553E-2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4.7980924315382346E-2</v>
      </c>
      <c r="X16" s="16" t="s">
        <v>37015</v>
      </c>
      <c r="Y16" s="33">
        <f>D6L1209C7-D6L1209C10</f>
        <v>1.7005558043382066E-3</v>
      </c>
      <c r="Z16" s="16" t="s">
        <v>37016</v>
      </c>
      <c r="AA16" s="33">
        <f>CHOOSE(MIN(D6L1209C9,RUN_YEARS),B7L812C7,B7L812C16,B7L812C25,B7L812C34,B7L812C43)</f>
        <v>96708</v>
      </c>
      <c r="AB16" s="16" t="s">
        <v>37017</v>
      </c>
      <c r="AC16" s="33">
        <f>IF(D6L1209C12=0,0,D6L1209C10/D6L1209C12)</f>
        <v>4.9614224588847196E-7</v>
      </c>
      <c r="AD16" s="16" t="s">
        <v>37018</v>
      </c>
      <c r="AE16" s="33">
        <f>IF(D6L1209C5=0,0,D6L1209C10/D6L1209C5)</f>
        <v>0.48288541524688605</v>
      </c>
      <c r="AF16" s="16" t="s">
        <v>37019</v>
      </c>
      <c r="AG16" s="33">
        <f>CHOOSE(MIN(D6L1209C9,RUN_YEARS),B7L812C5,B7L812C14,B7L812C23,B7L812C32,B7L812C41)</f>
        <v>1318.2911355879389</v>
      </c>
      <c r="AH16" s="16" t="s">
        <v>37020</v>
      </c>
      <c r="AI16" s="33">
        <f>IF(D6L1209C15=0,0,D6L1209C11/D6L1209C15)</f>
        <v>1.2899698393100271E-6</v>
      </c>
      <c r="AJ16" s="16" t="s">
        <v>37021</v>
      </c>
      <c r="AK16" s="33">
        <f>IF(D6L1209C5=0,0,D6L1209C11/D6L1209C5)</f>
        <v>1.7114584753113952E-2</v>
      </c>
      <c r="AL16" s="16" t="s">
        <v>37022</v>
      </c>
      <c r="AM16" s="33">
        <f>D6L1209C8*CHOOSE(MIN(D6L1209C9,RUN_YEARS),B7L812C4,B7L812C13,B7L812C22,B7L812C31,B7L812C40)</f>
        <v>1.2651867824181951E-2</v>
      </c>
      <c r="AN16" s="16" t="s">
        <v>37023</v>
      </c>
      <c r="AO16" s="33">
        <f>D6L1209C8-D6L1209C18</f>
        <v>3.7029612295538604E-2</v>
      </c>
      <c r="AP16" s="16" t="s">
        <v>37024</v>
      </c>
      <c r="AQ16" s="33">
        <f>CHOOSE(MIN(D6L1209C9,RUN_YEARS),B7L812C2,B7L812C11,B7L812C20,B7L812C29,B7L812C38)</f>
        <v>226.83996034809937</v>
      </c>
      <c r="AR16" s="16" t="s">
        <v>37025</v>
      </c>
      <c r="AS16" s="33">
        <f>IF(D6L1209C20=0,0,D6L1209C18/D6L1209C20)</f>
        <v>5.5774422658013648E-5</v>
      </c>
      <c r="AT16" s="16" t="s">
        <v>37026</v>
      </c>
      <c r="AU16" s="33">
        <f>IF(D6L1209C5=0,0,D6L1209C18/D6L1209C5)</f>
        <v>0.12732981982112809</v>
      </c>
      <c r="AV16" s="16" t="s">
        <v>37027</v>
      </c>
      <c r="AW16" s="33">
        <f>CHOOSE(MIN(D6L1209C9,RUN_YEARS),B7L812C1,B7L812C10,B7L812C19,B7L812C28,B7L812C37)</f>
        <v>663.91744693780709</v>
      </c>
      <c r="AX16" s="16" t="s">
        <v>37028</v>
      </c>
      <c r="AY16" s="33">
        <f>IF(D6L1209C23=0,0,D6L1209C19/D6L1209C23)</f>
        <v>5.5774422658013655E-5</v>
      </c>
      <c r="AZ16" s="16" t="s">
        <v>37029</v>
      </c>
      <c r="BA16" s="33">
        <f>IF(D6L1209C5=0,0,D6L1209C19/D6L1209C5)</f>
        <v>0.37267018017887193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0.6264075840669403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96708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1318.2911355879389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226.83996034809937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663.91744693780709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0.6264075840669403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96708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1318.2911355879389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226.83996034809937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663.91744693780709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0.6264075840669403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96708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1318.2911355879389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226.83996034809937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663.91744693780709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0.25579237821815948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0.21998144526761715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0.10999072263380857</v>
      </c>
      <c r="R20" s="16" t="s">
        <v>37097</v>
      </c>
      <c r="S20" s="15">
        <f>D6L1213C5-D6L1213C7</f>
        <v>0.10999072263380857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0.10622583154466345</v>
      </c>
      <c r="X20" s="16" t="s">
        <v>37099</v>
      </c>
      <c r="Y20" s="33">
        <f>D6L1213C7-D6L1213C10</f>
        <v>3.7648910891451282E-3</v>
      </c>
      <c r="Z20" s="16" t="s">
        <v>37100</v>
      </c>
      <c r="AA20" s="33">
        <f>CHOOSE(MIN(D6L1213C9,RUN_YEARS),B7L812C7,B7L812C16,B7L812C25,B7L812C34,B7L812C43)</f>
        <v>96708</v>
      </c>
      <c r="AB20" s="16" t="s">
        <v>37101</v>
      </c>
      <c r="AC20" s="33">
        <f>IF(D6L1213C12=0,0,D6L1213C10/D6L1213C12)</f>
        <v>1.0984182440404459E-6</v>
      </c>
      <c r="AD20" s="16" t="s">
        <v>37102</v>
      </c>
      <c r="AE20" s="33">
        <f>IF(D6L1213C5=0,0,D6L1213C10/D6L1213C5)</f>
        <v>0.48288541524688605</v>
      </c>
      <c r="AF20" s="16" t="s">
        <v>37103</v>
      </c>
      <c r="AG20" s="33">
        <f>CHOOSE(MIN(D6L1213C9,RUN_YEARS),B7L812C5,B7L812C14,B7L812C23,B7L812C32,B7L812C41)</f>
        <v>1318.2911355879389</v>
      </c>
      <c r="AH20" s="16" t="s">
        <v>37104</v>
      </c>
      <c r="AI20" s="33">
        <f>IF(D6L1213C15=0,0,D6L1213C11/D6L1213C15)</f>
        <v>2.8558874345051565E-6</v>
      </c>
      <c r="AJ20" s="16" t="s">
        <v>37105</v>
      </c>
      <c r="AK20" s="33">
        <f>IF(D6L1213C5=0,0,D6L1213C11/D6L1213C5)</f>
        <v>1.7114584753113934E-2</v>
      </c>
      <c r="AL20" s="16" t="s">
        <v>37106</v>
      </c>
      <c r="AM20" s="33">
        <f>D6L1213C8*CHOOSE(MIN(D6L1213C9,RUN_YEARS),B7L812C4,B7L812C13,B7L812C22,B7L812C31,B7L812C40)</f>
        <v>2.8010197789917042E-2</v>
      </c>
      <c r="AN20" s="16" t="s">
        <v>37107</v>
      </c>
      <c r="AO20" s="33">
        <f>D6L1213C8-D6L1213C18</f>
        <v>8.1980524843891539E-2</v>
      </c>
      <c r="AP20" s="16" t="s">
        <v>37108</v>
      </c>
      <c r="AQ20" s="33">
        <f>CHOOSE(MIN(D6L1213C9,RUN_YEARS),B7L812C2,B7L812C11,B7L812C20,B7L812C29,B7L812C38)</f>
        <v>226.83996034809937</v>
      </c>
      <c r="AR20" s="16" t="s">
        <v>37109</v>
      </c>
      <c r="AS20" s="33">
        <f>IF(D6L1213C20=0,0,D6L1213C18/D6L1213C20)</f>
        <v>1.2347999773467484E-4</v>
      </c>
      <c r="AT20" s="16" t="s">
        <v>37110</v>
      </c>
      <c r="AU20" s="33">
        <f>IF(D6L1213C5=0,0,D6L1213C18/D6L1213C5)</f>
        <v>0.12732981982112809</v>
      </c>
      <c r="AV20" s="16" t="s">
        <v>37111</v>
      </c>
      <c r="AW20" s="33">
        <f>CHOOSE(MIN(D6L1213C9,RUN_YEARS),B7L812C1,B7L812C10,B7L812C19,B7L812C28,B7L812C37)</f>
        <v>663.91744693780709</v>
      </c>
      <c r="AX20" s="16" t="s">
        <v>37112</v>
      </c>
      <c r="AY20" s="33">
        <f>IF(D6L1213C23=0,0,D6L1213C19/D6L1213C23)</f>
        <v>1.2347999773467487E-4</v>
      </c>
      <c r="AZ20" s="16" t="s">
        <v>37113</v>
      </c>
      <c r="BA20" s="33">
        <f>IF(D6L1213C5=0,0,D6L1213C19/D6L1213C5)</f>
        <v>0.37267018017887193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16.682209623877636</v>
      </c>
      <c r="J21" s="16" t="s">
        <v>37135</v>
      </c>
      <c r="K21" s="21">
        <f>IF(FLOW_THRU_100PCT="Y",1,INDEX(VariabilityMatrix,D6L1214C1,D6L1214C9))</f>
        <v>0.64026038311518152</v>
      </c>
      <c r="L21" s="16" t="s">
        <v>37115</v>
      </c>
      <c r="M21" s="15">
        <f>IF(D6L1214C2&lt;&gt;0,D6L1214C2*D6L1214C4,D6L1214C3*D6L1214C4)</f>
        <v>10.680957924991663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5.3404789624958315</v>
      </c>
      <c r="R21" s="16" t="s">
        <v>37117</v>
      </c>
      <c r="S21" s="15">
        <f>D6L1214C5-D6L1214C7</f>
        <v>5.3404789624958315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5.1688236083595687</v>
      </c>
      <c r="X21" s="16" t="s">
        <v>37119</v>
      </c>
      <c r="Y21" s="33">
        <f>D6L1214C7-D6L1214C10</f>
        <v>0.17165535413626287</v>
      </c>
      <c r="Z21" s="16" t="s">
        <v>37120</v>
      </c>
      <c r="AA21" s="33">
        <f>CHOOSE(MIN(D6L1214C9,RUN_YEARS),B7L812C7,B7L812C16,B7L812C25,B7L812C34,B7L812C43)</f>
        <v>84099</v>
      </c>
      <c r="AB21" s="16" t="s">
        <v>37121</v>
      </c>
      <c r="AC21" s="33">
        <f>IF(D6L1214C12=0,0,D6L1214C10/D6L1214C12)</f>
        <v>6.1461177996879497E-5</v>
      </c>
      <c r="AD21" s="16" t="s">
        <v>37122</v>
      </c>
      <c r="AE21" s="33">
        <f>IF(D6L1214C5=0,0,D6L1214C10/D6L1214C5)</f>
        <v>0.48392884277405324</v>
      </c>
      <c r="AF21" s="16" t="s">
        <v>37123</v>
      </c>
      <c r="AG21" s="33">
        <f>CHOOSE(MIN(D6L1214C9,RUN_YEARS),B7L812C5,B7L812C14,B7L812C23,B7L812C32,B7L812C41)</f>
        <v>1074.194999252388</v>
      </c>
      <c r="AH21" s="16" t="s">
        <v>37124</v>
      </c>
      <c r="AI21" s="33">
        <f>IF(D6L1214C15=0,0,D6L1214C11/D6L1214C15)</f>
        <v>1.5979906279188654E-4</v>
      </c>
      <c r="AJ21" s="16" t="s">
        <v>37125</v>
      </c>
      <c r="AK21" s="33">
        <f>IF(D6L1214C5=0,0,D6L1214C11/D6L1214C5)</f>
        <v>1.607115722594674E-2</v>
      </c>
      <c r="AL21" s="16" t="s">
        <v>37126</v>
      </c>
      <c r="AM21" s="33">
        <f>D6L1214C8*CHOOSE(MIN(D6L1214C9,RUN_YEARS),B7L812C4,B7L812C13,B7L812C22,B7L812C31,B7L812C40)</f>
        <v>1.4454131769715934</v>
      </c>
      <c r="AN21" s="16" t="s">
        <v>37127</v>
      </c>
      <c r="AO21" s="33">
        <f>D6L1214C8-D6L1214C18</f>
        <v>3.8950657855242383</v>
      </c>
      <c r="AP21" s="16" t="s">
        <v>37128</v>
      </c>
      <c r="AQ21" s="33">
        <f>CHOOSE(MIN(D6L1214C9,RUN_YEARS),B7L812C2,B7L812C11,B7L812C20,B7L812C29,B7L812C38)</f>
        <v>198.86588647712199</v>
      </c>
      <c r="AR21" s="16" t="s">
        <v>37129</v>
      </c>
      <c r="AS21" s="33">
        <f>IF(D6L1214C20=0,0,D6L1214C18/D6L1214C20)</f>
        <v>7.2682811646424704E-3</v>
      </c>
      <c r="AT21" s="16" t="s">
        <v>37130</v>
      </c>
      <c r="AU21" s="33">
        <f>IF(D6L1214C5=0,0,D6L1214C18/D6L1214C5)</f>
        <v>0.13532617459240873</v>
      </c>
      <c r="AV21" s="16" t="s">
        <v>37131</v>
      </c>
      <c r="AW21" s="33">
        <f>CHOOSE(MIN(D6L1214C9,RUN_YEARS),B7L812C1,B7L812C10,B7L812C19,B7L812C28,B7L812C37)</f>
        <v>535.89916202916152</v>
      </c>
      <c r="AX21" s="16" t="s">
        <v>37132</v>
      </c>
      <c r="AY21" s="33">
        <f>IF(D6L1214C23=0,0,D6L1214C19/D6L1214C23)</f>
        <v>7.2682811646424712E-3</v>
      </c>
      <c r="AZ21" s="16" t="s">
        <v>37133</v>
      </c>
      <c r="BA21" s="33">
        <f>IF(D6L1214C5=0,0,D6L1214C19/D6L1214C5)</f>
        <v>0.3646738254075913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8.7932070345344986</v>
      </c>
      <c r="J22" s="16" t="s">
        <v>37156</v>
      </c>
      <c r="K22" s="21">
        <f>IF(FLOW_THRU_100PCT="Y",1,INDEX(VariabilityMatrix,D6L1215C1,D6L1215C9))</f>
        <v>0.6353552691493457</v>
      </c>
      <c r="L22" s="16" t="s">
        <v>37136</v>
      </c>
      <c r="M22" s="15">
        <f>IF(D6L1215C2&lt;&gt;0,D6L1215C2*D6L1215C4,D6L1215C3*D6L1215C4)</f>
        <v>5.5868104221125865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2.7934052110562932</v>
      </c>
      <c r="R22" s="16" t="s">
        <v>37138</v>
      </c>
      <c r="S22" s="15">
        <f>D6L1215C5-D6L1215C7</f>
        <v>2.7934052110562932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2.7010696028177743</v>
      </c>
      <c r="X22" s="16" t="s">
        <v>37140</v>
      </c>
      <c r="Y22" s="33">
        <f>D6L1215C7-D6L1215C10</f>
        <v>9.233560823851894E-2</v>
      </c>
      <c r="Z22" s="16" t="s">
        <v>37141</v>
      </c>
      <c r="AA22" s="33">
        <f>CHOOSE(MIN(D6L1215C9,RUN_YEARS),B7L812C7,B7L812C16,B7L812C25,B7L812C34,B7L812C43)</f>
        <v>82237.333333333343</v>
      </c>
      <c r="AB22" s="16" t="s">
        <v>37142</v>
      </c>
      <c r="AC22" s="33">
        <f>IF(D6L1215C12=0,0,D6L1215C10/D6L1215C12)</f>
        <v>3.2844810177264672E-5</v>
      </c>
      <c r="AD22" s="16" t="s">
        <v>37143</v>
      </c>
      <c r="AE22" s="33">
        <f>IF(D6L1215C5=0,0,D6L1215C10/D6L1215C5)</f>
        <v>0.48347257177851344</v>
      </c>
      <c r="AF22" s="16" t="s">
        <v>37144</v>
      </c>
      <c r="AG22" s="33">
        <f>CHOOSE(MIN(D6L1215C9,RUN_YEARS),B7L812C5,B7L812C14,B7L812C23,B7L812C32,B7L812C41)</f>
        <v>1081.2574432516046</v>
      </c>
      <c r="AH22" s="16" t="s">
        <v>37145</v>
      </c>
      <c r="AI22" s="33">
        <f>IF(D6L1215C15=0,0,D6L1215C11/D6L1215C15)</f>
        <v>8.5396506460888046E-5</v>
      </c>
      <c r="AJ22" s="16" t="s">
        <v>37146</v>
      </c>
      <c r="AK22" s="33">
        <f>IF(D6L1215C5=0,0,D6L1215C11/D6L1215C5)</f>
        <v>1.6527428221486586E-2</v>
      </c>
      <c r="AL22" s="16" t="s">
        <v>37147</v>
      </c>
      <c r="AM22" s="33">
        <f>D6L1215C8*CHOOSE(MIN(D6L1215C9,RUN_YEARS),B7L812C4,B7L812C13,B7L812C22,B7L812C31,B7L812C40)</f>
        <v>0.74788904166395898</v>
      </c>
      <c r="AN22" s="16" t="s">
        <v>37148</v>
      </c>
      <c r="AO22" s="33">
        <f>D6L1215C8-D6L1215C18</f>
        <v>2.045516169392334</v>
      </c>
      <c r="AP22" s="16" t="s">
        <v>37149</v>
      </c>
      <c r="AQ22" s="33">
        <f>CHOOSE(MIN(D6L1215C9,RUN_YEARS),B7L812C2,B7L812C11,B7L812C20,B7L812C29,B7L812C38)</f>
        <v>198.25612082167163</v>
      </c>
      <c r="AR22" s="16" t="s">
        <v>37150</v>
      </c>
      <c r="AS22" s="33">
        <f>IF(D6L1215C20=0,0,D6L1215C18/D6L1215C20)</f>
        <v>3.7723377142876401E-3</v>
      </c>
      <c r="AT22" s="16" t="s">
        <v>37151</v>
      </c>
      <c r="AU22" s="33">
        <f>IF(D6L1215C5=0,0,D6L1215C18/D6L1215C5)</f>
        <v>0.13386690887233535</v>
      </c>
      <c r="AV22" s="16" t="s">
        <v>37152</v>
      </c>
      <c r="AW22" s="33">
        <f>CHOOSE(MIN(D6L1215C9,RUN_YEARS),B7L812C1,B7L812C10,B7L812C19,B7L812C28,B7L812C37)</f>
        <v>542.24099863726144</v>
      </c>
      <c r="AX22" s="16" t="s">
        <v>37153</v>
      </c>
      <c r="AY22" s="33">
        <f>IF(D6L1215C23=0,0,D6L1215C19/D6L1215C23)</f>
        <v>3.7723377142876396E-3</v>
      </c>
      <c r="AZ22" s="16" t="s">
        <v>37154</v>
      </c>
      <c r="BA22" s="33">
        <f>IF(D6L1215C5=0,0,D6L1215C19/D6L1215C5)</f>
        <v>0.36613309112766462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3010.7824854632681</v>
      </c>
      <c r="J23" s="16" t="s">
        <v>37177</v>
      </c>
      <c r="K23" s="21">
        <f>IF(FLOW_THRU_100PCT="Y",1,INDEX(VariabilityMatrix,D6L1216C1,D6L1216C9))</f>
        <v>0.3145082191507319</v>
      </c>
      <c r="L23" s="16" t="s">
        <v>37157</v>
      </c>
      <c r="M23" s="15">
        <f>IF(D6L1216C2&lt;&gt;0,D6L1216C2*D6L1216C4,D6L1216C3*D6L1216C4)</f>
        <v>946.91583775326683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473.45791887663341</v>
      </c>
      <c r="R23" s="16" t="s">
        <v>37159</v>
      </c>
      <c r="S23" s="15">
        <f>D6L1216C5-D6L1216C7</f>
        <v>473.45791887663341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457.80783533637748</v>
      </c>
      <c r="X23" s="16" t="s">
        <v>37161</v>
      </c>
      <c r="Y23" s="33">
        <f>D6L1216C7-D6L1216C10</f>
        <v>15.650083540255935</v>
      </c>
      <c r="Z23" s="16" t="s">
        <v>37162</v>
      </c>
      <c r="AA23" s="33">
        <f>CHOOSE(MIN(D6L1216C9,RUN_YEARS),B7L812C7,B7L812C16,B7L812C25,B7L812C34,B7L812C43)</f>
        <v>82237.333333333343</v>
      </c>
      <c r="AB23" s="16" t="s">
        <v>37163</v>
      </c>
      <c r="AC23" s="33">
        <f>IF(D6L1216C12=0,0,D6L1216C10/D6L1216C12)</f>
        <v>5.5669100246811352E-3</v>
      </c>
      <c r="AD23" s="16" t="s">
        <v>37164</v>
      </c>
      <c r="AE23" s="33">
        <f>IF(D6L1216C5=0,0,D6L1216C10/D6L1216C5)</f>
        <v>0.48347257177851344</v>
      </c>
      <c r="AF23" s="16" t="s">
        <v>37165</v>
      </c>
      <c r="AG23" s="33">
        <f>CHOOSE(MIN(D6L1216C9,RUN_YEARS),B7L812C5,B7L812C14,B7L812C23,B7L812C32,B7L812C41)</f>
        <v>1081.2574432516046</v>
      </c>
      <c r="AH23" s="16" t="s">
        <v>37166</v>
      </c>
      <c r="AI23" s="33">
        <f>IF(D6L1216C15=0,0,D6L1216C11/D6L1216C15)</f>
        <v>1.4473966064170915E-2</v>
      </c>
      <c r="AJ23" s="16" t="s">
        <v>37167</v>
      </c>
      <c r="AK23" s="33">
        <f>IF(D6L1216C5=0,0,D6L1216C11/D6L1216C5)</f>
        <v>1.6527428221486565E-2</v>
      </c>
      <c r="AL23" s="16" t="s">
        <v>37168</v>
      </c>
      <c r="AM23" s="33">
        <f>D6L1216C8*CHOOSE(MIN(D6L1216C9,RUN_YEARS),B7L812C4,B7L812C13,B7L812C22,B7L812C31,B7L812C40)</f>
        <v>126.76069616228766</v>
      </c>
      <c r="AN23" s="16" t="s">
        <v>37169</v>
      </c>
      <c r="AO23" s="33">
        <f>D6L1216C8-D6L1216C18</f>
        <v>346.69722271434574</v>
      </c>
      <c r="AP23" s="16" t="s">
        <v>37170</v>
      </c>
      <c r="AQ23" s="33">
        <f>CHOOSE(MIN(D6L1216C9,RUN_YEARS),B7L812C2,B7L812C11,B7L812C20,B7L812C29,B7L812C38)</f>
        <v>198.25612082167163</v>
      </c>
      <c r="AR23" s="16" t="s">
        <v>37171</v>
      </c>
      <c r="AS23" s="33">
        <f>IF(D6L1216C20=0,0,D6L1216C18/D6L1216C20)</f>
        <v>0.63937847485832222</v>
      </c>
      <c r="AT23" s="16" t="s">
        <v>37172</v>
      </c>
      <c r="AU23" s="33">
        <f>IF(D6L1216C5=0,0,D6L1216C18/D6L1216C5)</f>
        <v>0.13386690887233535</v>
      </c>
      <c r="AV23" s="16" t="s">
        <v>37173</v>
      </c>
      <c r="AW23" s="33">
        <f>CHOOSE(MIN(D6L1216C9,RUN_YEARS),B7L812C1,B7L812C10,B7L812C19,B7L812C28,B7L812C37)</f>
        <v>542.24099863726144</v>
      </c>
      <c r="AX23" s="16" t="s">
        <v>37174</v>
      </c>
      <c r="AY23" s="33">
        <f>IF(D6L1216C23=0,0,D6L1216C19/D6L1216C23)</f>
        <v>0.63937847485832211</v>
      </c>
      <c r="AZ23" s="16" t="s">
        <v>37175</v>
      </c>
      <c r="BA23" s="33">
        <f>IF(D6L1216C5=0,0,D6L1216C19/D6L1216C5)</f>
        <v>0.36613309112766462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74.339480576982425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63.931953296204881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31.965976648102441</v>
      </c>
      <c r="R24" s="16" t="s">
        <v>37180</v>
      </c>
      <c r="S24" s="15">
        <f>D6L1217C5-D6L1217C7</f>
        <v>31.965976648102441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30.909345878939984</v>
      </c>
      <c r="X24" s="16" t="s">
        <v>37182</v>
      </c>
      <c r="Y24" s="33">
        <f>D6L1217C7-D6L1217C10</f>
        <v>1.0566307691624566</v>
      </c>
      <c r="Z24" s="16" t="s">
        <v>37183</v>
      </c>
      <c r="AA24" s="33">
        <f>CHOOSE(MIN(D6L1217C9,RUN_YEARS),B7L812C7,B7L812C16,B7L812C25,B7L812C34,B7L812C43)</f>
        <v>82237.333333333343</v>
      </c>
      <c r="AB24" s="16" t="s">
        <v>37184</v>
      </c>
      <c r="AC24" s="33">
        <f>IF(D6L1217C12=0,0,D6L1217C10/D6L1217C12)</f>
        <v>3.7585540077831616E-4</v>
      </c>
      <c r="AD24" s="16" t="s">
        <v>37185</v>
      </c>
      <c r="AE24" s="33">
        <f>IF(D6L1217C5=0,0,D6L1217C10/D6L1217C5)</f>
        <v>0.48347257177851344</v>
      </c>
      <c r="AF24" s="16" t="s">
        <v>37186</v>
      </c>
      <c r="AG24" s="33">
        <f>CHOOSE(MIN(D6L1217C9,RUN_YEARS),B7L812C5,B7L812C14,B7L812C23,B7L812C32,B7L812C41)</f>
        <v>1081.2574432516046</v>
      </c>
      <c r="AH24" s="16" t="s">
        <v>37187</v>
      </c>
      <c r="AI24" s="33">
        <f>IF(D6L1217C15=0,0,D6L1217C11/D6L1217C15)</f>
        <v>9.7722404202361859E-4</v>
      </c>
      <c r="AJ24" s="16" t="s">
        <v>37188</v>
      </c>
      <c r="AK24" s="33">
        <f>IF(D6L1217C5=0,0,D6L1217C11/D6L1217C5)</f>
        <v>1.6527428221486548E-2</v>
      </c>
      <c r="AL24" s="16" t="s">
        <v>37189</v>
      </c>
      <c r="AM24" s="33">
        <f>D6L1217C8*CHOOSE(MIN(D6L1217C9,RUN_YEARS),B7L812C4,B7L812C13,B7L812C22,B7L812C31,B7L812C40)</f>
        <v>8.558372965933458</v>
      </c>
      <c r="AN24" s="16" t="s">
        <v>37190</v>
      </c>
      <c r="AO24" s="33">
        <f>D6L1217C8-D6L1217C18</f>
        <v>23.407603682168983</v>
      </c>
      <c r="AP24" s="16" t="s">
        <v>37191</v>
      </c>
      <c r="AQ24" s="33">
        <f>CHOOSE(MIN(D6L1217C9,RUN_YEARS),B7L812C2,B7L812C11,B7L812C20,B7L812C29,B7L812C38)</f>
        <v>198.25612082167163</v>
      </c>
      <c r="AR24" s="16" t="s">
        <v>37192</v>
      </c>
      <c r="AS24" s="33">
        <f>IF(D6L1217C20=0,0,D6L1217C18/D6L1217C20)</f>
        <v>4.3168266031148587E-2</v>
      </c>
      <c r="AT24" s="16" t="s">
        <v>37193</v>
      </c>
      <c r="AU24" s="33">
        <f>IF(D6L1217C5=0,0,D6L1217C18/D6L1217C5)</f>
        <v>0.13386690887233535</v>
      </c>
      <c r="AV24" s="16" t="s">
        <v>37194</v>
      </c>
      <c r="AW24" s="33">
        <f>CHOOSE(MIN(D6L1217C9,RUN_YEARS),B7L812C1,B7L812C10,B7L812C19,B7L812C28,B7L812C37)</f>
        <v>542.24099863726144</v>
      </c>
      <c r="AX24" s="16" t="s">
        <v>37195</v>
      </c>
      <c r="AY24" s="33">
        <f>IF(D6L1217C23=0,0,D6L1217C19/D6L1217C23)</f>
        <v>4.3168266031148594E-2</v>
      </c>
      <c r="AZ24" s="16" t="s">
        <v>37196</v>
      </c>
      <c r="BA24" s="33">
        <f>IF(D6L1217C5=0,0,D6L1217C19/D6L1217C5)</f>
        <v>0.36613309112766468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263.91576172640941</v>
      </c>
      <c r="J25" s="16" t="s">
        <v>37218</v>
      </c>
      <c r="K25" s="21">
        <f>IF(FLOW_THRU_100PCT="Y",1,INDEX(VariabilityMatrix,D6L1218C1,D6L1218C9))</f>
        <v>0.30325597258387399</v>
      </c>
      <c r="L25" s="16" t="s">
        <v>37198</v>
      </c>
      <c r="M25" s="15">
        <f>IF(D6L1218C2&lt;&gt;0,D6L1218C2*D6L1218C4,D6L1218C3*D6L1218C4)</f>
        <v>80.034031002556233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40.017015501278117</v>
      </c>
      <c r="R25" s="16" t="s">
        <v>37200</v>
      </c>
      <c r="S25" s="15">
        <f>D6L1218C5-D6L1218C7</f>
        <v>40.017015501278117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38.647266294551521</v>
      </c>
      <c r="X25" s="16" t="s">
        <v>37202</v>
      </c>
      <c r="Y25" s="33">
        <f>D6L1218C7-D6L1218C10</f>
        <v>1.3697492067265955</v>
      </c>
      <c r="Z25" s="16" t="s">
        <v>37203</v>
      </c>
      <c r="AA25" s="33">
        <f>CHOOSE(MIN(D6L1218C9,RUN_YEARS),B7L812C7,B7L812C16,B7L812C25,B7L812C34,B7L812C43)</f>
        <v>96708</v>
      </c>
      <c r="AB25" s="16" t="s">
        <v>37204</v>
      </c>
      <c r="AC25" s="33">
        <f>IF(D6L1218C12=0,0,D6L1218C10/D6L1218C12)</f>
        <v>3.9962843089042812E-4</v>
      </c>
      <c r="AD25" s="16" t="s">
        <v>37205</v>
      </c>
      <c r="AE25" s="33">
        <f>IF(D6L1218C5=0,0,D6L1218C10/D6L1218C5)</f>
        <v>0.48288541524688611</v>
      </c>
      <c r="AF25" s="16" t="s">
        <v>37206</v>
      </c>
      <c r="AG25" s="33">
        <f>CHOOSE(MIN(D6L1218C9,RUN_YEARS),B7L812C5,B7L812C14,B7L812C23,B7L812C32,B7L812C41)</f>
        <v>1318.2911355879389</v>
      </c>
      <c r="AH25" s="16" t="s">
        <v>37207</v>
      </c>
      <c r="AI25" s="33">
        <f>IF(D6L1218C15=0,0,D6L1218C11/D6L1218C15)</f>
        <v>1.0390339203151108E-3</v>
      </c>
      <c r="AJ25" s="16" t="s">
        <v>37208</v>
      </c>
      <c r="AK25" s="33">
        <f>IF(D6L1218C5=0,0,D6L1218C11/D6L1218C5)</f>
        <v>1.7114584753113917E-2</v>
      </c>
      <c r="AL25" s="16" t="s">
        <v>37209</v>
      </c>
      <c r="AM25" s="33">
        <f>D6L1218C8*CHOOSE(MIN(D6L1218C9,RUN_YEARS),B7L812C4,B7L812C13,B7L812C22,B7L812C31,B7L812C40)</f>
        <v>10.190718747114065</v>
      </c>
      <c r="AN25" s="16" t="s">
        <v>37210</v>
      </c>
      <c r="AO25" s="33">
        <f>D6L1218C8-D6L1218C18</f>
        <v>29.826296754164051</v>
      </c>
      <c r="AP25" s="16" t="s">
        <v>37211</v>
      </c>
      <c r="AQ25" s="33">
        <f>CHOOSE(MIN(D6L1218C9,RUN_YEARS),B7L812C2,B7L812C11,B7L812C20,B7L812C29,B7L812C38)</f>
        <v>226.83996034809937</v>
      </c>
      <c r="AR25" s="16" t="s">
        <v>37212</v>
      </c>
      <c r="AS25" s="33">
        <f>IF(D6L1218C20=0,0,D6L1218C18/D6L1218C20)</f>
        <v>4.4924706967307715E-2</v>
      </c>
      <c r="AT25" s="16" t="s">
        <v>37213</v>
      </c>
      <c r="AU25" s="33">
        <f>IF(D6L1218C5=0,0,D6L1218C18/D6L1218C5)</f>
        <v>0.12732981982112809</v>
      </c>
      <c r="AV25" s="16" t="s">
        <v>37214</v>
      </c>
      <c r="AW25" s="33">
        <f>CHOOSE(MIN(D6L1218C9,RUN_YEARS),B7L812C1,B7L812C10,B7L812C19,B7L812C28,B7L812C37)</f>
        <v>663.91744693780709</v>
      </c>
      <c r="AX25" s="16" t="s">
        <v>37215</v>
      </c>
      <c r="AY25" s="33">
        <f>IF(D6L1218C23=0,0,D6L1218C19/D6L1218C23)</f>
        <v>4.4924706967307715E-2</v>
      </c>
      <c r="AZ25" s="16" t="s">
        <v>37216</v>
      </c>
      <c r="BA25" s="33">
        <f>IF(D6L1218C5=0,0,D6L1218C19/D6L1218C5)</f>
        <v>0.37267018017887188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2406.4481560090962</v>
      </c>
      <c r="J26" s="16" t="s">
        <v>37239</v>
      </c>
      <c r="K26" s="21">
        <f>IF(FLOW_THRU_100PCT="Y",1,INDEX(VariabilityMatrix,D6L1219C1,D6L1219C9))</f>
        <v>0.3145082191507319</v>
      </c>
      <c r="L26" s="16" t="s">
        <v>37219</v>
      </c>
      <c r="M26" s="15">
        <f>IF(D6L1219C2&lt;&gt;0,D6L1219C2*D6L1219C4,D6L1219C3*D6L1219C4)</f>
        <v>756.84772402498356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378.42386201249178</v>
      </c>
      <c r="R26" s="16" t="s">
        <v>37221</v>
      </c>
      <c r="S26" s="15">
        <f>D6L1219C5-D6L1219C7</f>
        <v>378.42386201249178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365.91511557907342</v>
      </c>
      <c r="X26" s="16" t="s">
        <v>37223</v>
      </c>
      <c r="Y26" s="33">
        <f>D6L1219C7-D6L1219C10</f>
        <v>12.508746433418366</v>
      </c>
      <c r="Z26" s="16" t="s">
        <v>37224</v>
      </c>
      <c r="AA26" s="33">
        <f>CHOOSE(MIN(D6L1219C9,RUN_YEARS),B7L812C7,B7L812C16,B7L812C25,B7L812C34,B7L812C43)</f>
        <v>82237.333333333343</v>
      </c>
      <c r="AB26" s="16" t="s">
        <v>37225</v>
      </c>
      <c r="AC26" s="33">
        <f>IF(D6L1219C12=0,0,D6L1219C10/D6L1219C12)</f>
        <v>4.4495012270875361E-3</v>
      </c>
      <c r="AD26" s="16" t="s">
        <v>37226</v>
      </c>
      <c r="AE26" s="33">
        <f>IF(D6L1219C5=0,0,D6L1219C10/D6L1219C5)</f>
        <v>0.48347257177851344</v>
      </c>
      <c r="AF26" s="16" t="s">
        <v>37227</v>
      </c>
      <c r="AG26" s="33">
        <f>CHOOSE(MIN(D6L1219C9,RUN_YEARS),B7L812C5,B7L812C14,B7L812C23,B7L812C32,B7L812C41)</f>
        <v>1081.2574432516046</v>
      </c>
      <c r="AH26" s="16" t="s">
        <v>37228</v>
      </c>
      <c r="AI26" s="33">
        <f>IF(D6L1219C15=0,0,D6L1219C11/D6L1219C15)</f>
        <v>1.1568703190427543E-2</v>
      </c>
      <c r="AJ26" s="16" t="s">
        <v>37229</v>
      </c>
      <c r="AK26" s="33">
        <f>IF(D6L1219C5=0,0,D6L1219C11/D6L1219C5)</f>
        <v>1.6527428221486534E-2</v>
      </c>
      <c r="AL26" s="16" t="s">
        <v>37230</v>
      </c>
      <c r="AM26" s="33">
        <f>D6L1219C8*CHOOSE(MIN(D6L1219C9,RUN_YEARS),B7L812C4,B7L812C13,B7L812C22,B7L812C31,B7L812C40)</f>
        <v>101.31686530228689</v>
      </c>
      <c r="AN26" s="16" t="s">
        <v>37231</v>
      </c>
      <c r="AO26" s="33">
        <f>D6L1219C8-D6L1219C18</f>
        <v>277.1069967102049</v>
      </c>
      <c r="AP26" s="16" t="s">
        <v>37232</v>
      </c>
      <c r="AQ26" s="33">
        <f>CHOOSE(MIN(D6L1219C9,RUN_YEARS),B7L812C2,B7L812C11,B7L812C20,B7L812C29,B7L812C38)</f>
        <v>198.25612082167163</v>
      </c>
      <c r="AR26" s="16" t="s">
        <v>37233</v>
      </c>
      <c r="AS26" s="33">
        <f>IF(D6L1219C20=0,0,D6L1219C18/D6L1219C20)</f>
        <v>0.51104028910875277</v>
      </c>
      <c r="AT26" s="16" t="s">
        <v>37234</v>
      </c>
      <c r="AU26" s="33">
        <f>IF(D6L1219C5=0,0,D6L1219C18/D6L1219C5)</f>
        <v>0.13386690887233535</v>
      </c>
      <c r="AV26" s="16" t="s">
        <v>37235</v>
      </c>
      <c r="AW26" s="33">
        <f>CHOOSE(MIN(D6L1219C9,RUN_YEARS),B7L812C1,B7L812C10,B7L812C19,B7L812C28,B7L812C37)</f>
        <v>542.24099863726144</v>
      </c>
      <c r="AX26" s="16" t="s">
        <v>37236</v>
      </c>
      <c r="AY26" s="33">
        <f>IF(D6L1219C23=0,0,D6L1219C19/D6L1219C23)</f>
        <v>0.51104028910875277</v>
      </c>
      <c r="AZ26" s="16" t="s">
        <v>37237</v>
      </c>
      <c r="BA26" s="33">
        <f>IF(D6L1219C5=0,0,D6L1219C19/D6L1219C5)</f>
        <v>0.36613309112766468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77.299064512850165</v>
      </c>
      <c r="J27" s="16" t="s">
        <v>37260</v>
      </c>
      <c r="K27" s="21">
        <f>IF(FLOW_THRU_100PCT="Y",1,INDEX(VariabilityMatrix,D6L1220C1,D6L1220C9))</f>
        <v>0.30325597258387399</v>
      </c>
      <c r="L27" s="16" t="s">
        <v>37240</v>
      </c>
      <c r="M27" s="15">
        <f>IF(D6L1220C2&lt;&gt;0,D6L1220C2*D6L1220C4,D6L1220C3*D6L1220C4)</f>
        <v>23.441402988667996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11.720701494333998</v>
      </c>
      <c r="R27" s="16" t="s">
        <v>37242</v>
      </c>
      <c r="S27" s="15">
        <f>D6L1220C5-D6L1220C7</f>
        <v>11.720701494333998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11.319511616152541</v>
      </c>
      <c r="X27" s="16" t="s">
        <v>37244</v>
      </c>
      <c r="Y27" s="33">
        <f>D6L1220C7-D6L1220C10</f>
        <v>0.4011898781814569</v>
      </c>
      <c r="Z27" s="16" t="s">
        <v>37245</v>
      </c>
      <c r="AA27" s="33">
        <f>CHOOSE(MIN(D6L1220C9,RUN_YEARS),B7L812C7,B7L812C16,B7L812C25,B7L812C34,B7L812C43)</f>
        <v>96708</v>
      </c>
      <c r="AB27" s="16" t="s">
        <v>37246</v>
      </c>
      <c r="AC27" s="33">
        <f>IF(D6L1220C12=0,0,D6L1220C10/D6L1220C12)</f>
        <v>1.1704834777011768E-4</v>
      </c>
      <c r="AD27" s="16" t="s">
        <v>37247</v>
      </c>
      <c r="AE27" s="33">
        <f>IF(D6L1220C5=0,0,D6L1220C10/D6L1220C5)</f>
        <v>0.48288541524688605</v>
      </c>
      <c r="AF27" s="16" t="s">
        <v>37248</v>
      </c>
      <c r="AG27" s="33">
        <f>CHOOSE(MIN(D6L1220C9,RUN_YEARS),B7L812C5,B7L812C14,B7L812C23,B7L812C32,B7L812C41)</f>
        <v>1318.2911355879389</v>
      </c>
      <c r="AH27" s="16" t="s">
        <v>37249</v>
      </c>
      <c r="AI27" s="33">
        <f>IF(D6L1220C15=0,0,D6L1220C11/D6L1220C15)</f>
        <v>3.0432570420230577E-4</v>
      </c>
      <c r="AJ27" s="16" t="s">
        <v>37250</v>
      </c>
      <c r="AK27" s="33">
        <f>IF(D6L1220C5=0,0,D6L1220C11/D6L1220C5)</f>
        <v>1.7114584753113945E-2</v>
      </c>
      <c r="AL27" s="16" t="s">
        <v>37251</v>
      </c>
      <c r="AM27" s="33">
        <f>D6L1220C8*CHOOSE(MIN(D6L1220C9,RUN_YEARS),B7L812C4,B7L812C13,B7L812C22,B7L812C31,B7L812C40)</f>
        <v>2.9847896189015493</v>
      </c>
      <c r="AN27" s="16" t="s">
        <v>37252</v>
      </c>
      <c r="AO27" s="33">
        <f>D6L1220C8-D6L1220C18</f>
        <v>8.7359118754324481</v>
      </c>
      <c r="AP27" s="16" t="s">
        <v>37253</v>
      </c>
      <c r="AQ27" s="33">
        <f>CHOOSE(MIN(D6L1220C9,RUN_YEARS),B7L812C2,B7L812C11,B7L812C20,B7L812C29,B7L812C38)</f>
        <v>226.83996034809937</v>
      </c>
      <c r="AR27" s="16" t="s">
        <v>37254</v>
      </c>
      <c r="AS27" s="33">
        <f>IF(D6L1220C20=0,0,D6L1220C18/D6L1220C20)</f>
        <v>1.3158129697788751E-2</v>
      </c>
      <c r="AT27" s="16" t="s">
        <v>37255</v>
      </c>
      <c r="AU27" s="33">
        <f>IF(D6L1220C5=0,0,D6L1220C18/D6L1220C5)</f>
        <v>0.12732981982112809</v>
      </c>
      <c r="AV27" s="16" t="s">
        <v>37256</v>
      </c>
      <c r="AW27" s="33">
        <f>CHOOSE(MIN(D6L1220C9,RUN_YEARS),B7L812C1,B7L812C10,B7L812C19,B7L812C28,B7L812C37)</f>
        <v>663.91744693780709</v>
      </c>
      <c r="AX27" s="16" t="s">
        <v>37257</v>
      </c>
      <c r="AY27" s="33">
        <f>IF(D6L1220C23=0,0,D6L1220C19/D6L1220C23)</f>
        <v>1.3158129697788753E-2</v>
      </c>
      <c r="AZ27" s="16" t="s">
        <v>37258</v>
      </c>
      <c r="BA27" s="33">
        <f>IF(D6L1220C5=0,0,D6L1220C19/D6L1220C5)</f>
        <v>0.37267018017887188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0.30325597258387399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96708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1318.2911355879389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226.83996034809937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663.91744693780709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0.30325597258387399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96708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1318.2911355879389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226.83996034809937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663.91744693780709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0.30325597258387399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96708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1318.2911355879389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226.83996034809937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663.91744693780709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0.30325597258387399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96708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1318.2911355879389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226.83996034809937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663.91744693780709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0.30325597258387399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96708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1318.2911355879389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226.83996034809937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663.91744693780709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48.265278105215351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41.508139170485201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20.7540695852426</v>
      </c>
      <c r="R33" s="16" t="s">
        <v>37368</v>
      </c>
      <c r="S33" s="15">
        <f>D6L1226C5-D6L1226C7</f>
        <v>20.7540695852426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20.043675019465283</v>
      </c>
      <c r="X33" s="16" t="s">
        <v>37370</v>
      </c>
      <c r="Y33" s="33">
        <f>D6L1226C7-D6L1226C10</f>
        <v>0.71039456577731741</v>
      </c>
      <c r="Z33" s="16" t="s">
        <v>37371</v>
      </c>
      <c r="AA33" s="33">
        <f>CHOOSE(MIN(D6L1226C9,RUN_YEARS),B7L812C7,B7L812C16,B7L812C25,B7L812C34,B7L812C43)</f>
        <v>96708</v>
      </c>
      <c r="AB33" s="16" t="s">
        <v>37372</v>
      </c>
      <c r="AC33" s="33">
        <f>IF(D6L1226C12=0,0,D6L1226C10/D6L1226C12)</f>
        <v>2.0725974086389216E-4</v>
      </c>
      <c r="AD33" s="16" t="s">
        <v>37373</v>
      </c>
      <c r="AE33" s="33">
        <f>IF(D6L1226C5=0,0,D6L1226C10/D6L1226C5)</f>
        <v>0.48288541524688605</v>
      </c>
      <c r="AF33" s="16" t="s">
        <v>37374</v>
      </c>
      <c r="AG33" s="33">
        <f>CHOOSE(MIN(D6L1226C9,RUN_YEARS),B7L812C5,B7L812C14,B7L812C23,B7L812C32,B7L812C41)</f>
        <v>1318.2911355879389</v>
      </c>
      <c r="AH33" s="16" t="s">
        <v>37375</v>
      </c>
      <c r="AI33" s="33">
        <f>IF(D6L1226C15=0,0,D6L1226C11/D6L1226C15)</f>
        <v>5.3887532624611906E-4</v>
      </c>
      <c r="AJ33" s="16" t="s">
        <v>37376</v>
      </c>
      <c r="AK33" s="33">
        <f>IF(D6L1226C5=0,0,D6L1226C11/D6L1226C5)</f>
        <v>1.7114584753113938E-2</v>
      </c>
      <c r="AL33" s="16" t="s">
        <v>37377</v>
      </c>
      <c r="AM33" s="33">
        <f>D6L1226C8*CHOOSE(MIN(D6L1226C9,RUN_YEARS),B7L812C4,B7L812C13,B7L812C22,B7L812C31,B7L812C40)</f>
        <v>5.2852238816881902</v>
      </c>
      <c r="AN33" s="16" t="s">
        <v>37378</v>
      </c>
      <c r="AO33" s="33">
        <f>D6L1226C8-D6L1226C18</f>
        <v>15.468845703554411</v>
      </c>
      <c r="AP33" s="16" t="s">
        <v>37379</v>
      </c>
      <c r="AQ33" s="33">
        <f>CHOOSE(MIN(D6L1226C9,RUN_YEARS),B7L812C2,B7L812C11,B7L812C20,B7L812C29,B7L812C38)</f>
        <v>226.83996034809937</v>
      </c>
      <c r="AR33" s="16" t="s">
        <v>37380</v>
      </c>
      <c r="AS33" s="33">
        <f>IF(D6L1226C20=0,0,D6L1226C18/D6L1226C20)</f>
        <v>2.32993511089391E-2</v>
      </c>
      <c r="AT33" s="16" t="s">
        <v>37381</v>
      </c>
      <c r="AU33" s="33">
        <f>IF(D6L1226C5=0,0,D6L1226C18/D6L1226C5)</f>
        <v>0.12732981982112809</v>
      </c>
      <c r="AV33" s="16" t="s">
        <v>37382</v>
      </c>
      <c r="AW33" s="33">
        <f>CHOOSE(MIN(D6L1226C9,RUN_YEARS),B7L812C1,B7L812C10,B7L812C19,B7L812C28,B7L812C37)</f>
        <v>663.91744693780709</v>
      </c>
      <c r="AX33" s="16" t="s">
        <v>37383</v>
      </c>
      <c r="AY33" s="33">
        <f>IF(D6L1226C23=0,0,D6L1226C19/D6L1226C23)</f>
        <v>2.32993511089391E-2</v>
      </c>
      <c r="AZ33" s="16" t="s">
        <v>37384</v>
      </c>
      <c r="BA33" s="33">
        <f>IF(D6L1226C5=0,0,D6L1226C19/D6L1226C5)</f>
        <v>0.37267018017887193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-153.32977048566443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-131.8636026176714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-65.931801308835702</v>
      </c>
      <c r="R34" s="16" t="s">
        <v>37388</v>
      </c>
      <c r="S34" s="15">
        <f>D6L1227C5-D6L1227C7</f>
        <v>-65.931801308835702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-63.752435081545514</v>
      </c>
      <c r="X34" s="16" t="s">
        <v>37390</v>
      </c>
      <c r="Y34" s="33">
        <f>D6L1227C7-D6L1227C10</f>
        <v>-2.1793662272901884</v>
      </c>
      <c r="Z34" s="16" t="s">
        <v>37391</v>
      </c>
      <c r="AA34" s="33">
        <f>CHOOSE(MIN(D6L1227C9,RUN_YEARS),B7L812C7,B7L812C16,B7L812C25,B7L812C34,B7L812C43)</f>
        <v>82237.333333333343</v>
      </c>
      <c r="AB34" s="16" t="s">
        <v>37392</v>
      </c>
      <c r="AC34" s="33">
        <f>IF(D6L1227C12=0,0,D6L1227C10/D6L1227C12)</f>
        <v>-7.7522497991438003E-4</v>
      </c>
      <c r="AD34" s="16" t="s">
        <v>37393</v>
      </c>
      <c r="AE34" s="33">
        <f>IF(D6L1227C5=0,0,D6L1227C10/D6L1227C5)</f>
        <v>0.48347257177851344</v>
      </c>
      <c r="AF34" s="16" t="s">
        <v>37394</v>
      </c>
      <c r="AG34" s="33">
        <f>CHOOSE(MIN(D6L1227C9,RUN_YEARS),B7L812C5,B7L812C14,B7L812C23,B7L812C32,B7L812C41)</f>
        <v>1081.2574432516046</v>
      </c>
      <c r="AH34" s="16" t="s">
        <v>37395</v>
      </c>
      <c r="AI34" s="33">
        <f>IF(D6L1227C15=0,0,D6L1227C11/D6L1227C15)</f>
        <v>-2.0155849477773795E-3</v>
      </c>
      <c r="AJ34" s="16" t="s">
        <v>37396</v>
      </c>
      <c r="AK34" s="33">
        <f>IF(D6L1227C5=0,0,D6L1227C11/D6L1227C5)</f>
        <v>1.6527428221486538E-2</v>
      </c>
      <c r="AL34" s="16" t="s">
        <v>37397</v>
      </c>
      <c r="AM34" s="33">
        <f>D6L1227C8*CHOOSE(MIN(D6L1227C9,RUN_YEARS),B7L812C4,B7L812C13,B7L812C22,B7L812C31,B7L812C40)</f>
        <v>-17.65217287519766</v>
      </c>
      <c r="AN34" s="16" t="s">
        <v>37398</v>
      </c>
      <c r="AO34" s="33">
        <f>D6L1227C8-D6L1227C18</f>
        <v>-48.279628433638038</v>
      </c>
      <c r="AP34" s="16" t="s">
        <v>37399</v>
      </c>
      <c r="AQ34" s="33">
        <f>CHOOSE(MIN(D6L1227C9,RUN_YEARS),B7L812C2,B7L812C11,B7L812C20,B7L812C29,B7L812C38)</f>
        <v>198.25612082167163</v>
      </c>
      <c r="AR34" s="16" t="s">
        <v>37400</v>
      </c>
      <c r="AS34" s="33">
        <f>IF(D6L1227C20=0,0,D6L1227C18/D6L1227C20)</f>
        <v>-8.9037215103565562E-2</v>
      </c>
      <c r="AT34" s="16" t="s">
        <v>37401</v>
      </c>
      <c r="AU34" s="33">
        <f>IF(D6L1227C5=0,0,D6L1227C18/D6L1227C5)</f>
        <v>0.13386690887233535</v>
      </c>
      <c r="AV34" s="16" t="s">
        <v>37402</v>
      </c>
      <c r="AW34" s="33">
        <f>CHOOSE(MIN(D6L1227C9,RUN_YEARS),B7L812C1,B7L812C10,B7L812C19,B7L812C28,B7L812C37)</f>
        <v>542.24099863726144</v>
      </c>
      <c r="AX34" s="16" t="s">
        <v>37403</v>
      </c>
      <c r="AY34" s="33">
        <f>IF(D6L1227C23=0,0,D6L1227C19/D6L1227C23)</f>
        <v>-8.9037215103565548E-2</v>
      </c>
      <c r="AZ34" s="16" t="s">
        <v>37404</v>
      </c>
      <c r="BA34" s="33">
        <f>IF(D6L1227C5=0,0,D6L1227C19/D6L1227C5)</f>
        <v>0.36613309112766462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16687.550334276355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10984.836925687167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5492.4184628435833</v>
      </c>
      <c r="R35" s="16" t="s">
        <v>37408</v>
      </c>
      <c r="S35" s="15">
        <f>SUM(D6L1201C8:D6L1227C8)-2*SUM(D6L1209C8,D6L1211C8,D6L1222C8,D6L1224C8,D6L1227C8)</f>
        <v>5492.4184628435833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5310.8759337752172</v>
      </c>
      <c r="X35" s="16" t="s">
        <v>37410</v>
      </c>
      <c r="Y35" s="33">
        <f>SUM(D6L1201C11:D6L1227C11)-2*SUM(D6L1209C11,D6L1211C11,D6L1222C11,D6L1224C11,D6L1227C11)</f>
        <v>181.54252906836561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6.4422939836196957E-2</v>
      </c>
      <c r="AD35" s="16" t="s">
        <v>37412</v>
      </c>
      <c r="AE35" s="33">
        <f>IF(D6L1228C5=0,0,D6L1228C10/D6L1228C5)</f>
        <v>0.48347335237687111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0.16749964357411154</v>
      </c>
      <c r="AJ35" s="16" t="s">
        <v>37414</v>
      </c>
      <c r="AK35" s="33">
        <f>IF(D6L1228C5=0,0,D6L1228C11/D6L1228C5)</f>
        <v>1.6526647623128828E-2</v>
      </c>
      <c r="AL35" s="16" t="s">
        <v>37415</v>
      </c>
      <c r="AM35" s="33">
        <f>SUM(D6L1201C18:D6L1227C18)-2*SUM(D6L1209C18,D6L1211C18,D6L1222C18,D6L1224C18,D6L1227C18)</f>
        <v>1469.8456599057761</v>
      </c>
      <c r="AN35" s="16" t="s">
        <v>37416</v>
      </c>
      <c r="AO35" s="33">
        <f>SUM(D6L1201C19:D6L1227C19)-2*SUM(D6L1209C19,D6L1211C19,D6L1222C19,D6L1224C19,D6L1227C19)</f>
        <v>4022.572802937807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7.4014867172988428</v>
      </c>
      <c r="AT35" s="16" t="s">
        <v>37418</v>
      </c>
      <c r="AU35" s="33">
        <f>IF(D6L1228C5=0,0,D6L1228C18/D6L1228C5)</f>
        <v>0.13380678018702846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7.401486717298841</v>
      </c>
      <c r="AZ35" s="16" t="s">
        <v>37420</v>
      </c>
      <c r="BA35" s="33">
        <f>IF(D6L1228C5=0,0,D6L1228C19/D6L1228C5)</f>
        <v>0.36619321981297154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165.92712318072128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82.963561590360641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41.48178079518032</v>
      </c>
      <c r="R36" s="16" t="s">
        <v>37425</v>
      </c>
      <c r="S36" s="15">
        <f>D6L1229C5-D6L1229C7</f>
        <v>41.48178079518032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40.061893888921901</v>
      </c>
      <c r="X36" s="16" t="s">
        <v>37427</v>
      </c>
      <c r="Y36" s="33">
        <f>D6L1229C7-D6L1229C10</f>
        <v>1.4198869062584194</v>
      </c>
      <c r="Z36" s="16" t="s">
        <v>37428</v>
      </c>
      <c r="AA36" s="33">
        <f>CHOOSE(MIN(D6L1229C9,RUN_YEARS),B7L812C7,B7L812C16,B7L812C25,B7L812C34,B7L812C43)</f>
        <v>96708</v>
      </c>
      <c r="AB36" s="16" t="s">
        <v>37429</v>
      </c>
      <c r="AC36" s="33">
        <f>IF(D6L1229C12=0,0,D6L1229C10/D6L1229C12)</f>
        <v>4.142562547971409E-4</v>
      </c>
      <c r="AD36" s="16" t="s">
        <v>37430</v>
      </c>
      <c r="AE36" s="33">
        <f>IF(D6L1229C5=0,0,D6L1229C10/D6L1229C5)</f>
        <v>0.482885415246886</v>
      </c>
      <c r="AF36" s="16" t="s">
        <v>37431</v>
      </c>
      <c r="AG36" s="33">
        <f>CHOOSE(MIN(D6L1229C9,RUN_YEARS),B7L812C5,B7L812C14,B7L812C23,B7L812C32,B7L812C41)</f>
        <v>1318.2911355879389</v>
      </c>
      <c r="AH36" s="16" t="s">
        <v>37432</v>
      </c>
      <c r="AI36" s="33">
        <f>IF(D6L1229C15=0,0,D6L1229C11/D6L1229C15)</f>
        <v>1.0770662624725684E-3</v>
      </c>
      <c r="AJ36" s="16" t="s">
        <v>37433</v>
      </c>
      <c r="AK36" s="33">
        <f>IF(D6L1229C5=0,0,D6L1229C11/D6L1229C5)</f>
        <v>1.7114584753113986E-2</v>
      </c>
      <c r="AL36" s="16" t="s">
        <v>37434</v>
      </c>
      <c r="AM36" s="33">
        <f>D6L1229C8*CHOOSE(MIN(D6L1229C9,RUN_YEARS),B7L812C4,B7L812C13,B7L812C22,B7L812C31,B7L812C40)</f>
        <v>10.563735349019684</v>
      </c>
      <c r="AN36" s="16" t="s">
        <v>37435</v>
      </c>
      <c r="AO36" s="33">
        <f>D6L1229C8-D6L1229C18</f>
        <v>30.918045446160637</v>
      </c>
      <c r="AP36" s="16" t="s">
        <v>37436</v>
      </c>
      <c r="AQ36" s="33">
        <f>CHOOSE(MIN(D6L1229C9,RUN_YEARS),B7L812C2,B7L812C11,B7L812C20,B7L812C29,B7L812C38)</f>
        <v>226.83996034809937</v>
      </c>
      <c r="AR36" s="16" t="s">
        <v>37437</v>
      </c>
      <c r="AS36" s="33">
        <f>IF(D6L1229C20=0,0,D6L1229C18/D6L1229C20)</f>
        <v>4.6569111248340046E-2</v>
      </c>
      <c r="AT36" s="16" t="s">
        <v>37438</v>
      </c>
      <c r="AU36" s="33">
        <f>IF(D6L1229C5=0,0,D6L1229C18/D6L1229C5)</f>
        <v>0.12732981982112809</v>
      </c>
      <c r="AV36" s="16" t="s">
        <v>37439</v>
      </c>
      <c r="AW36" s="33">
        <f>CHOOSE(MIN(D6L1229C9,RUN_YEARS),B7L812C1,B7L812C10,B7L812C19,B7L812C28,B7L812C37)</f>
        <v>663.91744693780709</v>
      </c>
      <c r="AX36" s="16" t="s">
        <v>37440</v>
      </c>
      <c r="AY36" s="33">
        <f>IF(D6L1229C23=0,0,D6L1229C19/D6L1229C23)</f>
        <v>4.6569111248340046E-2</v>
      </c>
      <c r="AZ36" s="16" t="s">
        <v>37441</v>
      </c>
      <c r="BA36" s="33">
        <f>IF(D6L1229C5=0,0,D6L1229C19/D6L1229C5)</f>
        <v>0.37267018017887188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96708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1318.2911355879389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226.83996034809937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663.91744693780709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101.19733656174334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50.598668280871671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25.299334140435835</v>
      </c>
      <c r="R38" s="16" t="s">
        <v>37465</v>
      </c>
      <c r="S38" s="15">
        <f>D6L1231C5-D6L1231C7</f>
        <v>25.299334140435835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24.433358943748157</v>
      </c>
      <c r="X38" s="16" t="s">
        <v>37467</v>
      </c>
      <c r="Y38" s="33">
        <f>D6L1231C7-D6L1231C10</f>
        <v>0.86597519668767831</v>
      </c>
      <c r="Z38" s="16" t="s">
        <v>37468</v>
      </c>
      <c r="AA38" s="33">
        <f>CHOOSE(MIN(D6L1231C9,RUN_YEARS),B7L812C7,B7L812C16,B7L812C25,B7L812C34,B7L812C43)</f>
        <v>96708</v>
      </c>
      <c r="AB38" s="16" t="s">
        <v>37469</v>
      </c>
      <c r="AC38" s="33">
        <f>IF(D6L1231C12=0,0,D6L1231C10/D6L1231C12)</f>
        <v>2.5265085560396408E-4</v>
      </c>
      <c r="AD38" s="16" t="s">
        <v>37470</v>
      </c>
      <c r="AE38" s="33">
        <f>IF(D6L1231C5=0,0,D6L1231C10/D6L1231C5)</f>
        <v>0.482885415246886</v>
      </c>
      <c r="AF38" s="16" t="s">
        <v>37471</v>
      </c>
      <c r="AG38" s="33">
        <f>CHOOSE(MIN(D6L1231C9,RUN_YEARS),B7L812C5,B7L812C14,B7L812C23,B7L812C32,B7L812C41)</f>
        <v>1318.2911355879389</v>
      </c>
      <c r="AH38" s="16" t="s">
        <v>37472</v>
      </c>
      <c r="AI38" s="33">
        <f>IF(D6L1231C15=0,0,D6L1231C11/D6L1231C15)</f>
        <v>6.5689222457030773E-4</v>
      </c>
      <c r="AJ38" s="16" t="s">
        <v>37473</v>
      </c>
      <c r="AK38" s="33">
        <f>IF(D6L1231C5=0,0,D6L1231C11/D6L1231C5)</f>
        <v>1.711458475311398E-2</v>
      </c>
      <c r="AL38" s="16" t="s">
        <v>37474</v>
      </c>
      <c r="AM38" s="33">
        <f>D6L1231C8*CHOOSE(MIN(D6L1231C9,RUN_YEARS),B7L812C4,B7L812C13,B7L812C22,B7L812C31,B7L812C40)</f>
        <v>6.4427193153924192</v>
      </c>
      <c r="AN38" s="16" t="s">
        <v>37475</v>
      </c>
      <c r="AO38" s="33">
        <f>D6L1231C8-D6L1231C18</f>
        <v>18.856614825043415</v>
      </c>
      <c r="AP38" s="16" t="s">
        <v>37476</v>
      </c>
      <c r="AQ38" s="33">
        <f>CHOOSE(MIN(D6L1231C9,RUN_YEARS),B7L812C2,B7L812C11,B7L812C20,B7L812C29,B7L812C38)</f>
        <v>226.83996034809937</v>
      </c>
      <c r="AR38" s="16" t="s">
        <v>37477</v>
      </c>
      <c r="AS38" s="33">
        <f>IF(D6L1231C20=0,0,D6L1231C18/D6L1231C20)</f>
        <v>2.8402047441313621E-2</v>
      </c>
      <c r="AT38" s="16" t="s">
        <v>37478</v>
      </c>
      <c r="AU38" s="33">
        <f>IF(D6L1231C5=0,0,D6L1231C18/D6L1231C5)</f>
        <v>0.12732981982112809</v>
      </c>
      <c r="AV38" s="16" t="s">
        <v>37479</v>
      </c>
      <c r="AW38" s="33">
        <f>CHOOSE(MIN(D6L1231C9,RUN_YEARS),B7L812C1,B7L812C10,B7L812C19,B7L812C28,B7L812C37)</f>
        <v>663.91744693780709</v>
      </c>
      <c r="AX38" s="16" t="s">
        <v>37480</v>
      </c>
      <c r="AY38" s="33">
        <f>IF(D6L1231C23=0,0,D6L1231C19/D6L1231C23)</f>
        <v>2.8402047441313621E-2</v>
      </c>
      <c r="AZ38" s="16" t="s">
        <v>37481</v>
      </c>
      <c r="BA38" s="33">
        <f>IF(D6L1231C5=0,0,D6L1231C19/D6L1231C5)</f>
        <v>0.37267018017887188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96708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1318.2911355879389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226.83996034809937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663.91744693780709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2533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2533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1013.2</v>
      </c>
      <c r="R40" s="16" t="s">
        <v>37506</v>
      </c>
      <c r="S40" s="15">
        <f>D6L1233C5-D6L1233C7</f>
        <v>1519.8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978.51900545628996</v>
      </c>
      <c r="X40" s="16" t="s">
        <v>37508</v>
      </c>
      <c r="Y40" s="33">
        <f>D6L1233C7-D6L1233C10</f>
        <v>34.680994543710085</v>
      </c>
      <c r="Z40" s="16" t="s">
        <v>37509</v>
      </c>
      <c r="AA40" s="33">
        <f>CHOOSE(MIN(D6L1233C9,RUN_YEARS),B7L812C7,B7L812C16,B7L812C25,B7L812C34,B7L812C43)</f>
        <v>96708</v>
      </c>
      <c r="AB40" s="16" t="s">
        <v>37510</v>
      </c>
      <c r="AC40" s="33">
        <f>IF(D6L1233C12=0,0,D6L1233C10/D6L1233C12)</f>
        <v>1.0118283962612089E-2</v>
      </c>
      <c r="AD40" s="16" t="s">
        <v>37511</v>
      </c>
      <c r="AE40" s="33">
        <f>IF(D6L1233C5=0,0,D6L1233C10/D6L1233C5)</f>
        <v>0.38630833219750887</v>
      </c>
      <c r="AF40" s="16" t="s">
        <v>37512</v>
      </c>
      <c r="AG40" s="33">
        <f>CHOOSE(MIN(D6L1233C9,RUN_YEARS),B7L812C5,B7L812C14,B7L812C23,B7L812C32,B7L812C41)</f>
        <v>1318.2911355879389</v>
      </c>
      <c r="AH40" s="16" t="s">
        <v>37513</v>
      </c>
      <c r="AI40" s="33">
        <f>IF(D6L1233C15=0,0,D6L1233C11/D6L1233C15)</f>
        <v>2.6307538302791408E-2</v>
      </c>
      <c r="AJ40" s="16" t="s">
        <v>37514</v>
      </c>
      <c r="AK40" s="33">
        <f>IF(D6L1233C5=0,0,D6L1233C11/D6L1233C5)</f>
        <v>1.3691667802491151E-2</v>
      </c>
      <c r="AL40" s="16" t="s">
        <v>37515</v>
      </c>
      <c r="AM40" s="33">
        <f>D6L1233C8*CHOOSE(MIN(D6L1233C9,RUN_YEARS),B7L812C4,B7L812C13,B7L812C22,B7L812C31,B7L812C40)</f>
        <v>387.03172032830093</v>
      </c>
      <c r="AN40" s="16" t="s">
        <v>37516</v>
      </c>
      <c r="AO40" s="33">
        <f>D6L1233C8-D6L1233C18</f>
        <v>1132.768279671699</v>
      </c>
      <c r="AP40" s="16" t="s">
        <v>37517</v>
      </c>
      <c r="AQ40" s="33">
        <f>CHOOSE(MIN(D6L1233C9,RUN_YEARS),B7L812C2,B7L812C11,B7L812C20,B7L812C29,B7L812C38)</f>
        <v>226.83996034809937</v>
      </c>
      <c r="AR40" s="16" t="s">
        <v>37518</v>
      </c>
      <c r="AS40" s="33">
        <f>IF(D6L1233C20=0,0,D6L1233C18/D6L1233C20)</f>
        <v>1.7061884499290945</v>
      </c>
      <c r="AT40" s="16" t="s">
        <v>37519</v>
      </c>
      <c r="AU40" s="33">
        <f>IF(D6L1233C5=0,0,D6L1233C18/D6L1233C5)</f>
        <v>0.15279578378535372</v>
      </c>
      <c r="AV40" s="16" t="s">
        <v>37520</v>
      </c>
      <c r="AW40" s="33">
        <f>CHOOSE(MIN(D6L1233C9,RUN_YEARS),B7L812C1,B7L812C10,B7L812C19,B7L812C28,B7L812C37)</f>
        <v>663.91744693780709</v>
      </c>
      <c r="AX40" s="16" t="s">
        <v>37521</v>
      </c>
      <c r="AY40" s="33">
        <f>IF(D6L1233C23=0,0,D6L1233C19/D6L1233C23)</f>
        <v>1.7061884499290947</v>
      </c>
      <c r="AZ40" s="16" t="s">
        <v>37522</v>
      </c>
      <c r="BA40" s="33">
        <f>IF(D6L1233C5=0,0,D6L1233C19/D6L1233C5)</f>
        <v>0.44720421621464629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96708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1318.2911355879389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226.83996034809937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663.91744693780709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-648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-648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-648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-625.81949815996427</v>
      </c>
      <c r="X42" s="16" t="s">
        <v>37548</v>
      </c>
      <c r="Y42" s="33">
        <f>D6L1235C7-D6L1235C10</f>
        <v>-22.180501840035731</v>
      </c>
      <c r="Z42" s="16" t="s">
        <v>37549</v>
      </c>
      <c r="AA42" s="33">
        <f>CHOOSE(MIN(D6L1235C9,RUN_YEARS),B7L812C7,B7L812C16,B7L812C25,B7L812C34,B7L812C43)</f>
        <v>96708</v>
      </c>
      <c r="AB42" s="16" t="s">
        <v>37550</v>
      </c>
      <c r="AC42" s="33">
        <f>IF(D6L1235C12=0,0,D6L1235C10/D6L1235C12)</f>
        <v>-6.4712278008020457E-3</v>
      </c>
      <c r="AD42" s="16" t="s">
        <v>37551</v>
      </c>
      <c r="AE42" s="33">
        <f>IF(D6L1235C5=0,0,D6L1235C10/D6L1235C5)</f>
        <v>0.96577083049377199</v>
      </c>
      <c r="AF42" s="16" t="s">
        <v>37552</v>
      </c>
      <c r="AG42" s="33">
        <f>CHOOSE(MIN(D6L1235C9,RUN_YEARS),B7L812C5,B7L812C14,B7L812C23,B7L812C32,B7L812C41)</f>
        <v>1318.2911355879389</v>
      </c>
      <c r="AH42" s="16" t="s">
        <v>37553</v>
      </c>
      <c r="AI42" s="33">
        <f>IF(D6L1235C15=0,0,D6L1235C11/D6L1235C15)</f>
        <v>-1.6825192282085358E-2</v>
      </c>
      <c r="AJ42" s="16" t="s">
        <v>37554</v>
      </c>
      <c r="AK42" s="33">
        <f>IF(D6L1235C5=0,0,D6L1235C11/D6L1235C5)</f>
        <v>3.422916950622798E-2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226.83996034809937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663.91744693780709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-10111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-10111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-10111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96708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1318.2911355879389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-2574.8636164228524</v>
      </c>
      <c r="AN43" s="16" t="s">
        <v>37576</v>
      </c>
      <c r="AO43" s="33">
        <f>D6L1236C8-D6L1236C18</f>
        <v>-7536.1363835771481</v>
      </c>
      <c r="AP43" s="16" t="s">
        <v>37577</v>
      </c>
      <c r="AQ43" s="33">
        <f>CHOOSE(MIN(D6L1236C9,RUN_YEARS),B7L812C2,B7L812C11,B7L812C20,B7L812C29,B7L812C38)</f>
        <v>226.83996034809937</v>
      </c>
      <c r="AR43" s="16" t="s">
        <v>37578</v>
      </c>
      <c r="AS43" s="33">
        <f>IF(D6L1236C20=0,0,D6L1236C18/D6L1236C20)</f>
        <v>-11.35101422373541</v>
      </c>
      <c r="AT43" s="16" t="s">
        <v>37579</v>
      </c>
      <c r="AU43" s="33">
        <f>IF(D6L1236C5=0,0,D6L1236C18/D6L1236C5)</f>
        <v>0.25465963964225619</v>
      </c>
      <c r="AV43" s="16" t="s">
        <v>37580</v>
      </c>
      <c r="AW43" s="33">
        <f>CHOOSE(MIN(D6L1236C9,RUN_YEARS),B7L812C1,B7L812C10,B7L812C19,B7L812C28,B7L812C37)</f>
        <v>663.91744693780709</v>
      </c>
      <c r="AX43" s="16" t="s">
        <v>37581</v>
      </c>
      <c r="AY43" s="33">
        <f>IF(D6L1236C23=0,0,D6L1236C19/D6L1236C23)</f>
        <v>-11.35101422373541</v>
      </c>
      <c r="AZ43" s="16" t="s">
        <v>37582</v>
      </c>
      <c r="BA43" s="33">
        <f>IF(D6L1236C5=0,0,D6L1236C19/D6L1236C5)</f>
        <v>0.74534036035774387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-7958.8755402575352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-8092.4377701287676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431.98111493561623</v>
      </c>
      <c r="R44" s="16" t="s">
        <v>37586</v>
      </c>
      <c r="S44" s="15">
        <f>SUM(D6L1229C8:D6L1236C8)</f>
        <v>-8524.4188850643841</v>
      </c>
      <c r="U44" s="21" t="str">
        <f>NULL_VALUE</f>
        <v>n/a</v>
      </c>
      <c r="V44" s="16" t="s">
        <v>37587</v>
      </c>
      <c r="W44" s="33">
        <f>SUM(D6L1229C10:D6L1236C10)</f>
        <v>417.19476012899577</v>
      </c>
      <c r="X44" s="16" t="s">
        <v>37588</v>
      </c>
      <c r="Y44" s="33">
        <f>SUM(D6L1229C11:D6L1236C11)</f>
        <v>14.786354806620452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4.3139632722111482E-3</v>
      </c>
      <c r="AD44" s="16" t="s">
        <v>37590</v>
      </c>
      <c r="AE44" s="33">
        <f>IF(D6L1237C5=0,0,D6L1237C10/D6L1237C5)</f>
        <v>-5.1553656880620947E-2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1.1216304507748926E-2</v>
      </c>
      <c r="AJ44" s="16" t="s">
        <v>37592</v>
      </c>
      <c r="AK44" s="33">
        <f>IF(D6L1237C5=0,0,D6L1237C11/D6L1237C5)</f>
        <v>-1.8271817747181971E-3</v>
      </c>
      <c r="AL44" s="16" t="s">
        <v>37593</v>
      </c>
      <c r="AM44" s="33">
        <f>SUM(D6L1229C18:D6L1236C18)</f>
        <v>-2170.8254414301391</v>
      </c>
      <c r="AN44" s="16" t="s">
        <v>37594</v>
      </c>
      <c r="AO44" s="33">
        <f>SUM(D6L1229C19:D6L1236C19)</f>
        <v>-6353.593443634245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-9.569854615116661</v>
      </c>
      <c r="AT44" s="16" t="s">
        <v>37596</v>
      </c>
      <c r="AU44" s="33">
        <f>IF(D6L1237C5=0,0,D6L1237C18/D6L1237C5)</f>
        <v>0.26825358477802624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-9.569854615116661</v>
      </c>
      <c r="AZ44" s="16" t="s">
        <v>37598</v>
      </c>
      <c r="BA44" s="33">
        <f>IF(D6L1237C5=0,0,D6L1237C19/D6L1237C5)</f>
        <v>0.78512725387731297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823.09927562754399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411.54963781377199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205.774818906886</v>
      </c>
      <c r="R45" s="16" t="s">
        <v>37603</v>
      </c>
      <c r="S45" s="15">
        <f>D6L1238C5-D6L1238C7</f>
        <v>205.774818906886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198.73131775040883</v>
      </c>
      <c r="X45" s="16" t="s">
        <v>37605</v>
      </c>
      <c r="Y45" s="33">
        <f>D6L1238C7-D6L1238C10</f>
        <v>7.0435011564771628</v>
      </c>
      <c r="Z45" s="16" t="s">
        <v>37606</v>
      </c>
      <c r="AA45" s="33">
        <f>CHOOSE(MIN(D6L1238C9,RUN_YEARS),B7L812C7,B7L812C16,B7L812C25,B7L812C34,B7L812C43)</f>
        <v>96708</v>
      </c>
      <c r="AB45" s="16" t="s">
        <v>37607</v>
      </c>
      <c r="AC45" s="33">
        <f>IF(D6L1238C12=0,0,D6L1238C10/D6L1238C12)</f>
        <v>2.0549625444679742E-3</v>
      </c>
      <c r="AD45" s="16" t="s">
        <v>37608</v>
      </c>
      <c r="AE45" s="33">
        <f>IF(D6L1238C5=0,0,D6L1238C10/D6L1238C5)</f>
        <v>0.482885415246886</v>
      </c>
      <c r="AF45" s="16" t="s">
        <v>37609</v>
      </c>
      <c r="AG45" s="33">
        <f>CHOOSE(MIN(D6L1238C9,RUN_YEARS),B7L812C5,B7L812C14,B7L812C23,B7L812C32,B7L812C41)</f>
        <v>1318.2911355879389</v>
      </c>
      <c r="AH45" s="16" t="s">
        <v>37610</v>
      </c>
      <c r="AI45" s="33">
        <f>IF(D6L1238C15=0,0,D6L1238C11/D6L1238C15)</f>
        <v>5.3429026156167408E-3</v>
      </c>
      <c r="AJ45" s="16" t="s">
        <v>37611</v>
      </c>
      <c r="AK45" s="33">
        <f>IF(D6L1238C5=0,0,D6L1238C11/D6L1238C5)</f>
        <v>1.711458475311398E-2</v>
      </c>
      <c r="AL45" s="16" t="s">
        <v>37612</v>
      </c>
      <c r="AM45" s="33">
        <f>D6L1238C8*CHOOSE(MIN(D6L1238C9,RUN_YEARS),B7L812C4,B7L812C13,B7L812C22,B7L812C31,B7L812C40)</f>
        <v>52.402541230278111</v>
      </c>
      <c r="AN45" s="16" t="s">
        <v>37613</v>
      </c>
      <c r="AO45" s="33">
        <f>D6L1238C8-D6L1238C18</f>
        <v>153.37227767660789</v>
      </c>
      <c r="AP45" s="16" t="s">
        <v>37614</v>
      </c>
      <c r="AQ45" s="33">
        <f>CHOOSE(MIN(D6L1238C9,RUN_YEARS),B7L812C2,B7L812C11,B7L812C20,B7L812C29,B7L812C38)</f>
        <v>226.83996034809937</v>
      </c>
      <c r="AR45" s="16" t="s">
        <v>37615</v>
      </c>
      <c r="AS45" s="33">
        <f>IF(D6L1238C20=0,0,D6L1238C18/D6L1238C20)</f>
        <v>0.23101106678851163</v>
      </c>
      <c r="AT45" s="16" t="s">
        <v>37616</v>
      </c>
      <c r="AU45" s="33">
        <f>IF(D6L1238C5=0,0,D6L1238C18/D6L1238C5)</f>
        <v>0.12732981982112809</v>
      </c>
      <c r="AV45" s="16" t="s">
        <v>37617</v>
      </c>
      <c r="AW45" s="33">
        <f>CHOOSE(MIN(D6L1238C9,RUN_YEARS),B7L812C1,B7L812C10,B7L812C19,B7L812C28,B7L812C37)</f>
        <v>663.91744693780709</v>
      </c>
      <c r="AX45" s="16" t="s">
        <v>37618</v>
      </c>
      <c r="AY45" s="33">
        <f>IF(D6L1238C23=0,0,D6L1238C19/D6L1238C23)</f>
        <v>0.23101106678851166</v>
      </c>
      <c r="AZ45" s="16" t="s">
        <v>37619</v>
      </c>
      <c r="BA45" s="33">
        <f>IF(D6L1238C5=0,0,D6L1238C19/D6L1238C5)</f>
        <v>0.37267018017887193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5733.8736689782227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5733.8736689782227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2293.5494675912892</v>
      </c>
      <c r="R46" s="16" t="s">
        <v>37623</v>
      </c>
      <c r="S46" s="15">
        <f>D6L1239C5-D6L1239C7</f>
        <v>3440.3242013869335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2215.0431740941881</v>
      </c>
      <c r="X46" s="16" t="s">
        <v>37625</v>
      </c>
      <c r="Y46" s="33">
        <f>D6L1239C7-D6L1239C10</f>
        <v>78.506293497101069</v>
      </c>
      <c r="Z46" s="16" t="s">
        <v>37626</v>
      </c>
      <c r="AA46" s="33">
        <f>CHOOSE(MIN(D6L1239C9,RUN_YEARS),B7L812C7,B7L812C16,B7L812C25,B7L812C34,B7L812C43)</f>
        <v>96708</v>
      </c>
      <c r="AB46" s="16" t="s">
        <v>37627</v>
      </c>
      <c r="AC46" s="33">
        <f>IF(D6L1239C12=0,0,D6L1239C10/D6L1239C12)</f>
        <v>2.2904446106776978E-2</v>
      </c>
      <c r="AD46" s="16" t="s">
        <v>37628</v>
      </c>
      <c r="AE46" s="33">
        <f>IF(D6L1239C5=0,0,D6L1239C10/D6L1239C5)</f>
        <v>0.38630833219750882</v>
      </c>
      <c r="AF46" s="16" t="s">
        <v>37629</v>
      </c>
      <c r="AG46" s="33">
        <f>CHOOSE(MIN(D6L1239C9,RUN_YEARS),B7L812C5,B7L812C14,B7L812C23,B7L812C32,B7L812C41)</f>
        <v>1318.2911355879389</v>
      </c>
      <c r="AH46" s="16" t="s">
        <v>37630</v>
      </c>
      <c r="AI46" s="33">
        <f>IF(D6L1239C15=0,0,D6L1239C11/D6L1239C15)</f>
        <v>5.9551559877620196E-2</v>
      </c>
      <c r="AJ46" s="16" t="s">
        <v>37631</v>
      </c>
      <c r="AK46" s="33">
        <f>IF(D6L1239C5=0,0,D6L1239C11/D6L1239C5)</f>
        <v>1.3691667802491174E-2</v>
      </c>
      <c r="AL46" s="16" t="s">
        <v>37632</v>
      </c>
      <c r="AM46" s="33">
        <f>D6L1239C8*CHOOSE(MIN(D6L1239C9,RUN_YEARS),B7L812C4,B7L812C13,B7L812C22,B7L812C31,B7L812C40)</f>
        <v>876.11172137772928</v>
      </c>
      <c r="AN46" s="16" t="s">
        <v>37633</v>
      </c>
      <c r="AO46" s="33">
        <f>D6L1239C8-D6L1239C18</f>
        <v>2564.2124800092042</v>
      </c>
      <c r="AP46" s="16" t="s">
        <v>37634</v>
      </c>
      <c r="AQ46" s="33">
        <f>CHOOSE(MIN(D6L1239C9,RUN_YEARS),B7L812C2,B7L812C11,B7L812C20,B7L812C29,B7L812C38)</f>
        <v>226.83996034809937</v>
      </c>
      <c r="AR46" s="16" t="s">
        <v>37635</v>
      </c>
      <c r="AS46" s="33">
        <f>IF(D6L1239C20=0,0,D6L1239C18/D6L1239C20)</f>
        <v>3.862245964217609</v>
      </c>
      <c r="AT46" s="16" t="s">
        <v>37636</v>
      </c>
      <c r="AU46" s="33">
        <f>IF(D6L1239C5=0,0,D6L1239C18/D6L1239C5)</f>
        <v>0.15279578378535372</v>
      </c>
      <c r="AV46" s="16" t="s">
        <v>37637</v>
      </c>
      <c r="AW46" s="33">
        <f>CHOOSE(MIN(D6L1239C9,RUN_YEARS),B7L812C1,B7L812C10,B7L812C19,B7L812C28,B7L812C37)</f>
        <v>663.91744693780709</v>
      </c>
      <c r="AX46" s="16" t="s">
        <v>37638</v>
      </c>
      <c r="AY46" s="33">
        <f>IF(D6L1239C23=0,0,D6L1239C19/D6L1239C23)</f>
        <v>3.8622459642176095</v>
      </c>
      <c r="AZ46" s="16" t="s">
        <v>37639</v>
      </c>
      <c r="BA46" s="33">
        <f>IF(D6L1239C5=0,0,D6L1239C19/D6L1239C5)</f>
        <v>0.44720421621464629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6556.9729446057663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6145.4233067919949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2499.3242864981753</v>
      </c>
      <c r="R47" s="16" t="s">
        <v>37643</v>
      </c>
      <c r="S47" s="15">
        <f>SUM(D6L1238C8:D6L1239C8)</f>
        <v>3646.0990202938196</v>
      </c>
      <c r="U47" s="21" t="str">
        <f>NULL_VALUE</f>
        <v>n/a</v>
      </c>
      <c r="V47" s="16" t="s">
        <v>37644</v>
      </c>
      <c r="W47" s="33">
        <f>SUM(D6L1238C10:D6L1239C10)</f>
        <v>2413.7744918445969</v>
      </c>
      <c r="X47" s="16" t="s">
        <v>37645</v>
      </c>
      <c r="Y47" s="33">
        <f>SUM(D6L1238C11:D6L1239C11)</f>
        <v>85.549794653578232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2.4959408651244953E-2</v>
      </c>
      <c r="AD47" s="16" t="s">
        <v>37647</v>
      </c>
      <c r="AE47" s="33">
        <f>IF(D6L1240C5=0,0,D6L1240C10/D6L1240C5)</f>
        <v>0.39277595233787471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6.4894462493236937E-2</v>
      </c>
      <c r="AJ47" s="16" t="s">
        <v>37649</v>
      </c>
      <c r="AK47" s="33">
        <f>IF(D6L1240C5=0,0,D6L1240C11/D6L1240C5)</f>
        <v>1.3920895336701636E-2</v>
      </c>
      <c r="AL47" s="16" t="s">
        <v>37650</v>
      </c>
      <c r="AM47" s="33">
        <f>SUM(D6L1238C18:D6L1239C18)</f>
        <v>928.51426260800736</v>
      </c>
      <c r="AN47" s="16" t="s">
        <v>37651</v>
      </c>
      <c r="AO47" s="33">
        <f>SUM(D6L1238C19:D6L1239C19)</f>
        <v>2717.5847576858123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4.0932570310061207</v>
      </c>
      <c r="AT47" s="16" t="s">
        <v>37653</v>
      </c>
      <c r="AU47" s="33">
        <f>IF(D6L1240C5=0,0,D6L1240C18/D6L1240C5)</f>
        <v>0.15109036696980699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4.0932570310061207</v>
      </c>
      <c r="AZ47" s="16" t="s">
        <v>37655</v>
      </c>
      <c r="BA47" s="33">
        <f>IF(D6L1240C5=0,0,D6L1240C19/D6L1240C5)</f>
        <v>0.44221278535561664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15285.647738624586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9037.8224623503938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8423.7238642773755</v>
      </c>
      <c r="R48" s="16" t="s">
        <v>37660</v>
      </c>
      <c r="S48" s="15">
        <f>SUM(D6L1228C8,D6L1237C8,D6L1240C8)</f>
        <v>614.09859807301882</v>
      </c>
      <c r="U48" s="21" t="str">
        <f>NULL_VALUE</f>
        <v>n/a</v>
      </c>
      <c r="V48" s="16" t="s">
        <v>37661</v>
      </c>
      <c r="W48" s="33">
        <f>SUM(D6L1228C10,D6L1237C10,D6L1240C10)</f>
        <v>8141.8451857488099</v>
      </c>
      <c r="X48" s="16" t="s">
        <v>37662</v>
      </c>
      <c r="Y48" s="33">
        <f>SUM(D6L1228C11,D6L1237C11,D6L1240C11)</f>
        <v>281.87867852856425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9.3696311759653053E-2</v>
      </c>
      <c r="AD48" s="16" t="s">
        <v>37664</v>
      </c>
      <c r="AE48" s="33">
        <f>IF(D6L1241C5=0,0,D6L1241C10/D6L1241C5)</f>
        <v>0.90086358961641144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0.24361041057509741</v>
      </c>
      <c r="AJ48" s="16" t="s">
        <v>37666</v>
      </c>
      <c r="AK48" s="33">
        <f>IF(D6L1241C5=0,0,D6L1241C11/D6L1241C5)</f>
        <v>3.1188782442099258E-2</v>
      </c>
      <c r="AL48" s="16" t="s">
        <v>37667</v>
      </c>
      <c r="AM48" s="33">
        <f>SUM(D6L1228C18,D6L1237C18,D6L1240C18)</f>
        <v>227.53448108364432</v>
      </c>
      <c r="AN48" s="16" t="s">
        <v>37668</v>
      </c>
      <c r="AO48" s="33">
        <f>SUM(D6L1228C19,D6L1237C19,D6L1240C19)</f>
        <v>386.56411698937427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1.9248891331883025</v>
      </c>
      <c r="AT48" s="16" t="s">
        <v>37670</v>
      </c>
      <c r="AU48" s="33">
        <f>IF(D6L1241C5=0,0,D6L1241C18/D6L1241C5)</f>
        <v>2.5175807782405947E-2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1.9248891331883007</v>
      </c>
      <c r="AZ48" s="16" t="s">
        <v>37672</v>
      </c>
      <c r="BA48" s="33">
        <f>IF(D6L1241C5=0,0,D6L1241C19/D6L1241C5)</f>
        <v>4.2771820159083283E-2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1AC8B-1B96-459B-809E-D22A200C282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79.668402333333333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68.514826006666667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34.257413003333333</v>
      </c>
      <c r="R8" s="16" t="s">
        <v>37681</v>
      </c>
      <c r="S8" s="15">
        <f>D6L1301C5-D6L1301C7</f>
        <v>34.257413003333333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33.051567649897073</v>
      </c>
      <c r="X8" s="16" t="s">
        <v>37683</v>
      </c>
      <c r="Y8" s="33">
        <f>D6L1301C7-D6L1301C10</f>
        <v>1.2058453534362599</v>
      </c>
      <c r="Z8" s="16" t="s">
        <v>37684</v>
      </c>
      <c r="AA8" s="33">
        <f>CHOOSE(MIN(D6L1301C9,RUN_YEARS),B7L813C7,B7L813C16,B7L813C25,B7L813C34,B7L813C43)</f>
        <v>527.33333333333337</v>
      </c>
      <c r="AB8" s="16" t="s">
        <v>37685</v>
      </c>
      <c r="AC8" s="33">
        <f>IF(D6L1301C12=0,0,D6L1301C10/D6L1301C12)</f>
        <v>6.2676803381600005E-2</v>
      </c>
      <c r="AD8" s="16" t="s">
        <v>37686</v>
      </c>
      <c r="AE8" s="33">
        <f>IF(D6L1301C5=0,0,D6L1301C10/D6L1301C5)</f>
        <v>0.48240022745852223</v>
      </c>
      <c r="AF8" s="16" t="s">
        <v>37687</v>
      </c>
      <c r="AG8" s="33">
        <f>CHOOSE(MIN(D6L1301C9,RUN_YEARS),B7L813C5,B7L813C14,B7L813C23,B7L813C32,B7L813C41)</f>
        <v>7.3996542480773231</v>
      </c>
      <c r="AH8" s="16" t="s">
        <v>37688</v>
      </c>
      <c r="AI8" s="33">
        <f>IF(D6L1301C15=0,0,D6L1301C11/D6L1301C15)</f>
        <v>0.16295968879215927</v>
      </c>
      <c r="AJ8" s="16" t="s">
        <v>37689</v>
      </c>
      <c r="AK8" s="33">
        <f>IF(D6L1301C5=0,0,D6L1301C11/D6L1301C5)</f>
        <v>1.7599772541477782E-2</v>
      </c>
      <c r="AL8" s="16" t="s">
        <v>37690</v>
      </c>
      <c r="AM8" s="33">
        <f>D6L1301C8*CHOOSE(MIN(D6L1301C9,RUN_YEARS),B7L813C4,B7L813C13,B7L813C22,B7L813C31,B7L813C40)</f>
        <v>10.260742899506207</v>
      </c>
      <c r="AN8" s="16" t="s">
        <v>37691</v>
      </c>
      <c r="AO8" s="33">
        <f>D6L1301C8-D6L1301C18</f>
        <v>23.996670103827128</v>
      </c>
      <c r="AP8" s="16" t="s">
        <v>37692</v>
      </c>
      <c r="AQ8" s="33">
        <f>CHOOSE(MIN(D6L1301C9,RUN_YEARS),B7L813C2,B7L813C11,B7L813C20,B7L813C29,B7L813C38)</f>
        <v>1.271284668519912</v>
      </c>
      <c r="AR8" s="16" t="s">
        <v>37693</v>
      </c>
      <c r="AS8" s="33">
        <f>IF(D6L1301C20=0,0,D6L1301C18/D6L1301C20)</f>
        <v>8.0711607349534358</v>
      </c>
      <c r="AT8" s="16" t="s">
        <v>37694</v>
      </c>
      <c r="AU8" s="33">
        <f>IF(D6L1301C5=0,0,D6L1301C18/D6L1301C5)</f>
        <v>0.14975945350146275</v>
      </c>
      <c r="AV8" s="16" t="s">
        <v>37695</v>
      </c>
      <c r="AW8" s="33">
        <f>CHOOSE(MIN(D6L1301C9,RUN_YEARS),B7L813C1,B7L813C10,B7L813C19,B7L813C28,B7L813C37)</f>
        <v>2.9731374323776953</v>
      </c>
      <c r="AX8" s="16" t="s">
        <v>37696</v>
      </c>
      <c r="AY8" s="33">
        <f>IF(D6L1301C23=0,0,D6L1301C19/D6L1301C23)</f>
        <v>8.0711607349534358</v>
      </c>
      <c r="AZ8" s="16" t="s">
        <v>37697</v>
      </c>
      <c r="BA8" s="33">
        <f>IF(D6L1301C5=0,0,D6L1301C19/D6L1301C5)</f>
        <v>0.35024054649853731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0.68653618877148637</v>
      </c>
      <c r="J9" s="16" t="s">
        <v>37718</v>
      </c>
      <c r="K9" s="21">
        <f>IF(FLOW_THRU_100PCT="Y",1,INDEX(VariabilityMatrix,D6L1302C1,D6L1302C9))</f>
        <v>0.64026038311518152</v>
      </c>
      <c r="L9" s="16" t="s">
        <v>37698</v>
      </c>
      <c r="M9" s="15">
        <f>IF(D6L1302C2&lt;&gt;0,D6L1302C2*D6L1302C4,D6L1302C3*D6L1302C4)</f>
        <v>0.43956192324526844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0.21978096162263422</v>
      </c>
      <c r="R9" s="16" t="s">
        <v>37700</v>
      </c>
      <c r="S9" s="15">
        <f>D6L1302C5-D6L1302C7</f>
        <v>0.21978096162263422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0.21287448408712392</v>
      </c>
      <c r="X9" s="16" t="s">
        <v>37702</v>
      </c>
      <c r="Y9" s="33">
        <f>D6L1302C7-D6L1302C10</f>
        <v>6.906477535510297E-3</v>
      </c>
      <c r="Z9" s="16" t="s">
        <v>37703</v>
      </c>
      <c r="AA9" s="33">
        <f>CHOOSE(MIN(D6L1302C9,RUN_YEARS),B7L813C7,B7L813C16,B7L813C25,B7L813C34,B7L813C43)</f>
        <v>526.4</v>
      </c>
      <c r="AB9" s="16" t="s">
        <v>37704</v>
      </c>
      <c r="AC9" s="33">
        <f>IF(D6L1302C12=0,0,D6L1302C10/D6L1302C12)</f>
        <v>4.043968162749315E-4</v>
      </c>
      <c r="AD9" s="16" t="s">
        <v>37705</v>
      </c>
      <c r="AE9" s="33">
        <f>IF(D6L1302C5=0,0,D6L1302C10/D6L1302C5)</f>
        <v>0.48428781664135045</v>
      </c>
      <c r="AF9" s="16" t="s">
        <v>37706</v>
      </c>
      <c r="AG9" s="33">
        <f>CHOOSE(MIN(D6L1302C9,RUN_YEARS),B7L813C5,B7L813C14,B7L813C23,B7L813C32,B7L813C41)</f>
        <v>6.568641014848847</v>
      </c>
      <c r="AH9" s="16" t="s">
        <v>37707</v>
      </c>
      <c r="AI9" s="33">
        <f>IF(D6L1302C15=0,0,D6L1302C11/D6L1302C15)</f>
        <v>1.051431722314821E-3</v>
      </c>
      <c r="AJ9" s="16" t="s">
        <v>37708</v>
      </c>
      <c r="AK9" s="33">
        <f>IF(D6L1302C5=0,0,D6L1302C11/D6L1302C5)</f>
        <v>1.5712183358649549E-2</v>
      </c>
      <c r="AL9" s="16" t="s">
        <v>37709</v>
      </c>
      <c r="AM9" s="33">
        <f>D6L1302C8*CHOOSE(MIN(D6L1302C9,RUN_YEARS),B7L813C4,B7L813C13,B7L813C22,B7L813C31,B7L813C40)</f>
        <v>6.8033407305115756E-2</v>
      </c>
      <c r="AN9" s="16" t="s">
        <v>37710</v>
      </c>
      <c r="AO9" s="33">
        <f>D6L1302C8-D6L1302C18</f>
        <v>0.15174755431751846</v>
      </c>
      <c r="AP9" s="16" t="s">
        <v>37711</v>
      </c>
      <c r="AQ9" s="33">
        <f>CHOOSE(MIN(D6L1302C9,RUN_YEARS),B7L813C2,B7L813C11,B7L813C20,B7L813C29,B7L813C38)</f>
        <v>1.2447591843132144</v>
      </c>
      <c r="AR9" s="16" t="s">
        <v>37712</v>
      </c>
      <c r="AS9" s="33">
        <f>IF(D6L1302C20=0,0,D6L1302C18/D6L1302C20)</f>
        <v>5.4655878954331737E-2</v>
      </c>
      <c r="AT9" s="16" t="s">
        <v>37713</v>
      </c>
      <c r="AU9" s="33">
        <f>IF(D6L1302C5=0,0,D6L1302C18/D6L1302C5)</f>
        <v>0.15477547919261928</v>
      </c>
      <c r="AV9" s="16" t="s">
        <v>37714</v>
      </c>
      <c r="AW9" s="33">
        <f>CHOOSE(MIN(D6L1302C9,RUN_YEARS),B7L813C1,B7L813C10,B7L813C19,B7L813C28,B7L813C37)</f>
        <v>2.7764177837906994</v>
      </c>
      <c r="AX9" s="16" t="s">
        <v>37715</v>
      </c>
      <c r="AY9" s="33">
        <f>IF(D6L1302C23=0,0,D6L1302C19/D6L1302C23)</f>
        <v>5.4655878954331744E-2</v>
      </c>
      <c r="AZ9" s="16" t="s">
        <v>37716</v>
      </c>
      <c r="BA9" s="33">
        <f>IF(D6L1302C5=0,0,D6L1302C19/D6L1302C5)</f>
        <v>0.3452245208073807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6.747379139714739E-2</v>
      </c>
      <c r="J10" s="16" t="s">
        <v>37739</v>
      </c>
      <c r="K10" s="21">
        <f>IF(FLOW_THRU_100PCT="Y",1,INDEX(VariabilityMatrix,D6L1303C1,D6L1303C9))</f>
        <v>0.64026038311518152</v>
      </c>
      <c r="L10" s="16" t="s">
        <v>37719</v>
      </c>
      <c r="M10" s="15">
        <f>IF(D6L1303C2&lt;&gt;0,D6L1303C2*D6L1303C4,D6L1303C3*D6L1303C4)</f>
        <v>4.3200795530171428E-2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2.1600397765085714E-2</v>
      </c>
      <c r="R10" s="16" t="s">
        <v>37721</v>
      </c>
      <c r="S10" s="15">
        <f>D6L1303C5-D6L1303C7</f>
        <v>2.1600397765085714E-2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2.0921618944476132E-2</v>
      </c>
      <c r="X10" s="16" t="s">
        <v>37723</v>
      </c>
      <c r="Y10" s="33">
        <f>D6L1303C7-D6L1303C10</f>
        <v>6.787788206095817E-4</v>
      </c>
      <c r="Z10" s="16" t="s">
        <v>37724</v>
      </c>
      <c r="AA10" s="33">
        <f>CHOOSE(MIN(D6L1303C9,RUN_YEARS),B7L813C7,B7L813C16,B7L813C25,B7L813C34,B7L813C43)</f>
        <v>526.4</v>
      </c>
      <c r="AB10" s="16" t="s">
        <v>37725</v>
      </c>
      <c r="AC10" s="33">
        <f>IF(D6L1303C12=0,0,D6L1303C10/D6L1303C12)</f>
        <v>3.974471683981028E-5</v>
      </c>
      <c r="AD10" s="16" t="s">
        <v>37726</v>
      </c>
      <c r="AE10" s="33">
        <f>IF(D6L1303C5=0,0,D6L1303C10/D6L1303C5)</f>
        <v>0.48428781664135045</v>
      </c>
      <c r="AF10" s="16" t="s">
        <v>37727</v>
      </c>
      <c r="AG10" s="33">
        <f>CHOOSE(MIN(D6L1303C9,RUN_YEARS),B7L813C5,B7L813C14,B7L813C23,B7L813C32,B7L813C41)</f>
        <v>6.568641014848847</v>
      </c>
      <c r="AH10" s="16" t="s">
        <v>37728</v>
      </c>
      <c r="AI10" s="33">
        <f>IF(D6L1303C15=0,0,D6L1303C11/D6L1303C15)</f>
        <v>1.0333626378350672E-4</v>
      </c>
      <c r="AJ10" s="16" t="s">
        <v>37729</v>
      </c>
      <c r="AK10" s="33">
        <f>IF(D6L1303C5=0,0,D6L1303C11/D6L1303C5)</f>
        <v>1.5712183358649559E-2</v>
      </c>
      <c r="AL10" s="16" t="s">
        <v>37730</v>
      </c>
      <c r="AM10" s="33">
        <f>D6L1303C8*CHOOSE(MIN(D6L1303C9,RUN_YEARS),B7L813C4,B7L813C13,B7L813C22,B7L813C31,B7L813C40)</f>
        <v>6.6864238296846477E-3</v>
      </c>
      <c r="AN10" s="16" t="s">
        <v>37731</v>
      </c>
      <c r="AO10" s="33">
        <f>D6L1303C8-D6L1303C18</f>
        <v>1.4913973935401066E-2</v>
      </c>
      <c r="AP10" s="16" t="s">
        <v>37732</v>
      </c>
      <c r="AQ10" s="33">
        <f>CHOOSE(MIN(D6L1303C9,RUN_YEARS),B7L813C2,B7L813C11,B7L813C20,B7L813C29,B7L813C38)</f>
        <v>1.2447591843132144</v>
      </c>
      <c r="AR10" s="16" t="s">
        <v>37733</v>
      </c>
      <c r="AS10" s="33">
        <f>IF(D6L1303C20=0,0,D6L1303C18/D6L1303C20)</f>
        <v>5.3716605701317451E-3</v>
      </c>
      <c r="AT10" s="16" t="s">
        <v>37734</v>
      </c>
      <c r="AU10" s="33">
        <f>IF(D6L1303C5=0,0,D6L1303C18/D6L1303C5)</f>
        <v>0.15477547919261928</v>
      </c>
      <c r="AV10" s="16" t="s">
        <v>37735</v>
      </c>
      <c r="AW10" s="33">
        <f>CHOOSE(MIN(D6L1303C9,RUN_YEARS),B7L813C1,B7L813C10,B7L813C19,B7L813C28,B7L813C37)</f>
        <v>2.7764177837906994</v>
      </c>
      <c r="AX10" s="16" t="s">
        <v>37736</v>
      </c>
      <c r="AY10" s="33">
        <f>IF(D6L1303C23=0,0,D6L1303C19/D6L1303C23)</f>
        <v>5.371660570131746E-3</v>
      </c>
      <c r="AZ10" s="16" t="s">
        <v>37737</v>
      </c>
      <c r="BA10" s="33">
        <f>IF(D6L1303C5=0,0,D6L1303C19/D6L1303C5)</f>
        <v>0.3452245208073807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0.6264075840669403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538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8.6770546199413392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1.2619421213061739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3.3925934781711522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2.6930554662714585</v>
      </c>
      <c r="J12" s="16" t="s">
        <v>37781</v>
      </c>
      <c r="K12" s="21">
        <f>IF(FLOW_THRU_100PCT="Y",1,INDEX(VariabilityMatrix,D6L1305C1,D6L1305C9))</f>
        <v>0.32132834210455641</v>
      </c>
      <c r="L12" s="16" t="s">
        <v>37761</v>
      </c>
      <c r="M12" s="15">
        <f>IF(D6L1305C2&lt;&gt;0,D6L1305C2*D6L1305C4,D6L1305C3*D6L1305C4)</f>
        <v>0.86535504817262088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0.43267752408631044</v>
      </c>
      <c r="R12" s="16" t="s">
        <v>37763</v>
      </c>
      <c r="S12" s="15">
        <f>D6L1305C5-D6L1305C7</f>
        <v>0.43267752408631044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0.41908090689908922</v>
      </c>
      <c r="X12" s="16" t="s">
        <v>37765</v>
      </c>
      <c r="Y12" s="33">
        <f>D6L1305C7-D6L1305C10</f>
        <v>1.3596617187221216E-2</v>
      </c>
      <c r="Z12" s="16" t="s">
        <v>37766</v>
      </c>
      <c r="AA12" s="33">
        <f>CHOOSE(MIN(D6L1305C9,RUN_YEARS),B7L813C7,B7L813C16,B7L813C25,B7L813C34,B7L813C43)</f>
        <v>526.4</v>
      </c>
      <c r="AB12" s="16" t="s">
        <v>37767</v>
      </c>
      <c r="AC12" s="33">
        <f>IF(D6L1305C12=0,0,D6L1305C10/D6L1305C12)</f>
        <v>7.9612634289340657E-4</v>
      </c>
      <c r="AD12" s="16" t="s">
        <v>37768</v>
      </c>
      <c r="AE12" s="33">
        <f>IF(D6L1305C5=0,0,D6L1305C10/D6L1305C5)</f>
        <v>0.48428781664135045</v>
      </c>
      <c r="AF12" s="16" t="s">
        <v>37769</v>
      </c>
      <c r="AG12" s="33">
        <f>CHOOSE(MIN(D6L1305C9,RUN_YEARS),B7L813C5,B7L813C14,B7L813C23,B7L813C32,B7L813C41)</f>
        <v>6.568641014848847</v>
      </c>
      <c r="AH12" s="16" t="s">
        <v>37770</v>
      </c>
      <c r="AI12" s="33">
        <f>IF(D6L1305C15=0,0,D6L1305C11/D6L1305C15)</f>
        <v>2.0699284915228532E-3</v>
      </c>
      <c r="AJ12" s="16" t="s">
        <v>37771</v>
      </c>
      <c r="AK12" s="33">
        <f>IF(D6L1305C5=0,0,D6L1305C11/D6L1305C5)</f>
        <v>1.5712183358649531E-2</v>
      </c>
      <c r="AL12" s="16" t="s">
        <v>37772</v>
      </c>
      <c r="AM12" s="33">
        <f>D6L1305C8*CHOOSE(MIN(D6L1305C9,RUN_YEARS),B7L813C4,B7L813C13,B7L813C22,B7L813C31,B7L813C40)</f>
        <v>0.13393574225266952</v>
      </c>
      <c r="AN12" s="16" t="s">
        <v>37773</v>
      </c>
      <c r="AO12" s="33">
        <f>D6L1305C8-D6L1305C18</f>
        <v>0.29874178183364092</v>
      </c>
      <c r="AP12" s="16" t="s">
        <v>37774</v>
      </c>
      <c r="AQ12" s="33">
        <f>CHOOSE(MIN(D6L1305C9,RUN_YEARS),B7L813C2,B7L813C11,B7L813C20,B7L813C29,B7L813C38)</f>
        <v>1.2447591843132144</v>
      </c>
      <c r="AR12" s="16" t="s">
        <v>37775</v>
      </c>
      <c r="AS12" s="33">
        <f>IF(D6L1305C20=0,0,D6L1305C18/D6L1305C20)</f>
        <v>0.107599722051111</v>
      </c>
      <c r="AT12" s="16" t="s">
        <v>37776</v>
      </c>
      <c r="AU12" s="33">
        <f>IF(D6L1305C5=0,0,D6L1305C18/D6L1305C5)</f>
        <v>0.15477547919261925</v>
      </c>
      <c r="AV12" s="16" t="s">
        <v>37777</v>
      </c>
      <c r="AW12" s="33">
        <f>CHOOSE(MIN(D6L1305C9,RUN_YEARS),B7L813C1,B7L813C10,B7L813C19,B7L813C28,B7L813C37)</f>
        <v>2.7764177837906994</v>
      </c>
      <c r="AX12" s="16" t="s">
        <v>37778</v>
      </c>
      <c r="AY12" s="33">
        <f>IF(D6L1305C23=0,0,D6L1305C19/D6L1305C23)</f>
        <v>0.10759972205111103</v>
      </c>
      <c r="AZ12" s="16" t="s">
        <v>37779</v>
      </c>
      <c r="BA12" s="33">
        <f>IF(D6L1305C5=0,0,D6L1305C19/D6L1305C5)</f>
        <v>0.34522452080738075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0.32476694737383555</v>
      </c>
      <c r="J13" s="16" t="s">
        <v>37802</v>
      </c>
      <c r="K13" s="21">
        <f>IF(FLOW_THRU_100PCT="Y",1,INDEX(VariabilityMatrix,D6L1306C1,D6L1306C9))</f>
        <v>0.64026038311518152</v>
      </c>
      <c r="L13" s="16" t="s">
        <v>37782</v>
      </c>
      <c r="M13" s="15">
        <f>IF(D6L1306C2&lt;&gt;0,D6L1306C2*D6L1306C4,D6L1306C3*D6L1306C4)</f>
        <v>0.20793541014871994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0.10396770507435997</v>
      </c>
      <c r="R13" s="16" t="s">
        <v>37784</v>
      </c>
      <c r="S13" s="15">
        <f>D6L1306C5-D6L1306C7</f>
        <v>0.10396770507435997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0.10070058578334729</v>
      </c>
      <c r="X13" s="16" t="s">
        <v>37786</v>
      </c>
      <c r="Y13" s="33">
        <f>D6L1306C7-D6L1306C10</f>
        <v>3.2671192910126851E-3</v>
      </c>
      <c r="Z13" s="16" t="s">
        <v>37787</v>
      </c>
      <c r="AA13" s="33">
        <f>CHOOSE(MIN(D6L1306C9,RUN_YEARS),B7L813C7,B7L813C16,B7L813C25,B7L813C34,B7L813C43)</f>
        <v>526.4</v>
      </c>
      <c r="AB13" s="16" t="s">
        <v>37788</v>
      </c>
      <c r="AC13" s="33">
        <f>IF(D6L1306C12=0,0,D6L1306C10/D6L1306C12)</f>
        <v>1.9130050490757464E-4</v>
      </c>
      <c r="AD13" s="16" t="s">
        <v>37789</v>
      </c>
      <c r="AE13" s="33">
        <f>IF(D6L1306C5=0,0,D6L1306C10/D6L1306C5)</f>
        <v>0.48428781664135045</v>
      </c>
      <c r="AF13" s="16" t="s">
        <v>37790</v>
      </c>
      <c r="AG13" s="33">
        <f>CHOOSE(MIN(D6L1306C9,RUN_YEARS),B7L813C5,B7L813C14,B7L813C23,B7L813C32,B7L813C41)</f>
        <v>6.568641014848847</v>
      </c>
      <c r="AH13" s="16" t="s">
        <v>37791</v>
      </c>
      <c r="AI13" s="33">
        <f>IF(D6L1306C15=0,0,D6L1306C11/D6L1306C15)</f>
        <v>4.9738131275969355E-4</v>
      </c>
      <c r="AJ13" s="16" t="s">
        <v>37792</v>
      </c>
      <c r="AK13" s="33">
        <f>IF(D6L1306C5=0,0,D6L1306C11/D6L1306C5)</f>
        <v>1.5712183358649545E-2</v>
      </c>
      <c r="AL13" s="16" t="s">
        <v>37793</v>
      </c>
      <c r="AM13" s="33">
        <f>D6L1306C8*CHOOSE(MIN(D6L1306C9,RUN_YEARS),B7L813C4,B7L813C13,B7L813C22,B7L813C31,B7L813C40)</f>
        <v>3.2183302746881956E-2</v>
      </c>
      <c r="AN13" s="16" t="s">
        <v>37794</v>
      </c>
      <c r="AO13" s="33">
        <f>D6L1306C8-D6L1306C18</f>
        <v>7.1784402327478014E-2</v>
      </c>
      <c r="AP13" s="16" t="s">
        <v>37795</v>
      </c>
      <c r="AQ13" s="33">
        <f>CHOOSE(MIN(D6L1306C9,RUN_YEARS),B7L813C2,B7L813C11,B7L813C20,B7L813C29,B7L813C38)</f>
        <v>1.2447591843132144</v>
      </c>
      <c r="AR13" s="16" t="s">
        <v>37796</v>
      </c>
      <c r="AS13" s="33">
        <f>IF(D6L1306C20=0,0,D6L1306C18/D6L1306C20)</f>
        <v>2.5855043411179029E-2</v>
      </c>
      <c r="AT13" s="16" t="s">
        <v>37797</v>
      </c>
      <c r="AU13" s="33">
        <f>IF(D6L1306C5=0,0,D6L1306C18/D6L1306C5)</f>
        <v>0.15477547919261928</v>
      </c>
      <c r="AV13" s="16" t="s">
        <v>37798</v>
      </c>
      <c r="AW13" s="33">
        <f>CHOOSE(MIN(D6L1306C9,RUN_YEARS),B7L813C1,B7L813C10,B7L813C19,B7L813C28,B7L813C37)</f>
        <v>2.7764177837906994</v>
      </c>
      <c r="AX13" s="16" t="s">
        <v>37799</v>
      </c>
      <c r="AY13" s="33">
        <f>IF(D6L1306C23=0,0,D6L1306C19/D6L1306C23)</f>
        <v>2.5855043411179033E-2</v>
      </c>
      <c r="AZ13" s="16" t="s">
        <v>37800</v>
      </c>
      <c r="BA13" s="33">
        <f>IF(D6L1306C5=0,0,D6L1306C19/D6L1306C5)</f>
        <v>0.34522452080738075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3.0984332627539048E-2</v>
      </c>
      <c r="J14" s="16" t="s">
        <v>37823</v>
      </c>
      <c r="K14" s="21">
        <f>IF(FLOW_THRU_100PCT="Y",1,INDEX(VariabilityMatrix,D6L1307C1,D6L1307C9))</f>
        <v>0.6264075840669403</v>
      </c>
      <c r="L14" s="16" t="s">
        <v>37803</v>
      </c>
      <c r="M14" s="15">
        <f>IF(D6L1307C2&lt;&gt;0,D6L1307C2*D6L1307C4,D6L1307C3*D6L1307C4)</f>
        <v>1.9408820945143207E-2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9.7044104725716035E-3</v>
      </c>
      <c r="R14" s="16" t="s">
        <v>37805</v>
      </c>
      <c r="S14" s="15">
        <f>D6L1307C5-D6L1307C7</f>
        <v>9.7044104725716035E-3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9.3138462408979637E-3</v>
      </c>
      <c r="X14" s="16" t="s">
        <v>37807</v>
      </c>
      <c r="Y14" s="33">
        <f>D6L1307C7-D6L1307C10</f>
        <v>3.9056423167363984E-4</v>
      </c>
      <c r="Z14" s="16" t="s">
        <v>37808</v>
      </c>
      <c r="AA14" s="33">
        <f>CHOOSE(MIN(D6L1307C9,RUN_YEARS),B7L813C7,B7L813C16,B7L813C25,B7L813C34,B7L813C43)</f>
        <v>538</v>
      </c>
      <c r="AB14" s="16" t="s">
        <v>37809</v>
      </c>
      <c r="AC14" s="33">
        <f>IF(D6L1307C12=0,0,D6L1307C10/D6L1307C12)</f>
        <v>1.7311981860405135E-5</v>
      </c>
      <c r="AD14" s="16" t="s">
        <v>37810</v>
      </c>
      <c r="AE14" s="33">
        <f>IF(D6L1307C5=0,0,D6L1307C10/D6L1307C5)</f>
        <v>0.4798769728064613</v>
      </c>
      <c r="AF14" s="16" t="s">
        <v>37811</v>
      </c>
      <c r="AG14" s="33">
        <f>CHOOSE(MIN(D6L1307C9,RUN_YEARS),B7L813C5,B7L813C14,B7L813C23,B7L813C32,B7L813C41)</f>
        <v>8.6770546199413392</v>
      </c>
      <c r="AH14" s="16" t="s">
        <v>37812</v>
      </c>
      <c r="AI14" s="33">
        <f>IF(D6L1307C15=0,0,D6L1307C11/D6L1307C15)</f>
        <v>4.501115283705339E-5</v>
      </c>
      <c r="AJ14" s="16" t="s">
        <v>37813</v>
      </c>
      <c r="AK14" s="33">
        <f>IF(D6L1307C5=0,0,D6L1307C11/D6L1307C5)</f>
        <v>2.012302719353868E-2</v>
      </c>
      <c r="AL14" s="16" t="s">
        <v>37814</v>
      </c>
      <c r="AM14" s="33">
        <f>D6L1307C8*CHOOSE(MIN(D6L1307C9,RUN_YEARS),B7L813C4,B7L813C13,B7L813C22,B7L813C31,B7L813C40)</f>
        <v>2.6310690027073918E-3</v>
      </c>
      <c r="AN14" s="16" t="s">
        <v>37815</v>
      </c>
      <c r="AO14" s="33">
        <f>D6L1307C8-D6L1307C18</f>
        <v>7.0733414698642121E-3</v>
      </c>
      <c r="AP14" s="16" t="s">
        <v>37816</v>
      </c>
      <c r="AQ14" s="33">
        <f>CHOOSE(MIN(D6L1307C9,RUN_YEARS),B7L813C2,B7L813C11,B7L813C20,B7L813C29,B7L813C38)</f>
        <v>1.2619421213061739</v>
      </c>
      <c r="AR14" s="16" t="s">
        <v>37817</v>
      </c>
      <c r="AS14" s="33">
        <f>IF(D6L1307C20=0,0,D6L1307C18/D6L1307C20)</f>
        <v>2.0849363519018626E-3</v>
      </c>
      <c r="AT14" s="16" t="s">
        <v>37818</v>
      </c>
      <c r="AU14" s="33">
        <f>IF(D6L1307C5=0,0,D6L1307C18/D6L1307C5)</f>
        <v>0.13556047583435413</v>
      </c>
      <c r="AV14" s="16" t="s">
        <v>37819</v>
      </c>
      <c r="AW14" s="33">
        <f>CHOOSE(MIN(D6L1307C9,RUN_YEARS),B7L813C1,B7L813C10,B7L813C19,B7L813C28,B7L813C37)</f>
        <v>3.3925934781711522</v>
      </c>
      <c r="AX14" s="16" t="s">
        <v>37820</v>
      </c>
      <c r="AY14" s="33">
        <f>IF(D6L1307C23=0,0,D6L1307C19/D6L1307C23)</f>
        <v>2.0849363519018622E-3</v>
      </c>
      <c r="AZ14" s="16" t="s">
        <v>37821</v>
      </c>
      <c r="BA14" s="33">
        <f>IF(D6L1307C5=0,0,D6L1307C19/D6L1307C5)</f>
        <v>0.3644395241656459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9.2086303263665006E-4</v>
      </c>
      <c r="J15" s="16" t="s">
        <v>37844</v>
      </c>
      <c r="K15" s="21">
        <f>IF(FLOW_THRU_100PCT="Y",1,INDEX(VariabilityMatrix,D6L1308C1,D6L1308C9))</f>
        <v>0.6264075840669403</v>
      </c>
      <c r="L15" s="16" t="s">
        <v>37824</v>
      </c>
      <c r="M15" s="15">
        <f>IF(D6L1308C2&lt;&gt;0,D6L1308C2*D6L1308C4,D6L1308C3*D6L1308C4)</f>
        <v>5.7683558753047993E-4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2.8841779376523997E-4</v>
      </c>
      <c r="R15" s="16" t="s">
        <v>37826</v>
      </c>
      <c r="S15" s="15">
        <f>D6L1308C5-D6L1308C7</f>
        <v>2.8841779376523997E-4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2.7681011555116326E-4</v>
      </c>
      <c r="X15" s="16" t="s">
        <v>37828</v>
      </c>
      <c r="Y15" s="33">
        <f>D6L1308C7-D6L1308C10</f>
        <v>1.1607678214076709E-5</v>
      </c>
      <c r="Z15" s="16" t="s">
        <v>37829</v>
      </c>
      <c r="AA15" s="33">
        <f>CHOOSE(MIN(D6L1308C9,RUN_YEARS),B7L813C7,B7L813C16,B7L813C25,B7L813C34,B7L813C43)</f>
        <v>538</v>
      </c>
      <c r="AB15" s="16" t="s">
        <v>37830</v>
      </c>
      <c r="AC15" s="33">
        <f>IF(D6L1308C12=0,0,D6L1308C10/D6L1308C12)</f>
        <v>5.1451694340364916E-7</v>
      </c>
      <c r="AD15" s="16" t="s">
        <v>37831</v>
      </c>
      <c r="AE15" s="33">
        <f>IF(D6L1308C5=0,0,D6L1308C10/D6L1308C5)</f>
        <v>0.4798769728064613</v>
      </c>
      <c r="AF15" s="16" t="s">
        <v>37832</v>
      </c>
      <c r="AG15" s="33">
        <f>CHOOSE(MIN(D6L1308C9,RUN_YEARS),B7L813C5,B7L813C14,B7L813C23,B7L813C32,B7L813C41)</f>
        <v>8.6770546199413392</v>
      </c>
      <c r="AH15" s="16" t="s">
        <v>37833</v>
      </c>
      <c r="AI15" s="33">
        <f>IF(D6L1308C15=0,0,D6L1308C11/D6L1308C15)</f>
        <v>1.337744052849489E-6</v>
      </c>
      <c r="AJ15" s="16" t="s">
        <v>37834</v>
      </c>
      <c r="AK15" s="33">
        <f>IF(D6L1308C5=0,0,D6L1308C11/D6L1308C5)</f>
        <v>2.012302719353868E-2</v>
      </c>
      <c r="AL15" s="16" t="s">
        <v>37835</v>
      </c>
      <c r="AM15" s="33">
        <f>D6L1308C8*CHOOSE(MIN(D6L1308C9,RUN_YEARS),B7L813C4,B7L813C13,B7L813C22,B7L813C31,B7L813C40)</f>
        <v>7.8196106723821087E-5</v>
      </c>
      <c r="AN15" s="16" t="s">
        <v>37836</v>
      </c>
      <c r="AO15" s="33">
        <f>D6L1308C8-D6L1308C18</f>
        <v>2.1022168704141889E-4</v>
      </c>
      <c r="AP15" s="16" t="s">
        <v>37837</v>
      </c>
      <c r="AQ15" s="33">
        <f>CHOOSE(MIN(D6L1308C9,RUN_YEARS),B7L813C2,B7L813C11,B7L813C20,B7L813C29,B7L813C38)</f>
        <v>1.2619421213061739</v>
      </c>
      <c r="AR15" s="16" t="s">
        <v>37838</v>
      </c>
      <c r="AS15" s="33">
        <f>IF(D6L1308C20=0,0,D6L1308C18/D6L1308C20)</f>
        <v>6.1964891577502912E-5</v>
      </c>
      <c r="AT15" s="16" t="s">
        <v>37839</v>
      </c>
      <c r="AU15" s="33">
        <f>IF(D6L1308C5=0,0,D6L1308C18/D6L1308C5)</f>
        <v>0.13556047583435413</v>
      </c>
      <c r="AV15" s="16" t="s">
        <v>37840</v>
      </c>
      <c r="AW15" s="33">
        <f>CHOOSE(MIN(D6L1308C9,RUN_YEARS),B7L813C1,B7L813C10,B7L813C19,B7L813C28,B7L813C37)</f>
        <v>3.3925934781711522</v>
      </c>
      <c r="AX15" s="16" t="s">
        <v>37841</v>
      </c>
      <c r="AY15" s="33">
        <f>IF(D6L1308C23=0,0,D6L1308C19/D6L1308C23)</f>
        <v>6.1964891577502898E-5</v>
      </c>
      <c r="AZ15" s="16" t="s">
        <v>37842</v>
      </c>
      <c r="BA15" s="33">
        <f>IF(D6L1308C5=0,0,D6L1308C19/D6L1308C5)</f>
        <v>0.3644395241656459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1.2458735147437029E-3</v>
      </c>
      <c r="J16" s="16" t="s">
        <v>37865</v>
      </c>
      <c r="K16" s="21">
        <f>IF(FLOW_THRU_100PCT="Y",1,INDEX(VariabilityMatrix,D6L1309C1,D6L1309C9))</f>
        <v>0.6264075840669403</v>
      </c>
      <c r="L16" s="16" t="s">
        <v>37845</v>
      </c>
      <c r="M16" s="15">
        <f>IF(D6L1309C2&lt;&gt;0,D6L1309C2*D6L1309C4,D6L1309C3*D6L1309C4)</f>
        <v>7.8042461842359049E-4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3.9021230921179524E-4</v>
      </c>
      <c r="R16" s="16" t="s">
        <v>37847</v>
      </c>
      <c r="S16" s="15">
        <f>D6L1309C5-D6L1309C7</f>
        <v>3.9021230921179524E-4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3.7450780339275027E-4</v>
      </c>
      <c r="X16" s="16" t="s">
        <v>37849</v>
      </c>
      <c r="Y16" s="33">
        <f>D6L1309C7-D6L1309C10</f>
        <v>1.5704505819044972E-5</v>
      </c>
      <c r="Z16" s="16" t="s">
        <v>37850</v>
      </c>
      <c r="AA16" s="33">
        <f>CHOOSE(MIN(D6L1309C9,RUN_YEARS),B7L813C7,B7L813C16,B7L813C25,B7L813C34,B7L813C43)</f>
        <v>538</v>
      </c>
      <c r="AB16" s="16" t="s">
        <v>37851</v>
      </c>
      <c r="AC16" s="33">
        <f>IF(D6L1309C12=0,0,D6L1309C10/D6L1309C12)</f>
        <v>6.9611115872258414E-7</v>
      </c>
      <c r="AD16" s="16" t="s">
        <v>37852</v>
      </c>
      <c r="AE16" s="33">
        <f>IF(D6L1309C5=0,0,D6L1309C10/D6L1309C5)</f>
        <v>0.4798769728064613</v>
      </c>
      <c r="AF16" s="16" t="s">
        <v>37853</v>
      </c>
      <c r="AG16" s="33">
        <f>CHOOSE(MIN(D6L1309C9,RUN_YEARS),B7L813C5,B7L813C14,B7L813C23,B7L813C32,B7L813C41)</f>
        <v>8.6770546199413392</v>
      </c>
      <c r="AH16" s="16" t="s">
        <v>37854</v>
      </c>
      <c r="AI16" s="33">
        <f>IF(D6L1309C15=0,0,D6L1309C11/D6L1309C15)</f>
        <v>1.8098890126787218E-6</v>
      </c>
      <c r="AJ16" s="16" t="s">
        <v>37855</v>
      </c>
      <c r="AK16" s="33">
        <f>IF(D6L1309C5=0,0,D6L1309C11/D6L1309C5)</f>
        <v>2.0123027193538697E-2</v>
      </c>
      <c r="AL16" s="16" t="s">
        <v>37856</v>
      </c>
      <c r="AM16" s="33">
        <f>D6L1309C8*CHOOSE(MIN(D6L1309C9,RUN_YEARS),B7L813C4,B7L813C13,B7L813C22,B7L813C31,B7L813C40)</f>
        <v>1.0579473262634618E-4</v>
      </c>
      <c r="AN16" s="16" t="s">
        <v>37857</v>
      </c>
      <c r="AO16" s="33">
        <f>D6L1309C8-D6L1309C18</f>
        <v>2.8441757658544906E-4</v>
      </c>
      <c r="AP16" s="16" t="s">
        <v>37858</v>
      </c>
      <c r="AQ16" s="33">
        <f>CHOOSE(MIN(D6L1309C9,RUN_YEARS),B7L813C2,B7L813C11,B7L813C20,B7L813C29,B7L813C38)</f>
        <v>1.2619421213061739</v>
      </c>
      <c r="AR16" s="16" t="s">
        <v>37859</v>
      </c>
      <c r="AS16" s="33">
        <f>IF(D6L1309C20=0,0,D6L1309C18/D6L1309C20)</f>
        <v>8.3834853310739231E-5</v>
      </c>
      <c r="AT16" s="16" t="s">
        <v>37860</v>
      </c>
      <c r="AU16" s="33">
        <f>IF(D6L1309C5=0,0,D6L1309C18/D6L1309C5)</f>
        <v>0.13556047583435413</v>
      </c>
      <c r="AV16" s="16" t="s">
        <v>37861</v>
      </c>
      <c r="AW16" s="33">
        <f>CHOOSE(MIN(D6L1309C9,RUN_YEARS),B7L813C1,B7L813C10,B7L813C19,B7L813C28,B7L813C37)</f>
        <v>3.3925934781711522</v>
      </c>
      <c r="AX16" s="16" t="s">
        <v>37862</v>
      </c>
      <c r="AY16" s="33">
        <f>IF(D6L1309C23=0,0,D6L1309C19/D6L1309C23)</f>
        <v>8.3834853310739204E-5</v>
      </c>
      <c r="AZ16" s="16" t="s">
        <v>37863</v>
      </c>
      <c r="BA16" s="33">
        <f>IF(D6L1309C5=0,0,D6L1309C19/D6L1309C5)</f>
        <v>0.36443952416564585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0.6264075840669403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538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8.6770546199413392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1.2619421213061739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3.3925934781711522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0.6264075840669403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538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8.6770546199413392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1.2619421213061739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3.3925934781711522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0.6264075840669403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538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8.6770546199413392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1.2619421213061739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3.3925934781711522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2.0090652360348067E-3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1.7277961029899338E-3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8.6389805149496692E-4</v>
      </c>
      <c r="R20" s="16" t="s">
        <v>37931</v>
      </c>
      <c r="S20" s="15">
        <f>D6L1313C5-D6L1313C7</f>
        <v>8.6389805149496692E-4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8.291295635296103E-4</v>
      </c>
      <c r="X20" s="16" t="s">
        <v>37933</v>
      </c>
      <c r="Y20" s="33">
        <f>D6L1313C7-D6L1313C10</f>
        <v>3.4768487965356615E-5</v>
      </c>
      <c r="Z20" s="16" t="s">
        <v>37934</v>
      </c>
      <c r="AA20" s="33">
        <f>CHOOSE(MIN(D6L1313C9,RUN_YEARS),B7L813C7,B7L813C16,B7L813C25,B7L813C34,B7L813C43)</f>
        <v>538</v>
      </c>
      <c r="AB20" s="16" t="s">
        <v>37935</v>
      </c>
      <c r="AC20" s="33">
        <f>IF(D6L1313C12=0,0,D6L1313C10/D6L1313C12)</f>
        <v>1.5411330177130304E-6</v>
      </c>
      <c r="AD20" s="16" t="s">
        <v>37936</v>
      </c>
      <c r="AE20" s="33">
        <f>IF(D6L1313C5=0,0,D6L1313C10/D6L1313C5)</f>
        <v>0.4798769728064613</v>
      </c>
      <c r="AF20" s="16" t="s">
        <v>37937</v>
      </c>
      <c r="AG20" s="33">
        <f>CHOOSE(MIN(D6L1313C9,RUN_YEARS),B7L813C5,B7L813C14,B7L813C23,B7L813C32,B7L813C41)</f>
        <v>8.6770546199413392</v>
      </c>
      <c r="AH20" s="16" t="s">
        <v>37938</v>
      </c>
      <c r="AI20" s="33">
        <f>IF(D6L1313C15=0,0,D6L1313C11/D6L1313C15)</f>
        <v>4.0069458460538842E-6</v>
      </c>
      <c r="AJ20" s="16" t="s">
        <v>37939</v>
      </c>
      <c r="AK20" s="33">
        <f>IF(D6L1313C5=0,0,D6L1313C11/D6L1313C5)</f>
        <v>2.012302719353869E-2</v>
      </c>
      <c r="AL20" s="16" t="s">
        <v>37940</v>
      </c>
      <c r="AM20" s="33">
        <f>D6L1313C8*CHOOSE(MIN(D6L1313C9,RUN_YEARS),B7L813C4,B7L813C13,B7L813C22,B7L813C31,B7L813C40)</f>
        <v>2.3422086186605817E-4</v>
      </c>
      <c r="AN20" s="16" t="s">
        <v>37941</v>
      </c>
      <c r="AO20" s="33">
        <f>D6L1313C8-D6L1313C18</f>
        <v>6.2967718962890875E-4</v>
      </c>
      <c r="AP20" s="16" t="s">
        <v>37942</v>
      </c>
      <c r="AQ20" s="33">
        <f>CHOOSE(MIN(D6L1313C9,RUN_YEARS),B7L813C2,B7L813C11,B7L813C20,B7L813C29,B7L813C38)</f>
        <v>1.2619421213061739</v>
      </c>
      <c r="AR20" s="16" t="s">
        <v>37943</v>
      </c>
      <c r="AS20" s="33">
        <f>IF(D6L1313C20=0,0,D6L1313C18/D6L1313C20)</f>
        <v>1.8560348997910279E-4</v>
      </c>
      <c r="AT20" s="16" t="s">
        <v>37944</v>
      </c>
      <c r="AU20" s="33">
        <f>IF(D6L1313C5=0,0,D6L1313C18/D6L1313C5)</f>
        <v>0.13556047583435413</v>
      </c>
      <c r="AV20" s="16" t="s">
        <v>37945</v>
      </c>
      <c r="AW20" s="33">
        <f>CHOOSE(MIN(D6L1313C9,RUN_YEARS),B7L813C1,B7L813C10,B7L813C19,B7L813C28,B7L813C37)</f>
        <v>3.3925934781711522</v>
      </c>
      <c r="AX20" s="16" t="s">
        <v>37946</v>
      </c>
      <c r="AY20" s="33">
        <f>IF(D6L1313C23=0,0,D6L1313C19/D6L1313C23)</f>
        <v>1.8560348997910273E-4</v>
      </c>
      <c r="AZ20" s="16" t="s">
        <v>37947</v>
      </c>
      <c r="BA20" s="33">
        <f>IF(D6L1313C5=0,0,D6L1313C19/D6L1313C5)</f>
        <v>0.36443952416564585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0.13102676338148397</v>
      </c>
      <c r="J21" s="16" t="s">
        <v>37969</v>
      </c>
      <c r="K21" s="21">
        <f>IF(FLOW_THRU_100PCT="Y",1,INDEX(VariabilityMatrix,D6L1314C1,D6L1314C9))</f>
        <v>0.64026038311518152</v>
      </c>
      <c r="L21" s="16" t="s">
        <v>37949</v>
      </c>
      <c r="M21" s="15">
        <f>IF(D6L1314C2&lt;&gt;0,D6L1314C2*D6L1314C4,D6L1314C3*D6L1314C4)</f>
        <v>8.3891245720971161E-2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4.194562286048558E-2</v>
      </c>
      <c r="R21" s="16" t="s">
        <v>37951</v>
      </c>
      <c r="S21" s="15">
        <f>D6L1314C5-D6L1314C7</f>
        <v>4.194562286048558E-2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4.0627508225532155E-2</v>
      </c>
      <c r="X21" s="16" t="s">
        <v>37953</v>
      </c>
      <c r="Y21" s="33">
        <f>D6L1314C7-D6L1314C10</f>
        <v>1.3181146349534253E-3</v>
      </c>
      <c r="Z21" s="16" t="s">
        <v>37954</v>
      </c>
      <c r="AA21" s="33">
        <f>CHOOSE(MIN(D6L1314C9,RUN_YEARS),B7L813C7,B7L813C16,B7L813C25,B7L813C34,B7L813C43)</f>
        <v>526.4</v>
      </c>
      <c r="AB21" s="16" t="s">
        <v>37955</v>
      </c>
      <c r="AC21" s="33">
        <f>IF(D6L1314C12=0,0,D6L1314C10/D6L1314C12)</f>
        <v>7.7179916841816403E-5</v>
      </c>
      <c r="AD21" s="16" t="s">
        <v>37956</v>
      </c>
      <c r="AE21" s="33">
        <f>IF(D6L1314C5=0,0,D6L1314C10/D6L1314C5)</f>
        <v>0.4842878166413504</v>
      </c>
      <c r="AF21" s="16" t="s">
        <v>37957</v>
      </c>
      <c r="AG21" s="33">
        <f>CHOOSE(MIN(D6L1314C9,RUN_YEARS),B7L813C5,B7L813C14,B7L813C23,B7L813C32,B7L813C41)</f>
        <v>6.568641014848847</v>
      </c>
      <c r="AH21" s="16" t="s">
        <v>37958</v>
      </c>
      <c r="AI21" s="33">
        <f>IF(D6L1314C15=0,0,D6L1314C11/D6L1314C15)</f>
        <v>2.0066778378872283E-4</v>
      </c>
      <c r="AJ21" s="16" t="s">
        <v>37959</v>
      </c>
      <c r="AK21" s="33">
        <f>IF(D6L1314C5=0,0,D6L1314C11/D6L1314C5)</f>
        <v>1.5712183358649573E-2</v>
      </c>
      <c r="AL21" s="16" t="s">
        <v>37960</v>
      </c>
      <c r="AM21" s="33">
        <f>D6L1314C8*CHOOSE(MIN(D6L1314C9,RUN_YEARS),B7L813C4,B7L813C13,B7L813C22,B7L813C31,B7L813C40)</f>
        <v>1.2984307756529083E-2</v>
      </c>
      <c r="AN21" s="16" t="s">
        <v>37961</v>
      </c>
      <c r="AO21" s="33">
        <f>D6L1314C8-D6L1314C18</f>
        <v>2.8961315103956498E-2</v>
      </c>
      <c r="AP21" s="16" t="s">
        <v>37962</v>
      </c>
      <c r="AQ21" s="33">
        <f>CHOOSE(MIN(D6L1314C9,RUN_YEARS),B7L813C2,B7L813C11,B7L813C20,B7L813C29,B7L813C38)</f>
        <v>1.2447591843132144</v>
      </c>
      <c r="AR21" s="16" t="s">
        <v>37963</v>
      </c>
      <c r="AS21" s="33">
        <f>IF(D6L1314C20=0,0,D6L1314C18/D6L1314C20)</f>
        <v>1.0431180520827463E-2</v>
      </c>
      <c r="AT21" s="16" t="s">
        <v>37964</v>
      </c>
      <c r="AU21" s="33">
        <f>IF(D6L1314C5=0,0,D6L1314C18/D6L1314C5)</f>
        <v>0.15477547919261928</v>
      </c>
      <c r="AV21" s="16" t="s">
        <v>37965</v>
      </c>
      <c r="AW21" s="33">
        <f>CHOOSE(MIN(D6L1314C9,RUN_YEARS),B7L813C1,B7L813C10,B7L813C19,B7L813C28,B7L813C37)</f>
        <v>2.7764177837906994</v>
      </c>
      <c r="AX21" s="16" t="s">
        <v>37966</v>
      </c>
      <c r="AY21" s="33">
        <f>IF(D6L1314C23=0,0,D6L1314C19/D6L1314C23)</f>
        <v>1.0431180520827463E-2</v>
      </c>
      <c r="AZ21" s="16" t="s">
        <v>37967</v>
      </c>
      <c r="BA21" s="33">
        <f>IF(D6L1314C5=0,0,D6L1314C19/D6L1314C5)</f>
        <v>0.3452245208073807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6.9064319622819004E-2</v>
      </c>
      <c r="J22" s="16" t="s">
        <v>37990</v>
      </c>
      <c r="K22" s="21">
        <f>IF(FLOW_THRU_100PCT="Y",1,INDEX(VariabilityMatrix,D6L1315C1,D6L1315C9))</f>
        <v>0.6353552691493457</v>
      </c>
      <c r="L22" s="16" t="s">
        <v>37970</v>
      </c>
      <c r="M22" s="15">
        <f>IF(D6L1315C2&lt;&gt;0,D6L1315C2*D6L1315C4,D6L1315C3*D6L1315C4)</f>
        <v>4.3880379382572603E-2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2.1940189691286301E-2</v>
      </c>
      <c r="R22" s="16" t="s">
        <v>37972</v>
      </c>
      <c r="S22" s="15">
        <f>D6L1315C5-D6L1315C7</f>
        <v>2.1940189691286301E-2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2.116790499511927E-2</v>
      </c>
      <c r="X22" s="16" t="s">
        <v>37974</v>
      </c>
      <c r="Y22" s="33">
        <f>D6L1315C7-D6L1315C10</f>
        <v>7.7228469616703183E-4</v>
      </c>
      <c r="Z22" s="16" t="s">
        <v>37975</v>
      </c>
      <c r="AA22" s="33">
        <f>CHOOSE(MIN(D6L1315C9,RUN_YEARS),B7L813C7,B7L813C16,B7L813C25,B7L813C34,B7L813C43)</f>
        <v>527.33333333333337</v>
      </c>
      <c r="AB22" s="16" t="s">
        <v>37976</v>
      </c>
      <c r="AC22" s="33">
        <f>IF(D6L1315C12=0,0,D6L1315C10/D6L1315C12)</f>
        <v>4.0141412759391784E-5</v>
      </c>
      <c r="AD22" s="16" t="s">
        <v>37977</v>
      </c>
      <c r="AE22" s="33">
        <f>IF(D6L1315C5=0,0,D6L1315C10/D6L1315C5)</f>
        <v>0.48240022745852218</v>
      </c>
      <c r="AF22" s="16" t="s">
        <v>37978</v>
      </c>
      <c r="AG22" s="33">
        <f>CHOOSE(MIN(D6L1315C9,RUN_YEARS),B7L813C5,B7L813C14,B7L813C23,B7L813C32,B7L813C41)</f>
        <v>7.3996542480773231</v>
      </c>
      <c r="AH22" s="16" t="s">
        <v>37979</v>
      </c>
      <c r="AI22" s="33">
        <f>IF(D6L1315C15=0,0,D6L1315C11/D6L1315C15)</f>
        <v>1.0436767317441854E-4</v>
      </c>
      <c r="AJ22" s="16" t="s">
        <v>37980</v>
      </c>
      <c r="AK22" s="33">
        <f>IF(D6L1315C5=0,0,D6L1315C11/D6L1315C5)</f>
        <v>1.7599772541477845E-2</v>
      </c>
      <c r="AL22" s="16" t="s">
        <v>37981</v>
      </c>
      <c r="AM22" s="33">
        <f>D6L1315C8*CHOOSE(MIN(D6L1315C9,RUN_YEARS),B7L813C4,B7L813C13,B7L813C22,B7L813C31,B7L813C40)</f>
        <v>6.5715016357709259E-3</v>
      </c>
      <c r="AN22" s="16" t="s">
        <v>37982</v>
      </c>
      <c r="AO22" s="33">
        <f>D6L1315C8-D6L1315C18</f>
        <v>1.5368688055515375E-2</v>
      </c>
      <c r="AP22" s="16" t="s">
        <v>37983</v>
      </c>
      <c r="AQ22" s="33">
        <f>CHOOSE(MIN(D6L1315C9,RUN_YEARS),B7L813C2,B7L813C11,B7L813C20,B7L813C29,B7L813C38)</f>
        <v>1.271284668519912</v>
      </c>
      <c r="AR22" s="16" t="s">
        <v>37984</v>
      </c>
      <c r="AS22" s="33">
        <f>IF(D6L1315C20=0,0,D6L1315C18/D6L1315C20)</f>
        <v>5.1691818508452321E-3</v>
      </c>
      <c r="AT22" s="16" t="s">
        <v>37985</v>
      </c>
      <c r="AU22" s="33">
        <f>IF(D6L1315C5=0,0,D6L1315C18/D6L1315C5)</f>
        <v>0.14975945350146275</v>
      </c>
      <c r="AV22" s="16" t="s">
        <v>37986</v>
      </c>
      <c r="AW22" s="33">
        <f>CHOOSE(MIN(D6L1315C9,RUN_YEARS),B7L813C1,B7L813C10,B7L813C19,B7L813C28,B7L813C37)</f>
        <v>2.9731374323776953</v>
      </c>
      <c r="AX22" s="16" t="s">
        <v>37987</v>
      </c>
      <c r="AY22" s="33">
        <f>IF(D6L1315C23=0,0,D6L1315C19/D6L1315C23)</f>
        <v>5.1691818508452321E-3</v>
      </c>
      <c r="AZ22" s="16" t="s">
        <v>37988</v>
      </c>
      <c r="BA22" s="33">
        <f>IF(D6L1315C5=0,0,D6L1315C19/D6L1315C5)</f>
        <v>0.35024054649853725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23.647531904362641</v>
      </c>
      <c r="J23" s="16" t="s">
        <v>38011</v>
      </c>
      <c r="K23" s="21">
        <f>IF(FLOW_THRU_100PCT="Y",1,INDEX(VariabilityMatrix,D6L1316C1,D6L1316C9))</f>
        <v>0.3145082191507319</v>
      </c>
      <c r="L23" s="16" t="s">
        <v>37991</v>
      </c>
      <c r="M23" s="15">
        <f>IF(D6L1316C2&lt;&gt;0,D6L1316C2*D6L1316C4,D6L1316C3*D6L1316C4)</f>
        <v>7.4373431465512096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3.7186715732756048</v>
      </c>
      <c r="R23" s="16" t="s">
        <v>37993</v>
      </c>
      <c r="S23" s="15">
        <f>D6L1316C5-D6L1316C7</f>
        <v>3.7186715732756048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3.5877760255833846</v>
      </c>
      <c r="X23" s="16" t="s">
        <v>37995</v>
      </c>
      <c r="Y23" s="33">
        <f>D6L1316C7-D6L1316C10</f>
        <v>0.13089554769222023</v>
      </c>
      <c r="Z23" s="16" t="s">
        <v>37996</v>
      </c>
      <c r="AA23" s="33">
        <f>CHOOSE(MIN(D6L1316C9,RUN_YEARS),B7L813C7,B7L813C16,B7L813C25,B7L813C34,B7L813C43)</f>
        <v>527.33333333333337</v>
      </c>
      <c r="AB23" s="16" t="s">
        <v>37997</v>
      </c>
      <c r="AC23" s="33">
        <f>IF(D6L1316C12=0,0,D6L1316C10/D6L1316C12)</f>
        <v>6.8036207817636874E-3</v>
      </c>
      <c r="AD23" s="16" t="s">
        <v>37998</v>
      </c>
      <c r="AE23" s="33">
        <f>IF(D6L1316C5=0,0,D6L1316C10/D6L1316C5)</f>
        <v>0.48240022745852218</v>
      </c>
      <c r="AF23" s="16" t="s">
        <v>37999</v>
      </c>
      <c r="AG23" s="33">
        <f>CHOOSE(MIN(D6L1316C9,RUN_YEARS),B7L813C5,B7L813C14,B7L813C23,B7L813C32,B7L813C41)</f>
        <v>7.3996542480773231</v>
      </c>
      <c r="AH23" s="16" t="s">
        <v>38000</v>
      </c>
      <c r="AI23" s="33">
        <f>IF(D6L1316C15=0,0,D6L1316C11/D6L1316C15)</f>
        <v>1.7689414032585542E-2</v>
      </c>
      <c r="AJ23" s="16" t="s">
        <v>38001</v>
      </c>
      <c r="AK23" s="33">
        <f>IF(D6L1316C5=0,0,D6L1316C11/D6L1316C5)</f>
        <v>1.7599772541477821E-2</v>
      </c>
      <c r="AL23" s="16" t="s">
        <v>38002</v>
      </c>
      <c r="AM23" s="33">
        <f>D6L1316C8*CHOOSE(MIN(D6L1316C9,RUN_YEARS),B7L813C4,B7L813C13,B7L813C22,B7L813C31,B7L813C40)</f>
        <v>1.1138124451303586</v>
      </c>
      <c r="AN23" s="16" t="s">
        <v>38003</v>
      </c>
      <c r="AO23" s="33">
        <f>D6L1316C8-D6L1316C18</f>
        <v>2.6048591281452462</v>
      </c>
      <c r="AP23" s="16" t="s">
        <v>38004</v>
      </c>
      <c r="AQ23" s="33">
        <f>CHOOSE(MIN(D6L1316C9,RUN_YEARS),B7L813C2,B7L813C11,B7L813C20,B7L813C29,B7L813C38)</f>
        <v>1.271284668519912</v>
      </c>
      <c r="AR23" s="16" t="s">
        <v>38005</v>
      </c>
      <c r="AS23" s="33">
        <f>IF(D6L1316C20=0,0,D6L1316C18/D6L1316C20)</f>
        <v>0.87613142257674692</v>
      </c>
      <c r="AT23" s="16" t="s">
        <v>38006</v>
      </c>
      <c r="AU23" s="33">
        <f>IF(D6L1316C5=0,0,D6L1316C18/D6L1316C5)</f>
        <v>0.14975945350146275</v>
      </c>
      <c r="AV23" s="16" t="s">
        <v>38007</v>
      </c>
      <c r="AW23" s="33">
        <f>CHOOSE(MIN(D6L1316C9,RUN_YEARS),B7L813C1,B7L813C10,B7L813C19,B7L813C28,B7L813C37)</f>
        <v>2.9731374323776953</v>
      </c>
      <c r="AX23" s="16" t="s">
        <v>38008</v>
      </c>
      <c r="AY23" s="33">
        <f>IF(D6L1316C23=0,0,D6L1316C19/D6L1316C23)</f>
        <v>0.8761314225767467</v>
      </c>
      <c r="AZ23" s="16" t="s">
        <v>38009</v>
      </c>
      <c r="BA23" s="33">
        <f>IF(D6L1316C5=0,0,D6L1316C19/D6L1316C5)</f>
        <v>0.35024054649853725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0.58388317561487491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0.50213953102879239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0.25106976551439619</v>
      </c>
      <c r="R24" s="16" t="s">
        <v>38014</v>
      </c>
      <c r="S24" s="15">
        <f>D6L1317C5-D6L1317C7</f>
        <v>0.25106976551439619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0.2422322239842051</v>
      </c>
      <c r="X24" s="16" t="s">
        <v>38016</v>
      </c>
      <c r="Y24" s="33">
        <f>D6L1317C7-D6L1317C10</f>
        <v>8.8375415301910898E-3</v>
      </c>
      <c r="Z24" s="16" t="s">
        <v>38017</v>
      </c>
      <c r="AA24" s="33">
        <f>CHOOSE(MIN(D6L1317C9,RUN_YEARS),B7L813C7,B7L813C16,B7L813C25,B7L813C34,B7L813C43)</f>
        <v>527.33333333333337</v>
      </c>
      <c r="AB24" s="16" t="s">
        <v>38018</v>
      </c>
      <c r="AC24" s="33">
        <f>IF(D6L1317C12=0,0,D6L1317C10/D6L1317C12)</f>
        <v>4.5935314282719041E-4</v>
      </c>
      <c r="AD24" s="16" t="s">
        <v>38019</v>
      </c>
      <c r="AE24" s="33">
        <f>IF(D6L1317C5=0,0,D6L1317C10/D6L1317C5)</f>
        <v>0.48240022745852218</v>
      </c>
      <c r="AF24" s="16" t="s">
        <v>38020</v>
      </c>
      <c r="AG24" s="33">
        <f>CHOOSE(MIN(D6L1317C9,RUN_YEARS),B7L813C5,B7L813C14,B7L813C23,B7L813C32,B7L813C41)</f>
        <v>7.3996542480773231</v>
      </c>
      <c r="AH24" s="16" t="s">
        <v>38021</v>
      </c>
      <c r="AI24" s="33">
        <f>IF(D6L1317C15=0,0,D6L1317C11/D6L1317C15)</f>
        <v>1.1943181713506923E-3</v>
      </c>
      <c r="AJ24" s="16" t="s">
        <v>38022</v>
      </c>
      <c r="AK24" s="33">
        <f>IF(D6L1317C5=0,0,D6L1317C11/D6L1317C5)</f>
        <v>1.7599772541477821E-2</v>
      </c>
      <c r="AL24" s="16" t="s">
        <v>38023</v>
      </c>
      <c r="AM24" s="33">
        <f>D6L1317C8*CHOOSE(MIN(D6L1317C9,RUN_YEARS),B7L813C4,B7L813C13,B7L813C22,B7L813C31,B7L813C40)</f>
        <v>7.5200141748352739E-2</v>
      </c>
      <c r="AN24" s="16" t="s">
        <v>38024</v>
      </c>
      <c r="AO24" s="33">
        <f>D6L1317C8-D6L1317C18</f>
        <v>0.17586962376604345</v>
      </c>
      <c r="AP24" s="16" t="s">
        <v>38025</v>
      </c>
      <c r="AQ24" s="33">
        <f>CHOOSE(MIN(D6L1317C9,RUN_YEARS),B7L813C2,B7L813C11,B7L813C20,B7L813C29,B7L813C38)</f>
        <v>1.271284668519912</v>
      </c>
      <c r="AR24" s="16" t="s">
        <v>38026</v>
      </c>
      <c r="AS24" s="33">
        <f>IF(D6L1317C20=0,0,D6L1317C18/D6L1317C20)</f>
        <v>5.9152873947503987E-2</v>
      </c>
      <c r="AT24" s="16" t="s">
        <v>38027</v>
      </c>
      <c r="AU24" s="33">
        <f>IF(D6L1317C5=0,0,D6L1317C18/D6L1317C5)</f>
        <v>0.14975945350146275</v>
      </c>
      <c r="AV24" s="16" t="s">
        <v>38028</v>
      </c>
      <c r="AW24" s="33">
        <f>CHOOSE(MIN(D6L1317C9,RUN_YEARS),B7L813C1,B7L813C10,B7L813C19,B7L813C28,B7L813C37)</f>
        <v>2.9731374323776953</v>
      </c>
      <c r="AX24" s="16" t="s">
        <v>38029</v>
      </c>
      <c r="AY24" s="33">
        <f>IF(D6L1317C23=0,0,D6L1317C19/D6L1317C23)</f>
        <v>5.915287394750398E-2</v>
      </c>
      <c r="AZ24" s="16" t="s">
        <v>38030</v>
      </c>
      <c r="BA24" s="33">
        <f>IF(D6L1317C5=0,0,D6L1317C19/D6L1317C5)</f>
        <v>0.35024054649853725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2.0728685734097931</v>
      </c>
      <c r="J25" s="16" t="s">
        <v>38052</v>
      </c>
      <c r="K25" s="21">
        <f>IF(FLOW_THRU_100PCT="Y",1,INDEX(VariabilityMatrix,D6L1318C1,D6L1318C9))</f>
        <v>0.30325597258387399</v>
      </c>
      <c r="L25" s="16" t="s">
        <v>38032</v>
      </c>
      <c r="M25" s="15">
        <f>IF(D6L1318C2&lt;&gt;0,D6L1318C2*D6L1318C4,D6L1318C3*D6L1318C4)</f>
        <v>0.62860977526793427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0.31430488763396713</v>
      </c>
      <c r="R25" s="16" t="s">
        <v>38034</v>
      </c>
      <c r="S25" s="15">
        <f>D6L1318C5-D6L1318C7</f>
        <v>0.31430488763396713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0.30165535603212623</v>
      </c>
      <c r="X25" s="16" t="s">
        <v>38036</v>
      </c>
      <c r="Y25" s="33">
        <f>D6L1318C7-D6L1318C10</f>
        <v>1.2649531601840902E-2</v>
      </c>
      <c r="Z25" s="16" t="s">
        <v>38037</v>
      </c>
      <c r="AA25" s="33">
        <f>CHOOSE(MIN(D6L1318C9,RUN_YEARS),B7L813C7,B7L813C16,B7L813C25,B7L813C34,B7L813C43)</f>
        <v>538</v>
      </c>
      <c r="AB25" s="16" t="s">
        <v>38038</v>
      </c>
      <c r="AC25" s="33">
        <f>IF(D6L1318C12=0,0,D6L1318C10/D6L1318C12)</f>
        <v>5.6069768779205614E-4</v>
      </c>
      <c r="AD25" s="16" t="s">
        <v>38039</v>
      </c>
      <c r="AE25" s="33">
        <f>IF(D6L1318C5=0,0,D6L1318C10/D6L1318C5)</f>
        <v>0.4798769728064613</v>
      </c>
      <c r="AF25" s="16" t="s">
        <v>38040</v>
      </c>
      <c r="AG25" s="33">
        <f>CHOOSE(MIN(D6L1318C9,RUN_YEARS),B7L813C5,B7L813C14,B7L813C23,B7L813C32,B7L813C41)</f>
        <v>8.6770546199413392</v>
      </c>
      <c r="AH25" s="16" t="s">
        <v>38041</v>
      </c>
      <c r="AI25" s="33">
        <f>IF(D6L1318C15=0,0,D6L1318C11/D6L1318C15)</f>
        <v>1.4578139882593501E-3</v>
      </c>
      <c r="AJ25" s="16" t="s">
        <v>38042</v>
      </c>
      <c r="AK25" s="33">
        <f>IF(D6L1318C5=0,0,D6L1318C11/D6L1318C5)</f>
        <v>2.0123027193538714E-2</v>
      </c>
      <c r="AL25" s="16" t="s">
        <v>38043</v>
      </c>
      <c r="AM25" s="33">
        <f>D6L1318C8*CHOOSE(MIN(D6L1318C9,RUN_YEARS),B7L813C4,B7L813C13,B7L813C22,B7L813C31,B7L813C40)</f>
        <v>8.5214640249447582E-2</v>
      </c>
      <c r="AN25" s="16" t="s">
        <v>38044</v>
      </c>
      <c r="AO25" s="33">
        <f>D6L1318C8-D6L1318C18</f>
        <v>0.22909024738451955</v>
      </c>
      <c r="AP25" s="16" t="s">
        <v>38045</v>
      </c>
      <c r="AQ25" s="33">
        <f>CHOOSE(MIN(D6L1318C9,RUN_YEARS),B7L813C2,B7L813C11,B7L813C20,B7L813C29,B7L813C38)</f>
        <v>1.2619421213061739</v>
      </c>
      <c r="AR25" s="16" t="s">
        <v>38046</v>
      </c>
      <c r="AS25" s="33">
        <f>IF(D6L1318C20=0,0,D6L1318C18/D6L1318C20)</f>
        <v>6.7526583676631793E-2</v>
      </c>
      <c r="AT25" s="16" t="s">
        <v>38047</v>
      </c>
      <c r="AU25" s="33">
        <f>IF(D6L1318C5=0,0,D6L1318C18/D6L1318C5)</f>
        <v>0.13556047583435413</v>
      </c>
      <c r="AV25" s="16" t="s">
        <v>38048</v>
      </c>
      <c r="AW25" s="33">
        <f>CHOOSE(MIN(D6L1318C9,RUN_YEARS),B7L813C1,B7L813C10,B7L813C19,B7L813C28,B7L813C37)</f>
        <v>3.3925934781711522</v>
      </c>
      <c r="AX25" s="16" t="s">
        <v>38049</v>
      </c>
      <c r="AY25" s="33">
        <f>IF(D6L1318C23=0,0,D6L1318C19/D6L1318C23)</f>
        <v>6.752658367663178E-2</v>
      </c>
      <c r="AZ25" s="16" t="s">
        <v>38050</v>
      </c>
      <c r="BA25" s="33">
        <f>IF(D6L1318C5=0,0,D6L1318C19/D6L1318C5)</f>
        <v>0.3644395241656459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18.900920215982843</v>
      </c>
      <c r="J26" s="16" t="s">
        <v>38073</v>
      </c>
      <c r="K26" s="21">
        <f>IF(FLOW_THRU_100PCT="Y",1,INDEX(VariabilityMatrix,D6L1319C1,D6L1319C9))</f>
        <v>0.3145082191507319</v>
      </c>
      <c r="L26" s="16" t="s">
        <v>38053</v>
      </c>
      <c r="M26" s="15">
        <f>IF(D6L1319C2&lt;&gt;0,D6L1319C2*D6L1319C4,D6L1319C3*D6L1319C4)</f>
        <v>5.9444947574388314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2.9722473787194157</v>
      </c>
      <c r="R26" s="16" t="s">
        <v>38055</v>
      </c>
      <c r="S26" s="15">
        <f>D6L1319C5-D6L1319C7</f>
        <v>2.9722473787194157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2.8676256231144848</v>
      </c>
      <c r="X26" s="16" t="s">
        <v>38057</v>
      </c>
      <c r="Y26" s="33">
        <f>D6L1319C7-D6L1319C10</f>
        <v>0.10462175560493092</v>
      </c>
      <c r="Z26" s="16" t="s">
        <v>38058</v>
      </c>
      <c r="AA26" s="33">
        <f>CHOOSE(MIN(D6L1319C9,RUN_YEARS),B7L813C7,B7L813C16,B7L813C25,B7L813C34,B7L813C43)</f>
        <v>527.33333333333337</v>
      </c>
      <c r="AB26" s="16" t="s">
        <v>38059</v>
      </c>
      <c r="AC26" s="33">
        <f>IF(D6L1319C12=0,0,D6L1319C10/D6L1319C12)</f>
        <v>5.4379752650717157E-3</v>
      </c>
      <c r="AD26" s="16" t="s">
        <v>38060</v>
      </c>
      <c r="AE26" s="33">
        <f>IF(D6L1319C5=0,0,D6L1319C10/D6L1319C5)</f>
        <v>0.48240022745852218</v>
      </c>
      <c r="AF26" s="16" t="s">
        <v>38061</v>
      </c>
      <c r="AG26" s="33">
        <f>CHOOSE(MIN(D6L1319C9,RUN_YEARS),B7L813C5,B7L813C14,B7L813C23,B7L813C32,B7L813C41)</f>
        <v>7.3996542480773231</v>
      </c>
      <c r="AH26" s="16" t="s">
        <v>38062</v>
      </c>
      <c r="AI26" s="33">
        <f>IF(D6L1319C15=0,0,D6L1319C11/D6L1319C15)</f>
        <v>1.4138735689186444E-2</v>
      </c>
      <c r="AJ26" s="16" t="s">
        <v>38063</v>
      </c>
      <c r="AK26" s="33">
        <f>IF(D6L1319C5=0,0,D6L1319C11/D6L1319C5)</f>
        <v>1.7599772541477841E-2</v>
      </c>
      <c r="AL26" s="16" t="s">
        <v>38064</v>
      </c>
      <c r="AM26" s="33">
        <f>D6L1319C8*CHOOSE(MIN(D6L1319C9,RUN_YEARS),B7L813C4,B7L813C13,B7L813C22,B7L813C31,B7L813C40)</f>
        <v>0.89024428621634977</v>
      </c>
      <c r="AN26" s="16" t="s">
        <v>38065</v>
      </c>
      <c r="AO26" s="33">
        <f>D6L1319C8-D6L1319C18</f>
        <v>2.0820030925030659</v>
      </c>
      <c r="AP26" s="16" t="s">
        <v>38066</v>
      </c>
      <c r="AQ26" s="33">
        <f>CHOOSE(MIN(D6L1319C9,RUN_YEARS),B7L813C2,B7L813C11,B7L813C20,B7L813C29,B7L813C38)</f>
        <v>1.271284668519912</v>
      </c>
      <c r="AR26" s="16" t="s">
        <v>38067</v>
      </c>
      <c r="AS26" s="33">
        <f>IF(D6L1319C20=0,0,D6L1319C18/D6L1319C20)</f>
        <v>0.70027139338729938</v>
      </c>
      <c r="AT26" s="16" t="s">
        <v>38068</v>
      </c>
      <c r="AU26" s="33">
        <f>IF(D6L1319C5=0,0,D6L1319C18/D6L1319C5)</f>
        <v>0.14975945350146275</v>
      </c>
      <c r="AV26" s="16" t="s">
        <v>38069</v>
      </c>
      <c r="AW26" s="33">
        <f>CHOOSE(MIN(D6L1319C9,RUN_YEARS),B7L813C1,B7L813C10,B7L813C19,B7L813C28,B7L813C37)</f>
        <v>2.9731374323776953</v>
      </c>
      <c r="AX26" s="16" t="s">
        <v>38070</v>
      </c>
      <c r="AY26" s="33">
        <f>IF(D6L1319C23=0,0,D6L1319C19/D6L1319C23)</f>
        <v>0.70027139338729927</v>
      </c>
      <c r="AZ26" s="16" t="s">
        <v>38071</v>
      </c>
      <c r="BA26" s="33">
        <f>IF(D6L1319C5=0,0,D6L1319C19/D6L1319C5)</f>
        <v>0.35024054649853725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0.60712857971994838</v>
      </c>
      <c r="J27" s="16" t="s">
        <v>38094</v>
      </c>
      <c r="K27" s="21">
        <f>IF(FLOW_THRU_100PCT="Y",1,INDEX(VariabilityMatrix,D6L1320C1,D6L1320C9))</f>
        <v>0.30325597258387399</v>
      </c>
      <c r="L27" s="16" t="s">
        <v>38074</v>
      </c>
      <c r="M27" s="15">
        <f>IF(D6L1320C2&lt;&gt;0,D6L1320C2*D6L1320C4,D6L1320C3*D6L1320C4)</f>
        <v>0.18411536792643901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9.2057683963219505E-2</v>
      </c>
      <c r="R27" s="16" t="s">
        <v>38076</v>
      </c>
      <c r="S27" s="15">
        <f>D6L1320C5-D6L1320C7</f>
        <v>9.2057683963219505E-2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8.8352725407687391E-2</v>
      </c>
      <c r="X27" s="16" t="s">
        <v>38078</v>
      </c>
      <c r="Y27" s="33">
        <f>D6L1320C7-D6L1320C10</f>
        <v>3.7049585555321146E-3</v>
      </c>
      <c r="Z27" s="16" t="s">
        <v>38079</v>
      </c>
      <c r="AA27" s="33">
        <f>CHOOSE(MIN(D6L1320C9,RUN_YEARS),B7L813C7,B7L813C16,B7L813C25,B7L813C34,B7L813C43)</f>
        <v>538</v>
      </c>
      <c r="AB27" s="16" t="s">
        <v>38080</v>
      </c>
      <c r="AC27" s="33">
        <f>IF(D6L1320C12=0,0,D6L1320C10/D6L1320C12)</f>
        <v>1.6422439666856391E-4</v>
      </c>
      <c r="AD27" s="16" t="s">
        <v>38081</v>
      </c>
      <c r="AE27" s="33">
        <f>IF(D6L1320C5=0,0,D6L1320C10/D6L1320C5)</f>
        <v>0.4798769728064613</v>
      </c>
      <c r="AF27" s="16" t="s">
        <v>38082</v>
      </c>
      <c r="AG27" s="33">
        <f>CHOOSE(MIN(D6L1320C9,RUN_YEARS),B7L813C5,B7L813C14,B7L813C23,B7L813C32,B7L813C41)</f>
        <v>8.6770546199413392</v>
      </c>
      <c r="AH27" s="16" t="s">
        <v>38083</v>
      </c>
      <c r="AI27" s="33">
        <f>IF(D6L1320C15=0,0,D6L1320C11/D6L1320C15)</f>
        <v>4.2698343133826694E-4</v>
      </c>
      <c r="AJ27" s="16" t="s">
        <v>38084</v>
      </c>
      <c r="AK27" s="33">
        <f>IF(D6L1320C5=0,0,D6L1320C11/D6L1320C5)</f>
        <v>2.0123027193538697E-2</v>
      </c>
      <c r="AL27" s="16" t="s">
        <v>38085</v>
      </c>
      <c r="AM27" s="33">
        <f>D6L1320C8*CHOOSE(MIN(D6L1320C9,RUN_YEARS),B7L813C4,B7L813C13,B7L813C22,B7L813C31,B7L813C40)</f>
        <v>2.4958766884525255E-2</v>
      </c>
      <c r="AN27" s="16" t="s">
        <v>38086</v>
      </c>
      <c r="AO27" s="33">
        <f>D6L1320C8-D6L1320C18</f>
        <v>6.7098917078694253E-2</v>
      </c>
      <c r="AP27" s="16" t="s">
        <v>38087</v>
      </c>
      <c r="AQ27" s="33">
        <f>CHOOSE(MIN(D6L1320C9,RUN_YEARS),B7L813C2,B7L813C11,B7L813C20,B7L813C29,B7L813C38)</f>
        <v>1.2619421213061739</v>
      </c>
      <c r="AR27" s="16" t="s">
        <v>38088</v>
      </c>
      <c r="AS27" s="33">
        <f>IF(D6L1320C20=0,0,D6L1320C18/D6L1320C20)</f>
        <v>1.9778059915055112E-2</v>
      </c>
      <c r="AT27" s="16" t="s">
        <v>38089</v>
      </c>
      <c r="AU27" s="33">
        <f>IF(D6L1320C5=0,0,D6L1320C18/D6L1320C5)</f>
        <v>0.13556047583435413</v>
      </c>
      <c r="AV27" s="16" t="s">
        <v>38090</v>
      </c>
      <c r="AW27" s="33">
        <f>CHOOSE(MIN(D6L1320C9,RUN_YEARS),B7L813C1,B7L813C10,B7L813C19,B7L813C28,B7L813C37)</f>
        <v>3.3925934781711522</v>
      </c>
      <c r="AX27" s="16" t="s">
        <v>38091</v>
      </c>
      <c r="AY27" s="33">
        <f>IF(D6L1320C23=0,0,D6L1320C19/D6L1320C23)</f>
        <v>1.9778059915055109E-2</v>
      </c>
      <c r="AZ27" s="16" t="s">
        <v>38092</v>
      </c>
      <c r="BA27" s="33">
        <f>IF(D6L1320C5=0,0,D6L1320C19/D6L1320C5)</f>
        <v>0.3644395241656459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0.30325597258387399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538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8.6770546199413392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1.2619421213061739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3.3925934781711522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0.30325597258387399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538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8.6770546199413392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1.2619421213061739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3.3925934781711522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0.30325597258387399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538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8.6770546199413392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1.2619421213061739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3.3925934781711522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0.30325597258387399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538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8.6770546199413392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1.2619421213061739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3.3925934781711522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0.30325597258387399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538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8.6770546199413392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1.2619421213061739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3.3925934781711522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0.37908906052719904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0.32601659205339117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0.16300829602669559</v>
      </c>
      <c r="R33" s="16" t="s">
        <v>38202</v>
      </c>
      <c r="S33" s="15">
        <f>D6L1326C5-D6L1326C7</f>
        <v>0.16300829602669559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0.15644785527926039</v>
      </c>
      <c r="X33" s="16" t="s">
        <v>38204</v>
      </c>
      <c r="Y33" s="33">
        <f>D6L1326C7-D6L1326C10</f>
        <v>6.5604407474351978E-3</v>
      </c>
      <c r="Z33" s="16" t="s">
        <v>38205</v>
      </c>
      <c r="AA33" s="33">
        <f>CHOOSE(MIN(D6L1326C9,RUN_YEARS),B7L813C7,B7L813C16,B7L813C25,B7L813C34,B7L813C43)</f>
        <v>538</v>
      </c>
      <c r="AB33" s="16" t="s">
        <v>38206</v>
      </c>
      <c r="AC33" s="33">
        <f>IF(D6L1326C12=0,0,D6L1326C10/D6L1326C12)</f>
        <v>2.9079527003579998E-4</v>
      </c>
      <c r="AD33" s="16" t="s">
        <v>38207</v>
      </c>
      <c r="AE33" s="33">
        <f>IF(D6L1326C5=0,0,D6L1326C10/D6L1326C5)</f>
        <v>0.4798769728064613</v>
      </c>
      <c r="AF33" s="16" t="s">
        <v>38208</v>
      </c>
      <c r="AG33" s="33">
        <f>CHOOSE(MIN(D6L1326C9,RUN_YEARS),B7L813C5,B7L813C14,B7L813C23,B7L813C32,B7L813C41)</f>
        <v>8.6770546199413392</v>
      </c>
      <c r="AH33" s="16" t="s">
        <v>38209</v>
      </c>
      <c r="AI33" s="33">
        <f>IF(D6L1326C15=0,0,D6L1326C11/D6L1326C15)</f>
        <v>7.5606770209308064E-4</v>
      </c>
      <c r="AJ33" s="16" t="s">
        <v>38210</v>
      </c>
      <c r="AK33" s="33">
        <f>IF(D6L1326C5=0,0,D6L1326C11/D6L1326C5)</f>
        <v>2.0123027193538683E-2</v>
      </c>
      <c r="AL33" s="16" t="s">
        <v>38211</v>
      </c>
      <c r="AM33" s="33">
        <f>D6L1326C8*CHOOSE(MIN(D6L1326C9,RUN_YEARS),B7L813C4,B7L813C13,B7L813C22,B7L813C31,B7L813C40)</f>
        <v>4.4194964348652221E-2</v>
      </c>
      <c r="AN33" s="16" t="s">
        <v>38212</v>
      </c>
      <c r="AO33" s="33">
        <f>D6L1326C8-D6L1326C18</f>
        <v>0.11881333167804337</v>
      </c>
      <c r="AP33" s="16" t="s">
        <v>38213</v>
      </c>
      <c r="AQ33" s="33">
        <f>CHOOSE(MIN(D6L1326C9,RUN_YEARS),B7L813C2,B7L813C11,B7L813C20,B7L813C29,B7L813C38)</f>
        <v>1.2619421213061739</v>
      </c>
      <c r="AR33" s="16" t="s">
        <v>38214</v>
      </c>
      <c r="AS33" s="33">
        <f>IF(D6L1326C20=0,0,D6L1326C18/D6L1326C20)</f>
        <v>3.502138775026243E-2</v>
      </c>
      <c r="AT33" s="16" t="s">
        <v>38215</v>
      </c>
      <c r="AU33" s="33">
        <f>IF(D6L1326C5=0,0,D6L1326C18/D6L1326C5)</f>
        <v>0.13556047583435413</v>
      </c>
      <c r="AV33" s="16" t="s">
        <v>38216</v>
      </c>
      <c r="AW33" s="33">
        <f>CHOOSE(MIN(D6L1326C9,RUN_YEARS),B7L813C1,B7L813C10,B7L813C19,B7L813C28,B7L813C37)</f>
        <v>3.3925934781711522</v>
      </c>
      <c r="AX33" s="16" t="s">
        <v>38217</v>
      </c>
      <c r="AY33" s="33">
        <f>IF(D6L1326C23=0,0,D6L1326C19/D6L1326C23)</f>
        <v>3.5021387750262423E-2</v>
      </c>
      <c r="AZ33" s="16" t="s">
        <v>38218</v>
      </c>
      <c r="BA33" s="33">
        <f>IF(D6L1326C5=0,0,D6L1326C19/D6L1326C5)</f>
        <v>0.3644395241656459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-1.2042951149592724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-1.0356937988649744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-0.51784689943248718</v>
      </c>
      <c r="R34" s="16" t="s">
        <v>38222</v>
      </c>
      <c r="S34" s="15">
        <f>D6L1327C5-D6L1327C7</f>
        <v>-0.51784689943248718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-0.49961892414984455</v>
      </c>
      <c r="X34" s="16" t="s">
        <v>38224</v>
      </c>
      <c r="Y34" s="33">
        <f>D6L1327C7-D6L1327C10</f>
        <v>-1.8227975282642639E-2</v>
      </c>
      <c r="Z34" s="16" t="s">
        <v>38225</v>
      </c>
      <c r="AA34" s="33">
        <f>CHOOSE(MIN(D6L1327C9,RUN_YEARS),B7L813C7,B7L813C16,B7L813C25,B7L813C34,B7L813C43)</f>
        <v>527.33333333333337</v>
      </c>
      <c r="AB34" s="16" t="s">
        <v>38226</v>
      </c>
      <c r="AC34" s="33">
        <f>IF(D6L1327C12=0,0,D6L1327C10/D6L1327C12)</f>
        <v>-9.4744423037265073E-4</v>
      </c>
      <c r="AD34" s="16" t="s">
        <v>38227</v>
      </c>
      <c r="AE34" s="33">
        <f>IF(D6L1327C5=0,0,D6L1327C10/D6L1327C5)</f>
        <v>0.48240022745852218</v>
      </c>
      <c r="AF34" s="16" t="s">
        <v>38228</v>
      </c>
      <c r="AG34" s="33">
        <f>CHOOSE(MIN(D6L1327C9,RUN_YEARS),B7L813C5,B7L813C14,B7L813C23,B7L813C32,B7L813C41)</f>
        <v>7.3996542480773231</v>
      </c>
      <c r="AH34" s="16" t="s">
        <v>38229</v>
      </c>
      <c r="AI34" s="33">
        <f>IF(D6L1327C15=0,0,D6L1327C11/D6L1327C15)</f>
        <v>-2.4633549989688877E-3</v>
      </c>
      <c r="AJ34" s="16" t="s">
        <v>38230</v>
      </c>
      <c r="AK34" s="33">
        <f>IF(D6L1327C5=0,0,D6L1327C11/D6L1327C5)</f>
        <v>1.7599772541477831E-2</v>
      </c>
      <c r="AL34" s="16" t="s">
        <v>38231</v>
      </c>
      <c r="AM34" s="33">
        <f>D6L1327C8*CHOOSE(MIN(D6L1327C9,RUN_YEARS),B7L813C4,B7L813C13,B7L813C22,B7L813C31,B7L813C40)</f>
        <v>-0.15510493731287245</v>
      </c>
      <c r="AN34" s="16" t="s">
        <v>38232</v>
      </c>
      <c r="AO34" s="33">
        <f>D6L1327C8-D6L1327C18</f>
        <v>-0.36274196211961474</v>
      </c>
      <c r="AP34" s="16" t="s">
        <v>38233</v>
      </c>
      <c r="AQ34" s="33">
        <f>CHOOSE(MIN(D6L1327C9,RUN_YEARS),B7L813C2,B7L813C11,B7L813C20,B7L813C29,B7L813C38)</f>
        <v>1.271284668519912</v>
      </c>
      <c r="AR34" s="16" t="s">
        <v>38234</v>
      </c>
      <c r="AS34" s="33">
        <f>IF(D6L1327C20=0,0,D6L1327C18/D6L1327C20)</f>
        <v>-0.12200645626714962</v>
      </c>
      <c r="AT34" s="16" t="s">
        <v>38235</v>
      </c>
      <c r="AU34" s="33">
        <f>IF(D6L1327C5=0,0,D6L1327C18/D6L1327C5)</f>
        <v>0.14975945350146275</v>
      </c>
      <c r="AV34" s="16" t="s">
        <v>38236</v>
      </c>
      <c r="AW34" s="33">
        <f>CHOOSE(MIN(D6L1327C9,RUN_YEARS),B7L813C1,B7L813C10,B7L813C19,B7L813C28,B7L813C37)</f>
        <v>2.9731374323776953</v>
      </c>
      <c r="AX34" s="16" t="s">
        <v>38237</v>
      </c>
      <c r="AY34" s="33">
        <f>IF(D6L1327C23=0,0,D6L1327C19/D6L1327C23)</f>
        <v>-0.12200645626714959</v>
      </c>
      <c r="AZ34" s="16" t="s">
        <v>38238</v>
      </c>
      <c r="BA34" s="33">
        <f>IF(D6L1327C5=0,0,D6L1327C19/D6L1327C5)</f>
        <v>0.35024054649853725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131.06871082210961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86.277996806015807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43.138998403007903</v>
      </c>
      <c r="R35" s="16" t="s">
        <v>38242</v>
      </c>
      <c r="S35" s="15">
        <f>SUM(D6L1301C8:D6L1327C8)-2*SUM(D6L1309C8,D6L1311C8,D6L1322C8,D6L1324C8,D6L1327C8)</f>
        <v>43.138998403007903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41.620694670499354</v>
      </c>
      <c r="X35" s="16" t="s">
        <v>38244</v>
      </c>
      <c r="Y35" s="33">
        <f>SUM(D6L1301C11:D6L1327C11)-2*SUM(D6L1309C11,D6L1311C11,D6L1322C11,D6L1324C11,D6L1327C11)</f>
        <v>1.5183037325085618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7.8908475387311397E-2</v>
      </c>
      <c r="AD35" s="16" t="s">
        <v>38246</v>
      </c>
      <c r="AE35" s="33">
        <f>IF(D6L1328C5=0,0,D6L1328C10/D6L1328C5)</f>
        <v>0.48240219072398904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0.20516203600700877</v>
      </c>
      <c r="AJ35" s="16" t="s">
        <v>38248</v>
      </c>
      <c r="AK35" s="33">
        <f>IF(D6L1328C5=0,0,D6L1328C11/D6L1328C5)</f>
        <v>1.7597809276011109E-2</v>
      </c>
      <c r="AL35" s="16" t="s">
        <v>38249</v>
      </c>
      <c r="AM35" s="33">
        <f>SUM(D6L1301C18:D6L1327C18)-2*SUM(D6L1309C18,D6L1311C18,D6L1322C18,D6L1324C18,D6L1327C18)</f>
        <v>12.912705458162085</v>
      </c>
      <c r="AN35" s="16" t="s">
        <v>38250</v>
      </c>
      <c r="AO35" s="33">
        <f>SUM(D6L1301C19:D6L1327C19)-2*SUM(D6L1309C19,D6L1311C19,D6L1322C19,D6L1324C19,D6L1327C19)</f>
        <v>30.226292944845817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10.162380249712658</v>
      </c>
      <c r="AT35" s="16" t="s">
        <v>38252</v>
      </c>
      <c r="AU35" s="33">
        <f>IF(D6L1328C5=0,0,D6L1328C18/D6L1328C5)</f>
        <v>0.14966394603707042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10.162380249712658</v>
      </c>
      <c r="AZ35" s="16" t="s">
        <v>38254</v>
      </c>
      <c r="BA35" s="33">
        <f>IF(D6L1328C5=0,0,D6L1328C19/D6L1328C5)</f>
        <v>0.35033605396292955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1.3032382638599904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0.65161913192999521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0.32580956596499761</v>
      </c>
      <c r="R36" s="16" t="s">
        <v>38259</v>
      </c>
      <c r="S36" s="15">
        <f>D6L1329C5-D6L1329C7</f>
        <v>0.32580956596499761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0.31269701645334025</v>
      </c>
      <c r="X36" s="16" t="s">
        <v>38261</v>
      </c>
      <c r="Y36" s="33">
        <f>D6L1329C7-D6L1329C10</f>
        <v>1.3112549511657356E-2</v>
      </c>
      <c r="Z36" s="16" t="s">
        <v>38262</v>
      </c>
      <c r="AA36" s="33">
        <f>CHOOSE(MIN(D6L1329C9,RUN_YEARS),B7L813C7,B7L813C16,B7L813C25,B7L813C34,B7L813C43)</f>
        <v>538</v>
      </c>
      <c r="AB36" s="16" t="s">
        <v>38263</v>
      </c>
      <c r="AC36" s="33">
        <f>IF(D6L1329C12=0,0,D6L1329C10/D6L1329C12)</f>
        <v>5.8122122017349493E-4</v>
      </c>
      <c r="AD36" s="16" t="s">
        <v>38264</v>
      </c>
      <c r="AE36" s="33">
        <f>IF(D6L1329C5=0,0,D6L1329C10/D6L1329C5)</f>
        <v>0.47987697280646135</v>
      </c>
      <c r="AF36" s="16" t="s">
        <v>38265</v>
      </c>
      <c r="AG36" s="33">
        <f>CHOOSE(MIN(D6L1329C9,RUN_YEARS),B7L813C5,B7L813C14,B7L813C23,B7L813C32,B7L813C41)</f>
        <v>8.6770546199413392</v>
      </c>
      <c r="AH36" s="16" t="s">
        <v>38266</v>
      </c>
      <c r="AI36" s="33">
        <f>IF(D6L1329C15=0,0,D6L1329C11/D6L1329C15)</f>
        <v>1.5111751724510873E-3</v>
      </c>
      <c r="AJ36" s="16" t="s">
        <v>38267</v>
      </c>
      <c r="AK36" s="33">
        <f>IF(D6L1329C5=0,0,D6L1329C11/D6L1329C5)</f>
        <v>2.0123027193538669E-2</v>
      </c>
      <c r="AL36" s="16" t="s">
        <v>38268</v>
      </c>
      <c r="AM36" s="33">
        <f>D6L1329C8*CHOOSE(MIN(D6L1329C9,RUN_YEARS),B7L813C4,B7L813C13,B7L813C22,B7L813C31,B7L813C40)</f>
        <v>8.8333799587198933E-2</v>
      </c>
      <c r="AN36" s="16" t="s">
        <v>38269</v>
      </c>
      <c r="AO36" s="33">
        <f>D6L1329C8-D6L1329C18</f>
        <v>0.23747576637779866</v>
      </c>
      <c r="AP36" s="16" t="s">
        <v>38270</v>
      </c>
      <c r="AQ36" s="33">
        <f>CHOOSE(MIN(D6L1329C9,RUN_YEARS),B7L813C2,B7L813C11,B7L813C20,B7L813C29,B7L813C38)</f>
        <v>1.2619421213061739</v>
      </c>
      <c r="AR36" s="16" t="s">
        <v>38271</v>
      </c>
      <c r="AS36" s="33">
        <f>IF(D6L1329C20=0,0,D6L1329C18/D6L1329C20)</f>
        <v>6.9998297145172542E-2</v>
      </c>
      <c r="AT36" s="16" t="s">
        <v>38272</v>
      </c>
      <c r="AU36" s="33">
        <f>IF(D6L1329C5=0,0,D6L1329C18/D6L1329C5)</f>
        <v>0.13556047583435413</v>
      </c>
      <c r="AV36" s="16" t="s">
        <v>38273</v>
      </c>
      <c r="AW36" s="33">
        <f>CHOOSE(MIN(D6L1329C9,RUN_YEARS),B7L813C1,B7L813C10,B7L813C19,B7L813C28,B7L813C37)</f>
        <v>3.3925934781711522</v>
      </c>
      <c r="AX36" s="16" t="s">
        <v>38274</v>
      </c>
      <c r="AY36" s="33">
        <f>IF(D6L1329C23=0,0,D6L1329C19/D6L1329C23)</f>
        <v>6.9998297145172514E-2</v>
      </c>
      <c r="AZ36" s="16" t="s">
        <v>38275</v>
      </c>
      <c r="BA36" s="33">
        <f>IF(D6L1329C5=0,0,D6L1329C19/D6L1329C5)</f>
        <v>0.36443952416564585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538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8.6770546199413392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1.2619421213061739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3.3925934781711522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-1.1186440677966103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-0.55932203389830515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-0.27966101694915257</v>
      </c>
      <c r="R38" s="16" t="s">
        <v>38299</v>
      </c>
      <c r="S38" s="15">
        <f>D6L1331C5-D6L1331C7</f>
        <v>-0.27966101694915257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-0.26840576445107162</v>
      </c>
      <c r="X38" s="16" t="s">
        <v>38301</v>
      </c>
      <c r="Y38" s="33">
        <f>D6L1331C7-D6L1331C10</f>
        <v>-1.1255252498080959E-2</v>
      </c>
      <c r="Z38" s="16" t="s">
        <v>38302</v>
      </c>
      <c r="AA38" s="33">
        <f>CHOOSE(MIN(D6L1331C9,RUN_YEARS),B7L813C7,B7L813C16,B7L813C25,B7L813C34,B7L813C43)</f>
        <v>538</v>
      </c>
      <c r="AB38" s="16" t="s">
        <v>38303</v>
      </c>
      <c r="AC38" s="33">
        <f>IF(D6L1331C12=0,0,D6L1331C10/D6L1331C12)</f>
        <v>-4.988954729573822E-4</v>
      </c>
      <c r="AD38" s="16" t="s">
        <v>38304</v>
      </c>
      <c r="AE38" s="33">
        <f>IF(D6L1331C5=0,0,D6L1331C10/D6L1331C5)</f>
        <v>0.4798769728064613</v>
      </c>
      <c r="AF38" s="16" t="s">
        <v>38305</v>
      </c>
      <c r="AG38" s="33">
        <f>CHOOSE(MIN(D6L1331C9,RUN_YEARS),B7L813C5,B7L813C14,B7L813C23,B7L813C32,B7L813C41)</f>
        <v>8.6770546199413392</v>
      </c>
      <c r="AH38" s="16" t="s">
        <v>38306</v>
      </c>
      <c r="AI38" s="33">
        <f>IF(D6L1331C15=0,0,D6L1331C11/D6L1331C15)</f>
        <v>-1.2971282296891948E-3</v>
      </c>
      <c r="AJ38" s="16" t="s">
        <v>38307</v>
      </c>
      <c r="AK38" s="33">
        <f>IF(D6L1331C5=0,0,D6L1331C11/D6L1331C5)</f>
        <v>2.012302719353868E-2</v>
      </c>
      <c r="AL38" s="16" t="s">
        <v>38308</v>
      </c>
      <c r="AM38" s="33">
        <f>D6L1331C8*CHOOSE(MIN(D6L1331C9,RUN_YEARS),B7L813C4,B7L813C13,B7L813C22,B7L813C31,B7L813C40)</f>
        <v>-7.5821961059893001E-2</v>
      </c>
      <c r="AN38" s="16" t="s">
        <v>38309</v>
      </c>
      <c r="AO38" s="33">
        <f>D6L1331C8-D6L1331C18</f>
        <v>-0.20383905588925957</v>
      </c>
      <c r="AP38" s="16" t="s">
        <v>38310</v>
      </c>
      <c r="AQ38" s="33">
        <f>CHOOSE(MIN(D6L1331C9,RUN_YEARS),B7L813C2,B7L813C11,B7L813C20,B7L813C29,B7L813C38)</f>
        <v>1.2619421213061739</v>
      </c>
      <c r="AR38" s="16" t="s">
        <v>38311</v>
      </c>
      <c r="AS38" s="33">
        <f>IF(D6L1331C20=0,0,D6L1331C18/D6L1331C20)</f>
        <v>-6.0083548825055018E-2</v>
      </c>
      <c r="AT38" s="16" t="s">
        <v>38312</v>
      </c>
      <c r="AU38" s="33">
        <f>IF(D6L1331C5=0,0,D6L1331C18/D6L1331C5)</f>
        <v>0.13556047583435413</v>
      </c>
      <c r="AV38" s="16" t="s">
        <v>38313</v>
      </c>
      <c r="AW38" s="33">
        <f>CHOOSE(MIN(D6L1331C9,RUN_YEARS),B7L813C1,B7L813C10,B7L813C19,B7L813C28,B7L813C37)</f>
        <v>3.3925934781711522</v>
      </c>
      <c r="AX38" s="16" t="s">
        <v>38314</v>
      </c>
      <c r="AY38" s="33">
        <f>IF(D6L1331C23=0,0,D6L1331C19/D6L1331C23)</f>
        <v>-6.0083548825054997E-2</v>
      </c>
      <c r="AZ38" s="16" t="s">
        <v>38315</v>
      </c>
      <c r="BA38" s="33">
        <f>IF(D6L1331C5=0,0,D6L1331C19/D6L1331C5)</f>
        <v>0.36443952416564585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538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8.6770546199413392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1.2619421213061739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3.3925934781711522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-28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-28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-11.200000000000001</v>
      </c>
      <c r="R40" s="16" t="s">
        <v>38340</v>
      </c>
      <c r="S40" s="15">
        <f>D6L1333C5-D6L1333C7</f>
        <v>-16.799999999999997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-10.749244190864735</v>
      </c>
      <c r="X40" s="16" t="s">
        <v>38342</v>
      </c>
      <c r="Y40" s="33">
        <f>D6L1333C7-D6L1333C10</f>
        <v>-0.45075580913526636</v>
      </c>
      <c r="Z40" s="16" t="s">
        <v>38343</v>
      </c>
      <c r="AA40" s="33">
        <f>CHOOSE(MIN(D6L1333C9,RUN_YEARS),B7L813C7,B7L813C16,B7L813C25,B7L813C34,B7L813C43)</f>
        <v>538</v>
      </c>
      <c r="AB40" s="16" t="s">
        <v>38344</v>
      </c>
      <c r="AC40" s="33">
        <f>IF(D6L1333C12=0,0,D6L1333C10/D6L1333C12)</f>
        <v>-1.9980007789711401E-2</v>
      </c>
      <c r="AD40" s="16" t="s">
        <v>38345</v>
      </c>
      <c r="AE40" s="33">
        <f>IF(D6L1333C5=0,0,D6L1333C10/D6L1333C5)</f>
        <v>0.38390157824516907</v>
      </c>
      <c r="AF40" s="16" t="s">
        <v>38346</v>
      </c>
      <c r="AG40" s="33">
        <f>CHOOSE(MIN(D6L1333C9,RUN_YEARS),B7L813C5,B7L813C14,B7L813C23,B7L813C32,B7L813C41)</f>
        <v>8.6770546199413392</v>
      </c>
      <c r="AH40" s="16" t="s">
        <v>38347</v>
      </c>
      <c r="AI40" s="33">
        <f>IF(D6L1333C15=0,0,D6L1333C11/D6L1333C15)</f>
        <v>-5.1948020253249676E-2</v>
      </c>
      <c r="AJ40" s="16" t="s">
        <v>38348</v>
      </c>
      <c r="AK40" s="33">
        <f>IF(D6L1333C5=0,0,D6L1333C11/D6L1333C5)</f>
        <v>1.6098421754830942E-2</v>
      </c>
      <c r="AL40" s="16" t="s">
        <v>38349</v>
      </c>
      <c r="AM40" s="33">
        <f>D6L1333C8*CHOOSE(MIN(D6L1333C9,RUN_YEARS),B7L813C4,B7L813C13,B7L813C22,B7L813C31,B7L813C40)</f>
        <v>-4.554831988034298</v>
      </c>
      <c r="AN40" s="16" t="s">
        <v>38350</v>
      </c>
      <c r="AO40" s="33">
        <f>D6L1333C8-D6L1333C18</f>
        <v>-12.245168011965699</v>
      </c>
      <c r="AP40" s="16" t="s">
        <v>38351</v>
      </c>
      <c r="AQ40" s="33">
        <f>CHOOSE(MIN(D6L1333C9,RUN_YEARS),B7L813C2,B7L813C11,B7L813C20,B7L813C29,B7L813C38)</f>
        <v>1.2619421213061739</v>
      </c>
      <c r="AR40" s="16" t="s">
        <v>38352</v>
      </c>
      <c r="AS40" s="33">
        <f>IF(D6L1333C20=0,0,D6L1333C18/D6L1333C20)</f>
        <v>-3.6093826421451221</v>
      </c>
      <c r="AT40" s="16" t="s">
        <v>38353</v>
      </c>
      <c r="AU40" s="33">
        <f>IF(D6L1333C5=0,0,D6L1333C18/D6L1333C5)</f>
        <v>0.16267257100122492</v>
      </c>
      <c r="AV40" s="16" t="s">
        <v>38354</v>
      </c>
      <c r="AW40" s="33">
        <f>CHOOSE(MIN(D6L1333C9,RUN_YEARS),B7L813C1,B7L813C10,B7L813C19,B7L813C28,B7L813C37)</f>
        <v>3.3925934781711522</v>
      </c>
      <c r="AX40" s="16" t="s">
        <v>38355</v>
      </c>
      <c r="AY40" s="33">
        <f>IF(D6L1333C23=0,0,D6L1333C19/D6L1333C23)</f>
        <v>-3.6093826421451212</v>
      </c>
      <c r="AZ40" s="16" t="s">
        <v>38356</v>
      </c>
      <c r="BA40" s="33">
        <f>IF(D6L1333C5=0,0,D6L1333C19/D6L1333C5)</f>
        <v>0.43732742899877497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538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8.6770546199413392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1.2619421213061739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3.3925934781711522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17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16.315817075419684</v>
      </c>
      <c r="X42" s="16" t="s">
        <v>38382</v>
      </c>
      <c r="Y42" s="33">
        <f>D6L1335C7-D6L1335C10</f>
        <v>0.68418292458031615</v>
      </c>
      <c r="Z42" s="16" t="s">
        <v>38383</v>
      </c>
      <c r="AA42" s="33">
        <f>CHOOSE(MIN(D6L1335C9,RUN_YEARS),B7L813C7,B7L813C16,B7L813C25,B7L813C34,B7L813C43)</f>
        <v>538</v>
      </c>
      <c r="AB42" s="16" t="s">
        <v>38384</v>
      </c>
      <c r="AC42" s="33">
        <f>IF(D6L1335C12=0,0,D6L1335C10/D6L1335C12)</f>
        <v>3.0326797537954801E-2</v>
      </c>
      <c r="AD42" s="16" t="s">
        <v>38385</v>
      </c>
      <c r="AE42" s="33">
        <f>IF(D6L1335C5=0,0,D6L1335C10/D6L1335C5)</f>
        <v>0.9597539456129226</v>
      </c>
      <c r="AF42" s="16" t="s">
        <v>38386</v>
      </c>
      <c r="AG42" s="33">
        <f>CHOOSE(MIN(D6L1335C9,RUN_YEARS),B7L813C5,B7L813C14,B7L813C23,B7L813C32,B7L813C41)</f>
        <v>8.6770546199413392</v>
      </c>
      <c r="AH42" s="16" t="s">
        <v>38387</v>
      </c>
      <c r="AI42" s="33">
        <f>IF(D6L1335C15=0,0,D6L1335C11/D6L1335C15)</f>
        <v>7.8849673598682682E-2</v>
      </c>
      <c r="AJ42" s="16" t="s">
        <v>38388</v>
      </c>
      <c r="AK42" s="33">
        <f>IF(D6L1335C5=0,0,D6L1335C11/D6L1335C5)</f>
        <v>4.0246054387077422E-2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1.2619421213061739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3.3925934781711522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538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8.6770546199413392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7.5913866467238309</v>
      </c>
      <c r="AN43" s="16" t="s">
        <v>38410</v>
      </c>
      <c r="AO43" s="33">
        <f>D6L1336C8-D6L1336C18</f>
        <v>20.40861335327617</v>
      </c>
      <c r="AP43" s="16" t="s">
        <v>38411</v>
      </c>
      <c r="AQ43" s="33">
        <f>CHOOSE(MIN(D6L1336C9,RUN_YEARS),B7L813C2,B7L813C11,B7L813C20,B7L813C29,B7L813C38)</f>
        <v>1.2619421213061739</v>
      </c>
      <c r="AR43" s="16" t="s">
        <v>38412</v>
      </c>
      <c r="AS43" s="33">
        <f>IF(D6L1336C20=0,0,D6L1336C18/D6L1336C20)</f>
        <v>6.0156377369085376</v>
      </c>
      <c r="AT43" s="16" t="s">
        <v>38413</v>
      </c>
      <c r="AU43" s="33">
        <f>IF(D6L1336C5=0,0,D6L1336C18/D6L1336C5)</f>
        <v>0.27112095166870825</v>
      </c>
      <c r="AV43" s="16" t="s">
        <v>38414</v>
      </c>
      <c r="AW43" s="33">
        <f>CHOOSE(MIN(D6L1336C9,RUN_YEARS),B7L813C1,B7L813C10,B7L813C19,B7L813C28,B7L813C37)</f>
        <v>3.3925934781711522</v>
      </c>
      <c r="AX43" s="16" t="s">
        <v>38415</v>
      </c>
      <c r="AY43" s="33">
        <f>IF(D6L1336C23=0,0,D6L1336C19/D6L1336C23)</f>
        <v>6.0156377369085368</v>
      </c>
      <c r="AZ43" s="16" t="s">
        <v>38416</v>
      </c>
      <c r="BA43" s="33">
        <f>IF(D6L1336C5=0,0,D6L1336C19/D6L1336C5)</f>
        <v>0.7288790483312918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17.184594196063379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17.09229709803169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5.8461485490158438</v>
      </c>
      <c r="R44" s="16" t="s">
        <v>38420</v>
      </c>
      <c r="S44" s="15">
        <f>SUM(D6L1329C8:D6L1336C8)</f>
        <v>11.246148549015849</v>
      </c>
      <c r="U44" s="21" t="str">
        <f>NULL_VALUE</f>
        <v>n/a</v>
      </c>
      <c r="V44" s="16" t="s">
        <v>38421</v>
      </c>
      <c r="W44" s="33">
        <f>SUM(D6L1329C10:D6L1336C10)</f>
        <v>5.6108641365572183</v>
      </c>
      <c r="X44" s="16" t="s">
        <v>38422</v>
      </c>
      <c r="Y44" s="33">
        <f>SUM(D6L1329C11:D6L1336C11)</f>
        <v>0.23528441245862619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1.0429115495459513E-2</v>
      </c>
      <c r="AD44" s="16" t="s">
        <v>38424</v>
      </c>
      <c r="AE44" s="33">
        <f>IF(D6L1337C5=0,0,D6L1337C10/D6L1337C5)</f>
        <v>0.32826858229625278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2.7115700288194898E-2</v>
      </c>
      <c r="AJ44" s="16" t="s">
        <v>38426</v>
      </c>
      <c r="AK44" s="33">
        <f>IF(D6L1337C5=0,0,D6L1337C11/D6L1337C5)</f>
        <v>1.3765523212542392E-2</v>
      </c>
      <c r="AL44" s="16" t="s">
        <v>38427</v>
      </c>
      <c r="AM44" s="33">
        <f>SUM(D6L1329C18:D6L1336C18)</f>
        <v>3.0490664972168391</v>
      </c>
      <c r="AN44" s="16" t="s">
        <v>38428</v>
      </c>
      <c r="AO44" s="33">
        <f>SUM(D6L1329C19:D6L1336C19)</f>
        <v>8.1970820517990095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2.4161698430835332</v>
      </c>
      <c r="AT44" s="16" t="s">
        <v>38430</v>
      </c>
      <c r="AU44" s="33">
        <f>IF(D6L1337C5=0,0,D6L1337C18/D6L1337C5)</f>
        <v>0.17838833948000837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2.4161698430835332</v>
      </c>
      <c r="AZ44" s="16" t="s">
        <v>38432</v>
      </c>
      <c r="BA44" s="33">
        <f>IF(D6L1337C5=0,0,D6L1337C19/D6L1337C5)</f>
        <v>0.47957755501119664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1.3685351143430227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0.68426755717151133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0.34213377858575567</v>
      </c>
      <c r="R45" s="16" t="s">
        <v>38437</v>
      </c>
      <c r="S45" s="15">
        <f>D6L1338C5-D6L1338C7</f>
        <v>0.34213377858575567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0.32836424392513702</v>
      </c>
      <c r="X45" s="16" t="s">
        <v>38439</v>
      </c>
      <c r="Y45" s="33">
        <f>D6L1338C7-D6L1338C10</f>
        <v>1.3769534660618643E-2</v>
      </c>
      <c r="Z45" s="16" t="s">
        <v>38440</v>
      </c>
      <c r="AA45" s="33">
        <f>CHOOSE(MIN(D6L1338C9,RUN_YEARS),B7L813C7,B7L813C16,B7L813C25,B7L813C34,B7L813C43)</f>
        <v>538</v>
      </c>
      <c r="AB45" s="16" t="s">
        <v>38441</v>
      </c>
      <c r="AC45" s="33">
        <f>IF(D6L1338C12=0,0,D6L1338C10/D6L1338C12)</f>
        <v>6.1034246082739224E-4</v>
      </c>
      <c r="AD45" s="16" t="s">
        <v>38442</v>
      </c>
      <c r="AE45" s="33">
        <f>IF(D6L1338C5=0,0,D6L1338C10/D6L1338C5)</f>
        <v>0.47987697280646124</v>
      </c>
      <c r="AF45" s="16" t="s">
        <v>38443</v>
      </c>
      <c r="AG45" s="33">
        <f>CHOOSE(MIN(D6L1338C9,RUN_YEARS),B7L813C5,B7L813C14,B7L813C23,B7L813C32,B7L813C41)</f>
        <v>8.6770546199413392</v>
      </c>
      <c r="AH45" s="16" t="s">
        <v>38444</v>
      </c>
      <c r="AI45" s="33">
        <f>IF(D6L1338C15=0,0,D6L1338C11/D6L1338C15)</f>
        <v>1.5868903981512256E-3</v>
      </c>
      <c r="AJ45" s="16" t="s">
        <v>38445</v>
      </c>
      <c r="AK45" s="33">
        <f>IF(D6L1338C5=0,0,D6L1338C11/D6L1338C5)</f>
        <v>2.0123027193538735E-2</v>
      </c>
      <c r="AL45" s="16" t="s">
        <v>38446</v>
      </c>
      <c r="AM45" s="33">
        <f>D6L1338C8*CHOOSE(MIN(D6L1338C9,RUN_YEARS),B7L813C4,B7L813C13,B7L813C22,B7L813C31,B7L813C40)</f>
        <v>9.2759635648181196E-2</v>
      </c>
      <c r="AN45" s="16" t="s">
        <v>38447</v>
      </c>
      <c r="AO45" s="33">
        <f>D6L1338C8-D6L1338C18</f>
        <v>0.24937414293757448</v>
      </c>
      <c r="AP45" s="16" t="s">
        <v>38448</v>
      </c>
      <c r="AQ45" s="33">
        <f>CHOOSE(MIN(D6L1338C9,RUN_YEARS),B7L813C2,B7L813C11,B7L813C20,B7L813C29,B7L813C38)</f>
        <v>1.2619421213061739</v>
      </c>
      <c r="AR45" s="16" t="s">
        <v>38449</v>
      </c>
      <c r="AS45" s="33">
        <f>IF(D6L1338C20=0,0,D6L1338C18/D6L1338C20)</f>
        <v>7.3505459626127923E-2</v>
      </c>
      <c r="AT45" s="16" t="s">
        <v>38450</v>
      </c>
      <c r="AU45" s="33">
        <f>IF(D6L1338C5=0,0,D6L1338C18/D6L1338C5)</f>
        <v>0.13556047583435413</v>
      </c>
      <c r="AV45" s="16" t="s">
        <v>38451</v>
      </c>
      <c r="AW45" s="33">
        <f>CHOOSE(MIN(D6L1338C9,RUN_YEARS),B7L813C1,B7L813C10,B7L813C19,B7L813C28,B7L813C37)</f>
        <v>3.3925934781711522</v>
      </c>
      <c r="AX45" s="16" t="s">
        <v>38452</v>
      </c>
      <c r="AY45" s="33">
        <f>IF(D6L1338C23=0,0,D6L1338C19/D6L1338C23)</f>
        <v>7.3505459626127909E-2</v>
      </c>
      <c r="AZ45" s="16" t="s">
        <v>38453</v>
      </c>
      <c r="BA45" s="33">
        <f>IF(D6L1338C5=0,0,D6L1338C19/D6L1338C5)</f>
        <v>0.3644395241656459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21.895013683761494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21.895013683761494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8.758005473504598</v>
      </c>
      <c r="R46" s="16" t="s">
        <v>38457</v>
      </c>
      <c r="S46" s="15">
        <f>D6L1339C5-D6L1339C7</f>
        <v>13.137008210256896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8.4055303088956101</v>
      </c>
      <c r="X46" s="16" t="s">
        <v>38459</v>
      </c>
      <c r="Y46" s="33">
        <f>D6L1339C7-D6L1339C10</f>
        <v>0.35247516460898787</v>
      </c>
      <c r="Z46" s="16" t="s">
        <v>38460</v>
      </c>
      <c r="AA46" s="33">
        <f>CHOOSE(MIN(D6L1339C9,RUN_YEARS),B7L813C7,B7L813C16,B7L813C25,B7L813C34,B7L813C43)</f>
        <v>538</v>
      </c>
      <c r="AB46" s="16" t="s">
        <v>38461</v>
      </c>
      <c r="AC46" s="33">
        <f>IF(D6L1339C12=0,0,D6L1339C10/D6L1339C12)</f>
        <v>1.5623662284192584E-2</v>
      </c>
      <c r="AD46" s="16" t="s">
        <v>38462</v>
      </c>
      <c r="AE46" s="33">
        <f>IF(D6L1339C5=0,0,D6L1339C10/D6L1339C5)</f>
        <v>0.38390157824516902</v>
      </c>
      <c r="AF46" s="16" t="s">
        <v>38463</v>
      </c>
      <c r="AG46" s="33">
        <f>CHOOSE(MIN(D6L1339C9,RUN_YEARS),B7L813C5,B7L813C14,B7L813C23,B7L813C32,B7L813C41)</f>
        <v>8.6770546199413392</v>
      </c>
      <c r="AH46" s="16" t="s">
        <v>38464</v>
      </c>
      <c r="AI46" s="33">
        <f>IF(D6L1339C15=0,0,D6L1339C11/D6L1339C15)</f>
        <v>4.0621521938900826E-2</v>
      </c>
      <c r="AJ46" s="16" t="s">
        <v>38465</v>
      </c>
      <c r="AK46" s="33">
        <f>IF(D6L1339C5=0,0,D6L1339C11/D6L1339C5)</f>
        <v>1.6098421754830974E-2</v>
      </c>
      <c r="AL46" s="16" t="s">
        <v>38466</v>
      </c>
      <c r="AM46" s="33">
        <f>D6L1339C8*CHOOSE(MIN(D6L1339C9,RUN_YEARS),B7L813C4,B7L813C13,B7L813C22,B7L813C31,B7L813C40)</f>
        <v>3.5617181680444836</v>
      </c>
      <c r="AN46" s="16" t="s">
        <v>38467</v>
      </c>
      <c r="AO46" s="33">
        <f>D6L1339C8-D6L1339C18</f>
        <v>9.5752900422124121</v>
      </c>
      <c r="AP46" s="16" t="s">
        <v>38468</v>
      </c>
      <c r="AQ46" s="33">
        <f>CHOOSE(MIN(D6L1339C9,RUN_YEARS),B7L813C2,B7L813C11,B7L813C20,B7L813C29,B7L813C38)</f>
        <v>1.2619421213061739</v>
      </c>
      <c r="AR46" s="16" t="s">
        <v>38469</v>
      </c>
      <c r="AS46" s="33">
        <f>IF(D6L1339C20=0,0,D6L1339C18/D6L1339C20)</f>
        <v>2.8224100835606669</v>
      </c>
      <c r="AT46" s="16" t="s">
        <v>38470</v>
      </c>
      <c r="AU46" s="33">
        <f>IF(D6L1339C5=0,0,D6L1339C18/D6L1339C5)</f>
        <v>0.16267257100122495</v>
      </c>
      <c r="AV46" s="16" t="s">
        <v>38471</v>
      </c>
      <c r="AW46" s="33">
        <f>CHOOSE(MIN(D6L1339C9,RUN_YEARS),B7L813C1,B7L813C10,B7L813C19,B7L813C28,B7L813C37)</f>
        <v>3.3925934781711522</v>
      </c>
      <c r="AX46" s="16" t="s">
        <v>38472</v>
      </c>
      <c r="AY46" s="33">
        <f>IF(D6L1339C23=0,0,D6L1339C19/D6L1339C23)</f>
        <v>2.822410083560666</v>
      </c>
      <c r="AZ46" s="16" t="s">
        <v>38473</v>
      </c>
      <c r="BA46" s="33">
        <f>IF(D6L1339C5=0,0,D6L1339C19/D6L1339C5)</f>
        <v>0.43732742899877503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23.263548798104516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22.579281240933007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9.1001392520903543</v>
      </c>
      <c r="R47" s="16" t="s">
        <v>38477</v>
      </c>
      <c r="S47" s="15">
        <f>SUM(D6L1338C8:D6L1339C8)</f>
        <v>13.479141988842652</v>
      </c>
      <c r="U47" s="21" t="str">
        <f>NULL_VALUE</f>
        <v>n/a</v>
      </c>
      <c r="V47" s="16" t="s">
        <v>38478</v>
      </c>
      <c r="W47" s="33">
        <f>SUM(D6L1338C10:D6L1339C10)</f>
        <v>8.7338945528207468</v>
      </c>
      <c r="X47" s="16" t="s">
        <v>38479</v>
      </c>
      <c r="Y47" s="33">
        <f>SUM(D6L1338C11:D6L1339C11)</f>
        <v>0.36624469926960651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1.6234004745019976E-2</v>
      </c>
      <c r="AD47" s="16" t="s">
        <v>38481</v>
      </c>
      <c r="AE47" s="33">
        <f>IF(D6L1340C5=0,0,D6L1340C10/D6L1340C5)</f>
        <v>0.38681012294525324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4.2208412337052054E-2</v>
      </c>
      <c r="AJ47" s="16" t="s">
        <v>38483</v>
      </c>
      <c r="AK47" s="33">
        <f>IF(D6L1340C5=0,0,D6L1340C11/D6L1340C5)</f>
        <v>1.6220387857415818E-2</v>
      </c>
      <c r="AL47" s="16" t="s">
        <v>38484</v>
      </c>
      <c r="AM47" s="33">
        <f>SUM(D6L1338C18:D6L1339C18)</f>
        <v>3.6544778036926648</v>
      </c>
      <c r="AN47" s="16" t="s">
        <v>38485</v>
      </c>
      <c r="AO47" s="33">
        <f>SUM(D6L1338C19:D6L1339C19)</f>
        <v>9.8246641851499863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2.8959155431867947</v>
      </c>
      <c r="AT47" s="16" t="s">
        <v>38487</v>
      </c>
      <c r="AU47" s="33">
        <f>IF(D6L1340C5=0,0,D6L1340C18/D6L1340C5)</f>
        <v>0.16185093602836301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2.8959155431867938</v>
      </c>
      <c r="AZ47" s="16" t="s">
        <v>38489</v>
      </c>
      <c r="BA47" s="33">
        <f>IF(D6L1340C5=0,0,D6L1340C19/D6L1340C5)</f>
        <v>0.4351185531689678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171.51685381627752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125.94957514498051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58.085286204114098</v>
      </c>
      <c r="R48" s="16" t="s">
        <v>38494</v>
      </c>
      <c r="S48" s="15">
        <f>SUM(D6L1328C8,D6L1337C8,D6L1340C8)</f>
        <v>67.864288940866402</v>
      </c>
      <c r="U48" s="21" t="str">
        <f>NULL_VALUE</f>
        <v>n/a</v>
      </c>
      <c r="V48" s="16" t="s">
        <v>38495</v>
      </c>
      <c r="W48" s="33">
        <f>SUM(D6L1328C10,D6L1337C10,D6L1340C10)</f>
        <v>55.965453359877316</v>
      </c>
      <c r="X48" s="16" t="s">
        <v>38496</v>
      </c>
      <c r="Y48" s="33">
        <f>SUM(D6L1328C11,D6L1337C11,D6L1340C11)</f>
        <v>2.1198328442367944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0.10557159562779088</v>
      </c>
      <c r="AD48" s="16" t="s">
        <v>38498</v>
      </c>
      <c r="AE48" s="33">
        <f>IF(D6L1341C5=0,0,D6L1341C10/D6L1341C5)</f>
        <v>0.44434809165061095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0.27448614863225573</v>
      </c>
      <c r="AJ48" s="16" t="s">
        <v>38500</v>
      </c>
      <c r="AK48" s="33">
        <f>IF(D6L1341C5=0,0,D6L1341C11/D6L1341C5)</f>
        <v>1.6830805834768838E-2</v>
      </c>
      <c r="AL48" s="16" t="s">
        <v>38501</v>
      </c>
      <c r="AM48" s="33">
        <f>SUM(D6L1328C18,D6L1337C18,D6L1340C18)</f>
        <v>19.616249759071589</v>
      </c>
      <c r="AN48" s="16" t="s">
        <v>38502</v>
      </c>
      <c r="AO48" s="33">
        <f>SUM(D6L1328C19,D6L1337C19,D6L1340C19)</f>
        <v>48.248039181794809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15.474465635982988</v>
      </c>
      <c r="AT48" s="16" t="s">
        <v>38504</v>
      </c>
      <c r="AU48" s="33">
        <f>IF(D6L1341C5=0,0,D6L1341C18/D6L1341C5)</f>
        <v>0.15574685136088257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15.474465635982986</v>
      </c>
      <c r="AZ48" s="16" t="s">
        <v>38506</v>
      </c>
      <c r="BA48" s="33">
        <f>IF(D6L1341C5=0,0,D6L1341C19/D6L1341C5)</f>
        <v>0.38307425115373755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407A2-3F78-4EEA-BE15-38DF6B8BD3F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17550.866148999998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15093.744888139998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7546.8724440699989</v>
      </c>
      <c r="R8" s="16" t="s">
        <v>38515</v>
      </c>
      <c r="S8" s="15">
        <f>D6L1401C5-D6L1401C7</f>
        <v>7546.8724440699989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7325.3058148325981</v>
      </c>
      <c r="X8" s="16" t="s">
        <v>38517</v>
      </c>
      <c r="Y8" s="33">
        <f>D6L1401C7-D6L1401C10</f>
        <v>221.56662923740078</v>
      </c>
      <c r="Z8" s="16" t="s">
        <v>38518</v>
      </c>
      <c r="AA8" s="33">
        <f>CHOOSE(MIN(D6L1401C9,RUN_YEARS),B7L814C7,B7L814C16,B7L814C25,B7L814C34,B7L814C43)</f>
        <v>156092.66666666666</v>
      </c>
      <c r="AB8" s="16" t="s">
        <v>38519</v>
      </c>
      <c r="AC8" s="33">
        <f>IF(D6L1401C12=0,0,D6L1401C10/D6L1401C12)</f>
        <v>4.6929211802599728E-2</v>
      </c>
      <c r="AD8" s="16" t="s">
        <v>38520</v>
      </c>
      <c r="AE8" s="33">
        <f>IF(D6L1401C5=0,0,D6L1401C10/D6L1401C5)</f>
        <v>0.48532063242890117</v>
      </c>
      <c r="AF8" s="16" t="s">
        <v>38521</v>
      </c>
      <c r="AG8" s="33">
        <f>CHOOSE(MIN(D6L1401C9,RUN_YEARS),B7L814C5,B7L814C14,B7L814C23,B7L814C32,B7L814C41)</f>
        <v>1815.8824972499597</v>
      </c>
      <c r="AH8" s="16" t="s">
        <v>38522</v>
      </c>
      <c r="AI8" s="33">
        <f>IF(D6L1401C15=0,0,D6L1401C11/D6L1401C15)</f>
        <v>0.12201595068675951</v>
      </c>
      <c r="AJ8" s="16" t="s">
        <v>38523</v>
      </c>
      <c r="AK8" s="33">
        <f>IF(D6L1401C5=0,0,D6L1401C11/D6L1401C5)</f>
        <v>1.4679367571098815E-2</v>
      </c>
      <c r="AL8" s="16" t="s">
        <v>38524</v>
      </c>
      <c r="AM8" s="33">
        <f>D6L1401C8*CHOOSE(MIN(D6L1401C9,RUN_YEARS),B7L814C4,B7L814C13,B7L814C22,B7L814C31,B7L814C40)</f>
        <v>2287.6444862666726</v>
      </c>
      <c r="AN8" s="16" t="s">
        <v>38525</v>
      </c>
      <c r="AO8" s="33">
        <f>D6L1401C8-D6L1401C18</f>
        <v>5259.2279578033267</v>
      </c>
      <c r="AP8" s="16" t="s">
        <v>38526</v>
      </c>
      <c r="AQ8" s="33">
        <f>CHOOSE(MIN(D6L1401C9,RUN_YEARS),B7L814C2,B7L814C11,B7L814C20,B7L814C29,B7L814C38)</f>
        <v>376.30508344195141</v>
      </c>
      <c r="AR8" s="16" t="s">
        <v>38527</v>
      </c>
      <c r="AS8" s="33">
        <f>IF(D6L1401C20=0,0,D6L1401C18/D6L1401C20)</f>
        <v>6.0792282297710791</v>
      </c>
      <c r="AT8" s="16" t="s">
        <v>38528</v>
      </c>
      <c r="AU8" s="33">
        <f>IF(D6L1401C5=0,0,D6L1401C18/D6L1401C5)</f>
        <v>0.15156241895039602</v>
      </c>
      <c r="AV8" s="16" t="s">
        <v>38529</v>
      </c>
      <c r="AW8" s="33">
        <f>CHOOSE(MIN(D6L1401C9,RUN_YEARS),B7L814C1,B7L814C10,B7L814C19,B7L814C28,B7L814C37)</f>
        <v>865.11441239332601</v>
      </c>
      <c r="AX8" s="16" t="s">
        <v>38530</v>
      </c>
      <c r="AY8" s="33">
        <f>IF(D6L1401C23=0,0,D6L1401C19/D6L1401C23)</f>
        <v>6.0792282297710791</v>
      </c>
      <c r="AZ8" s="16" t="s">
        <v>38531</v>
      </c>
      <c r="BA8" s="33">
        <f>IF(D6L1401C5=0,0,D6L1401C19/D6L1401C5)</f>
        <v>0.34843758104960404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151.24320813110509</v>
      </c>
      <c r="J9" s="16" t="s">
        <v>38552</v>
      </c>
      <c r="K9" s="21">
        <f>IF(FLOW_THRU_100PCT="Y",1,INDEX(VariabilityMatrix,D6L1402C1,D6L1402C9))</f>
        <v>0.64026038311518152</v>
      </c>
      <c r="L9" s="16" t="s">
        <v>38532</v>
      </c>
      <c r="M9" s="15">
        <f>IF(D6L1402C2&lt;&gt;0,D6L1402C2*D6L1402C4,D6L1402C3*D6L1402C4)</f>
        <v>96.835034381590489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48.417517190795245</v>
      </c>
      <c r="R9" s="16" t="s">
        <v>38534</v>
      </c>
      <c r="S9" s="15">
        <f>D6L1402C5-D6L1402C7</f>
        <v>48.417517190795245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46.985119792702463</v>
      </c>
      <c r="X9" s="16" t="s">
        <v>38536</v>
      </c>
      <c r="Y9" s="33">
        <f>D6L1402C7-D6L1402C10</f>
        <v>1.4323973980927818</v>
      </c>
      <c r="Z9" s="16" t="s">
        <v>38537</v>
      </c>
      <c r="AA9" s="33">
        <f>CHOOSE(MIN(D6L1402C9,RUN_YEARS),B7L814C7,B7L814C16,B7L814C25,B7L814C34,B7L814C43)</f>
        <v>155309.79999999999</v>
      </c>
      <c r="AB9" s="16" t="s">
        <v>38538</v>
      </c>
      <c r="AC9" s="33">
        <f>IF(D6L1402C12=0,0,D6L1402C10/D6L1402C12)</f>
        <v>3.0252514517887776E-4</v>
      </c>
      <c r="AD9" s="16" t="s">
        <v>38539</v>
      </c>
      <c r="AE9" s="33">
        <f>IF(D6L1402C5=0,0,D6L1402C10/D6L1402C5)</f>
        <v>0.48520785986972192</v>
      </c>
      <c r="AF9" s="16" t="s">
        <v>38540</v>
      </c>
      <c r="AG9" s="33">
        <f>CHOOSE(MIN(D6L1402C9,RUN_YEARS),B7L814C5,B7L814C14,B7L814C23,B7L814C32,B7L814C41)</f>
        <v>1821.0786275758353</v>
      </c>
      <c r="AH9" s="16" t="s">
        <v>38541</v>
      </c>
      <c r="AI9" s="33">
        <f>IF(D6L1402C15=0,0,D6L1402C11/D6L1402C15)</f>
        <v>7.8656537746508277E-4</v>
      </c>
      <c r="AJ9" s="16" t="s">
        <v>38542</v>
      </c>
      <c r="AK9" s="33">
        <f>IF(D6L1402C5=0,0,D6L1402C11/D6L1402C5)</f>
        <v>1.4792140130278075E-2</v>
      </c>
      <c r="AL9" s="16" t="s">
        <v>38543</v>
      </c>
      <c r="AM9" s="33">
        <f>D6L1402C8*CHOOSE(MIN(D6L1402C9,RUN_YEARS),B7L814C4,B7L814C13,B7L814C22,B7L814C31,B7L814C40)</f>
        <v>14.401424805834123</v>
      </c>
      <c r="AN9" s="16" t="s">
        <v>38544</v>
      </c>
      <c r="AO9" s="33">
        <f>D6L1402C8-D6L1402C18</f>
        <v>34.016092384961119</v>
      </c>
      <c r="AP9" s="16" t="s">
        <v>38545</v>
      </c>
      <c r="AQ9" s="33">
        <f>CHOOSE(MIN(D6L1402C9,RUN_YEARS),B7L814C2,B7L814C11,B7L814C20,B7L814C29,B7L814C38)</f>
        <v>367.25550904986403</v>
      </c>
      <c r="AR9" s="16" t="s">
        <v>38546</v>
      </c>
      <c r="AS9" s="33">
        <f>IF(D6L1402C20=0,0,D6L1402C18/D6L1402C20)</f>
        <v>3.9213638600255209E-2</v>
      </c>
      <c r="AT9" s="16" t="s">
        <v>38547</v>
      </c>
      <c r="AU9" s="33">
        <f>IF(D6L1402C5=0,0,D6L1402C18/D6L1402C5)</f>
        <v>0.14872122365427701</v>
      </c>
      <c r="AV9" s="16" t="s">
        <v>38548</v>
      </c>
      <c r="AW9" s="33">
        <f>CHOOSE(MIN(D6L1402C9,RUN_YEARS),B7L814C1,B7L814C10,B7L814C19,B7L814C28,B7L814C37)</f>
        <v>867.45565061487923</v>
      </c>
      <c r="AX9" s="16" t="s">
        <v>38549</v>
      </c>
      <c r="AY9" s="33">
        <f>IF(D6L1402C23=0,0,D6L1402C19/D6L1402C23)</f>
        <v>3.9213638600255202E-2</v>
      </c>
      <c r="AZ9" s="16" t="s">
        <v>38550</v>
      </c>
      <c r="BA9" s="33">
        <f>IF(D6L1402C5=0,0,D6L1402C19/D6L1402C5)</f>
        <v>0.35127877634572297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14.864406046729535</v>
      </c>
      <c r="J10" s="16" t="s">
        <v>38573</v>
      </c>
      <c r="K10" s="21">
        <f>IF(FLOW_THRU_100PCT="Y",1,INDEX(VariabilityMatrix,D6L1403C1,D6L1403C9))</f>
        <v>0.64026038311518152</v>
      </c>
      <c r="L10" s="16" t="s">
        <v>38553</v>
      </c>
      <c r="M10" s="15">
        <f>IF(D6L1403C2&lt;&gt;0,D6L1403C2*D6L1403C4,D6L1403C3*D6L1403C4)</f>
        <v>9.5170903102586735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4.7585451551293367</v>
      </c>
      <c r="R10" s="16" t="s">
        <v>38555</v>
      </c>
      <c r="S10" s="15">
        <f>D6L1403C5-D6L1403C7</f>
        <v>4.7585451551293367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4.6177670216274791</v>
      </c>
      <c r="X10" s="16" t="s">
        <v>38557</v>
      </c>
      <c r="Y10" s="33">
        <f>D6L1403C7-D6L1403C10</f>
        <v>0.14077813350185764</v>
      </c>
      <c r="Z10" s="16" t="s">
        <v>38558</v>
      </c>
      <c r="AA10" s="33">
        <f>CHOOSE(MIN(D6L1403C9,RUN_YEARS),B7L814C7,B7L814C16,B7L814C25,B7L814C34,B7L814C43)</f>
        <v>155309.79999999999</v>
      </c>
      <c r="AB10" s="16" t="s">
        <v>38559</v>
      </c>
      <c r="AC10" s="33">
        <f>IF(D6L1403C12=0,0,D6L1403C10/D6L1403C12)</f>
        <v>2.9732618428634121E-5</v>
      </c>
      <c r="AD10" s="16" t="s">
        <v>38560</v>
      </c>
      <c r="AE10" s="33">
        <f>IF(D6L1403C5=0,0,D6L1403C10/D6L1403C5)</f>
        <v>0.48520785986972198</v>
      </c>
      <c r="AF10" s="16" t="s">
        <v>38561</v>
      </c>
      <c r="AG10" s="33">
        <f>CHOOSE(MIN(D6L1403C9,RUN_YEARS),B7L814C5,B7L814C14,B7L814C23,B7L814C32,B7L814C41)</f>
        <v>1821.0786275758353</v>
      </c>
      <c r="AH10" s="16" t="s">
        <v>38562</v>
      </c>
      <c r="AI10" s="33">
        <f>IF(D6L1403C15=0,0,D6L1403C11/D6L1403C15)</f>
        <v>7.7304807914448602E-5</v>
      </c>
      <c r="AJ10" s="16" t="s">
        <v>38563</v>
      </c>
      <c r="AK10" s="33">
        <f>IF(D6L1403C5=0,0,D6L1403C11/D6L1403C5)</f>
        <v>1.4792140130278044E-2</v>
      </c>
      <c r="AL10" s="16" t="s">
        <v>38564</v>
      </c>
      <c r="AM10" s="33">
        <f>D6L1403C8*CHOOSE(MIN(D6L1403C9,RUN_YEARS),B7L814C4,B7L814C13,B7L814C22,B7L814C31,B7L814C40)</f>
        <v>1.4153933165699328</v>
      </c>
      <c r="AN10" s="16" t="s">
        <v>38565</v>
      </c>
      <c r="AO10" s="33">
        <f>D6L1403C8-D6L1403C18</f>
        <v>3.3431518385594039</v>
      </c>
      <c r="AP10" s="16" t="s">
        <v>38566</v>
      </c>
      <c r="AQ10" s="33">
        <f>CHOOSE(MIN(D6L1403C9,RUN_YEARS),B7L814C2,B7L814C11,B7L814C20,B7L814C29,B7L814C38)</f>
        <v>367.25550904986403</v>
      </c>
      <c r="AR10" s="16" t="s">
        <v>38567</v>
      </c>
      <c r="AS10" s="33">
        <f>IF(D6L1403C20=0,0,D6L1403C18/D6L1403C20)</f>
        <v>3.8539743630578408E-3</v>
      </c>
      <c r="AT10" s="16" t="s">
        <v>38568</v>
      </c>
      <c r="AU10" s="33">
        <f>IF(D6L1403C5=0,0,D6L1403C18/D6L1403C5)</f>
        <v>0.14872122365427701</v>
      </c>
      <c r="AV10" s="16" t="s">
        <v>38569</v>
      </c>
      <c r="AW10" s="33">
        <f>CHOOSE(MIN(D6L1403C9,RUN_YEARS),B7L814C1,B7L814C10,B7L814C19,B7L814C28,B7L814C37)</f>
        <v>867.45565061487923</v>
      </c>
      <c r="AX10" s="16" t="s">
        <v>38570</v>
      </c>
      <c r="AY10" s="33">
        <f>IF(D6L1403C23=0,0,D6L1403C19/D6L1403C23)</f>
        <v>3.8539743630578408E-3</v>
      </c>
      <c r="AZ10" s="16" t="s">
        <v>38571</v>
      </c>
      <c r="BA10" s="33">
        <f>IF(D6L1403C5=0,0,D6L1403C19/D6L1403C5)</f>
        <v>0.35127877634572297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0.6264075840669403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150918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1756.9579856870616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353.99587558231445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831.08808618855664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593.27731743137065</v>
      </c>
      <c r="J12" s="16" t="s">
        <v>38615</v>
      </c>
      <c r="K12" s="21">
        <f>IF(FLOW_THRU_100PCT="Y",1,INDEX(VariabilityMatrix,D6L1405C1,D6L1405C9))</f>
        <v>0.32132834210455641</v>
      </c>
      <c r="L12" s="16" t="s">
        <v>38595</v>
      </c>
      <c r="M12" s="15">
        <f>IF(D6L1405C2&lt;&gt;0,D6L1405C2*D6L1405C4,D6L1405C3*D6L1405C4)</f>
        <v>190.63681681846097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95.318408409230486</v>
      </c>
      <c r="R12" s="16" t="s">
        <v>38597</v>
      </c>
      <c r="S12" s="15">
        <f>D6L1405C5-D6L1405C7</f>
        <v>95.318408409230486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92.498481900861663</v>
      </c>
      <c r="X12" s="16" t="s">
        <v>38599</v>
      </c>
      <c r="Y12" s="33">
        <f>D6L1405C7-D6L1405C10</f>
        <v>2.8199265083688232</v>
      </c>
      <c r="Z12" s="16" t="s">
        <v>38600</v>
      </c>
      <c r="AA12" s="33">
        <f>CHOOSE(MIN(D6L1405C9,RUN_YEARS),B7L814C7,B7L814C16,B7L814C25,B7L814C34,B7L814C43)</f>
        <v>155309.79999999999</v>
      </c>
      <c r="AB12" s="16" t="s">
        <v>38601</v>
      </c>
      <c r="AC12" s="33">
        <f>IF(D6L1405C12=0,0,D6L1405C10/D6L1405C12)</f>
        <v>5.9557401980339728E-4</v>
      </c>
      <c r="AD12" s="16" t="s">
        <v>38602</v>
      </c>
      <c r="AE12" s="33">
        <f>IF(D6L1405C5=0,0,D6L1405C10/D6L1405C5)</f>
        <v>0.48520785986972192</v>
      </c>
      <c r="AF12" s="16" t="s">
        <v>38603</v>
      </c>
      <c r="AG12" s="33">
        <f>CHOOSE(MIN(D6L1405C9,RUN_YEARS),B7L814C5,B7L814C14,B7L814C23,B7L814C32,B7L814C41)</f>
        <v>1821.0786275758353</v>
      </c>
      <c r="AH12" s="16" t="s">
        <v>38604</v>
      </c>
      <c r="AI12" s="33">
        <f>IF(D6L1405C15=0,0,D6L1405C11/D6L1405C15)</f>
        <v>1.5484924514888323E-3</v>
      </c>
      <c r="AJ12" s="16" t="s">
        <v>38605</v>
      </c>
      <c r="AK12" s="33">
        <f>IF(D6L1405C5=0,0,D6L1405C11/D6L1405C5)</f>
        <v>1.4792140130278056E-2</v>
      </c>
      <c r="AL12" s="16" t="s">
        <v>38606</v>
      </c>
      <c r="AM12" s="33">
        <f>D6L1405C8*CHOOSE(MIN(D6L1405C9,RUN_YEARS),B7L814C4,B7L814C13,B7L814C22,B7L814C31,B7L814C40)</f>
        <v>28.351740670797771</v>
      </c>
      <c r="AN12" s="16" t="s">
        <v>38607</v>
      </c>
      <c r="AO12" s="33">
        <f>D6L1405C8-D6L1405C18</f>
        <v>66.966667738432719</v>
      </c>
      <c r="AP12" s="16" t="s">
        <v>38608</v>
      </c>
      <c r="AQ12" s="33">
        <f>CHOOSE(MIN(D6L1405C9,RUN_YEARS),B7L814C2,B7L814C11,B7L814C20,B7L814C29,B7L814C38)</f>
        <v>367.25550904986403</v>
      </c>
      <c r="AR12" s="16" t="s">
        <v>38609</v>
      </c>
      <c r="AS12" s="33">
        <f>IF(D6L1405C20=0,0,D6L1405C18/D6L1405C20)</f>
        <v>7.7198952696849316E-2</v>
      </c>
      <c r="AT12" s="16" t="s">
        <v>38610</v>
      </c>
      <c r="AU12" s="33">
        <f>IF(D6L1405C5=0,0,D6L1405C18/D6L1405C5)</f>
        <v>0.14872122365427701</v>
      </c>
      <c r="AV12" s="16" t="s">
        <v>38611</v>
      </c>
      <c r="AW12" s="33">
        <f>CHOOSE(MIN(D6L1405C9,RUN_YEARS),B7L814C1,B7L814C10,B7L814C19,B7L814C28,B7L814C37)</f>
        <v>867.45565061487923</v>
      </c>
      <c r="AX12" s="16" t="s">
        <v>38612</v>
      </c>
      <c r="AY12" s="33">
        <f>IF(D6L1405C23=0,0,D6L1405C19/D6L1405C23)</f>
        <v>7.7198952696849329E-2</v>
      </c>
      <c r="AZ12" s="16" t="s">
        <v>38613</v>
      </c>
      <c r="BA12" s="33">
        <f>IF(D6L1405C5=0,0,D6L1405C19/D6L1405C5)</f>
        <v>0.35127877634572302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71.545820626964584</v>
      </c>
      <c r="J13" s="16" t="s">
        <v>38636</v>
      </c>
      <c r="K13" s="21">
        <f>IF(FLOW_THRU_100PCT="Y",1,INDEX(VariabilityMatrix,D6L1406C1,D6L1406C9))</f>
        <v>0.64026038311518152</v>
      </c>
      <c r="L13" s="16" t="s">
        <v>38616</v>
      </c>
      <c r="M13" s="15">
        <f>IF(D6L1406C2&lt;&gt;0,D6L1406C2*D6L1406C4,D6L1406C3*D6L1406C4)</f>
        <v>45.8079545249104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22.9039772624552</v>
      </c>
      <c r="R13" s="16" t="s">
        <v>38618</v>
      </c>
      <c r="S13" s="15">
        <f>D6L1406C5-D6L1406C7</f>
        <v>22.9039772624552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22.226379580041321</v>
      </c>
      <c r="X13" s="16" t="s">
        <v>38620</v>
      </c>
      <c r="Y13" s="33">
        <f>D6L1406C7-D6L1406C10</f>
        <v>0.67759768241387874</v>
      </c>
      <c r="Z13" s="16" t="s">
        <v>38621</v>
      </c>
      <c r="AA13" s="33">
        <f>CHOOSE(MIN(D6L1406C9,RUN_YEARS),B7L814C7,B7L814C16,B7L814C25,B7L814C34,B7L814C43)</f>
        <v>155309.79999999999</v>
      </c>
      <c r="AB13" s="16" t="s">
        <v>38622</v>
      </c>
      <c r="AC13" s="33">
        <f>IF(D6L1406C12=0,0,D6L1406C10/D6L1406C12)</f>
        <v>1.4310996202455557E-4</v>
      </c>
      <c r="AD13" s="16" t="s">
        <v>38623</v>
      </c>
      <c r="AE13" s="33">
        <f>IF(D6L1406C5=0,0,D6L1406C10/D6L1406C5)</f>
        <v>0.48520785986972198</v>
      </c>
      <c r="AF13" s="16" t="s">
        <v>38624</v>
      </c>
      <c r="AG13" s="33">
        <f>CHOOSE(MIN(D6L1406C9,RUN_YEARS),B7L814C5,B7L814C14,B7L814C23,B7L814C32,B7L814C41)</f>
        <v>1821.0786275758353</v>
      </c>
      <c r="AH13" s="16" t="s">
        <v>38625</v>
      </c>
      <c r="AI13" s="33">
        <f>IF(D6L1406C15=0,0,D6L1406C11/D6L1406C15)</f>
        <v>3.7208590126384396E-4</v>
      </c>
      <c r="AJ13" s="16" t="s">
        <v>38626</v>
      </c>
      <c r="AK13" s="33">
        <f>IF(D6L1406C5=0,0,D6L1406C11/D6L1406C5)</f>
        <v>1.4792140130278042E-2</v>
      </c>
      <c r="AL13" s="16" t="s">
        <v>38627</v>
      </c>
      <c r="AM13" s="33">
        <f>D6L1406C8*CHOOSE(MIN(D6L1406C9,RUN_YEARS),B7L814C4,B7L814C13,B7L814C22,B7L814C31,B7L814C40)</f>
        <v>6.8126150500441502</v>
      </c>
      <c r="AN13" s="16" t="s">
        <v>38628</v>
      </c>
      <c r="AO13" s="33">
        <f>D6L1406C8-D6L1406C18</f>
        <v>16.091362212411049</v>
      </c>
      <c r="AP13" s="16" t="s">
        <v>38629</v>
      </c>
      <c r="AQ13" s="33">
        <f>CHOOSE(MIN(D6L1406C9,RUN_YEARS),B7L814C2,B7L814C11,B7L814C20,B7L814C29,B7L814C38)</f>
        <v>367.25550904986403</v>
      </c>
      <c r="AR13" s="16" t="s">
        <v>38630</v>
      </c>
      <c r="AS13" s="33">
        <f>IF(D6L1406C20=0,0,D6L1406C18/D6L1406C20)</f>
        <v>1.8550069045034173E-2</v>
      </c>
      <c r="AT13" s="16" t="s">
        <v>38631</v>
      </c>
      <c r="AU13" s="33">
        <f>IF(D6L1406C5=0,0,D6L1406C18/D6L1406C5)</f>
        <v>0.14872122365427701</v>
      </c>
      <c r="AV13" s="16" t="s">
        <v>38632</v>
      </c>
      <c r="AW13" s="33">
        <f>CHOOSE(MIN(D6L1406C9,RUN_YEARS),B7L814C1,B7L814C10,B7L814C19,B7L814C28,B7L814C37)</f>
        <v>867.45565061487923</v>
      </c>
      <c r="AX13" s="16" t="s">
        <v>38633</v>
      </c>
      <c r="AY13" s="33">
        <f>IF(D6L1406C23=0,0,D6L1406C19/D6L1406C23)</f>
        <v>1.8550069045034173E-2</v>
      </c>
      <c r="AZ13" s="16" t="s">
        <v>38634</v>
      </c>
      <c r="BA13" s="33">
        <f>IF(D6L1406C5=0,0,D6L1406C19/D6L1406C5)</f>
        <v>0.35127877634572297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6.8258162425143043</v>
      </c>
      <c r="J14" s="16" t="s">
        <v>38657</v>
      </c>
      <c r="K14" s="21">
        <f>IF(FLOW_THRU_100PCT="Y",1,INDEX(VariabilityMatrix,D6L1407C1,D6L1407C9))</f>
        <v>0.6264075840669403</v>
      </c>
      <c r="L14" s="16" t="s">
        <v>38637</v>
      </c>
      <c r="M14" s="15">
        <f>IF(D6L1407C2&lt;&gt;0,D6L1407C2*D6L1407C4,D6L1407C3*D6L1407C4)</f>
        <v>4.2757430617582655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2.1378715308791327</v>
      </c>
      <c r="R14" s="16" t="s">
        <v>38639</v>
      </c>
      <c r="S14" s="15">
        <f>D6L1407C5-D6L1407C7</f>
        <v>2.1378715308791327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2.0750621107932412</v>
      </c>
      <c r="X14" s="16" t="s">
        <v>38641</v>
      </c>
      <c r="Y14" s="33">
        <f>D6L1407C7-D6L1407C10</f>
        <v>6.2809420085891521E-2</v>
      </c>
      <c r="Z14" s="16" t="s">
        <v>38642</v>
      </c>
      <c r="AA14" s="33">
        <f>CHOOSE(MIN(D6L1407C9,RUN_YEARS),B7L814C7,B7L814C16,B7L814C25,B7L814C34,B7L814C43)</f>
        <v>150918</v>
      </c>
      <c r="AB14" s="16" t="s">
        <v>38643</v>
      </c>
      <c r="AC14" s="33">
        <f>IF(D6L1407C12=0,0,D6L1407C10/D6L1407C12)</f>
        <v>1.3749599854180689E-5</v>
      </c>
      <c r="AD14" s="16" t="s">
        <v>38644</v>
      </c>
      <c r="AE14" s="33">
        <f>IF(D6L1407C5=0,0,D6L1407C10/D6L1407C5)</f>
        <v>0.48531029129237174</v>
      </c>
      <c r="AF14" s="16" t="s">
        <v>38645</v>
      </c>
      <c r="AG14" s="33">
        <f>CHOOSE(MIN(D6L1407C9,RUN_YEARS),B7L814C5,B7L814C14,B7L814C23,B7L814C32,B7L814C41)</f>
        <v>1756.9579856870616</v>
      </c>
      <c r="AH14" s="16" t="s">
        <v>38646</v>
      </c>
      <c r="AI14" s="33">
        <f>IF(D6L1407C15=0,0,D6L1407C11/D6L1407C15)</f>
        <v>3.5748959620869811E-5</v>
      </c>
      <c r="AJ14" s="16" t="s">
        <v>38647</v>
      </c>
      <c r="AK14" s="33">
        <f>IF(D6L1407C5=0,0,D6L1407C11/D6L1407C5)</f>
        <v>1.4689708707628263E-2</v>
      </c>
      <c r="AL14" s="16" t="s">
        <v>38648</v>
      </c>
      <c r="AM14" s="33">
        <f>D6L1407C8*CHOOSE(MIN(D6L1407C9,RUN_YEARS),B7L814C4,B7L814C13,B7L814C22,B7L814C31,B7L814C40)</f>
        <v>0.63860260443081074</v>
      </c>
      <c r="AN14" s="16" t="s">
        <v>38649</v>
      </c>
      <c r="AO14" s="33">
        <f>D6L1407C8-D6L1407C18</f>
        <v>1.4992689264483219</v>
      </c>
      <c r="AP14" s="16" t="s">
        <v>38650</v>
      </c>
      <c r="AQ14" s="33">
        <f>CHOOSE(MIN(D6L1407C9,RUN_YEARS),B7L814C2,B7L814C11,B7L814C20,B7L814C29,B7L814C38)</f>
        <v>353.99587558231445</v>
      </c>
      <c r="AR14" s="16" t="s">
        <v>38651</v>
      </c>
      <c r="AS14" s="33">
        <f>IF(D6L1407C20=0,0,D6L1407C18/D6L1407C20)</f>
        <v>1.8039831774320117E-3</v>
      </c>
      <c r="AT14" s="16" t="s">
        <v>38652</v>
      </c>
      <c r="AU14" s="33">
        <f>IF(D6L1407C5=0,0,D6L1407C18/D6L1407C5)</f>
        <v>0.14935476599199704</v>
      </c>
      <c r="AV14" s="16" t="s">
        <v>38653</v>
      </c>
      <c r="AW14" s="33">
        <f>CHOOSE(MIN(D6L1407C9,RUN_YEARS),B7L814C1,B7L814C10,B7L814C19,B7L814C28,B7L814C37)</f>
        <v>831.08808618855664</v>
      </c>
      <c r="AX14" s="16" t="s">
        <v>38654</v>
      </c>
      <c r="AY14" s="33">
        <f>IF(D6L1407C23=0,0,D6L1407C19/D6L1407C23)</f>
        <v>1.8039831774320115E-3</v>
      </c>
      <c r="AZ14" s="16" t="s">
        <v>38655</v>
      </c>
      <c r="BA14" s="33">
        <f>IF(D6L1407C5=0,0,D6L1407C19/D6L1407C5)</f>
        <v>0.3506452340080029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0.20286516804675381</v>
      </c>
      <c r="J15" s="16" t="s">
        <v>38678</v>
      </c>
      <c r="K15" s="21">
        <f>IF(FLOW_THRU_100PCT="Y",1,INDEX(VariabilityMatrix,D6L1408C1,D6L1408C9))</f>
        <v>0.6264075840669403</v>
      </c>
      <c r="L15" s="16" t="s">
        <v>38658</v>
      </c>
      <c r="M15" s="15">
        <f>IF(D6L1408C2&lt;&gt;0,D6L1408C2*D6L1408C4,D6L1408C3*D6L1408C4)</f>
        <v>0.12707627980750091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6.3538139903750457E-2</v>
      </c>
      <c r="R15" s="16" t="s">
        <v>38660</v>
      </c>
      <c r="S15" s="15">
        <f>D6L1408C5-D6L1408C7</f>
        <v>6.3538139903750457E-2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6.1671426369729207E-2</v>
      </c>
      <c r="X15" s="16" t="s">
        <v>38662</v>
      </c>
      <c r="Y15" s="33">
        <f>D6L1408C7-D6L1408C10</f>
        <v>1.8667135340212498E-3</v>
      </c>
      <c r="Z15" s="16" t="s">
        <v>38663</v>
      </c>
      <c r="AA15" s="33">
        <f>CHOOSE(MIN(D6L1408C9,RUN_YEARS),B7L814C7,B7L814C16,B7L814C25,B7L814C34,B7L814C43)</f>
        <v>150918</v>
      </c>
      <c r="AB15" s="16" t="s">
        <v>38664</v>
      </c>
      <c r="AC15" s="33">
        <f>IF(D6L1408C12=0,0,D6L1408C10/D6L1408C12)</f>
        <v>4.0864195370816738E-7</v>
      </c>
      <c r="AD15" s="16" t="s">
        <v>38665</v>
      </c>
      <c r="AE15" s="33">
        <f>IF(D6L1408C5=0,0,D6L1408C10/D6L1408C5)</f>
        <v>0.48531029129237174</v>
      </c>
      <c r="AF15" s="16" t="s">
        <v>38666</v>
      </c>
      <c r="AG15" s="33">
        <f>CHOOSE(MIN(D6L1408C9,RUN_YEARS),B7L814C5,B7L814C14,B7L814C23,B7L814C32,B7L814C41)</f>
        <v>1756.9579856870616</v>
      </c>
      <c r="AH15" s="16" t="s">
        <v>38667</v>
      </c>
      <c r="AI15" s="33">
        <f>IF(D6L1408C15=0,0,D6L1408C11/D6L1408C15)</f>
        <v>1.0624690796412346E-6</v>
      </c>
      <c r="AJ15" s="16" t="s">
        <v>38668</v>
      </c>
      <c r="AK15" s="33">
        <f>IF(D6L1408C5=0,0,D6L1408C11/D6L1408C5)</f>
        <v>1.4689708707628247E-2</v>
      </c>
      <c r="AL15" s="16" t="s">
        <v>38669</v>
      </c>
      <c r="AM15" s="33">
        <f>D6L1408C8*CHOOSE(MIN(D6L1408C9,RUN_YEARS),B7L814C4,B7L814C13,B7L814C22,B7L814C31,B7L814C40)</f>
        <v>1.8979448033782837E-2</v>
      </c>
      <c r="AN15" s="16" t="s">
        <v>38670</v>
      </c>
      <c r="AO15" s="33">
        <f>D6L1408C8-D6L1408C18</f>
        <v>4.4558691869967623E-2</v>
      </c>
      <c r="AP15" s="16" t="s">
        <v>38671</v>
      </c>
      <c r="AQ15" s="33">
        <f>CHOOSE(MIN(D6L1408C9,RUN_YEARS),B7L814C2,B7L814C11,B7L814C20,B7L814C29,B7L814C38)</f>
        <v>353.99587558231445</v>
      </c>
      <c r="AR15" s="16" t="s">
        <v>38672</v>
      </c>
      <c r="AS15" s="33">
        <f>IF(D6L1408C20=0,0,D6L1408C18/D6L1408C20)</f>
        <v>5.3614884643958394E-5</v>
      </c>
      <c r="AT15" s="16" t="s">
        <v>38673</v>
      </c>
      <c r="AU15" s="33">
        <f>IF(D6L1408C5=0,0,D6L1408C18/D6L1408C5)</f>
        <v>0.14935476599199704</v>
      </c>
      <c r="AV15" s="16" t="s">
        <v>38674</v>
      </c>
      <c r="AW15" s="33">
        <f>CHOOSE(MIN(D6L1408C9,RUN_YEARS),B7L814C1,B7L814C10,B7L814C19,B7L814C28,B7L814C37)</f>
        <v>831.08808618855664</v>
      </c>
      <c r="AX15" s="16" t="s">
        <v>38675</v>
      </c>
      <c r="AY15" s="33">
        <f>IF(D6L1408C23=0,0,D6L1408C19/D6L1408C23)</f>
        <v>5.3614884643958401E-5</v>
      </c>
      <c r="AZ15" s="16" t="s">
        <v>38676</v>
      </c>
      <c r="BA15" s="33">
        <f>IF(D6L1408C5=0,0,D6L1408C19/D6L1408C5)</f>
        <v>0.35064523400800302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0.27446463912207869</v>
      </c>
      <c r="J16" s="16" t="s">
        <v>38699</v>
      </c>
      <c r="K16" s="21">
        <f>IF(FLOW_THRU_100PCT="Y",1,INDEX(VariabilityMatrix,D6L1409C1,D6L1409C9))</f>
        <v>0.6264075840669403</v>
      </c>
      <c r="L16" s="16" t="s">
        <v>38679</v>
      </c>
      <c r="M16" s="15">
        <f>IF(D6L1409C2&lt;&gt;0,D6L1409C2*D6L1409C4,D6L1409C3*D6L1409C4)</f>
        <v>0.17192673150426593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8.5963365752132967E-2</v>
      </c>
      <c r="R16" s="16" t="s">
        <v>38681</v>
      </c>
      <c r="S16" s="15">
        <f>D6L1409C5-D6L1409C7</f>
        <v>8.5963365752132967E-2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8.3437812147280688E-2</v>
      </c>
      <c r="X16" s="16" t="s">
        <v>38683</v>
      </c>
      <c r="Y16" s="33">
        <f>D6L1409C7-D6L1409C10</f>
        <v>2.5255536048522792E-3</v>
      </c>
      <c r="Z16" s="16" t="s">
        <v>38684</v>
      </c>
      <c r="AA16" s="33">
        <f>CHOOSE(MIN(D6L1409C9,RUN_YEARS),B7L814C7,B7L814C16,B7L814C25,B7L814C34,B7L814C43)</f>
        <v>150918</v>
      </c>
      <c r="AB16" s="16" t="s">
        <v>38685</v>
      </c>
      <c r="AC16" s="33">
        <f>IF(D6L1409C12=0,0,D6L1409C10/D6L1409C12)</f>
        <v>5.5286852560516766E-7</v>
      </c>
      <c r="AD16" s="16" t="s">
        <v>38686</v>
      </c>
      <c r="AE16" s="33">
        <f>IF(D6L1409C5=0,0,D6L1409C10/D6L1409C5)</f>
        <v>0.48531029129237174</v>
      </c>
      <c r="AF16" s="16" t="s">
        <v>38687</v>
      </c>
      <c r="AG16" s="33">
        <f>CHOOSE(MIN(D6L1409C9,RUN_YEARS),B7L814C5,B7L814C14,B7L814C23,B7L814C32,B7L814C41)</f>
        <v>1756.9579856870616</v>
      </c>
      <c r="AH16" s="16" t="s">
        <v>38688</v>
      </c>
      <c r="AI16" s="33">
        <f>IF(D6L1409C15=0,0,D6L1409C11/D6L1409C15)</f>
        <v>1.437458166573435E-6</v>
      </c>
      <c r="AJ16" s="16" t="s">
        <v>38689</v>
      </c>
      <c r="AK16" s="33">
        <f>IF(D6L1409C5=0,0,D6L1409C11/D6L1409C5)</f>
        <v>1.4689708707628249E-2</v>
      </c>
      <c r="AL16" s="16" t="s">
        <v>38690</v>
      </c>
      <c r="AM16" s="33">
        <f>D6L1409C8*CHOOSE(MIN(D6L1409C9,RUN_YEARS),B7L814C4,B7L814C13,B7L814C22,B7L814C31,B7L814C40)</f>
        <v>2.5678076751588542E-2</v>
      </c>
      <c r="AN16" s="16" t="s">
        <v>38691</v>
      </c>
      <c r="AO16" s="33">
        <f>D6L1409C8-D6L1409C18</f>
        <v>6.0285289000544424E-2</v>
      </c>
      <c r="AP16" s="16" t="s">
        <v>38692</v>
      </c>
      <c r="AQ16" s="33">
        <f>CHOOSE(MIN(D6L1409C9,RUN_YEARS),B7L814C2,B7L814C11,B7L814C20,B7L814C29,B7L814C38)</f>
        <v>353.99587558231445</v>
      </c>
      <c r="AR16" s="16" t="s">
        <v>38693</v>
      </c>
      <c r="AS16" s="33">
        <f>IF(D6L1409C20=0,0,D6L1409C18/D6L1409C20)</f>
        <v>7.2537785106531938E-5</v>
      </c>
      <c r="AT16" s="16" t="s">
        <v>38694</v>
      </c>
      <c r="AU16" s="33">
        <f>IF(D6L1409C5=0,0,D6L1409C18/D6L1409C5)</f>
        <v>0.14935476599199704</v>
      </c>
      <c r="AV16" s="16" t="s">
        <v>38695</v>
      </c>
      <c r="AW16" s="33">
        <f>CHOOSE(MIN(D6L1409C9,RUN_YEARS),B7L814C1,B7L814C10,B7L814C19,B7L814C28,B7L814C37)</f>
        <v>831.08808618855664</v>
      </c>
      <c r="AX16" s="16" t="s">
        <v>38696</v>
      </c>
      <c r="AY16" s="33">
        <f>IF(D6L1409C23=0,0,D6L1409C19/D6L1409C23)</f>
        <v>7.2537785106531951E-5</v>
      </c>
      <c r="AZ16" s="16" t="s">
        <v>38697</v>
      </c>
      <c r="BA16" s="33">
        <f>IF(D6L1409C5=0,0,D6L1409C19/D6L1409C5)</f>
        <v>0.35064523400800296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0.6264075840669403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150918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1756.9579856870616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353.99587558231445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831.08808618855664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0.6264075840669403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150918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1756.9579856870616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353.99587558231445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831.08808618855664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0.6264075840669403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150918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1756.9579856870616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353.99587558231445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831.08808618855664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0.4425949813167373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0.38063168393239405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0.19031584196619702</v>
      </c>
      <c r="R20" s="16" t="s">
        <v>38765</v>
      </c>
      <c r="S20" s="15">
        <f>D6L1413C5-D6L1413C7</f>
        <v>0.19031584196619702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0.18472447340433612</v>
      </c>
      <c r="X20" s="16" t="s">
        <v>38767</v>
      </c>
      <c r="Y20" s="33">
        <f>D6L1413C7-D6L1413C10</f>
        <v>5.5913685618609044E-3</v>
      </c>
      <c r="Z20" s="16" t="s">
        <v>38768</v>
      </c>
      <c r="AA20" s="33">
        <f>CHOOSE(MIN(D6L1413C9,RUN_YEARS),B7L814C7,B7L814C16,B7L814C25,B7L814C34,B7L814C43)</f>
        <v>150918</v>
      </c>
      <c r="AB20" s="16" t="s">
        <v>38769</v>
      </c>
      <c r="AC20" s="33">
        <f>IF(D6L1413C12=0,0,D6L1413C10/D6L1413C12)</f>
        <v>1.2240055752417613E-6</v>
      </c>
      <c r="AD20" s="16" t="s">
        <v>38770</v>
      </c>
      <c r="AE20" s="33">
        <f>IF(D6L1413C5=0,0,D6L1413C10/D6L1413C5)</f>
        <v>0.48531029129237174</v>
      </c>
      <c r="AF20" s="16" t="s">
        <v>38771</v>
      </c>
      <c r="AG20" s="33">
        <f>CHOOSE(MIN(D6L1413C9,RUN_YEARS),B7L814C5,B7L814C14,B7L814C23,B7L814C32,B7L814C41)</f>
        <v>1756.9579856870616</v>
      </c>
      <c r="AH20" s="16" t="s">
        <v>38772</v>
      </c>
      <c r="AI20" s="33">
        <f>IF(D6L1413C15=0,0,D6L1413C11/D6L1413C15)</f>
        <v>3.1824144956285848E-6</v>
      </c>
      <c r="AJ20" s="16" t="s">
        <v>38773</v>
      </c>
      <c r="AK20" s="33">
        <f>IF(D6L1413C5=0,0,D6L1413C11/D6L1413C5)</f>
        <v>1.468970870762828E-2</v>
      </c>
      <c r="AL20" s="16" t="s">
        <v>38774</v>
      </c>
      <c r="AM20" s="33">
        <f>D6L1413C8*CHOOSE(MIN(D6L1413C9,RUN_YEARS),B7L814C4,B7L814C13,B7L814C22,B7L814C31,B7L814C40)</f>
        <v>5.6849156082862493E-2</v>
      </c>
      <c r="AN20" s="16" t="s">
        <v>38775</v>
      </c>
      <c r="AO20" s="33">
        <f>D6L1413C8-D6L1413C18</f>
        <v>0.13346668588333455</v>
      </c>
      <c r="AP20" s="16" t="s">
        <v>38776</v>
      </c>
      <c r="AQ20" s="33">
        <f>CHOOSE(MIN(D6L1413C9,RUN_YEARS),B7L814C2,B7L814C11,B7L814C20,B7L814C29,B7L814C38)</f>
        <v>353.99587558231445</v>
      </c>
      <c r="AR20" s="16" t="s">
        <v>38777</v>
      </c>
      <c r="AS20" s="33">
        <f>IF(D6L1413C20=0,0,D6L1413C18/D6L1413C20)</f>
        <v>1.6059270744142723E-4</v>
      </c>
      <c r="AT20" s="16" t="s">
        <v>38778</v>
      </c>
      <c r="AU20" s="33">
        <f>IF(D6L1413C5=0,0,D6L1413C18/D6L1413C5)</f>
        <v>0.14935476599199704</v>
      </c>
      <c r="AV20" s="16" t="s">
        <v>38779</v>
      </c>
      <c r="AW20" s="33">
        <f>CHOOSE(MIN(D6L1413C9,RUN_YEARS),B7L814C1,B7L814C10,B7L814C19,B7L814C28,B7L814C37)</f>
        <v>831.08808618855664</v>
      </c>
      <c r="AX20" s="16" t="s">
        <v>38780</v>
      </c>
      <c r="AY20" s="33">
        <f>IF(D6L1413C23=0,0,D6L1413C19/D6L1413C23)</f>
        <v>1.6059270744142725E-4</v>
      </c>
      <c r="AZ20" s="16" t="s">
        <v>38781</v>
      </c>
      <c r="BA20" s="33">
        <f>IF(D6L1413C5=0,0,D6L1413C19/D6L1413C5)</f>
        <v>0.35064523400800302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28.865059655940293</v>
      </c>
      <c r="J21" s="16" t="s">
        <v>38803</v>
      </c>
      <c r="K21" s="21">
        <f>IF(FLOW_THRU_100PCT="Y",1,INDEX(VariabilityMatrix,D6L1414C1,D6L1414C9))</f>
        <v>0.64026038311518152</v>
      </c>
      <c r="L21" s="16" t="s">
        <v>38783</v>
      </c>
      <c r="M21" s="15">
        <f>IF(D6L1414C2&lt;&gt;0,D6L1414C2*D6L1414C4,D6L1414C3*D6L1414C4)</f>
        <v>18.4811541539549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9.2405770769774502</v>
      </c>
      <c r="R21" s="16" t="s">
        <v>38785</v>
      </c>
      <c r="S21" s="15">
        <f>D6L1414C5-D6L1414C7</f>
        <v>9.2405770769774502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8.9672012549628786</v>
      </c>
      <c r="X21" s="16" t="s">
        <v>38787</v>
      </c>
      <c r="Y21" s="33">
        <f>D6L1414C7-D6L1414C10</f>
        <v>0.27337582201457167</v>
      </c>
      <c r="Z21" s="16" t="s">
        <v>38788</v>
      </c>
      <c r="AA21" s="33">
        <f>CHOOSE(MIN(D6L1414C9,RUN_YEARS),B7L814C7,B7L814C16,B7L814C25,B7L814C34,B7L814C43)</f>
        <v>155309.79999999999</v>
      </c>
      <c r="AB21" s="16" t="s">
        <v>38789</v>
      </c>
      <c r="AC21" s="33">
        <f>IF(D6L1414C12=0,0,D6L1414C10/D6L1414C12)</f>
        <v>5.7737510800753582E-5</v>
      </c>
      <c r="AD21" s="16" t="s">
        <v>38790</v>
      </c>
      <c r="AE21" s="33">
        <f>IF(D6L1414C5=0,0,D6L1414C10/D6L1414C5)</f>
        <v>0.48520785986972192</v>
      </c>
      <c r="AF21" s="16" t="s">
        <v>38791</v>
      </c>
      <c r="AG21" s="33">
        <f>CHOOSE(MIN(D6L1414C9,RUN_YEARS),B7L814C5,B7L814C14,B7L814C23,B7L814C32,B7L814C41)</f>
        <v>1821.0786275758353</v>
      </c>
      <c r="AH21" s="16" t="s">
        <v>38792</v>
      </c>
      <c r="AI21" s="33">
        <f>IF(D6L1414C15=0,0,D6L1414C11/D6L1414C15)</f>
        <v>1.5011752808195947E-4</v>
      </c>
      <c r="AJ21" s="16" t="s">
        <v>38793</v>
      </c>
      <c r="AK21" s="33">
        <f>IF(D6L1414C5=0,0,D6L1414C11/D6L1414C5)</f>
        <v>1.4792140130278077E-2</v>
      </c>
      <c r="AL21" s="16" t="s">
        <v>38794</v>
      </c>
      <c r="AM21" s="33">
        <f>D6L1414C8*CHOOSE(MIN(D6L1414C9,RUN_YEARS),B7L814C4,B7L814C13,B7L814C22,B7L814C31,B7L814C40)</f>
        <v>2.7485398603194975</v>
      </c>
      <c r="AN21" s="16" t="s">
        <v>38795</v>
      </c>
      <c r="AO21" s="33">
        <f>D6L1414C8-D6L1414C18</f>
        <v>6.4920372166579527</v>
      </c>
      <c r="AP21" s="16" t="s">
        <v>38796</v>
      </c>
      <c r="AQ21" s="33">
        <f>CHOOSE(MIN(D6L1414C9,RUN_YEARS),B7L814C2,B7L814C11,B7L814C20,B7L814C29,B7L814C38)</f>
        <v>367.25550904986403</v>
      </c>
      <c r="AR21" s="16" t="s">
        <v>38797</v>
      </c>
      <c r="AS21" s="33">
        <f>IF(D6L1414C20=0,0,D6L1414C18/D6L1414C20)</f>
        <v>7.483998994134395E-3</v>
      </c>
      <c r="AT21" s="16" t="s">
        <v>38798</v>
      </c>
      <c r="AU21" s="33">
        <f>IF(D6L1414C5=0,0,D6L1414C18/D6L1414C5)</f>
        <v>0.14872122365427701</v>
      </c>
      <c r="AV21" s="16" t="s">
        <v>38799</v>
      </c>
      <c r="AW21" s="33">
        <f>CHOOSE(MIN(D6L1414C9,RUN_YEARS),B7L814C1,B7L814C10,B7L814C19,B7L814C28,B7L814C37)</f>
        <v>867.45565061487923</v>
      </c>
      <c r="AX21" s="16" t="s">
        <v>38800</v>
      </c>
      <c r="AY21" s="33">
        <f>IF(D6L1414C23=0,0,D6L1414C19/D6L1414C23)</f>
        <v>7.4839989941343941E-3</v>
      </c>
      <c r="AZ21" s="16" t="s">
        <v>38801</v>
      </c>
      <c r="BA21" s="33">
        <f>IF(D6L1414C5=0,0,D6L1414C19/D6L1414C5)</f>
        <v>0.35127877634572297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15.214797760098804</v>
      </c>
      <c r="J22" s="16" t="s">
        <v>38824</v>
      </c>
      <c r="K22" s="21">
        <f>IF(FLOW_THRU_100PCT="Y",1,INDEX(VariabilityMatrix,D6L1415C1,D6L1415C9))</f>
        <v>0.6353552691493457</v>
      </c>
      <c r="L22" s="16" t="s">
        <v>38804</v>
      </c>
      <c r="M22" s="15">
        <f>IF(D6L1415C2&lt;&gt;0,D6L1415C2*D6L1415C4,D6L1415C3*D6L1415C4)</f>
        <v>9.6668019259204385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4.8334009629602193</v>
      </c>
      <c r="R22" s="16" t="s">
        <v>38806</v>
      </c>
      <c r="S22" s="15">
        <f>D6L1415C5-D6L1415C7</f>
        <v>4.8334009629602193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4.691498424252627</v>
      </c>
      <c r="X22" s="16" t="s">
        <v>38808</v>
      </c>
      <c r="Y22" s="33">
        <f>D6L1415C7-D6L1415C10</f>
        <v>0.14190253870759229</v>
      </c>
      <c r="Z22" s="16" t="s">
        <v>38809</v>
      </c>
      <c r="AA22" s="33">
        <f>CHOOSE(MIN(D6L1415C9,RUN_YEARS),B7L814C7,B7L814C16,B7L814C25,B7L814C34,B7L814C43)</f>
        <v>156092.66666666666</v>
      </c>
      <c r="AB22" s="16" t="s">
        <v>38810</v>
      </c>
      <c r="AC22" s="33">
        <f>IF(D6L1415C12=0,0,D6L1415C10/D6L1415C12)</f>
        <v>3.005585415662893E-5</v>
      </c>
      <c r="AD22" s="16" t="s">
        <v>38811</v>
      </c>
      <c r="AE22" s="33">
        <f>IF(D6L1415C5=0,0,D6L1415C10/D6L1415C5)</f>
        <v>0.48532063242890117</v>
      </c>
      <c r="AF22" s="16" t="s">
        <v>38812</v>
      </c>
      <c r="AG22" s="33">
        <f>CHOOSE(MIN(D6L1415C9,RUN_YEARS),B7L814C5,B7L814C14,B7L814C23,B7L814C32,B7L814C41)</f>
        <v>1815.8824972499597</v>
      </c>
      <c r="AH22" s="16" t="s">
        <v>38813</v>
      </c>
      <c r="AI22" s="33">
        <f>IF(D6L1415C15=0,0,D6L1415C11/D6L1415C15)</f>
        <v>7.8145220807235484E-5</v>
      </c>
      <c r="AJ22" s="16" t="s">
        <v>38814</v>
      </c>
      <c r="AK22" s="33">
        <f>IF(D6L1415C5=0,0,D6L1415C11/D6L1415C5)</f>
        <v>1.4679367571098839E-2</v>
      </c>
      <c r="AL22" s="16" t="s">
        <v>38815</v>
      </c>
      <c r="AM22" s="33">
        <f>D6L1415C8*CHOOSE(MIN(D6L1415C9,RUN_YEARS),B7L814C4,B7L814C13,B7L814C22,B7L814C31,B7L814C40)</f>
        <v>1.4651238834068485</v>
      </c>
      <c r="AN22" s="16" t="s">
        <v>38816</v>
      </c>
      <c r="AO22" s="33">
        <f>D6L1415C8-D6L1415C18</f>
        <v>3.368277079553371</v>
      </c>
      <c r="AP22" s="16" t="s">
        <v>38817</v>
      </c>
      <c r="AQ22" s="33">
        <f>CHOOSE(MIN(D6L1415C9,RUN_YEARS),B7L814C2,B7L814C11,B7L814C20,B7L814C29,B7L814C38)</f>
        <v>376.30508344195141</v>
      </c>
      <c r="AR22" s="16" t="s">
        <v>38818</v>
      </c>
      <c r="AS22" s="33">
        <f>IF(D6L1415C20=0,0,D6L1415C18/D6L1415C20)</f>
        <v>3.8934469606570106E-3</v>
      </c>
      <c r="AT22" s="16" t="s">
        <v>38819</v>
      </c>
      <c r="AU22" s="33">
        <f>IF(D6L1415C5=0,0,D6L1415C18/D6L1415C5)</f>
        <v>0.15156241895039602</v>
      </c>
      <c r="AV22" s="16" t="s">
        <v>38820</v>
      </c>
      <c r="AW22" s="33">
        <f>CHOOSE(MIN(D6L1415C9,RUN_YEARS),B7L814C1,B7L814C10,B7L814C19,B7L814C28,B7L814C37)</f>
        <v>865.11441239332601</v>
      </c>
      <c r="AX22" s="16" t="s">
        <v>38821</v>
      </c>
      <c r="AY22" s="33">
        <f>IF(D6L1415C23=0,0,D6L1415C19/D6L1415C23)</f>
        <v>3.8934469606570106E-3</v>
      </c>
      <c r="AZ22" s="16" t="s">
        <v>38822</v>
      </c>
      <c r="BA22" s="33">
        <f>IF(D6L1415C5=0,0,D6L1415C19/D6L1415C5)</f>
        <v>0.34843758104960404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5209.5266762243682</v>
      </c>
      <c r="J23" s="16" t="s">
        <v>38845</v>
      </c>
      <c r="K23" s="21">
        <f>IF(FLOW_THRU_100PCT="Y",1,INDEX(VariabilityMatrix,D6L1416C1,D6L1416C9))</f>
        <v>0.3145082191507319</v>
      </c>
      <c r="L23" s="16" t="s">
        <v>38825</v>
      </c>
      <c r="M23" s="15">
        <f>IF(D6L1416C2&lt;&gt;0,D6L1416C2*D6L1416C4,D6L1416C3*D6L1416C4)</f>
        <v>1638.4389575575576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819.21947877877881</v>
      </c>
      <c r="R23" s="16" t="s">
        <v>38827</v>
      </c>
      <c r="S23" s="15">
        <f>D6L1416C5-D6L1416C7</f>
        <v>819.21947877877881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795.16823107798336</v>
      </c>
      <c r="X23" s="16" t="s">
        <v>38829</v>
      </c>
      <c r="Y23" s="33">
        <f>D6L1416C7-D6L1416C10</f>
        <v>24.051247700795443</v>
      </c>
      <c r="Z23" s="16" t="s">
        <v>38830</v>
      </c>
      <c r="AA23" s="33">
        <f>CHOOSE(MIN(D6L1416C9,RUN_YEARS),B7L814C7,B7L814C16,B7L814C25,B7L814C34,B7L814C43)</f>
        <v>156092.66666666666</v>
      </c>
      <c r="AB23" s="16" t="s">
        <v>38831</v>
      </c>
      <c r="AC23" s="33">
        <f>IF(D6L1416C12=0,0,D6L1416C10/D6L1416C12)</f>
        <v>5.0942062049337154E-3</v>
      </c>
      <c r="AD23" s="16" t="s">
        <v>38832</v>
      </c>
      <c r="AE23" s="33">
        <f>IF(D6L1416C5=0,0,D6L1416C10/D6L1416C5)</f>
        <v>0.48532063242890111</v>
      </c>
      <c r="AF23" s="16" t="s">
        <v>38833</v>
      </c>
      <c r="AG23" s="33">
        <f>CHOOSE(MIN(D6L1416C9,RUN_YEARS),B7L814C5,B7L814C14,B7L814C23,B7L814C32,B7L814C41)</f>
        <v>1815.8824972499597</v>
      </c>
      <c r="AH23" s="16" t="s">
        <v>38834</v>
      </c>
      <c r="AI23" s="33">
        <f>IF(D6L1416C15=0,0,D6L1416C11/D6L1416C15)</f>
        <v>1.324493613282773E-2</v>
      </c>
      <c r="AJ23" s="16" t="s">
        <v>38835</v>
      </c>
      <c r="AK23" s="33">
        <f>IF(D6L1416C5=0,0,D6L1416C11/D6L1416C5)</f>
        <v>1.4679367571098867E-2</v>
      </c>
      <c r="AL23" s="16" t="s">
        <v>38836</v>
      </c>
      <c r="AM23" s="33">
        <f>D6L1416C8*CHOOSE(MIN(D6L1416C9,RUN_YEARS),B7L814C4,B7L814C13,B7L814C22,B7L814C31,B7L814C40)</f>
        <v>248.32577170998866</v>
      </c>
      <c r="AN23" s="16" t="s">
        <v>38837</v>
      </c>
      <c r="AO23" s="33">
        <f>D6L1416C8-D6L1416C18</f>
        <v>570.89370706879015</v>
      </c>
      <c r="AP23" s="16" t="s">
        <v>38838</v>
      </c>
      <c r="AQ23" s="33">
        <f>CHOOSE(MIN(D6L1416C9,RUN_YEARS),B7L814C2,B7L814C11,B7L814C20,B7L814C29,B7L814C38)</f>
        <v>376.30508344195141</v>
      </c>
      <c r="AR23" s="16" t="s">
        <v>38839</v>
      </c>
      <c r="AS23" s="33">
        <f>IF(D6L1416C20=0,0,D6L1416C18/D6L1416C20)</f>
        <v>0.65990544012487473</v>
      </c>
      <c r="AT23" s="16" t="s">
        <v>38840</v>
      </c>
      <c r="AU23" s="33">
        <f>IF(D6L1416C5=0,0,D6L1416C18/D6L1416C5)</f>
        <v>0.15156241895039602</v>
      </c>
      <c r="AV23" s="16" t="s">
        <v>38841</v>
      </c>
      <c r="AW23" s="33">
        <f>CHOOSE(MIN(D6L1416C9,RUN_YEARS),B7L814C1,B7L814C10,B7L814C19,B7L814C28,B7L814C37)</f>
        <v>865.11441239332601</v>
      </c>
      <c r="AX23" s="16" t="s">
        <v>38842</v>
      </c>
      <c r="AY23" s="33">
        <f>IF(D6L1416C23=0,0,D6L1416C19/D6L1416C23)</f>
        <v>0.65990544012487473</v>
      </c>
      <c r="AZ23" s="16" t="s">
        <v>38843</v>
      </c>
      <c r="BA23" s="33">
        <f>IF(D6L1416C5=0,0,D6L1416C19/D6L1416C5)</f>
        <v>0.34843758104960398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128.62885613035695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110.62081627210698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55.310408136053489</v>
      </c>
      <c r="R24" s="16" t="s">
        <v>38848</v>
      </c>
      <c r="S24" s="15">
        <f>D6L1417C5-D6L1417C7</f>
        <v>55.310408136053489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53.68656451298024</v>
      </c>
      <c r="X24" s="16" t="s">
        <v>38850</v>
      </c>
      <c r="Y24" s="33">
        <f>D6L1417C7-D6L1417C10</f>
        <v>1.6238436230732489</v>
      </c>
      <c r="Z24" s="16" t="s">
        <v>38851</v>
      </c>
      <c r="AA24" s="33">
        <f>CHOOSE(MIN(D6L1417C9,RUN_YEARS),B7L814C7,B7L814C16,B7L814C25,B7L814C34,B7L814C43)</f>
        <v>156092.66666666666</v>
      </c>
      <c r="AB24" s="16" t="s">
        <v>38852</v>
      </c>
      <c r="AC24" s="33">
        <f>IF(D6L1417C12=0,0,D6L1417C10/D6L1417C12)</f>
        <v>3.4394033787395678E-4</v>
      </c>
      <c r="AD24" s="16" t="s">
        <v>38853</v>
      </c>
      <c r="AE24" s="33">
        <f>IF(D6L1417C5=0,0,D6L1417C10/D6L1417C5)</f>
        <v>0.48532063242890117</v>
      </c>
      <c r="AF24" s="16" t="s">
        <v>38854</v>
      </c>
      <c r="AG24" s="33">
        <f>CHOOSE(MIN(D6L1417C9,RUN_YEARS),B7L814C5,B7L814C14,B7L814C23,B7L814C32,B7L814C41)</f>
        <v>1815.8824972499597</v>
      </c>
      <c r="AH24" s="16" t="s">
        <v>38855</v>
      </c>
      <c r="AI24" s="33">
        <f>IF(D6L1417C15=0,0,D6L1417C11/D6L1417C15)</f>
        <v>8.9424487847229012E-4</v>
      </c>
      <c r="AJ24" s="16" t="s">
        <v>38856</v>
      </c>
      <c r="AK24" s="33">
        <f>IF(D6L1417C5=0,0,D6L1417C11/D6L1417C5)</f>
        <v>1.467936757109883E-2</v>
      </c>
      <c r="AL24" s="16" t="s">
        <v>38857</v>
      </c>
      <c r="AM24" s="33">
        <f>D6L1417C8*CHOOSE(MIN(D6L1417C9,RUN_YEARS),B7L814C4,B7L814C13,B7L814C22,B7L814C31,B7L814C40)</f>
        <v>16.765958500467864</v>
      </c>
      <c r="AN24" s="16" t="s">
        <v>38858</v>
      </c>
      <c r="AO24" s="33">
        <f>D6L1417C8-D6L1417C18</f>
        <v>38.544449635585622</v>
      </c>
      <c r="AP24" s="16" t="s">
        <v>38859</v>
      </c>
      <c r="AQ24" s="33">
        <f>CHOOSE(MIN(D6L1417C9,RUN_YEARS),B7L814C2,B7L814C11,B7L814C20,B7L814C29,B7L814C38)</f>
        <v>376.30508344195141</v>
      </c>
      <c r="AR24" s="16" t="s">
        <v>38860</v>
      </c>
      <c r="AS24" s="33">
        <f>IF(D6L1417C20=0,0,D6L1417C18/D6L1417C20)</f>
        <v>4.4554164262450548E-2</v>
      </c>
      <c r="AT24" s="16" t="s">
        <v>38861</v>
      </c>
      <c r="AU24" s="33">
        <f>IF(D6L1417C5=0,0,D6L1417C18/D6L1417C5)</f>
        <v>0.15156241895039602</v>
      </c>
      <c r="AV24" s="16" t="s">
        <v>38862</v>
      </c>
      <c r="AW24" s="33">
        <f>CHOOSE(MIN(D6L1417C9,RUN_YEARS),B7L814C1,B7L814C10,B7L814C19,B7L814C28,B7L814C37)</f>
        <v>865.11441239332601</v>
      </c>
      <c r="AX24" s="16" t="s">
        <v>38863</v>
      </c>
      <c r="AY24" s="33">
        <f>IF(D6L1417C23=0,0,D6L1417C19/D6L1417C23)</f>
        <v>4.4554164262450534E-2</v>
      </c>
      <c r="AZ24" s="16" t="s">
        <v>38864</v>
      </c>
      <c r="BA24" s="33">
        <f>IF(D6L1417C5=0,0,D6L1417C19/D6L1417C5)</f>
        <v>0.34843758104960393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456.65079016103431</v>
      </c>
      <c r="J25" s="16" t="s">
        <v>38886</v>
      </c>
      <c r="K25" s="21">
        <f>IF(FLOW_THRU_100PCT="Y",1,INDEX(VariabilityMatrix,D6L1418C1,D6L1418C9))</f>
        <v>0.30325597258387399</v>
      </c>
      <c r="L25" s="16" t="s">
        <v>38866</v>
      </c>
      <c r="M25" s="15">
        <f>IF(D6L1418C2&lt;&gt;0,D6L1418C2*D6L1418C4,D6L1418C3*D6L1418C4)</f>
        <v>138.48207950147901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69.241039750739503</v>
      </c>
      <c r="R25" s="16" t="s">
        <v>38868</v>
      </c>
      <c r="S25" s="15">
        <f>D6L1418C5-D6L1418C7</f>
        <v>69.241039750739503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67.206778341636152</v>
      </c>
      <c r="X25" s="16" t="s">
        <v>38870</v>
      </c>
      <c r="Y25" s="33">
        <f>D6L1418C7-D6L1418C10</f>
        <v>2.0342614091033511</v>
      </c>
      <c r="Z25" s="16" t="s">
        <v>38871</v>
      </c>
      <c r="AA25" s="33">
        <f>CHOOSE(MIN(D6L1418C9,RUN_YEARS),B7L814C7,B7L814C16,B7L814C25,B7L814C34,B7L814C43)</f>
        <v>150918</v>
      </c>
      <c r="AB25" s="16" t="s">
        <v>38872</v>
      </c>
      <c r="AC25" s="33">
        <f>IF(D6L1418C12=0,0,D6L1418C10/D6L1418C12)</f>
        <v>4.4531983157500201E-4</v>
      </c>
      <c r="AD25" s="16" t="s">
        <v>38873</v>
      </c>
      <c r="AE25" s="33">
        <f>IF(D6L1418C5=0,0,D6L1418C10/D6L1418C5)</f>
        <v>0.48531029129237169</v>
      </c>
      <c r="AF25" s="16" t="s">
        <v>38874</v>
      </c>
      <c r="AG25" s="33">
        <f>CHOOSE(MIN(D6L1418C9,RUN_YEARS),B7L814C5,B7L814C14,B7L814C23,B7L814C32,B7L814C41)</f>
        <v>1756.9579856870616</v>
      </c>
      <c r="AH25" s="16" t="s">
        <v>38875</v>
      </c>
      <c r="AI25" s="33">
        <f>IF(D6L1418C15=0,0,D6L1418C11/D6L1418C15)</f>
        <v>1.157831562095009E-3</v>
      </c>
      <c r="AJ25" s="16" t="s">
        <v>38876</v>
      </c>
      <c r="AK25" s="33">
        <f>IF(D6L1418C5=0,0,D6L1418C11/D6L1418C5)</f>
        <v>1.4689708707628302E-2</v>
      </c>
      <c r="AL25" s="16" t="s">
        <v>38877</v>
      </c>
      <c r="AM25" s="33">
        <f>D6L1418C8*CHOOSE(MIN(D6L1418C9,RUN_YEARS),B7L814C4,B7L814C13,B7L814C22,B7L814C31,B7L814C40)</f>
        <v>20.682958578028526</v>
      </c>
      <c r="AN25" s="16" t="s">
        <v>38878</v>
      </c>
      <c r="AO25" s="33">
        <f>D6L1418C8-D6L1418C18</f>
        <v>48.558081172710978</v>
      </c>
      <c r="AP25" s="16" t="s">
        <v>38879</v>
      </c>
      <c r="AQ25" s="33">
        <f>CHOOSE(MIN(D6L1418C9,RUN_YEARS),B7L814C2,B7L814C11,B7L814C20,B7L814C29,B7L814C38)</f>
        <v>353.99587558231445</v>
      </c>
      <c r="AR25" s="16" t="s">
        <v>38880</v>
      </c>
      <c r="AS25" s="33">
        <f>IF(D6L1418C20=0,0,D6L1418C18/D6L1418C20)</f>
        <v>5.8427117389448592E-2</v>
      </c>
      <c r="AT25" s="16" t="s">
        <v>38881</v>
      </c>
      <c r="AU25" s="33">
        <f>IF(D6L1418C5=0,0,D6L1418C18/D6L1418C5)</f>
        <v>0.14935476599199704</v>
      </c>
      <c r="AV25" s="16" t="s">
        <v>38882</v>
      </c>
      <c r="AW25" s="33">
        <f>CHOOSE(MIN(D6L1418C9,RUN_YEARS),B7L814C1,B7L814C10,B7L814C19,B7L814C28,B7L814C37)</f>
        <v>831.08808618855664</v>
      </c>
      <c r="AX25" s="16" t="s">
        <v>38883</v>
      </c>
      <c r="AY25" s="33">
        <f>IF(D6L1418C23=0,0,D6L1418C19/D6L1418C23)</f>
        <v>5.8427117389448606E-2</v>
      </c>
      <c r="AZ25" s="16" t="s">
        <v>38884</v>
      </c>
      <c r="BA25" s="33">
        <f>IF(D6L1418C5=0,0,D6L1418C19/D6L1418C5)</f>
        <v>0.35064523400800296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4163.8530595315815</v>
      </c>
      <c r="J26" s="16" t="s">
        <v>38907</v>
      </c>
      <c r="K26" s="21">
        <f>IF(FLOW_THRU_100PCT="Y",1,INDEX(VariabilityMatrix,D6L1419C1,D6L1419C9))</f>
        <v>0.3145082191507319</v>
      </c>
      <c r="L26" s="16" t="s">
        <v>38887</v>
      </c>
      <c r="M26" s="15">
        <f>IF(D6L1419C2&lt;&gt;0,D6L1419C2*D6L1419C4,D6L1419C3*D6L1419C4)</f>
        <v>1309.5660105586041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654.78300527930207</v>
      </c>
      <c r="R26" s="16" t="s">
        <v>38889</v>
      </c>
      <c r="S26" s="15">
        <f>D6L1419C5-D6L1419C7</f>
        <v>654.78300527930207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635.55940445169483</v>
      </c>
      <c r="X26" s="16" t="s">
        <v>38891</v>
      </c>
      <c r="Y26" s="33">
        <f>D6L1419C7-D6L1419C10</f>
        <v>19.223600827607243</v>
      </c>
      <c r="Z26" s="16" t="s">
        <v>38892</v>
      </c>
      <c r="AA26" s="33">
        <f>CHOOSE(MIN(D6L1419C9,RUN_YEARS),B7L814C7,B7L814C16,B7L814C25,B7L814C34,B7L814C43)</f>
        <v>156092.66666666666</v>
      </c>
      <c r="AB26" s="16" t="s">
        <v>38893</v>
      </c>
      <c r="AC26" s="33">
        <f>IF(D6L1419C12=0,0,D6L1419C10/D6L1419C12)</f>
        <v>4.0716800989051049E-3</v>
      </c>
      <c r="AD26" s="16" t="s">
        <v>38894</v>
      </c>
      <c r="AE26" s="33">
        <f>IF(D6L1419C5=0,0,D6L1419C10/D6L1419C5)</f>
        <v>0.48532063242890117</v>
      </c>
      <c r="AF26" s="16" t="s">
        <v>38895</v>
      </c>
      <c r="AG26" s="33">
        <f>CHOOSE(MIN(D6L1419C9,RUN_YEARS),B7L814C5,B7L814C14,B7L814C23,B7L814C32,B7L814C41)</f>
        <v>1815.8824972499597</v>
      </c>
      <c r="AH26" s="16" t="s">
        <v>38896</v>
      </c>
      <c r="AI26" s="33">
        <f>IF(D6L1419C15=0,0,D6L1419C11/D6L1419C15)</f>
        <v>1.0586368257153303E-2</v>
      </c>
      <c r="AJ26" s="16" t="s">
        <v>38897</v>
      </c>
      <c r="AK26" s="33">
        <f>IF(D6L1419C5=0,0,D6L1419C11/D6L1419C5)</f>
        <v>1.467936757109883E-2</v>
      </c>
      <c r="AL26" s="16" t="s">
        <v>38898</v>
      </c>
      <c r="AM26" s="33">
        <f>D6L1419C8*CHOOSE(MIN(D6L1419C9,RUN_YEARS),B7L814C4,B7L814C13,B7L814C22,B7L814C31,B7L814C40)</f>
        <v>198.48099233548189</v>
      </c>
      <c r="AN26" s="16" t="s">
        <v>38899</v>
      </c>
      <c r="AO26" s="33">
        <f>D6L1419C8-D6L1419C18</f>
        <v>456.30201294382016</v>
      </c>
      <c r="AP26" s="16" t="s">
        <v>38900</v>
      </c>
      <c r="AQ26" s="33">
        <f>CHOOSE(MIN(D6L1419C9,RUN_YEARS),B7L814C2,B7L814C11,B7L814C20,B7L814C29,B7L814C38)</f>
        <v>376.30508344195141</v>
      </c>
      <c r="AR26" s="16" t="s">
        <v>38901</v>
      </c>
      <c r="AS26" s="33">
        <f>IF(D6L1419C20=0,0,D6L1419C18/D6L1419C20)</f>
        <v>0.52744701325859034</v>
      </c>
      <c r="AT26" s="16" t="s">
        <v>38902</v>
      </c>
      <c r="AU26" s="33">
        <f>IF(D6L1419C5=0,0,D6L1419C18/D6L1419C5)</f>
        <v>0.15156241895039602</v>
      </c>
      <c r="AV26" s="16" t="s">
        <v>38903</v>
      </c>
      <c r="AW26" s="33">
        <f>CHOOSE(MIN(D6L1419C9,RUN_YEARS),B7L814C1,B7L814C10,B7L814C19,B7L814C28,B7L814C37)</f>
        <v>865.11441239332601</v>
      </c>
      <c r="AX26" s="16" t="s">
        <v>38904</v>
      </c>
      <c r="AY26" s="33">
        <f>IF(D6L1419C23=0,0,D6L1419C19/D6L1419C23)</f>
        <v>0.52744701325859022</v>
      </c>
      <c r="AZ26" s="16" t="s">
        <v>38905</v>
      </c>
      <c r="BA26" s="33">
        <f>IF(D6L1419C5=0,0,D6L1419C19/D6L1419C5)</f>
        <v>0.34843758104960398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133.74979447076174</v>
      </c>
      <c r="J27" s="16" t="s">
        <v>38928</v>
      </c>
      <c r="K27" s="21">
        <f>IF(FLOW_THRU_100PCT="Y",1,INDEX(VariabilityMatrix,D6L1420C1,D6L1420C9))</f>
        <v>0.30325597258387399</v>
      </c>
      <c r="L27" s="16" t="s">
        <v>38908</v>
      </c>
      <c r="M27" s="15">
        <f>IF(D6L1420C2&lt;&gt;0,D6L1420C2*D6L1420C4,D6L1420C3*D6L1420C4)</f>
        <v>40.560424005124105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20.280212002562052</v>
      </c>
      <c r="R27" s="16" t="s">
        <v>38910</v>
      </c>
      <c r="S27" s="15">
        <f>D6L1420C5-D6L1420C7</f>
        <v>20.280212002562052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19.684391188868887</v>
      </c>
      <c r="X27" s="16" t="s">
        <v>38912</v>
      </c>
      <c r="Y27" s="33">
        <f>D6L1420C7-D6L1420C10</f>
        <v>0.59582081369316597</v>
      </c>
      <c r="Z27" s="16" t="s">
        <v>38913</v>
      </c>
      <c r="AA27" s="33">
        <f>CHOOSE(MIN(D6L1420C9,RUN_YEARS),B7L814C7,B7L814C16,B7L814C25,B7L814C34,B7L814C43)</f>
        <v>150918</v>
      </c>
      <c r="AB27" s="16" t="s">
        <v>38914</v>
      </c>
      <c r="AC27" s="33">
        <f>IF(D6L1420C12=0,0,D6L1420C10/D6L1420C12)</f>
        <v>1.3043103664817242E-4</v>
      </c>
      <c r="AD27" s="16" t="s">
        <v>38915</v>
      </c>
      <c r="AE27" s="33">
        <f>IF(D6L1420C5=0,0,D6L1420C10/D6L1420C5)</f>
        <v>0.48531029129237174</v>
      </c>
      <c r="AF27" s="16" t="s">
        <v>38916</v>
      </c>
      <c r="AG27" s="33">
        <f>CHOOSE(MIN(D6L1420C9,RUN_YEARS),B7L814C5,B7L814C14,B7L814C23,B7L814C32,B7L814C41)</f>
        <v>1756.9579856870616</v>
      </c>
      <c r="AH27" s="16" t="s">
        <v>38917</v>
      </c>
      <c r="AI27" s="33">
        <f>IF(D6L1420C15=0,0,D6L1420C11/D6L1420C15)</f>
        <v>3.3912069528524848E-4</v>
      </c>
      <c r="AJ27" s="16" t="s">
        <v>38918</v>
      </c>
      <c r="AK27" s="33">
        <f>IF(D6L1420C5=0,0,D6L1420C11/D6L1420C5)</f>
        <v>1.4689708707628263E-2</v>
      </c>
      <c r="AL27" s="16" t="s">
        <v>38919</v>
      </c>
      <c r="AM27" s="33">
        <f>D6L1420C8*CHOOSE(MIN(D6L1420C9,RUN_YEARS),B7L814C4,B7L814C13,B7L814C22,B7L814C31,B7L814C40)</f>
        <v>6.0578926358214904</v>
      </c>
      <c r="AN27" s="16" t="s">
        <v>38920</v>
      </c>
      <c r="AO27" s="33">
        <f>D6L1420C8-D6L1420C18</f>
        <v>14.222319366740562</v>
      </c>
      <c r="AP27" s="16" t="s">
        <v>38921</v>
      </c>
      <c r="AQ27" s="33">
        <f>CHOOSE(MIN(D6L1420C9,RUN_YEARS),B7L814C2,B7L814C11,B7L814C20,B7L814C29,B7L814C38)</f>
        <v>353.99587558231445</v>
      </c>
      <c r="AR27" s="16" t="s">
        <v>38922</v>
      </c>
      <c r="AS27" s="33">
        <f>IF(D6L1420C20=0,0,D6L1420C18/D6L1420C20)</f>
        <v>1.7112890442173675E-2</v>
      </c>
      <c r="AT27" s="16" t="s">
        <v>38923</v>
      </c>
      <c r="AU27" s="33">
        <f>IF(D6L1420C5=0,0,D6L1420C18/D6L1420C5)</f>
        <v>0.14935476599199704</v>
      </c>
      <c r="AV27" s="16" t="s">
        <v>38924</v>
      </c>
      <c r="AW27" s="33">
        <f>CHOOSE(MIN(D6L1420C9,RUN_YEARS),B7L814C1,B7L814C10,B7L814C19,B7L814C28,B7L814C37)</f>
        <v>831.08808618855664</v>
      </c>
      <c r="AX27" s="16" t="s">
        <v>38925</v>
      </c>
      <c r="AY27" s="33">
        <f>IF(D6L1420C23=0,0,D6L1420C19/D6L1420C23)</f>
        <v>1.7112890442173675E-2</v>
      </c>
      <c r="AZ27" s="16" t="s">
        <v>38926</v>
      </c>
      <c r="BA27" s="33">
        <f>IF(D6L1420C5=0,0,D6L1420C19/D6L1420C5)</f>
        <v>0.35064523400800296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0.30325597258387399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150918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1756.9579856870616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353.99587558231445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831.08808618855664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0.30325597258387399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150918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1756.9579856870616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353.99587558231445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831.08808618855664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0.30325597258387399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150918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1756.9579856870616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353.99587558231445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831.08808618855664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0.30325597258387399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150918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1756.9579856870616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353.99587558231445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831.08808618855664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0.30325597258387399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150918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1756.9579856870616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353.99587558231445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831.08808618855664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83.512925639268957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71.821116049771305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35.910558024885653</v>
      </c>
      <c r="R33" s="16" t="s">
        <v>39036</v>
      </c>
      <c r="S33" s="15">
        <f>D6L1426C5-D6L1426C7</f>
        <v>35.910558024885653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34.855526751057745</v>
      </c>
      <c r="X33" s="16" t="s">
        <v>39038</v>
      </c>
      <c r="Y33" s="33">
        <f>D6L1426C7-D6L1426C10</f>
        <v>1.0550312738279075</v>
      </c>
      <c r="Z33" s="16" t="s">
        <v>39039</v>
      </c>
      <c r="AA33" s="33">
        <f>CHOOSE(MIN(D6L1426C9,RUN_YEARS),B7L814C7,B7L814C16,B7L814C25,B7L814C34,B7L814C43)</f>
        <v>150918</v>
      </c>
      <c r="AB33" s="16" t="s">
        <v>39040</v>
      </c>
      <c r="AC33" s="33">
        <f>IF(D6L1426C12=0,0,D6L1426C10/D6L1426C12)</f>
        <v>2.3095672319443502E-4</v>
      </c>
      <c r="AD33" s="16" t="s">
        <v>39041</v>
      </c>
      <c r="AE33" s="33">
        <f>IF(D6L1426C5=0,0,D6L1426C10/D6L1426C5)</f>
        <v>0.48531029129237169</v>
      </c>
      <c r="AF33" s="16" t="s">
        <v>39042</v>
      </c>
      <c r="AG33" s="33">
        <f>CHOOSE(MIN(D6L1426C9,RUN_YEARS),B7L814C5,B7L814C14,B7L814C23,B7L814C32,B7L814C41)</f>
        <v>1756.9579856870616</v>
      </c>
      <c r="AH33" s="16" t="s">
        <v>39043</v>
      </c>
      <c r="AI33" s="33">
        <f>IF(D6L1426C15=0,0,D6L1426C11/D6L1426C15)</f>
        <v>6.0048748030553257E-4</v>
      </c>
      <c r="AJ33" s="16" t="s">
        <v>39044</v>
      </c>
      <c r="AK33" s="33">
        <f>IF(D6L1426C5=0,0,D6L1426C11/D6L1426C5)</f>
        <v>1.468970870762829E-2</v>
      </c>
      <c r="AL33" s="16" t="s">
        <v>39045</v>
      </c>
      <c r="AM33" s="33">
        <f>D6L1426C8*CHOOSE(MIN(D6L1426C9,RUN_YEARS),B7L814C4,B7L814C13,B7L814C22,B7L814C31,B7L814C40)</f>
        <v>10.726825980897656</v>
      </c>
      <c r="AN33" s="16" t="s">
        <v>39046</v>
      </c>
      <c r="AO33" s="33">
        <f>D6L1426C8-D6L1426C18</f>
        <v>25.183732043987995</v>
      </c>
      <c r="AP33" s="16" t="s">
        <v>39047</v>
      </c>
      <c r="AQ33" s="33">
        <f>CHOOSE(MIN(D6L1426C9,RUN_YEARS),B7L814C2,B7L814C11,B7L814C20,B7L814C29,B7L814C38)</f>
        <v>353.99587558231445</v>
      </c>
      <c r="AR33" s="16" t="s">
        <v>39048</v>
      </c>
      <c r="AS33" s="33">
        <f>IF(D6L1426C20=0,0,D6L1426C18/D6L1426C20)</f>
        <v>3.0302121354527912E-2</v>
      </c>
      <c r="AT33" s="16" t="s">
        <v>39049</v>
      </c>
      <c r="AU33" s="33">
        <f>IF(D6L1426C5=0,0,D6L1426C18/D6L1426C5)</f>
        <v>0.14935476599199704</v>
      </c>
      <c r="AV33" s="16" t="s">
        <v>39050</v>
      </c>
      <c r="AW33" s="33">
        <f>CHOOSE(MIN(D6L1426C9,RUN_YEARS),B7L814C1,B7L814C10,B7L814C19,B7L814C28,B7L814C37)</f>
        <v>831.08808618855664</v>
      </c>
      <c r="AX33" s="16" t="s">
        <v>39051</v>
      </c>
      <c r="AY33" s="33">
        <f>IF(D6L1426C23=0,0,D6L1426C19/D6L1426C23)</f>
        <v>3.0302121354527912E-2</v>
      </c>
      <c r="AZ33" s="16" t="s">
        <v>39052</v>
      </c>
      <c r="BA33" s="33">
        <f>IF(D6L1426C5=0,0,D6L1426C19/D6L1426C5)</f>
        <v>0.35064523400800296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-265.30496090670636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-228.16226637976746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-114.08113318988373</v>
      </c>
      <c r="R34" s="16" t="s">
        <v>39056</v>
      </c>
      <c r="S34" s="15">
        <f>D6L1427C5-D6L1427C7</f>
        <v>-114.08113318988373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-110.73185541584016</v>
      </c>
      <c r="X34" s="16" t="s">
        <v>39058</v>
      </c>
      <c r="Y34" s="33">
        <f>D6L1427C7-D6L1427C10</f>
        <v>-3.3492777740435713</v>
      </c>
      <c r="Z34" s="16" t="s">
        <v>39059</v>
      </c>
      <c r="AA34" s="33">
        <f>CHOOSE(MIN(D6L1427C9,RUN_YEARS),B7L814C7,B7L814C16,B7L814C25,B7L814C34,B7L814C43)</f>
        <v>156092.66666666666</v>
      </c>
      <c r="AB34" s="16" t="s">
        <v>39060</v>
      </c>
      <c r="AC34" s="33">
        <f>IF(D6L1427C12=0,0,D6L1427C10/D6L1427C12)</f>
        <v>-7.0939819134685056E-4</v>
      </c>
      <c r="AD34" s="16" t="s">
        <v>39061</v>
      </c>
      <c r="AE34" s="33">
        <f>IF(D6L1427C5=0,0,D6L1427C10/D6L1427C5)</f>
        <v>0.48532063242890117</v>
      </c>
      <c r="AF34" s="16" t="s">
        <v>39062</v>
      </c>
      <c r="AG34" s="33">
        <f>CHOOSE(MIN(D6L1427C9,RUN_YEARS),B7L814C5,B7L814C14,B7L814C23,B7L814C32,B7L814C41)</f>
        <v>1815.8824972499597</v>
      </c>
      <c r="AH34" s="16" t="s">
        <v>39063</v>
      </c>
      <c r="AI34" s="33">
        <f>IF(D6L1427C15=0,0,D6L1427C11/D6L1427C15)</f>
        <v>-1.8444352975018168E-3</v>
      </c>
      <c r="AJ34" s="16" t="s">
        <v>39064</v>
      </c>
      <c r="AK34" s="33">
        <f>IF(D6L1427C5=0,0,D6L1427C11/D6L1427C5)</f>
        <v>1.467936757109883E-2</v>
      </c>
      <c r="AL34" s="16" t="s">
        <v>39065</v>
      </c>
      <c r="AM34" s="33">
        <f>D6L1427C8*CHOOSE(MIN(D6L1427C9,RUN_YEARS),B7L814C4,B7L814C13,B7L814C22,B7L814C31,B7L814C40)</f>
        <v>-34.580825005722168</v>
      </c>
      <c r="AN34" s="16" t="s">
        <v>39066</v>
      </c>
      <c r="AO34" s="33">
        <f>D6L1427C8-D6L1427C18</f>
        <v>-79.500308184161554</v>
      </c>
      <c r="AP34" s="16" t="s">
        <v>39067</v>
      </c>
      <c r="AQ34" s="33">
        <f>CHOOSE(MIN(D6L1427C9,RUN_YEARS),B7L814C2,B7L814C11,B7L814C20,B7L814C29,B7L814C38)</f>
        <v>376.30508344195141</v>
      </c>
      <c r="AR34" s="16" t="s">
        <v>39068</v>
      </c>
      <c r="AS34" s="33">
        <f>IF(D6L1427C20=0,0,D6L1427C18/D6L1427C20)</f>
        <v>-9.1895715809687126E-2</v>
      </c>
      <c r="AT34" s="16" t="s">
        <v>39069</v>
      </c>
      <c r="AU34" s="33">
        <f>IF(D6L1427C5=0,0,D6L1427C18/D6L1427C5)</f>
        <v>0.15156241895039602</v>
      </c>
      <c r="AV34" s="16" t="s">
        <v>39070</v>
      </c>
      <c r="AW34" s="33">
        <f>CHOOSE(MIN(D6L1427C9,RUN_YEARS),B7L814C1,B7L814C10,B7L814C19,B7L814C28,B7L814C37)</f>
        <v>865.11441239332601</v>
      </c>
      <c r="AX34" s="16" t="s">
        <v>39071</v>
      </c>
      <c r="AY34" s="33">
        <f>IF(D6L1427C23=0,0,D6L1427C19/D6L1427C23)</f>
        <v>-9.1895715809687126E-2</v>
      </c>
      <c r="AZ34" s="16" t="s">
        <v>39072</v>
      </c>
      <c r="BA34" s="33">
        <f>IF(D6L1427C5=0,0,D6L1427C19/D6L1427C5)</f>
        <v>0.34843758104960398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28874.300633469044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19006.952934873498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9503.4764674367489</v>
      </c>
      <c r="R35" s="16" t="s">
        <v>39076</v>
      </c>
      <c r="S35" s="15">
        <f>SUM(D6L1401C8:D6L1427C8)-2*SUM(D6L1409C8,D6L1411C8,D6L1422C8,D6L1424C8,D6L1427C8)</f>
        <v>9503.4764674367489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9224.4230347455286</v>
      </c>
      <c r="X35" s="16" t="s">
        <v>39078</v>
      </c>
      <c r="Y35" s="33">
        <f>SUM(D6L1401C11:D6L1427C11)-2*SUM(D6L1409C11,D6L1411C11,D6L1422C11,D6L1424C11,D6L1427C11)</f>
        <v>279.05343269122119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5.9128708716327333E-2</v>
      </c>
      <c r="AD35" s="16" t="s">
        <v>39080</v>
      </c>
      <c r="AE35" s="33">
        <f>IF(D6L1428C5=0,0,D6L1428C10/D6L1428C5)</f>
        <v>0.48531834988767614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0.1537346426624514</v>
      </c>
      <c r="AJ35" s="16" t="s">
        <v>39082</v>
      </c>
      <c r="AK35" s="33">
        <f>IF(D6L1428C5=0,0,D6L1428C11/D6L1428C5)</f>
        <v>1.4681650112323932E-2</v>
      </c>
      <c r="AL35" s="16" t="s">
        <v>39083</v>
      </c>
      <c r="AM35" s="33">
        <f>SUM(D6L1401C18:D6L1427C18)-2*SUM(D6L1409C18,D6L1411C18,D6L1422C18,D6L1424C18,D6L1427C18)</f>
        <v>2879.1493017318494</v>
      </c>
      <c r="AN35" s="16" t="s">
        <v>39084</v>
      </c>
      <c r="AO35" s="33">
        <f>SUM(D6L1401C19:D6L1427C19)-2*SUM(D6L1409C19,D6L1411C19,D6L1422C19,D6L1424C19,D6L1427C19)</f>
        <v>6624.3271657048999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7.6610124260572299</v>
      </c>
      <c r="AT35" s="16" t="s">
        <v>39086</v>
      </c>
      <c r="AU35" s="33">
        <f>IF(D6L1428C5=0,0,D6L1428C18/D6L1428C5)</f>
        <v>0.15147874104792755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7.6610124260572299</v>
      </c>
      <c r="AZ35" s="16" t="s">
        <v>39088</v>
      </c>
      <c r="BA35" s="33">
        <f>IF(D6L1428C5=0,0,D6L1428C19/D6L1428C5)</f>
        <v>0.34852125895207248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287.10203367153213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143.55101683576606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71.775508417883032</v>
      </c>
      <c r="R36" s="16" t="s">
        <v>39093</v>
      </c>
      <c r="S36" s="15">
        <f>D6L1429C5-D6L1429C7</f>
        <v>71.775508417883032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69.666785795881793</v>
      </c>
      <c r="X36" s="16" t="s">
        <v>39095</v>
      </c>
      <c r="Y36" s="33">
        <f>D6L1429C7-D6L1429C10</f>
        <v>2.1087226220012383</v>
      </c>
      <c r="Z36" s="16" t="s">
        <v>39096</v>
      </c>
      <c r="AA36" s="33">
        <f>CHOOSE(MIN(D6L1429C9,RUN_YEARS),B7L814C7,B7L814C16,B7L814C25,B7L814C34,B7L814C43)</f>
        <v>150918</v>
      </c>
      <c r="AB36" s="16" t="s">
        <v>39097</v>
      </c>
      <c r="AC36" s="33">
        <f>IF(D6L1429C12=0,0,D6L1429C10/D6L1429C12)</f>
        <v>4.61620123483493E-4</v>
      </c>
      <c r="AD36" s="16" t="s">
        <v>39098</v>
      </c>
      <c r="AE36" s="33">
        <f>IF(D6L1429C5=0,0,D6L1429C10/D6L1429C5)</f>
        <v>0.4853102912923718</v>
      </c>
      <c r="AF36" s="16" t="s">
        <v>39099</v>
      </c>
      <c r="AG36" s="33">
        <f>CHOOSE(MIN(D6L1429C9,RUN_YEARS),B7L814C5,B7L814C14,B7L814C23,B7L814C32,B7L814C41)</f>
        <v>1756.9579856870616</v>
      </c>
      <c r="AH36" s="16" t="s">
        <v>39100</v>
      </c>
      <c r="AI36" s="33">
        <f>IF(D6L1429C15=0,0,D6L1429C11/D6L1429C15)</f>
        <v>1.2002123210570789E-3</v>
      </c>
      <c r="AJ36" s="16" t="s">
        <v>39101</v>
      </c>
      <c r="AK36" s="33">
        <f>IF(D6L1429C5=0,0,D6L1429C11/D6L1429C5)</f>
        <v>1.4689708707628223E-2</v>
      </c>
      <c r="AL36" s="16" t="s">
        <v>39102</v>
      </c>
      <c r="AM36" s="33">
        <f>D6L1429C8*CHOOSE(MIN(D6L1429C9,RUN_YEARS),B7L814C4,B7L814C13,B7L814C22,B7L814C31,B7L814C40)</f>
        <v>21.440028527419067</v>
      </c>
      <c r="AN36" s="16" t="s">
        <v>39103</v>
      </c>
      <c r="AO36" s="33">
        <f>D6L1429C8-D6L1429C18</f>
        <v>50.335479890463965</v>
      </c>
      <c r="AP36" s="16" t="s">
        <v>39104</v>
      </c>
      <c r="AQ36" s="33">
        <f>CHOOSE(MIN(D6L1429C9,RUN_YEARS),B7L814C2,B7L814C11,B7L814C20,B7L814C29,B7L814C38)</f>
        <v>353.99587558231445</v>
      </c>
      <c r="AR36" s="16" t="s">
        <v>39105</v>
      </c>
      <c r="AS36" s="33">
        <f>IF(D6L1429C20=0,0,D6L1429C18/D6L1429C20)</f>
        <v>6.056575798277522E-2</v>
      </c>
      <c r="AT36" s="16" t="s">
        <v>39106</v>
      </c>
      <c r="AU36" s="33">
        <f>IF(D6L1429C5=0,0,D6L1429C18/D6L1429C5)</f>
        <v>0.14935476599199704</v>
      </c>
      <c r="AV36" s="16" t="s">
        <v>39107</v>
      </c>
      <c r="AW36" s="33">
        <f>CHOOSE(MIN(D6L1429C9,RUN_YEARS),B7L814C1,B7L814C10,B7L814C19,B7L814C28,B7L814C37)</f>
        <v>831.08808618855664</v>
      </c>
      <c r="AX36" s="16" t="s">
        <v>39108</v>
      </c>
      <c r="AY36" s="33">
        <f>IF(D6L1429C23=0,0,D6L1429C19/D6L1429C23)</f>
        <v>6.0565757982775234E-2</v>
      </c>
      <c r="AZ36" s="16" t="s">
        <v>39109</v>
      </c>
      <c r="BA36" s="33">
        <f>IF(D6L1429C5=0,0,D6L1429C19/D6L1429C5)</f>
        <v>0.35064523400800296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150918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1756.9579856870616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353.99587558231445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831.08808618855664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40.031476997578693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20.015738498789347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10.007869249394673</v>
      </c>
      <c r="R38" s="16" t="s">
        <v>39133</v>
      </c>
      <c r="S38" s="15">
        <f>D6L1431C5-D6L1431C7</f>
        <v>10.007869249394673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9.7138438812793968</v>
      </c>
      <c r="X38" s="16" t="s">
        <v>39135</v>
      </c>
      <c r="Y38" s="33">
        <f>D6L1431C7-D6L1431C10</f>
        <v>0.29402536811527646</v>
      </c>
      <c r="Z38" s="16" t="s">
        <v>39136</v>
      </c>
      <c r="AA38" s="33">
        <f>CHOOSE(MIN(D6L1431C9,RUN_YEARS),B7L814C7,B7L814C16,B7L814C25,B7L814C34,B7L814C43)</f>
        <v>150918</v>
      </c>
      <c r="AB38" s="16" t="s">
        <v>39137</v>
      </c>
      <c r="AC38" s="33">
        <f>IF(D6L1431C12=0,0,D6L1431C10/D6L1431C12)</f>
        <v>6.436504513231951E-5</v>
      </c>
      <c r="AD38" s="16" t="s">
        <v>39138</v>
      </c>
      <c r="AE38" s="33">
        <f>IF(D6L1431C5=0,0,D6L1431C10/D6L1431C5)</f>
        <v>0.48531029129237174</v>
      </c>
      <c r="AF38" s="16" t="s">
        <v>39139</v>
      </c>
      <c r="AG38" s="33">
        <f>CHOOSE(MIN(D6L1431C9,RUN_YEARS),B7L814C5,B7L814C14,B7L814C23,B7L814C32,B7L814C41)</f>
        <v>1756.9579856870616</v>
      </c>
      <c r="AH38" s="16" t="s">
        <v>39140</v>
      </c>
      <c r="AI38" s="33">
        <f>IF(D6L1431C15=0,0,D6L1431C11/D6L1431C15)</f>
        <v>1.6734911734403102E-4</v>
      </c>
      <c r="AJ38" s="16" t="s">
        <v>39141</v>
      </c>
      <c r="AK38" s="33">
        <f>IF(D6L1431C5=0,0,D6L1431C11/D6L1431C5)</f>
        <v>1.468970870762828E-2</v>
      </c>
      <c r="AL38" s="16" t="s">
        <v>39142</v>
      </c>
      <c r="AM38" s="33">
        <f>D6L1431C8*CHOOSE(MIN(D6L1431C9,RUN_YEARS),B7L814C4,B7L814C13,B7L814C22,B7L814C31,B7L814C40)</f>
        <v>2.989445939643689</v>
      </c>
      <c r="AN38" s="16" t="s">
        <v>39143</v>
      </c>
      <c r="AO38" s="33">
        <f>D6L1431C8-D6L1431C18</f>
        <v>7.0184233097509843</v>
      </c>
      <c r="AP38" s="16" t="s">
        <v>39144</v>
      </c>
      <c r="AQ38" s="33">
        <f>CHOOSE(MIN(D6L1431C9,RUN_YEARS),B7L814C2,B7L814C11,B7L814C20,B7L814C29,B7L814C38)</f>
        <v>353.99587558231445</v>
      </c>
      <c r="AR38" s="16" t="s">
        <v>39145</v>
      </c>
      <c r="AS38" s="33">
        <f>IF(D6L1431C20=0,0,D6L1431C18/D6L1431C20)</f>
        <v>8.4448609315747655E-3</v>
      </c>
      <c r="AT38" s="16" t="s">
        <v>39146</v>
      </c>
      <c r="AU38" s="33">
        <f>IF(D6L1431C5=0,0,D6L1431C18/D6L1431C5)</f>
        <v>0.14935476599199704</v>
      </c>
      <c r="AV38" s="16" t="s">
        <v>39147</v>
      </c>
      <c r="AW38" s="33">
        <f>CHOOSE(MIN(D6L1431C9,RUN_YEARS),B7L814C1,B7L814C10,B7L814C19,B7L814C28,B7L814C37)</f>
        <v>831.08808618855664</v>
      </c>
      <c r="AX38" s="16" t="s">
        <v>39148</v>
      </c>
      <c r="AY38" s="33">
        <f>IF(D6L1431C23=0,0,D6L1431C19/D6L1431C23)</f>
        <v>8.4448609315747672E-3</v>
      </c>
      <c r="AZ38" s="16" t="s">
        <v>39149</v>
      </c>
      <c r="BA38" s="33">
        <f>IF(D6L1431C5=0,0,D6L1431C19/D6L1431C5)</f>
        <v>0.35064523400800296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150918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1756.9579856870616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353.99587558231445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831.08808618855664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1002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1002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400.8</v>
      </c>
      <c r="R40" s="16" t="s">
        <v>39174</v>
      </c>
      <c r="S40" s="15">
        <f>D6L1433C5-D6L1433C7</f>
        <v>601.20000000000005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389.02472949996519</v>
      </c>
      <c r="X40" s="16" t="s">
        <v>39176</v>
      </c>
      <c r="Y40" s="33">
        <f>D6L1433C7-D6L1433C10</f>
        <v>11.775270500034821</v>
      </c>
      <c r="Z40" s="16" t="s">
        <v>39177</v>
      </c>
      <c r="AA40" s="33">
        <f>CHOOSE(MIN(D6L1433C9,RUN_YEARS),B7L814C7,B7L814C16,B7L814C25,B7L814C34,B7L814C43)</f>
        <v>150918</v>
      </c>
      <c r="AB40" s="16" t="s">
        <v>39178</v>
      </c>
      <c r="AC40" s="33">
        <f>IF(D6L1433C12=0,0,D6L1433C10/D6L1433C12)</f>
        <v>2.5777225347537419E-3</v>
      </c>
      <c r="AD40" s="16" t="s">
        <v>39179</v>
      </c>
      <c r="AE40" s="33">
        <f>IF(D6L1433C5=0,0,D6L1433C10/D6L1433C5)</f>
        <v>0.38824823303389738</v>
      </c>
      <c r="AF40" s="16" t="s">
        <v>39180</v>
      </c>
      <c r="AG40" s="33">
        <f>CHOOSE(MIN(D6L1433C9,RUN_YEARS),B7L814C5,B7L814C14,B7L814C23,B7L814C32,B7L814C41)</f>
        <v>1756.9579856870616</v>
      </c>
      <c r="AH40" s="16" t="s">
        <v>39181</v>
      </c>
      <c r="AI40" s="33">
        <f>IF(D6L1433C15=0,0,D6L1433C11/D6L1433C15)</f>
        <v>6.7020785903597353E-3</v>
      </c>
      <c r="AJ40" s="16" t="s">
        <v>39182</v>
      </c>
      <c r="AK40" s="33">
        <f>IF(D6L1433C5=0,0,D6L1433C11/D6L1433C5)</f>
        <v>1.1751766966102617E-2</v>
      </c>
      <c r="AL40" s="16" t="s">
        <v>39183</v>
      </c>
      <c r="AM40" s="33">
        <f>D6L1433C8*CHOOSE(MIN(D6L1433C9,RUN_YEARS),B7L814C4,B7L814C13,B7L814C22,B7L814C31,B7L814C40)</f>
        <v>179.58417062877726</v>
      </c>
      <c r="AN40" s="16" t="s">
        <v>39184</v>
      </c>
      <c r="AO40" s="33">
        <f>D6L1433C8-D6L1433C18</f>
        <v>421.61582937122279</v>
      </c>
      <c r="AP40" s="16" t="s">
        <v>39185</v>
      </c>
      <c r="AQ40" s="33">
        <f>CHOOSE(MIN(D6L1433C9,RUN_YEARS),B7L814C2,B7L814C11,B7L814C20,B7L814C29,B7L814C38)</f>
        <v>353.99587558231445</v>
      </c>
      <c r="AR40" s="16" t="s">
        <v>39186</v>
      </c>
      <c r="AS40" s="33">
        <f>IF(D6L1433C20=0,0,D6L1433C18/D6L1433C20)</f>
        <v>0.50730582759860054</v>
      </c>
      <c r="AT40" s="16" t="s">
        <v>39187</v>
      </c>
      <c r="AU40" s="33">
        <f>IF(D6L1433C5=0,0,D6L1433C18/D6L1433C5)</f>
        <v>0.17922571919039645</v>
      </c>
      <c r="AV40" s="16" t="s">
        <v>39188</v>
      </c>
      <c r="AW40" s="33">
        <f>CHOOSE(MIN(D6L1433C9,RUN_YEARS),B7L814C1,B7L814C10,B7L814C19,B7L814C28,B7L814C37)</f>
        <v>831.08808618855664</v>
      </c>
      <c r="AX40" s="16" t="s">
        <v>39189</v>
      </c>
      <c r="AY40" s="33">
        <f>IF(D6L1433C23=0,0,D6L1433C19/D6L1433C23)</f>
        <v>0.50730582759860054</v>
      </c>
      <c r="AZ40" s="16" t="s">
        <v>39190</v>
      </c>
      <c r="BA40" s="33">
        <f>IF(D6L1433C5=0,0,D6L1433C19/D6L1433C5)</f>
        <v>0.42077428080960361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15788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15788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15788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150918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1756.9579856870616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4716.0260909632989</v>
      </c>
      <c r="AN41" s="16" t="s">
        <v>39203</v>
      </c>
      <c r="AO41" s="33">
        <f>D6L1434C8-D6L1434C18</f>
        <v>11071.9739090367</v>
      </c>
      <c r="AP41" s="16" t="s">
        <v>39204</v>
      </c>
      <c r="AQ41" s="33">
        <f>CHOOSE(MIN(D6L1434C9,RUN_YEARS),B7L814C2,B7L814C11,B7L814C20,B7L814C29,B7L814C38)</f>
        <v>353.99587558231445</v>
      </c>
      <c r="AR41" s="16" t="s">
        <v>39205</v>
      </c>
      <c r="AS41" s="33">
        <f>IF(D6L1434C20=0,0,D6L1434C18/D6L1434C20)</f>
        <v>13.32226281790869</v>
      </c>
      <c r="AT41" s="16" t="s">
        <v>39206</v>
      </c>
      <c r="AU41" s="33">
        <f>IF(D6L1434C5=0,0,D6L1434C18/D6L1434C5)</f>
        <v>0.29870953198399408</v>
      </c>
      <c r="AV41" s="16" t="s">
        <v>39207</v>
      </c>
      <c r="AW41" s="33">
        <f>CHOOSE(MIN(D6L1434C9,RUN_YEARS),B7L814C1,B7L814C10,B7L814C19,B7L814C28,B7L814C37)</f>
        <v>831.08808618855664</v>
      </c>
      <c r="AX41" s="16" t="s">
        <v>39208</v>
      </c>
      <c r="AY41" s="33">
        <f>IF(D6L1434C23=0,0,D6L1434C19/D6L1434C23)</f>
        <v>13.322262817908689</v>
      </c>
      <c r="AZ41" s="16" t="s">
        <v>39209</v>
      </c>
      <c r="BA41" s="33">
        <f>IF(D6L1434C5=0,0,D6L1434C19/D6L1434C5)</f>
        <v>0.70129046801600581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4418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4418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4418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4288.2017338593969</v>
      </c>
      <c r="X42" s="16" t="s">
        <v>39216</v>
      </c>
      <c r="Y42" s="33">
        <f>D6L1435C7-D6L1435C10</f>
        <v>129.79826614060312</v>
      </c>
      <c r="Z42" s="16" t="s">
        <v>39217</v>
      </c>
      <c r="AA42" s="33">
        <f>CHOOSE(MIN(D6L1435C9,RUN_YEARS),B7L814C7,B7L814C16,B7L814C25,B7L814C34,B7L814C43)</f>
        <v>150918</v>
      </c>
      <c r="AB42" s="16" t="s">
        <v>39218</v>
      </c>
      <c r="AC42" s="33">
        <f>IF(D6L1435C12=0,0,D6L1435C10/D6L1435C12)</f>
        <v>2.8414117162031016E-2</v>
      </c>
      <c r="AD42" s="16" t="s">
        <v>39219</v>
      </c>
      <c r="AE42" s="33">
        <f>IF(D6L1435C5=0,0,D6L1435C10/D6L1435C5)</f>
        <v>0.97062058258474349</v>
      </c>
      <c r="AF42" s="16" t="s">
        <v>39220</v>
      </c>
      <c r="AG42" s="33">
        <f>CHOOSE(MIN(D6L1435C9,RUN_YEARS),B7L814C5,B7L814C14,B7L814C23,B7L814C32,B7L814C41)</f>
        <v>1756.9579856870616</v>
      </c>
      <c r="AH42" s="16" t="s">
        <v>39221</v>
      </c>
      <c r="AI42" s="33">
        <f>IF(D6L1435C15=0,0,D6L1435C11/D6L1435C15)</f>
        <v>7.3876704621280556E-2</v>
      </c>
      <c r="AJ42" s="16" t="s">
        <v>39222</v>
      </c>
      <c r="AK42" s="33">
        <f>IF(D6L1435C5=0,0,D6L1435C11/D6L1435C5)</f>
        <v>2.9379417415256476E-2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353.99587558231445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831.08808618855664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9455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9455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9455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150918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1756.9579856870616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2824.2986249086639</v>
      </c>
      <c r="AN43" s="16" t="s">
        <v>39244</v>
      </c>
      <c r="AO43" s="33">
        <f>D6L1436C8-D6L1436C18</f>
        <v>6630.7013750913356</v>
      </c>
      <c r="AP43" s="16" t="s">
        <v>39245</v>
      </c>
      <c r="AQ43" s="33">
        <f>CHOOSE(MIN(D6L1436C9,RUN_YEARS),B7L814C2,B7L814C11,B7L814C20,B7L814C29,B7L814C38)</f>
        <v>353.99587558231445</v>
      </c>
      <c r="AR43" s="16" t="s">
        <v>39246</v>
      </c>
      <c r="AS43" s="33">
        <f>IF(D6L1436C20=0,0,D6L1436C18/D6L1436C20)</f>
        <v>7.9783376579254277</v>
      </c>
      <c r="AT43" s="16" t="s">
        <v>39247</v>
      </c>
      <c r="AU43" s="33">
        <f>IF(D6L1436C5=0,0,D6L1436C18/D6L1436C5)</f>
        <v>0.29870953198399408</v>
      </c>
      <c r="AV43" s="16" t="s">
        <v>39248</v>
      </c>
      <c r="AW43" s="33">
        <f>CHOOSE(MIN(D6L1436C9,RUN_YEARS),B7L814C1,B7L814C10,B7L814C19,B7L814C28,B7L814C37)</f>
        <v>831.08808618855664</v>
      </c>
      <c r="AX43" s="16" t="s">
        <v>39249</v>
      </c>
      <c r="AY43" s="33">
        <f>IF(D6L1436C23=0,0,D6L1436C19/D6L1436C23)</f>
        <v>7.9783376579254286</v>
      </c>
      <c r="AZ43" s="16" t="s">
        <v>39250</v>
      </c>
      <c r="BA43" s="33">
        <f>IF(D6L1436C5=0,0,D6L1436C19/D6L1436C5)</f>
        <v>0.70129046801600592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30990.133510669111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30826.566755334556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4900.583377667278</v>
      </c>
      <c r="R44" s="16" t="s">
        <v>39254</v>
      </c>
      <c r="S44" s="15">
        <f>SUM(D6L1429C8:D6L1436C8)</f>
        <v>25925.983377667279</v>
      </c>
      <c r="U44" s="21" t="str">
        <f>NULL_VALUE</f>
        <v>n/a</v>
      </c>
      <c r="V44" s="16" t="s">
        <v>39255</v>
      </c>
      <c r="W44" s="33">
        <f>SUM(D6L1429C10:D6L1436C10)</f>
        <v>4756.6070930365231</v>
      </c>
      <c r="X44" s="16" t="s">
        <v>39256</v>
      </c>
      <c r="Y44" s="33">
        <f>SUM(D6L1429C11:D6L1436C11)</f>
        <v>143.97628463075446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3.151782486540057E-2</v>
      </c>
      <c r="AD44" s="16" t="s">
        <v>39258</v>
      </c>
      <c r="AE44" s="33">
        <f>IF(D6L1437C5=0,0,D6L1437C10/D6L1437C5)</f>
        <v>0.15430220078638468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8.19463446500414E-2</v>
      </c>
      <c r="AJ44" s="16" t="s">
        <v>39260</v>
      </c>
      <c r="AK44" s="33">
        <f>IF(D6L1437C5=0,0,D6L1437C11/D6L1437C5)</f>
        <v>4.6705261008619875E-3</v>
      </c>
      <c r="AL44" s="16" t="s">
        <v>39261</v>
      </c>
      <c r="AM44" s="33">
        <f>SUM(D6L1429C18:D6L1436C18)</f>
        <v>7744.3383609678021</v>
      </c>
      <c r="AN44" s="16" t="s">
        <v>39262</v>
      </c>
      <c r="AO44" s="33">
        <f>SUM(D6L1429C19:D6L1436C19)</f>
        <v>18181.645016699473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21.876916922347071</v>
      </c>
      <c r="AT44" s="16" t="s">
        <v>39264</v>
      </c>
      <c r="AU44" s="33">
        <f>IF(D6L1437C5=0,0,D6L1437C18/D6L1437C5)</f>
        <v>0.25122286313728531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21.876916922347068</v>
      </c>
      <c r="AZ44" s="16" t="s">
        <v>39266</v>
      </c>
      <c r="BA44" s="33">
        <f>IF(D6L1437C5=0,0,D6L1437C19/D6L1437C5)</f>
        <v>0.5898044099754679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1064.4594201486757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532.22971007433785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266.11485503716892</v>
      </c>
      <c r="R45" s="16" t="s">
        <v>39271</v>
      </c>
      <c r="S45" s="15">
        <f>D6L1438C5-D6L1438C7</f>
        <v>266.11485503716892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258.29655563063147</v>
      </c>
      <c r="X45" s="16" t="s">
        <v>39273</v>
      </c>
      <c r="Y45" s="33">
        <f>D6L1438C7-D6L1438C10</f>
        <v>7.8182994065374487</v>
      </c>
      <c r="Z45" s="16" t="s">
        <v>39274</v>
      </c>
      <c r="AA45" s="33">
        <f>CHOOSE(MIN(D6L1438C9,RUN_YEARS),B7L814C7,B7L814C16,B7L814C25,B7L814C34,B7L814C43)</f>
        <v>150918</v>
      </c>
      <c r="AB45" s="16" t="s">
        <v>39275</v>
      </c>
      <c r="AC45" s="33">
        <f>IF(D6L1438C12=0,0,D6L1438C10/D6L1438C12)</f>
        <v>1.7115026413723445E-3</v>
      </c>
      <c r="AD45" s="16" t="s">
        <v>39276</v>
      </c>
      <c r="AE45" s="33">
        <f>IF(D6L1438C5=0,0,D6L1438C10/D6L1438C5)</f>
        <v>0.48531029129237174</v>
      </c>
      <c r="AF45" s="16" t="s">
        <v>39277</v>
      </c>
      <c r="AG45" s="33">
        <f>CHOOSE(MIN(D6L1438C9,RUN_YEARS),B7L814C5,B7L814C14,B7L814C23,B7L814C32,B7L814C41)</f>
        <v>1756.9579856870616</v>
      </c>
      <c r="AH45" s="16" t="s">
        <v>39278</v>
      </c>
      <c r="AI45" s="33">
        <f>IF(D6L1438C15=0,0,D6L1438C11/D6L1438C15)</f>
        <v>4.4499068675680868E-3</v>
      </c>
      <c r="AJ45" s="16" t="s">
        <v>39279</v>
      </c>
      <c r="AK45" s="33">
        <f>IF(D6L1438C5=0,0,D6L1438C11/D6L1438C5)</f>
        <v>1.468970870762823E-2</v>
      </c>
      <c r="AL45" s="16" t="s">
        <v>39280</v>
      </c>
      <c r="AM45" s="33">
        <f>D6L1438C8*CHOOSE(MIN(D6L1438C9,RUN_YEARS),B7L814C4,B7L814C13,B7L814C22,B7L814C31,B7L814C40)</f>
        <v>79.491043802141164</v>
      </c>
      <c r="AN45" s="16" t="s">
        <v>39281</v>
      </c>
      <c r="AO45" s="33">
        <f>D6L1438C8-D6L1438C18</f>
        <v>186.62381123502774</v>
      </c>
      <c r="AP45" s="16" t="s">
        <v>39282</v>
      </c>
      <c r="AQ45" s="33">
        <f>CHOOSE(MIN(D6L1438C9,RUN_YEARS),B7L814C2,B7L814C11,B7L814C20,B7L814C29,B7L814C38)</f>
        <v>353.99587558231445</v>
      </c>
      <c r="AR45" s="16" t="s">
        <v>39283</v>
      </c>
      <c r="AS45" s="33">
        <f>IF(D6L1438C20=0,0,D6L1438C18/D6L1438C20)</f>
        <v>0.22455358744330103</v>
      </c>
      <c r="AT45" s="16" t="s">
        <v>39284</v>
      </c>
      <c r="AU45" s="33">
        <f>IF(D6L1438C5=0,0,D6L1438C18/D6L1438C5)</f>
        <v>0.14935476599199704</v>
      </c>
      <c r="AV45" s="16" t="s">
        <v>39285</v>
      </c>
      <c r="AW45" s="33">
        <f>CHOOSE(MIN(D6L1438C9,RUN_YEARS),B7L814C1,B7L814C10,B7L814C19,B7L814C28,B7L814C37)</f>
        <v>831.08808618855664</v>
      </c>
      <c r="AX45" s="16" t="s">
        <v>39286</v>
      </c>
      <c r="AY45" s="33">
        <f>IF(D6L1438C23=0,0,D6L1438C19/D6L1438C23)</f>
        <v>0.22455358744330101</v>
      </c>
      <c r="AZ45" s="16" t="s">
        <v>39287</v>
      </c>
      <c r="BA45" s="33">
        <f>IF(D6L1438C5=0,0,D6L1438C19/D6L1438C5)</f>
        <v>0.3506452340080029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2900.9957446638514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2900.9957446638514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1160.3982978655406</v>
      </c>
      <c r="R46" s="16" t="s">
        <v>39291</v>
      </c>
      <c r="S46" s="15">
        <f>D6L1439C5-D6L1439C7</f>
        <v>1740.5974467983108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1126.3064719045958</v>
      </c>
      <c r="X46" s="16" t="s">
        <v>39293</v>
      </c>
      <c r="Y46" s="33">
        <f>D6L1439C7-D6L1439C10</f>
        <v>34.091825960944789</v>
      </c>
      <c r="Z46" s="16" t="s">
        <v>39294</v>
      </c>
      <c r="AA46" s="33">
        <f>CHOOSE(MIN(D6L1439C9,RUN_YEARS),B7L814C7,B7L814C16,B7L814C25,B7L814C34,B7L814C43)</f>
        <v>150918</v>
      </c>
      <c r="AB46" s="16" t="s">
        <v>39295</v>
      </c>
      <c r="AC46" s="33">
        <f>IF(D6L1439C12=0,0,D6L1439C10/D6L1439C12)</f>
        <v>7.4630360321803618E-3</v>
      </c>
      <c r="AD46" s="16" t="s">
        <v>39296</v>
      </c>
      <c r="AE46" s="33">
        <f>IF(D6L1439C5=0,0,D6L1439C10/D6L1439C5)</f>
        <v>0.38824823303389744</v>
      </c>
      <c r="AF46" s="16" t="s">
        <v>39297</v>
      </c>
      <c r="AG46" s="33">
        <f>CHOOSE(MIN(D6L1439C9,RUN_YEARS),B7L814C5,B7L814C14,B7L814C23,B7L814C32,B7L814C41)</f>
        <v>1756.9579856870616</v>
      </c>
      <c r="AH46" s="16" t="s">
        <v>39298</v>
      </c>
      <c r="AI46" s="33">
        <f>IF(D6L1439C15=0,0,D6L1439C11/D6L1439C15)</f>
        <v>1.9403893683668887E-2</v>
      </c>
      <c r="AJ46" s="16" t="s">
        <v>39299</v>
      </c>
      <c r="AK46" s="33">
        <f>IF(D6L1439C5=0,0,D6L1439C11/D6L1439C5)</f>
        <v>1.1751766966102575E-2</v>
      </c>
      <c r="AL46" s="16" t="s">
        <v>39300</v>
      </c>
      <c r="AM46" s="33">
        <f>D6L1439C8*CHOOSE(MIN(D6L1439C9,RUN_YEARS),B7L814C4,B7L814C13,B7L814C22,B7L814C31,B7L814C40)</f>
        <v>519.93304870565851</v>
      </c>
      <c r="AN46" s="16" t="s">
        <v>39301</v>
      </c>
      <c r="AO46" s="33">
        <f>D6L1439C8-D6L1439C18</f>
        <v>1220.6643980926524</v>
      </c>
      <c r="AP46" s="16" t="s">
        <v>39302</v>
      </c>
      <c r="AQ46" s="33">
        <f>CHOOSE(MIN(D6L1439C9,RUN_YEARS),B7L814C2,B7L814C11,B7L814C20,B7L814C29,B7L814C38)</f>
        <v>353.99587558231445</v>
      </c>
      <c r="AR46" s="16" t="s">
        <v>39303</v>
      </c>
      <c r="AS46" s="33">
        <f>IF(D6L1439C20=0,0,D6L1439C18/D6L1439C20)</f>
        <v>1.4687545380306521</v>
      </c>
      <c r="AT46" s="16" t="s">
        <v>39304</v>
      </c>
      <c r="AU46" s="33">
        <f>IF(D6L1439C5=0,0,D6L1439C18/D6L1439C5)</f>
        <v>0.17922571919039645</v>
      </c>
      <c r="AV46" s="16" t="s">
        <v>39305</v>
      </c>
      <c r="AW46" s="33">
        <f>CHOOSE(MIN(D6L1439C9,RUN_YEARS),B7L814C1,B7L814C10,B7L814C19,B7L814C28,B7L814C37)</f>
        <v>831.08808618855664</v>
      </c>
      <c r="AX46" s="16" t="s">
        <v>39306</v>
      </c>
      <c r="AY46" s="33">
        <f>IF(D6L1439C23=0,0,D6L1439C19/D6L1439C23)</f>
        <v>1.4687545380306521</v>
      </c>
      <c r="AZ46" s="16" t="s">
        <v>39307</v>
      </c>
      <c r="BA46" s="33">
        <f>IF(D6L1439C5=0,0,D6L1439C19/D6L1439C5)</f>
        <v>0.42077428080960355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3965.4551648125271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3433.225454738189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1426.5131529027094</v>
      </c>
      <c r="R47" s="16" t="s">
        <v>39311</v>
      </c>
      <c r="S47" s="15">
        <f>SUM(D6L1438C8:D6L1439C8)</f>
        <v>2006.7123018354796</v>
      </c>
      <c r="U47" s="21" t="str">
        <f>NULL_VALUE</f>
        <v>n/a</v>
      </c>
      <c r="V47" s="16" t="s">
        <v>39312</v>
      </c>
      <c r="W47" s="33">
        <f>SUM(D6L1438C10:D6L1439C10)</f>
        <v>1384.6030275352273</v>
      </c>
      <c r="X47" s="16" t="s">
        <v>39313</v>
      </c>
      <c r="Y47" s="33">
        <f>SUM(D6L1438C11:D6L1439C11)</f>
        <v>41.910125367482237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9.1745386735527061E-3</v>
      </c>
      <c r="AD47" s="16" t="s">
        <v>39315</v>
      </c>
      <c r="AE47" s="33">
        <f>IF(D6L1440C5=0,0,D6L1440C10/D6L1440C5)</f>
        <v>0.40329510711984812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2.3853800551236974E-2</v>
      </c>
      <c r="AJ47" s="16" t="s">
        <v>39317</v>
      </c>
      <c r="AK47" s="33">
        <f>IF(D6L1440C5=0,0,D6L1440C11/D6L1440C5)</f>
        <v>1.2207216193635679E-2</v>
      </c>
      <c r="AL47" s="16" t="s">
        <v>39318</v>
      </c>
      <c r="AM47" s="33">
        <f>SUM(D6L1438C18:D6L1439C18)</f>
        <v>599.42409250779963</v>
      </c>
      <c r="AN47" s="16" t="s">
        <v>39319</v>
      </c>
      <c r="AO47" s="33">
        <f>SUM(D6L1438C19:D6L1439C19)</f>
        <v>1407.2882093276801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1.6933081254739533</v>
      </c>
      <c r="AT47" s="16" t="s">
        <v>39321</v>
      </c>
      <c r="AU47" s="33">
        <f>IF(D6L1440C5=0,0,D6L1440C18/D6L1440C5)</f>
        <v>0.17459502744876115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1.693308125473953</v>
      </c>
      <c r="AZ47" s="16" t="s">
        <v>39323</v>
      </c>
      <c r="BA47" s="33">
        <f>IF(D6L1440C5=0,0,D6L1440C19/D6L1440C5)</f>
        <v>0.4099026492377551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63829.889308950682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53266.745144946239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15830.572998006737</v>
      </c>
      <c r="R48" s="16" t="s">
        <v>39328</v>
      </c>
      <c r="S48" s="15">
        <f>SUM(D6L1428C8,D6L1437C8,D6L1440C8)</f>
        <v>37436.172146939512</v>
      </c>
      <c r="U48" s="21" t="str">
        <f>NULL_VALUE</f>
        <v>n/a</v>
      </c>
      <c r="V48" s="16" t="s">
        <v>39329</v>
      </c>
      <c r="W48" s="33">
        <f>SUM(D6L1428C10,D6L1437C10,D6L1440C10)</f>
        <v>15365.633155317279</v>
      </c>
      <c r="X48" s="16" t="s">
        <v>39330</v>
      </c>
      <c r="Y48" s="33">
        <f>SUM(D6L1428C11,D6L1437C11,D6L1440C11)</f>
        <v>464.93984268945792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9.9821072255280613E-2</v>
      </c>
      <c r="AD48" s="16" t="s">
        <v>39332</v>
      </c>
      <c r="AE48" s="33">
        <f>IF(D6L1441C5=0,0,D6L1441C10/D6L1441C5)</f>
        <v>0.28846577941838286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0.2595347878637298</v>
      </c>
      <c r="AJ48" s="16" t="s">
        <v>39334</v>
      </c>
      <c r="AK48" s="33">
        <f>IF(D6L1441C5=0,0,D6L1441C11/D6L1441C5)</f>
        <v>8.7285198565125732E-3</v>
      </c>
      <c r="AL48" s="16" t="s">
        <v>39335</v>
      </c>
      <c r="AM48" s="33">
        <f>SUM(D6L1428C18,D6L1437C18,D6L1440C18)</f>
        <v>11222.911755207451</v>
      </c>
      <c r="AN48" s="16" t="s">
        <v>39336</v>
      </c>
      <c r="AO48" s="33">
        <f>SUM(D6L1428C19,D6L1437C19,D6L1440C19)</f>
        <v>26213.260391732052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31.231237473878256</v>
      </c>
      <c r="AT48" s="16" t="s">
        <v>39338</v>
      </c>
      <c r="AU48" s="33">
        <f>IF(D6L1441C5=0,0,D6L1441C18/D6L1441C5)</f>
        <v>0.21069265119669586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31.231237473878252</v>
      </c>
      <c r="AZ48" s="16" t="s">
        <v>39340</v>
      </c>
      <c r="BA48" s="33">
        <f>IF(D6L1441C5=0,0,D6L1441C19/D6L1441C5)</f>
        <v>0.49211304952840867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97818-2CA8-4D9B-AF59-A27DC4F5B9F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35852.67414333333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30833.299763266663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15416.649881633331</v>
      </c>
      <c r="R8" s="16" t="s">
        <v>39349</v>
      </c>
      <c r="S8" s="15">
        <f>D6L1501C5-D6L1501C7</f>
        <v>15416.649881633331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4355.7442199949937</v>
      </c>
      <c r="X8" s="16" t="s">
        <v>39351</v>
      </c>
      <c r="Y8" s="33">
        <f>D6L1501C7-D6L1501C10</f>
        <v>11060.905661638339</v>
      </c>
      <c r="Z8" s="16" t="s">
        <v>39352</v>
      </c>
      <c r="AA8" s="33">
        <f>CHOOSE(MIN(D6L1501C9,RUN_YEARS),B7L815C7,B7L815C16,B7L815C25,B7L815C34,B7L815C43)</f>
        <v>1223</v>
      </c>
      <c r="AB8" s="16" t="s">
        <v>39353</v>
      </c>
      <c r="AC8" s="33">
        <f>IF(D6L1501C12=0,0,D6L1501C10/D6L1501C12)</f>
        <v>3.5615243008953343</v>
      </c>
      <c r="AD8" s="16" t="s">
        <v>39354</v>
      </c>
      <c r="AE8" s="33">
        <f>IF(D6L1501C5=0,0,D6L1501C10/D6L1501C5)</f>
        <v>0.14126753391423327</v>
      </c>
      <c r="AF8" s="16" t="s">
        <v>39355</v>
      </c>
      <c r="AG8" s="33">
        <f>CHOOSE(MIN(D6L1501C9,RUN_YEARS),B7L815C5,B7L815C14,B7L815C23,B7L815C32,B7L815C41)</f>
        <v>1194.4870021456964</v>
      </c>
      <c r="AH8" s="16" t="s">
        <v>39356</v>
      </c>
      <c r="AI8" s="33">
        <f>IF(D6L1501C15=0,0,D6L1501C11/D6L1501C15)</f>
        <v>9.2599631823278692</v>
      </c>
      <c r="AJ8" s="16" t="s">
        <v>39357</v>
      </c>
      <c r="AK8" s="33">
        <f>IF(D6L1501C5=0,0,D6L1501C11/D6L1501C5)</f>
        <v>0.35873246608576675</v>
      </c>
      <c r="AL8" s="16" t="s">
        <v>39358</v>
      </c>
      <c r="AM8" s="33">
        <f>D6L1501C8*CHOOSE(MIN(D6L1501C9,RUN_YEARS),B7L815C4,B7L815C13,B7L815C22,B7L815C31,B7L815C40)</f>
        <v>79.755922525371133</v>
      </c>
      <c r="AN8" s="16" t="s">
        <v>39359</v>
      </c>
      <c r="AO8" s="33">
        <f>D6L1501C8-D6L1501C18</f>
        <v>15336.89395910796</v>
      </c>
      <c r="AP8" s="16" t="s">
        <v>39360</v>
      </c>
      <c r="AQ8" s="33">
        <f>CHOOSE(MIN(D6L1501C9,RUN_YEARS),B7L815C2,B7L815C11,B7L815C20,B7L815C29,B7L815C38)</f>
        <v>2.9483839752209584</v>
      </c>
      <c r="AR8" s="16" t="s">
        <v>39361</v>
      </c>
      <c r="AS8" s="33">
        <f>IF(D6L1501C20=0,0,D6L1501C18/D6L1501C20)</f>
        <v>27.050724463184633</v>
      </c>
      <c r="AT8" s="16" t="s">
        <v>39362</v>
      </c>
      <c r="AU8" s="33">
        <f>IF(D6L1501C5=0,0,D6L1501C18/D6L1501C5)</f>
        <v>2.5866813846628432E-3</v>
      </c>
      <c r="AV8" s="16" t="s">
        <v>39363</v>
      </c>
      <c r="AW8" s="33">
        <f>CHOOSE(MIN(D6L1501C9,RUN_YEARS),B7L815C1,B7L815C10,B7L815C19,B7L815C28,B7L815C37)</f>
        <v>566.96795607012655</v>
      </c>
      <c r="AX8" s="16" t="s">
        <v>39364</v>
      </c>
      <c r="AY8" s="33">
        <f>IF(D6L1501C23=0,0,D6L1501C19/D6L1501C23)</f>
        <v>27.050724463184629</v>
      </c>
      <c r="AZ8" s="16" t="s">
        <v>39365</v>
      </c>
      <c r="BA8" s="33">
        <f>IF(D6L1501C5=0,0,D6L1501C19/D6L1501C5)</f>
        <v>0.49741331861533716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308.9575985300196</v>
      </c>
      <c r="J9" s="16" t="s">
        <v>39386</v>
      </c>
      <c r="K9" s="21">
        <f>IF(FLOW_THRU_100PCT="Y",1,INDEX(VariabilityMatrix,D6L1502C1,D6L1502C9))</f>
        <v>0.64026038311518152</v>
      </c>
      <c r="L9" s="16" t="s">
        <v>39366</v>
      </c>
      <c r="M9" s="15">
        <f>IF(D6L1502C2&lt;&gt;0,D6L1502C2*D6L1502C4,D6L1502C3*D6L1502C4)</f>
        <v>197.81331040117678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98.906655200588389</v>
      </c>
      <c r="R9" s="16" t="s">
        <v>39368</v>
      </c>
      <c r="S9" s="15">
        <f>D6L1502C5-D6L1502C7</f>
        <v>98.906655200588389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26.222702662900321</v>
      </c>
      <c r="X9" s="16" t="s">
        <v>39370</v>
      </c>
      <c r="Y9" s="33">
        <f>D6L1502C7-D6L1502C10</f>
        <v>72.683952537688072</v>
      </c>
      <c r="Z9" s="16" t="s">
        <v>39371</v>
      </c>
      <c r="AA9" s="33">
        <f>CHOOSE(MIN(D6L1502C9,RUN_YEARS),B7L815C7,B7L815C16,B7L815C25,B7L815C34,B7L815C43)</f>
        <v>1180</v>
      </c>
      <c r="AB9" s="16" t="s">
        <v>39372</v>
      </c>
      <c r="AC9" s="33">
        <f>IF(D6L1502C12=0,0,D6L1502C10/D6L1502C12)</f>
        <v>2.2222629375339257E-2</v>
      </c>
      <c r="AD9" s="16" t="s">
        <v>39373</v>
      </c>
      <c r="AE9" s="33">
        <f>IF(D6L1502C5=0,0,D6L1502C10/D6L1502C5)</f>
        <v>0.13256288269843505</v>
      </c>
      <c r="AF9" s="16" t="s">
        <v>39374</v>
      </c>
      <c r="AG9" s="33">
        <f>CHOOSE(MIN(D6L1502C9,RUN_YEARS),B7L815C5,B7L815C14,B7L815C23,B7L815C32,B7L815C41)</f>
        <v>1257.9684378695392</v>
      </c>
      <c r="AH9" s="16" t="s">
        <v>39375</v>
      </c>
      <c r="AI9" s="33">
        <f>IF(D6L1502C15=0,0,D6L1502C11/D6L1502C15)</f>
        <v>5.7778836375882069E-2</v>
      </c>
      <c r="AJ9" s="16" t="s">
        <v>39376</v>
      </c>
      <c r="AK9" s="33">
        <f>IF(D6L1502C5=0,0,D6L1502C11/D6L1502C5)</f>
        <v>0.36743711730156497</v>
      </c>
      <c r="AL9" s="16" t="s">
        <v>39377</v>
      </c>
      <c r="AM9" s="33">
        <f>D6L1502C8*CHOOSE(MIN(D6L1502C9,RUN_YEARS),B7L815C4,B7L815C13,B7L815C22,B7L815C31,B7L815C40)</f>
        <v>0.46397394959589083</v>
      </c>
      <c r="AN9" s="16" t="s">
        <v>39378</v>
      </c>
      <c r="AO9" s="33">
        <f>D6L1502C8-D6L1502C18</f>
        <v>98.442681250992493</v>
      </c>
      <c r="AP9" s="16" t="s">
        <v>39379</v>
      </c>
      <c r="AQ9" s="33">
        <f>CHOOSE(MIN(D6L1502C9,RUN_YEARS),B7L815C2,B7L815C11,B7L815C20,B7L815C29,B7L815C38)</f>
        <v>2.790303642647403</v>
      </c>
      <c r="AR9" s="16" t="s">
        <v>39380</v>
      </c>
      <c r="AS9" s="33">
        <f>IF(D6L1502C20=0,0,D6L1502C18/D6L1502C20)</f>
        <v>0.16628080991059399</v>
      </c>
      <c r="AT9" s="16" t="s">
        <v>39381</v>
      </c>
      <c r="AU9" s="33">
        <f>IF(D6L1502C5=0,0,D6L1502C18/D6L1502C5)</f>
        <v>2.3455143066708956E-3</v>
      </c>
      <c r="AV9" s="16" t="s">
        <v>39382</v>
      </c>
      <c r="AW9" s="33">
        <f>CHOOSE(MIN(D6L1502C9,RUN_YEARS),B7L815C1,B7L815C10,B7L815C19,B7L815C28,B7L815C37)</f>
        <v>592.02671254682514</v>
      </c>
      <c r="AX9" s="16" t="s">
        <v>39383</v>
      </c>
      <c r="AY9" s="33">
        <f>IF(D6L1502C23=0,0,D6L1502C19/D6L1502C23)</f>
        <v>0.16628080991059396</v>
      </c>
      <c r="AZ9" s="16" t="s">
        <v>39384</v>
      </c>
      <c r="BA9" s="33">
        <f>IF(D6L1502C5=0,0,D6L1502C19/D6L1502C5)</f>
        <v>0.4976544856933291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30.364809451751899</v>
      </c>
      <c r="J10" s="16" t="s">
        <v>39407</v>
      </c>
      <c r="K10" s="21">
        <f>IF(FLOW_THRU_100PCT="Y",1,INDEX(VariabilityMatrix,D6L1503C1,D6L1503C9))</f>
        <v>0.64026038311518152</v>
      </c>
      <c r="L10" s="16" t="s">
        <v>39387</v>
      </c>
      <c r="M10" s="15">
        <f>IF(D6L1503C2&lt;&gt;0,D6L1503C2*D6L1503C4,D6L1503C3*D6L1503C4)</f>
        <v>19.441384532798157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9.7206922663990785</v>
      </c>
      <c r="R10" s="16" t="s">
        <v>39389</v>
      </c>
      <c r="S10" s="15">
        <f>D6L1503C5-D6L1503C7</f>
        <v>9.7206922663990785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2.5772059773164915</v>
      </c>
      <c r="X10" s="16" t="s">
        <v>39391</v>
      </c>
      <c r="Y10" s="33">
        <f>D6L1503C7-D6L1503C10</f>
        <v>7.1434862890825865</v>
      </c>
      <c r="Z10" s="16" t="s">
        <v>39392</v>
      </c>
      <c r="AA10" s="33">
        <f>CHOOSE(MIN(D6L1503C9,RUN_YEARS),B7L815C7,B7L815C16,B7L815C25,B7L815C34,B7L815C43)</f>
        <v>1180</v>
      </c>
      <c r="AB10" s="16" t="s">
        <v>39393</v>
      </c>
      <c r="AC10" s="33">
        <f>IF(D6L1503C12=0,0,D6L1503C10/D6L1503C12)</f>
        <v>2.1840728621326201E-3</v>
      </c>
      <c r="AD10" s="16" t="s">
        <v>39394</v>
      </c>
      <c r="AE10" s="33">
        <f>IF(D6L1503C5=0,0,D6L1503C10/D6L1503C5)</f>
        <v>0.13256288269843505</v>
      </c>
      <c r="AF10" s="16" t="s">
        <v>39395</v>
      </c>
      <c r="AG10" s="33">
        <f>CHOOSE(MIN(D6L1503C9,RUN_YEARS),B7L815C5,B7L815C14,B7L815C23,B7L815C32,B7L815C41)</f>
        <v>1257.9684378695392</v>
      </c>
      <c r="AH10" s="16" t="s">
        <v>39396</v>
      </c>
      <c r="AI10" s="33">
        <f>IF(D6L1503C15=0,0,D6L1503C11/D6L1503C15)</f>
        <v>5.6785894415448124E-3</v>
      </c>
      <c r="AJ10" s="16" t="s">
        <v>39397</v>
      </c>
      <c r="AK10" s="33">
        <f>IF(D6L1503C5=0,0,D6L1503C11/D6L1503C5)</f>
        <v>0.36743711730156492</v>
      </c>
      <c r="AL10" s="16" t="s">
        <v>39398</v>
      </c>
      <c r="AM10" s="33">
        <f>D6L1503C8*CHOOSE(MIN(D6L1503C9,RUN_YEARS),B7L815C4,B7L815C13,B7L815C22,B7L815C31,B7L815C40)</f>
        <v>4.5600045563168344E-2</v>
      </c>
      <c r="AN10" s="16" t="s">
        <v>39399</v>
      </c>
      <c r="AO10" s="33">
        <f>D6L1503C8-D6L1503C18</f>
        <v>9.6750922208359107</v>
      </c>
      <c r="AP10" s="16" t="s">
        <v>39400</v>
      </c>
      <c r="AQ10" s="33">
        <f>CHOOSE(MIN(D6L1503C9,RUN_YEARS),B7L815C2,B7L815C11,B7L815C20,B7L815C29,B7L815C38)</f>
        <v>2.790303642647403</v>
      </c>
      <c r="AR10" s="16" t="s">
        <v>39401</v>
      </c>
      <c r="AS10" s="33">
        <f>IF(D6L1503C20=0,0,D6L1503C18/D6L1503C20)</f>
        <v>1.6342323776599318E-2</v>
      </c>
      <c r="AT10" s="16" t="s">
        <v>39402</v>
      </c>
      <c r="AU10" s="33">
        <f>IF(D6L1503C5=0,0,D6L1503C18/D6L1503C5)</f>
        <v>2.3455143066708956E-3</v>
      </c>
      <c r="AV10" s="16" t="s">
        <v>39403</v>
      </c>
      <c r="AW10" s="33">
        <f>CHOOSE(MIN(D6L1503C9,RUN_YEARS),B7L815C1,B7L815C10,B7L815C19,B7L815C28,B7L815C37)</f>
        <v>592.02671254682514</v>
      </c>
      <c r="AX10" s="16" t="s">
        <v>39404</v>
      </c>
      <c r="AY10" s="33">
        <f>IF(D6L1503C23=0,0,D6L1503C19/D6L1503C23)</f>
        <v>1.6342323776599318E-2</v>
      </c>
      <c r="AZ10" s="16" t="s">
        <v>39405</v>
      </c>
      <c r="BA10" s="33">
        <f>IF(D6L1503C5=0,0,D6L1503C19/D6L1503C5)</f>
        <v>0.49765448569332915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0.6264075840669403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1325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1322.0870849260618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3.1079429567484769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625.46429261382946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1211.9389526373775</v>
      </c>
      <c r="J12" s="16" t="s">
        <v>39449</v>
      </c>
      <c r="K12" s="21">
        <f>IF(FLOW_THRU_100PCT="Y",1,INDEX(VariabilityMatrix,D6L1505C1,D6L1505C9))</f>
        <v>0.32132834210455641</v>
      </c>
      <c r="L12" s="16" t="s">
        <v>39429</v>
      </c>
      <c r="M12" s="15">
        <f>IF(D6L1505C2&lt;&gt;0,D6L1505C2*D6L1505C4,D6L1505C3*D6L1505C4)</f>
        <v>389.43033438290104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194.71516719145052</v>
      </c>
      <c r="R12" s="16" t="s">
        <v>39431</v>
      </c>
      <c r="S12" s="15">
        <f>D6L1505C5-D6L1505C7</f>
        <v>194.71516719145052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51.62400773601285</v>
      </c>
      <c r="X12" s="16" t="s">
        <v>39433</v>
      </c>
      <c r="Y12" s="33">
        <f>D6L1505C7-D6L1505C10</f>
        <v>143.09115945543766</v>
      </c>
      <c r="Z12" s="16" t="s">
        <v>39434</v>
      </c>
      <c r="AA12" s="33">
        <f>CHOOSE(MIN(D6L1505C9,RUN_YEARS),B7L815C7,B7L815C16,B7L815C25,B7L815C34,B7L815C43)</f>
        <v>1180</v>
      </c>
      <c r="AB12" s="16" t="s">
        <v>39435</v>
      </c>
      <c r="AC12" s="33">
        <f>IF(D6L1505C12=0,0,D6L1505C10/D6L1505C12)</f>
        <v>4.3749159098315976E-2</v>
      </c>
      <c r="AD12" s="16" t="s">
        <v>39436</v>
      </c>
      <c r="AE12" s="33">
        <f>IF(D6L1505C5=0,0,D6L1505C10/D6L1505C5)</f>
        <v>0.13256288269843505</v>
      </c>
      <c r="AF12" s="16" t="s">
        <v>39437</v>
      </c>
      <c r="AG12" s="33">
        <f>CHOOSE(MIN(D6L1505C9,RUN_YEARS),B7L815C5,B7L815C14,B7L815C23,B7L815C32,B7L815C41)</f>
        <v>1257.9684378695392</v>
      </c>
      <c r="AH12" s="16" t="s">
        <v>39438</v>
      </c>
      <c r="AI12" s="33">
        <f>IF(D6L1505C15=0,0,D6L1505C11/D6L1505C15)</f>
        <v>0.11374781365562153</v>
      </c>
      <c r="AJ12" s="16" t="s">
        <v>39439</v>
      </c>
      <c r="AK12" s="33">
        <f>IF(D6L1505C5=0,0,D6L1505C11/D6L1505C5)</f>
        <v>0.36743711730156492</v>
      </c>
      <c r="AL12" s="16" t="s">
        <v>39440</v>
      </c>
      <c r="AM12" s="33">
        <f>D6L1505C8*CHOOSE(MIN(D6L1505C9,RUN_YEARS),B7L815C4,B7L815C13,B7L815C22,B7L815C31,B7L815C40)</f>
        <v>0.91341442074672519</v>
      </c>
      <c r="AN12" s="16" t="s">
        <v>39441</v>
      </c>
      <c r="AO12" s="33">
        <f>D6L1505C8-D6L1505C18</f>
        <v>193.80175277070379</v>
      </c>
      <c r="AP12" s="16" t="s">
        <v>39442</v>
      </c>
      <c r="AQ12" s="33">
        <f>CHOOSE(MIN(D6L1505C9,RUN_YEARS),B7L815C2,B7L815C11,B7L815C20,B7L815C29,B7L815C38)</f>
        <v>2.790303642647403</v>
      </c>
      <c r="AR12" s="16" t="s">
        <v>39443</v>
      </c>
      <c r="AS12" s="33">
        <f>IF(D6L1505C20=0,0,D6L1505C18/D6L1505C20)</f>
        <v>0.32735305462314834</v>
      </c>
      <c r="AT12" s="16" t="s">
        <v>39444</v>
      </c>
      <c r="AU12" s="33">
        <f>IF(D6L1505C5=0,0,D6L1505C18/D6L1505C5)</f>
        <v>2.3455143066708956E-3</v>
      </c>
      <c r="AV12" s="16" t="s">
        <v>39445</v>
      </c>
      <c r="AW12" s="33">
        <f>CHOOSE(MIN(D6L1505C9,RUN_YEARS),B7L815C1,B7L815C10,B7L815C19,B7L815C28,B7L815C37)</f>
        <v>592.02671254682514</v>
      </c>
      <c r="AX12" s="16" t="s">
        <v>39446</v>
      </c>
      <c r="AY12" s="33">
        <f>IF(D6L1505C23=0,0,D6L1505C19/D6L1505C23)</f>
        <v>0.32735305462314834</v>
      </c>
      <c r="AZ12" s="16" t="s">
        <v>39447</v>
      </c>
      <c r="BA12" s="33">
        <f>IF(D6L1505C5=0,0,D6L1505C19/D6L1505C5)</f>
        <v>0.4976544856933291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146.15284348243355</v>
      </c>
      <c r="J13" s="16" t="s">
        <v>39470</v>
      </c>
      <c r="K13" s="21">
        <f>IF(FLOW_THRU_100PCT="Y",1,INDEX(VariabilityMatrix,D6L1506C1,D6L1506C9))</f>
        <v>0.64026038311518152</v>
      </c>
      <c r="L13" s="16" t="s">
        <v>39450</v>
      </c>
      <c r="M13" s="15">
        <f>IF(D6L1506C2&lt;&gt;0,D6L1506C2*D6L1506C4,D6L1506C3*D6L1506C4)</f>
        <v>93.575875561436064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46.787937780718032</v>
      </c>
      <c r="R13" s="16" t="s">
        <v>39452</v>
      </c>
      <c r="S13" s="15">
        <f>D6L1506C5-D6L1506C7</f>
        <v>46.787937780718032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12.404687815454004</v>
      </c>
      <c r="X13" s="16" t="s">
        <v>39454</v>
      </c>
      <c r="Y13" s="33">
        <f>D6L1506C7-D6L1506C10</f>
        <v>34.383249965264028</v>
      </c>
      <c r="Z13" s="16" t="s">
        <v>39455</v>
      </c>
      <c r="AA13" s="33">
        <f>CHOOSE(MIN(D6L1506C9,RUN_YEARS),B7L815C7,B7L815C16,B7L815C25,B7L815C34,B7L815C43)</f>
        <v>1180</v>
      </c>
      <c r="AB13" s="16" t="s">
        <v>39456</v>
      </c>
      <c r="AC13" s="33">
        <f>IF(D6L1506C12=0,0,D6L1506C10/D6L1506C12)</f>
        <v>1.0512447301232207E-2</v>
      </c>
      <c r="AD13" s="16" t="s">
        <v>39457</v>
      </c>
      <c r="AE13" s="33">
        <f>IF(D6L1506C5=0,0,D6L1506C10/D6L1506C5)</f>
        <v>0.13256288269843505</v>
      </c>
      <c r="AF13" s="16" t="s">
        <v>39458</v>
      </c>
      <c r="AG13" s="33">
        <f>CHOOSE(MIN(D6L1506C9,RUN_YEARS),B7L815C5,B7L815C14,B7L815C23,B7L815C32,B7L815C41)</f>
        <v>1257.9684378695392</v>
      </c>
      <c r="AH13" s="16" t="s">
        <v>39459</v>
      </c>
      <c r="AI13" s="33">
        <f>IF(D6L1506C15=0,0,D6L1506C11/D6L1506C15)</f>
        <v>2.733236298320374E-2</v>
      </c>
      <c r="AJ13" s="16" t="s">
        <v>39460</v>
      </c>
      <c r="AK13" s="33">
        <f>IF(D6L1506C5=0,0,D6L1506C11/D6L1506C5)</f>
        <v>0.36743711730156497</v>
      </c>
      <c r="AL13" s="16" t="s">
        <v>39461</v>
      </c>
      <c r="AM13" s="33">
        <f>D6L1506C8*CHOOSE(MIN(D6L1506C9,RUN_YEARS),B7L815C4,B7L815C13,B7L815C22,B7L815C31,B7L815C40)</f>
        <v>0.21948355488860372</v>
      </c>
      <c r="AN13" s="16" t="s">
        <v>39462</v>
      </c>
      <c r="AO13" s="33">
        <f>D6L1506C8-D6L1506C18</f>
        <v>46.568454225829427</v>
      </c>
      <c r="AP13" s="16" t="s">
        <v>39463</v>
      </c>
      <c r="AQ13" s="33">
        <f>CHOOSE(MIN(D6L1506C9,RUN_YEARS),B7L815C2,B7L815C11,B7L815C20,B7L815C29,B7L815C38)</f>
        <v>2.790303642647403</v>
      </c>
      <c r="AR13" s="16" t="s">
        <v>39464</v>
      </c>
      <c r="AS13" s="33">
        <f>IF(D6L1506C20=0,0,D6L1506C18/D6L1506C20)</f>
        <v>7.8659380124078762E-2</v>
      </c>
      <c r="AT13" s="16" t="s">
        <v>39465</v>
      </c>
      <c r="AU13" s="33">
        <f>IF(D6L1506C5=0,0,D6L1506C18/D6L1506C5)</f>
        <v>2.3455143066708956E-3</v>
      </c>
      <c r="AV13" s="16" t="s">
        <v>39466</v>
      </c>
      <c r="AW13" s="33">
        <f>CHOOSE(MIN(D6L1506C9,RUN_YEARS),B7L815C1,B7L815C10,B7L815C19,B7L815C28,B7L815C37)</f>
        <v>592.02671254682514</v>
      </c>
      <c r="AX13" s="16" t="s">
        <v>39467</v>
      </c>
      <c r="AY13" s="33">
        <f>IF(D6L1506C23=0,0,D6L1506C19/D6L1506C23)</f>
        <v>7.8659380124078762E-2</v>
      </c>
      <c r="AZ13" s="16" t="s">
        <v>39468</v>
      </c>
      <c r="BA13" s="33">
        <f>IF(D6L1506C5=0,0,D6L1506C19/D6L1506C5)</f>
        <v>0.4976544856933291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13.943685937065904</v>
      </c>
      <c r="J14" s="16" t="s">
        <v>39491</v>
      </c>
      <c r="K14" s="21">
        <f>IF(FLOW_THRU_100PCT="Y",1,INDEX(VariabilityMatrix,D6L1507C1,D6L1507C9))</f>
        <v>0.6264075840669403</v>
      </c>
      <c r="L14" s="16" t="s">
        <v>39471</v>
      </c>
      <c r="M14" s="15">
        <f>IF(D6L1507C2&lt;&gt;0,D6L1507C2*D6L1507C4,D6L1507C3*D6L1507C4)</f>
        <v>8.7344306208256235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4.3672153104128117</v>
      </c>
      <c r="R14" s="16" t="s">
        <v>39473</v>
      </c>
      <c r="S14" s="15">
        <f>D6L1507C5-D6L1507C7</f>
        <v>4.3672153104128117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1.2150445539724499</v>
      </c>
      <c r="X14" s="16" t="s">
        <v>39475</v>
      </c>
      <c r="Y14" s="33">
        <f>D6L1507C7-D6L1507C10</f>
        <v>3.1521707564403618</v>
      </c>
      <c r="Z14" s="16" t="s">
        <v>39476</v>
      </c>
      <c r="AA14" s="33">
        <f>CHOOSE(MIN(D6L1507C9,RUN_YEARS),B7L815C7,B7L815C16,B7L815C25,B7L815C34,B7L815C43)</f>
        <v>1325</v>
      </c>
      <c r="AB14" s="16" t="s">
        <v>39477</v>
      </c>
      <c r="AC14" s="33">
        <f>IF(D6L1507C12=0,0,D6L1507C10/D6L1507C12)</f>
        <v>9.1701475771505656E-4</v>
      </c>
      <c r="AD14" s="16" t="s">
        <v>39478</v>
      </c>
      <c r="AE14" s="33">
        <f>IF(D6L1507C5=0,0,D6L1507C10/D6L1507C5)</f>
        <v>0.13910976075251</v>
      </c>
      <c r="AF14" s="16" t="s">
        <v>39479</v>
      </c>
      <c r="AG14" s="33">
        <f>CHOOSE(MIN(D6L1507C9,RUN_YEARS),B7L815C5,B7L815C14,B7L815C23,B7L815C32,B7L815C41)</f>
        <v>1322.0870849260618</v>
      </c>
      <c r="AH14" s="16" t="s">
        <v>39480</v>
      </c>
      <c r="AI14" s="33">
        <f>IF(D6L1507C15=0,0,D6L1507C11/D6L1507C15)</f>
        <v>2.3842383700591464E-3</v>
      </c>
      <c r="AJ14" s="16" t="s">
        <v>39481</v>
      </c>
      <c r="AK14" s="33">
        <f>IF(D6L1507C5=0,0,D6L1507C11/D6L1507C5)</f>
        <v>0.36089023924748997</v>
      </c>
      <c r="AL14" s="16" t="s">
        <v>39482</v>
      </c>
      <c r="AM14" s="33">
        <f>D6L1507C8*CHOOSE(MIN(D6L1507C9,RUN_YEARS),B7L815C4,B7L815C13,B7L815C22,B7L815C31,B7L815C40)</f>
        <v>2.1593470561551056E-2</v>
      </c>
      <c r="AN14" s="16" t="s">
        <v>39483</v>
      </c>
      <c r="AO14" s="33">
        <f>D6L1507C8-D6L1507C18</f>
        <v>4.3456218398512609</v>
      </c>
      <c r="AP14" s="16" t="s">
        <v>39484</v>
      </c>
      <c r="AQ14" s="33">
        <f>CHOOSE(MIN(D6L1507C9,RUN_YEARS),B7L815C2,B7L815C11,B7L815C20,B7L815C29,B7L815C38)</f>
        <v>3.1079429567484769</v>
      </c>
      <c r="AR14" s="16" t="s">
        <v>39485</v>
      </c>
      <c r="AS14" s="33">
        <f>IF(D6L1507C20=0,0,D6L1507C18/D6L1507C20)</f>
        <v>6.9478336192315762E-3</v>
      </c>
      <c r="AT14" s="16" t="s">
        <v>39486</v>
      </c>
      <c r="AU14" s="33">
        <f>IF(D6L1507C5=0,0,D6L1507C18/D6L1507C5)</f>
        <v>2.472224177963638E-3</v>
      </c>
      <c r="AV14" s="16" t="s">
        <v>39487</v>
      </c>
      <c r="AW14" s="33">
        <f>CHOOSE(MIN(D6L1507C9,RUN_YEARS),B7L815C1,B7L815C10,B7L815C19,B7L815C28,B7L815C37)</f>
        <v>625.46429261382946</v>
      </c>
      <c r="AX14" s="16" t="s">
        <v>39488</v>
      </c>
      <c r="AY14" s="33">
        <f>IF(D6L1507C23=0,0,D6L1507C19/D6L1507C23)</f>
        <v>6.9478336192315771E-3</v>
      </c>
      <c r="AZ14" s="16" t="s">
        <v>39489</v>
      </c>
      <c r="BA14" s="33">
        <f>IF(D6L1507C5=0,0,D6L1507C19/D6L1507C5)</f>
        <v>0.49752777582203639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0.41441024638132934</v>
      </c>
      <c r="J15" s="16" t="s">
        <v>39512</v>
      </c>
      <c r="K15" s="21">
        <f>IF(FLOW_THRU_100PCT="Y",1,INDEX(VariabilityMatrix,D6L1508C1,D6L1508C9))</f>
        <v>0.6264075840669403</v>
      </c>
      <c r="L15" s="16" t="s">
        <v>39492</v>
      </c>
      <c r="M15" s="15">
        <f>IF(D6L1508C2&lt;&gt;0,D6L1508C2*D6L1508C4,D6L1508C3*D6L1508C4)</f>
        <v>0.25958972124831398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0.12979486062415699</v>
      </c>
      <c r="R15" s="16" t="s">
        <v>39494</v>
      </c>
      <c r="S15" s="15">
        <f>D6L1508C5-D6L1508C7</f>
        <v>0.12979486062415699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3.6111464016663715E-2</v>
      </c>
      <c r="X15" s="16" t="s">
        <v>39496</v>
      </c>
      <c r="Y15" s="33">
        <f>D6L1508C7-D6L1508C10</f>
        <v>9.368339660749328E-2</v>
      </c>
      <c r="Z15" s="16" t="s">
        <v>39497</v>
      </c>
      <c r="AA15" s="33">
        <f>CHOOSE(MIN(D6L1508C9,RUN_YEARS),B7L815C7,B7L815C16,B7L815C25,B7L815C34,B7L815C43)</f>
        <v>1325</v>
      </c>
      <c r="AB15" s="16" t="s">
        <v>39498</v>
      </c>
      <c r="AC15" s="33">
        <f>IF(D6L1508C12=0,0,D6L1508C10/D6L1508C12)</f>
        <v>2.7253935106916011E-5</v>
      </c>
      <c r="AD15" s="16" t="s">
        <v>39499</v>
      </c>
      <c r="AE15" s="33">
        <f>IF(D6L1508C5=0,0,D6L1508C10/D6L1508C5)</f>
        <v>0.13910976075251</v>
      </c>
      <c r="AF15" s="16" t="s">
        <v>39500</v>
      </c>
      <c r="AG15" s="33">
        <f>CHOOSE(MIN(D6L1508C9,RUN_YEARS),B7L815C5,B7L815C14,B7L815C23,B7L815C32,B7L815C41)</f>
        <v>1322.0870849260618</v>
      </c>
      <c r="AH15" s="16" t="s">
        <v>39501</v>
      </c>
      <c r="AI15" s="33">
        <f>IF(D6L1508C15=0,0,D6L1508C11/D6L1508C15)</f>
        <v>7.0860231277981625E-5</v>
      </c>
      <c r="AJ15" s="16" t="s">
        <v>39502</v>
      </c>
      <c r="AK15" s="33">
        <f>IF(D6L1508C5=0,0,D6L1508C11/D6L1508C5)</f>
        <v>0.36089023924749003</v>
      </c>
      <c r="AL15" s="16" t="s">
        <v>39503</v>
      </c>
      <c r="AM15" s="33">
        <f>D6L1508C8*CHOOSE(MIN(D6L1508C9,RUN_YEARS),B7L815C4,B7L815C13,B7L815C22,B7L815C31,B7L815C40)</f>
        <v>6.4176398522092291E-4</v>
      </c>
      <c r="AN15" s="16" t="s">
        <v>39504</v>
      </c>
      <c r="AO15" s="33">
        <f>D6L1508C8-D6L1508C18</f>
        <v>0.12915309663893607</v>
      </c>
      <c r="AP15" s="16" t="s">
        <v>39505</v>
      </c>
      <c r="AQ15" s="33">
        <f>CHOOSE(MIN(D6L1508C9,RUN_YEARS),B7L815C2,B7L815C11,B7L815C20,B7L815C29,B7L815C38)</f>
        <v>3.1079429567484769</v>
      </c>
      <c r="AR15" s="16" t="s">
        <v>39506</v>
      </c>
      <c r="AS15" s="33">
        <f>IF(D6L1508C20=0,0,D6L1508C18/D6L1508C20)</f>
        <v>2.0649155861352585E-4</v>
      </c>
      <c r="AT15" s="16" t="s">
        <v>39507</v>
      </c>
      <c r="AU15" s="33">
        <f>IF(D6L1508C5=0,0,D6L1508C18/D6L1508C5)</f>
        <v>2.472224177963638E-3</v>
      </c>
      <c r="AV15" s="16" t="s">
        <v>39508</v>
      </c>
      <c r="AW15" s="33">
        <f>CHOOSE(MIN(D6L1508C9,RUN_YEARS),B7L815C1,B7L815C10,B7L815C19,B7L815C28,B7L815C37)</f>
        <v>625.46429261382946</v>
      </c>
      <c r="AX15" s="16" t="s">
        <v>39509</v>
      </c>
      <c r="AY15" s="33">
        <f>IF(D6L1508C23=0,0,D6L1508C19/D6L1508C23)</f>
        <v>2.0649155861352588E-4</v>
      </c>
      <c r="AZ15" s="16" t="s">
        <v>39510</v>
      </c>
      <c r="BA15" s="33">
        <f>IF(D6L1508C5=0,0,D6L1508C19/D6L1508C5)</f>
        <v>0.49752777582203639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0.56067268628062206</v>
      </c>
      <c r="J16" s="16" t="s">
        <v>39533</v>
      </c>
      <c r="K16" s="21">
        <f>IF(FLOW_THRU_100PCT="Y",1,INDEX(VariabilityMatrix,D6L1509C1,D6L1509C9))</f>
        <v>0.6264075840669403</v>
      </c>
      <c r="L16" s="16" t="s">
        <v>39513</v>
      </c>
      <c r="M16" s="15">
        <f>IF(D6L1509C2&lt;&gt;0,D6L1509C2*D6L1509C4,D6L1509C3*D6L1509C4)</f>
        <v>0.351209622865366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0.175604811432683</v>
      </c>
      <c r="R16" s="16" t="s">
        <v>39515</v>
      </c>
      <c r="S16" s="15">
        <f>D6L1509C5-D6L1509C7</f>
        <v>0.175604811432683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4.8856686610780332E-2</v>
      </c>
      <c r="X16" s="16" t="s">
        <v>39517</v>
      </c>
      <c r="Y16" s="33">
        <f>D6L1509C7-D6L1509C10</f>
        <v>0.12674812482190267</v>
      </c>
      <c r="Z16" s="16" t="s">
        <v>39518</v>
      </c>
      <c r="AA16" s="33">
        <f>CHOOSE(MIN(D6L1509C9,RUN_YEARS),B7L815C7,B7L815C16,B7L815C25,B7L815C34,B7L815C43)</f>
        <v>1325</v>
      </c>
      <c r="AB16" s="16" t="s">
        <v>39519</v>
      </c>
      <c r="AC16" s="33">
        <f>IF(D6L1509C12=0,0,D6L1509C10/D6L1509C12)</f>
        <v>3.6872971027004025E-5</v>
      </c>
      <c r="AD16" s="16" t="s">
        <v>39520</v>
      </c>
      <c r="AE16" s="33">
        <f>IF(D6L1509C5=0,0,D6L1509C10/D6L1509C5)</f>
        <v>0.13910976075251</v>
      </c>
      <c r="AF16" s="16" t="s">
        <v>39521</v>
      </c>
      <c r="AG16" s="33">
        <f>CHOOSE(MIN(D6L1509C9,RUN_YEARS),B7L815C5,B7L815C14,B7L815C23,B7L815C32,B7L815C41)</f>
        <v>1322.0870849260618</v>
      </c>
      <c r="AH16" s="16" t="s">
        <v>39522</v>
      </c>
      <c r="AI16" s="33">
        <f>IF(D6L1509C15=0,0,D6L1509C11/D6L1509C15)</f>
        <v>9.5869724670210436E-5</v>
      </c>
      <c r="AJ16" s="16" t="s">
        <v>39523</v>
      </c>
      <c r="AK16" s="33">
        <f>IF(D6L1509C5=0,0,D6L1509C11/D6L1509C5)</f>
        <v>0.36089023924749003</v>
      </c>
      <c r="AL16" s="16" t="s">
        <v>39524</v>
      </c>
      <c r="AM16" s="33">
        <f>D6L1509C8*CHOOSE(MIN(D6L1509C9,RUN_YEARS),B7L815C4,B7L815C13,B7L815C22,B7L815C31,B7L815C40)</f>
        <v>8.6826892118124885E-4</v>
      </c>
      <c r="AN16" s="16" t="s">
        <v>39525</v>
      </c>
      <c r="AO16" s="33">
        <f>D6L1509C8-D6L1509C18</f>
        <v>0.17473654251150175</v>
      </c>
      <c r="AP16" s="16" t="s">
        <v>39526</v>
      </c>
      <c r="AQ16" s="33">
        <f>CHOOSE(MIN(D6L1509C9,RUN_YEARS),B7L815C2,B7L815C11,B7L815C20,B7L815C29,B7L815C38)</f>
        <v>3.1079429567484769</v>
      </c>
      <c r="AR16" s="16" t="s">
        <v>39527</v>
      </c>
      <c r="AS16" s="33">
        <f>IF(D6L1509C20=0,0,D6L1509C18/D6L1509C20)</f>
        <v>2.7937093224182912E-4</v>
      </c>
      <c r="AT16" s="16" t="s">
        <v>39528</v>
      </c>
      <c r="AU16" s="33">
        <f>IF(D6L1509C5=0,0,D6L1509C18/D6L1509C5)</f>
        <v>2.472224177963638E-3</v>
      </c>
      <c r="AV16" s="16" t="s">
        <v>39529</v>
      </c>
      <c r="AW16" s="33">
        <f>CHOOSE(MIN(D6L1509C9,RUN_YEARS),B7L815C1,B7L815C10,B7L815C19,B7L815C28,B7L815C37)</f>
        <v>625.46429261382946</v>
      </c>
      <c r="AX16" s="16" t="s">
        <v>39530</v>
      </c>
      <c r="AY16" s="33">
        <f>IF(D6L1509C23=0,0,D6L1509C19/D6L1509C23)</f>
        <v>2.7937093224182917E-4</v>
      </c>
      <c r="AZ16" s="16" t="s">
        <v>39531</v>
      </c>
      <c r="BA16" s="33">
        <f>IF(D6L1509C5=0,0,D6L1509C19/D6L1509C5)</f>
        <v>0.49752777582203639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0.6264075840669403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1325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1322.0870849260618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3.1079429567484769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625.46429261382946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0.6264075840669403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1325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1322.0870849260618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3.1079429567484769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625.46429261382946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0.6264075840669403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1325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1322.0870849260618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3.1079429567484769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625.46429261382946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0.90412709594550777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0.7775493025131367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0.38877465125656835</v>
      </c>
      <c r="R20" s="16" t="s">
        <v>39599</v>
      </c>
      <c r="S20" s="15">
        <f>D6L1513C5-D6L1513C7</f>
        <v>0.38877465125656835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0.10816469744588347</v>
      </c>
      <c r="X20" s="16" t="s">
        <v>39601</v>
      </c>
      <c r="Y20" s="33">
        <f>D6L1513C7-D6L1513C10</f>
        <v>0.28060995381068488</v>
      </c>
      <c r="Z20" s="16" t="s">
        <v>39602</v>
      </c>
      <c r="AA20" s="33">
        <f>CHOOSE(MIN(D6L1513C9,RUN_YEARS),B7L815C7,B7L815C16,B7L815C25,B7L815C34,B7L815C43)</f>
        <v>1325</v>
      </c>
      <c r="AB20" s="16" t="s">
        <v>39603</v>
      </c>
      <c r="AC20" s="33">
        <f>IF(D6L1513C12=0,0,D6L1513C10/D6L1513C12)</f>
        <v>8.1633733921421489E-5</v>
      </c>
      <c r="AD20" s="16" t="s">
        <v>39604</v>
      </c>
      <c r="AE20" s="33">
        <f>IF(D6L1513C5=0,0,D6L1513C10/D6L1513C5)</f>
        <v>0.13910976075251</v>
      </c>
      <c r="AF20" s="16" t="s">
        <v>39605</v>
      </c>
      <c r="AG20" s="33">
        <f>CHOOSE(MIN(D6L1513C9,RUN_YEARS),B7L815C5,B7L815C14,B7L815C23,B7L815C32,B7L815C41)</f>
        <v>1322.0870849260618</v>
      </c>
      <c r="AH20" s="16" t="s">
        <v>39606</v>
      </c>
      <c r="AI20" s="33">
        <f>IF(D6L1513C15=0,0,D6L1513C11/D6L1513C15)</f>
        <v>2.1224770819569581E-4</v>
      </c>
      <c r="AJ20" s="16" t="s">
        <v>39607</v>
      </c>
      <c r="AK20" s="33">
        <f>IF(D6L1513C5=0,0,D6L1513C11/D6L1513C5)</f>
        <v>0.36089023924748997</v>
      </c>
      <c r="AL20" s="16" t="s">
        <v>39608</v>
      </c>
      <c r="AM20" s="33">
        <f>D6L1513C8*CHOOSE(MIN(D6L1513C9,RUN_YEARS),B7L815C4,B7L815C13,B7L815C22,B7L815C31,B7L815C40)</f>
        <v>1.9222761852317396E-3</v>
      </c>
      <c r="AN20" s="16" t="s">
        <v>39609</v>
      </c>
      <c r="AO20" s="33">
        <f>D6L1513C8-D6L1513C18</f>
        <v>0.38685237507133663</v>
      </c>
      <c r="AP20" s="16" t="s">
        <v>39610</v>
      </c>
      <c r="AQ20" s="33">
        <f>CHOOSE(MIN(D6L1513C9,RUN_YEARS),B7L815C2,B7L815C11,B7L815C20,B7L815C29,B7L815C38)</f>
        <v>3.1079429567484769</v>
      </c>
      <c r="AR20" s="16" t="s">
        <v>39611</v>
      </c>
      <c r="AS20" s="33">
        <f>IF(D6L1513C20=0,0,D6L1513C18/D6L1513C20)</f>
        <v>6.1850433292470102E-4</v>
      </c>
      <c r="AT20" s="16" t="s">
        <v>39612</v>
      </c>
      <c r="AU20" s="33">
        <f>IF(D6L1513C5=0,0,D6L1513C18/D6L1513C5)</f>
        <v>2.472224177963638E-3</v>
      </c>
      <c r="AV20" s="16" t="s">
        <v>39613</v>
      </c>
      <c r="AW20" s="33">
        <f>CHOOSE(MIN(D6L1513C9,RUN_YEARS),B7L815C1,B7L815C10,B7L815C19,B7L815C28,B7L815C37)</f>
        <v>625.46429261382946</v>
      </c>
      <c r="AX20" s="16" t="s">
        <v>39614</v>
      </c>
      <c r="AY20" s="33">
        <f>IF(D6L1513C23=0,0,D6L1513C19/D6L1513C23)</f>
        <v>6.1850433292470113E-4</v>
      </c>
      <c r="AZ20" s="16" t="s">
        <v>39615</v>
      </c>
      <c r="BA20" s="33">
        <f>IF(D6L1513C5=0,0,D6L1513C19/D6L1513C5)</f>
        <v>0.49752777582203639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58.965157000600222</v>
      </c>
      <c r="J21" s="16" t="s">
        <v>39637</v>
      </c>
      <c r="K21" s="21">
        <f>IF(FLOW_THRU_100PCT="Y",1,INDEX(VariabilityMatrix,D6L1514C1,D6L1514C9))</f>
        <v>0.64026038311518152</v>
      </c>
      <c r="L21" s="16" t="s">
        <v>39617</v>
      </c>
      <c r="M21" s="15">
        <f>IF(D6L1514C2&lt;&gt;0,D6L1514C2*D6L1514C4,D6L1514C3*D6L1514C4)</f>
        <v>37.753054011651123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18.876527005825562</v>
      </c>
      <c r="R21" s="16" t="s">
        <v>39619</v>
      </c>
      <c r="S21" s="15">
        <f>D6L1514C5-D6L1514C7</f>
        <v>18.876527005825562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5.0046536704541911</v>
      </c>
      <c r="X21" s="16" t="s">
        <v>39621</v>
      </c>
      <c r="Y21" s="33">
        <f>D6L1514C7-D6L1514C10</f>
        <v>13.871873335371371</v>
      </c>
      <c r="Z21" s="16" t="s">
        <v>39622</v>
      </c>
      <c r="AA21" s="33">
        <f>CHOOSE(MIN(D6L1514C9,RUN_YEARS),B7L815C7,B7L815C16,B7L815C25,B7L815C34,B7L815C43)</f>
        <v>1180</v>
      </c>
      <c r="AB21" s="16" t="s">
        <v>39623</v>
      </c>
      <c r="AC21" s="33">
        <f>IF(D6L1514C12=0,0,D6L1514C10/D6L1514C12)</f>
        <v>4.2412319241137211E-3</v>
      </c>
      <c r="AD21" s="16" t="s">
        <v>39624</v>
      </c>
      <c r="AE21" s="33">
        <f>IF(D6L1514C5=0,0,D6L1514C10/D6L1514C5)</f>
        <v>0.13256288269843505</v>
      </c>
      <c r="AF21" s="16" t="s">
        <v>39625</v>
      </c>
      <c r="AG21" s="33">
        <f>CHOOSE(MIN(D6L1514C9,RUN_YEARS),B7L815C5,B7L815C14,B7L815C23,B7L815C32,B7L815C41)</f>
        <v>1257.9684378695392</v>
      </c>
      <c r="AH21" s="16" t="s">
        <v>39626</v>
      </c>
      <c r="AI21" s="33">
        <f>IF(D6L1514C15=0,0,D6L1514C11/D6L1514C15)</f>
        <v>1.1027203002695675E-2</v>
      </c>
      <c r="AJ21" s="16" t="s">
        <v>39627</v>
      </c>
      <c r="AK21" s="33">
        <f>IF(D6L1514C5=0,0,D6L1514C11/D6L1514C5)</f>
        <v>0.36743711730156492</v>
      </c>
      <c r="AL21" s="16" t="s">
        <v>39628</v>
      </c>
      <c r="AM21" s="33">
        <f>D6L1514C8*CHOOSE(MIN(D6L1514C9,RUN_YEARS),B7L815C4,B7L815C13,B7L815C22,B7L815C31,B7L815C40)</f>
        <v>8.8550328304846757E-2</v>
      </c>
      <c r="AN21" s="16" t="s">
        <v>39629</v>
      </c>
      <c r="AO21" s="33">
        <f>D6L1514C8-D6L1514C18</f>
        <v>18.787976677520714</v>
      </c>
      <c r="AP21" s="16" t="s">
        <v>39630</v>
      </c>
      <c r="AQ21" s="33">
        <f>CHOOSE(MIN(D6L1514C9,RUN_YEARS),B7L815C2,B7L815C11,B7L815C20,B7L815C29,B7L815C38)</f>
        <v>2.790303642647403</v>
      </c>
      <c r="AR21" s="16" t="s">
        <v>39631</v>
      </c>
      <c r="AS21" s="33">
        <f>IF(D6L1514C20=0,0,D6L1514C18/D6L1514C20)</f>
        <v>3.1735015125748604E-2</v>
      </c>
      <c r="AT21" s="16" t="s">
        <v>39632</v>
      </c>
      <c r="AU21" s="33">
        <f>IF(D6L1514C5=0,0,D6L1514C18/D6L1514C5)</f>
        <v>2.3455143066708956E-3</v>
      </c>
      <c r="AV21" s="16" t="s">
        <v>39633</v>
      </c>
      <c r="AW21" s="33">
        <f>CHOOSE(MIN(D6L1514C9,RUN_YEARS),B7L815C1,B7L815C10,B7L815C19,B7L815C28,B7L815C37)</f>
        <v>592.02671254682514</v>
      </c>
      <c r="AX21" s="16" t="s">
        <v>39634</v>
      </c>
      <c r="AY21" s="33">
        <f>IF(D6L1514C23=0,0,D6L1514C19/D6L1514C23)</f>
        <v>3.1735015125748597E-2</v>
      </c>
      <c r="AZ21" s="16" t="s">
        <v>39635</v>
      </c>
      <c r="BA21" s="33">
        <f>IF(D6L1514C5=0,0,D6L1514C19/D6L1514C5)</f>
        <v>0.4976544856933291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31.080584947690514</v>
      </c>
      <c r="J22" s="16" t="s">
        <v>39658</v>
      </c>
      <c r="K22" s="21">
        <f>IF(FLOW_THRU_100PCT="Y",1,INDEX(VariabilityMatrix,D6L1515C1,D6L1515C9))</f>
        <v>0.6353552691493457</v>
      </c>
      <c r="L22" s="16" t="s">
        <v>39638</v>
      </c>
      <c r="M22" s="15">
        <f>IF(D6L1515C2&lt;&gt;0,D6L1515C2*D6L1515C4,D6L1515C3*D6L1515C4)</f>
        <v>19.74721341475901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9.8736067073795049</v>
      </c>
      <c r="R22" s="16" t="s">
        <v>39640</v>
      </c>
      <c r="S22" s="15">
        <f>D6L1515C5-D6L1515C7</f>
        <v>9.8736067073795049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2.7896401407810707</v>
      </c>
      <c r="X22" s="16" t="s">
        <v>39642</v>
      </c>
      <c r="Y22" s="33">
        <f>D6L1515C7-D6L1515C10</f>
        <v>7.0839665665984342</v>
      </c>
      <c r="Z22" s="16" t="s">
        <v>39643</v>
      </c>
      <c r="AA22" s="33">
        <f>CHOOSE(MIN(D6L1515C9,RUN_YEARS),B7L815C7,B7L815C16,B7L815C25,B7L815C34,B7L815C43)</f>
        <v>1223</v>
      </c>
      <c r="AB22" s="16" t="s">
        <v>39644</v>
      </c>
      <c r="AC22" s="33">
        <f>IF(D6L1515C12=0,0,D6L1515C10/D6L1515C12)</f>
        <v>2.2809813088970326E-3</v>
      </c>
      <c r="AD22" s="16" t="s">
        <v>39645</v>
      </c>
      <c r="AE22" s="33">
        <f>IF(D6L1515C5=0,0,D6L1515C10/D6L1515C5)</f>
        <v>0.14126753391423327</v>
      </c>
      <c r="AF22" s="16" t="s">
        <v>39646</v>
      </c>
      <c r="AG22" s="33">
        <f>CHOOSE(MIN(D6L1515C9,RUN_YEARS),B7L815C5,B7L815C14,B7L815C23,B7L815C32,B7L815C41)</f>
        <v>1194.4870021456964</v>
      </c>
      <c r="AH22" s="16" t="s">
        <v>39647</v>
      </c>
      <c r="AI22" s="33">
        <f>IF(D6L1515C15=0,0,D6L1515C11/D6L1515C15)</f>
        <v>5.9305514031322837E-3</v>
      </c>
      <c r="AJ22" s="16" t="s">
        <v>39648</v>
      </c>
      <c r="AK22" s="33">
        <f>IF(D6L1515C5=0,0,D6L1515C11/D6L1515C5)</f>
        <v>0.3587324660857667</v>
      </c>
      <c r="AL22" s="16" t="s">
        <v>39649</v>
      </c>
      <c r="AM22" s="33">
        <f>D6L1515C8*CHOOSE(MIN(D6L1515C9,RUN_YEARS),B7L815C4,B7L815C13,B7L815C22,B7L815C31,B7L815C40)</f>
        <v>5.107974933892151E-2</v>
      </c>
      <c r="AN22" s="16" t="s">
        <v>39650</v>
      </c>
      <c r="AO22" s="33">
        <f>D6L1515C8-D6L1515C18</f>
        <v>9.8225269580405836</v>
      </c>
      <c r="AP22" s="16" t="s">
        <v>39651</v>
      </c>
      <c r="AQ22" s="33">
        <f>CHOOSE(MIN(D6L1515C9,RUN_YEARS),B7L815C2,B7L815C11,B7L815C20,B7L815C29,B7L815C38)</f>
        <v>2.9483839752209584</v>
      </c>
      <c r="AR22" s="16" t="s">
        <v>39652</v>
      </c>
      <c r="AS22" s="33">
        <f>IF(D6L1515C20=0,0,D6L1515C18/D6L1515C20)</f>
        <v>1.7324659802864881E-2</v>
      </c>
      <c r="AT22" s="16" t="s">
        <v>39653</v>
      </c>
      <c r="AU22" s="33">
        <f>IF(D6L1515C5=0,0,D6L1515C18/D6L1515C5)</f>
        <v>2.5866813846628432E-3</v>
      </c>
      <c r="AV22" s="16" t="s">
        <v>39654</v>
      </c>
      <c r="AW22" s="33">
        <f>CHOOSE(MIN(D6L1515C9,RUN_YEARS),B7L815C1,B7L815C10,B7L815C19,B7L815C28,B7L815C37)</f>
        <v>566.96795607012655</v>
      </c>
      <c r="AX22" s="16" t="s">
        <v>39655</v>
      </c>
      <c r="AY22" s="33">
        <f>IF(D6L1515C23=0,0,D6L1515C19/D6L1515C23)</f>
        <v>1.7324659802864881E-2</v>
      </c>
      <c r="AZ22" s="16" t="s">
        <v>39656</v>
      </c>
      <c r="BA22" s="33">
        <f>IF(D6L1515C5=0,0,D6L1515C19/D6L1515C5)</f>
        <v>0.49741331861533716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10641.951273402916</v>
      </c>
      <c r="J23" s="16" t="s">
        <v>39679</v>
      </c>
      <c r="K23" s="21">
        <f>IF(FLOW_THRU_100PCT="Y",1,INDEX(VariabilityMatrix,D6L1516C1,D6L1516C9))</f>
        <v>0.3145082191507319</v>
      </c>
      <c r="L23" s="16" t="s">
        <v>39659</v>
      </c>
      <c r="M23" s="15">
        <f>IF(D6L1516C2&lt;&gt;0,D6L1516C2*D6L1516C4,D6L1516C3*D6L1516C4)</f>
        <v>3346.9811432868146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1673.4905716434073</v>
      </c>
      <c r="R23" s="16" t="s">
        <v>39661</v>
      </c>
      <c r="S23" s="15">
        <f>D6L1516C5-D6L1516C7</f>
        <v>1673.4905716434073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472.81977216956932</v>
      </c>
      <c r="X23" s="16" t="s">
        <v>39663</v>
      </c>
      <c r="Y23" s="33">
        <f>D6L1516C7-D6L1516C10</f>
        <v>1200.6707994738381</v>
      </c>
      <c r="Z23" s="16" t="s">
        <v>39664</v>
      </c>
      <c r="AA23" s="33">
        <f>CHOOSE(MIN(D6L1516C9,RUN_YEARS),B7L815C7,B7L815C16,B7L815C25,B7L815C34,B7L815C43)</f>
        <v>1223</v>
      </c>
      <c r="AB23" s="16" t="s">
        <v>39665</v>
      </c>
      <c r="AC23" s="33">
        <f>IF(D6L1516C12=0,0,D6L1516C10/D6L1516C12)</f>
        <v>0.38660651853603378</v>
      </c>
      <c r="AD23" s="16" t="s">
        <v>39666</v>
      </c>
      <c r="AE23" s="33">
        <f>IF(D6L1516C5=0,0,D6L1516C10/D6L1516C5)</f>
        <v>0.14126753391423327</v>
      </c>
      <c r="AF23" s="16" t="s">
        <v>39667</v>
      </c>
      <c r="AG23" s="33">
        <f>CHOOSE(MIN(D6L1516C9,RUN_YEARS),B7L815C5,B7L815C14,B7L815C23,B7L815C32,B7L815C41)</f>
        <v>1194.4870021456964</v>
      </c>
      <c r="AH23" s="16" t="s">
        <v>39668</v>
      </c>
      <c r="AI23" s="33">
        <f>IF(D6L1516C15=0,0,D6L1516C11/D6L1516C15)</f>
        <v>1.0051769481936879</v>
      </c>
      <c r="AJ23" s="16" t="s">
        <v>39669</v>
      </c>
      <c r="AK23" s="33">
        <f>IF(D6L1516C5=0,0,D6L1516C11/D6L1516C5)</f>
        <v>0.35873246608576675</v>
      </c>
      <c r="AL23" s="16" t="s">
        <v>39670</v>
      </c>
      <c r="AM23" s="33">
        <f>D6L1516C8*CHOOSE(MIN(D6L1516C9,RUN_YEARS),B7L815C4,B7L815C13,B7L815C22,B7L815C31,B7L815C40)</f>
        <v>8.6575738181575641</v>
      </c>
      <c r="AN23" s="16" t="s">
        <v>39671</v>
      </c>
      <c r="AO23" s="33">
        <f>D6L1516C8-D6L1516C18</f>
        <v>1664.8329978252498</v>
      </c>
      <c r="AP23" s="16" t="s">
        <v>39672</v>
      </c>
      <c r="AQ23" s="33">
        <f>CHOOSE(MIN(D6L1516C9,RUN_YEARS),B7L815C2,B7L815C11,B7L815C20,B7L815C29,B7L815C38)</f>
        <v>2.9483839752209584</v>
      </c>
      <c r="AR23" s="16" t="s">
        <v>39673</v>
      </c>
      <c r="AS23" s="33">
        <f>IF(D6L1516C20=0,0,D6L1516C18/D6L1516C20)</f>
        <v>2.9363793491343837</v>
      </c>
      <c r="AT23" s="16" t="s">
        <v>39674</v>
      </c>
      <c r="AU23" s="33">
        <f>IF(D6L1516C5=0,0,D6L1516C18/D6L1516C5)</f>
        <v>2.5866813846628432E-3</v>
      </c>
      <c r="AV23" s="16" t="s">
        <v>39675</v>
      </c>
      <c r="AW23" s="33">
        <f>CHOOSE(MIN(D6L1516C9,RUN_YEARS),B7L815C1,B7L815C10,B7L815C19,B7L815C28,B7L815C37)</f>
        <v>566.96795607012655</v>
      </c>
      <c r="AX23" s="16" t="s">
        <v>39676</v>
      </c>
      <c r="AY23" s="33">
        <f>IF(D6L1516C23=0,0,D6L1516C19/D6L1516C23)</f>
        <v>2.9363793491343833</v>
      </c>
      <c r="AZ23" s="16" t="s">
        <v>39677</v>
      </c>
      <c r="BA23" s="33">
        <f>IF(D6L1516C5=0,0,D6L1516C19/D6L1516C5)</f>
        <v>0.49741331861533716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262.7613033522083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225.97472088289913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112.98736044144957</v>
      </c>
      <c r="R24" s="16" t="s">
        <v>39682</v>
      </c>
      <c r="S24" s="15">
        <f>D6L1517C5-D6L1517C7</f>
        <v>112.98736044144957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31.922891546084351</v>
      </c>
      <c r="X24" s="16" t="s">
        <v>39684</v>
      </c>
      <c r="Y24" s="33">
        <f>D6L1517C7-D6L1517C10</f>
        <v>81.064468895365223</v>
      </c>
      <c r="Z24" s="16" t="s">
        <v>39685</v>
      </c>
      <c r="AA24" s="33">
        <f>CHOOSE(MIN(D6L1517C9,RUN_YEARS),B7L815C7,B7L815C16,B7L815C25,B7L815C34,B7L815C43)</f>
        <v>1223</v>
      </c>
      <c r="AB24" s="16" t="s">
        <v>39686</v>
      </c>
      <c r="AC24" s="33">
        <f>IF(D6L1517C12=0,0,D6L1517C10/D6L1517C12)</f>
        <v>2.6102119007427923E-2</v>
      </c>
      <c r="AD24" s="16" t="s">
        <v>39687</v>
      </c>
      <c r="AE24" s="33">
        <f>IF(D6L1517C5=0,0,D6L1517C10/D6L1517C5)</f>
        <v>0.14126753391423327</v>
      </c>
      <c r="AF24" s="16" t="s">
        <v>39688</v>
      </c>
      <c r="AG24" s="33">
        <f>CHOOSE(MIN(D6L1517C9,RUN_YEARS),B7L815C5,B7L815C14,B7L815C23,B7L815C32,B7L815C41)</f>
        <v>1194.4870021456964</v>
      </c>
      <c r="AH24" s="16" t="s">
        <v>39689</v>
      </c>
      <c r="AI24" s="33">
        <f>IF(D6L1517C15=0,0,D6L1517C11/D6L1517C15)</f>
        <v>6.7865509419312603E-2</v>
      </c>
      <c r="AJ24" s="16" t="s">
        <v>39690</v>
      </c>
      <c r="AK24" s="33">
        <f>IF(D6L1517C5=0,0,D6L1517C11/D6L1517C5)</f>
        <v>0.35873246608576675</v>
      </c>
      <c r="AL24" s="16" t="s">
        <v>39691</v>
      </c>
      <c r="AM24" s="33">
        <f>D6L1517C8*CHOOSE(MIN(D6L1517C9,RUN_YEARS),B7L815C4,B7L815C13,B7L815C22,B7L815C31,B7L815C40)</f>
        <v>0.58452460391217709</v>
      </c>
      <c r="AN24" s="16" t="s">
        <v>39692</v>
      </c>
      <c r="AO24" s="33">
        <f>D6L1517C8-D6L1517C18</f>
        <v>112.4028358375374</v>
      </c>
      <c r="AP24" s="16" t="s">
        <v>39693</v>
      </c>
      <c r="AQ24" s="33">
        <f>CHOOSE(MIN(D6L1517C9,RUN_YEARS),B7L815C2,B7L815C11,B7L815C20,B7L815C29,B7L815C38)</f>
        <v>2.9483839752209584</v>
      </c>
      <c r="AR24" s="16" t="s">
        <v>39694</v>
      </c>
      <c r="AS24" s="33">
        <f>IF(D6L1517C20=0,0,D6L1517C18/D6L1517C20)</f>
        <v>0.19825253726267847</v>
      </c>
      <c r="AT24" s="16" t="s">
        <v>39695</v>
      </c>
      <c r="AU24" s="33">
        <f>IF(D6L1517C5=0,0,D6L1517C18/D6L1517C5)</f>
        <v>2.5866813846628432E-3</v>
      </c>
      <c r="AV24" s="16" t="s">
        <v>39696</v>
      </c>
      <c r="AW24" s="33">
        <f>CHOOSE(MIN(D6L1517C9,RUN_YEARS),B7L815C1,B7L815C10,B7L815C19,B7L815C28,B7L815C37)</f>
        <v>566.96795607012655</v>
      </c>
      <c r="AX24" s="16" t="s">
        <v>39697</v>
      </c>
      <c r="AY24" s="33">
        <f>IF(D6L1517C23=0,0,D6L1517C19/D6L1517C23)</f>
        <v>0.19825253726267844</v>
      </c>
      <c r="AZ24" s="16" t="s">
        <v>39698</v>
      </c>
      <c r="BA24" s="33">
        <f>IF(D6L1517C5=0,0,D6L1517C19/D6L1517C5)</f>
        <v>0.49741331861533716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932.84011386937107</v>
      </c>
      <c r="J25" s="16" t="s">
        <v>39720</v>
      </c>
      <c r="K25" s="21">
        <f>IF(FLOW_THRU_100PCT="Y",1,INDEX(VariabilityMatrix,D6L1518C1,D6L1518C9))</f>
        <v>0.30325597258387399</v>
      </c>
      <c r="L25" s="16" t="s">
        <v>39700</v>
      </c>
      <c r="M25" s="15">
        <f>IF(D6L1518C2&lt;&gt;0,D6L1518C2*D6L1518C4,D6L1518C3*D6L1518C4)</f>
        <v>282.88933599670787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141.44466799835394</v>
      </c>
      <c r="R25" s="16" t="s">
        <v>39702</v>
      </c>
      <c r="S25" s="15">
        <f>D6L1518C5-D6L1518C7</f>
        <v>141.44466799835394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39.352667849938449</v>
      </c>
      <c r="X25" s="16" t="s">
        <v>39704</v>
      </c>
      <c r="Y25" s="33">
        <f>D6L1518C7-D6L1518C10</f>
        <v>102.09200014841548</v>
      </c>
      <c r="Z25" s="16" t="s">
        <v>39705</v>
      </c>
      <c r="AA25" s="33">
        <f>CHOOSE(MIN(D6L1518C9,RUN_YEARS),B7L815C7,B7L815C16,B7L815C25,B7L815C34,B7L815C43)</f>
        <v>1325</v>
      </c>
      <c r="AB25" s="16" t="s">
        <v>39706</v>
      </c>
      <c r="AC25" s="33">
        <f>IF(D6L1518C12=0,0,D6L1518C10/D6L1518C12)</f>
        <v>2.9700126679198829E-2</v>
      </c>
      <c r="AD25" s="16" t="s">
        <v>39707</v>
      </c>
      <c r="AE25" s="33">
        <f>IF(D6L1518C5=0,0,D6L1518C10/D6L1518C5)</f>
        <v>0.13910976075251</v>
      </c>
      <c r="AF25" s="16" t="s">
        <v>39708</v>
      </c>
      <c r="AG25" s="33">
        <f>CHOOSE(MIN(D6L1518C9,RUN_YEARS),B7L815C5,B7L815C14,B7L815C23,B7L815C32,B7L815C41)</f>
        <v>1322.0870849260618</v>
      </c>
      <c r="AH25" s="16" t="s">
        <v>39709</v>
      </c>
      <c r="AI25" s="33">
        <f>IF(D6L1518C15=0,0,D6L1518C11/D6L1518C15)</f>
        <v>7.7220329365916926E-2</v>
      </c>
      <c r="AJ25" s="16" t="s">
        <v>39710</v>
      </c>
      <c r="AK25" s="33">
        <f>IF(D6L1518C5=0,0,D6L1518C11/D6L1518C5)</f>
        <v>0.36089023924748997</v>
      </c>
      <c r="AL25" s="16" t="s">
        <v>39711</v>
      </c>
      <c r="AM25" s="33">
        <f>D6L1518C8*CHOOSE(MIN(D6L1518C9,RUN_YEARS),B7L815C4,B7L815C13,B7L815C22,B7L815C31,B7L815C40)</f>
        <v>0.69936585613914048</v>
      </c>
      <c r="AN25" s="16" t="s">
        <v>39712</v>
      </c>
      <c r="AO25" s="33">
        <f>D6L1518C8-D6L1518C18</f>
        <v>140.7453021422148</v>
      </c>
      <c r="AP25" s="16" t="s">
        <v>39713</v>
      </c>
      <c r="AQ25" s="33">
        <f>CHOOSE(MIN(D6L1518C9,RUN_YEARS),B7L815C2,B7L815C11,B7L815C20,B7L815C29,B7L815C38)</f>
        <v>3.1079429567484769</v>
      </c>
      <c r="AR25" s="16" t="s">
        <v>39714</v>
      </c>
      <c r="AS25" s="33">
        <f>IF(D6L1518C20=0,0,D6L1518C18/D6L1518C20)</f>
        <v>0.22502531927767924</v>
      </c>
      <c r="AT25" s="16" t="s">
        <v>39715</v>
      </c>
      <c r="AU25" s="33">
        <f>IF(D6L1518C5=0,0,D6L1518C18/D6L1518C5)</f>
        <v>2.472224177963638E-3</v>
      </c>
      <c r="AV25" s="16" t="s">
        <v>39716</v>
      </c>
      <c r="AW25" s="33">
        <f>CHOOSE(MIN(D6L1518C9,RUN_YEARS),B7L815C1,B7L815C10,B7L815C19,B7L815C28,B7L815C37)</f>
        <v>625.46429261382946</v>
      </c>
      <c r="AX25" s="16" t="s">
        <v>39717</v>
      </c>
      <c r="AY25" s="33">
        <f>IF(D6L1518C23=0,0,D6L1518C19/D6L1518C23)</f>
        <v>0.2250253192776793</v>
      </c>
      <c r="AZ25" s="16" t="s">
        <v>39718</v>
      </c>
      <c r="BA25" s="33">
        <f>IF(D6L1518C5=0,0,D6L1518C19/D6L1518C5)</f>
        <v>0.49752777582203639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8505.8632238850041</v>
      </c>
      <c r="J26" s="16" t="s">
        <v>39741</v>
      </c>
      <c r="K26" s="21">
        <f>IF(FLOW_THRU_100PCT="Y",1,INDEX(VariabilityMatrix,D6L1519C1,D6L1519C9))</f>
        <v>0.3145082191507319</v>
      </c>
      <c r="L26" s="16" t="s">
        <v>39721</v>
      </c>
      <c r="M26" s="15">
        <f>IF(D6L1519C2&lt;&gt;0,D6L1519C2*D6L1519C4,D6L1519C3*D6L1519C4)</f>
        <v>2675.1638948837758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1337.5819474418879</v>
      </c>
      <c r="R26" s="16" t="s">
        <v>39723</v>
      </c>
      <c r="S26" s="15">
        <f>D6L1519C5-D6L1519C7</f>
        <v>1337.5819474418879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377.91380624662617</v>
      </c>
      <c r="X26" s="16" t="s">
        <v>39725</v>
      </c>
      <c r="Y26" s="33">
        <f>D6L1519C7-D6L1519C10</f>
        <v>959.6681411952618</v>
      </c>
      <c r="Z26" s="16" t="s">
        <v>39726</v>
      </c>
      <c r="AA26" s="33">
        <f>CHOOSE(MIN(D6L1519C9,RUN_YEARS),B7L815C7,B7L815C16,B7L815C25,B7L815C34,B7L815C43)</f>
        <v>1223</v>
      </c>
      <c r="AB26" s="16" t="s">
        <v>39727</v>
      </c>
      <c r="AC26" s="33">
        <f>IF(D6L1519C12=0,0,D6L1519C10/D6L1519C12)</f>
        <v>0.30900556520574501</v>
      </c>
      <c r="AD26" s="16" t="s">
        <v>39728</v>
      </c>
      <c r="AE26" s="33">
        <f>IF(D6L1519C5=0,0,D6L1519C10/D6L1519C5)</f>
        <v>0.14126753391423327</v>
      </c>
      <c r="AF26" s="16" t="s">
        <v>39729</v>
      </c>
      <c r="AG26" s="33">
        <f>CHOOSE(MIN(D6L1519C9,RUN_YEARS),B7L815C5,B7L815C14,B7L815C23,B7L815C32,B7L815C41)</f>
        <v>1194.4870021456964</v>
      </c>
      <c r="AH26" s="16" t="s">
        <v>39730</v>
      </c>
      <c r="AI26" s="33">
        <f>IF(D6L1519C15=0,0,D6L1519C11/D6L1519C15)</f>
        <v>0.803414469534937</v>
      </c>
      <c r="AJ26" s="16" t="s">
        <v>39731</v>
      </c>
      <c r="AK26" s="33">
        <f>IF(D6L1519C5=0,0,D6L1519C11/D6L1519C5)</f>
        <v>0.35873246608576675</v>
      </c>
      <c r="AL26" s="16" t="s">
        <v>39732</v>
      </c>
      <c r="AM26" s="33">
        <f>D6L1519C8*CHOOSE(MIN(D6L1519C9,RUN_YEARS),B7L815C4,B7L815C13,B7L815C22,B7L815C31,B7L815C40)</f>
        <v>6.9197966478180097</v>
      </c>
      <c r="AN26" s="16" t="s">
        <v>39733</v>
      </c>
      <c r="AO26" s="33">
        <f>D6L1519C8-D6L1519C18</f>
        <v>1330.6621507940699</v>
      </c>
      <c r="AP26" s="16" t="s">
        <v>39734</v>
      </c>
      <c r="AQ26" s="33">
        <f>CHOOSE(MIN(D6L1519C9,RUN_YEARS),B7L815C2,B7L815C11,B7L815C20,B7L815C29,B7L815C38)</f>
        <v>2.9483839752209584</v>
      </c>
      <c r="AR26" s="16" t="s">
        <v>39735</v>
      </c>
      <c r="AS26" s="33">
        <f>IF(D6L1519C20=0,0,D6L1519C18/D6L1519C20)</f>
        <v>2.3469794660308532</v>
      </c>
      <c r="AT26" s="16" t="s">
        <v>39736</v>
      </c>
      <c r="AU26" s="33">
        <f>IF(D6L1519C5=0,0,D6L1519C18/D6L1519C5)</f>
        <v>2.5866813846628432E-3</v>
      </c>
      <c r="AV26" s="16" t="s">
        <v>39737</v>
      </c>
      <c r="AW26" s="33">
        <f>CHOOSE(MIN(D6L1519C9,RUN_YEARS),B7L815C1,B7L815C10,B7L815C19,B7L815C28,B7L815C37)</f>
        <v>566.96795607012655</v>
      </c>
      <c r="AX26" s="16" t="s">
        <v>39738</v>
      </c>
      <c r="AY26" s="33">
        <f>IF(D6L1519C23=0,0,D6L1519C19/D6L1519C23)</f>
        <v>2.3469794660308532</v>
      </c>
      <c r="AZ26" s="16" t="s">
        <v>39739</v>
      </c>
      <c r="BA26" s="33">
        <f>IF(D6L1519C5=0,0,D6L1519C19/D6L1519C5)</f>
        <v>0.49741331861533716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273.22228756050595</v>
      </c>
      <c r="J27" s="16" t="s">
        <v>39762</v>
      </c>
      <c r="K27" s="21">
        <f>IF(FLOW_THRU_100PCT="Y",1,INDEX(VariabilityMatrix,D6L1520C1,D6L1520C9))</f>
        <v>0.30325597258387399</v>
      </c>
      <c r="L27" s="16" t="s">
        <v>39742</v>
      </c>
      <c r="M27" s="15">
        <f>IF(D6L1520C2&lt;&gt;0,D6L1520C2*D6L1520C4,D6L1520C3*D6L1520C4)</f>
        <v>82.856290545752131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41.428145272876066</v>
      </c>
      <c r="R27" s="16" t="s">
        <v>39744</v>
      </c>
      <c r="S27" s="15">
        <f>D6L1520C5-D6L1520C7</f>
        <v>41.428145272876066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11.526118754660034</v>
      </c>
      <c r="X27" s="16" t="s">
        <v>39746</v>
      </c>
      <c r="Y27" s="33">
        <f>D6L1520C7-D6L1520C10</f>
        <v>29.902026518216033</v>
      </c>
      <c r="Z27" s="16" t="s">
        <v>39747</v>
      </c>
      <c r="AA27" s="33">
        <f>CHOOSE(MIN(D6L1520C9,RUN_YEARS),B7L815C7,B7L815C16,B7L815C25,B7L815C34,B7L815C43)</f>
        <v>1325</v>
      </c>
      <c r="AB27" s="16" t="s">
        <v>39748</v>
      </c>
      <c r="AC27" s="33">
        <f>IF(D6L1520C12=0,0,D6L1520C10/D6L1520C12)</f>
        <v>8.6989575506868175E-3</v>
      </c>
      <c r="AD27" s="16" t="s">
        <v>39749</v>
      </c>
      <c r="AE27" s="33">
        <f>IF(D6L1520C5=0,0,D6L1520C10/D6L1520C5)</f>
        <v>0.13910976075251</v>
      </c>
      <c r="AF27" s="16" t="s">
        <v>39750</v>
      </c>
      <c r="AG27" s="33">
        <f>CHOOSE(MIN(D6L1520C9,RUN_YEARS),B7L815C5,B7L815C14,B7L815C23,B7L815C32,B7L815C41)</f>
        <v>1322.0870849260618</v>
      </c>
      <c r="AH27" s="16" t="s">
        <v>39751</v>
      </c>
      <c r="AI27" s="33">
        <f>IF(D6L1520C15=0,0,D6L1520C11/D6L1520C15)</f>
        <v>2.2617289631785727E-2</v>
      </c>
      <c r="AJ27" s="16" t="s">
        <v>39752</v>
      </c>
      <c r="AK27" s="33">
        <f>IF(D6L1520C5=0,0,D6L1520C11/D6L1520C5)</f>
        <v>0.36089023924749003</v>
      </c>
      <c r="AL27" s="16" t="s">
        <v>39753</v>
      </c>
      <c r="AM27" s="33">
        <f>D6L1520C8*CHOOSE(MIN(D6L1520C9,RUN_YEARS),B7L815C4,B7L815C13,B7L815C22,B7L815C31,B7L815C40)</f>
        <v>0.20483932478358841</v>
      </c>
      <c r="AN27" s="16" t="s">
        <v>39754</v>
      </c>
      <c r="AO27" s="33">
        <f>D6L1520C8-D6L1520C18</f>
        <v>41.223305948092474</v>
      </c>
      <c r="AP27" s="16" t="s">
        <v>39755</v>
      </c>
      <c r="AQ27" s="33">
        <f>CHOOSE(MIN(D6L1520C9,RUN_YEARS),B7L815C2,B7L815C11,B7L815C20,B7L815C29,B7L815C38)</f>
        <v>3.1079429567484769</v>
      </c>
      <c r="AR27" s="16" t="s">
        <v>39756</v>
      </c>
      <c r="AS27" s="33">
        <f>IF(D6L1520C20=0,0,D6L1520C18/D6L1520C20)</f>
        <v>6.590832831690413E-2</v>
      </c>
      <c r="AT27" s="16" t="s">
        <v>39757</v>
      </c>
      <c r="AU27" s="33">
        <f>IF(D6L1520C5=0,0,D6L1520C18/D6L1520C5)</f>
        <v>2.472224177963638E-3</v>
      </c>
      <c r="AV27" s="16" t="s">
        <v>39758</v>
      </c>
      <c r="AW27" s="33">
        <f>CHOOSE(MIN(D6L1520C9,RUN_YEARS),B7L815C1,B7L815C10,B7L815C19,B7L815C28,B7L815C37)</f>
        <v>625.46429261382946</v>
      </c>
      <c r="AX27" s="16" t="s">
        <v>39759</v>
      </c>
      <c r="AY27" s="33">
        <f>IF(D6L1520C23=0,0,D6L1520C19/D6L1520C23)</f>
        <v>6.5908328316904144E-2</v>
      </c>
      <c r="AZ27" s="16" t="s">
        <v>39760</v>
      </c>
      <c r="BA27" s="33">
        <f>IF(D6L1520C5=0,0,D6L1520C19/D6L1520C5)</f>
        <v>0.49752777582203633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0.30325597258387399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1325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1322.0870849260618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3.1079429567484769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625.46429261382946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0.30325597258387399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1325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1322.0870849260618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3.1079429567484769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625.46429261382946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0.30325597258387399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1325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1322.0870849260618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3.1079429567484769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625.46429261382946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0.30325597258387399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1325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1322.0870849260618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3.1079429567484769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625.46429261382946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0.30325597258387399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1325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1322.0870849260618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3.1079429567484769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625.46429261382946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170.5990852121983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146.71521328249054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73.357606641245269</v>
      </c>
      <c r="R33" s="16" t="s">
        <v>39870</v>
      </c>
      <c r="S33" s="15">
        <f>D6L1526C5-D6L1526C7</f>
        <v>73.357606641245269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20.409518218480734</v>
      </c>
      <c r="X33" s="16" t="s">
        <v>39872</v>
      </c>
      <c r="Y33" s="33">
        <f>D6L1526C7-D6L1526C10</f>
        <v>52.948088422764535</v>
      </c>
      <c r="Z33" s="16" t="s">
        <v>39873</v>
      </c>
      <c r="AA33" s="33">
        <f>CHOOSE(MIN(D6L1526C9,RUN_YEARS),B7L815C7,B7L815C16,B7L815C25,B7L815C34,B7L815C43)</f>
        <v>1325</v>
      </c>
      <c r="AB33" s="16" t="s">
        <v>39874</v>
      </c>
      <c r="AC33" s="33">
        <f>IF(D6L1526C12=0,0,D6L1526C10/D6L1526C12)</f>
        <v>1.5403409976211875E-2</v>
      </c>
      <c r="AD33" s="16" t="s">
        <v>39875</v>
      </c>
      <c r="AE33" s="33">
        <f>IF(D6L1526C5=0,0,D6L1526C10/D6L1526C5)</f>
        <v>0.13910976075251</v>
      </c>
      <c r="AF33" s="16" t="s">
        <v>39876</v>
      </c>
      <c r="AG33" s="33">
        <f>CHOOSE(MIN(D6L1526C9,RUN_YEARS),B7L815C5,B7L815C14,B7L815C23,B7L815C32,B7L815C41)</f>
        <v>1322.0870849260618</v>
      </c>
      <c r="AH33" s="16" t="s">
        <v>39877</v>
      </c>
      <c r="AI33" s="33">
        <f>IF(D6L1526C15=0,0,D6L1526C11/D6L1526C15)</f>
        <v>4.0048865938150872E-2</v>
      </c>
      <c r="AJ33" s="16" t="s">
        <v>39878</v>
      </c>
      <c r="AK33" s="33">
        <f>IF(D6L1526C5=0,0,D6L1526C11/D6L1526C5)</f>
        <v>0.36089023924749003</v>
      </c>
      <c r="AL33" s="16" t="s">
        <v>39879</v>
      </c>
      <c r="AM33" s="33">
        <f>D6L1526C8*CHOOSE(MIN(D6L1526C9,RUN_YEARS),B7L815C4,B7L815C13,B7L815C22,B7L815C31,B7L815C40)</f>
        <v>0.36271289755206498</v>
      </c>
      <c r="AN33" s="16" t="s">
        <v>39880</v>
      </c>
      <c r="AO33" s="33">
        <f>D6L1526C8-D6L1526C18</f>
        <v>72.994893743693197</v>
      </c>
      <c r="AP33" s="16" t="s">
        <v>39881</v>
      </c>
      <c r="AQ33" s="33">
        <f>CHOOSE(MIN(D6L1526C9,RUN_YEARS),B7L815C2,B7L815C11,B7L815C20,B7L815C29,B7L815C38)</f>
        <v>3.1079429567484769</v>
      </c>
      <c r="AR33" s="16" t="s">
        <v>39882</v>
      </c>
      <c r="AS33" s="33">
        <f>IF(D6L1526C20=0,0,D6L1526C18/D6L1526C20)</f>
        <v>0.11670513345957109</v>
      </c>
      <c r="AT33" s="16" t="s">
        <v>39883</v>
      </c>
      <c r="AU33" s="33">
        <f>IF(D6L1526C5=0,0,D6L1526C18/D6L1526C5)</f>
        <v>2.472224177963638E-3</v>
      </c>
      <c r="AV33" s="16" t="s">
        <v>39884</v>
      </c>
      <c r="AW33" s="33">
        <f>CHOOSE(MIN(D6L1526C9,RUN_YEARS),B7L815C1,B7L815C10,B7L815C19,B7L815C28,B7L815C37)</f>
        <v>625.46429261382946</v>
      </c>
      <c r="AX33" s="16" t="s">
        <v>39885</v>
      </c>
      <c r="AY33" s="33">
        <f>IF(D6L1526C23=0,0,D6L1526C19/D6L1526C23)</f>
        <v>0.11670513345957111</v>
      </c>
      <c r="AZ33" s="16" t="s">
        <v>39886</v>
      </c>
      <c r="BA33" s="33">
        <f>IF(D6L1526C5=0,0,D6L1526C19/D6L1526C5)</f>
        <v>0.49752777582203633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-541.96141838503479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-466.08681981112989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-233.04340990556494</v>
      </c>
      <c r="R34" s="16" t="s">
        <v>39890</v>
      </c>
      <c r="S34" s="15">
        <f>D6L1527C5-D6L1527C7</f>
        <v>-233.04340990556494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-65.842935624645918</v>
      </c>
      <c r="X34" s="16" t="s">
        <v>39892</v>
      </c>
      <c r="Y34" s="33">
        <f>D6L1527C7-D6L1527C10</f>
        <v>-167.20047428091902</v>
      </c>
      <c r="Z34" s="16" t="s">
        <v>39893</v>
      </c>
      <c r="AA34" s="33">
        <f>CHOOSE(MIN(D6L1527C9,RUN_YEARS),B7L815C7,B7L815C16,B7L815C25,B7L815C34,B7L815C43)</f>
        <v>1223</v>
      </c>
      <c r="AB34" s="16" t="s">
        <v>39894</v>
      </c>
      <c r="AC34" s="33">
        <f>IF(D6L1527C12=0,0,D6L1527C10/D6L1527C12)</f>
        <v>-5.3837232726611541E-2</v>
      </c>
      <c r="AD34" s="16" t="s">
        <v>39895</v>
      </c>
      <c r="AE34" s="33">
        <f>IF(D6L1527C5=0,0,D6L1527C10/D6L1527C5)</f>
        <v>0.14126753391423327</v>
      </c>
      <c r="AF34" s="16" t="s">
        <v>39896</v>
      </c>
      <c r="AG34" s="33">
        <f>CHOOSE(MIN(D6L1527C9,RUN_YEARS),B7L815C5,B7L815C14,B7L815C23,B7L815C32,B7L815C41)</f>
        <v>1194.4870021456964</v>
      </c>
      <c r="AH34" s="16" t="s">
        <v>39897</v>
      </c>
      <c r="AI34" s="33">
        <f>IF(D6L1527C15=0,0,D6L1527C11/D6L1527C15)</f>
        <v>-0.13997680508919</v>
      </c>
      <c r="AJ34" s="16" t="s">
        <v>39898</v>
      </c>
      <c r="AK34" s="33">
        <f>IF(D6L1527C5=0,0,D6L1527C11/D6L1527C5)</f>
        <v>0.35873246608576675</v>
      </c>
      <c r="AL34" s="16" t="s">
        <v>39899</v>
      </c>
      <c r="AM34" s="33">
        <f>D6L1527C8*CHOOSE(MIN(D6L1527C9,RUN_YEARS),B7L815C4,B7L815C13,B7L815C22,B7L815C31,B7L815C40)</f>
        <v>-1.2056181004421545</v>
      </c>
      <c r="AN34" s="16" t="s">
        <v>39900</v>
      </c>
      <c r="AO34" s="33">
        <f>D6L1527C8-D6L1527C18</f>
        <v>-231.83779180512278</v>
      </c>
      <c r="AP34" s="16" t="s">
        <v>39901</v>
      </c>
      <c r="AQ34" s="33">
        <f>CHOOSE(MIN(D6L1527C9,RUN_YEARS),B7L815C2,B7L815C11,B7L815C20,B7L815C29,B7L815C38)</f>
        <v>2.9483839752209584</v>
      </c>
      <c r="AR34" s="16" t="s">
        <v>39902</v>
      </c>
      <c r="AS34" s="33">
        <f>IF(D6L1527C20=0,0,D6L1527C18/D6L1527C20)</f>
        <v>-0.40890810375259984</v>
      </c>
      <c r="AT34" s="16" t="s">
        <v>39903</v>
      </c>
      <c r="AU34" s="33">
        <f>IF(D6L1527C5=0,0,D6L1527C18/D6L1527C5)</f>
        <v>2.5866813846628428E-3</v>
      </c>
      <c r="AV34" s="16" t="s">
        <v>39904</v>
      </c>
      <c r="AW34" s="33">
        <f>CHOOSE(MIN(D6L1527C9,RUN_YEARS),B7L815C1,B7L815C10,B7L815C19,B7L815C28,B7L815C37)</f>
        <v>566.96795607012655</v>
      </c>
      <c r="AX34" s="16" t="s">
        <v>39905</v>
      </c>
      <c r="AY34" s="33">
        <f>IF(D6L1527C23=0,0,D6L1527C19/D6L1527C23)</f>
        <v>-0.40890810375259984</v>
      </c>
      <c r="AZ34" s="16" t="s">
        <v>39906</v>
      </c>
      <c r="BA34" s="33">
        <f>IF(D6L1527C5=0,0,D6L1527C19/D6L1527C5)</f>
        <v>0.49741331861533711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58984.034345643551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38827.148714282688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19413.574357141344</v>
      </c>
      <c r="R35" s="16" t="s">
        <v>39910</v>
      </c>
      <c r="S35" s="15">
        <f>SUM(D6L1501C8:D6L1527C8)-2*SUM(D6L1509C8,D6L1511C8,D6L1522C8,D6L1524C8,D6L1527C8)</f>
        <v>19413.574357141344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5477.4652924367419</v>
      </c>
      <c r="X35" s="16" t="s">
        <v>39912</v>
      </c>
      <c r="Y35" s="33">
        <f>SUM(D6L1501C11:D6L1527C11)-2*SUM(D6L1509C11,D6L1511C11,D6L1522C11,D6L1524C11,D6L1527C11)</f>
        <v>13936.109064704597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4.4770577819029977</v>
      </c>
      <c r="AD35" s="16" t="s">
        <v>39914</v>
      </c>
      <c r="AE35" s="33">
        <f>IF(D6L1528C5=0,0,D6L1528C10/D6L1528C5)</f>
        <v>0.14107307576829198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11.640350232947791</v>
      </c>
      <c r="AJ35" s="16" t="s">
        <v>39916</v>
      </c>
      <c r="AK35" s="33">
        <f>IF(D6L1528C5=0,0,D6L1528C11/D6L1528C5)</f>
        <v>0.35892692423170791</v>
      </c>
      <c r="AL35" s="16" t="s">
        <v>39917</v>
      </c>
      <c r="AM35" s="33">
        <f>SUM(D6L1501C18:D6L1527C18)-2*SUM(D6L1509C18,D6L1511C18,D6L1522C18,D6L1524C18,D6L1527C18)</f>
        <v>100.19574506442478</v>
      </c>
      <c r="AN35" s="16" t="s">
        <v>39918</v>
      </c>
      <c r="AO35" s="33">
        <f>SUM(D6L1501C19:D6L1527C19)-2*SUM(D6L1509C19,D6L1511C19,D6L1522C19,D6L1524C19,D6L1527C19)</f>
        <v>19313.378612076911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33.994071402360852</v>
      </c>
      <c r="AT35" s="16" t="s">
        <v>39920</v>
      </c>
      <c r="AU35" s="33">
        <f>IF(D6L1528C5=0,0,D6L1528C18/D6L1528C5)</f>
        <v>2.5805589228746913E-3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33.994071402360852</v>
      </c>
      <c r="AZ35" s="16" t="s">
        <v>39922</v>
      </c>
      <c r="BA35" s="33">
        <f>IF(D6L1528C5=0,0,D6L1528C19/D6L1528C5)</f>
        <v>0.4974194410771251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586.48818649330565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293.24409324665282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146.62204662332641</v>
      </c>
      <c r="R36" s="16" t="s">
        <v>39927</v>
      </c>
      <c r="S36" s="15">
        <f>D6L1529C5-D6L1529C7</f>
        <v>146.62204662332641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40.793115653628604</v>
      </c>
      <c r="X36" s="16" t="s">
        <v>39929</v>
      </c>
      <c r="Y36" s="33">
        <f>D6L1529C7-D6L1529C10</f>
        <v>105.82893096969781</v>
      </c>
      <c r="Z36" s="16" t="s">
        <v>39930</v>
      </c>
      <c r="AA36" s="33">
        <f>CHOOSE(MIN(D6L1529C9,RUN_YEARS),B7L815C7,B7L815C16,B7L815C25,B7L815C34,B7L815C43)</f>
        <v>1325</v>
      </c>
      <c r="AB36" s="16" t="s">
        <v>39931</v>
      </c>
      <c r="AC36" s="33">
        <f>IF(D6L1529C12=0,0,D6L1529C10/D6L1529C12)</f>
        <v>3.0787257097078191E-2</v>
      </c>
      <c r="AD36" s="16" t="s">
        <v>39932</v>
      </c>
      <c r="AE36" s="33">
        <f>IF(D6L1529C5=0,0,D6L1529C10/D6L1529C5)</f>
        <v>0.13910976075251</v>
      </c>
      <c r="AF36" s="16" t="s">
        <v>39933</v>
      </c>
      <c r="AG36" s="33">
        <f>CHOOSE(MIN(D6L1529C9,RUN_YEARS),B7L815C5,B7L815C14,B7L815C23,B7L815C32,B7L815C41)</f>
        <v>1322.0870849260618</v>
      </c>
      <c r="AH36" s="16" t="s">
        <v>39934</v>
      </c>
      <c r="AI36" s="33">
        <f>IF(D6L1529C15=0,0,D6L1529C11/D6L1529C15)</f>
        <v>8.0046868452403289E-2</v>
      </c>
      <c r="AJ36" s="16" t="s">
        <v>39935</v>
      </c>
      <c r="AK36" s="33">
        <f>IF(D6L1529C5=0,0,D6L1529C11/D6L1529C5)</f>
        <v>0.36089023924749003</v>
      </c>
      <c r="AL36" s="16" t="s">
        <v>39936</v>
      </c>
      <c r="AM36" s="33">
        <f>D6L1529C8*CHOOSE(MIN(D6L1529C9,RUN_YEARS),B7L815C4,B7L815C13,B7L815C22,B7L815C31,B7L815C40)</f>
        <v>0.72496513736939872</v>
      </c>
      <c r="AN36" s="16" t="s">
        <v>39937</v>
      </c>
      <c r="AO36" s="33">
        <f>D6L1529C8-D6L1529C18</f>
        <v>145.89708148595702</v>
      </c>
      <c r="AP36" s="16" t="s">
        <v>39938</v>
      </c>
      <c r="AQ36" s="33">
        <f>CHOOSE(MIN(D6L1529C9,RUN_YEARS),B7L815C2,B7L815C11,B7L815C20,B7L815C29,B7L815C38)</f>
        <v>3.1079429567484769</v>
      </c>
      <c r="AR36" s="16" t="s">
        <v>39939</v>
      </c>
      <c r="AS36" s="33">
        <f>IF(D6L1529C20=0,0,D6L1529C18/D6L1529C20)</f>
        <v>0.23326204742440179</v>
      </c>
      <c r="AT36" s="16" t="s">
        <v>39940</v>
      </c>
      <c r="AU36" s="33">
        <f>IF(D6L1529C5=0,0,D6L1529C18/D6L1529C5)</f>
        <v>2.472224177963638E-3</v>
      </c>
      <c r="AV36" s="16" t="s">
        <v>39941</v>
      </c>
      <c r="AW36" s="33">
        <f>CHOOSE(MIN(D6L1529C9,RUN_YEARS),B7L815C1,B7L815C10,B7L815C19,B7L815C28,B7L815C37)</f>
        <v>625.46429261382946</v>
      </c>
      <c r="AX36" s="16" t="s">
        <v>39942</v>
      </c>
      <c r="AY36" s="33">
        <f>IF(D6L1529C23=0,0,D6L1529C19/D6L1529C23)</f>
        <v>0.23326204742440182</v>
      </c>
      <c r="AZ36" s="16" t="s">
        <v>39943</v>
      </c>
      <c r="BA36" s="33">
        <f>IF(D6L1529C5=0,0,D6L1529C19/D6L1529C5)</f>
        <v>0.49752777582203639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1325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1322.0870849260618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3.1079429567484769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625.46429261382946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105.15254237288136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52.576271186440678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26.288135593220339</v>
      </c>
      <c r="R38" s="16" t="s">
        <v>39967</v>
      </c>
      <c r="S38" s="15">
        <f>D6L1531C5-D6L1531C7</f>
        <v>26.288135593220339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7.3138725060048477</v>
      </c>
      <c r="X38" s="16" t="s">
        <v>39969</v>
      </c>
      <c r="Y38" s="33">
        <f>D6L1531C7-D6L1531C10</f>
        <v>18.97426308721549</v>
      </c>
      <c r="Z38" s="16" t="s">
        <v>39970</v>
      </c>
      <c r="AA38" s="33">
        <f>CHOOSE(MIN(D6L1531C9,RUN_YEARS),B7L815C7,B7L815C16,B7L815C25,B7L815C34,B7L815C43)</f>
        <v>1325</v>
      </c>
      <c r="AB38" s="16" t="s">
        <v>39971</v>
      </c>
      <c r="AC38" s="33">
        <f>IF(D6L1531C12=0,0,D6L1531C10/D6L1531C12)</f>
        <v>5.5199037781168666E-3</v>
      </c>
      <c r="AD38" s="16" t="s">
        <v>39972</v>
      </c>
      <c r="AE38" s="33">
        <f>IF(D6L1531C5=0,0,D6L1531C10/D6L1531C5)</f>
        <v>0.13910976075251</v>
      </c>
      <c r="AF38" s="16" t="s">
        <v>39973</v>
      </c>
      <c r="AG38" s="33">
        <f>CHOOSE(MIN(D6L1531C9,RUN_YEARS),B7L815C5,B7L815C14,B7L815C23,B7L815C32,B7L815C41)</f>
        <v>1322.0870849260618</v>
      </c>
      <c r="AH38" s="16" t="s">
        <v>39974</v>
      </c>
      <c r="AI38" s="33">
        <f>IF(D6L1531C15=0,0,D6L1531C11/D6L1531C15)</f>
        <v>1.4351749823103848E-2</v>
      </c>
      <c r="AJ38" s="16" t="s">
        <v>39975</v>
      </c>
      <c r="AK38" s="33">
        <f>IF(D6L1531C5=0,0,D6L1531C11/D6L1531C5)</f>
        <v>0.36089023924748997</v>
      </c>
      <c r="AL38" s="16" t="s">
        <v>39976</v>
      </c>
      <c r="AM38" s="33">
        <f>D6L1531C8*CHOOSE(MIN(D6L1531C9,RUN_YEARS),B7L815C4,B7L815C13,B7L815C22,B7L815C31,B7L815C40)</f>
        <v>0.12998032881429161</v>
      </c>
      <c r="AN38" s="16" t="s">
        <v>39977</v>
      </c>
      <c r="AO38" s="33">
        <f>D6L1531C8-D6L1531C18</f>
        <v>26.158155264406048</v>
      </c>
      <c r="AP38" s="16" t="s">
        <v>39978</v>
      </c>
      <c r="AQ38" s="33">
        <f>CHOOSE(MIN(D6L1531C9,RUN_YEARS),B7L815C2,B7L815C11,B7L815C20,B7L815C29,B7L815C38)</f>
        <v>3.1079429567484769</v>
      </c>
      <c r="AR38" s="16" t="s">
        <v>39979</v>
      </c>
      <c r="AS38" s="33">
        <f>IF(D6L1531C20=0,0,D6L1531C18/D6L1531C20)</f>
        <v>4.182198020464209E-2</v>
      </c>
      <c r="AT38" s="16" t="s">
        <v>39980</v>
      </c>
      <c r="AU38" s="33">
        <f>IF(D6L1531C5=0,0,D6L1531C18/D6L1531C5)</f>
        <v>2.472224177963638E-3</v>
      </c>
      <c r="AV38" s="16" t="s">
        <v>39981</v>
      </c>
      <c r="AW38" s="33">
        <f>CHOOSE(MIN(D6L1531C9,RUN_YEARS),B7L815C1,B7L815C10,B7L815C19,B7L815C28,B7L815C37)</f>
        <v>625.46429261382946</v>
      </c>
      <c r="AX38" s="16" t="s">
        <v>39982</v>
      </c>
      <c r="AY38" s="33">
        <f>IF(D6L1531C23=0,0,D6L1531C19/D6L1531C23)</f>
        <v>4.1821980204642097E-2</v>
      </c>
      <c r="AZ38" s="16" t="s">
        <v>39983</v>
      </c>
      <c r="BA38" s="33">
        <f>IF(D6L1531C5=0,0,D6L1531C19/D6L1531C5)</f>
        <v>0.49752777582203639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1325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1322.0870849260618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3.1079429567484769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625.46429261382946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2632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2632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1052.8</v>
      </c>
      <c r="R40" s="16" t="s">
        <v>40008</v>
      </c>
      <c r="S40" s="15">
        <f>D6L1533C5-D6L1533C7</f>
        <v>1579.2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292.90951224048501</v>
      </c>
      <c r="X40" s="16" t="s">
        <v>40010</v>
      </c>
      <c r="Y40" s="33">
        <f>D6L1533C7-D6L1533C10</f>
        <v>759.89048775951494</v>
      </c>
      <c r="Z40" s="16" t="s">
        <v>40011</v>
      </c>
      <c r="AA40" s="33">
        <f>CHOOSE(MIN(D6L1533C9,RUN_YEARS),B7L815C7,B7L815C16,B7L815C25,B7L815C34,B7L815C43)</f>
        <v>1325</v>
      </c>
      <c r="AB40" s="16" t="s">
        <v>40012</v>
      </c>
      <c r="AC40" s="33">
        <f>IF(D6L1533C12=0,0,D6L1533C10/D6L1533C12)</f>
        <v>0.22106378282300757</v>
      </c>
      <c r="AD40" s="16" t="s">
        <v>40013</v>
      </c>
      <c r="AE40" s="33">
        <f>IF(D6L1533C5=0,0,D6L1533C10/D6L1533C5)</f>
        <v>0.11128780860200799</v>
      </c>
      <c r="AF40" s="16" t="s">
        <v>40014</v>
      </c>
      <c r="AG40" s="33">
        <f>CHOOSE(MIN(D6L1533C9,RUN_YEARS),B7L815C5,B7L815C14,B7L815C23,B7L815C32,B7L815C41)</f>
        <v>1322.0870849260618</v>
      </c>
      <c r="AH40" s="16" t="s">
        <v>40015</v>
      </c>
      <c r="AI40" s="33">
        <f>IF(D6L1533C15=0,0,D6L1533C11/D6L1533C15)</f>
        <v>0.57476583533981962</v>
      </c>
      <c r="AJ40" s="16" t="s">
        <v>40016</v>
      </c>
      <c r="AK40" s="33">
        <f>IF(D6L1533C5=0,0,D6L1533C11/D6L1533C5)</f>
        <v>0.28871219139799198</v>
      </c>
      <c r="AL40" s="16" t="s">
        <v>40017</v>
      </c>
      <c r="AM40" s="33">
        <f>D6L1533C8*CHOOSE(MIN(D6L1533C9,RUN_YEARS),B7L815C4,B7L815C13,B7L815C22,B7L815C31,B7L815C40)</f>
        <v>7.8082728436803546</v>
      </c>
      <c r="AN40" s="16" t="s">
        <v>40018</v>
      </c>
      <c r="AO40" s="33">
        <f>D6L1533C8-D6L1533C18</f>
        <v>1571.3917271563198</v>
      </c>
      <c r="AP40" s="16" t="s">
        <v>40019</v>
      </c>
      <c r="AQ40" s="33">
        <f>CHOOSE(MIN(D6L1533C9,RUN_YEARS),B7L815C2,B7L815C11,B7L815C20,B7L815C29,B7L815C38)</f>
        <v>3.1079429567484769</v>
      </c>
      <c r="AR40" s="16" t="s">
        <v>40020</v>
      </c>
      <c r="AS40" s="33">
        <f>IF(D6L1533C20=0,0,D6L1533C18/D6L1533C20)</f>
        <v>2.5123604108388631</v>
      </c>
      <c r="AT40" s="16" t="s">
        <v>40021</v>
      </c>
      <c r="AU40" s="33">
        <f>IF(D6L1533C5=0,0,D6L1533C18/D6L1533C5)</f>
        <v>2.9666690135563656E-3</v>
      </c>
      <c r="AV40" s="16" t="s">
        <v>40022</v>
      </c>
      <c r="AW40" s="33">
        <f>CHOOSE(MIN(D6L1533C9,RUN_YEARS),B7L815C1,B7L815C10,B7L815C19,B7L815C28,B7L815C37)</f>
        <v>625.46429261382946</v>
      </c>
      <c r="AX40" s="16" t="s">
        <v>40023</v>
      </c>
      <c r="AY40" s="33">
        <f>IF(D6L1533C23=0,0,D6L1533C19/D6L1533C23)</f>
        <v>2.5123604108388635</v>
      </c>
      <c r="AZ40" s="16" t="s">
        <v>40024</v>
      </c>
      <c r="BA40" s="33">
        <f>IF(D6L1533C5=0,0,D6L1533C19/D6L1533C5)</f>
        <v>0.59703333098644373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-292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-292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-292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1325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1322.0870849260618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-1.4437789199307647</v>
      </c>
      <c r="AN41" s="16" t="s">
        <v>40037</v>
      </c>
      <c r="AO41" s="33">
        <f>D6L1534C8-D6L1534C18</f>
        <v>-290.55622108006924</v>
      </c>
      <c r="AP41" s="16" t="s">
        <v>40038</v>
      </c>
      <c r="AQ41" s="33">
        <f>CHOOSE(MIN(D6L1534C9,RUN_YEARS),B7L815C2,B7L815C11,B7L815C20,B7L815C29,B7L815C38)</f>
        <v>3.1079429567484769</v>
      </c>
      <c r="AR41" s="16" t="s">
        <v>40039</v>
      </c>
      <c r="AS41" s="33">
        <f>IF(D6L1534C20=0,0,D6L1534C18/D6L1534C20)</f>
        <v>-0.46454485813383234</v>
      </c>
      <c r="AT41" s="16" t="s">
        <v>40040</v>
      </c>
      <c r="AU41" s="33">
        <f>IF(D6L1534C5=0,0,D6L1534C18/D6L1534C5)</f>
        <v>4.9444483559272761E-3</v>
      </c>
      <c r="AV41" s="16" t="s">
        <v>40041</v>
      </c>
      <c r="AW41" s="33">
        <f>CHOOSE(MIN(D6L1534C9,RUN_YEARS),B7L815C1,B7L815C10,B7L815C19,B7L815C28,B7L815C37)</f>
        <v>625.46429261382946</v>
      </c>
      <c r="AX41" s="16" t="s">
        <v>40042</v>
      </c>
      <c r="AY41" s="33">
        <f>IF(D6L1534C23=0,0,D6L1534C19/D6L1534C23)</f>
        <v>-0.46454485813383239</v>
      </c>
      <c r="AZ41" s="16" t="s">
        <v>40043</v>
      </c>
      <c r="BA41" s="33">
        <f>IF(D6L1534C5=0,0,D6L1534C19/D6L1534C5)</f>
        <v>0.99505555164407278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505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505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505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140.5008583600351</v>
      </c>
      <c r="X42" s="16" t="s">
        <v>40050</v>
      </c>
      <c r="Y42" s="33">
        <f>D6L1535C7-D6L1535C10</f>
        <v>364.49914163996493</v>
      </c>
      <c r="Z42" s="16" t="s">
        <v>40051</v>
      </c>
      <c r="AA42" s="33">
        <f>CHOOSE(MIN(D6L1535C9,RUN_YEARS),B7L815C7,B7L815C16,B7L815C25,B7L815C34,B7L815C43)</f>
        <v>1325</v>
      </c>
      <c r="AB42" s="16" t="s">
        <v>40052</v>
      </c>
      <c r="AC42" s="33">
        <f>IF(D6L1535C12=0,0,D6L1535C10/D6L1535C12)</f>
        <v>0.10603838366795101</v>
      </c>
      <c r="AD42" s="16" t="s">
        <v>40053</v>
      </c>
      <c r="AE42" s="33">
        <f>IF(D6L1535C5=0,0,D6L1535C10/D6L1535C5)</f>
        <v>0.27821952150502</v>
      </c>
      <c r="AF42" s="16" t="s">
        <v>40054</v>
      </c>
      <c r="AG42" s="33">
        <f>CHOOSE(MIN(D6L1535C9,RUN_YEARS),B7L815C5,B7L815C14,B7L815C23,B7L815C32,B7L815C41)</f>
        <v>1322.0870849260618</v>
      </c>
      <c r="AH42" s="16" t="s">
        <v>40055</v>
      </c>
      <c r="AI42" s="33">
        <f>IF(D6L1535C15=0,0,D6L1535C11/D6L1535C15)</f>
        <v>0.27569979753667262</v>
      </c>
      <c r="AJ42" s="16" t="s">
        <v>40056</v>
      </c>
      <c r="AK42" s="33">
        <f>IF(D6L1535C5=0,0,D6L1535C11/D6L1535C5)</f>
        <v>0.72178047849498006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3.1079429567484769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625.46429261382946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56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56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1325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1322.0870849260618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0.27688910793192745</v>
      </c>
      <c r="AN43" s="16" t="s">
        <v>40078</v>
      </c>
      <c r="AO43" s="33">
        <f>D6L1536C8-D6L1536C18</f>
        <v>55.723110892068071</v>
      </c>
      <c r="AP43" s="16" t="s">
        <v>40079</v>
      </c>
      <c r="AQ43" s="33">
        <f>CHOOSE(MIN(D6L1536C9,RUN_YEARS),B7L815C2,B7L815C11,B7L815C20,B7L815C29,B7L815C38)</f>
        <v>3.1079429567484769</v>
      </c>
      <c r="AR43" s="16" t="s">
        <v>40080</v>
      </c>
      <c r="AS43" s="33">
        <f>IF(D6L1536C20=0,0,D6L1536C18/D6L1536C20)</f>
        <v>8.9090794710597984E-2</v>
      </c>
      <c r="AT43" s="16" t="s">
        <v>40081</v>
      </c>
      <c r="AU43" s="33">
        <f>IF(D6L1536C5=0,0,D6L1536C18/D6L1536C5)</f>
        <v>4.9444483559272761E-3</v>
      </c>
      <c r="AV43" s="16" t="s">
        <v>40082</v>
      </c>
      <c r="AW43" s="33">
        <f>CHOOSE(MIN(D6L1536C9,RUN_YEARS),B7L815C1,B7L815C10,B7L815C19,B7L815C28,B7L815C37)</f>
        <v>625.46429261382946</v>
      </c>
      <c r="AX43" s="16" t="s">
        <v>40083</v>
      </c>
      <c r="AY43" s="33">
        <f>IF(D6L1536C23=0,0,D6L1536C19/D6L1536C23)</f>
        <v>8.9090794710597984E-2</v>
      </c>
      <c r="AZ43" s="16" t="s">
        <v>40084</v>
      </c>
      <c r="BA43" s="33">
        <f>IF(D6L1536C5=0,0,D6L1536C19/D6L1536C5)</f>
        <v>0.99505555164407267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3592.6407288661871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3246.8203644330933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1730.7101822165466</v>
      </c>
      <c r="R44" s="16" t="s">
        <v>40088</v>
      </c>
      <c r="S44" s="15">
        <f>SUM(D6L1529C8:D6L1536C8)</f>
        <v>1516.1101822165467</v>
      </c>
      <c r="U44" s="21" t="str">
        <f>NULL_VALUE</f>
        <v>n/a</v>
      </c>
      <c r="V44" s="16" t="s">
        <v>40089</v>
      </c>
      <c r="W44" s="33">
        <f>SUM(D6L1529C10:D6L1536C10)</f>
        <v>481.51735876015357</v>
      </c>
      <c r="X44" s="16" t="s">
        <v>40090</v>
      </c>
      <c r="Y44" s="33">
        <f>SUM(D6L1529C11:D6L1536C11)</f>
        <v>1249.1928234563932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0.36340932736615361</v>
      </c>
      <c r="AD44" s="16" t="s">
        <v>40092</v>
      </c>
      <c r="AE44" s="33">
        <f>IF(D6L1537C5=0,0,D6L1537C10/D6L1537C5)</f>
        <v>0.14830428071564355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0.94486425115199935</v>
      </c>
      <c r="AJ44" s="16" t="s">
        <v>40094</v>
      </c>
      <c r="AK44" s="33">
        <f>IF(D6L1537C5=0,0,D6L1537C11/D6L1537C5)</f>
        <v>0.38474343611384448</v>
      </c>
      <c r="AL44" s="16" t="s">
        <v>40095</v>
      </c>
      <c r="AM44" s="33">
        <f>SUM(D6L1529C18:D6L1536C18)</f>
        <v>7.4963284978652069</v>
      </c>
      <c r="AN44" s="16" t="s">
        <v>40096</v>
      </c>
      <c r="AO44" s="33">
        <f>SUM(D6L1529C19:D6L1536C19)</f>
        <v>1508.6138537186816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2.4119903750446725</v>
      </c>
      <c r="AT44" s="16" t="s">
        <v>40098</v>
      </c>
      <c r="AU44" s="33">
        <f>IF(D6L1537C5=0,0,D6L1537C18/D6L1537C5)</f>
        <v>2.3088214488189256E-3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2.411990375044673</v>
      </c>
      <c r="AZ44" s="16" t="s">
        <v>40100</v>
      </c>
      <c r="BA44" s="33">
        <f>IF(D6L1537C5=0,0,D6L1537C19/D6L1537C5)</f>
        <v>0.46464346172169307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2236.7247182166889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1118.3623591083444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559.18117955417222</v>
      </c>
      <c r="R45" s="16" t="s">
        <v>40105</v>
      </c>
      <c r="S45" s="15">
        <f>D6L1538C5-D6L1538C7</f>
        <v>559.18117955417222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155.57512021017448</v>
      </c>
      <c r="X45" s="16" t="s">
        <v>40107</v>
      </c>
      <c r="Y45" s="33">
        <f>D6L1538C7-D6L1538C10</f>
        <v>403.60605934399774</v>
      </c>
      <c r="Z45" s="16" t="s">
        <v>40108</v>
      </c>
      <c r="AA45" s="33">
        <f>CHOOSE(MIN(D6L1538C9,RUN_YEARS),B7L815C7,B7L815C16,B7L815C25,B7L815C34,B7L815C43)</f>
        <v>1325</v>
      </c>
      <c r="AB45" s="16" t="s">
        <v>40109</v>
      </c>
      <c r="AC45" s="33">
        <f>IF(D6L1538C12=0,0,D6L1538C10/D6L1538C12)</f>
        <v>0.11741518506428263</v>
      </c>
      <c r="AD45" s="16" t="s">
        <v>40110</v>
      </c>
      <c r="AE45" s="33">
        <f>IF(D6L1538C5=0,0,D6L1538C10/D6L1538C5)</f>
        <v>0.13910976075251</v>
      </c>
      <c r="AF45" s="16" t="s">
        <v>40111</v>
      </c>
      <c r="AG45" s="33">
        <f>CHOOSE(MIN(D6L1538C9,RUN_YEARS),B7L815C5,B7L815C14,B7L815C23,B7L815C32,B7L815C41)</f>
        <v>1322.0870849260618</v>
      </c>
      <c r="AH45" s="16" t="s">
        <v>40112</v>
      </c>
      <c r="AI45" s="33">
        <f>IF(D6L1538C15=0,0,D6L1538C11/D6L1538C15)</f>
        <v>0.30527948116713471</v>
      </c>
      <c r="AJ45" s="16" t="s">
        <v>40113</v>
      </c>
      <c r="AK45" s="33">
        <f>IF(D6L1538C5=0,0,D6L1538C11/D6L1538C5)</f>
        <v>0.36089023924748997</v>
      </c>
      <c r="AL45" s="16" t="s">
        <v>40114</v>
      </c>
      <c r="AM45" s="33">
        <f>D6L1538C8*CHOOSE(MIN(D6L1538C9,RUN_YEARS),B7L815C4,B7L815C13,B7L815C22,B7L815C31,B7L815C40)</f>
        <v>2.7648424639121019</v>
      </c>
      <c r="AN45" s="16" t="s">
        <v>40115</v>
      </c>
      <c r="AO45" s="33">
        <f>D6L1538C8-D6L1538C18</f>
        <v>556.41633709026007</v>
      </c>
      <c r="AP45" s="16" t="s">
        <v>40116</v>
      </c>
      <c r="AQ45" s="33">
        <f>CHOOSE(MIN(D6L1538C9,RUN_YEARS),B7L815C2,B7L815C11,B7L815C20,B7L815C29,B7L815C38)</f>
        <v>3.1079429567484769</v>
      </c>
      <c r="AR45" s="16" t="s">
        <v>40117</v>
      </c>
      <c r="AS45" s="33">
        <f>IF(D6L1538C20=0,0,D6L1538C18/D6L1538C20)</f>
        <v>0.88960527988733551</v>
      </c>
      <c r="AT45" s="16" t="s">
        <v>40118</v>
      </c>
      <c r="AU45" s="33">
        <f>IF(D6L1538C5=0,0,D6L1538C18/D6L1538C5)</f>
        <v>2.472224177963638E-3</v>
      </c>
      <c r="AV45" s="16" t="s">
        <v>40119</v>
      </c>
      <c r="AW45" s="33">
        <f>CHOOSE(MIN(D6L1538C9,RUN_YEARS),B7L815C1,B7L815C10,B7L815C19,B7L815C28,B7L815C37)</f>
        <v>625.46429261382946</v>
      </c>
      <c r="AX45" s="16" t="s">
        <v>40120</v>
      </c>
      <c r="AY45" s="33">
        <f>IF(D6L1538C23=0,0,D6L1538C19/D6L1538C23)</f>
        <v>0.88960527988733551</v>
      </c>
      <c r="AZ45" s="16" t="s">
        <v>40121</v>
      </c>
      <c r="BA45" s="33">
        <f>IF(D6L1538C5=0,0,D6L1538C19/D6L1538C5)</f>
        <v>0.49752777582203633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604.54565560163667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604.54565560163667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241.81826224065469</v>
      </c>
      <c r="R46" s="16" t="s">
        <v>40125</v>
      </c>
      <c r="S46" s="15">
        <f>D6L1539C5-D6L1539C7</f>
        <v>362.72739336098198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67.278561211770395</v>
      </c>
      <c r="X46" s="16" t="s">
        <v>40127</v>
      </c>
      <c r="Y46" s="33">
        <f>D6L1539C7-D6L1539C10</f>
        <v>174.53970102888428</v>
      </c>
      <c r="Z46" s="16" t="s">
        <v>40128</v>
      </c>
      <c r="AA46" s="33">
        <f>CHOOSE(MIN(D6L1539C9,RUN_YEARS),B7L815C7,B7L815C16,B7L815C25,B7L815C34,B7L815C43)</f>
        <v>1325</v>
      </c>
      <c r="AB46" s="16" t="s">
        <v>40129</v>
      </c>
      <c r="AC46" s="33">
        <f>IF(D6L1539C12=0,0,D6L1539C10/D6L1539C12)</f>
        <v>5.0776272612656902E-2</v>
      </c>
      <c r="AD46" s="16" t="s">
        <v>40130</v>
      </c>
      <c r="AE46" s="33">
        <f>IF(D6L1539C5=0,0,D6L1539C10/D6L1539C5)</f>
        <v>0.11128780860200801</v>
      </c>
      <c r="AF46" s="16" t="s">
        <v>40131</v>
      </c>
      <c r="AG46" s="33">
        <f>CHOOSE(MIN(D6L1539C9,RUN_YEARS),B7L815C5,B7L815C14,B7L815C23,B7L815C32,B7L815C41)</f>
        <v>1322.0870849260618</v>
      </c>
      <c r="AH46" s="16" t="s">
        <v>40132</v>
      </c>
      <c r="AI46" s="33">
        <f>IF(D6L1539C15=0,0,D6L1539C11/D6L1539C15)</f>
        <v>0.13201830879290791</v>
      </c>
      <c r="AJ46" s="16" t="s">
        <v>40133</v>
      </c>
      <c r="AK46" s="33">
        <f>IF(D6L1539C5=0,0,D6L1539C11/D6L1539C5)</f>
        <v>0.28871219139799198</v>
      </c>
      <c r="AL46" s="16" t="s">
        <v>40134</v>
      </c>
      <c r="AM46" s="33">
        <f>D6L1539C8*CHOOSE(MIN(D6L1539C9,RUN_YEARS),B7L815C4,B7L815C13,B7L815C22,B7L815C31,B7L815C40)</f>
        <v>1.7934868637534938</v>
      </c>
      <c r="AN46" s="16" t="s">
        <v>40135</v>
      </c>
      <c r="AO46" s="33">
        <f>D6L1539C8-D6L1539C18</f>
        <v>360.93390649722846</v>
      </c>
      <c r="AP46" s="16" t="s">
        <v>40136</v>
      </c>
      <c r="AQ46" s="33">
        <f>CHOOSE(MIN(D6L1539C9,RUN_YEARS),B7L815C2,B7L815C11,B7L815C20,B7L815C29,B7L815C38)</f>
        <v>3.1079429567484769</v>
      </c>
      <c r="AR46" s="16" t="s">
        <v>40137</v>
      </c>
      <c r="AS46" s="33">
        <f>IF(D6L1539C20=0,0,D6L1539C18/D6L1539C20)</f>
        <v>0.57706556674702802</v>
      </c>
      <c r="AT46" s="16" t="s">
        <v>40138</v>
      </c>
      <c r="AU46" s="33">
        <f>IF(D6L1539C5=0,0,D6L1539C18/D6L1539C5)</f>
        <v>2.9666690135563656E-3</v>
      </c>
      <c r="AV46" s="16" t="s">
        <v>40139</v>
      </c>
      <c r="AW46" s="33">
        <f>CHOOSE(MIN(D6L1539C9,RUN_YEARS),B7L815C1,B7L815C10,B7L815C19,B7L815C28,B7L815C37)</f>
        <v>625.46429261382946</v>
      </c>
      <c r="AX46" s="16" t="s">
        <v>40140</v>
      </c>
      <c r="AY46" s="33">
        <f>IF(D6L1539C23=0,0,D6L1539C19/D6L1539C23)</f>
        <v>0.57706556674702802</v>
      </c>
      <c r="AZ46" s="16" t="s">
        <v>40141</v>
      </c>
      <c r="BA46" s="33">
        <f>IF(D6L1539C5=0,0,D6L1539C19/D6L1539C5)</f>
        <v>0.59703333098644351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2841.2703738183254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1722.9080147099812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800.99944179482691</v>
      </c>
      <c r="R47" s="16" t="s">
        <v>40145</v>
      </c>
      <c r="S47" s="15">
        <f>SUM(D6L1538C8:D6L1539C8)</f>
        <v>921.9085729151542</v>
      </c>
      <c r="U47" s="21" t="str">
        <f>NULL_VALUE</f>
        <v>n/a</v>
      </c>
      <c r="V47" s="16" t="s">
        <v>40146</v>
      </c>
      <c r="W47" s="33">
        <f>SUM(D6L1538C10:D6L1539C10)</f>
        <v>222.85368142194488</v>
      </c>
      <c r="X47" s="16" t="s">
        <v>40147</v>
      </c>
      <c r="Y47" s="33">
        <f>SUM(D6L1538C11:D6L1539C11)</f>
        <v>578.14576037288202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0.16819145767693952</v>
      </c>
      <c r="AD47" s="16" t="s">
        <v>40149</v>
      </c>
      <c r="AE47" s="33">
        <f>IF(D6L1540C5=0,0,D6L1540C10/D6L1540C5)</f>
        <v>0.1293474053862696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0.43729778996004265</v>
      </c>
      <c r="AJ47" s="16" t="s">
        <v>40151</v>
      </c>
      <c r="AK47" s="33">
        <f>IF(D6L1540C5=0,0,D6L1540C11/D6L1540C5)</f>
        <v>0.33556391602844904</v>
      </c>
      <c r="AL47" s="16" t="s">
        <v>40152</v>
      </c>
      <c r="AM47" s="33">
        <f>SUM(D6L1538C18:D6L1539C18)</f>
        <v>4.5583293276655956</v>
      </c>
      <c r="AN47" s="16" t="s">
        <v>40153</v>
      </c>
      <c r="AO47" s="33">
        <f>SUM(D6L1538C19:D6L1539C19)</f>
        <v>917.35024358748854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1.4666708466343636</v>
      </c>
      <c r="AT47" s="16" t="s">
        <v>40155</v>
      </c>
      <c r="AU47" s="33">
        <f>IF(D6L1540C5=0,0,D6L1540C18/D6L1540C5)</f>
        <v>2.6457183371062926E-3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1.4666708466343636</v>
      </c>
      <c r="AZ47" s="16" t="s">
        <v>40157</v>
      </c>
      <c r="BA47" s="33">
        <f>IF(D6L1540C5=0,0,D6L1540C19/D6L1540C5)</f>
        <v>0.53244296024817495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65417.945448328064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43796.877093425763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21945.283981152716</v>
      </c>
      <c r="R48" s="16" t="s">
        <v>40162</v>
      </c>
      <c r="S48" s="15">
        <f>SUM(D6L1528C8,D6L1537C8,D6L1540C8)</f>
        <v>21851.593112273047</v>
      </c>
      <c r="U48" s="21" t="str">
        <f>NULL_VALUE</f>
        <v>n/a</v>
      </c>
      <c r="V48" s="16" t="s">
        <v>40163</v>
      </c>
      <c r="W48" s="33">
        <f>SUM(D6L1528C10,D6L1537C10,D6L1540C10)</f>
        <v>6181.836332618841</v>
      </c>
      <c r="X48" s="16" t="s">
        <v>40164</v>
      </c>
      <c r="Y48" s="33">
        <f>SUM(D6L1528C11,D6L1537C11,D6L1540C11)</f>
        <v>15763.447648533871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5.0086585669460906</v>
      </c>
      <c r="AD48" s="16" t="s">
        <v>40166</v>
      </c>
      <c r="AE48" s="33">
        <f>IF(D6L1541C5=0,0,D6L1541C10/D6L1541C5)</f>
        <v>0.14114787954931107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13.022512274059833</v>
      </c>
      <c r="AJ48" s="16" t="s">
        <v>40168</v>
      </c>
      <c r="AK48" s="33">
        <f>IF(D6L1541C5=0,0,D6L1541C11/D6L1541C5)</f>
        <v>0.35992172717949522</v>
      </c>
      <c r="AL48" s="16" t="s">
        <v>40169</v>
      </c>
      <c r="AM48" s="33">
        <f>SUM(D6L1528C18,D6L1537C18,D6L1540C18)</f>
        <v>112.25040288995558</v>
      </c>
      <c r="AN48" s="16" t="s">
        <v>40170</v>
      </c>
      <c r="AO48" s="33">
        <f>SUM(D6L1528C19,D6L1537C19,D6L1540C19)</f>
        <v>21739.34270938308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37.872732624039891</v>
      </c>
      <c r="AT48" s="16" t="s">
        <v>40172</v>
      </c>
      <c r="AU48" s="33">
        <f>IF(D6L1541C5=0,0,D6L1541C18/D6L1541C5)</f>
        <v>2.5629773248560046E-3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37.872732624039891</v>
      </c>
      <c r="AZ48" s="16" t="s">
        <v>40174</v>
      </c>
      <c r="BA48" s="33">
        <f>IF(D6L1541C5=0,0,D6L1541C19/D6L1541C5)</f>
        <v>0.49636741594633732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32558-923E-40B8-A894-4769FD06C42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463.75762600000002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398.83155836000003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199.41577918000002</v>
      </c>
      <c r="R8" s="16" t="s">
        <v>40182</v>
      </c>
      <c r="S8" s="15">
        <f>D6L1601C5-D6L1601C7</f>
        <v>199.41577918000002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192.82411922674149</v>
      </c>
      <c r="X8" s="16" t="s">
        <v>40184</v>
      </c>
      <c r="Y8" s="33">
        <f>D6L1601C7-D6L1601C10</f>
        <v>6.591659953258528</v>
      </c>
      <c r="Z8" s="16" t="s">
        <v>40185</v>
      </c>
      <c r="AA8" s="33">
        <f>CHOOSE(MIN(D6L1601C9,RUN_YEARS),B7L812C7,B7L812C16,B7L812C25,B7L812C34,B7L812C43)</f>
        <v>82237.333333333343</v>
      </c>
      <c r="AB8" s="16" t="s">
        <v>40186</v>
      </c>
      <c r="AC8" s="33">
        <f>IF(D6L1601C12=0,0,D6L1601C10/D6L1601C12)</f>
        <v>2.3447272839595334E-3</v>
      </c>
      <c r="AD8" s="16" t="s">
        <v>40187</v>
      </c>
      <c r="AE8" s="33">
        <f>IF(D6L1601C5=0,0,D6L1601C10/D6L1601C5)</f>
        <v>0.48347257177851344</v>
      </c>
      <c r="AF8" s="16" t="s">
        <v>40188</v>
      </c>
      <c r="AG8" s="33">
        <f>CHOOSE(MIN(D6L1601C9,RUN_YEARS),B7L812C5,B7L812C14,B7L812C23,B7L812C32,B7L812C41)</f>
        <v>1081.2574432516046</v>
      </c>
      <c r="AH8" s="16" t="s">
        <v>40189</v>
      </c>
      <c r="AI8" s="33">
        <f>IF(D6L1601C15=0,0,D6L1601C11/D6L1601C15)</f>
        <v>6.096290938294769E-3</v>
      </c>
      <c r="AJ8" s="16" t="s">
        <v>40190</v>
      </c>
      <c r="AK8" s="33">
        <f>IF(D6L1601C5=0,0,D6L1601C11/D6L1601C5)</f>
        <v>1.6527428221486559E-2</v>
      </c>
      <c r="AL8" s="16" t="s">
        <v>40191</v>
      </c>
      <c r="AM8" s="33">
        <f>D6L1601C8*CHOOSE(MIN(D6L1601C9,RUN_YEARS),B7L812C4,B7L812C13,B7L812C22,B7L812C31,B7L812C40)</f>
        <v>53.390347878389619</v>
      </c>
      <c r="AN8" s="16" t="s">
        <v>40192</v>
      </c>
      <c r="AO8" s="33">
        <f>D6L1601C8-D6L1601C18</f>
        <v>146.02543130161041</v>
      </c>
      <c r="AP8" s="16" t="s">
        <v>40193</v>
      </c>
      <c r="AQ8" s="33">
        <f>CHOOSE(MIN(D6L1601C9,RUN_YEARS),B7L812C2,B7L812C11,B7L812C20,B7L812C29,B7L812C38)</f>
        <v>198.25612082167163</v>
      </c>
      <c r="AR8" s="16" t="s">
        <v>40194</v>
      </c>
      <c r="AS8" s="33">
        <f>IF(D6L1601C20=0,0,D6L1601C18/D6L1601C20)</f>
        <v>0.26929987158587365</v>
      </c>
      <c r="AT8" s="16" t="s">
        <v>40195</v>
      </c>
      <c r="AU8" s="33">
        <f>IF(D6L1601C5=0,0,D6L1601C18/D6L1601C5)</f>
        <v>0.13386690887233535</v>
      </c>
      <c r="AV8" s="16" t="s">
        <v>40196</v>
      </c>
      <c r="AW8" s="33">
        <f>CHOOSE(MIN(D6L1601C9,RUN_YEARS),B7L812C1,B7L812C10,B7L812C19,B7L812C28,B7L812C37)</f>
        <v>542.24099863726144</v>
      </c>
      <c r="AX8" s="16" t="s">
        <v>40197</v>
      </c>
      <c r="AY8" s="33">
        <f>IF(D6L1601C23=0,0,D6L1601C19/D6L1601C23)</f>
        <v>0.26929987158587365</v>
      </c>
      <c r="AZ8" s="16" t="s">
        <v>40198</v>
      </c>
      <c r="BA8" s="33">
        <f>IF(D6L1601C5=0,0,D6L1601C19/D6L1601C5)</f>
        <v>0.36613309112766468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3.9963948534529505</v>
      </c>
      <c r="J9" s="16" t="s">
        <v>40219</v>
      </c>
      <c r="K9" s="21">
        <f>IF(FLOW_THRU_100PCT="Y",1,INDEX(VariabilityMatrix,D6L1602C1,D6L1602C9))</f>
        <v>0.64026038311518152</v>
      </c>
      <c r="L9" s="16" t="s">
        <v>40199</v>
      </c>
      <c r="M9" s="15">
        <f>IF(D6L1602C2&lt;&gt;0,D6L1602C2*D6L1602C4,D6L1602C3*D6L1602C4)</f>
        <v>2.5587332999513257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1.2793666499756629</v>
      </c>
      <c r="R9" s="16" t="s">
        <v>40201</v>
      </c>
      <c r="S9" s="15">
        <f>D6L1602C5-D6L1602C7</f>
        <v>1.2793666499756629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1.2382448448128796</v>
      </c>
      <c r="X9" s="16" t="s">
        <v>40203</v>
      </c>
      <c r="Y9" s="33">
        <f>D6L1602C7-D6L1602C10</f>
        <v>4.1121805162783298E-2</v>
      </c>
      <c r="Z9" s="16" t="s">
        <v>40204</v>
      </c>
      <c r="AA9" s="33">
        <f>CHOOSE(MIN(D6L1602C9,RUN_YEARS),B7L812C7,B7L812C16,B7L812C25,B7L812C34,B7L812C43)</f>
        <v>84099</v>
      </c>
      <c r="AB9" s="16" t="s">
        <v>40205</v>
      </c>
      <c r="AC9" s="33">
        <f>IF(D6L1602C12=0,0,D6L1602C10/D6L1602C12)</f>
        <v>1.4723657175624912E-5</v>
      </c>
      <c r="AD9" s="16" t="s">
        <v>40206</v>
      </c>
      <c r="AE9" s="33">
        <f>IF(D6L1602C5=0,0,D6L1602C10/D6L1602C5)</f>
        <v>0.48392884277405324</v>
      </c>
      <c r="AF9" s="16" t="s">
        <v>40207</v>
      </c>
      <c r="AG9" s="33">
        <f>CHOOSE(MIN(D6L1602C9,RUN_YEARS),B7L812C5,B7L812C14,B7L812C23,B7L812C32,B7L812C41)</f>
        <v>1074.194999252388</v>
      </c>
      <c r="AH9" s="16" t="s">
        <v>40208</v>
      </c>
      <c r="AI9" s="33">
        <f>IF(D6L1602C15=0,0,D6L1602C11/D6L1602C15)</f>
        <v>3.8281508656624743E-5</v>
      </c>
      <c r="AJ9" s="16" t="s">
        <v>40209</v>
      </c>
      <c r="AK9" s="33">
        <f>IF(D6L1602C5=0,0,D6L1602C11/D6L1602C5)</f>
        <v>1.607115722594674E-2</v>
      </c>
      <c r="AL9" s="16" t="s">
        <v>40210</v>
      </c>
      <c r="AM9" s="33">
        <f>D6L1602C8*CHOOSE(MIN(D6L1602C9,RUN_YEARS),B7L812C4,B7L812C13,B7L812C22,B7L812C31,B7L812C40)</f>
        <v>0.34626358928462325</v>
      </c>
      <c r="AN9" s="16" t="s">
        <v>40211</v>
      </c>
      <c r="AO9" s="33">
        <f>D6L1602C8-D6L1602C18</f>
        <v>0.93310306069103954</v>
      </c>
      <c r="AP9" s="16" t="s">
        <v>40212</v>
      </c>
      <c r="AQ9" s="33">
        <f>CHOOSE(MIN(D6L1602C9,RUN_YEARS),B7L812C2,B7L812C11,B7L812C20,B7L812C29,B7L812C38)</f>
        <v>198.86588647712199</v>
      </c>
      <c r="AR9" s="16" t="s">
        <v>40213</v>
      </c>
      <c r="AS9" s="33">
        <f>IF(D6L1602C20=0,0,D6L1602C18/D6L1602C20)</f>
        <v>1.7411914904995947E-3</v>
      </c>
      <c r="AT9" s="16" t="s">
        <v>40214</v>
      </c>
      <c r="AU9" s="33">
        <f>IF(D6L1602C5=0,0,D6L1602C18/D6L1602C5)</f>
        <v>0.13532617459240873</v>
      </c>
      <c r="AV9" s="16" t="s">
        <v>40215</v>
      </c>
      <c r="AW9" s="33">
        <f>CHOOSE(MIN(D6L1602C9,RUN_YEARS),B7L812C1,B7L812C10,B7L812C19,B7L812C28,B7L812C37)</f>
        <v>535.89916202916152</v>
      </c>
      <c r="AX9" s="16" t="s">
        <v>40216</v>
      </c>
      <c r="AY9" s="33">
        <f>IF(D6L1602C23=0,0,D6L1602C19/D6L1602C23)</f>
        <v>1.7411914904995947E-3</v>
      </c>
      <c r="AZ9" s="16" t="s">
        <v>40217</v>
      </c>
      <c r="BA9" s="33">
        <f>IF(D6L1602C5=0,0,D6L1602C19/D6L1602C5)</f>
        <v>0.36467382540759125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0.39277159324265642</v>
      </c>
      <c r="J10" s="16" t="s">
        <v>40240</v>
      </c>
      <c r="K10" s="21">
        <f>IF(FLOW_THRU_100PCT="Y",1,INDEX(VariabilityMatrix,D6L1603C1,D6L1603C9))</f>
        <v>0.64026038311518152</v>
      </c>
      <c r="L10" s="16" t="s">
        <v>40220</v>
      </c>
      <c r="M10" s="15">
        <f>IF(D6L1603C2&lt;&gt;0,D6L1603C2*D6L1603C4,D6L1603C3*D6L1603C4)</f>
        <v>0.25147609076630345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0.12573804538315173</v>
      </c>
      <c r="R10" s="16" t="s">
        <v>40222</v>
      </c>
      <c r="S10" s="15">
        <f>D6L1603C5-D6L1603C7</f>
        <v>0.12573804538315173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0.12169653358988002</v>
      </c>
      <c r="X10" s="16" t="s">
        <v>40224</v>
      </c>
      <c r="Y10" s="33">
        <f>D6L1603C7-D6L1603C10</f>
        <v>4.0415117932717098E-3</v>
      </c>
      <c r="Z10" s="16" t="s">
        <v>40225</v>
      </c>
      <c r="AA10" s="33">
        <f>CHOOSE(MIN(D6L1603C9,RUN_YEARS),B7L812C7,B7L812C16,B7L812C25,B7L812C34,B7L812C43)</f>
        <v>84099</v>
      </c>
      <c r="AB10" s="16" t="s">
        <v>40226</v>
      </c>
      <c r="AC10" s="33">
        <f>IF(D6L1603C12=0,0,D6L1603C10/D6L1603C12)</f>
        <v>1.4470627901625467E-6</v>
      </c>
      <c r="AD10" s="16" t="s">
        <v>40227</v>
      </c>
      <c r="AE10" s="33">
        <f>IF(D6L1603C5=0,0,D6L1603C10/D6L1603C5)</f>
        <v>0.48392884277405329</v>
      </c>
      <c r="AF10" s="16" t="s">
        <v>40228</v>
      </c>
      <c r="AG10" s="33">
        <f>CHOOSE(MIN(D6L1603C9,RUN_YEARS),B7L812C5,B7L812C14,B7L812C23,B7L812C32,B7L812C41)</f>
        <v>1074.194999252388</v>
      </c>
      <c r="AH10" s="16" t="s">
        <v>40229</v>
      </c>
      <c r="AI10" s="33">
        <f>IF(D6L1603C15=0,0,D6L1603C11/D6L1603C15)</f>
        <v>3.7623632544226119E-6</v>
      </c>
      <c r="AJ10" s="16" t="s">
        <v>40230</v>
      </c>
      <c r="AK10" s="33">
        <f>IF(D6L1603C5=0,0,D6L1603C11/D6L1603C5)</f>
        <v>1.6071157225946715E-2</v>
      </c>
      <c r="AL10" s="16" t="s">
        <v>40231</v>
      </c>
      <c r="AM10" s="33">
        <f>D6L1603C8*CHOOSE(MIN(D6L1603C9,RUN_YEARS),B7L812C4,B7L812C13,B7L812C22,B7L812C31,B7L812C40)</f>
        <v>3.4031297364857202E-2</v>
      </c>
      <c r="AN10" s="16" t="s">
        <v>40232</v>
      </c>
      <c r="AO10" s="33">
        <f>D6L1603C8-D6L1603C18</f>
        <v>9.1706748018294523E-2</v>
      </c>
      <c r="AP10" s="16" t="s">
        <v>40233</v>
      </c>
      <c r="AQ10" s="33">
        <f>CHOOSE(MIN(D6L1603C9,RUN_YEARS),B7L812C2,B7L812C11,B7L812C20,B7L812C29,B7L812C38)</f>
        <v>198.86588647712199</v>
      </c>
      <c r="AR10" s="16" t="s">
        <v>40234</v>
      </c>
      <c r="AS10" s="33">
        <f>IF(D6L1603C20=0,0,D6L1603C18/D6L1603C20)</f>
        <v>1.7112687333014376E-4</v>
      </c>
      <c r="AT10" s="16" t="s">
        <v>40235</v>
      </c>
      <c r="AU10" s="33">
        <f>IF(D6L1603C5=0,0,D6L1603C18/D6L1603C5)</f>
        <v>0.13532617459240873</v>
      </c>
      <c r="AV10" s="16" t="s">
        <v>40236</v>
      </c>
      <c r="AW10" s="33">
        <f>CHOOSE(MIN(D6L1603C9,RUN_YEARS),B7L812C1,B7L812C10,B7L812C19,B7L812C28,B7L812C37)</f>
        <v>535.89916202916152</v>
      </c>
      <c r="AX10" s="16" t="s">
        <v>40237</v>
      </c>
      <c r="AY10" s="33">
        <f>IF(D6L1603C23=0,0,D6L1603C19/D6L1603C23)</f>
        <v>1.7112687333014379E-4</v>
      </c>
      <c r="AZ10" s="16" t="s">
        <v>40238</v>
      </c>
      <c r="BA10" s="33">
        <f>IF(D6L1603C5=0,0,D6L1603C19/D6L1603C5)</f>
        <v>0.3646738254075913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0.6264075840669403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96708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1318.2911355879389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226.83996034809937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663.91744693780709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15.67654142854354</v>
      </c>
      <c r="J12" s="16" t="s">
        <v>40282</v>
      </c>
      <c r="K12" s="21">
        <f>IF(FLOW_THRU_100PCT="Y",1,INDEX(VariabilityMatrix,D6L1605C1,D6L1605C9))</f>
        <v>0.32132834210455641</v>
      </c>
      <c r="L12" s="16" t="s">
        <v>40262</v>
      </c>
      <c r="M12" s="15">
        <f>IF(D6L1605C2&lt;&gt;0,D6L1605C2*D6L1605C4,D6L1605C3*D6L1605C4)</f>
        <v>5.0373170671672902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2.5186585335836451</v>
      </c>
      <c r="R12" s="16" t="s">
        <v>40264</v>
      </c>
      <c r="S12" s="15">
        <f>D6L1605C5-D6L1605C7</f>
        <v>2.5186585335836451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2.4377030190002547</v>
      </c>
      <c r="X12" s="16" t="s">
        <v>40266</v>
      </c>
      <c r="Y12" s="33">
        <f>D6L1605C7-D6L1605C10</f>
        <v>8.0955514583390453E-2</v>
      </c>
      <c r="Z12" s="16" t="s">
        <v>40267</v>
      </c>
      <c r="AA12" s="33">
        <f>CHOOSE(MIN(D6L1605C9,RUN_YEARS),B7L812C7,B7L812C16,B7L812C25,B7L812C34,B7L812C43)</f>
        <v>84099</v>
      </c>
      <c r="AB12" s="16" t="s">
        <v>40268</v>
      </c>
      <c r="AC12" s="33">
        <f>IF(D6L1605C12=0,0,D6L1605C10/D6L1605C12)</f>
        <v>2.8986111832486173E-5</v>
      </c>
      <c r="AD12" s="16" t="s">
        <v>40269</v>
      </c>
      <c r="AE12" s="33">
        <f>IF(D6L1605C5=0,0,D6L1605C10/D6L1605C5)</f>
        <v>0.48392884277405324</v>
      </c>
      <c r="AF12" s="16" t="s">
        <v>40270</v>
      </c>
      <c r="AG12" s="33">
        <f>CHOOSE(MIN(D6L1605C9,RUN_YEARS),B7L812C5,B7L812C14,B7L812C23,B7L812C32,B7L812C41)</f>
        <v>1074.194999252388</v>
      </c>
      <c r="AH12" s="16" t="s">
        <v>40271</v>
      </c>
      <c r="AI12" s="33">
        <f>IF(D6L1605C15=0,0,D6L1605C11/D6L1605C15)</f>
        <v>7.5363890764463997E-5</v>
      </c>
      <c r="AJ12" s="16" t="s">
        <v>40272</v>
      </c>
      <c r="AK12" s="33">
        <f>IF(D6L1605C5=0,0,D6L1605C11/D6L1605C5)</f>
        <v>1.6071157225946743E-2</v>
      </c>
      <c r="AL12" s="16" t="s">
        <v>40273</v>
      </c>
      <c r="AM12" s="33">
        <f>D6L1605C8*CHOOSE(MIN(D6L1605C9,RUN_YEARS),B7L812C4,B7L812C13,B7L812C22,B7L812C31,B7L812C40)</f>
        <v>0.68168084890880098</v>
      </c>
      <c r="AN12" s="16" t="s">
        <v>40274</v>
      </c>
      <c r="AO12" s="33">
        <f>D6L1605C8-D6L1605C18</f>
        <v>1.836977684674844</v>
      </c>
      <c r="AP12" s="16" t="s">
        <v>40275</v>
      </c>
      <c r="AQ12" s="33">
        <f>CHOOSE(MIN(D6L1605C9,RUN_YEARS),B7L812C2,B7L812C11,B7L812C20,B7L812C29,B7L812C38)</f>
        <v>198.86588647712199</v>
      </c>
      <c r="AR12" s="16" t="s">
        <v>40276</v>
      </c>
      <c r="AS12" s="33">
        <f>IF(D6L1605C20=0,0,D6L1605C18/D6L1605C20)</f>
        <v>3.4278420546865547E-3</v>
      </c>
      <c r="AT12" s="16" t="s">
        <v>40277</v>
      </c>
      <c r="AU12" s="33">
        <f>IF(D6L1605C5=0,0,D6L1605C18/D6L1605C5)</f>
        <v>0.13532617459240873</v>
      </c>
      <c r="AV12" s="16" t="s">
        <v>40278</v>
      </c>
      <c r="AW12" s="33">
        <f>CHOOSE(MIN(D6L1605C9,RUN_YEARS),B7L812C1,B7L812C10,B7L812C19,B7L812C28,B7L812C37)</f>
        <v>535.89916202916152</v>
      </c>
      <c r="AX12" s="16" t="s">
        <v>40279</v>
      </c>
      <c r="AY12" s="33">
        <f>IF(D6L1605C23=0,0,D6L1605C19/D6L1605C23)</f>
        <v>3.4278420546865547E-3</v>
      </c>
      <c r="AZ12" s="16" t="s">
        <v>40280</v>
      </c>
      <c r="BA12" s="33">
        <f>IF(D6L1605C5=0,0,D6L1605C19/D6L1605C5)</f>
        <v>0.36467382540759125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1.8905004255914424</v>
      </c>
      <c r="J13" s="16" t="s">
        <v>40303</v>
      </c>
      <c r="K13" s="21">
        <f>IF(FLOW_THRU_100PCT="Y",1,INDEX(VariabilityMatrix,D6L1606C1,D6L1606C9))</f>
        <v>0.64026038311518152</v>
      </c>
      <c r="L13" s="16" t="s">
        <v>40283</v>
      </c>
      <c r="M13" s="15">
        <f>IF(D6L1606C2&lt;&gt;0,D6L1606C2*D6L1606C4,D6L1606C3*D6L1606C4)</f>
        <v>1.2104125267685906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0.60520626338429528</v>
      </c>
      <c r="R13" s="16" t="s">
        <v>40285</v>
      </c>
      <c r="S13" s="15">
        <f>D6L1606C5-D6L1606C7</f>
        <v>0.60520626338429528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0.58575353335834179</v>
      </c>
      <c r="X13" s="16" t="s">
        <v>40287</v>
      </c>
      <c r="Y13" s="33">
        <f>D6L1606C7-D6L1606C10</f>
        <v>1.9452730025953491E-2</v>
      </c>
      <c r="Z13" s="16" t="s">
        <v>40288</v>
      </c>
      <c r="AA13" s="33">
        <f>CHOOSE(MIN(D6L1606C9,RUN_YEARS),B7L812C7,B7L812C16,B7L812C25,B7L812C34,B7L812C43)</f>
        <v>84099</v>
      </c>
      <c r="AB13" s="16" t="s">
        <v>40289</v>
      </c>
      <c r="AC13" s="33">
        <f>IF(D6L1606C12=0,0,D6L1606C10/D6L1606C12)</f>
        <v>6.9650475434706924E-6</v>
      </c>
      <c r="AD13" s="16" t="s">
        <v>40290</v>
      </c>
      <c r="AE13" s="33">
        <f>IF(D6L1606C5=0,0,D6L1606C10/D6L1606C5)</f>
        <v>0.48392884277405324</v>
      </c>
      <c r="AF13" s="16" t="s">
        <v>40291</v>
      </c>
      <c r="AG13" s="33">
        <f>CHOOSE(MIN(D6L1606C9,RUN_YEARS),B7L812C5,B7L812C14,B7L812C23,B7L812C32,B7L812C41)</f>
        <v>1074.194999252388</v>
      </c>
      <c r="AH13" s="16" t="s">
        <v>40292</v>
      </c>
      <c r="AI13" s="33">
        <f>IF(D6L1606C15=0,0,D6L1606C11/D6L1606C15)</f>
        <v>1.8109123613023787E-5</v>
      </c>
      <c r="AJ13" s="16" t="s">
        <v>40293</v>
      </c>
      <c r="AK13" s="33">
        <f>IF(D6L1606C5=0,0,D6L1606C11/D6L1606C5)</f>
        <v>1.6071157225946743E-2</v>
      </c>
      <c r="AL13" s="16" t="s">
        <v>40294</v>
      </c>
      <c r="AM13" s="33">
        <f>D6L1606C8*CHOOSE(MIN(D6L1606C9,RUN_YEARS),B7L812C4,B7L812C13,B7L812C22,B7L812C31,B7L812C40)</f>
        <v>0.1638004969263249</v>
      </c>
      <c r="AN13" s="16" t="s">
        <v>40295</v>
      </c>
      <c r="AO13" s="33">
        <f>D6L1606C8-D6L1606C18</f>
        <v>0.44140576645797036</v>
      </c>
      <c r="AP13" s="16" t="s">
        <v>40296</v>
      </c>
      <c r="AQ13" s="33">
        <f>CHOOSE(MIN(D6L1606C9,RUN_YEARS),B7L812C2,B7L812C11,B7L812C20,B7L812C29,B7L812C38)</f>
        <v>198.86588647712199</v>
      </c>
      <c r="AR13" s="16" t="s">
        <v>40297</v>
      </c>
      <c r="AS13" s="33">
        <f>IF(D6L1606C20=0,0,D6L1606C18/D6L1606C20)</f>
        <v>8.2367317908579006E-4</v>
      </c>
      <c r="AT13" s="16" t="s">
        <v>40298</v>
      </c>
      <c r="AU13" s="33">
        <f>IF(D6L1606C5=0,0,D6L1606C18/D6L1606C5)</f>
        <v>0.13532617459240873</v>
      </c>
      <c r="AV13" s="16" t="s">
        <v>40299</v>
      </c>
      <c r="AW13" s="33">
        <f>CHOOSE(MIN(D6L1606C9,RUN_YEARS),B7L812C1,B7L812C10,B7L812C19,B7L812C28,B7L812C37)</f>
        <v>535.89916202916152</v>
      </c>
      <c r="AX13" s="16" t="s">
        <v>40300</v>
      </c>
      <c r="AY13" s="33">
        <f>IF(D6L1606C23=0,0,D6L1606C19/D6L1606C23)</f>
        <v>8.2367317908579006E-4</v>
      </c>
      <c r="AZ13" s="16" t="s">
        <v>40301</v>
      </c>
      <c r="BA13" s="33">
        <f>IF(D6L1606C5=0,0,D6L1606C19/D6L1606C5)</f>
        <v>0.36467382540759125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0.18036285555747558</v>
      </c>
      <c r="J14" s="16" t="s">
        <v>40324</v>
      </c>
      <c r="K14" s="21">
        <f>IF(FLOW_THRU_100PCT="Y",1,INDEX(VariabilityMatrix,D6L1607C1,D6L1607C9))</f>
        <v>0.6264075840669403</v>
      </c>
      <c r="L14" s="16" t="s">
        <v>40304</v>
      </c>
      <c r="M14" s="15">
        <f>IF(D6L1607C2&lt;&gt;0,D6L1607C2*D6L1607C4,D6L1607C3*D6L1607C4)</f>
        <v>0.1129806606051728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5.6490330302586399E-2</v>
      </c>
      <c r="R14" s="16" t="s">
        <v>40306</v>
      </c>
      <c r="S14" s="15">
        <f>D6L1607C5-D6L1607C7</f>
        <v>5.6490330302586399E-2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5.4556713211196366E-2</v>
      </c>
      <c r="X14" s="16" t="s">
        <v>40308</v>
      </c>
      <c r="Y14" s="33">
        <f>D6L1607C7-D6L1607C10</f>
        <v>1.933617091390033E-3</v>
      </c>
      <c r="Z14" s="16" t="s">
        <v>40309</v>
      </c>
      <c r="AA14" s="33">
        <f>CHOOSE(MIN(D6L1607C9,RUN_YEARS),B7L812C7,B7L812C16,B7L812C25,B7L812C34,B7L812C43)</f>
        <v>96708</v>
      </c>
      <c r="AB14" s="16" t="s">
        <v>40310</v>
      </c>
      <c r="AC14" s="33">
        <f>IF(D6L1607C12=0,0,D6L1607C10/D6L1607C12)</f>
        <v>5.6413857396695585E-7</v>
      </c>
      <c r="AD14" s="16" t="s">
        <v>40311</v>
      </c>
      <c r="AE14" s="33">
        <f>IF(D6L1607C5=0,0,D6L1607C10/D6L1607C5)</f>
        <v>0.48288541524688605</v>
      </c>
      <c r="AF14" s="16" t="s">
        <v>40312</v>
      </c>
      <c r="AG14" s="33">
        <f>CHOOSE(MIN(D6L1607C9,RUN_YEARS),B7L812C5,B7L812C14,B7L812C23,B7L812C32,B7L812C41)</f>
        <v>1318.2911355879389</v>
      </c>
      <c r="AH14" s="16" t="s">
        <v>40313</v>
      </c>
      <c r="AI14" s="33">
        <f>IF(D6L1607C15=0,0,D6L1607C11/D6L1607C15)</f>
        <v>1.4667602923140856E-6</v>
      </c>
      <c r="AJ14" s="16" t="s">
        <v>40314</v>
      </c>
      <c r="AK14" s="33">
        <f>IF(D6L1607C5=0,0,D6L1607C11/D6L1607C5)</f>
        <v>1.7114584753113955E-2</v>
      </c>
      <c r="AL14" s="16" t="s">
        <v>40315</v>
      </c>
      <c r="AM14" s="33">
        <f>D6L1607C8*CHOOSE(MIN(D6L1607C9,RUN_YEARS),B7L812C4,B7L812C13,B7L812C22,B7L812C31,B7L812C40)</f>
        <v>1.4385807158128677E-2</v>
      </c>
      <c r="AN14" s="16" t="s">
        <v>40316</v>
      </c>
      <c r="AO14" s="33">
        <f>D6L1607C8-D6L1607C18</f>
        <v>4.2104523144457721E-2</v>
      </c>
      <c r="AP14" s="16" t="s">
        <v>40317</v>
      </c>
      <c r="AQ14" s="33">
        <f>CHOOSE(MIN(D6L1607C9,RUN_YEARS),B7L812C2,B7L812C11,B7L812C20,B7L812C29,B7L812C38)</f>
        <v>226.83996034809937</v>
      </c>
      <c r="AR14" s="16" t="s">
        <v>40318</v>
      </c>
      <c r="AS14" s="33">
        <f>IF(D6L1607C20=0,0,D6L1607C18/D6L1607C20)</f>
        <v>6.3418311024445614E-5</v>
      </c>
      <c r="AT14" s="16" t="s">
        <v>40319</v>
      </c>
      <c r="AU14" s="33">
        <f>IF(D6L1607C5=0,0,D6L1607C18/D6L1607C5)</f>
        <v>0.12732981982112809</v>
      </c>
      <c r="AV14" s="16" t="s">
        <v>40320</v>
      </c>
      <c r="AW14" s="33">
        <f>CHOOSE(MIN(D6L1607C9,RUN_YEARS),B7L812C1,B7L812C10,B7L812C19,B7L812C28,B7L812C37)</f>
        <v>663.91744693780709</v>
      </c>
      <c r="AX14" s="16" t="s">
        <v>40321</v>
      </c>
      <c r="AY14" s="33">
        <f>IF(D6L1607C23=0,0,D6L1607C19/D6L1607C23)</f>
        <v>6.3418311024445627E-5</v>
      </c>
      <c r="AZ14" s="16" t="s">
        <v>40322</v>
      </c>
      <c r="BA14" s="33">
        <f>IF(D6L1607C5=0,0,D6L1607C19/D6L1607C5)</f>
        <v>0.37267018017887188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5.3604345183165822E-3</v>
      </c>
      <c r="J15" s="16" t="s">
        <v>40345</v>
      </c>
      <c r="K15" s="21">
        <f>IF(FLOW_THRU_100PCT="Y",1,INDEX(VariabilityMatrix,D6L1608C1,D6L1608C9))</f>
        <v>0.6264075840669403</v>
      </c>
      <c r="L15" s="16" t="s">
        <v>40325</v>
      </c>
      <c r="M15" s="15">
        <f>IF(D6L1608C2&lt;&gt;0,D6L1608C2*D6L1608C4,D6L1608C3*D6L1608C4)</f>
        <v>3.3578168361677232E-3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1.6789084180838616E-3</v>
      </c>
      <c r="R15" s="16" t="s">
        <v>40327</v>
      </c>
      <c r="S15" s="15">
        <f>D6L1608C5-D6L1608C7</f>
        <v>1.6789084180838616E-3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1.6214407772558361E-3</v>
      </c>
      <c r="X15" s="16" t="s">
        <v>40329</v>
      </c>
      <c r="Y15" s="33">
        <f>D6L1608C7-D6L1608C10</f>
        <v>5.7467640828025475E-5</v>
      </c>
      <c r="Z15" s="16" t="s">
        <v>40330</v>
      </c>
      <c r="AA15" s="33">
        <f>CHOOSE(MIN(D6L1608C9,RUN_YEARS),B7L812C7,B7L812C16,B7L812C25,B7L812C34,B7L812C43)</f>
        <v>96708</v>
      </c>
      <c r="AB15" s="16" t="s">
        <v>40331</v>
      </c>
      <c r="AC15" s="33">
        <f>IF(D6L1608C12=0,0,D6L1608C10/D6L1608C12)</f>
        <v>1.6766356219297641E-8</v>
      </c>
      <c r="AD15" s="16" t="s">
        <v>40332</v>
      </c>
      <c r="AE15" s="33">
        <f>IF(D6L1608C5=0,0,D6L1608C10/D6L1608C5)</f>
        <v>0.48288541524688605</v>
      </c>
      <c r="AF15" s="16" t="s">
        <v>40333</v>
      </c>
      <c r="AG15" s="33">
        <f>CHOOSE(MIN(D6L1608C9,RUN_YEARS),B7L812C5,B7L812C14,B7L812C23,B7L812C32,B7L812C41)</f>
        <v>1318.2911355879389</v>
      </c>
      <c r="AH15" s="16" t="s">
        <v>40334</v>
      </c>
      <c r="AI15" s="33">
        <f>IF(D6L1608C15=0,0,D6L1608C11/D6L1608C15)</f>
        <v>4.3592526170173882E-8</v>
      </c>
      <c r="AJ15" s="16" t="s">
        <v>40335</v>
      </c>
      <c r="AK15" s="33">
        <f>IF(D6L1608C5=0,0,D6L1608C11/D6L1608C5)</f>
        <v>1.7114584753113962E-2</v>
      </c>
      <c r="AL15" s="16" t="s">
        <v>40336</v>
      </c>
      <c r="AM15" s="33">
        <f>D6L1608C8*CHOOSE(MIN(D6L1608C9,RUN_YEARS),B7L812C4,B7L812C13,B7L812C22,B7L812C31,B7L812C40)</f>
        <v>4.2755021274158657E-4</v>
      </c>
      <c r="AN15" s="16" t="s">
        <v>40337</v>
      </c>
      <c r="AO15" s="33">
        <f>D6L1608C8-D6L1608C18</f>
        <v>1.251358205342275E-3</v>
      </c>
      <c r="AP15" s="16" t="s">
        <v>40338</v>
      </c>
      <c r="AQ15" s="33">
        <f>CHOOSE(MIN(D6L1608C9,RUN_YEARS),B7L812C2,B7L812C11,B7L812C20,B7L812C29,B7L812C38)</f>
        <v>226.83996034809937</v>
      </c>
      <c r="AR15" s="16" t="s">
        <v>40339</v>
      </c>
      <c r="AS15" s="33">
        <f>IF(D6L1608C20=0,0,D6L1608C18/D6L1608C20)</f>
        <v>1.884809943034223E-6</v>
      </c>
      <c r="AT15" s="16" t="s">
        <v>40340</v>
      </c>
      <c r="AU15" s="33">
        <f>IF(D6L1608C5=0,0,D6L1608C18/D6L1608C5)</f>
        <v>0.12732981982112809</v>
      </c>
      <c r="AV15" s="16" t="s">
        <v>40341</v>
      </c>
      <c r="AW15" s="33">
        <f>CHOOSE(MIN(D6L1608C9,RUN_YEARS),B7L812C1,B7L812C10,B7L812C19,B7L812C28,B7L812C37)</f>
        <v>663.91744693780709</v>
      </c>
      <c r="AX15" s="16" t="s">
        <v>40342</v>
      </c>
      <c r="AY15" s="33">
        <f>IF(D6L1608C23=0,0,D6L1608C19/D6L1608C23)</f>
        <v>1.8848099430342232E-6</v>
      </c>
      <c r="AZ15" s="16" t="s">
        <v>40343</v>
      </c>
      <c r="BA15" s="33">
        <f>IF(D6L1608C5=0,0,D6L1608C19/D6L1608C5)</f>
        <v>0.37267018017887193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7.2523525836047879E-3</v>
      </c>
      <c r="J16" s="16" t="s">
        <v>40366</v>
      </c>
      <c r="K16" s="21">
        <f>IF(FLOW_THRU_100PCT="Y",1,INDEX(VariabilityMatrix,D6L1609C1,D6L1609C9))</f>
        <v>0.6264075840669403</v>
      </c>
      <c r="L16" s="16" t="s">
        <v>40346</v>
      </c>
      <c r="M16" s="15">
        <f>IF(D6L1609C2&lt;&gt;0,D6L1609C2*D6L1609C4,D6L1609C3*D6L1609C4)</f>
        <v>4.5429286606975079E-3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2.2714643303487539E-3</v>
      </c>
      <c r="R16" s="16" t="s">
        <v>40348</v>
      </c>
      <c r="S16" s="15">
        <f>D6L1609C5-D6L1609C7</f>
        <v>2.2714643303487539E-3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2.1937139927578962E-3</v>
      </c>
      <c r="X16" s="16" t="s">
        <v>40350</v>
      </c>
      <c r="Y16" s="33">
        <f>D6L1609C7-D6L1609C10</f>
        <v>7.775033759085774E-5</v>
      </c>
      <c r="Z16" s="16" t="s">
        <v>40351</v>
      </c>
      <c r="AA16" s="33">
        <f>CHOOSE(MIN(D6L1609C9,RUN_YEARS),B7L812C7,B7L812C16,B7L812C25,B7L812C34,B7L812C43)</f>
        <v>96708</v>
      </c>
      <c r="AB16" s="16" t="s">
        <v>40352</v>
      </c>
      <c r="AC16" s="33">
        <f>IF(D6L1609C12=0,0,D6L1609C10/D6L1609C12)</f>
        <v>2.2683893708461516E-8</v>
      </c>
      <c r="AD16" s="16" t="s">
        <v>40353</v>
      </c>
      <c r="AE16" s="33">
        <f>IF(D6L1609C5=0,0,D6L1609C10/D6L1609C5)</f>
        <v>0.48288541524688611</v>
      </c>
      <c r="AF16" s="16" t="s">
        <v>40354</v>
      </c>
      <c r="AG16" s="33">
        <f>CHOOSE(MIN(D6L1609C9,RUN_YEARS),B7L812C5,B7L812C14,B7L812C23,B7L812C32,B7L812C41)</f>
        <v>1318.2911355879389</v>
      </c>
      <c r="AH16" s="16" t="s">
        <v>40355</v>
      </c>
      <c r="AI16" s="33">
        <f>IF(D6L1609C15=0,0,D6L1609C11/D6L1609C15)</f>
        <v>5.8978123641999765E-8</v>
      </c>
      <c r="AJ16" s="16" t="s">
        <v>40356</v>
      </c>
      <c r="AK16" s="33">
        <f>IF(D6L1609C5=0,0,D6L1609C11/D6L1609C5)</f>
        <v>1.7114584753113903E-2</v>
      </c>
      <c r="AL16" s="16" t="s">
        <v>40357</v>
      </c>
      <c r="AM16" s="33">
        <f>D6L1609C8*CHOOSE(MIN(D6L1609C9,RUN_YEARS),B7L812C4,B7L812C13,B7L812C22,B7L812C31,B7L812C40)</f>
        <v>5.7845028782685241E-4</v>
      </c>
      <c r="AN16" s="16" t="s">
        <v>40358</v>
      </c>
      <c r="AO16" s="33">
        <f>D6L1609C8-D6L1609C18</f>
        <v>1.6930140425219014E-3</v>
      </c>
      <c r="AP16" s="16" t="s">
        <v>40359</v>
      </c>
      <c r="AQ16" s="33">
        <f>CHOOSE(MIN(D6L1609C9,RUN_YEARS),B7L812C2,B7L812C11,B7L812C20,B7L812C29,B7L812C38)</f>
        <v>226.83996034809937</v>
      </c>
      <c r="AR16" s="16" t="s">
        <v>40360</v>
      </c>
      <c r="AS16" s="33">
        <f>IF(D6L1609C20=0,0,D6L1609C18/D6L1609C20)</f>
        <v>2.5500369817521838E-6</v>
      </c>
      <c r="AT16" s="16" t="s">
        <v>40361</v>
      </c>
      <c r="AU16" s="33">
        <f>IF(D6L1609C5=0,0,D6L1609C18/D6L1609C5)</f>
        <v>0.12732981982112809</v>
      </c>
      <c r="AV16" s="16" t="s">
        <v>40362</v>
      </c>
      <c r="AW16" s="33">
        <f>CHOOSE(MIN(D6L1609C9,RUN_YEARS),B7L812C1,B7L812C10,B7L812C19,B7L812C28,B7L812C37)</f>
        <v>663.91744693780709</v>
      </c>
      <c r="AX16" s="16" t="s">
        <v>40363</v>
      </c>
      <c r="AY16" s="33">
        <f>IF(D6L1609C23=0,0,D6L1609C19/D6L1609C23)</f>
        <v>2.5500369817521843E-6</v>
      </c>
      <c r="AZ16" s="16" t="s">
        <v>40364</v>
      </c>
      <c r="BA16" s="33">
        <f>IF(D6L1609C5=0,0,D6L1609C19/D6L1609C5)</f>
        <v>0.37267018017887188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0.6264075840669403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96708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1318.2911355879389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226.83996034809937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663.91744693780709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0.6264075840669403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96708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1318.2911355879389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226.83996034809937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663.91744693780709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0.6264075840669403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96708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1318.2911355879389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226.83996034809937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663.91744693780709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1.1694966850776162E-2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1.0057671491667499E-2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5.0288357458337495E-3</v>
      </c>
      <c r="R20" s="16" t="s">
        <v>40432</v>
      </c>
      <c r="S20" s="15">
        <f>D6L1613C5-D6L1613C7</f>
        <v>5.0288357458337495E-3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4.8567028746706285E-3</v>
      </c>
      <c r="X20" s="16" t="s">
        <v>40434</v>
      </c>
      <c r="Y20" s="33">
        <f>D6L1613C7-D6L1613C10</f>
        <v>1.72132871163121E-4</v>
      </c>
      <c r="Z20" s="16" t="s">
        <v>40435</v>
      </c>
      <c r="AA20" s="33">
        <f>CHOOSE(MIN(D6L1613C9,RUN_YEARS),B7L812C7,B7L812C16,B7L812C25,B7L812C34,B7L812C43)</f>
        <v>96708</v>
      </c>
      <c r="AB20" s="16" t="s">
        <v>40436</v>
      </c>
      <c r="AC20" s="33">
        <f>IF(D6L1613C12=0,0,D6L1613C10/D6L1613C12)</f>
        <v>5.0220280376707493E-8</v>
      </c>
      <c r="AD20" s="16" t="s">
        <v>40437</v>
      </c>
      <c r="AE20" s="33">
        <f>IF(D6L1613C5=0,0,D6L1613C10/D6L1613C5)</f>
        <v>0.48288541524688611</v>
      </c>
      <c r="AF20" s="16" t="s">
        <v>40438</v>
      </c>
      <c r="AG20" s="33">
        <f>CHOOSE(MIN(D6L1613C9,RUN_YEARS),B7L812C5,B7L812C14,B7L812C23,B7L812C32,B7L812C41)</f>
        <v>1318.2911355879389</v>
      </c>
      <c r="AH20" s="16" t="s">
        <v>40439</v>
      </c>
      <c r="AI20" s="33">
        <f>IF(D6L1613C15=0,0,D6L1613C11/D6L1613C15)</f>
        <v>1.3057272897943913E-7</v>
      </c>
      <c r="AJ20" s="16" t="s">
        <v>40440</v>
      </c>
      <c r="AK20" s="33">
        <f>IF(D6L1613C5=0,0,D6L1613C11/D6L1613C5)</f>
        <v>1.7114584753113907E-2</v>
      </c>
      <c r="AL20" s="16" t="s">
        <v>40441</v>
      </c>
      <c r="AM20" s="33">
        <f>D6L1613C8*CHOOSE(MIN(D6L1613C9,RUN_YEARS),B7L812C4,B7L812C13,B7L812C22,B7L812C31,B7L812C40)</f>
        <v>1.2806414988541194E-3</v>
      </c>
      <c r="AN20" s="16" t="s">
        <v>40442</v>
      </c>
      <c r="AO20" s="33">
        <f>D6L1613C8-D6L1613C18</f>
        <v>3.7481942469796302E-3</v>
      </c>
      <c r="AP20" s="16" t="s">
        <v>40443</v>
      </c>
      <c r="AQ20" s="33">
        <f>CHOOSE(MIN(D6L1613C9,RUN_YEARS),B7L812C2,B7L812C11,B7L812C20,B7L812C29,B7L812C38)</f>
        <v>226.83996034809937</v>
      </c>
      <c r="AR20" s="16" t="s">
        <v>40444</v>
      </c>
      <c r="AS20" s="33">
        <f>IF(D6L1613C20=0,0,D6L1613C18/D6L1613C20)</f>
        <v>5.6455727504488142E-6</v>
      </c>
      <c r="AT20" s="16" t="s">
        <v>40445</v>
      </c>
      <c r="AU20" s="33">
        <f>IF(D6L1613C5=0,0,D6L1613C18/D6L1613C5)</f>
        <v>0.12732981982112809</v>
      </c>
      <c r="AV20" s="16" t="s">
        <v>40446</v>
      </c>
      <c r="AW20" s="33">
        <f>CHOOSE(MIN(D6L1613C9,RUN_YEARS),B7L812C1,B7L812C10,B7L812C19,B7L812C28,B7L812C37)</f>
        <v>663.91744693780709</v>
      </c>
      <c r="AX20" s="16" t="s">
        <v>40447</v>
      </c>
      <c r="AY20" s="33">
        <f>IF(D6L1613C23=0,0,D6L1613C19/D6L1613C23)</f>
        <v>5.6455727504488142E-6</v>
      </c>
      <c r="AZ20" s="16" t="s">
        <v>40448</v>
      </c>
      <c r="BA20" s="33">
        <f>IF(D6L1613C5=0,0,D6L1613C19/D6L1613C5)</f>
        <v>0.37267018017887188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0.7627197100554477</v>
      </c>
      <c r="J21" s="16" t="s">
        <v>40470</v>
      </c>
      <c r="K21" s="21">
        <f>IF(FLOW_THRU_100PCT="Y",1,INDEX(VariabilityMatrix,D6L1614C1,D6L1614C9))</f>
        <v>0.64026038311518152</v>
      </c>
      <c r="L21" s="16" t="s">
        <v>40450</v>
      </c>
      <c r="M21" s="15">
        <f>IF(D6L1614C2&lt;&gt;0,D6L1614C2*D6L1614C4,D6L1614C3*D6L1614C4)</f>
        <v>0.4883392137696011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0.24416960688480055</v>
      </c>
      <c r="R21" s="16" t="s">
        <v>40452</v>
      </c>
      <c r="S21" s="15">
        <f>D6L1614C5-D6L1614C7</f>
        <v>0.24416960688480055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0.23632143060071409</v>
      </c>
      <c r="X21" s="16" t="s">
        <v>40454</v>
      </c>
      <c r="Y21" s="33">
        <f>D6L1614C7-D6L1614C10</f>
        <v>7.8481762840864611E-3</v>
      </c>
      <c r="Z21" s="16" t="s">
        <v>40455</v>
      </c>
      <c r="AA21" s="33">
        <f>CHOOSE(MIN(D6L1614C9,RUN_YEARS),B7L812C7,B7L812C16,B7L812C25,B7L812C34,B7L812C43)</f>
        <v>84099</v>
      </c>
      <c r="AB21" s="16" t="s">
        <v>40456</v>
      </c>
      <c r="AC21" s="33">
        <f>IF(D6L1614C12=0,0,D6L1614C10/D6L1614C12)</f>
        <v>2.8100385331658411E-6</v>
      </c>
      <c r="AD21" s="16" t="s">
        <v>40457</v>
      </c>
      <c r="AE21" s="33">
        <f>IF(D6L1614C5=0,0,D6L1614C10/D6L1614C5)</f>
        <v>0.48392884277405329</v>
      </c>
      <c r="AF21" s="16" t="s">
        <v>40458</v>
      </c>
      <c r="AG21" s="33">
        <f>CHOOSE(MIN(D6L1614C9,RUN_YEARS),B7L812C5,B7L812C14,B7L812C23,B7L812C32,B7L812C41)</f>
        <v>1074.194999252388</v>
      </c>
      <c r="AH21" s="16" t="s">
        <v>40459</v>
      </c>
      <c r="AI21" s="33">
        <f>IF(D6L1614C15=0,0,D6L1614C11/D6L1614C15)</f>
        <v>7.3061001862311678E-6</v>
      </c>
      <c r="AJ21" s="16" t="s">
        <v>40460</v>
      </c>
      <c r="AK21" s="33">
        <f>IF(D6L1614C5=0,0,D6L1614C11/D6L1614C5)</f>
        <v>1.6071157225946712E-2</v>
      </c>
      <c r="AL21" s="16" t="s">
        <v>40461</v>
      </c>
      <c r="AM21" s="33">
        <f>D6L1614C8*CHOOSE(MIN(D6L1614C9,RUN_YEARS),B7L812C4,B7L812C13,B7L812C22,B7L812C31,B7L812C40)</f>
        <v>6.6085077702904643E-2</v>
      </c>
      <c r="AN21" s="16" t="s">
        <v>40462</v>
      </c>
      <c r="AO21" s="33">
        <f>D6L1614C8-D6L1614C18</f>
        <v>0.17808452918189591</v>
      </c>
      <c r="AP21" s="16" t="s">
        <v>40463</v>
      </c>
      <c r="AQ21" s="33">
        <f>CHOOSE(MIN(D6L1614C9,RUN_YEARS),B7L812C2,B7L812C11,B7L812C20,B7L812C29,B7L812C38)</f>
        <v>198.86588647712199</v>
      </c>
      <c r="AR21" s="16" t="s">
        <v>40464</v>
      </c>
      <c r="AS21" s="33">
        <f>IF(D6L1614C20=0,0,D6L1614C18/D6L1614C20)</f>
        <v>3.32309773554386E-4</v>
      </c>
      <c r="AT21" s="16" t="s">
        <v>40465</v>
      </c>
      <c r="AU21" s="33">
        <f>IF(D6L1614C5=0,0,D6L1614C18/D6L1614C5)</f>
        <v>0.13532617459240873</v>
      </c>
      <c r="AV21" s="16" t="s">
        <v>40466</v>
      </c>
      <c r="AW21" s="33">
        <f>CHOOSE(MIN(D6L1614C9,RUN_YEARS),B7L812C1,B7L812C10,B7L812C19,B7L812C28,B7L812C37)</f>
        <v>535.89916202916152</v>
      </c>
      <c r="AX21" s="16" t="s">
        <v>40467</v>
      </c>
      <c r="AY21" s="33">
        <f>IF(D6L1614C23=0,0,D6L1614C19/D6L1614C23)</f>
        <v>3.3230977355438605E-4</v>
      </c>
      <c r="AZ21" s="16" t="s">
        <v>40468</v>
      </c>
      <c r="BA21" s="33">
        <f>IF(D6L1614C5=0,0,D6L1614C19/D6L1614C5)</f>
        <v>0.3646738254075913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0.40203021488461249</v>
      </c>
      <c r="J22" s="16" t="s">
        <v>40491</v>
      </c>
      <c r="K22" s="21">
        <f>IF(FLOW_THRU_100PCT="Y",1,INDEX(VariabilityMatrix,D6L1615C1,D6L1615C9))</f>
        <v>0.6353552691493457</v>
      </c>
      <c r="L22" s="16" t="s">
        <v>40471</v>
      </c>
      <c r="M22" s="15">
        <f>IF(D6L1615C2&lt;&gt;0,D6L1615C2*D6L1615C4,D6L1615C3*D6L1615C4)</f>
        <v>0.25543201538418225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0.12771600769209113</v>
      </c>
      <c r="R22" s="16" t="s">
        <v>40473</v>
      </c>
      <c r="S22" s="15">
        <f>D6L1615C5-D6L1615C7</f>
        <v>0.12771600769209113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0.1234943733923594</v>
      </c>
      <c r="X22" s="16" t="s">
        <v>40475</v>
      </c>
      <c r="Y22" s="33">
        <f>D6L1615C7-D6L1615C10</f>
        <v>4.2216342997317274E-3</v>
      </c>
      <c r="Z22" s="16" t="s">
        <v>40476</v>
      </c>
      <c r="AA22" s="33">
        <f>CHOOSE(MIN(D6L1615C9,RUN_YEARS),B7L812C7,B7L812C16,B7L812C25,B7L812C34,B7L812C43)</f>
        <v>82237.333333333343</v>
      </c>
      <c r="AB22" s="16" t="s">
        <v>40477</v>
      </c>
      <c r="AC22" s="33">
        <f>IF(D6L1615C12=0,0,D6L1615C10/D6L1615C12)</f>
        <v>1.5016826104002974E-6</v>
      </c>
      <c r="AD22" s="16" t="s">
        <v>40478</v>
      </c>
      <c r="AE22" s="33">
        <f>IF(D6L1615C5=0,0,D6L1615C10/D6L1615C5)</f>
        <v>0.48347257177851344</v>
      </c>
      <c r="AF22" s="16" t="s">
        <v>40479</v>
      </c>
      <c r="AG22" s="33">
        <f>CHOOSE(MIN(D6L1615C9,RUN_YEARS),B7L812C5,B7L812C14,B7L812C23,B7L812C32,B7L812C41)</f>
        <v>1081.2574432516046</v>
      </c>
      <c r="AH22" s="16" t="s">
        <v>40480</v>
      </c>
      <c r="AI22" s="33">
        <f>IF(D6L1615C15=0,0,D6L1615C11/D6L1615C15)</f>
        <v>3.9043747870407664E-6</v>
      </c>
      <c r="AJ22" s="16" t="s">
        <v>40481</v>
      </c>
      <c r="AK22" s="33">
        <f>IF(D6L1615C5=0,0,D6L1615C11/D6L1615C5)</f>
        <v>1.6527428221486576E-2</v>
      </c>
      <c r="AL22" s="16" t="s">
        <v>40482</v>
      </c>
      <c r="AM22" s="33">
        <f>D6L1615C8*CHOOSE(MIN(D6L1615C9,RUN_YEARS),B7L812C4,B7L812C13,B7L812C22,B7L812C31,B7L812C40)</f>
        <v>3.4193894326511286E-2</v>
      </c>
      <c r="AN22" s="16" t="s">
        <v>40483</v>
      </c>
      <c r="AO22" s="33">
        <f>D6L1615C8-D6L1615C18</f>
        <v>9.3522113365579834E-2</v>
      </c>
      <c r="AP22" s="16" t="s">
        <v>40484</v>
      </c>
      <c r="AQ22" s="33">
        <f>CHOOSE(MIN(D6L1615C9,RUN_YEARS),B7L812C2,B7L812C11,B7L812C20,B7L812C29,B7L812C38)</f>
        <v>198.25612082167163</v>
      </c>
      <c r="AR22" s="16" t="s">
        <v>40485</v>
      </c>
      <c r="AS22" s="33">
        <f>IF(D6L1615C20=0,0,D6L1615C18/D6L1615C20)</f>
        <v>1.7247333492047983E-4</v>
      </c>
      <c r="AT22" s="16" t="s">
        <v>40486</v>
      </c>
      <c r="AU22" s="33">
        <f>IF(D6L1615C5=0,0,D6L1615C18/D6L1615C5)</f>
        <v>0.13386690887233535</v>
      </c>
      <c r="AV22" s="16" t="s">
        <v>40487</v>
      </c>
      <c r="AW22" s="33">
        <f>CHOOSE(MIN(D6L1615C9,RUN_YEARS),B7L812C1,B7L812C10,B7L812C19,B7L812C28,B7L812C37)</f>
        <v>542.24099863726144</v>
      </c>
      <c r="AX22" s="16" t="s">
        <v>40488</v>
      </c>
      <c r="AY22" s="33">
        <f>IF(D6L1615C23=0,0,D6L1615C19/D6L1615C23)</f>
        <v>1.7247333492047983E-4</v>
      </c>
      <c r="AZ22" s="16" t="s">
        <v>40489</v>
      </c>
      <c r="BA22" s="33">
        <f>IF(D6L1615C5=0,0,D6L1615C19/D6L1615C5)</f>
        <v>0.36613309112766462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137.65461507363491</v>
      </c>
      <c r="J23" s="16" t="s">
        <v>40512</v>
      </c>
      <c r="K23" s="21">
        <f>IF(FLOW_THRU_100PCT="Y",1,INDEX(VariabilityMatrix,D6L1616C1,D6L1616C9))</f>
        <v>0.3145082191507319</v>
      </c>
      <c r="L23" s="16" t="s">
        <v>40492</v>
      </c>
      <c r="M23" s="15">
        <f>IF(D6L1616C2&lt;&gt;0,D6L1616C2*D6L1616C4,D6L1616C3*D6L1616C4)</f>
        <v>43.293507844688413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21.646753922344207</v>
      </c>
      <c r="R23" s="16" t="s">
        <v>40494</v>
      </c>
      <c r="S23" s="15">
        <f>D6L1616C5-D6L1616C7</f>
        <v>21.646753922344207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20.931223578984753</v>
      </c>
      <c r="X23" s="16" t="s">
        <v>40496</v>
      </c>
      <c r="Y23" s="33">
        <f>D6L1616C7-D6L1616C10</f>
        <v>0.71553034335945398</v>
      </c>
      <c r="Z23" s="16" t="s">
        <v>40497</v>
      </c>
      <c r="AA23" s="33">
        <f>CHOOSE(MIN(D6L1616C9,RUN_YEARS),B7L812C7,B7L812C16,B7L812C25,B7L812C34,B7L812C43)</f>
        <v>82237.333333333343</v>
      </c>
      <c r="AB23" s="16" t="s">
        <v>40498</v>
      </c>
      <c r="AC23" s="33">
        <f>IF(D6L1616C12=0,0,D6L1616C10/D6L1616C12)</f>
        <v>2.5452215837476185E-4</v>
      </c>
      <c r="AD23" s="16" t="s">
        <v>40499</v>
      </c>
      <c r="AE23" s="33">
        <f>IF(D6L1616C5=0,0,D6L1616C10/D6L1616C5)</f>
        <v>0.48347257177851344</v>
      </c>
      <c r="AF23" s="16" t="s">
        <v>40500</v>
      </c>
      <c r="AG23" s="33">
        <f>CHOOSE(MIN(D6L1616C9,RUN_YEARS),B7L812C5,B7L812C14,B7L812C23,B7L812C32,B7L812C41)</f>
        <v>1081.2574432516046</v>
      </c>
      <c r="AH23" s="16" t="s">
        <v>40501</v>
      </c>
      <c r="AI23" s="33">
        <f>IF(D6L1616C15=0,0,D6L1616C11/D6L1616C15)</f>
        <v>6.6175761177437987E-4</v>
      </c>
      <c r="AJ23" s="16" t="s">
        <v>40502</v>
      </c>
      <c r="AK23" s="33">
        <f>IF(D6L1616C5=0,0,D6L1616C11/D6L1616C5)</f>
        <v>1.6527428221486583E-2</v>
      </c>
      <c r="AL23" s="16" t="s">
        <v>40503</v>
      </c>
      <c r="AM23" s="33">
        <f>D6L1616C8*CHOOSE(MIN(D6L1616C9,RUN_YEARS),B7L812C4,B7L812C13,B7L812C22,B7L812C31,B7L812C40)</f>
        <v>5.7955680694086391</v>
      </c>
      <c r="AN23" s="16" t="s">
        <v>40504</v>
      </c>
      <c r="AO23" s="33">
        <f>D6L1616C8-D6L1616C18</f>
        <v>15.851185852935568</v>
      </c>
      <c r="AP23" s="16" t="s">
        <v>40505</v>
      </c>
      <c r="AQ23" s="33">
        <f>CHOOSE(MIN(D6L1616C9,RUN_YEARS),B7L812C2,B7L812C11,B7L812C20,B7L812C29,B7L812C38)</f>
        <v>198.25612082167163</v>
      </c>
      <c r="AR23" s="16" t="s">
        <v>40506</v>
      </c>
      <c r="AS23" s="33">
        <f>IF(D6L1616C20=0,0,D6L1616C18/D6L1616C20)</f>
        <v>2.9232732111316072E-2</v>
      </c>
      <c r="AT23" s="16" t="s">
        <v>40507</v>
      </c>
      <c r="AU23" s="33">
        <f>IF(D6L1616C5=0,0,D6L1616C18/D6L1616C5)</f>
        <v>0.13386690887233535</v>
      </c>
      <c r="AV23" s="16" t="s">
        <v>40508</v>
      </c>
      <c r="AW23" s="33">
        <f>CHOOSE(MIN(D6L1616C9,RUN_YEARS),B7L812C1,B7L812C10,B7L812C19,B7L812C28,B7L812C37)</f>
        <v>542.24099863726144</v>
      </c>
      <c r="AX23" s="16" t="s">
        <v>40509</v>
      </c>
      <c r="AY23" s="33">
        <f>IF(D6L1616C23=0,0,D6L1616C19/D6L1616C23)</f>
        <v>2.9232732111316075E-2</v>
      </c>
      <c r="AZ23" s="16" t="s">
        <v>40510</v>
      </c>
      <c r="BA23" s="33">
        <f>IF(D6L1616C5=0,0,D6L1616C19/D6L1616C5)</f>
        <v>0.36613309112766468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3.3988415413622617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2.9230037255715451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1.4615018627857725</v>
      </c>
      <c r="R24" s="16" t="s">
        <v>40515</v>
      </c>
      <c r="S24" s="15">
        <f>D6L1617C5-D6L1617C7</f>
        <v>1.4615018627857725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1.4131921285202511</v>
      </c>
      <c r="X24" s="16" t="s">
        <v>40517</v>
      </c>
      <c r="Y24" s="33">
        <f>D6L1617C7-D6L1617C10</f>
        <v>4.8309734265521431E-2</v>
      </c>
      <c r="Z24" s="16" t="s">
        <v>40518</v>
      </c>
      <c r="AA24" s="33">
        <f>CHOOSE(MIN(D6L1617C9,RUN_YEARS),B7L812C7,B7L812C16,B7L812C25,B7L812C34,B7L812C43)</f>
        <v>82237.333333333343</v>
      </c>
      <c r="AB24" s="16" t="s">
        <v>40519</v>
      </c>
      <c r="AC24" s="33">
        <f>IF(D6L1617C12=0,0,D6L1617C10/D6L1617C12)</f>
        <v>1.7184313635172805E-5</v>
      </c>
      <c r="AD24" s="16" t="s">
        <v>40520</v>
      </c>
      <c r="AE24" s="33">
        <f>IF(D6L1617C5=0,0,D6L1617C10/D6L1617C5)</f>
        <v>0.48347257177851349</v>
      </c>
      <c r="AF24" s="16" t="s">
        <v>40521</v>
      </c>
      <c r="AG24" s="33">
        <f>CHOOSE(MIN(D6L1617C9,RUN_YEARS),B7L812C5,B7L812C14,B7L812C23,B7L812C32,B7L812C41)</f>
        <v>1081.2574432516046</v>
      </c>
      <c r="AH24" s="16" t="s">
        <v>40522</v>
      </c>
      <c r="AI24" s="33">
        <f>IF(D6L1617C15=0,0,D6L1617C11/D6L1617C15)</f>
        <v>4.4679215451449091E-5</v>
      </c>
      <c r="AJ24" s="16" t="s">
        <v>40523</v>
      </c>
      <c r="AK24" s="33">
        <f>IF(D6L1617C5=0,0,D6L1617C11/D6L1617C5)</f>
        <v>1.6527428221486534E-2</v>
      </c>
      <c r="AL24" s="16" t="s">
        <v>40524</v>
      </c>
      <c r="AM24" s="33">
        <f>D6L1617C8*CHOOSE(MIN(D6L1617C9,RUN_YEARS),B7L812C4,B7L812C13,B7L812C22,B7L812C31,B7L812C40)</f>
        <v>0.39129347336458276</v>
      </c>
      <c r="AN24" s="16" t="s">
        <v>40525</v>
      </c>
      <c r="AO24" s="33">
        <f>D6L1617C8-D6L1617C18</f>
        <v>1.0702083894211898</v>
      </c>
      <c r="AP24" s="16" t="s">
        <v>40526</v>
      </c>
      <c r="AQ24" s="33">
        <f>CHOOSE(MIN(D6L1617C9,RUN_YEARS),B7L812C2,B7L812C11,B7L812C20,B7L812C29,B7L812C38)</f>
        <v>198.25612082167163</v>
      </c>
      <c r="AR24" s="16" t="s">
        <v>40527</v>
      </c>
      <c r="AS24" s="33">
        <f>IF(D6L1617C20=0,0,D6L1617C18/D6L1617C20)</f>
        <v>1.9736766347635002E-3</v>
      </c>
      <c r="AT24" s="16" t="s">
        <v>40528</v>
      </c>
      <c r="AU24" s="33">
        <f>IF(D6L1617C5=0,0,D6L1617C18/D6L1617C5)</f>
        <v>0.13386690887233535</v>
      </c>
      <c r="AV24" s="16" t="s">
        <v>40529</v>
      </c>
      <c r="AW24" s="33">
        <f>CHOOSE(MIN(D6L1617C9,RUN_YEARS),B7L812C1,B7L812C10,B7L812C19,B7L812C28,B7L812C37)</f>
        <v>542.24099863726144</v>
      </c>
      <c r="AX24" s="16" t="s">
        <v>40530</v>
      </c>
      <c r="AY24" s="33">
        <f>IF(D6L1617C23=0,0,D6L1617C19/D6L1617C23)</f>
        <v>1.9736766347635002E-3</v>
      </c>
      <c r="AZ24" s="16" t="s">
        <v>40531</v>
      </c>
      <c r="BA24" s="33">
        <f>IF(D6L1617C5=0,0,D6L1617C19/D6L1617C5)</f>
        <v>0.36613309112766462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12.066372369216197</v>
      </c>
      <c r="J25" s="16" t="s">
        <v>40553</v>
      </c>
      <c r="K25" s="21">
        <f>IF(FLOW_THRU_100PCT="Y",1,INDEX(VariabilityMatrix,D6L1618C1,D6L1618C9))</f>
        <v>0.30325597258387399</v>
      </c>
      <c r="L25" s="16" t="s">
        <v>40533</v>
      </c>
      <c r="M25" s="15">
        <f>IF(D6L1618C2&lt;&gt;0,D6L1618C2*D6L1618C4,D6L1618C3*D6L1618C4)</f>
        <v>3.6591994883858416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1.8295997441929208</v>
      </c>
      <c r="R25" s="16" t="s">
        <v>40535</v>
      </c>
      <c r="S25" s="15">
        <f>D6L1618C5-D6L1618C7</f>
        <v>1.8295997441929208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1.7669740644203902</v>
      </c>
      <c r="X25" s="16" t="s">
        <v>40537</v>
      </c>
      <c r="Y25" s="33">
        <f>D6L1618C7-D6L1618C10</f>
        <v>6.262567977253064E-2</v>
      </c>
      <c r="Z25" s="16" t="s">
        <v>40538</v>
      </c>
      <c r="AA25" s="33">
        <f>CHOOSE(MIN(D6L1618C9,RUN_YEARS),B7L812C7,B7L812C16,B7L812C25,B7L812C34,B7L812C43)</f>
        <v>96708</v>
      </c>
      <c r="AB25" s="16" t="s">
        <v>40539</v>
      </c>
      <c r="AC25" s="33">
        <f>IF(D6L1618C12=0,0,D6L1618C10/D6L1618C12)</f>
        <v>1.8271229520002381E-5</v>
      </c>
      <c r="AD25" s="16" t="s">
        <v>40540</v>
      </c>
      <c r="AE25" s="33">
        <f>IF(D6L1618C5=0,0,D6L1618C10/D6L1618C5)</f>
        <v>0.48288541524688605</v>
      </c>
      <c r="AF25" s="16" t="s">
        <v>40541</v>
      </c>
      <c r="AG25" s="33">
        <f>CHOOSE(MIN(D6L1618C9,RUN_YEARS),B7L812C5,B7L812C14,B7L812C23,B7L812C32,B7L812C41)</f>
        <v>1318.2911355879389</v>
      </c>
      <c r="AH25" s="16" t="s">
        <v>40542</v>
      </c>
      <c r="AI25" s="33">
        <f>IF(D6L1618C15=0,0,D6L1618C11/D6L1618C15)</f>
        <v>4.750519675200614E-5</v>
      </c>
      <c r="AJ25" s="16" t="s">
        <v>40543</v>
      </c>
      <c r="AK25" s="33">
        <f>IF(D6L1618C5=0,0,D6L1618C11/D6L1618C5)</f>
        <v>1.7114584753113934E-2</v>
      </c>
      <c r="AL25" s="16" t="s">
        <v>40544</v>
      </c>
      <c r="AM25" s="33">
        <f>D6L1618C8*CHOOSE(MIN(D6L1618C9,RUN_YEARS),B7L812C4,B7L812C13,B7L812C22,B7L812C31,B7L812C40)</f>
        <v>0.4659252115457333</v>
      </c>
      <c r="AN25" s="16" t="s">
        <v>40545</v>
      </c>
      <c r="AO25" s="33">
        <f>D6L1618C8-D6L1618C18</f>
        <v>1.3636745326471875</v>
      </c>
      <c r="AP25" s="16" t="s">
        <v>40546</v>
      </c>
      <c r="AQ25" s="33">
        <f>CHOOSE(MIN(D6L1618C9,RUN_YEARS),B7L812C2,B7L812C11,B7L812C20,B7L812C29,B7L812C38)</f>
        <v>226.83996034809937</v>
      </c>
      <c r="AR25" s="16" t="s">
        <v>40547</v>
      </c>
      <c r="AS25" s="33">
        <f>IF(D6L1618C20=0,0,D6L1618C18/D6L1618C20)</f>
        <v>2.0539820710193364E-3</v>
      </c>
      <c r="AT25" s="16" t="s">
        <v>40548</v>
      </c>
      <c r="AU25" s="33">
        <f>IF(D6L1618C5=0,0,D6L1618C18/D6L1618C5)</f>
        <v>0.12732981982112809</v>
      </c>
      <c r="AV25" s="16" t="s">
        <v>40549</v>
      </c>
      <c r="AW25" s="33">
        <f>CHOOSE(MIN(D6L1618C9,RUN_YEARS),B7L812C1,B7L812C10,B7L812C19,B7L812C28,B7L812C37)</f>
        <v>663.91744693780709</v>
      </c>
      <c r="AX25" s="16" t="s">
        <v>40550</v>
      </c>
      <c r="AY25" s="33">
        <f>IF(D6L1618C23=0,0,D6L1618C19/D6L1618C23)</f>
        <v>2.0539820710193364E-3</v>
      </c>
      <c r="AZ25" s="16" t="s">
        <v>40551</v>
      </c>
      <c r="BA25" s="33">
        <f>IF(D6L1618C5=0,0,D6L1618C19/D6L1618C5)</f>
        <v>0.37267018017887193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110.02412037717167</v>
      </c>
      <c r="J26" s="16" t="s">
        <v>40574</v>
      </c>
      <c r="K26" s="21">
        <f>IF(FLOW_THRU_100PCT="Y",1,INDEX(VariabilityMatrix,D6L1619C1,D6L1619C9))</f>
        <v>0.3145082191507319</v>
      </c>
      <c r="L26" s="16" t="s">
        <v>40554</v>
      </c>
      <c r="M26" s="15">
        <f>IF(D6L1619C2&lt;&gt;0,D6L1619C2*D6L1619C4,D6L1619C3*D6L1619C4)</f>
        <v>34.603490163450019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17.301745081725009</v>
      </c>
      <c r="R26" s="16" t="s">
        <v>40556</v>
      </c>
      <c r="S26" s="15">
        <f>D6L1619C5-D6L1619C7</f>
        <v>17.301745081725009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16.729838381835673</v>
      </c>
      <c r="X26" s="16" t="s">
        <v>40558</v>
      </c>
      <c r="Y26" s="33">
        <f>D6L1619C7-D6L1619C10</f>
        <v>0.57190669988933607</v>
      </c>
      <c r="Z26" s="16" t="s">
        <v>40559</v>
      </c>
      <c r="AA26" s="33">
        <f>CHOOSE(MIN(D6L1619C9,RUN_YEARS),B7L812C7,B7L812C16,B7L812C25,B7L812C34,B7L812C43)</f>
        <v>82237.333333333343</v>
      </c>
      <c r="AB26" s="16" t="s">
        <v>40560</v>
      </c>
      <c r="AC26" s="33">
        <f>IF(D6L1619C12=0,0,D6L1619C10/D6L1619C12)</f>
        <v>2.03433619546301E-4</v>
      </c>
      <c r="AD26" s="16" t="s">
        <v>40561</v>
      </c>
      <c r="AE26" s="33">
        <f>IF(D6L1619C5=0,0,D6L1619C10/D6L1619C5)</f>
        <v>0.48347257177851344</v>
      </c>
      <c r="AF26" s="16" t="s">
        <v>40562</v>
      </c>
      <c r="AG26" s="33">
        <f>CHOOSE(MIN(D6L1619C9,RUN_YEARS),B7L812C5,B7L812C14,B7L812C23,B7L812C32,B7L812C41)</f>
        <v>1081.2574432516046</v>
      </c>
      <c r="AH26" s="16" t="s">
        <v>40563</v>
      </c>
      <c r="AI26" s="33">
        <f>IF(D6L1619C15=0,0,D6L1619C11/D6L1619C15)</f>
        <v>5.2892741082038086E-4</v>
      </c>
      <c r="AJ26" s="16" t="s">
        <v>40564</v>
      </c>
      <c r="AK26" s="33">
        <f>IF(D6L1619C5=0,0,D6L1619C11/D6L1619C5)</f>
        <v>1.6527428221486552E-2</v>
      </c>
      <c r="AL26" s="16" t="s">
        <v>40565</v>
      </c>
      <c r="AM26" s="33">
        <f>D6L1619C8*CHOOSE(MIN(D6L1619C9,RUN_YEARS),B7L812C4,B7L812C13,B7L812C22,B7L812C31,B7L812C40)</f>
        <v>4.6322622643753162</v>
      </c>
      <c r="AN26" s="16" t="s">
        <v>40566</v>
      </c>
      <c r="AO26" s="33">
        <f>D6L1619C8-D6L1619C18</f>
        <v>12.669482817349692</v>
      </c>
      <c r="AP26" s="16" t="s">
        <v>40567</v>
      </c>
      <c r="AQ26" s="33">
        <f>CHOOSE(MIN(D6L1619C9,RUN_YEARS),B7L812C2,B7L812C11,B7L812C20,B7L812C29,B7L812C38)</f>
        <v>198.25612082167163</v>
      </c>
      <c r="AR26" s="16" t="s">
        <v>40568</v>
      </c>
      <c r="AS26" s="33">
        <f>IF(D6L1619C20=0,0,D6L1619C18/D6L1619C20)</f>
        <v>2.3365040358789051E-2</v>
      </c>
      <c r="AT26" s="16" t="s">
        <v>40569</v>
      </c>
      <c r="AU26" s="33">
        <f>IF(D6L1619C5=0,0,D6L1619C18/D6L1619C5)</f>
        <v>0.13386690887233535</v>
      </c>
      <c r="AV26" s="16" t="s">
        <v>40570</v>
      </c>
      <c r="AW26" s="33">
        <f>CHOOSE(MIN(D6L1619C9,RUN_YEARS),B7L812C1,B7L812C10,B7L812C19,B7L812C28,B7L812C37)</f>
        <v>542.24099863726144</v>
      </c>
      <c r="AX26" s="16" t="s">
        <v>40571</v>
      </c>
      <c r="AY26" s="33">
        <f>IF(D6L1619C23=0,0,D6L1619C19/D6L1619C23)</f>
        <v>2.3365040358789051E-2</v>
      </c>
      <c r="AZ26" s="16" t="s">
        <v>40572</v>
      </c>
      <c r="BA26" s="33">
        <f>IF(D6L1619C5=0,0,D6L1619C19/D6L1619C5)</f>
        <v>0.36613309112766462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3.5341553308628342</v>
      </c>
      <c r="J27" s="16" t="s">
        <v>40595</v>
      </c>
      <c r="K27" s="21">
        <f>IF(FLOW_THRU_100PCT="Y",1,INDEX(VariabilityMatrix,D6L1620C1,D6L1620C9))</f>
        <v>0.30325597258387399</v>
      </c>
      <c r="L27" s="16" t="s">
        <v>40575</v>
      </c>
      <c r="M27" s="15">
        <f>IF(D6L1620C2&lt;&gt;0,D6L1620C2*D6L1620C4,D6L1620C3*D6L1620C4)</f>
        <v>1.0717537121232918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0.53587685606164592</v>
      </c>
      <c r="R27" s="16" t="s">
        <v>40577</v>
      </c>
      <c r="S27" s="15">
        <f>D6L1620C5-D6L1620C7</f>
        <v>0.53587685606164592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0.51753423632104734</v>
      </c>
      <c r="X27" s="16" t="s">
        <v>40579</v>
      </c>
      <c r="Y27" s="33">
        <f>D6L1620C7-D6L1620C10</f>
        <v>1.8342619740598587E-2</v>
      </c>
      <c r="Z27" s="16" t="s">
        <v>40580</v>
      </c>
      <c r="AA27" s="33">
        <f>CHOOSE(MIN(D6L1620C9,RUN_YEARS),B7L812C7,B7L812C16,B7L812C25,B7L812C34,B7L812C43)</f>
        <v>96708</v>
      </c>
      <c r="AB27" s="16" t="s">
        <v>40581</v>
      </c>
      <c r="AC27" s="33">
        <f>IF(D6L1620C12=0,0,D6L1620C10/D6L1620C12)</f>
        <v>5.351514211037839E-6</v>
      </c>
      <c r="AD27" s="16" t="s">
        <v>40582</v>
      </c>
      <c r="AE27" s="33">
        <f>IF(D6L1620C5=0,0,D6L1620C10/D6L1620C5)</f>
        <v>0.48288541524688605</v>
      </c>
      <c r="AF27" s="16" t="s">
        <v>40583</v>
      </c>
      <c r="AG27" s="33">
        <f>CHOOSE(MIN(D6L1620C9,RUN_YEARS),B7L812C5,B7L812C14,B7L812C23,B7L812C32,B7L812C41)</f>
        <v>1318.2911355879389</v>
      </c>
      <c r="AH27" s="16" t="s">
        <v>40584</v>
      </c>
      <c r="AI27" s="33">
        <f>IF(D6L1620C15=0,0,D6L1620C11/D6L1620C15)</f>
        <v>1.3913936948698393E-5</v>
      </c>
      <c r="AJ27" s="16" t="s">
        <v>40585</v>
      </c>
      <c r="AK27" s="33">
        <f>IF(D6L1620C5=0,0,D6L1620C11/D6L1620C5)</f>
        <v>1.7114584753113969E-2</v>
      </c>
      <c r="AL27" s="16" t="s">
        <v>40586</v>
      </c>
      <c r="AM27" s="33">
        <f>D6L1620C8*CHOOSE(MIN(D6L1620C9,RUN_YEARS),B7L812C4,B7L812C13,B7L812C22,B7L812C31,B7L812C40)</f>
        <v>0.13646620705728393</v>
      </c>
      <c r="AN27" s="16" t="s">
        <v>40587</v>
      </c>
      <c r="AO27" s="33">
        <f>D6L1620C8-D6L1620C18</f>
        <v>0.39941064900436196</v>
      </c>
      <c r="AP27" s="16" t="s">
        <v>40588</v>
      </c>
      <c r="AQ27" s="33">
        <f>CHOOSE(MIN(D6L1620C9,RUN_YEARS),B7L812C2,B7L812C11,B7L812C20,B7L812C29,B7L812C38)</f>
        <v>226.83996034809937</v>
      </c>
      <c r="AR27" s="16" t="s">
        <v>40589</v>
      </c>
      <c r="AS27" s="33">
        <f>IF(D6L1620C20=0,0,D6L1620C18/D6L1620C20)</f>
        <v>6.015968564263036E-4</v>
      </c>
      <c r="AT27" s="16" t="s">
        <v>40590</v>
      </c>
      <c r="AU27" s="33">
        <f>IF(D6L1620C5=0,0,D6L1620C18/D6L1620C5)</f>
        <v>0.12732981982112809</v>
      </c>
      <c r="AV27" s="16" t="s">
        <v>40591</v>
      </c>
      <c r="AW27" s="33">
        <f>CHOOSE(MIN(D6L1620C9,RUN_YEARS),B7L812C1,B7L812C10,B7L812C19,B7L812C28,B7L812C37)</f>
        <v>663.91744693780709</v>
      </c>
      <c r="AX27" s="16" t="s">
        <v>40592</v>
      </c>
      <c r="AY27" s="33">
        <f>IF(D6L1620C23=0,0,D6L1620C19/D6L1620C23)</f>
        <v>6.015968564263036E-4</v>
      </c>
      <c r="AZ27" s="16" t="s">
        <v>40593</v>
      </c>
      <c r="BA27" s="33">
        <f>IF(D6L1620C5=0,0,D6L1620C19/D6L1620C5)</f>
        <v>0.37267018017887188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0.30325597258387399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96708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1318.2911355879389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226.83996034809937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663.91744693780709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0.30325597258387399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96708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1318.2911355879389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226.83996034809937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663.91744693780709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0.30325597258387399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96708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1318.2911355879389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226.83996034809937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663.91744693780709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0.30325597258387399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96708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1318.2911355879389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226.83996034809937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663.91744693780709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0.30325597258387399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96708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1318.2911355879389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226.83996034809937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663.91744693780709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2.2067148029038233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1.8977747304972881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0.94888736524864403</v>
      </c>
      <c r="R33" s="16" t="s">
        <v>40703</v>
      </c>
      <c r="S33" s="15">
        <f>D6L1626C5-D6L1626C7</f>
        <v>0.94888736524864403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0.91640773878123016</v>
      </c>
      <c r="X33" s="16" t="s">
        <v>40705</v>
      </c>
      <c r="Y33" s="33">
        <f>D6L1626C7-D6L1626C10</f>
        <v>3.2479626467413869E-2</v>
      </c>
      <c r="Z33" s="16" t="s">
        <v>40706</v>
      </c>
      <c r="AA33" s="33">
        <f>CHOOSE(MIN(D6L1626C9,RUN_YEARS),B7L812C7,B7L812C16,B7L812C25,B7L812C34,B7L812C43)</f>
        <v>96708</v>
      </c>
      <c r="AB33" s="16" t="s">
        <v>40707</v>
      </c>
      <c r="AC33" s="33">
        <f>IF(D6L1626C12=0,0,D6L1626C10/D6L1626C12)</f>
        <v>9.4760282373870841E-6</v>
      </c>
      <c r="AD33" s="16" t="s">
        <v>40708</v>
      </c>
      <c r="AE33" s="33">
        <f>IF(D6L1626C5=0,0,D6L1626C10/D6L1626C5)</f>
        <v>0.48288541524688605</v>
      </c>
      <c r="AF33" s="16" t="s">
        <v>40709</v>
      </c>
      <c r="AG33" s="33">
        <f>CHOOSE(MIN(D6L1626C9,RUN_YEARS),B7L812C5,B7L812C14,B7L812C23,B7L812C32,B7L812C41)</f>
        <v>1318.2911355879389</v>
      </c>
      <c r="AH33" s="16" t="s">
        <v>40710</v>
      </c>
      <c r="AI33" s="33">
        <f>IF(D6L1626C15=0,0,D6L1626C11/D6L1626C15)</f>
        <v>2.4637673417206453E-5</v>
      </c>
      <c r="AJ33" s="16" t="s">
        <v>40711</v>
      </c>
      <c r="AK33" s="33">
        <f>IF(D6L1626C5=0,0,D6L1626C11/D6L1626C5)</f>
        <v>1.7114584753113976E-2</v>
      </c>
      <c r="AL33" s="16" t="s">
        <v>40712</v>
      </c>
      <c r="AM33" s="33">
        <f>D6L1626C8*CHOOSE(MIN(D6L1626C9,RUN_YEARS),B7L812C4,B7L812C13,B7L812C22,B7L812C31,B7L812C40)</f>
        <v>0.24164331449530962</v>
      </c>
      <c r="AN33" s="16" t="s">
        <v>40713</v>
      </c>
      <c r="AO33" s="33">
        <f>D6L1626C8-D6L1626C18</f>
        <v>0.70724405075333441</v>
      </c>
      <c r="AP33" s="16" t="s">
        <v>40714</v>
      </c>
      <c r="AQ33" s="33">
        <f>CHOOSE(MIN(D6L1626C9,RUN_YEARS),B7L812C2,B7L812C11,B7L812C20,B7L812C29,B7L812C38)</f>
        <v>226.83996034809937</v>
      </c>
      <c r="AR33" s="16" t="s">
        <v>40715</v>
      </c>
      <c r="AS33" s="33">
        <f>IF(D6L1626C20=0,0,D6L1626C18/D6L1626C20)</f>
        <v>1.0652590228127955E-3</v>
      </c>
      <c r="AT33" s="16" t="s">
        <v>40716</v>
      </c>
      <c r="AU33" s="33">
        <f>IF(D6L1626C5=0,0,D6L1626C18/D6L1626C5)</f>
        <v>0.12732981982112809</v>
      </c>
      <c r="AV33" s="16" t="s">
        <v>40717</v>
      </c>
      <c r="AW33" s="33">
        <f>CHOOSE(MIN(D6L1626C9,RUN_YEARS),B7L812C1,B7L812C10,B7L812C19,B7L812C28,B7L812C37)</f>
        <v>663.91744693780709</v>
      </c>
      <c r="AX33" s="16" t="s">
        <v>40718</v>
      </c>
      <c r="AY33" s="33">
        <f>IF(D6L1626C23=0,0,D6L1626C19/D6L1626C23)</f>
        <v>1.0652590228127955E-3</v>
      </c>
      <c r="AZ33" s="16" t="s">
        <v>40719</v>
      </c>
      <c r="BA33" s="33">
        <f>IF(D6L1626C5=0,0,D6L1626C19/D6L1626C5)</f>
        <v>0.37267018017887188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-7.0103206184571869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-6.0288757318731809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-3.0144378659365905</v>
      </c>
      <c r="R34" s="16" t="s">
        <v>40723</v>
      </c>
      <c r="S34" s="15">
        <f>D6L1627C5-D6L1627C7</f>
        <v>-3.0144378659365905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-2.9147960550217942</v>
      </c>
      <c r="X34" s="16" t="s">
        <v>40725</v>
      </c>
      <c r="Y34" s="33">
        <f>D6L1627C7-D6L1627C10</f>
        <v>-9.9641810914796292E-2</v>
      </c>
      <c r="Z34" s="16" t="s">
        <v>40726</v>
      </c>
      <c r="AA34" s="33">
        <f>CHOOSE(MIN(D6L1627C9,RUN_YEARS),B7L812C7,B7L812C16,B7L812C25,B7L812C34,B7L812C43)</f>
        <v>82237.333333333343</v>
      </c>
      <c r="AB34" s="16" t="s">
        <v>40727</v>
      </c>
      <c r="AC34" s="33">
        <f>IF(D6L1627C12=0,0,D6L1627C10/D6L1627C12)</f>
        <v>-3.5443708311980696E-5</v>
      </c>
      <c r="AD34" s="16" t="s">
        <v>40728</v>
      </c>
      <c r="AE34" s="33">
        <f>IF(D6L1627C5=0,0,D6L1627C10/D6L1627C5)</f>
        <v>0.48347257177851344</v>
      </c>
      <c r="AF34" s="16" t="s">
        <v>40729</v>
      </c>
      <c r="AG34" s="33">
        <f>CHOOSE(MIN(D6L1627C9,RUN_YEARS),B7L812C5,B7L812C14,B7L812C23,B7L812C32,B7L812C41)</f>
        <v>1081.2574432516046</v>
      </c>
      <c r="AH34" s="16" t="s">
        <v>40730</v>
      </c>
      <c r="AI34" s="33">
        <f>IF(D6L1627C15=0,0,D6L1627C11/D6L1627C15)</f>
        <v>-9.2153641611149596E-5</v>
      </c>
      <c r="AJ34" s="16" t="s">
        <v>40731</v>
      </c>
      <c r="AK34" s="33">
        <f>IF(D6L1627C5=0,0,D6L1627C11/D6L1627C5)</f>
        <v>1.6527428221486565E-2</v>
      </c>
      <c r="AL34" s="16" t="s">
        <v>40732</v>
      </c>
      <c r="AM34" s="33">
        <f>D6L1627C8*CHOOSE(MIN(D6L1627C9,RUN_YEARS),B7L812C4,B7L812C13,B7L812C22,B7L812C31,B7L812C40)</f>
        <v>-0.80706695820130114</v>
      </c>
      <c r="AN34" s="16" t="s">
        <v>40733</v>
      </c>
      <c r="AO34" s="33">
        <f>D6L1627C8-D6L1627C18</f>
        <v>-2.2073709077352892</v>
      </c>
      <c r="AP34" s="16" t="s">
        <v>40734</v>
      </c>
      <c r="AQ34" s="33">
        <f>CHOOSE(MIN(D6L1627C9,RUN_YEARS),B7L812C2,B7L812C11,B7L812C20,B7L812C29,B7L812C38)</f>
        <v>198.25612082167163</v>
      </c>
      <c r="AR34" s="16" t="s">
        <v>40735</v>
      </c>
      <c r="AS34" s="33">
        <f>IF(D6L1627C20=0,0,D6L1627C18/D6L1627C20)</f>
        <v>-4.0708299691147778E-3</v>
      </c>
      <c r="AT34" s="16" t="s">
        <v>40736</v>
      </c>
      <c r="AU34" s="33">
        <f>IF(D6L1627C5=0,0,D6L1627C18/D6L1627C5)</f>
        <v>0.13386690887233535</v>
      </c>
      <c r="AV34" s="16" t="s">
        <v>40737</v>
      </c>
      <c r="AW34" s="33">
        <f>CHOOSE(MIN(D6L1627C9,RUN_YEARS),B7L812C1,B7L812C10,B7L812C19,B7L812C28,B7L812C37)</f>
        <v>542.24099863726144</v>
      </c>
      <c r="AX34" s="16" t="s">
        <v>40738</v>
      </c>
      <c r="AY34" s="33">
        <f>IF(D6L1627C23=0,0,D6L1627C19/D6L1627C23)</f>
        <v>-4.0708299691147778E-3</v>
      </c>
      <c r="AZ34" s="16" t="s">
        <v>40739</v>
      </c>
      <c r="BA34" s="33">
        <f>IF(D6L1627C5=0,0,D6L1627C19/D6L1627C5)</f>
        <v>0.36613309112766462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762.9638902437224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502.23272719066921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251.1163635953346</v>
      </c>
      <c r="R35" s="16" t="s">
        <v>40743</v>
      </c>
      <c r="S35" s="15">
        <f>SUM(D6L1601C8:D6L1627C8)-2*SUM(D6L1609C8,D6L1611C8,D6L1622C8,D6L1624C8,D6L1627C8)</f>
        <v>251.1163635953346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242.8161402882514</v>
      </c>
      <c r="X35" s="16" t="s">
        <v>40745</v>
      </c>
      <c r="Y35" s="33">
        <f>SUM(D6L1601C11:D6L1627C11)-2*SUM(D6L1609C11,D6L1611C11,D6L1622C11,D6L1624C11,D6L1627C11)</f>
        <v>8.3002233070831863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2.9454518975983415E-3</v>
      </c>
      <c r="AD35" s="16" t="s">
        <v>40747</v>
      </c>
      <c r="AE35" s="33">
        <f>IF(D6L1628C5=0,0,D6L1628C10/D6L1628C5)</f>
        <v>0.48347335237687111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7.6581749337556676E-3</v>
      </c>
      <c r="AJ35" s="16" t="s">
        <v>40749</v>
      </c>
      <c r="AK35" s="33">
        <f>IF(D6L1628C5=0,0,D6L1628C11/D6L1628C5)</f>
        <v>1.6526647623128835E-2</v>
      </c>
      <c r="AL35" s="16" t="s">
        <v>40750</v>
      </c>
      <c r="AM35" s="33">
        <f>SUM(D6L1601C18:D6L1627C18)-2*SUM(D6L1609C18,D6L1611C18,D6L1622C18,D6L1624C18,D6L1627C18)</f>
        <v>67.202144129933686</v>
      </c>
      <c r="AN35" s="16" t="s">
        <v>40751</v>
      </c>
      <c r="AO35" s="33">
        <f>SUM(D6L1601C19:D6L1627C19)-2*SUM(D6L1609C19,D6L1611C19,D6L1622C19,D6L1624C19,D6L1627C19)</f>
        <v>183.91421946540089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0.33840000397292852</v>
      </c>
      <c r="AT35" s="16" t="s">
        <v>40753</v>
      </c>
      <c r="AU35" s="33">
        <f>IF(D6L1628C5=0,0,D6L1628C18/D6L1628C5)</f>
        <v>0.13380678018702841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0.33840000397292852</v>
      </c>
      <c r="AZ35" s="16" t="s">
        <v>40755</v>
      </c>
      <c r="BA35" s="33">
        <f>IF(D6L1628C5=0,0,D6L1628C19/D6L1628C5)</f>
        <v>0.36619321981297154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7.5862784448884941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3.7931392224442471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1.8965696112221235</v>
      </c>
      <c r="R36" s="16" t="s">
        <v>40760</v>
      </c>
      <c r="S36" s="15">
        <f>D6L1629C5-D6L1629C7</f>
        <v>1.8965696112221235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1.8316516085192407</v>
      </c>
      <c r="X36" s="16" t="s">
        <v>40762</v>
      </c>
      <c r="Y36" s="33">
        <f>D6L1629C7-D6L1629C10</f>
        <v>6.4918002702882838E-2</v>
      </c>
      <c r="Z36" s="16" t="s">
        <v>40763</v>
      </c>
      <c r="AA36" s="33">
        <f>CHOOSE(MIN(D6L1629C9,RUN_YEARS),B7L812C7,B7L812C16,B7L812C25,B7L812C34,B7L812C43)</f>
        <v>96708</v>
      </c>
      <c r="AB36" s="16" t="s">
        <v>40764</v>
      </c>
      <c r="AC36" s="33">
        <f>IF(D6L1629C12=0,0,D6L1629C10/D6L1629C12)</f>
        <v>1.8940021596137244E-5</v>
      </c>
      <c r="AD36" s="16" t="s">
        <v>40765</v>
      </c>
      <c r="AE36" s="33">
        <f>IF(D6L1629C5=0,0,D6L1629C10/D6L1629C5)</f>
        <v>0.48288541524688605</v>
      </c>
      <c r="AF36" s="16" t="s">
        <v>40766</v>
      </c>
      <c r="AG36" s="33">
        <f>CHOOSE(MIN(D6L1629C9,RUN_YEARS),B7L812C5,B7L812C14,B7L812C23,B7L812C32,B7L812C41)</f>
        <v>1318.2911355879389</v>
      </c>
      <c r="AH36" s="16" t="s">
        <v>40767</v>
      </c>
      <c r="AI36" s="33">
        <f>IF(D6L1629C15=0,0,D6L1629C11/D6L1629C15)</f>
        <v>4.9244056149956847E-5</v>
      </c>
      <c r="AJ36" s="16" t="s">
        <v>40768</v>
      </c>
      <c r="AK36" s="33">
        <f>IF(D6L1629C5=0,0,D6L1629C11/D6L1629C5)</f>
        <v>1.7114584753113955E-2</v>
      </c>
      <c r="AL36" s="16" t="s">
        <v>40769</v>
      </c>
      <c r="AM36" s="33">
        <f>D6L1629C8*CHOOSE(MIN(D6L1629C9,RUN_YEARS),B7L812C4,B7L812C13,B7L812C22,B7L812C31,B7L812C40)</f>
        <v>0.48297973375027992</v>
      </c>
      <c r="AN36" s="16" t="s">
        <v>40770</v>
      </c>
      <c r="AO36" s="33">
        <f>D6L1629C8-D6L1629C18</f>
        <v>1.4135898774718436</v>
      </c>
      <c r="AP36" s="16" t="s">
        <v>40771</v>
      </c>
      <c r="AQ36" s="33">
        <f>CHOOSE(MIN(D6L1629C9,RUN_YEARS),B7L812C2,B7L812C11,B7L812C20,B7L812C29,B7L812C38)</f>
        <v>226.83996034809937</v>
      </c>
      <c r="AR36" s="16" t="s">
        <v>40772</v>
      </c>
      <c r="AS36" s="33">
        <f>IF(D6L1629C20=0,0,D6L1629C18/D6L1629C20)</f>
        <v>2.1291651303814324E-3</v>
      </c>
      <c r="AT36" s="16" t="s">
        <v>40773</v>
      </c>
      <c r="AU36" s="33">
        <f>IF(D6L1629C5=0,0,D6L1629C18/D6L1629C5)</f>
        <v>0.12732981982112809</v>
      </c>
      <c r="AV36" s="16" t="s">
        <v>40774</v>
      </c>
      <c r="AW36" s="33">
        <f>CHOOSE(MIN(D6L1629C9,RUN_YEARS),B7L812C1,B7L812C10,B7L812C19,B7L812C28,B7L812C37)</f>
        <v>663.91744693780709</v>
      </c>
      <c r="AX36" s="16" t="s">
        <v>40775</v>
      </c>
      <c r="AY36" s="33">
        <f>IF(D6L1629C23=0,0,D6L1629C19/D6L1629C23)</f>
        <v>2.1291651303814324E-3</v>
      </c>
      <c r="AZ36" s="16" t="s">
        <v>40776</v>
      </c>
      <c r="BA36" s="33">
        <f>IF(D6L1629C5=0,0,D6L1629C19/D6L1629C5)</f>
        <v>0.37267018017887188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96708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1318.2911355879389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226.83996034809937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663.91744693780709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232.39830508474574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116.19915254237287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58.099576271186436</v>
      </c>
      <c r="R38" s="16" t="s">
        <v>40800</v>
      </c>
      <c r="S38" s="15">
        <f>D6L1631C5-D6L1631C7</f>
        <v>58.099576271186436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56.110876026759982</v>
      </c>
      <c r="X38" s="16" t="s">
        <v>40802</v>
      </c>
      <c r="Y38" s="33">
        <f>D6L1631C7-D6L1631C10</f>
        <v>1.9887002444264539</v>
      </c>
      <c r="Z38" s="16" t="s">
        <v>40803</v>
      </c>
      <c r="AA38" s="33">
        <f>CHOOSE(MIN(D6L1631C9,RUN_YEARS),B7L812C7,B7L812C16,B7L812C25,B7L812C34,B7L812C43)</f>
        <v>96708</v>
      </c>
      <c r="AB38" s="16" t="s">
        <v>40804</v>
      </c>
      <c r="AC38" s="33">
        <f>IF(D6L1631C12=0,0,D6L1631C10/D6L1631C12)</f>
        <v>5.8020924873598855E-4</v>
      </c>
      <c r="AD38" s="16" t="s">
        <v>40805</v>
      </c>
      <c r="AE38" s="33">
        <f>IF(D6L1631C5=0,0,D6L1631C10/D6L1631C5)</f>
        <v>0.48288541524688605</v>
      </c>
      <c r="AF38" s="16" t="s">
        <v>40806</v>
      </c>
      <c r="AG38" s="33">
        <f>CHOOSE(MIN(D6L1631C9,RUN_YEARS),B7L812C5,B7L812C14,B7L812C23,B7L812C32,B7L812C41)</f>
        <v>1318.2911355879389</v>
      </c>
      <c r="AH38" s="16" t="s">
        <v>40807</v>
      </c>
      <c r="AI38" s="33">
        <f>IF(D6L1631C15=0,0,D6L1631C11/D6L1631C15)</f>
        <v>1.5085440467135676E-3</v>
      </c>
      <c r="AJ38" s="16" t="s">
        <v>40808</v>
      </c>
      <c r="AK38" s="33">
        <f>IF(D6L1631C5=0,0,D6L1631C11/D6L1631C5)</f>
        <v>1.7114584753113924E-2</v>
      </c>
      <c r="AL38" s="16" t="s">
        <v>40809</v>
      </c>
      <c r="AM38" s="33">
        <f>D6L1631C8*CHOOSE(MIN(D6L1631C9,RUN_YEARS),B7L812C4,B7L812C13,B7L812C22,B7L812C31,B7L812C40)</f>
        <v>14.795617156588117</v>
      </c>
      <c r="AN38" s="16" t="s">
        <v>40810</v>
      </c>
      <c r="AO38" s="33">
        <f>D6L1631C8-D6L1631C18</f>
        <v>43.303959114598321</v>
      </c>
      <c r="AP38" s="16" t="s">
        <v>40811</v>
      </c>
      <c r="AQ38" s="33">
        <f>CHOOSE(MIN(D6L1631C9,RUN_YEARS),B7L812C2,B7L812C11,B7L812C20,B7L812C29,B7L812C38)</f>
        <v>226.83996034809937</v>
      </c>
      <c r="AR38" s="16" t="s">
        <v>40812</v>
      </c>
      <c r="AS38" s="33">
        <f>IF(D6L1631C20=0,0,D6L1631C18/D6L1631C20)</f>
        <v>6.5224915107035666E-2</v>
      </c>
      <c r="AT38" s="16" t="s">
        <v>40813</v>
      </c>
      <c r="AU38" s="33">
        <f>IF(D6L1631C5=0,0,D6L1631C18/D6L1631C5)</f>
        <v>0.12732981982112809</v>
      </c>
      <c r="AV38" s="16" t="s">
        <v>40814</v>
      </c>
      <c r="AW38" s="33">
        <f>CHOOSE(MIN(D6L1631C9,RUN_YEARS),B7L812C1,B7L812C10,B7L812C19,B7L812C28,B7L812C37)</f>
        <v>663.91744693780709</v>
      </c>
      <c r="AX38" s="16" t="s">
        <v>40815</v>
      </c>
      <c r="AY38" s="33">
        <f>IF(D6L1631C23=0,0,D6L1631C19/D6L1631C23)</f>
        <v>6.5224915107035666E-2</v>
      </c>
      <c r="AZ38" s="16" t="s">
        <v>40816</v>
      </c>
      <c r="BA38" s="33">
        <f>IF(D6L1631C5=0,0,D6L1631C19/D6L1631C5)</f>
        <v>0.37267018017887193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96708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1318.2911355879389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226.83996034809937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663.91744693780709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5817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5817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2326.8000000000002</v>
      </c>
      <c r="R40" s="16" t="s">
        <v>40840</v>
      </c>
      <c r="S40" s="15">
        <f>D6L1633C5-D6L1633C7</f>
        <v>3490.2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2247.1555683929091</v>
      </c>
      <c r="X40" s="16" t="s">
        <v>40842</v>
      </c>
      <c r="Y40" s="33">
        <f>D6L1633C7-D6L1633C10</f>
        <v>79.644431607091065</v>
      </c>
      <c r="Z40" s="16" t="s">
        <v>40843</v>
      </c>
      <c r="AA40" s="33">
        <f>CHOOSE(MIN(D6L1633C9,RUN_YEARS),B7L812C7,B7L812C16,B7L812C25,B7L812C34,B7L812C43)</f>
        <v>96708</v>
      </c>
      <c r="AB40" s="16" t="s">
        <v>40844</v>
      </c>
      <c r="AC40" s="33">
        <f>IF(D6L1633C12=0,0,D6L1633C10/D6L1633C12)</f>
        <v>2.3236501306954017E-2</v>
      </c>
      <c r="AD40" s="16" t="s">
        <v>40845</v>
      </c>
      <c r="AE40" s="33">
        <f>IF(D6L1633C5=0,0,D6L1633C10/D6L1633C5)</f>
        <v>0.38630833219750887</v>
      </c>
      <c r="AF40" s="16" t="s">
        <v>40846</v>
      </c>
      <c r="AG40" s="33">
        <f>CHOOSE(MIN(D6L1633C9,RUN_YEARS),B7L812C5,B7L812C14,B7L812C23,B7L812C32,B7L812C41)</f>
        <v>1318.2911355879389</v>
      </c>
      <c r="AH40" s="16" t="s">
        <v>40847</v>
      </c>
      <c r="AI40" s="33">
        <f>IF(D6L1633C15=0,0,D6L1633C11/D6L1633C15)</f>
        <v>6.0414903398080415E-2</v>
      </c>
      <c r="AJ40" s="16" t="s">
        <v>40848</v>
      </c>
      <c r="AK40" s="33">
        <f>IF(D6L1633C5=0,0,D6L1633C11/D6L1633C5)</f>
        <v>1.3691667802491158E-2</v>
      </c>
      <c r="AL40" s="16" t="s">
        <v>40849</v>
      </c>
      <c r="AM40" s="33">
        <f>D6L1633C8*CHOOSE(MIN(D6L1633C9,RUN_YEARS),B7L812C4,B7L812C13,B7L812C22,B7L812C31,B7L812C40)</f>
        <v>888.81307427940249</v>
      </c>
      <c r="AN40" s="16" t="s">
        <v>40850</v>
      </c>
      <c r="AO40" s="33">
        <f>D6L1633C8-D6L1633C18</f>
        <v>2601.3869257205974</v>
      </c>
      <c r="AP40" s="16" t="s">
        <v>40851</v>
      </c>
      <c r="AQ40" s="33">
        <f>CHOOSE(MIN(D6L1633C9,RUN_YEARS),B7L812C2,B7L812C11,B7L812C20,B7L812C29,B7L812C38)</f>
        <v>226.83996034809937</v>
      </c>
      <c r="AR40" s="16" t="s">
        <v>40852</v>
      </c>
      <c r="AS40" s="33">
        <f>IF(D6L1633C20=0,0,D6L1633C18/D6L1633C20)</f>
        <v>3.9182385366117423</v>
      </c>
      <c r="AT40" s="16" t="s">
        <v>40853</v>
      </c>
      <c r="AU40" s="33">
        <f>IF(D6L1633C5=0,0,D6L1633C18/D6L1633C5)</f>
        <v>0.15279578378535369</v>
      </c>
      <c r="AV40" s="16" t="s">
        <v>40854</v>
      </c>
      <c r="AW40" s="33">
        <f>CHOOSE(MIN(D6L1633C9,RUN_YEARS),B7L812C1,B7L812C10,B7L812C19,B7L812C28,B7L812C37)</f>
        <v>663.91744693780709</v>
      </c>
      <c r="AX40" s="16" t="s">
        <v>40855</v>
      </c>
      <c r="AY40" s="33">
        <f>IF(D6L1633C23=0,0,D6L1633C19/D6L1633C23)</f>
        <v>3.9182385366117427</v>
      </c>
      <c r="AZ40" s="16" t="s">
        <v>40856</v>
      </c>
      <c r="BA40" s="33">
        <f>IF(D6L1633C5=0,0,D6L1633C19/D6L1633C5)</f>
        <v>0.44720421621464629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27542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27542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27542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96708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1318.2911355879389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7013.8357950270201</v>
      </c>
      <c r="AN41" s="16" t="s">
        <v>40869</v>
      </c>
      <c r="AO41" s="33">
        <f>D6L1634C8-D6L1634C18</f>
        <v>20528.164204972978</v>
      </c>
      <c r="AP41" s="16" t="s">
        <v>40870</v>
      </c>
      <c r="AQ41" s="33">
        <f>CHOOSE(MIN(D6L1634C9,RUN_YEARS),B7L812C2,B7L812C11,B7L812C20,B7L812C29,B7L812C38)</f>
        <v>226.83996034809937</v>
      </c>
      <c r="AR41" s="16" t="s">
        <v>40871</v>
      </c>
      <c r="AS41" s="33">
        <f>IF(D6L1634C20=0,0,D6L1634C18/D6L1634C20)</f>
        <v>30.919754104452643</v>
      </c>
      <c r="AT41" s="16" t="s">
        <v>40872</v>
      </c>
      <c r="AU41" s="33">
        <f>IF(D6L1634C5=0,0,D6L1634C18/D6L1634C5)</f>
        <v>0.25465963964225619</v>
      </c>
      <c r="AV41" s="16" t="s">
        <v>40873</v>
      </c>
      <c r="AW41" s="33">
        <f>CHOOSE(MIN(D6L1634C9,RUN_YEARS),B7L812C1,B7L812C10,B7L812C19,B7L812C28,B7L812C37)</f>
        <v>663.91744693780709</v>
      </c>
      <c r="AX41" s="16" t="s">
        <v>40874</v>
      </c>
      <c r="AY41" s="33">
        <f>IF(D6L1634C23=0,0,D6L1634C19/D6L1634C23)</f>
        <v>30.91975410445264</v>
      </c>
      <c r="AZ41" s="16" t="s">
        <v>40875</v>
      </c>
      <c r="BA41" s="33">
        <f>IF(D6L1634C5=0,0,D6L1634C19/D6L1634C5)</f>
        <v>0.74534036035774376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96708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1318.2911355879389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226.83996034809937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663.91744693780709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-24828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-24828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-24828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96708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1318.2911355879389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-6322.6895330379366</v>
      </c>
      <c r="AN43" s="16" t="s">
        <v>40910</v>
      </c>
      <c r="AO43" s="33">
        <f>D6L1636C8-D6L1636C18</f>
        <v>-18505.310466962062</v>
      </c>
      <c r="AP43" s="16" t="s">
        <v>40911</v>
      </c>
      <c r="AQ43" s="33">
        <f>CHOOSE(MIN(D6L1636C9,RUN_YEARS),B7L812C2,B7L812C11,B7L812C20,B7L812C29,B7L812C38)</f>
        <v>226.83996034809937</v>
      </c>
      <c r="AR43" s="16" t="s">
        <v>40912</v>
      </c>
      <c r="AS43" s="33">
        <f>IF(D6L1636C20=0,0,D6L1636C18/D6L1636C20)</f>
        <v>-27.872908826713754</v>
      </c>
      <c r="AT43" s="16" t="s">
        <v>40913</v>
      </c>
      <c r="AU43" s="33">
        <f>IF(D6L1636C5=0,0,D6L1636C18/D6L1636C5)</f>
        <v>0.25465963964225619</v>
      </c>
      <c r="AV43" s="16" t="s">
        <v>40914</v>
      </c>
      <c r="AW43" s="33">
        <f>CHOOSE(MIN(D6L1636C9,RUN_YEARS),B7L812C1,B7L812C10,B7L812C19,B7L812C28,B7L812C37)</f>
        <v>663.91744693780709</v>
      </c>
      <c r="AX43" s="16" t="s">
        <v>40915</v>
      </c>
      <c r="AY43" s="33">
        <f>IF(D6L1636C23=0,0,D6L1636C19/D6L1636C23)</f>
        <v>-27.872908826713754</v>
      </c>
      <c r="AZ43" s="16" t="s">
        <v>40916</v>
      </c>
      <c r="BA43" s="33">
        <f>IF(D6L1636C5=0,0,D6L1636C19/D6L1636C5)</f>
        <v>0.74534036035774376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8770.9845835296364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8650.9922917648146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2386.7961458824088</v>
      </c>
      <c r="R44" s="16" t="s">
        <v>40920</v>
      </c>
      <c r="S44" s="15">
        <f>SUM(D6L1629C8:D6L1636C8)</f>
        <v>6264.196145882408</v>
      </c>
      <c r="U44" s="21" t="str">
        <f>NULL_VALUE</f>
        <v>n/a</v>
      </c>
      <c r="V44" s="16" t="s">
        <v>40921</v>
      </c>
      <c r="W44" s="33">
        <f>SUM(D6L1629C10:D6L1636C10)</f>
        <v>2305.0980960281881</v>
      </c>
      <c r="X44" s="16" t="s">
        <v>40922</v>
      </c>
      <c r="Y44" s="33">
        <f>SUM(D6L1629C11:D6L1636C11)</f>
        <v>81.6980498542204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2.3835650577286142E-2</v>
      </c>
      <c r="AD44" s="16" t="s">
        <v>40924</v>
      </c>
      <c r="AE44" s="33">
        <f>IF(D6L1637C5=0,0,D6L1637C10/D6L1637C5)</f>
        <v>0.26645476244644128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6.1972691500943942E-2</v>
      </c>
      <c r="AJ44" s="16" t="s">
        <v>40926</v>
      </c>
      <c r="AK44" s="33">
        <f>IF(D6L1637C5=0,0,D6L1637C11/D6L1637C5)</f>
        <v>9.4437779041823509E-3</v>
      </c>
      <c r="AL44" s="16" t="s">
        <v>40927</v>
      </c>
      <c r="AM44" s="33">
        <f>SUM(D6L1629C18:D6L1636C18)</f>
        <v>1595.2379331588245</v>
      </c>
      <c r="AN44" s="16" t="s">
        <v>40928</v>
      </c>
      <c r="AO44" s="33">
        <f>SUM(D6L1629C19:D6L1636C19)</f>
        <v>4668.9582127235844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7.0324378945880497</v>
      </c>
      <c r="AT44" s="16" t="s">
        <v>40930</v>
      </c>
      <c r="AU44" s="33">
        <f>IF(D6L1637C5=0,0,D6L1637C18/D6L1637C5)</f>
        <v>0.184399416778742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7.0324378945880426</v>
      </c>
      <c r="AZ44" s="16" t="s">
        <v>40932</v>
      </c>
      <c r="BA44" s="33">
        <f>IF(D6L1637C5=0,0,D6L1637C19/D6L1637C5)</f>
        <v>0.53970204287063472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644.27500571729377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322.13750285864688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161.06875142932344</v>
      </c>
      <c r="R45" s="16" t="s">
        <v>40937</v>
      </c>
      <c r="S45" s="15">
        <f>D6L1638C5-D6L1638C7</f>
        <v>161.06875142932344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155.55550183449265</v>
      </c>
      <c r="X45" s="16" t="s">
        <v>40939</v>
      </c>
      <c r="Y45" s="33">
        <f>D6L1638C7-D6L1638C10</f>
        <v>5.5132495948307962</v>
      </c>
      <c r="Z45" s="16" t="s">
        <v>40940</v>
      </c>
      <c r="AA45" s="33">
        <f>CHOOSE(MIN(D6L1638C9,RUN_YEARS),B7L812C7,B7L812C16,B7L812C25,B7L812C34,B7L812C43)</f>
        <v>96708</v>
      </c>
      <c r="AB45" s="16" t="s">
        <v>40941</v>
      </c>
      <c r="AC45" s="33">
        <f>IF(D6L1638C12=0,0,D6L1638C10/D6L1638C12)</f>
        <v>1.6085070711264078E-3</v>
      </c>
      <c r="AD45" s="16" t="s">
        <v>40942</v>
      </c>
      <c r="AE45" s="33">
        <f>IF(D6L1638C5=0,0,D6L1638C10/D6L1638C5)</f>
        <v>0.48288541524688605</v>
      </c>
      <c r="AF45" s="16" t="s">
        <v>40943</v>
      </c>
      <c r="AG45" s="33">
        <f>CHOOSE(MIN(D6L1638C9,RUN_YEARS),B7L812C5,B7L812C14,B7L812C23,B7L812C32,B7L812C41)</f>
        <v>1318.2911355879389</v>
      </c>
      <c r="AH45" s="16" t="s">
        <v>40944</v>
      </c>
      <c r="AI45" s="33">
        <f>IF(D6L1638C15=0,0,D6L1638C11/D6L1638C15)</f>
        <v>4.182118384928657E-3</v>
      </c>
      <c r="AJ45" s="16" t="s">
        <v>40945</v>
      </c>
      <c r="AK45" s="33">
        <f>IF(D6L1638C5=0,0,D6L1638C11/D6L1638C5)</f>
        <v>1.7114584753113941E-2</v>
      </c>
      <c r="AL45" s="16" t="s">
        <v>40946</v>
      </c>
      <c r="AM45" s="33">
        <f>D6L1638C8*CHOOSE(MIN(D6L1638C9,RUN_YEARS),B7L812C4,B7L812C13,B7L812C22,B7L812C31,B7L812C40)</f>
        <v>41.017710196619646</v>
      </c>
      <c r="AN45" s="16" t="s">
        <v>40947</v>
      </c>
      <c r="AO45" s="33">
        <f>D6L1638C8-D6L1638C18</f>
        <v>120.0510412327038</v>
      </c>
      <c r="AP45" s="16" t="s">
        <v>40948</v>
      </c>
      <c r="AQ45" s="33">
        <f>CHOOSE(MIN(D6L1638C9,RUN_YEARS),B7L812C2,B7L812C11,B7L812C20,B7L812C29,B7L812C38)</f>
        <v>226.83996034809937</v>
      </c>
      <c r="AR45" s="16" t="s">
        <v>40949</v>
      </c>
      <c r="AS45" s="33">
        <f>IF(D6L1638C20=0,0,D6L1638C18/D6L1638C20)</f>
        <v>0.18082224196158181</v>
      </c>
      <c r="AT45" s="16" t="s">
        <v>40950</v>
      </c>
      <c r="AU45" s="33">
        <f>IF(D6L1638C5=0,0,D6L1638C18/D6L1638C5)</f>
        <v>0.12732981982112809</v>
      </c>
      <c r="AV45" s="16" t="s">
        <v>40951</v>
      </c>
      <c r="AW45" s="33">
        <f>CHOOSE(MIN(D6L1638C9,RUN_YEARS),B7L812C1,B7L812C10,B7L812C19,B7L812C28,B7L812C37)</f>
        <v>663.91744693780709</v>
      </c>
      <c r="AX45" s="16" t="s">
        <v>40952</v>
      </c>
      <c r="AY45" s="33">
        <f>IF(D6L1638C23=0,0,D6L1638C19/D6L1638C23)</f>
        <v>0.18082224196158181</v>
      </c>
      <c r="AZ45" s="16" t="s">
        <v>40953</v>
      </c>
      <c r="BA45" s="33">
        <f>IF(D6L1638C5=0,0,D6L1638C19/D6L1638C5)</f>
        <v>0.37267018017887188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12244.552481557248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12244.552481557248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4897.8209926228992</v>
      </c>
      <c r="R46" s="16" t="s">
        <v>40957</v>
      </c>
      <c r="S46" s="15">
        <f>D6L1639C5-D6L1639C7</f>
        <v>7346.7314889343488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4730.1726476552485</v>
      </c>
      <c r="X46" s="16" t="s">
        <v>40959</v>
      </c>
      <c r="Y46" s="33">
        <f>D6L1639C7-D6L1639C10</f>
        <v>167.6483449676507</v>
      </c>
      <c r="Z46" s="16" t="s">
        <v>40960</v>
      </c>
      <c r="AA46" s="33">
        <f>CHOOSE(MIN(D6L1639C9,RUN_YEARS),B7L812C7,B7L812C16,B7L812C25,B7L812C34,B7L812C43)</f>
        <v>96708</v>
      </c>
      <c r="AB46" s="16" t="s">
        <v>40961</v>
      </c>
      <c r="AC46" s="33">
        <f>IF(D6L1639C12=0,0,D6L1639C10/D6L1639C12)</f>
        <v>4.891190643644009E-2</v>
      </c>
      <c r="AD46" s="16" t="s">
        <v>40962</v>
      </c>
      <c r="AE46" s="33">
        <f>IF(D6L1639C5=0,0,D6L1639C10/D6L1639C5)</f>
        <v>0.38630833219750882</v>
      </c>
      <c r="AF46" s="16" t="s">
        <v>40963</v>
      </c>
      <c r="AG46" s="33">
        <f>CHOOSE(MIN(D6L1639C9,RUN_YEARS),B7L812C5,B7L812C14,B7L812C23,B7L812C32,B7L812C41)</f>
        <v>1318.2911355879389</v>
      </c>
      <c r="AH46" s="16" t="s">
        <v>40964</v>
      </c>
      <c r="AI46" s="33">
        <f>IF(D6L1639C15=0,0,D6L1639C11/D6L1639C15)</f>
        <v>0.12717095673474429</v>
      </c>
      <c r="AJ46" s="16" t="s">
        <v>40965</v>
      </c>
      <c r="AK46" s="33">
        <f>IF(D6L1639C5=0,0,D6L1639C11/D6L1639C5)</f>
        <v>1.3691667802491168E-2</v>
      </c>
      <c r="AL46" s="16" t="s">
        <v>40966</v>
      </c>
      <c r="AM46" s="33">
        <f>D6L1639C8*CHOOSE(MIN(D6L1639C9,RUN_YEARS),B7L812C4,B7L812C13,B7L812C22,B7L812C31,B7L812C40)</f>
        <v>1870.9159935204375</v>
      </c>
      <c r="AN46" s="16" t="s">
        <v>40967</v>
      </c>
      <c r="AO46" s="33">
        <f>D6L1639C8-D6L1639C18</f>
        <v>5475.8154954139118</v>
      </c>
      <c r="AP46" s="16" t="s">
        <v>40968</v>
      </c>
      <c r="AQ46" s="33">
        <f>CHOOSE(MIN(D6L1639C9,RUN_YEARS),B7L812C2,B7L812C11,B7L812C20,B7L812C29,B7L812C38)</f>
        <v>226.83996034809937</v>
      </c>
      <c r="AR46" s="16" t="s">
        <v>40969</v>
      </c>
      <c r="AS46" s="33">
        <f>IF(D6L1639C20=0,0,D6L1639C18/D6L1639C20)</f>
        <v>8.2477354988486411</v>
      </c>
      <c r="AT46" s="16" t="s">
        <v>40970</v>
      </c>
      <c r="AU46" s="33">
        <f>IF(D6L1639C5=0,0,D6L1639C18/D6L1639C5)</f>
        <v>0.15279578378535372</v>
      </c>
      <c r="AV46" s="16" t="s">
        <v>40971</v>
      </c>
      <c r="AW46" s="33">
        <f>CHOOSE(MIN(D6L1639C9,RUN_YEARS),B7L812C1,B7L812C10,B7L812C19,B7L812C28,B7L812C37)</f>
        <v>663.91744693780709</v>
      </c>
      <c r="AX46" s="16" t="s">
        <v>40972</v>
      </c>
      <c r="AY46" s="33">
        <f>IF(D6L1639C23=0,0,D6L1639C19/D6L1639C23)</f>
        <v>8.2477354988486429</v>
      </c>
      <c r="AZ46" s="16" t="s">
        <v>40973</v>
      </c>
      <c r="BA46" s="33">
        <f>IF(D6L1639C5=0,0,D6L1639C19/D6L1639C5)</f>
        <v>0.44720421621464634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12888.827487274542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12566.689984415894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5058.8897440522223</v>
      </c>
      <c r="R47" s="16" t="s">
        <v>40977</v>
      </c>
      <c r="S47" s="15">
        <f>SUM(D6L1638C8:D6L1639C8)</f>
        <v>7507.8002403636719</v>
      </c>
      <c r="U47" s="21" t="str">
        <f>NULL_VALUE</f>
        <v>n/a</v>
      </c>
      <c r="V47" s="16" t="s">
        <v>40978</v>
      </c>
      <c r="W47" s="33">
        <f>SUM(D6L1638C10:D6L1639C10)</f>
        <v>4885.7281494897416</v>
      </c>
      <c r="X47" s="16" t="s">
        <v>40979</v>
      </c>
      <c r="Y47" s="33">
        <f>SUM(D6L1638C11:D6L1639C11)</f>
        <v>173.1615945624815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5.0520413507566496E-2</v>
      </c>
      <c r="AD47" s="16" t="s">
        <v>40981</v>
      </c>
      <c r="AE47" s="33">
        <f>IF(D6L1640C5=0,0,D6L1640C10/D6L1640C5)</f>
        <v>0.38878401198315488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0.13135307511967295</v>
      </c>
      <c r="AJ47" s="16" t="s">
        <v>40983</v>
      </c>
      <c r="AK47" s="33">
        <f>IF(D6L1640C5=0,0,D6L1640C11/D6L1640C5)</f>
        <v>1.3779411665062264E-2</v>
      </c>
      <c r="AL47" s="16" t="s">
        <v>40984</v>
      </c>
      <c r="AM47" s="33">
        <f>SUM(D6L1638C18:D6L1639C18)</f>
        <v>1911.9337037170571</v>
      </c>
      <c r="AN47" s="16" t="s">
        <v>40985</v>
      </c>
      <c r="AO47" s="33">
        <f>SUM(D6L1638C19:D6L1639C19)</f>
        <v>5595.8665366466157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8.4285577408102235</v>
      </c>
      <c r="AT47" s="16" t="s">
        <v>40987</v>
      </c>
      <c r="AU47" s="33">
        <f>IF(D6L1640C5=0,0,D6L1640C18/D6L1640C5)</f>
        <v>0.15214298324284831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8.4285577408102252</v>
      </c>
      <c r="AZ47" s="16" t="s">
        <v>40989</v>
      </c>
      <c r="BA47" s="33">
        <f>IF(D6L1640C5=0,0,D6L1640C19/D6L1640C5)</f>
        <v>0.44529359310893468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22422.775961047901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21719.915003371378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7696.802253529966</v>
      </c>
      <c r="R48" s="16" t="s">
        <v>40994</v>
      </c>
      <c r="S48" s="15">
        <f>SUM(D6L1628C8,D6L1637C8,D6L1640C8)</f>
        <v>14023.112749841413</v>
      </c>
      <c r="U48" s="21" t="str">
        <f>NULL_VALUE</f>
        <v>n/a</v>
      </c>
      <c r="V48" s="16" t="s">
        <v>40995</v>
      </c>
      <c r="W48" s="33">
        <f>SUM(D6L1628C10,D6L1637C10,D6L1640C10)</f>
        <v>7433.6423858061808</v>
      </c>
      <c r="X48" s="16" t="s">
        <v>40996</v>
      </c>
      <c r="Y48" s="33">
        <f>SUM(D6L1628C11,D6L1637C11,D6L1640C11)</f>
        <v>263.15986772378506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7.7301515982450983E-2</v>
      </c>
      <c r="AD48" s="16" t="s">
        <v>40998</v>
      </c>
      <c r="AE48" s="33">
        <f>IF(D6L1641C5=0,0,D6L1641C10/D6L1641C5)</f>
        <v>0.34225006795157009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0.20098394155437255</v>
      </c>
      <c r="AJ48" s="16" t="s">
        <v>41000</v>
      </c>
      <c r="AK48" s="33">
        <f>IF(D6L1641C5=0,0,D6L1641C11/D6L1641C5)</f>
        <v>1.2116063423035367E-2</v>
      </c>
      <c r="AL48" s="16" t="s">
        <v>41001</v>
      </c>
      <c r="AM48" s="33">
        <f>SUM(D6L1628C18,D6L1637C18,D6L1640C18)</f>
        <v>3574.3737810058155</v>
      </c>
      <c r="AN48" s="16" t="s">
        <v>41002</v>
      </c>
      <c r="AO48" s="33">
        <f>SUM(D6L1628C19,D6L1637C19,D6L1640C19)</f>
        <v>10448.738968835602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15.799395639371202</v>
      </c>
      <c r="AT48" s="16" t="s">
        <v>41004</v>
      </c>
      <c r="AU48" s="33">
        <f>IF(D6L1641C5=0,0,D6L1641C18/D6L1641C5)</f>
        <v>0.16456665601366299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15.799395639371197</v>
      </c>
      <c r="AZ48" s="16" t="s">
        <v>41006</v>
      </c>
      <c r="BA48" s="33">
        <f>IF(D6L1641C5=0,0,D6L1641C19/D6L1641C5)</f>
        <v>0.4810672126117318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7F9ED-A6A0-495E-A29F-4601CE06A0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3346190.6666666665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41389.715539732962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8066.9296317530143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20546.239119157442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0.64026038311518152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3441201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42572.520704444541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8137.2844791371908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21136.898047838025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0.64026038311518152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3441201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42572.520704444541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8137.2844791371908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21136.898047838025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0.6264075840669403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3178470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39620.745118818901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7455.4743016877956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19650.176360856891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0.32132834210455641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3441201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42572.520704444541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8137.2844791371908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21136.898047838025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0.64026038311518152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3441201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42572.520704444541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8137.2844791371908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21136.898047838025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0.6264075840669403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3178470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39620.745118818901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7455.4743016877956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19650.176360856891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0.6264075840669403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3178470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39620.745118818901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7455.4743016877956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19650.176360856891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0.6264075840669403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3178470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39620.745118818901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7455.4743016877956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19650.176360856891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0.6264075840669403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3178470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39620.745118818901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7455.4743016877956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19650.176360856891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0.6264075840669403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3178470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39620.745118818901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7455.4743016877956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19650.176360856891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0.6264075840669403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3178470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39620.745118818901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7455.4743016877956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19650.176360856891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3178470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39620.745118818901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7455.4743016877956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19650.176360856891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0.64026038311518152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3441201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42572.520704444541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8137.2844791371908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21136.898047838025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0.6353552691493457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3346190.6666666665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41389.715539732962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8066.9296317530143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20546.239119157442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0.3145082191507319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3346190.6666666665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41389.715539732962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8066.9296317530143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20546.239119157442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3346190.6666666665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41389.715539732962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8066.9296317530143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20546.239119157442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0.30325597258387399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3178470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39620.745118818901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7455.4743016877956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19650.176360856891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0.3145082191507319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3346190.6666666665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41389.715539732962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8066.9296317530143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20546.239119157442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0.30325597258387399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3178470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39620.745118818901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7455.4743016877956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19650.176360856891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0.30325597258387399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3178470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39620.745118818901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7455.4743016877956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19650.176360856891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0.30325597258387399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3178470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39620.745118818901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7455.4743016877956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19650.176360856891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0.30325597258387399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3178470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39620.745118818901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7455.4743016877956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19650.176360856891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0.30325597258387399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3178470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39620.745118818901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7455.4743016877956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19650.176360856891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0.30325597258387399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3178470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39620.745118818901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7455.4743016877956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19650.176360856891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3178470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39620.745118818901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7455.4743016877956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19650.176360856891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3346190.6666666665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41389.715539732962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8066.9296317530143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20546.239119157442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3178470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39620.745118818901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7455.4743016877956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19650.176360856891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3178470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39620.745118818901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7455.4743016877956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19650.176360856891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504.54842615012109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252.27421307506054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126.13710653753027</v>
      </c>
      <c r="R38" s="16" t="s">
        <v>41634</v>
      </c>
      <c r="S38" s="15">
        <f>D6L1731C5-D6L1731C7</f>
        <v>126.13710653753027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122.17734923460628</v>
      </c>
      <c r="X38" s="16" t="s">
        <v>41636</v>
      </c>
      <c r="Y38" s="33">
        <f>D6L1731C7-D6L1731C10</f>
        <v>3.9597573029239896</v>
      </c>
      <c r="Z38" s="16" t="s">
        <v>41637</v>
      </c>
      <c r="AA38" s="33">
        <f>CHOOSE(MIN(D6L1731C9,RUN_YEARS),B7L816C7,B7L816C16,B7L816C25,B7L816C34,B7L816C43)</f>
        <v>3178470</v>
      </c>
      <c r="AB38" s="16" t="s">
        <v>41638</v>
      </c>
      <c r="AC38" s="33">
        <f>IF(D6L1731C12=0,0,D6L1731C10/D6L1731C12)</f>
        <v>3.8439044330953658E-5</v>
      </c>
      <c r="AD38" s="16" t="s">
        <v>41639</v>
      </c>
      <c r="AE38" s="33">
        <f>IF(D6L1731C5=0,0,D6L1731C10/D6L1731C5)</f>
        <v>0.48430375719080798</v>
      </c>
      <c r="AF38" s="16" t="s">
        <v>41640</v>
      </c>
      <c r="AG38" s="33">
        <f>CHOOSE(MIN(D6L1731C9,RUN_YEARS),B7L816C5,B7L816C14,B7L816C23,B7L816C32,B7L816C41)</f>
        <v>39620.745118818901</v>
      </c>
      <c r="AH38" s="16" t="s">
        <v>41641</v>
      </c>
      <c r="AI38" s="33">
        <f>IF(D6L1731C15=0,0,D6L1731C11/D6L1731C15)</f>
        <v>9.9941515260479043E-5</v>
      </c>
      <c r="AJ38" s="16" t="s">
        <v>41642</v>
      </c>
      <c r="AK38" s="33">
        <f>IF(D6L1731C5=0,0,D6L1731C11/D6L1731C5)</f>
        <v>1.5696242809192001E-2</v>
      </c>
      <c r="AL38" s="16" t="s">
        <v>41643</v>
      </c>
      <c r="AM38" s="33">
        <f>D6L1731C8*CHOOSE(MIN(D6L1731C9,RUN_YEARS),B7L816C4,B7L816C13,B7L816C22,B7L816C31,B7L816C40)</f>
        <v>34.69431403760025</v>
      </c>
      <c r="AN38" s="16" t="s">
        <v>41644</v>
      </c>
      <c r="AO38" s="33">
        <f>D6L1731C8-D6L1731C18</f>
        <v>91.442792499930022</v>
      </c>
      <c r="AP38" s="16" t="s">
        <v>41645</v>
      </c>
      <c r="AQ38" s="33">
        <f>CHOOSE(MIN(D6L1731C9,RUN_YEARS),B7L816C2,B7L816C11,B7L816C20,B7L816C29,B7L816C38)</f>
        <v>7455.4743016877956</v>
      </c>
      <c r="AR38" s="16" t="s">
        <v>41646</v>
      </c>
      <c r="AS38" s="33">
        <f>IF(D6L1731C20=0,0,D6L1731C18/D6L1731C20)</f>
        <v>4.6535354604798291E-3</v>
      </c>
      <c r="AT38" s="16" t="s">
        <v>41647</v>
      </c>
      <c r="AU38" s="33">
        <f>IF(D6L1731C5=0,0,D6L1731C18/D6L1731C5)</f>
        <v>0.13752620061598392</v>
      </c>
      <c r="AV38" s="16" t="s">
        <v>41648</v>
      </c>
      <c r="AW38" s="33">
        <f>CHOOSE(MIN(D6L1731C9,RUN_YEARS),B7L816C1,B7L816C10,B7L816C19,B7L816C28,B7L816C37)</f>
        <v>19650.176360856891</v>
      </c>
      <c r="AX38" s="16" t="s">
        <v>41649</v>
      </c>
      <c r="AY38" s="33">
        <f>IF(D6L1731C23=0,0,D6L1731C19/D6L1731C23)</f>
        <v>4.6535354604798291E-3</v>
      </c>
      <c r="AZ38" s="16" t="s">
        <v>41650</v>
      </c>
      <c r="BA38" s="33">
        <f>IF(D6L1731C5=0,0,D6L1731C19/D6L1731C5)</f>
        <v>0.36247379938401608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3178470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39620.745118818901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7455.4743016877956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19650.176360856891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12629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12629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5051.6000000000004</v>
      </c>
      <c r="R40" s="16" t="s">
        <v>41675</v>
      </c>
      <c r="S40" s="15">
        <f>D6L1733C5-D6L1733C7</f>
        <v>7577.4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4893.0177196501718</v>
      </c>
      <c r="X40" s="16" t="s">
        <v>41677</v>
      </c>
      <c r="Y40" s="33">
        <f>D6L1733C7-D6L1733C10</f>
        <v>158.58228034982858</v>
      </c>
      <c r="Z40" s="16" t="s">
        <v>41678</v>
      </c>
      <c r="AA40" s="33">
        <f>CHOOSE(MIN(D6L1733C9,RUN_YEARS),B7L816C7,B7L816C16,B7L816C25,B7L816C34,B7L816C43)</f>
        <v>3178470</v>
      </c>
      <c r="AB40" s="16" t="s">
        <v>41679</v>
      </c>
      <c r="AC40" s="33">
        <f>IF(D6L1733C12=0,0,D6L1733C10/D6L1733C12)</f>
        <v>1.5394254844784351E-3</v>
      </c>
      <c r="AD40" s="16" t="s">
        <v>41680</v>
      </c>
      <c r="AE40" s="33">
        <f>IF(D6L1733C5=0,0,D6L1733C10/D6L1733C5)</f>
        <v>0.38744300575264645</v>
      </c>
      <c r="AF40" s="16" t="s">
        <v>41681</v>
      </c>
      <c r="AG40" s="33">
        <f>CHOOSE(MIN(D6L1733C9,RUN_YEARS),B7L816C5,B7L816C14,B7L816C23,B7L816C32,B7L816C41)</f>
        <v>39620.745118818901</v>
      </c>
      <c r="AH40" s="16" t="s">
        <v>41682</v>
      </c>
      <c r="AI40" s="33">
        <f>IF(D6L1733C15=0,0,D6L1733C11/D6L1733C15)</f>
        <v>4.0025062596439108E-3</v>
      </c>
      <c r="AJ40" s="16" t="s">
        <v>41683</v>
      </c>
      <c r="AK40" s="33">
        <f>IF(D6L1733C5=0,0,D6L1733C11/D6L1733C5)</f>
        <v>1.2556994247353598E-2</v>
      </c>
      <c r="AL40" s="16" t="s">
        <v>41684</v>
      </c>
      <c r="AM40" s="33">
        <f>D6L1733C8*CHOOSE(MIN(D6L1733C9,RUN_YEARS),B7L816C4,B7L816C13,B7L816C22,B7L816C31,B7L816C40)</f>
        <v>2084.1820650951131</v>
      </c>
      <c r="AN40" s="16" t="s">
        <v>41685</v>
      </c>
      <c r="AO40" s="33">
        <f>D6L1733C8-D6L1733C18</f>
        <v>5493.2179349048865</v>
      </c>
      <c r="AP40" s="16" t="s">
        <v>41686</v>
      </c>
      <c r="AQ40" s="33">
        <f>CHOOSE(MIN(D6L1733C9,RUN_YEARS),B7L816C2,B7L816C11,B7L816C20,B7L816C29,B7L816C38)</f>
        <v>7455.4743016877956</v>
      </c>
      <c r="AR40" s="16" t="s">
        <v>41687</v>
      </c>
      <c r="AS40" s="33">
        <f>IF(D6L1733C20=0,0,D6L1733C18/D6L1733C20)</f>
        <v>0.27955056657137012</v>
      </c>
      <c r="AT40" s="16" t="s">
        <v>41688</v>
      </c>
      <c r="AU40" s="33">
        <f>IF(D6L1733C5=0,0,D6L1733C18/D6L1733C5)</f>
        <v>0.16503144073918069</v>
      </c>
      <c r="AV40" s="16" t="s">
        <v>41689</v>
      </c>
      <c r="AW40" s="33">
        <f>CHOOSE(MIN(D6L1733C9,RUN_YEARS),B7L816C1,B7L816C10,B7L816C19,B7L816C28,B7L816C37)</f>
        <v>19650.176360856891</v>
      </c>
      <c r="AX40" s="16" t="s">
        <v>41690</v>
      </c>
      <c r="AY40" s="33">
        <f>IF(D6L1733C23=0,0,D6L1733C19/D6L1733C23)</f>
        <v>0.27955056657137006</v>
      </c>
      <c r="AZ40" s="16" t="s">
        <v>41691</v>
      </c>
      <c r="BA40" s="33">
        <f>IF(D6L1733C5=0,0,D6L1733C19/D6L1733C5)</f>
        <v>0.43496855926081929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3178470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39620.745118818901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7455.4743016877956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19650.176360856891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13133.548426150121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12881.274213075061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5177.737106537531</v>
      </c>
      <c r="R44" s="16" t="s">
        <v>41714</v>
      </c>
      <c r="S44" s="15">
        <f>SUM(D6L1729C8:D6L1736C8)</f>
        <v>7703.5371065375302</v>
      </c>
      <c r="U44" s="21" t="str">
        <f>NULL_VALUE</f>
        <v>n/a</v>
      </c>
      <c r="V44" s="16" t="s">
        <v>41715</v>
      </c>
      <c r="W44" s="33">
        <f>SUM(D6L1729C10:D6L1736C10)</f>
        <v>5015.1950688847783</v>
      </c>
      <c r="X44" s="16" t="s">
        <v>41716</v>
      </c>
      <c r="Y44" s="33">
        <f>SUM(D6L1729C11:D6L1736C11)</f>
        <v>162.54203765275258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1.5778645288093889E-3</v>
      </c>
      <c r="AD44" s="16" t="s">
        <v>41718</v>
      </c>
      <c r="AE44" s="33">
        <f>IF(D6L1737C5=0,0,D6L1737C10/D6L1737C5)</f>
        <v>0.38933998189357183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4.1024477749043902E-3</v>
      </c>
      <c r="AJ44" s="16" t="s">
        <v>41720</v>
      </c>
      <c r="AK44" s="33">
        <f>IF(D6L1737C5=0,0,D6L1737C11/D6L1737C5)</f>
        <v>1.2618475079721947E-2</v>
      </c>
      <c r="AL44" s="16" t="s">
        <v>41721</v>
      </c>
      <c r="AM44" s="33">
        <f>SUM(D6L1729C18:D6L1736C18)</f>
        <v>2118.8763791327133</v>
      </c>
      <c r="AN44" s="16" t="s">
        <v>41722</v>
      </c>
      <c r="AO44" s="33">
        <f>SUM(D6L1729C19:D6L1736C19)</f>
        <v>5584.6607274048165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0.28420410203184993</v>
      </c>
      <c r="AT44" s="16" t="s">
        <v>41724</v>
      </c>
      <c r="AU44" s="33">
        <f>IF(D6L1737C5=0,0,D6L1737C18/D6L1737C5)</f>
        <v>0.16449276244596675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0.28420410203184987</v>
      </c>
      <c r="AZ44" s="16" t="s">
        <v>41726</v>
      </c>
      <c r="BA44" s="33">
        <f>IF(D6L1737C5=0,0,D6L1737C19/D6L1737C5)</f>
        <v>0.43354878058073942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1343.8050295447395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671.90251477236973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335.95125738618486</v>
      </c>
      <c r="R45" s="16" t="s">
        <v>41731</v>
      </c>
      <c r="S45" s="15">
        <f>D6L1738C5-D6L1738C7</f>
        <v>335.95125738618486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325.40491237021104</v>
      </c>
      <c r="X45" s="16" t="s">
        <v>41733</v>
      </c>
      <c r="Y45" s="33">
        <f>D6L1738C7-D6L1738C10</f>
        <v>10.546345015973827</v>
      </c>
      <c r="Z45" s="16" t="s">
        <v>41734</v>
      </c>
      <c r="AA45" s="33">
        <f>CHOOSE(MIN(D6L1738C9,RUN_YEARS),B7L816C7,B7L816C16,B7L816C25,B7L816C34,B7L816C43)</f>
        <v>3178470</v>
      </c>
      <c r="AB45" s="16" t="s">
        <v>41735</v>
      </c>
      <c r="AC45" s="33">
        <f>IF(D6L1738C12=0,0,D6L1738C10/D6L1738C12)</f>
        <v>1.0237784606122161E-4</v>
      </c>
      <c r="AD45" s="16" t="s">
        <v>41736</v>
      </c>
      <c r="AE45" s="33">
        <f>IF(D6L1738C5=0,0,D6L1738C10/D6L1738C5)</f>
        <v>0.48430375719080798</v>
      </c>
      <c r="AF45" s="16" t="s">
        <v>41737</v>
      </c>
      <c r="AG45" s="33">
        <f>CHOOSE(MIN(D6L1738C9,RUN_YEARS),B7L816C5,B7L816C14,B7L816C23,B7L816C32,B7L816C41)</f>
        <v>39620.745118818901</v>
      </c>
      <c r="AH45" s="16" t="s">
        <v>41738</v>
      </c>
      <c r="AI45" s="33">
        <f>IF(D6L1738C15=0,0,D6L1738C11/D6L1738C15)</f>
        <v>2.6618239975917483E-4</v>
      </c>
      <c r="AJ45" s="16" t="s">
        <v>41739</v>
      </c>
      <c r="AK45" s="33">
        <f>IF(D6L1738C5=0,0,D6L1738C11/D6L1738C5)</f>
        <v>1.5696242809191997E-2</v>
      </c>
      <c r="AL45" s="16" t="s">
        <v>41740</v>
      </c>
      <c r="AM45" s="33">
        <f>D6L1738C8*CHOOSE(MIN(D6L1738C9,RUN_YEARS),B7L816C4,B7L816C13,B7L816C22,B7L816C31,B7L816C40)</f>
        <v>92.404200040969016</v>
      </c>
      <c r="AN45" s="16" t="s">
        <v>41741</v>
      </c>
      <c r="AO45" s="33">
        <f>D6L1738C8-D6L1738C18</f>
        <v>243.54705734521585</v>
      </c>
      <c r="AP45" s="16" t="s">
        <v>41742</v>
      </c>
      <c r="AQ45" s="33">
        <f>CHOOSE(MIN(D6L1738C9,RUN_YEARS),B7L816C2,B7L816C11,B7L816C20,B7L816C29,B7L816C38)</f>
        <v>7455.4743016877956</v>
      </c>
      <c r="AR45" s="16" t="s">
        <v>41743</v>
      </c>
      <c r="AS45" s="33">
        <f>IF(D6L1738C20=0,0,D6L1738C18/D6L1738C20)</f>
        <v>1.2394141043454505E-2</v>
      </c>
      <c r="AT45" s="16" t="s">
        <v>41744</v>
      </c>
      <c r="AU45" s="33">
        <f>IF(D6L1738C5=0,0,D6L1738C18/D6L1738C5)</f>
        <v>0.13752620061598392</v>
      </c>
      <c r="AV45" s="16" t="s">
        <v>41745</v>
      </c>
      <c r="AW45" s="33">
        <f>CHOOSE(MIN(D6L1738C9,RUN_YEARS),B7L816C1,B7L816C10,B7L816C19,B7L816C28,B7L816C37)</f>
        <v>19650.176360856891</v>
      </c>
      <c r="AX45" s="16" t="s">
        <v>41746</v>
      </c>
      <c r="AY45" s="33">
        <f>IF(D6L1738C23=0,0,D6L1738C19/D6L1738C23)</f>
        <v>1.2394141043454503E-2</v>
      </c>
      <c r="AZ45" s="16" t="s">
        <v>41747</v>
      </c>
      <c r="BA45" s="33">
        <f>IF(D6L1738C5=0,0,D6L1738C19/D6L1738C5)</f>
        <v>0.36247379938401608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13222.342622562834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13222.342622562834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5288.937049025134</v>
      </c>
      <c r="R46" s="16" t="s">
        <v>41751</v>
      </c>
      <c r="S46" s="15">
        <f>D6L1739C5-D6L1739C7</f>
        <v>7933.4055735376996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5122.9041687770741</v>
      </c>
      <c r="X46" s="16" t="s">
        <v>41753</v>
      </c>
      <c r="Y46" s="33">
        <f>D6L1739C7-D6L1739C10</f>
        <v>166.03288024805988</v>
      </c>
      <c r="Z46" s="16" t="s">
        <v>41754</v>
      </c>
      <c r="AA46" s="33">
        <f>CHOOSE(MIN(D6L1739C9,RUN_YEARS),B7L816C7,B7L816C16,B7L816C25,B7L816C34,B7L816C43)</f>
        <v>3178470</v>
      </c>
      <c r="AB46" s="16" t="s">
        <v>41755</v>
      </c>
      <c r="AC46" s="33">
        <f>IF(D6L1739C12=0,0,D6L1739C10/D6L1739C12)</f>
        <v>1.6117516191051274E-3</v>
      </c>
      <c r="AD46" s="16" t="s">
        <v>41756</v>
      </c>
      <c r="AE46" s="33">
        <f>IF(D6L1739C5=0,0,D6L1739C10/D6L1739C5)</f>
        <v>0.38744300575264645</v>
      </c>
      <c r="AF46" s="16" t="s">
        <v>41757</v>
      </c>
      <c r="AG46" s="33">
        <f>CHOOSE(MIN(D6L1739C9,RUN_YEARS),B7L816C5,B7L816C14,B7L816C23,B7L816C32,B7L816C41)</f>
        <v>39620.745118818901</v>
      </c>
      <c r="AH46" s="16" t="s">
        <v>41758</v>
      </c>
      <c r="AI46" s="33">
        <f>IF(D6L1739C15=0,0,D6L1739C11/D6L1739C15)</f>
        <v>4.1905542096733125E-3</v>
      </c>
      <c r="AJ46" s="16" t="s">
        <v>41759</v>
      </c>
      <c r="AK46" s="33">
        <f>IF(D6L1739C5=0,0,D6L1739C11/D6L1739C5)</f>
        <v>1.2556994247353605E-2</v>
      </c>
      <c r="AL46" s="16" t="s">
        <v>41760</v>
      </c>
      <c r="AM46" s="33">
        <f>D6L1739C8*CHOOSE(MIN(D6L1739C9,RUN_YEARS),B7L816C4,B7L816C13,B7L816C22,B7L816C31,B7L816C40)</f>
        <v>2182.1022529486213</v>
      </c>
      <c r="AN46" s="16" t="s">
        <v>41761</v>
      </c>
      <c r="AO46" s="33">
        <f>D6L1739C8-D6L1739C18</f>
        <v>5751.3033205890788</v>
      </c>
      <c r="AP46" s="16" t="s">
        <v>41762</v>
      </c>
      <c r="AQ46" s="33">
        <f>CHOOSE(MIN(D6L1739C9,RUN_YEARS),B7L816C2,B7L816C11,B7L816C20,B7L816C29,B7L816C38)</f>
        <v>7455.4743016877956</v>
      </c>
      <c r="AR46" s="16" t="s">
        <v>41763</v>
      </c>
      <c r="AS46" s="33">
        <f>IF(D6L1739C20=0,0,D6L1739C18/D6L1739C20)</f>
        <v>0.29268456501213203</v>
      </c>
      <c r="AT46" s="16" t="s">
        <v>41764</v>
      </c>
      <c r="AU46" s="33">
        <f>IF(D6L1739C5=0,0,D6L1739C18/D6L1739C5)</f>
        <v>0.16503144073918069</v>
      </c>
      <c r="AV46" s="16" t="s">
        <v>41765</v>
      </c>
      <c r="AW46" s="33">
        <f>CHOOSE(MIN(D6L1739C9,RUN_YEARS),B7L816C1,B7L816C10,B7L816C19,B7L816C28,B7L816C37)</f>
        <v>19650.176360856891</v>
      </c>
      <c r="AX46" s="16" t="s">
        <v>41766</v>
      </c>
      <c r="AY46" s="33">
        <f>IF(D6L1739C23=0,0,D6L1739C19/D6L1739C23)</f>
        <v>0.29268456501213203</v>
      </c>
      <c r="AZ46" s="16" t="s">
        <v>41767</v>
      </c>
      <c r="BA46" s="33">
        <f>IF(D6L1739C5=0,0,D6L1739C19/D6L1739C5)</f>
        <v>0.43496855926081929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14566.147652107573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13894.245137335203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5624.8883064113188</v>
      </c>
      <c r="R47" s="16" t="s">
        <v>41771</v>
      </c>
      <c r="S47" s="15">
        <f>SUM(D6L1738C8:D6L1739C8)</f>
        <v>8269.3568309238854</v>
      </c>
      <c r="U47" s="21" t="str">
        <f>NULL_VALUE</f>
        <v>n/a</v>
      </c>
      <c r="V47" s="16" t="s">
        <v>41772</v>
      </c>
      <c r="W47" s="33">
        <f>SUM(D6L1738C10:D6L1739C10)</f>
        <v>5448.3090811472848</v>
      </c>
      <c r="X47" s="16" t="s">
        <v>41773</v>
      </c>
      <c r="Y47" s="33">
        <f>SUM(D6L1738C11:D6L1739C11)</f>
        <v>176.57922526403371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1.714129465166349E-3</v>
      </c>
      <c r="AD47" s="16" t="s">
        <v>41775</v>
      </c>
      <c r="AE47" s="33">
        <f>IF(D6L1740C5=0,0,D6L1740C10/D6L1740C5)</f>
        <v>0.39212703009731292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4.4567366094324873E-3</v>
      </c>
      <c r="AJ47" s="16" t="s">
        <v>41777</v>
      </c>
      <c r="AK47" s="33">
        <f>IF(D6L1740C5=0,0,D6L1740C11/D6L1740C5)</f>
        <v>1.2708803070527953E-2</v>
      </c>
      <c r="AL47" s="16" t="s">
        <v>41778</v>
      </c>
      <c r="AM47" s="33">
        <f>SUM(D6L1738C18:D6L1739C18)</f>
        <v>2274.5064529895903</v>
      </c>
      <c r="AN47" s="16" t="s">
        <v>41779</v>
      </c>
      <c r="AO47" s="33">
        <f>SUM(D6L1738C19:D6L1739C19)</f>
        <v>5994.8503779342946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0.30507870605558651</v>
      </c>
      <c r="AT47" s="16" t="s">
        <v>41781</v>
      </c>
      <c r="AU47" s="33">
        <f>IF(D6L1740C5=0,0,D6L1740C18/D6L1740C5)</f>
        <v>0.16370133321440888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0.30507870605558651</v>
      </c>
      <c r="AZ47" s="16" t="s">
        <v>41783</v>
      </c>
      <c r="BA47" s="33">
        <f>IF(D6L1740C5=0,0,D6L1740C19/D6L1740C5)</f>
        <v>0.43146283361775029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27699.696078257693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26775.519350410264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10802.62541294885</v>
      </c>
      <c r="R48" s="16" t="s">
        <v>41788</v>
      </c>
      <c r="S48" s="15">
        <f>SUM(D6L1728C8,D6L1737C8,D6L1740C8)</f>
        <v>15972.893937461416</v>
      </c>
      <c r="U48" s="21" t="str">
        <f>NULL_VALUE</f>
        <v>n/a</v>
      </c>
      <c r="V48" s="16" t="s">
        <v>41789</v>
      </c>
      <c r="W48" s="33">
        <f>SUM(D6L1728C10,D6L1737C10,D6L1740C10)</f>
        <v>10463.504150032062</v>
      </c>
      <c r="X48" s="16" t="s">
        <v>41790</v>
      </c>
      <c r="Y48" s="33">
        <f>SUM(D6L1728C11,D6L1737C11,D6L1740C11)</f>
        <v>339.12126291678629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3.2919939939757377E-3</v>
      </c>
      <c r="AD48" s="16" t="s">
        <v>41792</v>
      </c>
      <c r="AE48" s="33">
        <f>IF(D6L1741C5=0,0,D6L1741C10/D6L1741C5)</f>
        <v>0.39078622577200306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8.5591843843368775E-3</v>
      </c>
      <c r="AJ48" s="16" t="s">
        <v>41794</v>
      </c>
      <c r="AK48" s="33">
        <f>IF(D6L1741C5=0,0,D6L1741C11/D6L1741C5)</f>
        <v>1.2665347718515501E-2</v>
      </c>
      <c r="AL48" s="16" t="s">
        <v>41795</v>
      </c>
      <c r="AM48" s="33">
        <f>SUM(D6L1728C18,D6L1737C18,D6L1740C18)</f>
        <v>4393.3828321223036</v>
      </c>
      <c r="AN48" s="16" t="s">
        <v>41796</v>
      </c>
      <c r="AO48" s="33">
        <f>SUM(D6L1728C19,D6L1737C19,D6L1740C19)</f>
        <v>11579.511105339112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0.58928280808743638</v>
      </c>
      <c r="AT48" s="16" t="s">
        <v>41798</v>
      </c>
      <c r="AU48" s="33">
        <f>IF(D6L1741C5=0,0,D6L1741C18/D6L1741C5)</f>
        <v>0.16408207716258497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0.58928280808743638</v>
      </c>
      <c r="AZ48" s="16" t="s">
        <v>41800</v>
      </c>
      <c r="BA48" s="33">
        <f>IF(D6L1741C5=0,0,D6L1741C19/D6L1741C5)</f>
        <v>0.43246634934689648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09027-AEBA-471D-B8FD-47A2EF7F58A4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957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957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4238</v>
      </c>
      <c r="R9" s="16" t="s">
        <v>41826</v>
      </c>
      <c r="S9" s="21">
        <f>IF(D6L1802C7=0,0,D6L1802C5/D6L1802C7)</f>
        <v>0.22581406323737613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32165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32165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108596</v>
      </c>
      <c r="R10" s="16" t="s">
        <v>41830</v>
      </c>
      <c r="S10" s="21">
        <f>IF(D6L1803C7=0,0,D6L1803C5/D6L1803C7)</f>
        <v>0.29618954657630114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2894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2894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1271801</v>
      </c>
      <c r="R11" s="16" t="s">
        <v>41834</v>
      </c>
      <c r="S11" s="21">
        <f>IF(D6L1804C7=0,0,D6L1804C5/D6L1804C7)</f>
        <v>2.2755132288777881E-3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45711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1025310</v>
      </c>
      <c r="R13" s="16" t="s">
        <v>41842</v>
      </c>
      <c r="S13" s="21">
        <f>IF(D6L1806C7=0,0,D6L1806C5/D6L1806C7)</f>
        <v>0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101977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1074690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9850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448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182213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182213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1158062</v>
      </c>
      <c r="R18" s="16" t="s">
        <v>41862</v>
      </c>
      <c r="S18" s="21">
        <f>IF(D6L1811C7=0,0,D6L1811C5/D6L1811C7)</f>
        <v>0.15734304380939881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70275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70275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469077</v>
      </c>
      <c r="R19" s="16" t="s">
        <v>41866</v>
      </c>
      <c r="S19" s="21">
        <f>IF(D6L1812C7=0,0,D6L1812C5/D6L1812C7)</f>
        <v>0.14981548871507236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7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20</v>
      </c>
      <c r="R20" s="16" t="s">
        <v>41870</v>
      </c>
      <c r="S20" s="21">
        <f>IF(D6L1813C7=0,0,D6L1813C5/D6L1813C7)</f>
        <v>0.35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48410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48410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129364</v>
      </c>
      <c r="R21" s="16" t="s">
        <v>41874</v>
      </c>
      <c r="S21" s="21">
        <f>IF(D6L1814C7=0,0,D6L1814C5/D6L1814C7)</f>
        <v>0.37421539222658545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222939</v>
      </c>
      <c r="R22" s="16" t="s">
        <v>41878</v>
      </c>
      <c r="S22" s="21">
        <f>IF(D6L1815C7=0,0,D6L1815C5/D6L1815C7)</f>
        <v>4.4855319168023543E-6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1141377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8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8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773</v>
      </c>
      <c r="R24" s="16" t="s">
        <v>41888</v>
      </c>
      <c r="S24" s="21">
        <f>IF(D6L1817C7=0,0,D6L1817C5/D6L1817C7)</f>
        <v>1.034928848641656E-2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59617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59617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469077</v>
      </c>
      <c r="R25" s="16" t="s">
        <v>41892</v>
      </c>
      <c r="S25" s="21">
        <f>IF(D6L1818C7=0,0,D6L1818C5/D6L1818C7)</f>
        <v>0.12709427236892876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396547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396547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7233310</v>
      </c>
      <c r="R26" s="16" t="s">
        <v>41896</v>
      </c>
      <c r="S26" s="21">
        <f>SUM(D6L1801C8:D6L1818C8)</f>
        <v>1.6931010941808737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289BED-D6DA-4596-8710-03EC3A5B727D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0.59130564242137362</v>
      </c>
      <c r="L8" s="16" t="s">
        <v>41925</v>
      </c>
      <c r="M8" s="6">
        <f>D6L137C11</f>
        <v>4.4658671235289736E-3</v>
      </c>
      <c r="N8" s="16" t="s">
        <v>41926</v>
      </c>
      <c r="O8" s="6">
        <f>D6L140C11</f>
        <v>1.4899189432935028E-2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0.59130564242137362</v>
      </c>
      <c r="X8" s="16" t="s">
        <v>41931</v>
      </c>
      <c r="Y8" s="6">
        <f>D6L137C19</f>
        <v>4.4658671235289736E-3</v>
      </c>
      <c r="Z8" s="16" t="s">
        <v>41932</v>
      </c>
      <c r="AA8" s="6">
        <f>D6L140C19</f>
        <v>1.4899189432935028E-2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960.11124042526433</v>
      </c>
      <c r="F9" s="16" t="s">
        <v>41934</v>
      </c>
      <c r="G9" s="6">
        <f>D6L237C10</f>
        <v>1183.5947582322422</v>
      </c>
      <c r="H9" s="16" t="s">
        <v>41935</v>
      </c>
      <c r="I9" s="6">
        <f>D6L240C10</f>
        <v>24.120193276986502</v>
      </c>
      <c r="J9" s="16" t="s">
        <v>41936</v>
      </c>
      <c r="K9" s="6">
        <f>D6L228C11</f>
        <v>37.539527886705876</v>
      </c>
      <c r="L9" s="16" t="s">
        <v>41937</v>
      </c>
      <c r="M9" s="6">
        <f>D6L237C11</f>
        <v>49.940051935851628</v>
      </c>
      <c r="N9" s="16" t="s">
        <v>41938</v>
      </c>
      <c r="O9" s="6">
        <f>D6L240C11</f>
        <v>1.0177163227341133</v>
      </c>
      <c r="P9" s="16" t="s">
        <v>41939</v>
      </c>
      <c r="Q9" s="6">
        <f>D6L228C18</f>
        <v>264.88181591512341</v>
      </c>
      <c r="R9" s="16" t="s">
        <v>41940</v>
      </c>
      <c r="S9" s="6">
        <f>D6L237C18</f>
        <v>1093.1094641283385</v>
      </c>
      <c r="T9" s="16" t="s">
        <v>41941</v>
      </c>
      <c r="U9" s="6">
        <f>D6L240C18</f>
        <v>6.2944147937739539</v>
      </c>
      <c r="V9" s="16" t="s">
        <v>41942</v>
      </c>
      <c r="W9" s="6">
        <f>D6L228C19</f>
        <v>732.76895239684688</v>
      </c>
      <c r="X9" s="16" t="s">
        <v>41943</v>
      </c>
      <c r="Y9" s="6">
        <f>D6L237C19</f>
        <v>3272.4253460397554</v>
      </c>
      <c r="Z9" s="16" t="s">
        <v>41944</v>
      </c>
      <c r="AA9" s="6">
        <f>D6L240C19</f>
        <v>18.843494805946662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10311.716696870775</v>
      </c>
      <c r="F10" s="16" t="s">
        <v>41946</v>
      </c>
      <c r="G10" s="6">
        <f>D6L337C10</f>
        <v>3970.7980853796653</v>
      </c>
      <c r="H10" s="16" t="s">
        <v>41947</v>
      </c>
      <c r="I10" s="6">
        <f>D6L340C10</f>
        <v>3558.7625393263697</v>
      </c>
      <c r="J10" s="16" t="s">
        <v>41948</v>
      </c>
      <c r="K10" s="6">
        <f>D6L328C11</f>
        <v>244.61367348249118</v>
      </c>
      <c r="L10" s="16" t="s">
        <v>41949</v>
      </c>
      <c r="M10" s="6">
        <f>D6L337C11</f>
        <v>92.645925353184225</v>
      </c>
      <c r="N10" s="16" t="s">
        <v>41950</v>
      </c>
      <c r="O10" s="6">
        <f>D6L340C11</f>
        <v>83.032388320650398</v>
      </c>
      <c r="P10" s="16" t="s">
        <v>41951</v>
      </c>
      <c r="Q10" s="6">
        <f>D6L328C18</f>
        <v>3829.6588721276344</v>
      </c>
      <c r="R10" s="16" t="s">
        <v>41952</v>
      </c>
      <c r="S10" s="6">
        <f>D6L337C18</f>
        <v>8067.975869843367</v>
      </c>
      <c r="T10" s="16" t="s">
        <v>41953</v>
      </c>
      <c r="U10" s="6">
        <f>D6L340C18</f>
        <v>1903.6851933700777</v>
      </c>
      <c r="V10" s="16" t="s">
        <v>41954</v>
      </c>
      <c r="W10" s="6">
        <f>D6L328C19</f>
        <v>6726.6714982256326</v>
      </c>
      <c r="X10" s="16" t="s">
        <v>41955</v>
      </c>
      <c r="Y10" s="6">
        <f>D6L337C19</f>
        <v>14271.868140889483</v>
      </c>
      <c r="Z10" s="16" t="s">
        <v>41956</v>
      </c>
      <c r="AA10" s="6">
        <f>D6L340C19</f>
        <v>3367.5291671477094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21094.530563603421</v>
      </c>
      <c r="F11" s="16" t="s">
        <v>41958</v>
      </c>
      <c r="G11" s="6">
        <f>D6L437C10</f>
        <v>2861.2735004650367</v>
      </c>
      <c r="H11" s="16" t="s">
        <v>41959</v>
      </c>
      <c r="I11" s="6">
        <f>D6L440C10</f>
        <v>3637.1378665279053</v>
      </c>
      <c r="J11" s="16" t="s">
        <v>41960</v>
      </c>
      <c r="K11" s="6">
        <f>D6L428C11</f>
        <v>751.31600342647641</v>
      </c>
      <c r="L11" s="16" t="s">
        <v>41961</v>
      </c>
      <c r="M11" s="6">
        <f>D6L437C11</f>
        <v>103.53312004769177</v>
      </c>
      <c r="N11" s="16" t="s">
        <v>41962</v>
      </c>
      <c r="O11" s="6">
        <f>D6L440C11</f>
        <v>131.60721311822761</v>
      </c>
      <c r="P11" s="16" t="s">
        <v>41963</v>
      </c>
      <c r="Q11" s="6">
        <f>D6L428C18</f>
        <v>5715.4639208605022</v>
      </c>
      <c r="R11" s="16" t="s">
        <v>41964</v>
      </c>
      <c r="S11" s="6">
        <f>D6L437C18</f>
        <v>1207.8571592451055</v>
      </c>
      <c r="T11" s="16" t="s">
        <v>41965</v>
      </c>
      <c r="U11" s="6">
        <f>D6L440C18</f>
        <v>1346.130318786104</v>
      </c>
      <c r="V11" s="16" t="s">
        <v>41966</v>
      </c>
      <c r="W11" s="6">
        <f>D6L428C19</f>
        <v>16130.38264616939</v>
      </c>
      <c r="X11" s="16" t="s">
        <v>41967</v>
      </c>
      <c r="Y11" s="6">
        <f>D6L437C19</f>
        <v>3602.5494612676225</v>
      </c>
      <c r="Z11" s="16" t="s">
        <v>41968</v>
      </c>
      <c r="AA11" s="6">
        <f>D6L440C19</f>
        <v>4014.9623799636752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7264.2954784099966</v>
      </c>
      <c r="F12" s="16" t="s">
        <v>41970</v>
      </c>
      <c r="G12" s="6">
        <f>D6L537C10</f>
        <v>2548.3782883740359</v>
      </c>
      <c r="H12" s="16" t="s">
        <v>41971</v>
      </c>
      <c r="I12" s="6">
        <f>D6L540C10</f>
        <v>2541.5522854909982</v>
      </c>
      <c r="J12" s="16" t="s">
        <v>41972</v>
      </c>
      <c r="K12" s="6">
        <f>D6L528C11</f>
        <v>276.971892252788</v>
      </c>
      <c r="L12" s="16" t="s">
        <v>41973</v>
      </c>
      <c r="M12" s="6">
        <f>D6L537C11</f>
        <v>99.150171334226528</v>
      </c>
      <c r="N12" s="16" t="s">
        <v>41974</v>
      </c>
      <c r="O12" s="6">
        <f>D6L540C11</f>
        <v>98.884590922374571</v>
      </c>
      <c r="P12" s="16" t="s">
        <v>41975</v>
      </c>
      <c r="Q12" s="6">
        <f>D6L528C18</f>
        <v>1988.6532043922541</v>
      </c>
      <c r="R12" s="16" t="s">
        <v>41976</v>
      </c>
      <c r="S12" s="6">
        <f>D6L537C18</f>
        <v>14465.372180866703</v>
      </c>
      <c r="T12" s="16" t="s">
        <v>41977</v>
      </c>
      <c r="U12" s="6">
        <f>D6L540C18</f>
        <v>979.30753857122386</v>
      </c>
      <c r="V12" s="16" t="s">
        <v>41978</v>
      </c>
      <c r="W12" s="6">
        <f>D6L528C19</f>
        <v>5552.6141662705295</v>
      </c>
      <c r="X12" s="16" t="s">
        <v>41979</v>
      </c>
      <c r="Y12" s="6">
        <f>D6L537C19</f>
        <v>42190.156278841561</v>
      </c>
      <c r="Z12" s="16" t="s">
        <v>41980</v>
      </c>
      <c r="AA12" s="6">
        <f>D6L540C19</f>
        <v>2856.2789522980697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46002.97351341584</v>
      </c>
      <c r="F13" s="16" t="s">
        <v>41982</v>
      </c>
      <c r="G13" s="6">
        <f>D6L637C10</f>
        <v>-1155.0441011149196</v>
      </c>
      <c r="H13" s="16" t="s">
        <v>41983</v>
      </c>
      <c r="I13" s="6">
        <f>D6L640C10</f>
        <v>26914.232795658725</v>
      </c>
      <c r="J13" s="16" t="s">
        <v>41984</v>
      </c>
      <c r="K13" s="6">
        <f>D6L628C11</f>
        <v>1395.4231858141304</v>
      </c>
      <c r="L13" s="16" t="s">
        <v>41985</v>
      </c>
      <c r="M13" s="6">
        <f>D6L637C11</f>
        <v>-34.632813254453936</v>
      </c>
      <c r="N13" s="16" t="s">
        <v>41986</v>
      </c>
      <c r="O13" s="6">
        <f>D6L640C11</f>
        <v>806.99567869245902</v>
      </c>
      <c r="P13" s="16" t="s">
        <v>41987</v>
      </c>
      <c r="Q13" s="6">
        <f>D6L628C18</f>
        <v>14121.290439558868</v>
      </c>
      <c r="R13" s="16" t="s">
        <v>41988</v>
      </c>
      <c r="S13" s="6">
        <f>D6L637C18</f>
        <v>21294.911250483223</v>
      </c>
      <c r="T13" s="16" t="s">
        <v>41989</v>
      </c>
      <c r="U13" s="6">
        <f>D6L640C18</f>
        <v>11996.675655954019</v>
      </c>
      <c r="V13" s="16" t="s">
        <v>41990</v>
      </c>
      <c r="W13" s="6">
        <f>D6L628C19</f>
        <v>33277.106259671105</v>
      </c>
      <c r="X13" s="16" t="s">
        <v>41991</v>
      </c>
      <c r="Y13" s="6">
        <f>D6L637C19</f>
        <v>50917.811835147397</v>
      </c>
      <c r="Z13" s="16" t="s">
        <v>41992</v>
      </c>
      <c r="AA13" s="6">
        <f>D6L640C19</f>
        <v>28684.997392665773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2174.7107680270246</v>
      </c>
      <c r="F14" s="16" t="s">
        <v>41994</v>
      </c>
      <c r="G14" s="6">
        <f>D6L737C10</f>
        <v>156.73822520423769</v>
      </c>
      <c r="H14" s="16" t="s">
        <v>41995</v>
      </c>
      <c r="I14" s="6">
        <f>D6L740C10</f>
        <v>1178.2335355462494</v>
      </c>
      <c r="J14" s="16" t="s">
        <v>41996</v>
      </c>
      <c r="K14" s="6">
        <f>D6L728C11</f>
        <v>110.82793613601234</v>
      </c>
      <c r="L14" s="16" t="s">
        <v>41997</v>
      </c>
      <c r="M14" s="6">
        <f>D6L737C11</f>
        <v>6.7972765619980997</v>
      </c>
      <c r="N14" s="16" t="s">
        <v>41998</v>
      </c>
      <c r="O14" s="6">
        <f>D6L740C11</f>
        <v>51.096528528971319</v>
      </c>
      <c r="P14" s="16" t="s">
        <v>41999</v>
      </c>
      <c r="Q14" s="6">
        <f>D6L728C18</f>
        <v>462.81686055059674</v>
      </c>
      <c r="R14" s="16" t="s">
        <v>42000</v>
      </c>
      <c r="S14" s="6">
        <f>D6L737C18</f>
        <v>-40.379144438131149</v>
      </c>
      <c r="T14" s="16" t="s">
        <v>42001</v>
      </c>
      <c r="U14" s="6">
        <f>D6L740C18</f>
        <v>408.26108536621592</v>
      </c>
      <c r="V14" s="16" t="s">
        <v>42002</v>
      </c>
      <c r="W14" s="6">
        <f>D6L728C19</f>
        <v>1822.7218436124397</v>
      </c>
      <c r="X14" s="16" t="s">
        <v>42003</v>
      </c>
      <c r="Y14" s="6">
        <f>D6L737C19</f>
        <v>-138.48535379563313</v>
      </c>
      <c r="Z14" s="16" t="s">
        <v>42004</v>
      </c>
      <c r="AA14" s="6">
        <f>D6L740C19</f>
        <v>1400.1827338010414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10510.615034562961</v>
      </c>
      <c r="F15" s="16" t="s">
        <v>42006</v>
      </c>
      <c r="G15" s="6">
        <f>D6L837C10</f>
        <v>926.27446105712283</v>
      </c>
      <c r="H15" s="16" t="s">
        <v>42007</v>
      </c>
      <c r="I15" s="6">
        <f>D6L840C10</f>
        <v>3657.5229453529364</v>
      </c>
      <c r="J15" s="16" t="s">
        <v>42008</v>
      </c>
      <c r="K15" s="6">
        <f>D6L828C11</f>
        <v>656.12765985931458</v>
      </c>
      <c r="L15" s="16" t="s">
        <v>42009</v>
      </c>
      <c r="M15" s="6">
        <f>D6L837C11</f>
        <v>58.421730707696582</v>
      </c>
      <c r="N15" s="16" t="s">
        <v>42010</v>
      </c>
      <c r="O15" s="6">
        <f>D6L840C11</f>
        <v>230.68629175716131</v>
      </c>
      <c r="P15" s="16" t="s">
        <v>42011</v>
      </c>
      <c r="Q15" s="6">
        <f>D6L828C18</f>
        <v>2002.2220223115812</v>
      </c>
      <c r="R15" s="16" t="s">
        <v>42012</v>
      </c>
      <c r="S15" s="6">
        <f>D6L837C18</f>
        <v>2641.3822322997326</v>
      </c>
      <c r="T15" s="16" t="s">
        <v>42013</v>
      </c>
      <c r="U15" s="6">
        <f>D6L840C18</f>
        <v>991.94563786680942</v>
      </c>
      <c r="V15" s="16" t="s">
        <v>42014</v>
      </c>
      <c r="W15" s="6">
        <f>D6L828C19</f>
        <v>9164.5206721106988</v>
      </c>
      <c r="X15" s="16" t="s">
        <v>42015</v>
      </c>
      <c r="Y15" s="6">
        <f>D6L837C19</f>
        <v>12423.113959465087</v>
      </c>
      <c r="Z15" s="16" t="s">
        <v>42016</v>
      </c>
      <c r="AA15" s="6">
        <f>D6L840C19</f>
        <v>4665.3807048912158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1540.6854024242364</v>
      </c>
      <c r="F16" s="16" t="s">
        <v>42018</v>
      </c>
      <c r="G16" s="6">
        <f>D6L937C10</f>
        <v>-28.421567659073503</v>
      </c>
      <c r="H16" s="16" t="s">
        <v>42019</v>
      </c>
      <c r="I16" s="6">
        <f>D6L940C10</f>
        <v>1107.1364729987711</v>
      </c>
      <c r="J16" s="16" t="s">
        <v>42020</v>
      </c>
      <c r="K16" s="6">
        <f>D6L928C11</f>
        <v>39.51773362536818</v>
      </c>
      <c r="L16" s="16" t="s">
        <v>42021</v>
      </c>
      <c r="M16" s="6">
        <f>D6L937C11</f>
        <v>-0.73091062393361028</v>
      </c>
      <c r="N16" s="16" t="s">
        <v>42022</v>
      </c>
      <c r="O16" s="6">
        <f>D6L940C11</f>
        <v>28.471962559066895</v>
      </c>
      <c r="P16" s="16" t="s">
        <v>42023</v>
      </c>
      <c r="Q16" s="6">
        <f>D6L928C18</f>
        <v>551.14765551977268</v>
      </c>
      <c r="R16" s="16" t="s">
        <v>42024</v>
      </c>
      <c r="S16" s="6">
        <f>D6L937C18</f>
        <v>-1195.8910220391333</v>
      </c>
      <c r="T16" s="16" t="s">
        <v>42025</v>
      </c>
      <c r="U16" s="6">
        <f>D6L940C18</f>
        <v>567.44709041591852</v>
      </c>
      <c r="V16" s="16" t="s">
        <v>42026</v>
      </c>
      <c r="W16" s="6">
        <f>D6L928C19</f>
        <v>1029.0554805298323</v>
      </c>
      <c r="X16" s="16" t="s">
        <v>42027</v>
      </c>
      <c r="Y16" s="6">
        <f>D6L937C19</f>
        <v>-2289.4614562438742</v>
      </c>
      <c r="Z16" s="16" t="s">
        <v>42028</v>
      </c>
      <c r="AA16" s="6">
        <f>D6L940C19</f>
        <v>1086.3433356576079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976.51270333004277</v>
      </c>
      <c r="F17" s="16" t="s">
        <v>42030</v>
      </c>
      <c r="G17" s="6">
        <f>D6L1037C10</f>
        <v>609.21698755077637</v>
      </c>
      <c r="H17" s="16" t="s">
        <v>42031</v>
      </c>
      <c r="I17" s="6">
        <f>D6L1040C10</f>
        <v>1100.3898972428901</v>
      </c>
      <c r="J17" s="16" t="s">
        <v>42032</v>
      </c>
      <c r="K17" s="6">
        <f>D6L1028C11</f>
        <v>21.903668054817874</v>
      </c>
      <c r="L17" s="16" t="s">
        <v>42033</v>
      </c>
      <c r="M17" s="6">
        <f>D6L1037C11</f>
        <v>12.695699305991635</v>
      </c>
      <c r="N17" s="16" t="s">
        <v>42034</v>
      </c>
      <c r="O17" s="6">
        <f>D6L1040C11</f>
        <v>22.931434185561677</v>
      </c>
      <c r="P17" s="16" t="s">
        <v>42035</v>
      </c>
      <c r="Q17" s="6">
        <f>D6L1028C18</f>
        <v>358.75482903956197</v>
      </c>
      <c r="R17" s="16" t="s">
        <v>42036</v>
      </c>
      <c r="S17" s="6">
        <f>D6L1037C18</f>
        <v>1975.7895539068554</v>
      </c>
      <c r="T17" s="16" t="s">
        <v>42037</v>
      </c>
      <c r="U17" s="6">
        <f>D6L1040C18</f>
        <v>609.59956065571873</v>
      </c>
      <c r="V17" s="16" t="s">
        <v>42038</v>
      </c>
      <c r="W17" s="6">
        <f>D6L1028C19</f>
        <v>639.66154234529904</v>
      </c>
      <c r="X17" s="16" t="s">
        <v>42039</v>
      </c>
      <c r="Y17" s="6">
        <f>D6L1037C19</f>
        <v>3380.9231329499125</v>
      </c>
      <c r="Z17" s="16" t="s">
        <v>42040</v>
      </c>
      <c r="AA17" s="6">
        <f>D6L1040C19</f>
        <v>1043.1319734339404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22324.603447990223</v>
      </c>
      <c r="F18" s="16" t="s">
        <v>42042</v>
      </c>
      <c r="G18" s="6">
        <f>D6L1137C10</f>
        <v>-12328.804950367514</v>
      </c>
      <c r="H18" s="16" t="s">
        <v>42043</v>
      </c>
      <c r="I18" s="6">
        <f>D6L1140C10</f>
        <v>13148.42108082439</v>
      </c>
      <c r="J18" s="16" t="s">
        <v>42044</v>
      </c>
      <c r="K18" s="6">
        <f>D6L1128C11</f>
        <v>469.60482589383918</v>
      </c>
      <c r="L18" s="16" t="s">
        <v>42045</v>
      </c>
      <c r="M18" s="6">
        <f>D6L1137C11</f>
        <v>-261.98889172181714</v>
      </c>
      <c r="N18" s="16" t="s">
        <v>42046</v>
      </c>
      <c r="O18" s="6">
        <f>D6L1140C11</f>
        <v>279.40585326190046</v>
      </c>
      <c r="P18" s="16" t="s">
        <v>42047</v>
      </c>
      <c r="Q18" s="6">
        <f>D6L1128C18</f>
        <v>7660.8284944904153</v>
      </c>
      <c r="R18" s="16" t="s">
        <v>42048</v>
      </c>
      <c r="S18" s="6">
        <f>D6L1137C18</f>
        <v>2737.8326310314369</v>
      </c>
      <c r="T18" s="16" t="s">
        <v>42049</v>
      </c>
      <c r="U18" s="6">
        <f>D6L1140C18</f>
        <v>6442.3250059675947</v>
      </c>
      <c r="V18" s="16" t="s">
        <v>42050</v>
      </c>
      <c r="W18" s="6">
        <f>D6L1128C19</f>
        <v>15133.379779393643</v>
      </c>
      <c r="X18" s="16" t="s">
        <v>42051</v>
      </c>
      <c r="Y18" s="6">
        <f>D6L1137C19</f>
        <v>5639.9735268792283</v>
      </c>
      <c r="Z18" s="16" t="s">
        <v>42052</v>
      </c>
      <c r="AA18" s="6">
        <f>D6L1140C19</f>
        <v>13271.279651422979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5310.8759337752172</v>
      </c>
      <c r="F19" s="16" t="s">
        <v>42054</v>
      </c>
      <c r="G19" s="6">
        <f>D6L1237C10</f>
        <v>417.19476012899577</v>
      </c>
      <c r="H19" s="16" t="s">
        <v>42055</v>
      </c>
      <c r="I19" s="6">
        <f>D6L1240C10</f>
        <v>2413.7744918445969</v>
      </c>
      <c r="J19" s="16" t="s">
        <v>42056</v>
      </c>
      <c r="K19" s="6">
        <f>D6L1228C11</f>
        <v>181.54252906836561</v>
      </c>
      <c r="L19" s="16" t="s">
        <v>42057</v>
      </c>
      <c r="M19" s="6">
        <f>D6L1237C11</f>
        <v>14.786354806620452</v>
      </c>
      <c r="N19" s="16" t="s">
        <v>42058</v>
      </c>
      <c r="O19" s="6">
        <f>D6L1240C11</f>
        <v>85.549794653578232</v>
      </c>
      <c r="P19" s="16" t="s">
        <v>42059</v>
      </c>
      <c r="Q19" s="6">
        <f>D6L1228C18</f>
        <v>1469.8456599057761</v>
      </c>
      <c r="R19" s="16" t="s">
        <v>42060</v>
      </c>
      <c r="S19" s="6">
        <f>D6L1237C18</f>
        <v>-2170.8254414301391</v>
      </c>
      <c r="T19" s="16" t="s">
        <v>42061</v>
      </c>
      <c r="U19" s="6">
        <f>D6L1240C18</f>
        <v>928.51426260800736</v>
      </c>
      <c r="V19" s="16" t="s">
        <v>42062</v>
      </c>
      <c r="W19" s="6">
        <f>D6L1228C19</f>
        <v>4022.572802937807</v>
      </c>
      <c r="X19" s="16" t="s">
        <v>42063</v>
      </c>
      <c r="Y19" s="6">
        <f>D6L1237C19</f>
        <v>-6353.593443634245</v>
      </c>
      <c r="Z19" s="16" t="s">
        <v>42064</v>
      </c>
      <c r="AA19" s="6">
        <f>D6L1240C19</f>
        <v>2717.5847576858123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41.620694670499354</v>
      </c>
      <c r="F20" s="16" t="s">
        <v>42066</v>
      </c>
      <c r="G20" s="6">
        <f>D6L1337C10</f>
        <v>5.6108641365572183</v>
      </c>
      <c r="H20" s="16" t="s">
        <v>42067</v>
      </c>
      <c r="I20" s="6">
        <f>D6L1340C10</f>
        <v>8.7338945528207468</v>
      </c>
      <c r="J20" s="16" t="s">
        <v>42068</v>
      </c>
      <c r="K20" s="6">
        <f>D6L1328C11</f>
        <v>1.5183037325085618</v>
      </c>
      <c r="L20" s="16" t="s">
        <v>42069</v>
      </c>
      <c r="M20" s="6">
        <f>D6L1337C11</f>
        <v>0.23528441245862619</v>
      </c>
      <c r="N20" s="16" t="s">
        <v>42070</v>
      </c>
      <c r="O20" s="6">
        <f>D6L1340C11</f>
        <v>0.36624469926960651</v>
      </c>
      <c r="P20" s="16" t="s">
        <v>42071</v>
      </c>
      <c r="Q20" s="6">
        <f>D6L1328C18</f>
        <v>12.912705458162085</v>
      </c>
      <c r="R20" s="16" t="s">
        <v>42072</v>
      </c>
      <c r="S20" s="6">
        <f>D6L1337C18</f>
        <v>3.0490664972168391</v>
      </c>
      <c r="T20" s="16" t="s">
        <v>42073</v>
      </c>
      <c r="U20" s="6">
        <f>D6L1340C18</f>
        <v>3.6544778036926648</v>
      </c>
      <c r="V20" s="16" t="s">
        <v>42074</v>
      </c>
      <c r="W20" s="6">
        <f>D6L1328C19</f>
        <v>30.226292944845817</v>
      </c>
      <c r="X20" s="16" t="s">
        <v>42075</v>
      </c>
      <c r="Y20" s="6">
        <f>D6L1337C19</f>
        <v>8.1970820517990095</v>
      </c>
      <c r="Z20" s="16" t="s">
        <v>42076</v>
      </c>
      <c r="AA20" s="6">
        <f>D6L1340C19</f>
        <v>9.8246641851499863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9224.4230347455286</v>
      </c>
      <c r="F21" s="16" t="s">
        <v>42078</v>
      </c>
      <c r="G21" s="6">
        <f>D6L1437C10</f>
        <v>4756.6070930365231</v>
      </c>
      <c r="H21" s="16" t="s">
        <v>42079</v>
      </c>
      <c r="I21" s="6">
        <f>D6L1440C10</f>
        <v>1384.6030275352273</v>
      </c>
      <c r="J21" s="16" t="s">
        <v>42080</v>
      </c>
      <c r="K21" s="6">
        <f>D6L1428C11</f>
        <v>279.05343269122119</v>
      </c>
      <c r="L21" s="16" t="s">
        <v>42081</v>
      </c>
      <c r="M21" s="6">
        <f>D6L1437C11</f>
        <v>143.97628463075446</v>
      </c>
      <c r="N21" s="16" t="s">
        <v>42082</v>
      </c>
      <c r="O21" s="6">
        <f>D6L1440C11</f>
        <v>41.910125367482237</v>
      </c>
      <c r="P21" s="16" t="s">
        <v>42083</v>
      </c>
      <c r="Q21" s="6">
        <f>D6L1428C18</f>
        <v>2879.1493017318494</v>
      </c>
      <c r="R21" s="16" t="s">
        <v>42084</v>
      </c>
      <c r="S21" s="6">
        <f>D6L1437C18</f>
        <v>7744.3383609678021</v>
      </c>
      <c r="T21" s="16" t="s">
        <v>42085</v>
      </c>
      <c r="U21" s="6">
        <f>D6L1440C18</f>
        <v>599.42409250779963</v>
      </c>
      <c r="V21" s="16" t="s">
        <v>42086</v>
      </c>
      <c r="W21" s="6">
        <f>D6L1428C19</f>
        <v>6624.3271657048999</v>
      </c>
      <c r="X21" s="16" t="s">
        <v>42087</v>
      </c>
      <c r="Y21" s="6">
        <f>D6L1437C19</f>
        <v>18181.645016699473</v>
      </c>
      <c r="Z21" s="16" t="s">
        <v>42088</v>
      </c>
      <c r="AA21" s="6">
        <f>D6L1440C19</f>
        <v>1407.2882093276801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5477.4652924367419</v>
      </c>
      <c r="F22" s="16" t="s">
        <v>42090</v>
      </c>
      <c r="G22" s="6">
        <f>D6L1537C10</f>
        <v>481.51735876015357</v>
      </c>
      <c r="H22" s="16" t="s">
        <v>42091</v>
      </c>
      <c r="I22" s="6">
        <f>D6L1540C10</f>
        <v>222.85368142194488</v>
      </c>
      <c r="J22" s="16" t="s">
        <v>42092</v>
      </c>
      <c r="K22" s="6">
        <f>D6L1528C11</f>
        <v>13936.109064704597</v>
      </c>
      <c r="L22" s="16" t="s">
        <v>42093</v>
      </c>
      <c r="M22" s="6">
        <f>D6L1537C11</f>
        <v>1249.1928234563932</v>
      </c>
      <c r="N22" s="16" t="s">
        <v>42094</v>
      </c>
      <c r="O22" s="6">
        <f>D6L1540C11</f>
        <v>578.14576037288202</v>
      </c>
      <c r="P22" s="16" t="s">
        <v>42095</v>
      </c>
      <c r="Q22" s="6">
        <f>D6L1528C18</f>
        <v>100.19574506442478</v>
      </c>
      <c r="R22" s="16" t="s">
        <v>42096</v>
      </c>
      <c r="S22" s="6">
        <f>D6L1537C18</f>
        <v>7.4963284978652069</v>
      </c>
      <c r="T22" s="16" t="s">
        <v>42097</v>
      </c>
      <c r="U22" s="6">
        <f>D6L1540C18</f>
        <v>4.5583293276655956</v>
      </c>
      <c r="V22" s="16" t="s">
        <v>42098</v>
      </c>
      <c r="W22" s="6">
        <f>D6L1528C19</f>
        <v>19313.378612076911</v>
      </c>
      <c r="X22" s="16" t="s">
        <v>42099</v>
      </c>
      <c r="Y22" s="6">
        <f>D6L1537C19</f>
        <v>1508.6138537186816</v>
      </c>
      <c r="Z22" s="16" t="s">
        <v>42100</v>
      </c>
      <c r="AA22" s="6">
        <f>D6L1540C19</f>
        <v>917.35024358748854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242.8161402882514</v>
      </c>
      <c r="F23" s="16" t="s">
        <v>42102</v>
      </c>
      <c r="G23" s="6">
        <f>D6L1637C10</f>
        <v>2305.0980960281881</v>
      </c>
      <c r="H23" s="16" t="s">
        <v>42103</v>
      </c>
      <c r="I23" s="6">
        <f>D6L1640C10</f>
        <v>4885.7281494897416</v>
      </c>
      <c r="J23" s="16" t="s">
        <v>42104</v>
      </c>
      <c r="K23" s="6">
        <f>D6L1628C11</f>
        <v>8.3002233070831863</v>
      </c>
      <c r="L23" s="16" t="s">
        <v>42105</v>
      </c>
      <c r="M23" s="6">
        <f>D6L1637C11</f>
        <v>81.6980498542204</v>
      </c>
      <c r="N23" s="16" t="s">
        <v>42106</v>
      </c>
      <c r="O23" s="6">
        <f>D6L1640C11</f>
        <v>173.1615945624815</v>
      </c>
      <c r="P23" s="16" t="s">
        <v>42107</v>
      </c>
      <c r="Q23" s="6">
        <f>D6L1628C18</f>
        <v>67.202144129933686</v>
      </c>
      <c r="R23" s="16" t="s">
        <v>42108</v>
      </c>
      <c r="S23" s="6">
        <f>D6L1637C18</f>
        <v>1595.2379331588245</v>
      </c>
      <c r="T23" s="16" t="s">
        <v>42109</v>
      </c>
      <c r="U23" s="6">
        <f>D6L1640C18</f>
        <v>1911.9337037170571</v>
      </c>
      <c r="V23" s="16" t="s">
        <v>42110</v>
      </c>
      <c r="W23" s="6">
        <f>D6L1628C19</f>
        <v>183.91421946540089</v>
      </c>
      <c r="X23" s="16" t="s">
        <v>42111</v>
      </c>
      <c r="Y23" s="6">
        <f>D6L1637C19</f>
        <v>4668.9582127235844</v>
      </c>
      <c r="Z23" s="16" t="s">
        <v>42112</v>
      </c>
      <c r="AA23" s="6">
        <f>D6L1640C19</f>
        <v>5595.8665366466157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5015.1950688847783</v>
      </c>
      <c r="H24" s="16" t="s">
        <v>42115</v>
      </c>
      <c r="I24" s="6">
        <f>D6L1740C10</f>
        <v>5448.3090811472848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162.54203765275258</v>
      </c>
      <c r="N24" s="16" t="s">
        <v>42118</v>
      </c>
      <c r="O24" s="6">
        <f>D6L1740C11</f>
        <v>176.57922526403371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2118.8763791327133</v>
      </c>
      <c r="T24" s="16" t="s">
        <v>42121</v>
      </c>
      <c r="U24" s="6">
        <f>D6L1740C18</f>
        <v>2274.5064529895903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5584.6607274048165</v>
      </c>
      <c r="Z24" s="16" t="s">
        <v>42124</v>
      </c>
      <c r="AA24" s="6">
        <f>D6L1740C19</f>
        <v>5994.8503779342946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143457.95594497601</v>
      </c>
      <c r="F25" s="16" t="s">
        <v>42126</v>
      </c>
      <c r="G25" s="6">
        <f>SUM(D6L1901C2:D6L1916C2)</f>
        <v>6710.0318592120275</v>
      </c>
      <c r="H25" s="16" t="s">
        <v>42127</v>
      </c>
      <c r="I25" s="6">
        <f>SUM(D6L1901C3:D6L1916C3)</f>
        <v>65783.202857090553</v>
      </c>
      <c r="J25" s="16" t="s">
        <v>42128</v>
      </c>
      <c r="K25" s="6">
        <f>SUM(D6L1901C4:D6L1916C4)</f>
        <v>18410.960965578142</v>
      </c>
      <c r="L25" s="16" t="s">
        <v>42129</v>
      </c>
      <c r="M25" s="6">
        <f>SUM(D6L1901C5:D6L1916C5)</f>
        <v>1615.7246226740065</v>
      </c>
      <c r="N25" s="16" t="s">
        <v>42130</v>
      </c>
      <c r="O25" s="6">
        <f>SUM(D6L1901C6:D6L1916C6)</f>
        <v>2613.2780765142343</v>
      </c>
      <c r="P25" s="16" t="s">
        <v>42131</v>
      </c>
      <c r="Q25" s="6">
        <f>SUM(D6L1901C7:D6L1916C7)</f>
        <v>41485.023671056457</v>
      </c>
      <c r="R25" s="16" t="s">
        <v>42132</v>
      </c>
      <c r="S25" s="6">
        <f>SUM(D6L1901C8:D6L1916C8)</f>
        <v>59427.256423019062</v>
      </c>
      <c r="T25" s="16" t="s">
        <v>42133</v>
      </c>
      <c r="U25" s="6">
        <f>SUM(D6L1901C9:D6L1916C9)</f>
        <v>28699.756367711678</v>
      </c>
      <c r="V25" s="16" t="s">
        <v>42134</v>
      </c>
      <c r="W25" s="6">
        <f>SUM(D6L1901C10:D6L1916C10)</f>
        <v>120383.8932394977</v>
      </c>
      <c r="X25" s="16" t="s">
        <v>42135</v>
      </c>
      <c r="Y25" s="6">
        <f>SUM(D6L1901C11:D6L1916C11)</f>
        <v>151284.70005886693</v>
      </c>
      <c r="Z25" s="16" t="s">
        <v>42136</v>
      </c>
      <c r="AA25" s="6">
        <f>SUM(D6L1901C12:D6L1916C12)</f>
        <v>71056.859096710134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143457.95594497601</v>
      </c>
      <c r="F26" s="16" t="s">
        <v>42138</v>
      </c>
      <c r="G26" s="6">
        <f>SUM(D6L1917C2:D6L1918C2)</f>
        <v>11725.226928096807</v>
      </c>
      <c r="H26" s="16" t="s">
        <v>42139</v>
      </c>
      <c r="I26" s="6">
        <f>SUM(D6L1917C3:D6L1918C3)</f>
        <v>71231.511938237833</v>
      </c>
      <c r="J26" s="16" t="s">
        <v>42140</v>
      </c>
      <c r="K26" s="6">
        <f>SUM(D6L1917C4:D6L1918C4)</f>
        <v>18410.960965578142</v>
      </c>
      <c r="L26" s="16" t="s">
        <v>42141</v>
      </c>
      <c r="M26" s="6">
        <f>SUM(D6L1917C5:D6L1918C5)</f>
        <v>1778.2666603267589</v>
      </c>
      <c r="N26" s="16" t="s">
        <v>42142</v>
      </c>
      <c r="O26" s="6">
        <f>SUM(D6L1917C6:D6L1918C6)</f>
        <v>2789.8573017782678</v>
      </c>
      <c r="P26" s="16" t="s">
        <v>42143</v>
      </c>
      <c r="Q26" s="6">
        <f>SUM(D6L1917C7:D6L1918C7)</f>
        <v>41485.023671056457</v>
      </c>
      <c r="R26" s="16" t="s">
        <v>42144</v>
      </c>
      <c r="S26" s="6">
        <f>SUM(D6L1917C8:D6L1918C8)</f>
        <v>61546.132802151777</v>
      </c>
      <c r="T26" s="16" t="s">
        <v>42145</v>
      </c>
      <c r="U26" s="6">
        <f>SUM(D6L1917C9:D6L1918C9)</f>
        <v>30974.262820701268</v>
      </c>
      <c r="V26" s="16" t="s">
        <v>42146</v>
      </c>
      <c r="W26" s="6">
        <f>SUM(D6L1917C10:D6L1918C10)</f>
        <v>120383.8932394977</v>
      </c>
      <c r="X26" s="16" t="s">
        <v>42147</v>
      </c>
      <c r="Y26" s="6">
        <f>SUM(D6L1917C11:D6L1918C11)</f>
        <v>156869.36078627175</v>
      </c>
      <c r="Z26" s="16" t="s">
        <v>42148</v>
      </c>
      <c r="AA26" s="6">
        <f>SUM(D6L1917C12:D6L1918C12)</f>
        <v>77051.709474644435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3178470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39620.745118818901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7455.4743016877956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19650.176360856891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4.5134280312532762E-2</v>
      </c>
      <c r="F31" s="16" t="s">
        <v>42153</v>
      </c>
      <c r="G31" s="6">
        <f>IF(D6L1920C1=0,0,D6L1918C2/D6L1920C1)</f>
        <v>2.111088624153139E-3</v>
      </c>
      <c r="H31" s="16" t="s">
        <v>42154</v>
      </c>
      <c r="I31" s="6">
        <f>IF(D6L1920C1=0,0,D6L1918C3/D6L1920C1)</f>
        <v>2.0696499528732551E-2</v>
      </c>
      <c r="J31" s="16" t="s">
        <v>42155</v>
      </c>
      <c r="K31" s="6">
        <f>IF(D6L1921C1=0,0,D6L1918C4/D6L1921C1)</f>
        <v>0.46467982644862926</v>
      </c>
      <c r="L31" s="16" t="s">
        <v>42156</v>
      </c>
      <c r="M31" s="6">
        <f>IF(D6L1921C1=0,0,D6L1918C5/D6L1921C1)</f>
        <v>4.0779763677553253E-2</v>
      </c>
      <c r="N31" s="16" t="s">
        <v>42157</v>
      </c>
      <c r="O31" s="6">
        <f>IF(D6L1921C1=0,0,D6L1918C6/D6L1921C1)</f>
        <v>6.5957317780805436E-2</v>
      </c>
      <c r="P31" s="16" t="s">
        <v>42158</v>
      </c>
      <c r="Q31" s="6">
        <f>IF(D6L1922C1=0,0,D6L1918C7/D6L1922C1)</f>
        <v>5.5643708223452579</v>
      </c>
      <c r="R31" s="16" t="s">
        <v>42159</v>
      </c>
      <c r="S31" s="6">
        <f>IF(D6L1922C1=0,0,D6L1918C8/D6L1922C1)</f>
        <v>7.9709558397331906</v>
      </c>
      <c r="T31" s="16" t="s">
        <v>42160</v>
      </c>
      <c r="U31" s="6">
        <f>IF(D6L1922C1=0,0,D6L1918C9/D6L1922C1)</f>
        <v>3.8494876658906234</v>
      </c>
      <c r="V31" s="16" t="s">
        <v>42161</v>
      </c>
      <c r="W31" s="6">
        <f>IF(D6L1923C1=0,0,D6L1918C10/D6L1923C1)</f>
        <v>6.1263517959717735</v>
      </c>
      <c r="X31" s="16" t="s">
        <v>42162</v>
      </c>
      <c r="Y31" s="6">
        <f>IF(D6L1923C1=0,0,D6L1918C11/D6L1923C1)</f>
        <v>7.6988978256818976</v>
      </c>
      <c r="Z31" s="16" t="s">
        <v>42163</v>
      </c>
      <c r="AA31" s="6">
        <f>IF(D6L1923C1=0,0,D6L1918C12/D6L1923C1)</f>
        <v>3.616092690051131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592EF-D60D-4818-857E-F8F6687E52A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0.64026038311518152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0.64026038311518152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0.6264075840669403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0.64026038311518152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0.64026038311518152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0.6264075840669403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0.6264075840669403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0.6264075840669403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0.6264075840669403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0.6264075840669403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0.6264075840669403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0.64026038311518152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0.6353552691493457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0.6353552691493457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0.6264075840669403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0.6353552691493457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0.6264075840669403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0.6264075840669403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0.6264075840669403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0.6264075840669403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0.6264075840669403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0.6264075840669403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A13E9-4C48-41DD-9CB6-24BA3FCD7C86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0.64026038311518152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0.64026038311518152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0.6264075840669403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0.64026038311518152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0.64026038311518152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0.6264075840669403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0.6264075840669403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0.6264075840669403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0.6264075840669403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0.6264075840669403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0.6264075840669403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0.64026038311518152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0.6353552691493457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0.6353552691493457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0.6264075840669403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0.6353552691493457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0.6264075840669403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0.6264075840669403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0.6264075840669403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0.6264075840669403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0.6264075840669403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0.6264075840669403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75606-C505-431C-AF6F-F9A0B6F1866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4948.0103194687599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4948.0103194687599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4948.0103194687599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4948.0103194687599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0.64026038311518152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5040.283125982558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0.64026038311518152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5040.283125982558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0.64026038311518152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5040.283125982558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0.64026038311518152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5040.283125982558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0.64026038311518152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5040.283125982558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0.64026038311518152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5040.283125982558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0.6264075840669403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4534.9657365806852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0.6264075840669403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4534.9657365806852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0.6264075840669403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4534.9657365806852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0.64026038311518152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5040.283125982558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0.64026038311518152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5040.283125982558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0.64026038311518152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5040.283125982558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0.64026038311518152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5040.283125982558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0.64026038311518152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5040.283125982558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0.64026038311518152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5040.283125982558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0.6264075840669403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4534.9657365806852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0.6264075840669403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4534.9657365806852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0.6264075840669403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4534.9657365806852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0.6264075840669403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4534.9657365806852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0.6264075840669403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4534.9657365806852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0.6264075840669403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4534.9657365806852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0.6264075840669403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4534.9657365806852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0.6264075840669403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4534.9657365806852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0.6264075840669403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4534.9657365806852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0.6264075840669403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4534.9657365806852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0.6264075840669403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4534.9657365806852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0.6264075840669403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4534.9657365806852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0.6264075840669403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4534.9657365806852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0.6264075840669403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4534.9657365806852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0.6264075840669403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4534.9657365806852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0.6264075840669403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4534.9657365806852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0.6264075840669403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4534.9657365806852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0.6264075840669403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4534.9657365806852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4534.9657365806852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4534.9657365806852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4534.9657365806852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0.64026038311518152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5040.283125982558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0.64026038311518152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5040.283125982558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0.64026038311518152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5040.283125982558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0.6353552691493457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4948.0103194687599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0.6353552691493457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4948.0103194687599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0.6353552691493457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4948.0103194687599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0.6353552691493457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4948.0103194687599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0.6353552691493457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4948.0103194687599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0.6353552691493457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4948.0103194687599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4948.0103194687599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4948.0103194687599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4948.0103194687599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0.6264075840669403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4534.9657365806852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0.6264075840669403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4534.9657365806852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0.6264075840669403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4534.9657365806852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4948.0103194687599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4948.0103194687599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4948.0103194687599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0.6353552691493457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4948.0103194687599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0.6353552691493457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4948.0103194687599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0.6353552691493457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4948.0103194687599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0.6264075840669403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4534.9657365806852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0.6264075840669403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4534.9657365806852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0.6264075840669403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4534.9657365806852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0.6264075840669403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4534.9657365806852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0.6264075840669403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4534.9657365806852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0.6264075840669403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4534.9657365806852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0.6264075840669403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4534.9657365806852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0.6264075840669403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4534.9657365806852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0.6264075840669403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4534.9657365806852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0.6264075840669403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4534.9657365806852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0.6264075840669403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4534.9657365806852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0.6264075840669403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4534.9657365806852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0.6264075840669403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4534.9657365806852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0.6264075840669403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4534.9657365806852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0.6264075840669403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4534.9657365806852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0.6264075840669403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4534.9657365806852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0.6264075840669403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4534.9657365806852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0.6264075840669403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4534.9657365806852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4534.9657365806852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4534.9657365806852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4534.9657365806852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57C5D-B8B9-49AA-969C-5952EBFC2C3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4534.9657365806852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4534.9657365806852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4534.9657365806852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4534.9657365806852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4534.9657365806852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4534.9657365806852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4534.9657365806852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4534.9657365806852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4534.9657365806852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4534.9657365806852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4534.9657365806852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4534.9657365806852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4534.9657365806852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4534.9657365806852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4534.9657365806852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4534.9657365806852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4534.9657365806852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4534.9657365806852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4534.9657365806852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4534.9657365806852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4534.9657365806852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4534.9657365806852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4534.9657365806852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4534.9657365806852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4534.9657365806852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4534.9657365806852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4534.9657365806852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4534.9657365806852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269.28995462335712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269.28995462335712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4534.9657365806852</v>
      </c>
      <c r="R37" s="16" t="s">
        <v>43184</v>
      </c>
      <c r="S37" s="21">
        <f>IF(D7L430C7=0,0,D7L430C5/D7L430C7)</f>
        <v>5.9380813497920452E-2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269.28995462335712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269.28995462335712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5.9380813497920452E-2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9123B-7A67-4077-8A53-6E08FB9A9193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3908.1983120000004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3908.1983120000004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18979.584133187815</v>
      </c>
      <c r="R8" s="16" t="s">
        <v>43218</v>
      </c>
      <c r="S8" s="21">
        <f>IF(D7L501C7=0,0,D7L501C5/D7L501C7)</f>
        <v>0.20591590861920422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179.20303233333334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179.20303233333334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18979.584133187815</v>
      </c>
      <c r="R9" s="16" t="s">
        <v>43222</v>
      </c>
      <c r="S9" s="21">
        <f>IF(D7L502C7=0,0,D7L502C5/D7L502C7)</f>
        <v>9.4418840305345707E-3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18979.584133187815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3100.4319263333332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3100.4319263333332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18979.584133187815</v>
      </c>
      <c r="R11" s="16" t="s">
        <v>43230</v>
      </c>
      <c r="S11" s="21">
        <f>IF(D7L504C7=0,0,D7L504C5/D7L504C7)</f>
        <v>0.16335615704623893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949.2263940854815</v>
      </c>
      <c r="J12" s="16" t="s">
        <v>43236</v>
      </c>
      <c r="K12" s="21">
        <f>IF(FLOW_THRU_100PCT="Y",1,INDEX(VariabilityMatrix,D7L505C1,D7L505C6))</f>
        <v>0.64026038311518152</v>
      </c>
      <c r="L12" s="16" t="s">
        <v>43232</v>
      </c>
      <c r="M12" s="15">
        <f>IF(D7L505C2&lt;&gt;0,D7L505C2*D7L505C4,D7L505C3*D7L505C4)</f>
        <v>607.75205474021266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19333.524279097215</v>
      </c>
      <c r="R12" s="16" t="s">
        <v>43234</v>
      </c>
      <c r="S12" s="21">
        <f>IF(D7L505C7=0,0,D7L505C5/D7L505C7)</f>
        <v>3.1435140637927801E-2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43.524978675891191</v>
      </c>
      <c r="J13" s="16" t="s">
        <v>43241</v>
      </c>
      <c r="K13" s="21">
        <f>IF(FLOW_THRU_100PCT="Y",1,INDEX(VariabilityMatrix,D7L506C1,D7L506C6))</f>
        <v>0.64026038311518152</v>
      </c>
      <c r="L13" s="16" t="s">
        <v>43237</v>
      </c>
      <c r="M13" s="15">
        <f>IF(D7L506C2&lt;&gt;0,D7L506C2*D7L506C4,D7L506C3*D7L506C4)</f>
        <v>27.8673195221062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19333.524279097215</v>
      </c>
      <c r="R13" s="16" t="s">
        <v>43239</v>
      </c>
      <c r="S13" s="21">
        <f>IF(D7L506C7=0,0,D7L506C5/D7L506C7)</f>
        <v>1.4413988427467127E-3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753.03543540880912</v>
      </c>
      <c r="J14" s="16" t="s">
        <v>43246</v>
      </c>
      <c r="K14" s="21">
        <f>IF(FLOW_THRU_100PCT="Y",1,INDEX(VariabilityMatrix,D7L507C1,D7L507C6))</f>
        <v>0.64026038311518152</v>
      </c>
      <c r="L14" s="16" t="s">
        <v>43242</v>
      </c>
      <c r="M14" s="15">
        <f>IF(D7L507C2&lt;&gt;0,D7L507C2*D7L507C4,D7L507C3*D7L507C4)</f>
        <v>482.13875637415168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19333.524279097215</v>
      </c>
      <c r="R14" s="16" t="s">
        <v>43244</v>
      </c>
      <c r="S14" s="21">
        <f>IF(D7L507C7=0,0,D7L507C5/D7L507C7)</f>
        <v>2.4937965236654994E-2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93.291373056094713</v>
      </c>
      <c r="J15" s="16" t="s">
        <v>43251</v>
      </c>
      <c r="K15" s="21">
        <f>IF(FLOW_THRU_100PCT="Y",1,INDEX(VariabilityMatrix,D7L508C1,D7L508C6))</f>
        <v>0.64026038311518152</v>
      </c>
      <c r="L15" s="16" t="s">
        <v>43247</v>
      </c>
      <c r="M15" s="15">
        <f>IF(D7L508C2&lt;&gt;0,D7L508C2*D7L508C4,D7L508C3*D7L508C4)</f>
        <v>59.730770254236525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19333.524279097215</v>
      </c>
      <c r="R15" s="16" t="s">
        <v>43249</v>
      </c>
      <c r="S15" s="21">
        <f>IF(D7L508C7=0,0,D7L508C5/D7L508C7)</f>
        <v>3.0894920859729394E-3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4.2776992382551349</v>
      </c>
      <c r="J16" s="16" t="s">
        <v>43256</v>
      </c>
      <c r="K16" s="21">
        <f>IF(FLOW_THRU_100PCT="Y",1,INDEX(VariabilityMatrix,D7L509C1,D7L509C6))</f>
        <v>0.64026038311518152</v>
      </c>
      <c r="L16" s="16" t="s">
        <v>43252</v>
      </c>
      <c r="M16" s="15">
        <f>IF(D7L509C2&lt;&gt;0,D7L509C2*D7L509C4,D7L509C3*D7L509C4)</f>
        <v>2.7388413531367526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19333.524279097215</v>
      </c>
      <c r="R16" s="16" t="s">
        <v>43254</v>
      </c>
      <c r="S16" s="21">
        <f>IF(D7L509C7=0,0,D7L509C5/D7L509C7)</f>
        <v>1.4166280878742318E-4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74.009435648768402</v>
      </c>
      <c r="J17" s="16" t="s">
        <v>43261</v>
      </c>
      <c r="K17" s="21">
        <f>IF(FLOW_THRU_100PCT="Y",1,INDEX(VariabilityMatrix,D7L510C1,D7L510C6))</f>
        <v>0.64026038311518152</v>
      </c>
      <c r="L17" s="16" t="s">
        <v>43257</v>
      </c>
      <c r="M17" s="15">
        <f>IF(D7L510C2&lt;&gt;0,D7L510C2*D7L510C4,D7L510C3*D7L510C4)</f>
        <v>47.385309622618827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19333.524279097215</v>
      </c>
      <c r="R17" s="16" t="s">
        <v>43259</v>
      </c>
      <c r="S17" s="21">
        <f>IF(D7L510C7=0,0,D7L510C5/D7L510C7)</f>
        <v>2.450940084103047E-3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0.6264075840669403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17395.227208782017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0.6264075840669403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17395.227208782017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0.6264075840669403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17395.227208782017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3723.5026661819902</v>
      </c>
      <c r="J21" s="16" t="s">
        <v>43281</v>
      </c>
      <c r="K21" s="21">
        <f>IF(FLOW_THRU_100PCT="Y",1,INDEX(VariabilityMatrix,D7L514C1,D7L514C6))</f>
        <v>0.64026038311518152</v>
      </c>
      <c r="L21" s="16" t="s">
        <v>43277</v>
      </c>
      <c r="M21" s="15">
        <f>IF(D7L514C2&lt;&gt;0,D7L514C2*D7L514C4,D7L514C3*D7L514C4)</f>
        <v>2384.0112435800811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19333.524279097215</v>
      </c>
      <c r="R21" s="16" t="s">
        <v>43279</v>
      </c>
      <c r="S21" s="21">
        <f>IF(D7L514C7=0,0,D7L514C5/D7L514C7)</f>
        <v>0.12330970852311689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170.734163267062</v>
      </c>
      <c r="J22" s="16" t="s">
        <v>43286</v>
      </c>
      <c r="K22" s="21">
        <f>IF(FLOW_THRU_100PCT="Y",1,INDEX(VariabilityMatrix,D7L515C1,D7L515C6))</f>
        <v>0.64026038311518152</v>
      </c>
      <c r="L22" s="16" t="s">
        <v>43282</v>
      </c>
      <c r="M22" s="15">
        <f>IF(D7L515C2&lt;&gt;0,D7L515C2*D7L515C4,D7L515C3*D7L515C4)</f>
        <v>109.31432078421906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19333.524279097215</v>
      </c>
      <c r="R22" s="16" t="s">
        <v>43284</v>
      </c>
      <c r="S22" s="21">
        <f>IF(D7L515C7=0,0,D7L515C5/D7L515C7)</f>
        <v>5.6541331630056806E-3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2953.9101198040557</v>
      </c>
      <c r="J23" s="16" t="s">
        <v>43291</v>
      </c>
      <c r="K23" s="21">
        <f>IF(FLOW_THRU_100PCT="Y",1,INDEX(VariabilityMatrix,D7L516C1,D7L516C6))</f>
        <v>0.64026038311518152</v>
      </c>
      <c r="L23" s="16" t="s">
        <v>43287</v>
      </c>
      <c r="M23" s="15">
        <f>IF(D7L516C2&lt;&gt;0,D7L516C2*D7L516C4,D7L516C3*D7L516C4)</f>
        <v>1891.2716249935565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19333.524279097215</v>
      </c>
      <c r="R23" s="16" t="s">
        <v>43289</v>
      </c>
      <c r="S23" s="21">
        <f>IF(D7L516C7=0,0,D7L516C5/D7L516C7)</f>
        <v>9.7823428242637511E-2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449.03293288218111</v>
      </c>
      <c r="J24" s="16" t="s">
        <v>43296</v>
      </c>
      <c r="K24" s="21">
        <f>IF(FLOW_THRU_100PCT="Y",1,INDEX(VariabilityMatrix,D7L517C1,D7L517C6))</f>
        <v>0.64026038311518152</v>
      </c>
      <c r="L24" s="16" t="s">
        <v>43292</v>
      </c>
      <c r="M24" s="15">
        <f>IF(D7L517C2&lt;&gt;0,D7L517C2*D7L517C4,D7L517C3*D7L517C4)</f>
        <v>287.49799763847886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19333.524279097215</v>
      </c>
      <c r="R24" s="16" t="s">
        <v>43294</v>
      </c>
      <c r="S24" s="21">
        <f>IF(D7L517C7=0,0,D7L517C5/D7L517C7)</f>
        <v>1.4870439216781208E-2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20.589554768227178</v>
      </c>
      <c r="J25" s="16" t="s">
        <v>43301</v>
      </c>
      <c r="K25" s="21">
        <f>IF(FLOW_THRU_100PCT="Y",1,INDEX(VariabilityMatrix,D7L518C1,D7L518C6))</f>
        <v>0.64026038311518152</v>
      </c>
      <c r="L25" s="16" t="s">
        <v>43297</v>
      </c>
      <c r="M25" s="15">
        <f>IF(D7L518C2&lt;&gt;0,D7L518C2*D7L518C4,D7L518C3*D7L518C4)</f>
        <v>13.182676224076145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19333.524279097215</v>
      </c>
      <c r="R25" s="16" t="s">
        <v>43299</v>
      </c>
      <c r="S25" s="21">
        <f>IF(D7L518C7=0,0,D7L518C5/D7L518C7)</f>
        <v>6.8185582896176E-4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356.22451317485934</v>
      </c>
      <c r="J26" s="16" t="s">
        <v>43306</v>
      </c>
      <c r="K26" s="21">
        <f>IF(FLOW_THRU_100PCT="Y",1,INDEX(VariabilityMatrix,D7L519C1,D7L519C6))</f>
        <v>0.64026038311518152</v>
      </c>
      <c r="L26" s="16" t="s">
        <v>43302</v>
      </c>
      <c r="M26" s="15">
        <f>IF(D7L519C2&lt;&gt;0,D7L519C2*D7L519C4,D7L519C3*D7L519C4)</f>
        <v>228.07644328035445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19333.524279097215</v>
      </c>
      <c r="R26" s="16" t="s">
        <v>43304</v>
      </c>
      <c r="S26" s="21">
        <f>IF(D7L519C7=0,0,D7L519C5/D7L519C7)</f>
        <v>1.1796940898506712E-2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42.839906787453451</v>
      </c>
      <c r="J27" s="16" t="s">
        <v>43311</v>
      </c>
      <c r="K27" s="21">
        <f>IF(FLOW_THRU_100PCT="Y",1,INDEX(VariabilityMatrix,D7L520C1,D7L520C6))</f>
        <v>0.6264075840669403</v>
      </c>
      <c r="L27" s="16" t="s">
        <v>43307</v>
      </c>
      <c r="M27" s="15">
        <f>IF(D7L520C2&lt;&gt;0,D7L520C2*D7L520C4,D7L520C3*D7L520C4)</f>
        <v>26.835242512381633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17395.227208782017</v>
      </c>
      <c r="R27" s="16" t="s">
        <v>43309</v>
      </c>
      <c r="S27" s="21">
        <f>IF(D7L520C7=0,0,D7L520C5/D7L520C7)</f>
        <v>1.5426784709563211E-3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1.964342796427933</v>
      </c>
      <c r="J28" s="16" t="s">
        <v>43316</v>
      </c>
      <c r="K28" s="21">
        <f>IF(FLOW_THRU_100PCT="Y",1,INDEX(VariabilityMatrix,D7L521C1,D7L521C6))</f>
        <v>0.6264075840669403</v>
      </c>
      <c r="L28" s="16" t="s">
        <v>43312</v>
      </c>
      <c r="M28" s="15">
        <f>IF(D7L521C2&lt;&gt;0,D7L521C2*D7L521C4,D7L521C3*D7L521C4)</f>
        <v>1.230479225389719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17395.227208782017</v>
      </c>
      <c r="R28" s="16" t="s">
        <v>43314</v>
      </c>
      <c r="S28" s="21">
        <f>IF(D7L521C7=0,0,D7L521C5/D7L521C7)</f>
        <v>7.0736599793793376E-5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33.985536076083527</v>
      </c>
      <c r="J29" s="16" t="s">
        <v>43321</v>
      </c>
      <c r="K29" s="21">
        <f>IF(FLOW_THRU_100PCT="Y",1,INDEX(VariabilityMatrix,D7L522C1,D7L522C6))</f>
        <v>0.6264075840669403</v>
      </c>
      <c r="L29" s="16" t="s">
        <v>43317</v>
      </c>
      <c r="M29" s="15">
        <f>IF(D7L522C2&lt;&gt;0,D7L522C2*D7L522C4,D7L522C3*D7L522C4)</f>
        <v>21.288797546639323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17395.227208782017</v>
      </c>
      <c r="R29" s="16" t="s">
        <v>43319</v>
      </c>
      <c r="S29" s="21">
        <f>IF(D7L522C7=0,0,D7L522C5/D7L522C7)</f>
        <v>1.2238298063673252E-3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1.2732140129138265</v>
      </c>
      <c r="J30" s="16" t="s">
        <v>43326</v>
      </c>
      <c r="K30" s="21">
        <f>IF(FLOW_THRU_100PCT="Y",1,INDEX(VariabilityMatrix,D7L523C1,D7L523C6))</f>
        <v>0.6264075840669403</v>
      </c>
      <c r="L30" s="16" t="s">
        <v>43322</v>
      </c>
      <c r="M30" s="15">
        <f>IF(D7L523C2&lt;&gt;0,D7L523C2*D7L523C4,D7L523C3*D7L523C4)</f>
        <v>0.79755091382952426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17395.227208782017</v>
      </c>
      <c r="R30" s="16" t="s">
        <v>43324</v>
      </c>
      <c r="S30" s="21">
        <f>IF(D7L523C7=0,0,D7L523C5/D7L523C7)</f>
        <v>4.5848835675275289E-5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5.838081737635465E-2</v>
      </c>
      <c r="J31" s="16" t="s">
        <v>43331</v>
      </c>
      <c r="K31" s="21">
        <f>IF(FLOW_THRU_100PCT="Y",1,INDEX(VariabilityMatrix,D7L524C1,D7L524C6))</f>
        <v>0.6264075840669403</v>
      </c>
      <c r="L31" s="16" t="s">
        <v>43327</v>
      </c>
      <c r="M31" s="15">
        <f>IF(D7L524C2&lt;&gt;0,D7L524C2*D7L524C4,D7L524C3*D7L524C4)</f>
        <v>3.6570186768575562E-2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17395.227208782017</v>
      </c>
      <c r="R31" s="16" t="s">
        <v>43329</v>
      </c>
      <c r="S31" s="21">
        <f>IF(D7L524C7=0,0,D7L524C5/D7L524C7)</f>
        <v>2.10231153233302E-6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1.0100596386248599</v>
      </c>
      <c r="J32" s="16" t="s">
        <v>43336</v>
      </c>
      <c r="K32" s="21">
        <f>IF(FLOW_THRU_100PCT="Y",1,INDEX(VariabilityMatrix,D7L525C1,D7L525C6))</f>
        <v>0.6264075840669403</v>
      </c>
      <c r="L32" s="16" t="s">
        <v>43332</v>
      </c>
      <c r="M32" s="15">
        <f>IF(D7L525C2&lt;&gt;0,D7L525C2*D7L525C4,D7L525C3*D7L525C4)</f>
        <v>0.63270901799452528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17395.227208782017</v>
      </c>
      <c r="R32" s="16" t="s">
        <v>43334</v>
      </c>
      <c r="S32" s="21">
        <f>IF(D7L525C7=0,0,D7L525C5/D7L525C7)</f>
        <v>3.6372564175252668E-5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1.7225836645304711</v>
      </c>
      <c r="J33" s="16" t="s">
        <v>43341</v>
      </c>
      <c r="K33" s="21">
        <f>IF(FLOW_THRU_100PCT="Y",1,INDEX(VariabilityMatrix,D7L526C1,D7L526C6))</f>
        <v>0.6264075840669403</v>
      </c>
      <c r="L33" s="16" t="s">
        <v>43337</v>
      </c>
      <c r="M33" s="15">
        <f>IF(D7L526C2&lt;&gt;0,D7L526C2*D7L526C4,D7L526C3*D7L526C4)</f>
        <v>1.0790394716517091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17395.227208782017</v>
      </c>
      <c r="R33" s="16" t="s">
        <v>43339</v>
      </c>
      <c r="S33" s="21">
        <f>IF(D7L526C7=0,0,D7L526C5/D7L526C7)</f>
        <v>6.2030777678313606E-5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7.8985811744479828E-2</v>
      </c>
      <c r="J34" s="16" t="s">
        <v>43346</v>
      </c>
      <c r="K34" s="21">
        <f>IF(FLOW_THRU_100PCT="Y",1,INDEX(VariabilityMatrix,D7L527C1,D7L527C6))</f>
        <v>0.6264075840669403</v>
      </c>
      <c r="L34" s="16" t="s">
        <v>43342</v>
      </c>
      <c r="M34" s="15">
        <f>IF(D7L527C2&lt;&gt;0,D7L527C2*D7L527C4,D7L527C3*D7L527C4)</f>
        <v>4.9477311510425767E-2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17395.227208782017</v>
      </c>
      <c r="R34" s="16" t="s">
        <v>43344</v>
      </c>
      <c r="S34" s="21">
        <f>IF(D7L527C7=0,0,D7L527C5/D7L527C7)</f>
        <v>2.8443038378623213E-6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1.3665512757865752</v>
      </c>
      <c r="J35" s="16" t="s">
        <v>43351</v>
      </c>
      <c r="K35" s="21">
        <f>IF(FLOW_THRU_100PCT="Y",1,INDEX(VariabilityMatrix,D7L528C1,D7L528C6))</f>
        <v>0.6264075840669403</v>
      </c>
      <c r="L35" s="16" t="s">
        <v>43347</v>
      </c>
      <c r="M35" s="15">
        <f>IF(D7L528C2&lt;&gt;0,D7L528C2*D7L528C4,D7L528C3*D7L528C4)</f>
        <v>0.85601808316906358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17395.227208782017</v>
      </c>
      <c r="R35" s="16" t="s">
        <v>43349</v>
      </c>
      <c r="S35" s="21">
        <f>IF(D7L528C7=0,0,D7L528C5/D7L528C7)</f>
        <v>4.9209939766518316E-5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0.6264075840669403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17395.227208782017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0.6264075840669403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17395.227208782017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0.6264075840669403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17395.227208782017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0.6264075840669403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17395.227208782017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0.6264075840669403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17395.227208782017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0.6264075840669403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17395.227208782017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0.6264075840669403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17395.227208782017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0.6264075840669403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17395.227208782017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0.6264075840669403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17395.227208782017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2.7777963939473853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2.7777963939473853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17395.227208782017</v>
      </c>
      <c r="R45" s="16" t="s">
        <v>43399</v>
      </c>
      <c r="S45" s="21">
        <f>IF(D7L538C7=0,0,D7L538C5/D7L538C7)</f>
        <v>1.5968727287132007E-4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0.12737059311231033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0.12737059311231033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17395.227208782017</v>
      </c>
      <c r="R46" s="16" t="s">
        <v>43403</v>
      </c>
      <c r="S46" s="21">
        <f>IF(D7L539C7=0,0,D7L539C5/D7L539C7)</f>
        <v>7.3221574851294281E-6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2.203667249485286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2.203667249485286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17395.227208782017</v>
      </c>
      <c r="R47" s="16" t="s">
        <v>43407</v>
      </c>
      <c r="S47" s="21">
        <f>IF(D7L540C7=0,0,D7L540C5/D7L540C7)</f>
        <v>1.2668229181696231E-4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181.1616986365384</v>
      </c>
      <c r="J48" s="16" t="s">
        <v>43413</v>
      </c>
      <c r="K48" s="21">
        <f>IF(FLOW_THRU_100PCT="Y",1,INDEX(VariabilityMatrix,D7L541C1,D7L541C6))</f>
        <v>0.64026038311518152</v>
      </c>
      <c r="L48" s="16" t="s">
        <v>43409</v>
      </c>
      <c r="M48" s="15">
        <f>IF(D7L541C2&lt;&gt;0,D7L541C2*D7L541C4,D7L541C3*D7L541C4)</f>
        <v>115.99065857482714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19333.524279097215</v>
      </c>
      <c r="R48" s="16" t="s">
        <v>43411</v>
      </c>
      <c r="S48" s="21">
        <f>IF(D7L541C7=0,0,D7L541C5/D7L541C7)</f>
        <v>5.9994575691630367E-3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8.306826610779515</v>
      </c>
      <c r="J49" s="16" t="s">
        <v>43418</v>
      </c>
      <c r="K49" s="21">
        <f>IF(FLOW_THRU_100PCT="Y",1,INDEX(VariabilityMatrix,D7L542C1,D7L542C6))</f>
        <v>0.64026038311518152</v>
      </c>
      <c r="L49" s="16" t="s">
        <v>43414</v>
      </c>
      <c r="M49" s="15">
        <f>IF(D7L542C2&lt;&gt;0,D7L542C2*D7L542C4,D7L542C3*D7L542C4)</f>
        <v>5.3185319882890774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19333.524279097215</v>
      </c>
      <c r="R49" s="16" t="s">
        <v>43416</v>
      </c>
      <c r="S49" s="21">
        <f>IF(D7L542C7=0,0,D7L542C5/D7L542C7)</f>
        <v>2.7509376518792817E-4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143.71827359857409</v>
      </c>
      <c r="J50" s="16" t="s">
        <v>43423</v>
      </c>
      <c r="K50" s="21">
        <f>IF(FLOW_THRU_100PCT="Y",1,INDEX(VariabilityMatrix,D7L543C1,D7L543C6))</f>
        <v>0.64026038311518152</v>
      </c>
      <c r="L50" s="16" t="s">
        <v>43419</v>
      </c>
      <c r="M50" s="15">
        <f>IF(D7L543C2&lt;&gt;0,D7L543C2*D7L543C4,D7L543C3*D7L543C4)</f>
        <v>92.017116914875515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19333.524279097215</v>
      </c>
      <c r="R50" s="16" t="s">
        <v>43421</v>
      </c>
      <c r="S50" s="21">
        <f>IF(D7L543C7=0,0,D7L543C5/D7L543C7)</f>
        <v>4.7594590405000015E-3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95.490487097041481</v>
      </c>
      <c r="J51" s="16" t="s">
        <v>43428</v>
      </c>
      <c r="K51" s="21">
        <f>IF(FLOW_THRU_100PCT="Y",1,INDEX(VariabilityMatrix,D7L544C1,D7L544C6))</f>
        <v>0.6353552691493457</v>
      </c>
      <c r="L51" s="16" t="s">
        <v>43424</v>
      </c>
      <c r="M51" s="15">
        <f>IF(D7L544C2&lt;&gt;0,D7L544C2*D7L544C4,D7L544C3*D7L544C4)</f>
        <v>60.67038413074291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18979.584133187815</v>
      </c>
      <c r="R51" s="16" t="s">
        <v>43426</v>
      </c>
      <c r="S51" s="21">
        <f>IF(D7L544C7=0,0,D7L544C5/D7L544C7)</f>
        <v>3.1966129344559407E-3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4.3785354479670211</v>
      </c>
      <c r="J52" s="16" t="s">
        <v>43433</v>
      </c>
      <c r="K52" s="21">
        <f>IF(FLOW_THRU_100PCT="Y",1,INDEX(VariabilityMatrix,D7L545C1,D7L545C6))</f>
        <v>0.6353552691493457</v>
      </c>
      <c r="L52" s="16" t="s">
        <v>43429</v>
      </c>
      <c r="M52" s="15">
        <f>IF(D7L545C2&lt;&gt;0,D7L545C2*D7L545C4,D7L545C3*D7L545C4)</f>
        <v>2.7819255680230377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18979.584133187815</v>
      </c>
      <c r="R52" s="16" t="s">
        <v>43431</v>
      </c>
      <c r="S52" s="21">
        <f>IF(D7L545C7=0,0,D7L545C5/D7L545C7)</f>
        <v>1.4657463243141066E-4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75.75402556920929</v>
      </c>
      <c r="J53" s="16" t="s">
        <v>43438</v>
      </c>
      <c r="K53" s="21">
        <f>IF(FLOW_THRU_100PCT="Y",1,INDEX(VariabilityMatrix,D7L546C1,D7L546C6))</f>
        <v>0.6353552691493457</v>
      </c>
      <c r="L53" s="16" t="s">
        <v>43434</v>
      </c>
      <c r="M53" s="15">
        <f>IF(D7L546C2&lt;&gt;0,D7L546C2*D7L546C4,D7L546C3*D7L546C4)</f>
        <v>48.130719304671388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18979.584133187815</v>
      </c>
      <c r="R53" s="16" t="s">
        <v>43436</v>
      </c>
      <c r="S53" s="21">
        <f>IF(D7L546C7=0,0,D7L546C5/D7L546C7)</f>
        <v>2.5359206485725747E-3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687.19529647659374</v>
      </c>
      <c r="J54" s="16" t="s">
        <v>43443</v>
      </c>
      <c r="K54" s="21">
        <f>IF(FLOW_THRU_100PCT="Y",1,INDEX(VariabilityMatrix,D7L547C1,D7L547C6))</f>
        <v>0.6353552691493457</v>
      </c>
      <c r="L54" s="16" t="s">
        <v>43439</v>
      </c>
      <c r="M54" s="15">
        <f>IF(D7L547C2&lt;&gt;0,D7L547C2*D7L547C4,D7L547C3*D7L547C4)</f>
        <v>436.61315255105063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18979.584133187815</v>
      </c>
      <c r="R54" s="16" t="s">
        <v>43441</v>
      </c>
      <c r="S54" s="21">
        <f>IF(D7L547C7=0,0,D7L547C5/D7L547C7)</f>
        <v>2.3004358234993475E-2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31.510038923994504</v>
      </c>
      <c r="J55" s="16" t="s">
        <v>43448</v>
      </c>
      <c r="K55" s="21">
        <f>IF(FLOW_THRU_100PCT="Y",1,INDEX(VariabilityMatrix,D7L548C1,D7L548C6))</f>
        <v>0.6353552691493457</v>
      </c>
      <c r="L55" s="16" t="s">
        <v>43444</v>
      </c>
      <c r="M55" s="15">
        <f>IF(D7L548C2&lt;&gt;0,D7L548C2*D7L548C4,D7L548C3*D7L548C4)</f>
        <v>20.020069261460886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18979.584133187815</v>
      </c>
      <c r="R55" s="16" t="s">
        <v>43446</v>
      </c>
      <c r="S55" s="21">
        <f>IF(D7L548C7=0,0,D7L548C5/D7L548C7)</f>
        <v>1.0548212816978257E-3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545.16226320455246</v>
      </c>
      <c r="J56" s="16" t="s">
        <v>43453</v>
      </c>
      <c r="K56" s="21">
        <f>IF(FLOW_THRU_100PCT="Y",1,INDEX(VariabilityMatrix,D7L549C1,D7L549C6))</f>
        <v>0.6353552691493457</v>
      </c>
      <c r="L56" s="16" t="s">
        <v>43449</v>
      </c>
      <c r="M56" s="15">
        <f>IF(D7L549C2&lt;&gt;0,D7L549C2*D7L549C4,D7L549C3*D7L549C4)</f>
        <v>346.37171646839488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18979.584133187815</v>
      </c>
      <c r="R56" s="16" t="s">
        <v>43451</v>
      </c>
      <c r="S56" s="21">
        <f>IF(D7L549C7=0,0,D7L549C5/D7L549C7)</f>
        <v>1.8249699995413874E-2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17.017231733500484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17.017231733500484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18979.584133187815</v>
      </c>
      <c r="R57" s="16" t="s">
        <v>43456</v>
      </c>
      <c r="S57" s="21">
        <f>IF(D7L550C7=0,0,D7L550C5/D7L550C7)</f>
        <v>8.9660719719058808E-4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0.78029293426559199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0.78029293426559199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18979.584133187815</v>
      </c>
      <c r="R58" s="16" t="s">
        <v>43460</v>
      </c>
      <c r="S58" s="21">
        <f>IF(D7L551C7=0,0,D7L551C5/D7L551C7)</f>
        <v>4.1112225051399685E-5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13.500023374545082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13.500023374545082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18979.584133187815</v>
      </c>
      <c r="R59" s="16" t="s">
        <v>43464</v>
      </c>
      <c r="S59" s="21">
        <f>IF(D7L552C7=0,0,D7L552C5/D7L552C7)</f>
        <v>7.112918428459589E-4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1793.5155386581034</v>
      </c>
      <c r="J60" s="16" t="s">
        <v>43470</v>
      </c>
      <c r="K60" s="21">
        <f>IF(FLOW_THRU_100PCT="Y",1,INDEX(VariabilityMatrix,D7L553C1,D7L553C6))</f>
        <v>0.6264075840669403</v>
      </c>
      <c r="L60" s="16" t="s">
        <v>43466</v>
      </c>
      <c r="M60" s="15">
        <f>IF(D7L553C2&lt;&gt;0,D7L553C2*D7L553C4,D7L553C3*D7L553C4)</f>
        <v>1123.4717355573396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17395.227208782017</v>
      </c>
      <c r="R60" s="16" t="s">
        <v>43468</v>
      </c>
      <c r="S60" s="21">
        <f>IF(D7L553C7=0,0,D7L553C5/D7L553C7)</f>
        <v>6.458505669820469E-2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82.238258503317184</v>
      </c>
      <c r="J61" s="16" t="s">
        <v>43475</v>
      </c>
      <c r="K61" s="21">
        <f>IF(FLOW_THRU_100PCT="Y",1,INDEX(VariabilityMatrix,D7L554C1,D7L554C6))</f>
        <v>0.6264075840669403</v>
      </c>
      <c r="L61" s="16" t="s">
        <v>43471</v>
      </c>
      <c r="M61" s="15">
        <f>IF(D7L554C2&lt;&gt;0,D7L554C2*D7L554C4,D7L554C3*D7L554C4)</f>
        <v>51.514668826935427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17395.227208782017</v>
      </c>
      <c r="R61" s="16" t="s">
        <v>43473</v>
      </c>
      <c r="S61" s="21">
        <f>IF(D7L554C7=0,0,D7L554C5/D7L554C7)</f>
        <v>2.9614254650797626E-3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1422.822587931794</v>
      </c>
      <c r="J62" s="16" t="s">
        <v>43480</v>
      </c>
      <c r="K62" s="21">
        <f>IF(FLOW_THRU_100PCT="Y",1,INDEX(VariabilityMatrix,D7L555C1,D7L555C6))</f>
        <v>0.6264075840669403</v>
      </c>
      <c r="L62" s="16" t="s">
        <v>43476</v>
      </c>
      <c r="M62" s="15">
        <f>IF(D7L555C2&lt;&gt;0,D7L555C2*D7L555C4,D7L555C3*D7L555C4)</f>
        <v>891.26685986222685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17395.227208782017</v>
      </c>
      <c r="R62" s="16" t="s">
        <v>43478</v>
      </c>
      <c r="S62" s="21">
        <f>IF(D7L555C7=0,0,D7L555C5/D7L555C7)</f>
        <v>5.1236287354284683E-2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-74.017775962397323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-74.017775962397323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18979.584133187815</v>
      </c>
      <c r="R63" s="16" t="s">
        <v>43483</v>
      </c>
      <c r="S63" s="21">
        <f>IF(D7L556C7=0,0,D7L556C5/D7L556C7)</f>
        <v>-3.8998628970468006E-3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-3.3939449434547808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-3.3939449434547808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18979.584133187815</v>
      </c>
      <c r="R64" s="16" t="s">
        <v>43487</v>
      </c>
      <c r="S64" s="21">
        <f>IF(D7L557C7=0,0,D7L557C5/D7L557C7)</f>
        <v>-1.7882082766608717E-4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8.788935523728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8.788935523728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18979.584133187815</v>
      </c>
      <c r="R65" s="16" t="s">
        <v>43491</v>
      </c>
      <c r="S65" s="21">
        <f>IF(D7L558C7=0,0,D7L558C5/D7L558C7)</f>
        <v>4.6307313490392103E-4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1296.8496780700182</v>
      </c>
      <c r="J66" s="16" t="s">
        <v>43497</v>
      </c>
      <c r="K66" s="21">
        <f>IF(FLOW_THRU_100PCT="Y",1,INDEX(VariabilityMatrix,D7L559C1,D7L559C6))</f>
        <v>0.6353552691493457</v>
      </c>
      <c r="L66" s="16" t="s">
        <v>43493</v>
      </c>
      <c r="M66" s="15">
        <f>IF(D7L559C2&lt;&gt;0,D7L559C2*D7L559C4,D7L559C3*D7L559C4)</f>
        <v>823.96027625641875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18979.584133187815</v>
      </c>
      <c r="R66" s="16" t="s">
        <v>43495</v>
      </c>
      <c r="S66" s="21">
        <f>IF(D7L559C7=0,0,D7L559C5/D7L559C7)</f>
        <v>4.3412978412716477E-2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59.464586041368314</v>
      </c>
      <c r="J67" s="16" t="s">
        <v>43502</v>
      </c>
      <c r="K67" s="21">
        <f>IF(FLOW_THRU_100PCT="Y",1,INDEX(VariabilityMatrix,D7L560C1,D7L560C6))</f>
        <v>0.6353552691493457</v>
      </c>
      <c r="L67" s="16" t="s">
        <v>43498</v>
      </c>
      <c r="M67" s="15">
        <f>IF(D7L560C2&lt;&gt;0,D7L560C2*D7L560C4,D7L560C3*D7L560C4)</f>
        <v>37.781138069167987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18979.584133187815</v>
      </c>
      <c r="R67" s="16" t="s">
        <v>43500</v>
      </c>
      <c r="S67" s="21">
        <f>IF(D7L560C7=0,0,D7L560C5/D7L560C7)</f>
        <v>1.9906199105334276E-3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1028.8101638030157</v>
      </c>
      <c r="J68" s="16" t="s">
        <v>43507</v>
      </c>
      <c r="K68" s="21">
        <f>IF(FLOW_THRU_100PCT="Y",1,INDEX(VariabilityMatrix,D7L561C1,D7L561C6))</f>
        <v>0.6353552691493457</v>
      </c>
      <c r="L68" s="16" t="s">
        <v>43503</v>
      </c>
      <c r="M68" s="15">
        <f>IF(D7L561C2&lt;&gt;0,D7L561C2*D7L561C4,D7L561C3*D7L561C4)</f>
        <v>653.65995852664753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18979.584133187815</v>
      </c>
      <c r="R68" s="16" t="s">
        <v>43505</v>
      </c>
      <c r="S68" s="21">
        <f>IF(D7L561C7=0,0,D7L561C5/D7L561C7)</f>
        <v>3.444016233125223E-2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107.15823176816615</v>
      </c>
      <c r="J69" s="16" t="s">
        <v>43512</v>
      </c>
      <c r="K69" s="21">
        <f>IF(FLOW_THRU_100PCT="Y",1,INDEX(VariabilityMatrix,D7L562C1,D7L562C6))</f>
        <v>0.6264075840669403</v>
      </c>
      <c r="L69" s="16" t="s">
        <v>43508</v>
      </c>
      <c r="M69" s="15">
        <f>IF(D7L562C2&lt;&gt;0,D7L562C2*D7L562C4,D7L562C3*D7L562C4)</f>
        <v>67.124729074782209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17395.227208782017</v>
      </c>
      <c r="R69" s="16" t="s">
        <v>43510</v>
      </c>
      <c r="S69" s="21">
        <f>IF(D7L562C7=0,0,D7L562C5/D7L562C7)</f>
        <v>3.8588015131469024E-3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4.913537783732993</v>
      </c>
      <c r="J70" s="16" t="s">
        <v>43517</v>
      </c>
      <c r="K70" s="21">
        <f>IF(FLOW_THRU_100PCT="Y",1,INDEX(VariabilityMatrix,D7L563C1,D7L563C6))</f>
        <v>0.6264075840669403</v>
      </c>
      <c r="L70" s="16" t="s">
        <v>43513</v>
      </c>
      <c r="M70" s="15">
        <f>IF(D7L563C2&lt;&gt;0,D7L563C2*D7L563C4,D7L563C3*D7L563C4)</f>
        <v>3.0778773323298125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17395.227208782017</v>
      </c>
      <c r="R70" s="16" t="s">
        <v>43515</v>
      </c>
      <c r="S70" s="21">
        <f>IF(D7L563C7=0,0,D7L563C5/D7L563C7)</f>
        <v>1.76938035668539E-4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85.010221186403584</v>
      </c>
      <c r="J71" s="16" t="s">
        <v>43522</v>
      </c>
      <c r="K71" s="21">
        <f>IF(FLOW_THRU_100PCT="Y",1,INDEX(VariabilityMatrix,D7L564C1,D7L564C6))</f>
        <v>0.6264075840669403</v>
      </c>
      <c r="L71" s="16" t="s">
        <v>43518</v>
      </c>
      <c r="M71" s="15">
        <f>IF(D7L564C2&lt;&gt;0,D7L564C2*D7L564C4,D7L564C3*D7L564C4)</f>
        <v>53.251047274371295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17395.227208782017</v>
      </c>
      <c r="R71" s="16" t="s">
        <v>43520</v>
      </c>
      <c r="S71" s="21">
        <f>IF(D7L564C7=0,0,D7L564C5/D7L564C7)</f>
        <v>3.0612447101287295E-3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0.6264075840669403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17395.227208782017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0.6264075840669403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17395.227208782017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0.6264075840669403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17395.227208782017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0.6264075840669403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17395.227208782017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0.6264075840669403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17395.227208782017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0.6264075840669403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17395.227208782017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6.7809576252582859</v>
      </c>
      <c r="J78" s="16" t="s">
        <v>43557</v>
      </c>
      <c r="K78" s="21">
        <f>IF(FLOW_THRU_100PCT="Y",1,INDEX(VariabilityMatrix,D7L571C1,D7L571C6))</f>
        <v>0.6264075840669403</v>
      </c>
      <c r="L78" s="16" t="s">
        <v>43553</v>
      </c>
      <c r="M78" s="15">
        <f>IF(D7L571C2&lt;&gt;0,D7L571C2*D7L571C4,D7L571C3*D7L571C4)</f>
        <v>4.2476432836983395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17395.227208782017</v>
      </c>
      <c r="R78" s="16" t="s">
        <v>43555</v>
      </c>
      <c r="S78" s="21">
        <f>IF(D7L571C7=0,0,D7L571C5/D7L571C7)</f>
        <v>2.4418440947721038E-4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0.31092797027187391</v>
      </c>
      <c r="J79" s="16" t="s">
        <v>43562</v>
      </c>
      <c r="K79" s="21">
        <f>IF(FLOW_THRU_100PCT="Y",1,INDEX(VariabilityMatrix,D7L572C1,D7L572C6))</f>
        <v>0.6264075840669403</v>
      </c>
      <c r="L79" s="16" t="s">
        <v>43558</v>
      </c>
      <c r="M79" s="15">
        <f>IF(D7L572C2&lt;&gt;0,D7L572C2*D7L572C4,D7L572C3*D7L572C4)</f>
        <v>0.19476763867684196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17395.227208782017</v>
      </c>
      <c r="R79" s="16" t="s">
        <v>43560</v>
      </c>
      <c r="S79" s="21">
        <f>IF(D7L572C7=0,0,D7L572C5/D7L572C7)</f>
        <v>1.1196613665299705E-5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5.3794346740059309</v>
      </c>
      <c r="J80" s="16" t="s">
        <v>43567</v>
      </c>
      <c r="K80" s="21">
        <f>IF(FLOW_THRU_100PCT="Y",1,INDEX(VariabilityMatrix,D7L573C1,D7L573C6))</f>
        <v>0.6264075840669403</v>
      </c>
      <c r="L80" s="16" t="s">
        <v>43563</v>
      </c>
      <c r="M80" s="15">
        <f>IF(D7L573C2&lt;&gt;0,D7L573C2*D7L573C4,D7L573C3*D7L573C4)</f>
        <v>3.3697186777899839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17395.227208782017</v>
      </c>
      <c r="R80" s="16" t="s">
        <v>43565</v>
      </c>
      <c r="S80" s="21">
        <f>IF(D7L573C7=0,0,D7L573C5/D7L573C7)</f>
        <v>1.9371512871581089E-4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0.6264075840669403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17395.227208782017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0.6264075840669403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17395.227208782017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0.6264075840669403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17395.227208782017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0.6264075840669403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17395.227208782017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0.6264075840669403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17395.227208782017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0.6264075840669403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17395.227208782017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11.078747669436073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11.078747669436073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17395.227208782017</v>
      </c>
      <c r="R87" s="16" t="s">
        <v>43600</v>
      </c>
      <c r="S87" s="21">
        <f>IF(D7L580C7=0,0,D7L580C5/D7L580C7)</f>
        <v>6.3688433249339468E-4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0.507994993683625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0.507994993683625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17395.227208782017</v>
      </c>
      <c r="R88" s="16" t="s">
        <v>43604</v>
      </c>
      <c r="S88" s="21">
        <f>IF(D7L581C7=0,0,D7L581C5/D7L581C7)</f>
        <v>2.9203124948385997E-5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-58.719404029568238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-58.719404029568238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17395.227208782017</v>
      </c>
      <c r="R89" s="16" t="s">
        <v>43608</v>
      </c>
      <c r="S89" s="21">
        <f>IF(D7L582C7=0,0,D7L582C5/D7L582C7)</f>
        <v>-3.3756043151838585E-3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24580.983932110412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18276.368645007813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0.96739794423701597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7002A-4E6D-4489-9EEE-E6E45654063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63.931413631730116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31.965706815865058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17395.227208782017</v>
      </c>
      <c r="R8" s="16" t="s">
        <v>43642</v>
      </c>
      <c r="S8" s="21">
        <f>IF(D7L601C7=0,0,D7L601C5/D7L601C7)</f>
        <v>1.837613641500877E-3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2.9314539001220057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1.4657269500610028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17395.227208782017</v>
      </c>
      <c r="R9" s="16" t="s">
        <v>43646</v>
      </c>
      <c r="S9" s="21">
        <f>IF(D7L602C7=0,0,D7L602C5/D7L602C7)</f>
        <v>8.4260293497116702E-5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50.717742574839463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25.358871287419731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17395.227208782017</v>
      </c>
      <c r="R10" s="16" t="s">
        <v>43650</v>
      </c>
      <c r="S10" s="21">
        <f>IF(D7L603C7=0,0,D7L603C5/D7L603C7)</f>
        <v>1.4578062696770785E-3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17395.227208782017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17395.227208782017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17395.227208782017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17395.227208782017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17395.227208782017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17395.227208782017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17395.227208782017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720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720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17395.227208782017</v>
      </c>
      <c r="R18" s="16" t="s">
        <v>43684</v>
      </c>
      <c r="S18" s="21">
        <f>IF(D7L611C7=0,0,D7L611C5/D7L611C7)</f>
        <v>4.1390663735424306E-2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1219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1219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17395.227208782017</v>
      </c>
      <c r="R19" s="16" t="s">
        <v>43688</v>
      </c>
      <c r="S19" s="21">
        <f>IF(D7L612C7=0,0,D7L612C5/D7L612C7)</f>
        <v>7.0076693185391989E-2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22.539521120576836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11.269760560288418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17395.227208782017</v>
      </c>
      <c r="R20" s="16" t="s">
        <v>43692</v>
      </c>
      <c r="S20" s="21">
        <f>IF(D7L613C7=0,0,D7L613C5/D7L613C7)</f>
        <v>6.4786509684672906E-4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17395.227208782017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1.0335070561149611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0.51675352805748054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17395.227208782017</v>
      </c>
      <c r="R22" s="16" t="s">
        <v>43700</v>
      </c>
      <c r="S22" s="21">
        <f>IF(D7L615C7=0,0,D7L615C5/D7L615C7)</f>
        <v>2.9706627102668509E-5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17395.227208782017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17.880937789653515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8.9404688948267577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17395.227208782017</v>
      </c>
      <c r="R24" s="16" t="s">
        <v>43708</v>
      </c>
      <c r="S24" s="21">
        <f>IF(D7L617C7=0,0,D7L617C5/D7L617C7)</f>
        <v>5.1396103008721512E-4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17395.227208782017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17395.227208782017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17395.227208782017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17395.227208782017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17395.227208782017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17395.227208782017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2098.034576073037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2018.5172880365187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0.11603856987952797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273.19093596271438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136.59546798135719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17395.227208782017</v>
      </c>
      <c r="R32" s="16" t="s">
        <v>43742</v>
      </c>
      <c r="S32" s="21">
        <f>IF(D7L625C7=0,0,D7L625C5/D7L625C7)</f>
        <v>7.8524681708323236E-3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12.526653005345215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6.2633265026726077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17395.227208782017</v>
      </c>
      <c r="R33" s="16" t="s">
        <v>43746</v>
      </c>
      <c r="S33" s="21">
        <f>IF(D7L626C7=0,0,D7L626C5/D7L626C7)</f>
        <v>3.6006005713512925E-4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216.72643817560834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108.36321908780417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17395.227208782017</v>
      </c>
      <c r="R34" s="16" t="s">
        <v>43750</v>
      </c>
      <c r="S34" s="21">
        <f>IF(D7L627C7=0,0,D7L627C5/D7L627C7)</f>
        <v>6.2294799479880765E-3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17395.227208782017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17395.227208782017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17395.227208782017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502.44402714366794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251.22201357183397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1.4442008175955529E-2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9FD99-D110-4F6C-8A6E-4384F598B05A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407890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407890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7009.6369999999997</v>
      </c>
      <c r="R8" s="16" t="s">
        <v>43792</v>
      </c>
      <c r="S8" s="21">
        <f>IF(D7L701C7=0,0,D7L701C5/D7L701C7)</f>
        <v>58.189889148325371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7341.0804308339439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7341.0804308339439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7009.6369999999997</v>
      </c>
      <c r="R9" s="16" t="s">
        <v>43796</v>
      </c>
      <c r="S9" s="21">
        <f>IF(D7L702C7=0,0,D7L702C5/D7L702C7)</f>
        <v>1.0472839650375538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17582.570026449124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17582.570026449124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7009.6369999999997</v>
      </c>
      <c r="R10" s="16" t="s">
        <v>43801</v>
      </c>
      <c r="S10" s="21">
        <f>IF(D7L703C7=0,0,D7L703C5/D7L703C7)</f>
        <v>2.5083424471836593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360.23007552340584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360.23007552340584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7009.6369999999997</v>
      </c>
      <c r="R11" s="16" t="s">
        <v>43806</v>
      </c>
      <c r="S11" s="21">
        <f>IF(D7L704C7=0,0,D7L704C5/D7L704C7)</f>
        <v>5.1390689064698479E-2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7009.6369999999997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7009.6369999999997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7009.6369999999997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27461.759005200001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27461.759005200001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7872.729800000001</v>
      </c>
      <c r="R15" s="16" t="s">
        <v>43826</v>
      </c>
      <c r="S15" s="21">
        <f>IF(D7L708C7=0,0,D7L708C5/D7L708C7)</f>
        <v>3.4882130725736324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688.04709807221718</v>
      </c>
      <c r="J16" s="16" t="s">
        <v>43832</v>
      </c>
      <c r="K16" s="21">
        <f>IF(FLOW_THRU_100PCT="Y",1,INDEX(VariabilityMatrix,D7L709C1,D7L709C6))</f>
        <v>0.64026038311518152</v>
      </c>
      <c r="L16" s="16" t="s">
        <v>43828</v>
      </c>
      <c r="M16" s="15">
        <f>IF(D7L709C2&lt;&gt;0,D7L709C2*D7L709C4,D7L709C3*D7L709C4)</f>
        <v>440.52929861300663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7872.729800000001</v>
      </c>
      <c r="R16" s="16" t="s">
        <v>43830</v>
      </c>
      <c r="S16" s="21">
        <f>IF(D7L709C7=0,0,D7L709C5/D7L709C7)</f>
        <v>5.5956359459079438E-2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0.6264075840669403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7009.6369999999997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3311.7296518154021</v>
      </c>
      <c r="J18" s="16" t="s">
        <v>43842</v>
      </c>
      <c r="K18" s="21">
        <f>IF(FLOW_THRU_100PCT="Y",1,INDEX(VariabilityMatrix,D7L711C1,D7L711C6))</f>
        <v>0.64026038311518152</v>
      </c>
      <c r="L18" s="16" t="s">
        <v>43838</v>
      </c>
      <c r="M18" s="15">
        <f>IF(D7L711C2&lt;&gt;0,D7L711C2*D7L711C4,D7L711C3*D7L711C4)</f>
        <v>2120.369295645236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7872.729800000001</v>
      </c>
      <c r="R18" s="16" t="s">
        <v>43840</v>
      </c>
      <c r="S18" s="21">
        <f>IF(D7L711C7=0,0,D7L711C5/D7L711C7)</f>
        <v>0.26933088642839437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315.95497612698034</v>
      </c>
      <c r="J19" s="16" t="s">
        <v>43847</v>
      </c>
      <c r="K19" s="21">
        <f>IF(FLOW_THRU_100PCT="Y",1,INDEX(VariabilityMatrix,D7L712C1,D7L712C6))</f>
        <v>0.6264075840669403</v>
      </c>
      <c r="L19" s="16" t="s">
        <v>43843</v>
      </c>
      <c r="M19" s="15">
        <f>IF(D7L712C2&lt;&gt;0,D7L712C2*D7L712C4,D7L712C3*D7L712C4)</f>
        <v>197.91659326962954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7009.6369999999997</v>
      </c>
      <c r="R19" s="16" t="s">
        <v>43845</v>
      </c>
      <c r="S19" s="21">
        <f>IF(D7L712C7=0,0,D7L712C5/D7L712C7)</f>
        <v>2.8234927610321269E-2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9.3902702695081572</v>
      </c>
      <c r="J20" s="16" t="s">
        <v>43852</v>
      </c>
      <c r="K20" s="21">
        <f>IF(FLOW_THRU_100PCT="Y",1,INDEX(VariabilityMatrix,D7L713C1,D7L713C6))</f>
        <v>0.6264075840669403</v>
      </c>
      <c r="L20" s="16" t="s">
        <v>43848</v>
      </c>
      <c r="M20" s="15">
        <f>IF(D7L713C2&lt;&gt;0,D7L713C2*D7L713C4,D7L713C3*D7L713C4)</f>
        <v>5.8821365132582208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7009.6369999999997</v>
      </c>
      <c r="R20" s="16" t="s">
        <v>43850</v>
      </c>
      <c r="S20" s="21">
        <f>IF(D7L713C7=0,0,D7L713C5/D7L713C7)</f>
        <v>8.3914994646059715E-4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12.704483305805153</v>
      </c>
      <c r="J21" s="16" t="s">
        <v>43857</v>
      </c>
      <c r="K21" s="21">
        <f>IF(FLOW_THRU_100PCT="Y",1,INDEX(VariabilityMatrix,D7L714C1,D7L714C6))</f>
        <v>0.6264075840669403</v>
      </c>
      <c r="L21" s="16" t="s">
        <v>43853</v>
      </c>
      <c r="M21" s="15">
        <f>IF(D7L714C2&lt;&gt;0,D7L714C2*D7L714C4,D7L714C3*D7L714C4)</f>
        <v>7.9581846944081809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7009.6369999999997</v>
      </c>
      <c r="R21" s="16" t="s">
        <v>43855</v>
      </c>
      <c r="S21" s="21">
        <f>IF(D7L714C7=0,0,D7L714C5/D7L714C7)</f>
        <v>1.1353205157996315E-3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0.6264075840669403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7009.6369999999997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0.6264075840669403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7009.6369999999997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0.6264075840669403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7009.6369999999997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20.486939845356961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20.486939845356961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7009.6369999999997</v>
      </c>
      <c r="R25" s="16" t="s">
        <v>43875</v>
      </c>
      <c r="S25" s="21">
        <f>IF(D7L718C7=0,0,D7L718C5/D7L718C7)</f>
        <v>2.9226819941399191E-3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1336.1126216220971</v>
      </c>
      <c r="J26" s="16" t="s">
        <v>43881</v>
      </c>
      <c r="K26" s="21">
        <f>IF(FLOW_THRU_100PCT="Y",1,INDEX(VariabilityMatrix,D7L719C1,D7L719C6))</f>
        <v>0.64026038311518152</v>
      </c>
      <c r="L26" s="16" t="s">
        <v>43877</v>
      </c>
      <c r="M26" s="15">
        <f>IF(D7L719C2&lt;&gt;0,D7L719C2*D7L719C4,D7L719C3*D7L719C4)</f>
        <v>855.45997900479347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7872.729800000001</v>
      </c>
      <c r="R26" s="16" t="s">
        <v>43879</v>
      </c>
      <c r="S26" s="21">
        <f>IF(D7L719C7=0,0,D7L719C5/D7L719C7)</f>
        <v>0.10866116337496981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704.26611152047553</v>
      </c>
      <c r="J27" s="16" t="s">
        <v>43886</v>
      </c>
      <c r="K27" s="21">
        <f>IF(FLOW_THRU_100PCT="Y",1,INDEX(VariabilityMatrix,D7L720C1,D7L720C6))</f>
        <v>0.6353552691493457</v>
      </c>
      <c r="L27" s="16" t="s">
        <v>43882</v>
      </c>
      <c r="M27" s="15">
        <f>IF(D7L720C2&lt;&gt;0,D7L720C2*D7L720C4,D7L720C3*D7L720C4)</f>
        <v>447.45918483785482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7709.0006666666668</v>
      </c>
      <c r="R27" s="16" t="s">
        <v>43884</v>
      </c>
      <c r="S27" s="21">
        <f>IF(D7L720C7=0,0,D7L720C5/D7L720C7)</f>
        <v>5.8043734095476987E-2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467008.92272397276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464715.78478104126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65.807972904577952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74677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37338.5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7009.6369999999997</v>
      </c>
      <c r="R29" s="16" t="s">
        <v>43893</v>
      </c>
      <c r="S29" s="21">
        <f>IF(D7L722C7=0,0,D7L722C5/D7L722C7)</f>
        <v>5.3267380322262055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7009.6369999999997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74677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37338.5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5.3267380322262055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183225.89566482528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91612.947832412639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7009.6369999999997</v>
      </c>
      <c r="R32" s="16" t="s">
        <v>43907</v>
      </c>
      <c r="S32" s="21">
        <f>IF(D7L725C7=0,0,D7L725C5/D7L725C7)</f>
        <v>13.069570911077513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AD189-CC73-4F6E-AEB1-D68844BDCEE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30939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30939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38.963000000000001</v>
      </c>
      <c r="R8" s="16" t="s">
        <v>43923</v>
      </c>
      <c r="S8" s="21">
        <f>IF(D7L726C7=0,0,D7L726C5/D7L726C7)</f>
        <v>794.06103226137611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556.83073242680973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556.83073242680973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38.963000000000001</v>
      </c>
      <c r="R9" s="16" t="s">
        <v>43927</v>
      </c>
      <c r="S9" s="21">
        <f>IF(D7L727C7=0,0,D7L727C5/D7L727C7)</f>
        <v>14.291269471724705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1333.6613647020263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1333.6613647020263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38.963000000000001</v>
      </c>
      <c r="R10" s="16" t="s">
        <v>43931</v>
      </c>
      <c r="S10" s="21">
        <f>IF(D7L728C7=0,0,D7L728C5/D7L728C7)</f>
        <v>34.228918838437139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27.323931223169616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27.323931223169616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38.963000000000001</v>
      </c>
      <c r="R11" s="16" t="s">
        <v>43935</v>
      </c>
      <c r="S11" s="21">
        <f>IF(D7L729C7=0,0,D7L729C5/D7L729C7)</f>
        <v>0.70127893702152333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38.963000000000001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38.963000000000001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38.963000000000001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32856.816028352005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32856.816028352005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843.28249950855945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4397A-6A28-4616-A69D-133B7F34ACCD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505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505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4534.9657365806852</v>
      </c>
      <c r="R8" s="16" t="s">
        <v>43964</v>
      </c>
      <c r="S8" s="21">
        <f>IF(D7L734C7=0,0,D7L734C5/D7L734C7)</f>
        <v>0.11135696041239873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9.0888367392462222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9.0888367392462222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4534.9657365806852</v>
      </c>
      <c r="R9" s="16" t="s">
        <v>43968</v>
      </c>
      <c r="S9" s="21">
        <f>IF(D7L735C7=0,0,D7L735C5/D7L735C7)</f>
        <v>2.0041687781524689E-3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21.768608848848483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21.768608848848483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4534.9657365806852</v>
      </c>
      <c r="R10" s="16" t="s">
        <v>43972</v>
      </c>
      <c r="S10" s="21">
        <f>IF(D7L736C7=0,0,D7L736C5/D7L736C7)</f>
        <v>4.8001705224043822E-3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0.44599325342450158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0.44599325342450158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4534.9657365806852</v>
      </c>
      <c r="R11" s="16" t="s">
        <v>43976</v>
      </c>
      <c r="S11" s="21">
        <f>IF(D7L737C7=0,0,D7L737C5/D7L737C7)</f>
        <v>9.8345451615424034E-5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4534.9657365806852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4534.9657365806852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4534.9657365806852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536.3034388415191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536.3034388415191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0.11825964516457101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B7C97-451F-47DD-A366-C0973B31AA7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0.64026038311518152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0.6264075840669403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0.64026038311518152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0.6264075840669403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0.6264075840669403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0.6264075840669403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0.6264075840669403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0.6264075840669403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0.6264075840669403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0.64026038311518152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0.6353552691493457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2F3F6-7967-4B25-B761-118084A769D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35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35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11543.831</v>
      </c>
      <c r="R8" s="16" t="s">
        <v>44182</v>
      </c>
      <c r="S8" s="21">
        <f>IF(D7L901C7=0,0,D7L901C5/D7L901C7)</f>
        <v>3.0319224181296488E-3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11543.831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11543.831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11543.831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2676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2676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11543.831</v>
      </c>
      <c r="R12" s="16" t="s">
        <v>44202</v>
      </c>
      <c r="S12" s="21">
        <f>IF(D7L905C7=0,0,D7L905C5/D7L905C7)</f>
        <v>0.23181212545471255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11543.831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11543.831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11543.831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11543.831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399.93140080000001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399.93140080000001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10528.787400000001</v>
      </c>
      <c r="R17" s="16" t="s">
        <v>44227</v>
      </c>
      <c r="S17" s="21">
        <f>IF(D7L910C7=0,0,D7L910C5/D7L910C7)</f>
        <v>3.7984564186375344E-2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10.020175317112493</v>
      </c>
      <c r="J18" s="16" t="s">
        <v>44233</v>
      </c>
      <c r="K18" s="21">
        <f>IF(FLOW_THRU_100PCT="Y",1,INDEX(VariabilityMatrix,D7L911C1,D7L911C6))</f>
        <v>0.64026038311518152</v>
      </c>
      <c r="L18" s="16" t="s">
        <v>44229</v>
      </c>
      <c r="M18" s="15">
        <f>IF(D7L911C2&lt;&gt;0,D7L911C2*D7L911C4,D7L911C3*D7L911C4)</f>
        <v>6.4155212874157304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10528.787400000001</v>
      </c>
      <c r="R18" s="16" t="s">
        <v>44231</v>
      </c>
      <c r="S18" s="21">
        <f>IF(D7L911C7=0,0,D7L911C5/D7L911C7)</f>
        <v>6.0933144945216858E-4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0.6264075840669403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11543.831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48.229418897407008</v>
      </c>
      <c r="J20" s="16" t="s">
        <v>44243</v>
      </c>
      <c r="K20" s="21">
        <f>IF(FLOW_THRU_100PCT="Y",1,INDEX(VariabilityMatrix,D7L913C1,D7L913C6))</f>
        <v>0.64026038311518152</v>
      </c>
      <c r="L20" s="16" t="s">
        <v>44239</v>
      </c>
      <c r="M20" s="15">
        <f>IF(D7L913C2&lt;&gt;0,D7L913C2*D7L913C4,D7L913C3*D7L913C4)</f>
        <v>30.879386220676388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10528.787400000001</v>
      </c>
      <c r="R20" s="16" t="s">
        <v>44241</v>
      </c>
      <c r="S20" s="21">
        <f>IF(D7L913C7=0,0,D7L913C5/D7L913C7)</f>
        <v>2.9328530482699636E-3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4.6013190986151669</v>
      </c>
      <c r="J21" s="16" t="s">
        <v>44248</v>
      </c>
      <c r="K21" s="21">
        <f>IF(FLOW_THRU_100PCT="Y",1,INDEX(VariabilityMatrix,D7L914C1,D7L914C6))</f>
        <v>0.6264075840669403</v>
      </c>
      <c r="L21" s="16" t="s">
        <v>44244</v>
      </c>
      <c r="M21" s="15">
        <f>IF(D7L914C2&lt;&gt;0,D7L914C2*D7L914C4,D7L914C3*D7L914C4)</f>
        <v>2.8823011800845979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11543.831</v>
      </c>
      <c r="R21" s="16" t="s">
        <v>44246</v>
      </c>
      <c r="S21" s="21">
        <f>IF(D7L914C7=0,0,D7L914C5/D7L914C7)</f>
        <v>2.4968324467714384E-4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0.1367524906931081</v>
      </c>
      <c r="J22" s="16" t="s">
        <v>44253</v>
      </c>
      <c r="K22" s="21">
        <f>IF(FLOW_THRU_100PCT="Y",1,INDEX(VariabilityMatrix,D7L915C1,D7L915C6))</f>
        <v>0.6264075840669403</v>
      </c>
      <c r="L22" s="16" t="s">
        <v>44249</v>
      </c>
      <c r="M22" s="15">
        <f>IF(D7L915C2&lt;&gt;0,D7L915C2*D7L915C4,D7L915C3*D7L915C4)</f>
        <v>8.5662797310206582E-2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11543.831</v>
      </c>
      <c r="R22" s="16" t="s">
        <v>44251</v>
      </c>
      <c r="S22" s="21">
        <f>IF(D7L915C7=0,0,D7L915C5/D7L915C7)</f>
        <v>7.4206558732717573E-6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0.18501807564361686</v>
      </c>
      <c r="J23" s="16" t="s">
        <v>44258</v>
      </c>
      <c r="K23" s="21">
        <f>IF(FLOW_THRU_100PCT="Y",1,INDEX(VariabilityMatrix,D7L916C1,D7L916C6))</f>
        <v>0.6264075840669403</v>
      </c>
      <c r="L23" s="16" t="s">
        <v>44254</v>
      </c>
      <c r="M23" s="15">
        <f>IF(D7L916C2&lt;&gt;0,D7L916C2*D7L916C4,D7L916C3*D7L916C4)</f>
        <v>0.11589672577263245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11543.831</v>
      </c>
      <c r="R23" s="16" t="s">
        <v>44256</v>
      </c>
      <c r="S23" s="21">
        <f>IF(D7L916C7=0,0,D7L916C5/D7L916C7)</f>
        <v>1.0039710887367672E-5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0.6264075840669403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11543.831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0.6264075840669403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11543.831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0.6264075840669403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11543.831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0.2983556351545979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0.2983556351545979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11543.831</v>
      </c>
      <c r="R27" s="16" t="s">
        <v>44276</v>
      </c>
      <c r="S27" s="21">
        <f>IF(D7L920C7=0,0,D7L920C5/D7L920C7)</f>
        <v>2.5845461108586732E-5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19.458090513819727</v>
      </c>
      <c r="J28" s="16" t="s">
        <v>44282</v>
      </c>
      <c r="K28" s="21">
        <f>IF(FLOW_THRU_100PCT="Y",1,INDEX(VariabilityMatrix,D7L921C1,D7L921C6))</f>
        <v>0.64026038311518152</v>
      </c>
      <c r="L28" s="16" t="s">
        <v>44278</v>
      </c>
      <c r="M28" s="15">
        <f>IF(D7L921C2&lt;&gt;0,D7L921C2*D7L921C4,D7L921C3*D7L921C4)</f>
        <v>12.458244487068097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10528.787400000001</v>
      </c>
      <c r="R28" s="16" t="s">
        <v>44280</v>
      </c>
      <c r="S28" s="21">
        <f>IF(D7L921C7=0,0,D7L921C5/D7L921C7)</f>
        <v>1.1832553943551083E-3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10.25637623806325</v>
      </c>
      <c r="J29" s="16" t="s">
        <v>44287</v>
      </c>
      <c r="K29" s="21">
        <f>IF(FLOW_THRU_100PCT="Y",1,INDEX(VariabilityMatrix,D7L922C1,D7L922C6))</f>
        <v>0.6353552691493457</v>
      </c>
      <c r="L29" s="16" t="s">
        <v>44283</v>
      </c>
      <c r="M29" s="15">
        <f>IF(D7L922C2&lt;&gt;0,D7L922C2*D7L922C4,D7L922C3*D7L922C4)</f>
        <v>6.5164426852316302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11528.994000000001</v>
      </c>
      <c r="R29" s="16" t="s">
        <v>44285</v>
      </c>
      <c r="S29" s="21">
        <f>IF(D7L922C7=0,0,D7L922C5/D7L922C7)</f>
        <v>5.6522214212546471E-4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3203.7468709152217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3170.3514183671687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0.27839218374419189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2337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1168.5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11543.831</v>
      </c>
      <c r="R31" s="16" t="s">
        <v>44294</v>
      </c>
      <c r="S31" s="21">
        <f>IF(D7L924C7=0,0,D7L924C5/D7L924C7)</f>
        <v>0.10122289558812841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11543.831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2337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1168.5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0.10122289558812841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8114.9096228700118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4057.4548114350059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11543.831</v>
      </c>
      <c r="R34" s="16" t="s">
        <v>44306</v>
      </c>
      <c r="S34" s="21">
        <f>IF(D7L927C7=0,0,D7L927C5/D7L927C7)</f>
        <v>0.35148252009536574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710DD-2745-4690-ACDE-B5D9D539AAF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7366.7137891999982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7366.7137891999982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184.57106276505723</v>
      </c>
      <c r="J18" s="16" t="s">
        <v>44390</v>
      </c>
      <c r="K18" s="21">
        <f>IF(FLOW_THRU_100PCT="Y",1,INDEX(VariabilityMatrix,D7L1011C1,D7L1011C6))</f>
        <v>0.64026038311518152</v>
      </c>
      <c r="L18" s="16" t="s">
        <v>44386</v>
      </c>
      <c r="M18" s="15">
        <f>IF(D7L1011C2&lt;&gt;0,D7L1011C2*D7L1011C4,D7L1011C3*D7L1011C4)</f>
        <v>118.17353935793176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0.6264075840669403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888.3831690282999</v>
      </c>
      <c r="J20" s="16" t="s">
        <v>44400</v>
      </c>
      <c r="K20" s="21">
        <f>IF(FLOW_THRU_100PCT="Y",1,INDEX(VariabilityMatrix,D7L1013C1,D7L1013C6))</f>
        <v>0.64026038311518152</v>
      </c>
      <c r="L20" s="16" t="s">
        <v>44396</v>
      </c>
      <c r="M20" s="15">
        <f>IF(D7L1013C2&lt;&gt;0,D7L1013C2*D7L1013C4,D7L1013C3*D7L1013C4)</f>
        <v>568.79654815513834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84.756037621634178</v>
      </c>
      <c r="J21" s="16" t="s">
        <v>44405</v>
      </c>
      <c r="K21" s="21">
        <f>IF(FLOW_THRU_100PCT="Y",1,INDEX(VariabilityMatrix,D7L1014C1,D7L1014C6))</f>
        <v>0.6264075840669403</v>
      </c>
      <c r="L21" s="16" t="s">
        <v>44401</v>
      </c>
      <c r="M21" s="15">
        <f>IF(D7L1014C2&lt;&gt;0,D7L1014C2*D7L1014C4,D7L1014C3*D7L1014C4)</f>
        <v>53.091824761654564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2.5189731460975193</v>
      </c>
      <c r="J22" s="16" t="s">
        <v>44410</v>
      </c>
      <c r="K22" s="21">
        <f>IF(FLOW_THRU_100PCT="Y",1,INDEX(VariabilityMatrix,D7L1015C1,D7L1015C6))</f>
        <v>0.6264075840669403</v>
      </c>
      <c r="L22" s="16" t="s">
        <v>44406</v>
      </c>
      <c r="M22" s="15">
        <f>IF(D7L1015C2&lt;&gt;0,D7L1015C2*D7L1015C4,D7L1015C3*D7L1015C4)</f>
        <v>1.5779038827764469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3.4080224917789965</v>
      </c>
      <c r="J23" s="16" t="s">
        <v>44415</v>
      </c>
      <c r="K23" s="21">
        <f>IF(FLOW_THRU_100PCT="Y",1,INDEX(VariabilityMatrix,D7L1016C1,D7L1016C6))</f>
        <v>0.6264075840669403</v>
      </c>
      <c r="L23" s="16" t="s">
        <v>44411</v>
      </c>
      <c r="M23" s="15">
        <f>IF(D7L1016C2&lt;&gt;0,D7L1016C2*D7L1016C4,D7L1016C3*D7L1016C4)</f>
        <v>2.1348111355210753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0.6264075840669403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0.6264075840669403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0.6264075840669403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5.4956939294647658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5.4956939294647658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358.41692703529634</v>
      </c>
      <c r="J28" s="16" t="s">
        <v>44439</v>
      </c>
      <c r="K28" s="21">
        <f>IF(FLOW_THRU_100PCT="Y",1,INDEX(VariabilityMatrix,D7L1021C1,D7L1021C6))</f>
        <v>0.64026038311518152</v>
      </c>
      <c r="L28" s="16" t="s">
        <v>44435</v>
      </c>
      <c r="M28" s="15">
        <f>IF(D7L1021C2&lt;&gt;0,D7L1021C2*D7L1021C4,D7L1021C3*D7L1021C4)</f>
        <v>229.48015901858489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188.92187037333466</v>
      </c>
      <c r="J29" s="16" t="s">
        <v>44444</v>
      </c>
      <c r="K29" s="21">
        <f>IF(FLOW_THRU_100PCT="Y",1,INDEX(VariabilityMatrix,D7L1022C1,D7L1022C6))</f>
        <v>0.6353552691493457</v>
      </c>
      <c r="L29" s="16" t="s">
        <v>44440</v>
      </c>
      <c r="M29" s="15">
        <f>IF(D7L1022C2&lt;&gt;0,D7L1022C2*D7L1022C4,D7L1022C3*D7L1022C4)</f>
        <v>120.03250579924784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9076.3695006074013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8461.2271529692753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420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210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420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210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995.00673296204991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497.50336648102495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DEBAA-C92B-4622-BF92-832338E00F02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61046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61046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2521.1120000000001</v>
      </c>
      <c r="R8" s="16" t="s">
        <v>44493</v>
      </c>
      <c r="S8" s="21">
        <f>IF(D7L1101C7=0,0,D7L1101C5/D7L1101C7)</f>
        <v>24.213918302717214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1093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1093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2521.1120000000001</v>
      </c>
      <c r="R9" s="16" t="s">
        <v>44498</v>
      </c>
      <c r="S9" s="21">
        <f>IF(D7L1102C7=0,0,D7L1102C5/D7L1102C7)</f>
        <v>0.43353885111014501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2521.1120000000001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286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286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2521.1120000000001</v>
      </c>
      <c r="R11" s="16" t="s">
        <v>44508</v>
      </c>
      <c r="S11" s="21">
        <f>IF(D7L1104C7=0,0,D7L1104C5/D7L1104C7)</f>
        <v>0.11344200495654298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2521.1120000000001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2521.1120000000001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2521.1120000000001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2521.1120000000001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2521.1120000000001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2276.0482000000002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0.64026038311518152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2276.0482000000002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0.6264075840669403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2521.1120000000001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0.64026038311518152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2276.0482000000002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0.6264075840669403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2521.1120000000001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0.6264075840669403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2521.1120000000001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0.6264075840669403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2521.1120000000001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0.6264075840669403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2521.1120000000001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0.6264075840669403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2521.1120000000001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0.6264075840669403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2521.1120000000001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2521.1120000000001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0.64026038311518152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2276.0482000000002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0.6353552691493457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2258.3756666666668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62425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62425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24.760899158783904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7DC1A-62E8-49A4-904D-0C2ACB6D84B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8433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8433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35396</v>
      </c>
      <c r="R8" s="16" t="s">
        <v>44621</v>
      </c>
      <c r="S8" s="21">
        <f>IF(D7L1201C7=0,0,D7L1201C5/D7L1201C7)</f>
        <v>0.23824725957735338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178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178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35396</v>
      </c>
      <c r="R9" s="16" t="s">
        <v>44626</v>
      </c>
      <c r="S9" s="21">
        <f>IF(D7L1202C7=0,0,D7L1202C5/D7L1202C7)</f>
        <v>5.0288168154593738E-3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37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37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35396</v>
      </c>
      <c r="R10" s="16" t="s">
        <v>44631</v>
      </c>
      <c r="S10" s="21">
        <f>IF(D7L1203C7=0,0,D7L1203C5/D7L1203C7)</f>
        <v>1.0453158548988585E-3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35396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35396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35396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35396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8648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8648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0.24432139224771163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DEF9D-FF76-4D57-8929-536D8569885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0.64026038311518152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0.6264075840669403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0.64026038311518152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0.6264075840669403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0.6264075840669403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0.6264075840669403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0.6264075840669403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0.6264075840669403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0.6264075840669403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0.6264075840669403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0.64026038311518152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DAFA8-D396-4C15-B00C-6B769E8552AC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16773452.656505866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50917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50917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1859364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471719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75592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163712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4369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140314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274203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1219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277681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3268173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5649477.5878147855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753731.72905236913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217658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-217658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3319090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13236704.656505866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3268173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6403209.316867155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22908086.973373022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9C7D58-2A70-493D-B050-3708D7CB537C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19736.246524020877</v>
      </c>
      <c r="J8" s="16" t="s">
        <v>44958</v>
      </c>
      <c r="K8" s="21">
        <f>IF(FLOW_THRU_100PCT="Y",1,INDEX(VariabilityMatrix,D8L201C1,D8L201C6))</f>
        <v>0.64026038311518152</v>
      </c>
      <c r="L8" s="16" t="s">
        <v>44956</v>
      </c>
      <c r="M8" s="15">
        <f>IF(D8L201C2&lt;&gt;0,D8L201C2*D8L201C4,D8L201C3*D8L201C4)</f>
        <v>12636.336760725277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0.64026038311518152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2030.7457099123349</v>
      </c>
      <c r="J10" s="16" t="s">
        <v>44965</v>
      </c>
      <c r="K10" s="21">
        <f>IF(FLOW_THRU_100PCT="Y",1,INDEX(VariabilityMatrix,D8L203C1,D8L203C6))</f>
        <v>0.64026038311518152</v>
      </c>
      <c r="L10" s="16" t="s">
        <v>44963</v>
      </c>
      <c r="M10" s="15">
        <f>IF(D8L203C2&lt;&gt;0,D8L203C2*D8L203C4,D8L203C3*D8L203C4)</f>
        <v>1300.2060262379828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1.3050617719738049</v>
      </c>
      <c r="J11" s="16" t="s">
        <v>44968</v>
      </c>
      <c r="K11" s="21">
        <f>IF(FLOW_THRU_100PCT="Y",1,INDEX(VariabilityMatrix,D8L204C1,D8L204C6))</f>
        <v>0.64026038311518152</v>
      </c>
      <c r="L11" s="16" t="s">
        <v>44966</v>
      </c>
      <c r="M11" s="15">
        <f>IF(D8L204C2&lt;&gt;0,D8L204C2*D8L204C4,D8L204C3*D8L204C4)</f>
        <v>0.83557935011292594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10369.359352199999</v>
      </c>
      <c r="J12" s="16" t="s">
        <v>44971</v>
      </c>
      <c r="K12" s="21">
        <f>IF(FLOW_THRU_100PCT="Y",1,INDEX(VariabilityMatrix,D8L205C1,D8L205C6))</f>
        <v>0.64026038311518152</v>
      </c>
      <c r="L12" s="16" t="s">
        <v>44969</v>
      </c>
      <c r="M12" s="15">
        <f>IF(D8L205C2&lt;&gt;0,D8L205C2*D8L205C4,D8L205C3*D8L205C4)</f>
        <v>6639.0899914985621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2764.2118755719703</v>
      </c>
      <c r="J13" s="16" t="s">
        <v>44974</v>
      </c>
      <c r="K13" s="21">
        <f>IF(FLOW_THRU_100PCT="Y",1,INDEX(VariabilityMatrix,D8L206C1,D8L206C6))</f>
        <v>0.64026038311518152</v>
      </c>
      <c r="L13" s="16" t="s">
        <v>44972</v>
      </c>
      <c r="M13" s="15">
        <f>IF(D8L206C2&lt;&gt;0,D8L206C2*D8L206C4,D8L206C3*D8L206C4)</f>
        <v>1769.8153544652441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0.64026038311518152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199.58469000224062</v>
      </c>
      <c r="J15" s="16" t="s">
        <v>44980</v>
      </c>
      <c r="K15" s="21">
        <f>IF(FLOW_THRU_100PCT="Y",1,INDEX(VariabilityMatrix,D8L208C1,D8L208C6))</f>
        <v>0.64026038311518152</v>
      </c>
      <c r="L15" s="16" t="s">
        <v>44978</v>
      </c>
      <c r="M15" s="15">
        <f>IF(D8L208C2&lt;&gt;0,D8L208C2*D8L208C4,D8L208C3*D8L208C4)</f>
        <v>127.78617008475932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0.12826339995292219</v>
      </c>
      <c r="J16" s="16" t="s">
        <v>44983</v>
      </c>
      <c r="K16" s="21">
        <f>IF(FLOW_THRU_100PCT="Y",1,INDEX(VariabilityMatrix,D8L209C1,D8L209C6))</f>
        <v>0.64026038311518152</v>
      </c>
      <c r="L16" s="16" t="s">
        <v>44981</v>
      </c>
      <c r="M16" s="15">
        <f>IF(D8L209C2&lt;&gt;0,D8L209C2*D8L209C4,D8L209C3*D8L209C4)</f>
        <v>8.2121973593513711E-2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0.6264075840669403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0.6264075840669403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0.6264075840669403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0.6264075840669403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32908.126583799996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0.87183339867069298</v>
      </c>
      <c r="L21" s="16" t="s">
        <v>44996</v>
      </c>
      <c r="M21" s="15">
        <f>IF(D8L214C2&lt;&gt;0,D8L214C2*D8L214C4,D8L214C3*D8L214C4)</f>
        <v>28690.403843439733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69623.053919800004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0.87183339867069298</v>
      </c>
      <c r="L22" s="16" t="s">
        <v>44998</v>
      </c>
      <c r="M22" s="15">
        <f>IF(D8L215C2&lt;&gt;0,D8L215C2*D8L215C4,D8L215C3*D8L215C4)</f>
        <v>60699.70372473215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0.64026038311518152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7965.9469145727062</v>
      </c>
      <c r="J24" s="16" t="s">
        <v>45005</v>
      </c>
      <c r="K24" s="21">
        <f>IF(FLOW_THRU_100PCT="Y",1,INDEX(VariabilityMatrix,D8L217C1,D8L217C6))</f>
        <v>0.64026038311518152</v>
      </c>
      <c r="L24" s="16" t="s">
        <v>45003</v>
      </c>
      <c r="M24" s="15">
        <f>IF(D8L217C2&lt;&gt;0,D8L217C2*D8L217C4,D8L217C3*D8L217C4)</f>
        <v>5100.2802233995189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5.1193277154480894</v>
      </c>
      <c r="J25" s="16" t="s">
        <v>45008</v>
      </c>
      <c r="K25" s="21">
        <f>IF(FLOW_THRU_100PCT="Y",1,INDEX(VariabilityMatrix,D8L218C1,D8L218C6))</f>
        <v>0.64026038311518152</v>
      </c>
      <c r="L25" s="16" t="s">
        <v>45006</v>
      </c>
      <c r="M25" s="15">
        <f>IF(D8L218C2&lt;&gt;0,D8L218C2*D8L218C4,D8L218C3*D8L218C4)</f>
        <v>3.2777027243849606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7795.7441777999993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0.64026038311518152</v>
      </c>
      <c r="L26" s="16" t="s">
        <v>45009</v>
      </c>
      <c r="M26" s="15">
        <f>IF(D8L219C2&lt;&gt;0,D8L219C2*D8L219C4,D8L219C3*D8L219C4)</f>
        <v>4991.3061539461733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5367.7987831608471</v>
      </c>
      <c r="J27" s="16" t="s">
        <v>45013</v>
      </c>
      <c r="K27" s="21">
        <f>IF(FLOW_THRU_100PCT="Y",1,INDEX(VariabilityMatrix,D8L220C1,D8L220C6))</f>
        <v>0.64026038311518152</v>
      </c>
      <c r="L27" s="16" t="s">
        <v>45011</v>
      </c>
      <c r="M27" s="15">
        <f>IF(D8L220C2&lt;&gt;0,D8L220C2*D8L220C4,D8L220C3*D8L220C4)</f>
        <v>3436.7889053917693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0.64026038311518152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387.57175801145223</v>
      </c>
      <c r="J29" s="16" t="s">
        <v>45019</v>
      </c>
      <c r="K29" s="21">
        <f>IF(FLOW_THRU_100PCT="Y",1,INDEX(VariabilityMatrix,D8L222C1,D8L222C6))</f>
        <v>0.64026038311518152</v>
      </c>
      <c r="L29" s="16" t="s">
        <v>45017</v>
      </c>
      <c r="M29" s="15">
        <f>IF(D8L222C2&lt;&gt;0,D8L222C2*D8L222C4,D8L222C3*D8L222C4)</f>
        <v>248.14684226903682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0.24907357076197573</v>
      </c>
      <c r="J30" s="16" t="s">
        <v>45022</v>
      </c>
      <c r="K30" s="21">
        <f>IF(FLOW_THRU_100PCT="Y",1,INDEX(VariabilityMatrix,D8L223C1,D8L223C6))</f>
        <v>0.64026038311518152</v>
      </c>
      <c r="L30" s="16" t="s">
        <v>45020</v>
      </c>
      <c r="M30" s="15">
        <f>IF(D8L223C2&lt;&gt;0,D8L223C2*D8L223C4,D8L223C3*D8L223C4)</f>
        <v>0.15947193983992886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13304.79041025056</v>
      </c>
      <c r="J31" s="16" t="s">
        <v>45025</v>
      </c>
      <c r="K31" s="21">
        <f>IF(FLOW_THRU_100PCT="Y",1,INDEX(VariabilityMatrix,D8L224C1,D8L224C6))</f>
        <v>0.64026038311518152</v>
      </c>
      <c r="L31" s="16" t="s">
        <v>45023</v>
      </c>
      <c r="M31" s="15">
        <f>IF(D8L224C2&lt;&gt;0,D8L224C2*D8L224C4,D8L224C3*D8L224C4)</f>
        <v>8518.5302053342166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0.64026038311518152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960.64722572150174</v>
      </c>
      <c r="J33" s="16" t="s">
        <v>45031</v>
      </c>
      <c r="K33" s="21">
        <f>IF(FLOW_THRU_100PCT="Y",1,INDEX(VariabilityMatrix,D8L226C1,D8L226C6))</f>
        <v>0.64026038311518152</v>
      </c>
      <c r="L33" s="16" t="s">
        <v>45029</v>
      </c>
      <c r="M33" s="15">
        <f>IF(D8L226C2&lt;&gt;0,D8L226C2*D8L226C4,D8L226C3*D8L226C4)</f>
        <v>615.06436077898502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0.61736137839530092</v>
      </c>
      <c r="J34" s="16" t="s">
        <v>45034</v>
      </c>
      <c r="K34" s="21">
        <f>IF(FLOW_THRU_100PCT="Y",1,INDEX(VariabilityMatrix,D8L227C1,D8L227C6))</f>
        <v>0.64026038311518152</v>
      </c>
      <c r="L34" s="16" t="s">
        <v>45032</v>
      </c>
      <c r="M34" s="15">
        <f>IF(D8L227C2&lt;&gt;0,D8L227C2*D8L227C4,D8L227C3*D8L227C4)</f>
        <v>0.39527203265189192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1269.3411535391569</v>
      </c>
      <c r="J35" s="16" t="s">
        <v>45037</v>
      </c>
      <c r="K35" s="21">
        <f>IF(FLOW_THRU_100PCT="Y",1,INDEX(VariabilityMatrix,D8L228C1,D8L228C6))</f>
        <v>0.6264075840669403</v>
      </c>
      <c r="L35" s="16" t="s">
        <v>45035</v>
      </c>
      <c r="M35" s="15">
        <f>IF(D8L228C2&lt;&gt;0,D8L228C2*D8L228C4,D8L228C3*D8L228C4)</f>
        <v>795.12492534520641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0.6264075840669403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91.650377047807837</v>
      </c>
      <c r="J37" s="16" t="s">
        <v>45043</v>
      </c>
      <c r="K37" s="21">
        <f>IF(FLOW_THRU_100PCT="Y",1,INDEX(VariabilityMatrix,D8L230C1,D8L230C6))</f>
        <v>0.6264075840669403</v>
      </c>
      <c r="L37" s="16" t="s">
        <v>45041</v>
      </c>
      <c r="M37" s="15">
        <f>IF(D8L230C2&lt;&gt;0,D8L230C2*D8L230C4,D8L230C3*D8L230C4)</f>
        <v>57.410491265341463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5.8899252076835787E-2</v>
      </c>
      <c r="J38" s="16" t="s">
        <v>45046</v>
      </c>
      <c r="K38" s="21">
        <f>IF(FLOW_THRU_100PCT="Y",1,INDEX(VariabilityMatrix,D8L231C1,D8L231C6))</f>
        <v>0.6264075840669403</v>
      </c>
      <c r="L38" s="16" t="s">
        <v>45044</v>
      </c>
      <c r="M38" s="15">
        <f>IF(D8L231C2&lt;&gt;0,D8L231C2*D8L231C4,D8L231C3*D8L231C4)</f>
        <v>3.6894938196800418E-2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37.725174143646271</v>
      </c>
      <c r="J39" s="16" t="s">
        <v>45049</v>
      </c>
      <c r="K39" s="21">
        <f>IF(FLOW_THRU_100PCT="Y",1,INDEX(VariabilityMatrix,D8L232C1,D8L232C6))</f>
        <v>0.6264075840669403</v>
      </c>
      <c r="L39" s="16" t="s">
        <v>45047</v>
      </c>
      <c r="M39" s="15">
        <f>IF(D8L232C2&lt;&gt;0,D8L232C2*D8L232C4,D8L232C3*D8L232C4)</f>
        <v>23.631335193826065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0.6264075840669403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2.7238748423299532</v>
      </c>
      <c r="J41" s="16" t="s">
        <v>45055</v>
      </c>
      <c r="K41" s="21">
        <f>IF(FLOW_THRU_100PCT="Y",1,INDEX(VariabilityMatrix,D8L234C1,D8L234C6))</f>
        <v>0.6264075840669403</v>
      </c>
      <c r="L41" s="16" t="s">
        <v>45053</v>
      </c>
      <c r="M41" s="15">
        <f>IF(D8L234C2&lt;&gt;0,D8L234C2*D8L234C4,D8L234C3*D8L234C4)</f>
        <v>1.706255859284624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1.7505022470388257E-3</v>
      </c>
      <c r="J42" s="16" t="s">
        <v>45058</v>
      </c>
      <c r="K42" s="21">
        <f>IF(FLOW_THRU_100PCT="Y",1,INDEX(VariabilityMatrix,D8L235C1,D8L235C6))</f>
        <v>0.6264075840669403</v>
      </c>
      <c r="L42" s="16" t="s">
        <v>45056</v>
      </c>
      <c r="M42" s="15">
        <f>IF(D8L235C2&lt;&gt;0,D8L235C2*D8L235C4,D8L235C3*D8L235C4)</f>
        <v>1.0965278834713411E-3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51.039941488462603</v>
      </c>
      <c r="J43" s="16" t="s">
        <v>45061</v>
      </c>
      <c r="K43" s="21">
        <f>IF(FLOW_THRU_100PCT="Y",1,INDEX(VariabilityMatrix,D8L236C1,D8L236C6))</f>
        <v>0.6264075840669403</v>
      </c>
      <c r="L43" s="16" t="s">
        <v>45059</v>
      </c>
      <c r="M43" s="15">
        <f>IF(D8L236C2&lt;&gt;0,D8L236C2*D8L236C4,D8L236C3*D8L236C4)</f>
        <v>31.971806438705851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0.6264075840669403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3.685242433740525</v>
      </c>
      <c r="J45" s="16" t="s">
        <v>45067</v>
      </c>
      <c r="K45" s="21">
        <f>IF(FLOW_THRU_100PCT="Y",1,INDEX(VariabilityMatrix,D8L238C1,D8L238C6))</f>
        <v>0.6264075840669403</v>
      </c>
      <c r="L45" s="16" t="s">
        <v>45065</v>
      </c>
      <c r="M45" s="15">
        <f>IF(D8L238C2&lt;&gt;0,D8L238C2*D8L238C4,D8L238C3*D8L238C4)</f>
        <v>2.3084638096203736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2.3683265695231171E-3</v>
      </c>
      <c r="J46" s="16" t="s">
        <v>45070</v>
      </c>
      <c r="K46" s="21">
        <f>IF(FLOW_THRU_100PCT="Y",1,INDEX(VariabilityMatrix,D8L239C1,D8L239C6))</f>
        <v>0.6264075840669403</v>
      </c>
      <c r="L46" s="16" t="s">
        <v>45068</v>
      </c>
      <c r="M46" s="15">
        <f>IF(D8L239C2&lt;&gt;0,D8L239C2*D8L239C4,D8L239C3*D8L239C4)</f>
        <v>1.4835377246965203E-3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0.6264075840669403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0.6264075840669403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0.6264075840669403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0.6264075840669403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0.6264075840669403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0.6264075840669403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0.6264075840669403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0.6264075840669403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0.6264075840669403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0.6264075840669403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0.6264075840669403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0.6264075840669403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82.305764493930639</v>
      </c>
      <c r="J59" s="16" t="s">
        <v>45109</v>
      </c>
      <c r="K59" s="21">
        <f>IF(FLOW_THRU_100PCT="Y",1,D8L442C4)</f>
        <v>0.8269381763423439</v>
      </c>
      <c r="L59" s="16" t="s">
        <v>45107</v>
      </c>
      <c r="M59" s="15">
        <f>IF(D8L252C2&lt;&gt;0,D8L252C2*D8L252C4,D8L252C3*D8L252C4)</f>
        <v>68.061778793073444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0.8269381763423439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5.9427320449231136</v>
      </c>
      <c r="J61" s="16" t="s">
        <v>45109</v>
      </c>
      <c r="K61" s="21">
        <f>IF(FLOW_THRU_100PCT="Y",1,D8L442C4)</f>
        <v>0.8269381763423439</v>
      </c>
      <c r="L61" s="16" t="s">
        <v>45112</v>
      </c>
      <c r="M61" s="15">
        <f>IF(D8L254C2&lt;&gt;0,D8L254C2*D8L254C4,D8L254C3*D8L254C4)</f>
        <v>4.9142719997199276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3.8191056492482629E-3</v>
      </c>
      <c r="J62" s="16" t="s">
        <v>45109</v>
      </c>
      <c r="K62" s="21">
        <f>IF(FLOW_THRU_100PCT="Y",1,D8L442C4)</f>
        <v>0.8269381763423439</v>
      </c>
      <c r="L62" s="16" t="s">
        <v>45114</v>
      </c>
      <c r="M62" s="15">
        <f>IF(D8L255C2&lt;&gt;0,D8L255C2*D8L255C4,D8L255C3*D8L255C4)</f>
        <v>3.158164260848102E-3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0.6353552691493457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1470.1644506380064</v>
      </c>
      <c r="J64" s="16" t="s">
        <v>45122</v>
      </c>
      <c r="K64" s="21">
        <f>IF(FLOW_THRU_100PCT="Y",1,INDEX(VariabilityMatrix,D8L257C1,D8L257C6))</f>
        <v>0.6353552691493457</v>
      </c>
      <c r="L64" s="16" t="s">
        <v>45120</v>
      </c>
      <c r="M64" s="15">
        <f>IF(D8L257C2&lt;&gt;0,D8L257C2*D8L257C4,D8L257C3*D8L257C4)</f>
        <v>934.07673022891049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0.94480338610458459</v>
      </c>
      <c r="J65" s="16" t="s">
        <v>45125</v>
      </c>
      <c r="K65" s="21">
        <f>IF(FLOW_THRU_100PCT="Y",1,INDEX(VariabilityMatrix,D8L258C1,D8L258C6))</f>
        <v>0.6353552691493457</v>
      </c>
      <c r="L65" s="16" t="s">
        <v>45123</v>
      </c>
      <c r="M65" s="15">
        <f>IF(D8L258C2&lt;&gt;0,D8L258C2*D8L258C4,D8L258C3*D8L258C4)</f>
        <v>0.60028580967169154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0.8269381763423439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8562.7079829999984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0.86944195772344135</v>
      </c>
      <c r="L67" s="16" t="s">
        <v>45127</v>
      </c>
      <c r="M67" s="15">
        <f>IF(D8L260C2&lt;&gt;0,D8L260C2*D8L260C4,D8L260C3*D8L260C4)</f>
        <v>7444.7775921536586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4.6510199999999999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0.86944195772344135</v>
      </c>
      <c r="L68" s="16" t="s">
        <v>45129</v>
      </c>
      <c r="M68" s="15">
        <f>IF(D8L261C2&lt;&gt;0,D8L261C2*D8L261C4,D8L261C3*D8L261C4)</f>
        <v>4.0437919342108799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0.8269381763423439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36.406141414434906</v>
      </c>
      <c r="J70" s="16" t="s">
        <v>45109</v>
      </c>
      <c r="K70" s="21">
        <f>IF(FLOW_THRU_100PCT="Y",1,D8L442C4)</f>
        <v>0.8269381763423439</v>
      </c>
      <c r="L70" s="16" t="s">
        <v>45133</v>
      </c>
      <c r="M70" s="15">
        <f>IF(D8L263C2&lt;&gt;0,D8L263C2*D8L263C4,D8L263C3*D8L263C4)</f>
        <v>30.105628188914281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2.3396461306375183E-2</v>
      </c>
      <c r="J71" s="16" t="s">
        <v>45109</v>
      </c>
      <c r="K71" s="21">
        <f>IF(FLOW_THRU_100PCT="Y",1,D8L442C4)</f>
        <v>0.8269381763423439</v>
      </c>
      <c r="L71" s="16" t="s">
        <v>45135</v>
      </c>
      <c r="M71" s="15">
        <f>IF(D8L264C2&lt;&gt;0,D8L264C2*D8L264C4,D8L264C3*D8L264C4)</f>
        <v>1.9347427045558106E-2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2829.3713533306159</v>
      </c>
      <c r="J72" s="16" t="s">
        <v>45139</v>
      </c>
      <c r="K72" s="21">
        <f>IF(FLOW_THRU_100PCT="Y",1,INDEX(VariabilityMatrix,D8L265C1,D8L265C6))</f>
        <v>0.6353552691493457</v>
      </c>
      <c r="L72" s="16" t="s">
        <v>45137</v>
      </c>
      <c r="M72" s="15">
        <f>IF(D8L265C2&lt;&gt;0,D8L265C2*D8L265C4,D8L265C3*D8L265C4)</f>
        <v>1797.6559977188219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0.6353552691493457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204.28940684543713</v>
      </c>
      <c r="J74" s="16" t="s">
        <v>45145</v>
      </c>
      <c r="K74" s="21">
        <f>IF(FLOW_THRU_100PCT="Y",1,INDEX(VariabilityMatrix,D8L267C1,D8L267C6))</f>
        <v>0.6353552691493457</v>
      </c>
      <c r="L74" s="16" t="s">
        <v>45143</v>
      </c>
      <c r="M74" s="15">
        <f>IF(D8L267C2&lt;&gt;0,D8L267C2*D8L267C4,D8L267C3*D8L267C4)</f>
        <v>129.79635107064288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0.13128689327857451</v>
      </c>
      <c r="J75" s="16" t="s">
        <v>45148</v>
      </c>
      <c r="K75" s="21">
        <f>IF(FLOW_THRU_100PCT="Y",1,INDEX(VariabilityMatrix,D8L268C1,D8L268C6))</f>
        <v>0.6353552691493457</v>
      </c>
      <c r="L75" s="16" t="s">
        <v>45146</v>
      </c>
      <c r="M75" s="15">
        <f>IF(D8L268C2&lt;&gt;0,D8L268C2*D8L268C4,D8L268C3*D8L268C4)</f>
        <v>8.3413819414790133E-2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0.6264075840669403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3836.9919004412577</v>
      </c>
      <c r="J77" s="16" t="s">
        <v>45154</v>
      </c>
      <c r="K77" s="21">
        <f>IF(FLOW_THRU_100PCT="Y",1,INDEX(VariabilityMatrix,D8L270C1,D8L270C6))</f>
        <v>0.6264075840669403</v>
      </c>
      <c r="L77" s="16" t="s">
        <v>45152</v>
      </c>
      <c r="M77" s="15">
        <f>IF(D8L270C2&lt;&gt;0,D8L270C2*D8L270C4,D8L270C3*D8L270C4)</f>
        <v>2403.5208264398261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2.465848591577315</v>
      </c>
      <c r="J78" s="16" t="s">
        <v>45157</v>
      </c>
      <c r="K78" s="21">
        <f>IF(FLOW_THRU_100PCT="Y",1,INDEX(VariabilityMatrix,D8L271C1,D8L271C6))</f>
        <v>0.6264075840669403</v>
      </c>
      <c r="L78" s="16" t="s">
        <v>45155</v>
      </c>
      <c r="M78" s="15">
        <f>IF(D8L271C2&lt;&gt;0,D8L271C2*D8L271C4,D8L271C3*D8L271C4)</f>
        <v>1.5446262589248132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0.6353552691493457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2774.4402563512353</v>
      </c>
      <c r="J80" s="16" t="s">
        <v>45163</v>
      </c>
      <c r="K80" s="21">
        <f>IF(FLOW_THRU_100PCT="Y",1,INDEX(VariabilityMatrix,D8L273C1,D8L273C6))</f>
        <v>0.6353552691493457</v>
      </c>
      <c r="L80" s="16" t="s">
        <v>45161</v>
      </c>
      <c r="M80" s="15">
        <f>IF(D8L273C2&lt;&gt;0,D8L273C2*D8L273C4,D8L273C3*D8L273C4)</f>
        <v>1762.7552358128189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1.782998186092688</v>
      </c>
      <c r="J81" s="16" t="s">
        <v>45166</v>
      </c>
      <c r="K81" s="21">
        <f>IF(FLOW_THRU_100PCT="Y",1,INDEX(VariabilityMatrix,D8L274C1,D8L274C6))</f>
        <v>0.6353552691493457</v>
      </c>
      <c r="L81" s="16" t="s">
        <v>45164</v>
      </c>
      <c r="M81" s="15">
        <f>IF(D8L274C2&lt;&gt;0,D8L274C2*D8L274C4,D8L274C3*D8L274C4)</f>
        <v>1.132837292417715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0.6264075840669403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229.25102041083611</v>
      </c>
      <c r="J83" s="16" t="s">
        <v>45172</v>
      </c>
      <c r="K83" s="21">
        <f>IF(FLOW_THRU_100PCT="Y",1,INDEX(VariabilityMatrix,D8L276C1,D8L276C6))</f>
        <v>0.6264075840669403</v>
      </c>
      <c r="L83" s="16" t="s">
        <v>45170</v>
      </c>
      <c r="M83" s="15">
        <f>IF(D8L276C2&lt;&gt;0,D8L276C2*D8L276C4,D8L276C3*D8L276C4)</f>
        <v>143.60457784043265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0.14732851162201113</v>
      </c>
      <c r="J84" s="16" t="s">
        <v>45175</v>
      </c>
      <c r="K84" s="21">
        <f>IF(FLOW_THRU_100PCT="Y",1,INDEX(VariabilityMatrix,D8L277C1,D8L277C6))</f>
        <v>0.6264075840669403</v>
      </c>
      <c r="L84" s="16" t="s">
        <v>45173</v>
      </c>
      <c r="M84" s="15">
        <f>IF(D8L277C2&lt;&gt;0,D8L277C2*D8L277C4,D8L277C3*D8L277C4)</f>
        <v>9.228769702932213E-2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0.6264075840669403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0.6264075840669403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0.6264075840669403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0.6264075840669403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0.6264075840669403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0.6264075840669403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0.6264075840669403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14.506971879830092</v>
      </c>
      <c r="J92" s="16" t="s">
        <v>45199</v>
      </c>
      <c r="K92" s="21">
        <f>IF(FLOW_THRU_100PCT="Y",1,INDEX(VariabilityMatrix,D8L285C1,D8L285C6))</f>
        <v>0.6264075840669403</v>
      </c>
      <c r="L92" s="16" t="s">
        <v>45197</v>
      </c>
      <c r="M92" s="15">
        <f>IF(D8L285C2&lt;&gt;0,D8L285C2*D8L285C4,D8L285C3*D8L285C4)</f>
        <v>9.0872772073714074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9.3229272060274433E-3</v>
      </c>
      <c r="J93" s="16" t="s">
        <v>45202</v>
      </c>
      <c r="K93" s="21">
        <f>IF(FLOW_THRU_100PCT="Y",1,INDEX(VariabilityMatrix,D8L286C1,D8L286C6))</f>
        <v>0.6264075840669403</v>
      </c>
      <c r="L93" s="16" t="s">
        <v>45200</v>
      </c>
      <c r="M93" s="15">
        <f>IF(D8L286C2&lt;&gt;0,D8L286C2*D8L286C4,D8L286C3*D8L286C4)</f>
        <v>5.8399523075596009E-3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0.6264075840669403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0.6264075840669403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0.6264075840669403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0.8269381763423439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-158.35135003563184</v>
      </c>
      <c r="J98" s="16" t="s">
        <v>45109</v>
      </c>
      <c r="K98" s="21">
        <f>IF(FLOW_THRU_100PCT="Y",1,D8L442C4)</f>
        <v>0.8269381763423439</v>
      </c>
      <c r="L98" s="16" t="s">
        <v>45214</v>
      </c>
      <c r="M98" s="15">
        <f>IF(D8L291C2&lt;&gt;0,D8L291C2*D8L291C4,D8L291C3*D8L291C4)</f>
        <v>-130.94677661981353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-0.10176473226717646</v>
      </c>
      <c r="J99" s="16" t="s">
        <v>45109</v>
      </c>
      <c r="K99" s="21">
        <f>IF(FLOW_THRU_100PCT="Y",1,D8L442C4)</f>
        <v>0.8269381763423439</v>
      </c>
      <c r="L99" s="16" t="s">
        <v>45216</v>
      </c>
      <c r="M99" s="15">
        <f>IF(D8L292C2&lt;&gt;0,D8L292C2*D8L292C4,D8L292C3*D8L292C4)</f>
        <v>-8.4153142116985782E-2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0.6264075840669403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0.6264075840669403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0.6264075840669403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0.8269381763423439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23.701531521975923</v>
      </c>
      <c r="J104" s="16" t="s">
        <v>45109</v>
      </c>
      <c r="K104" s="21">
        <f>IF(FLOW_THRU_100PCT="Y",1,D8L442C4)</f>
        <v>0.8269381763423439</v>
      </c>
      <c r="L104" s="16" t="s">
        <v>45229</v>
      </c>
      <c r="M104" s="15">
        <f>IF(D8L297C2&lt;&gt;0,D8L297C2*D8L297C4,D8L297C3*D8L297C4)</f>
        <v>19.599701253303348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1.5231824730974414E-2</v>
      </c>
      <c r="J105" s="16" t="s">
        <v>45109</v>
      </c>
      <c r="K105" s="21">
        <f>IF(FLOW_THRU_100PCT="Y",1,D8L442C4)</f>
        <v>0.8269381763423439</v>
      </c>
      <c r="L105" s="16" t="s">
        <v>45231</v>
      </c>
      <c r="M105" s="15">
        <f>IF(D8L298C2&lt;&gt;0,D8L298C2*D8L298C4,D8L298C3*D8L298C4)</f>
        <v>1.2595777365398195E-2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124585.77258042499</v>
      </c>
      <c r="J106" s="16" t="s">
        <v>45235</v>
      </c>
      <c r="K106" s="21">
        <f>IF(FLOW_THRU_100PCT="Y",1,INDEX(VariabilityMatrix,D8L299C1,D8L299C6))</f>
        <v>0.86501798432357691</v>
      </c>
      <c r="L106" s="16" t="s">
        <v>45233</v>
      </c>
      <c r="M106" s="15">
        <f>IF(D8L299C2&lt;&gt;0,D8L299C2*D8L299C4,D8L299C3*D8L299C4)</f>
        <v>107768.93387291479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13433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0.86501798432357691</v>
      </c>
      <c r="L107" s="16" t="s">
        <v>45236</v>
      </c>
      <c r="M107" s="15">
        <f>IF(D8L300C2&lt;&gt;0,D8L300C2*D8L300C4,D8L300C3*D8L300C4)</f>
        <v>11619.786583418609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25372.154070164266</v>
      </c>
      <c r="J108" s="16" t="s">
        <v>45240</v>
      </c>
      <c r="K108" s="21">
        <f>IF(FLOW_THRU_100PCT="Y",1,INDEX(VariabilityMatrix,D8L301C1,D8L301C6))</f>
        <v>0.86501798432357691</v>
      </c>
      <c r="L108" s="16" t="s">
        <v>45238</v>
      </c>
      <c r="M108" s="15">
        <f>IF(D8L301C2&lt;&gt;0,D8L301C2*D8L301C4,D8L301C3*D8L301C4)</f>
        <v>21947.36957172073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3417.9977248942077</v>
      </c>
      <c r="J109" s="16" t="s">
        <v>45243</v>
      </c>
      <c r="K109" s="21">
        <f>IF(FLOW_THRU_100PCT="Y",1,INDEX(VariabilityMatrix,D8L302C1,D8L302C6))</f>
        <v>0.86501798432357691</v>
      </c>
      <c r="L109" s="16" t="s">
        <v>45241</v>
      </c>
      <c r="M109" s="15">
        <f>IF(D8L302C2&lt;&gt;0,D8L302C2*D8L302C4,D8L302C3*D8L302C4)</f>
        <v>2956.6295024105593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0.86501798432357691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0.86501798432357691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156.47486008099378</v>
      </c>
      <c r="J112" s="16" t="s">
        <v>45252</v>
      </c>
      <c r="K112" s="21">
        <f>IF(FLOW_THRU_100PCT="Y",1,INDEX(VariabilityMatrix,D8L305C1,D8L305C6))</f>
        <v>0.86501798432357691</v>
      </c>
      <c r="L112" s="16" t="s">
        <v>45250</v>
      </c>
      <c r="M112" s="15">
        <f>IF(D8L305C2&lt;&gt;0,D8L305C2*D8L305C4,D8L305C3*D8L305C4)</f>
        <v>135.35356806457497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136827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0.86501798432357691</v>
      </c>
      <c r="L113" s="16" t="s">
        <v>45253</v>
      </c>
      <c r="M113" s="15">
        <f>IF(D8L306C2&lt;&gt;0,D8L306C2*D8L306C4,D8L306C3*D8L306C4)</f>
        <v>118357.81574104205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49661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0.86501798432357691</v>
      </c>
      <c r="L114" s="16" t="s">
        <v>45256</v>
      </c>
      <c r="M114" s="15">
        <f>IF(D8L307C2&lt;&gt;0,D8L307C2*D8L307C4,D8L307C3*D8L307C4)</f>
        <v>42957.65811949315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221030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0.86501798432357691</v>
      </c>
      <c r="L115" s="16" t="s">
        <v>45259</v>
      </c>
      <c r="M115" s="15">
        <f>IF(D8L308C2&lt;&gt;0,D8L308C2*D8L308C4,D8L308C3*D8L308C4)</f>
        <v>191194.9250750402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39498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0.86501798432357691</v>
      </c>
      <c r="L116" s="16" t="s">
        <v>45262</v>
      </c>
      <c r="M116" s="15">
        <f>IF(D8L309C2&lt;&gt;0,D8L309C2*D8L309C4,D8L309C3*D8L309C4)</f>
        <v>34166.48034481264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43532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0.86501798432357691</v>
      </c>
      <c r="L117" s="16" t="s">
        <v>45265</v>
      </c>
      <c r="M117" s="15">
        <f>IF(D8L310C2&lt;&gt;0,D8L310C2*D8L310C4,D8L310C3*D8L310C4)</f>
        <v>37655.962893573953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6872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0.86501798432357691</v>
      </c>
      <c r="L118" s="16" t="s">
        <v>45268</v>
      </c>
      <c r="M118" s="15">
        <f>IF(D8L311C2&lt;&gt;0,D8L311C2*D8L311C4,D8L311C3*D8L311C4)</f>
        <v>5944.4035882716207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20932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0.86501798432357691</v>
      </c>
      <c r="L119" s="16" t="s">
        <v>45271</v>
      </c>
      <c r="M119" s="15">
        <f>IF(D8L312C2&lt;&gt;0,D8L312C2*D8L312C4,D8L312C3*D8L312C4)</f>
        <v>18106.556447861112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84831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0.86501798432357691</v>
      </c>
      <c r="L120" s="16" t="s">
        <v>45274</v>
      </c>
      <c r="M120" s="15">
        <f>IF(D8L313C2&lt;&gt;0,D8L313C2*D8L313C4,D8L313C3*D8L313C4)</f>
        <v>73380.340628153353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13381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0.86501798432357691</v>
      </c>
      <c r="L121" s="16" t="s">
        <v>45277</v>
      </c>
      <c r="M121" s="15">
        <f>IF(D8L314C2&lt;&gt;0,D8L314C2*D8L314C4,D8L314C3*D8L314C4)</f>
        <v>11574.805648233783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0.86501798432357691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86587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0.86501798432357691</v>
      </c>
      <c r="L123" s="16" t="s">
        <v>45283</v>
      </c>
      <c r="M123" s="15">
        <f>IF(D8L316C2&lt;&gt;0,D8L316C2*D8L316C4,D8L316C3*D8L316C4)</f>
        <v>74899.312208625561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1226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0.86501798432357691</v>
      </c>
      <c r="L124" s="16" t="s">
        <v>45286</v>
      </c>
      <c r="M124" s="15">
        <f>IF(D8L317C2&lt;&gt;0,D8L317C2*D8L317C4,D8L317C3*D8L317C4)</f>
        <v>1060.5120487807053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12717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0.86501798432357691</v>
      </c>
      <c r="L125" s="16" t="s">
        <v>45289</v>
      </c>
      <c r="M125" s="15">
        <f>IF(D8L318C2&lt;&gt;0,D8L318C2*D8L318C4,D8L318C3*D8L318C4)</f>
        <v>11000.433706642927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502302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7066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3464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0.86501798432357691</v>
      </c>
      <c r="L128" s="16" t="s">
        <v>45296</v>
      </c>
      <c r="M128" s="15">
        <f>IF(D8L321C2&lt;&gt;0,D8L321C2*D8L321C4,D8L321C3*D8L321C4)</f>
        <v>2996.4222976968704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1537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0.86501798432357691</v>
      </c>
      <c r="L129" s="16" t="s">
        <v>45299</v>
      </c>
      <c r="M129" s="15">
        <f>IF(D8L322C2&lt;&gt;0,D8L322C2*D8L322C4,D8L322C3*D8L322C4)</f>
        <v>1329.5326419053376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114036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0.86501798432357691</v>
      </c>
      <c r="L130" s="16" t="s">
        <v>45302</v>
      </c>
      <c r="M130" s="15">
        <f>IF(D8L323C2&lt;&gt;0,D8L323C2*D8L323C4,D8L323C3*D8L323C4)</f>
        <v>98643.190860323419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217658</v>
      </c>
      <c r="J131" s="16" t="s">
        <v>45109</v>
      </c>
      <c r="K131" s="21">
        <f>IF(FLOW_THRU_100PCT="Y",1,D8L442C4)</f>
        <v>0.8269381763423439</v>
      </c>
      <c r="L131" s="16" t="s">
        <v>45305</v>
      </c>
      <c r="M131" s="15">
        <f>IF(D8L324C2&lt;&gt;0,D8L324C2*D8L324C4,D8L324C3*D8L324C4)</f>
        <v>179989.7095863219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965384.28368440003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834059.3086562705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965384.28368440003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521354.84392393194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835556.01351712295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521354.84392393194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1496.7048608524492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13432</v>
      </c>
      <c r="J135" s="16" t="s">
        <v>45315</v>
      </c>
      <c r="K135" s="21">
        <f>IF(FLOW_THRU_100PCT="Y",1,D8L449C4)</f>
        <v>0.70768130191714673</v>
      </c>
      <c r="L135" s="16" t="s">
        <v>45313</v>
      </c>
      <c r="M135" s="15">
        <f>IF(D8L328C2&lt;&gt;0,D8L328C2*D8L328C4,D8L328C3*D8L328C4)</f>
        <v>9505.5752473511147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0.70768130191714673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0.70768130191714673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136.77289714046378</v>
      </c>
      <c r="J138" s="16" t="s">
        <v>45315</v>
      </c>
      <c r="K138" s="21">
        <f>IF(FLOW_THRU_100PCT="Y",1,D8L449C4)</f>
        <v>0.70768130191714673</v>
      </c>
      <c r="L138" s="16" t="s">
        <v>45320</v>
      </c>
      <c r="M138" s="15">
        <f>IF(D8L331C2&lt;&gt;0,D8L331C2*D8L331C4,D8L331C3*D8L331C4)</f>
        <v>96.791621915343399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8.7897307195508062E-2</v>
      </c>
      <c r="J139" s="16" t="s">
        <v>45315</v>
      </c>
      <c r="K139" s="21">
        <f>IF(FLOW_THRU_100PCT="Y",1,D8L449C4)</f>
        <v>0.70768130191714673</v>
      </c>
      <c r="L139" s="16" t="s">
        <v>45322</v>
      </c>
      <c r="M139" s="15">
        <f>IF(D8L332C2&lt;&gt;0,D8L332C2*D8L332C4,D8L332C3*D8L332C4)</f>
        <v>6.2203280791128537E-2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0.70768130191714673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0.70768130191714673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0.70768130191714673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35252</v>
      </c>
      <c r="J143" s="16" t="s">
        <v>45315</v>
      </c>
      <c r="K143" s="21">
        <f>IF(FLOW_THRU_100PCT="Y",1,D8L449C4)</f>
        <v>0.70768130191714673</v>
      </c>
      <c r="L143" s="16" t="s">
        <v>45330</v>
      </c>
      <c r="M143" s="15">
        <f>IF(D8L336C2&lt;&gt;0,D8L336C2*D8L336C4,D8L336C3*D8L336C4)</f>
        <v>24947.181255183255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0.70768130191714673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801</v>
      </c>
      <c r="J145" s="16" t="s">
        <v>45315</v>
      </c>
      <c r="K145" s="21">
        <f>IF(FLOW_THRU_100PCT="Y",1,D8L449C4)</f>
        <v>0.70768130191714673</v>
      </c>
      <c r="L145" s="16" t="s">
        <v>45334</v>
      </c>
      <c r="M145" s="15">
        <f>IF(D8L338C2&lt;&gt;0,D8L338C2*D8L338C4,D8L338C3*D8L338C4)</f>
        <v>566.85272283563449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0.70768130191714673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0.70768130191714673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4369</v>
      </c>
      <c r="J148" s="16" t="s">
        <v>45315</v>
      </c>
      <c r="K148" s="21">
        <f>IF(FLOW_THRU_100PCT="Y",1,D8L449C4)</f>
        <v>0.70768130191714673</v>
      </c>
      <c r="L148" s="16" t="s">
        <v>45340</v>
      </c>
      <c r="M148" s="15">
        <f>IF(D8L341C2&lt;&gt;0,D8L341C2*D8L341C4,D8L341C3*D8L341C4)</f>
        <v>3091.859608076014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0.70768130191714673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0.70768130191714673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105296</v>
      </c>
      <c r="J151" s="16" t="s">
        <v>45315</v>
      </c>
      <c r="K151" s="21">
        <f>IF(FLOW_THRU_100PCT="Y",1,D8L449C4)</f>
        <v>0.70768130191714673</v>
      </c>
      <c r="L151" s="16" t="s">
        <v>45345</v>
      </c>
      <c r="M151" s="15">
        <f>IF(D8L344C2&lt;&gt;0,D8L344C2*D8L344C4,D8L344C3*D8L344C4)</f>
        <v>74516.010366667877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0.70768130191714673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0.70768130191714673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0.70768130191714673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0.70768130191714673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48.220357234364812</v>
      </c>
      <c r="J156" s="16" t="s">
        <v>45315</v>
      </c>
      <c r="K156" s="21">
        <f>IF(FLOW_THRU_100PCT="Y",1,D8L449C4)</f>
        <v>0.70768130191714673</v>
      </c>
      <c r="L156" s="16" t="s">
        <v>45355</v>
      </c>
      <c r="M156" s="15">
        <f>IF(D8L349C2&lt;&gt;0,D8L349C2*D8L349C4,D8L349C3*D8L349C4)</f>
        <v>34.124645186525193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3.0988884797499672E-2</v>
      </c>
      <c r="J157" s="16" t="s">
        <v>45315</v>
      </c>
      <c r="K157" s="21">
        <f>IF(FLOW_THRU_100PCT="Y",1,D8L449C4)</f>
        <v>0.70768130191714673</v>
      </c>
      <c r="L157" s="16" t="s">
        <v>45357</v>
      </c>
      <c r="M157" s="15">
        <f>IF(D8L350C2&lt;&gt;0,D8L350C2*D8L350C4,D8L350C3*D8L350C4)</f>
        <v>2.1930254338455045E-2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0.70768130191714673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0.70768130191714673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0.70768130191714673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159335.11214056681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112758.4796007509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159335.11214056681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112758.4796007509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56267.003840492463</v>
      </c>
      <c r="J164" s="16" t="s">
        <v>45373</v>
      </c>
      <c r="K164" s="21">
        <f>IF(FLOW_THRU_100PCT="Y",1,D8L456C4)</f>
        <v>0.56005706289813051</v>
      </c>
      <c r="L164" s="16" t="s">
        <v>45371</v>
      </c>
      <c r="M164" s="15">
        <f>IF(D8L357C2&lt;&gt;0,D8L357C2*D8L357C4,D8L357C3*D8L357C4)</f>
        <v>31512.732908984039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0.56005706289813051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584.45627370877503</v>
      </c>
      <c r="J166" s="16" t="s">
        <v>45373</v>
      </c>
      <c r="K166" s="21">
        <f>IF(FLOW_THRU_100PCT="Y",1,D8L456C4)</f>
        <v>0.56005706289813051</v>
      </c>
      <c r="L166" s="16" t="s">
        <v>45376</v>
      </c>
      <c r="M166" s="15">
        <f>IF(D8L359C2&lt;&gt;0,D8L359C2*D8L359C4,D8L359C3*D8L359C4)</f>
        <v>327.32886404572241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0.56005706289813051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69010.182509745297</v>
      </c>
      <c r="J168" s="16" t="s">
        <v>45373</v>
      </c>
      <c r="K168" s="21">
        <f>IF(FLOW_THRU_100PCT="Y",1,D8L456C4)</f>
        <v>0.56005706289813051</v>
      </c>
      <c r="L168" s="16" t="s">
        <v>45380</v>
      </c>
      <c r="M168" s="15">
        <f>IF(D8L361C2&lt;&gt;0,D8L361C2*D8L361C4,D8L361C3*D8L361C4)</f>
        <v>38649.640126471888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2217.8526040435836</v>
      </c>
      <c r="J169" s="16" t="s">
        <v>45373</v>
      </c>
      <c r="K169" s="21">
        <f>IF(FLOW_THRU_100PCT="Y",1,D8L456C4)</f>
        <v>0.56005706289813051</v>
      </c>
      <c r="L169" s="16" t="s">
        <v>45382</v>
      </c>
      <c r="M169" s="15">
        <f>IF(D8L362C2&lt;&gt;0,D8L362C2*D8L362C4,D8L362C3*D8L362C4)</f>
        <v>1242.1240153616197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0.56005706289813051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0.56005706289813051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0.56005706289813051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0.56005706289813051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0.56005706289813051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128079.49522799012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71731.825914863264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128079.49522799012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71731.825914863264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55C6C-4169-479D-BF24-9B8085492F33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863052.73726138019</v>
      </c>
      <c r="F8" s="16" t="s">
        <v>45463</v>
      </c>
      <c r="G8" s="15">
        <f>D1L234C7</f>
        <v>692617.6069273178</v>
      </c>
      <c r="H8" s="16" t="s">
        <v>45464</v>
      </c>
      <c r="I8" s="15">
        <f>D1L251C7</f>
        <v>1890177.4515775363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2247550.8508508615</v>
      </c>
      <c r="F9" s="16" t="s">
        <v>45466</v>
      </c>
      <c r="G9" s="15">
        <f>D3L217C7</f>
        <v>278647.0934679854</v>
      </c>
      <c r="H9" s="16" t="s">
        <v>45467</v>
      </c>
      <c r="I9" s="15">
        <f>D3L224C7</f>
        <v>239553.03923883496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1.8659333276058211E-3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121876.46632065128</v>
      </c>
      <c r="F14" s="16" t="s">
        <v>45479</v>
      </c>
      <c r="G14" s="15">
        <f>D3L217C20</f>
        <v>4.0185808680940047</v>
      </c>
      <c r="H14" s="16" t="s">
        <v>45480</v>
      </c>
      <c r="I14" s="15">
        <f>D3L224C20</f>
        <v>416.55611132528759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2747006.5954843871</v>
      </c>
      <c r="F15" s="16" t="s">
        <v>45482</v>
      </c>
      <c r="G15" s="15">
        <f>D3L217C16</f>
        <v>340568.66979420435</v>
      </c>
      <c r="H15" s="16" t="s">
        <v>45483</v>
      </c>
      <c r="I15" s="15">
        <f>D3L224C16</f>
        <v>292787.04795857612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1684102.993970494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91862.834553251974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13852.598457797547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277280.57090795244</v>
      </c>
      <c r="F23" s="16" t="s">
        <v>45496</v>
      </c>
      <c r="G23" s="15">
        <f>D2L236C7</f>
        <v>211720.01656830971</v>
      </c>
      <c r="H23" s="16" t="s">
        <v>45497</v>
      </c>
      <c r="I23" s="15">
        <f>D2L255C7</f>
        <v>803923.22361067776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100211.39213014788</v>
      </c>
      <c r="F24" s="16" t="s">
        <v>45499</v>
      </c>
      <c r="G24" s="15">
        <f>D3L217C32</f>
        <v>5757.2353807204554</v>
      </c>
      <c r="H24" s="16" t="s">
        <v>45500</v>
      </c>
      <c r="I24" s="15">
        <f>D3L224C32</f>
        <v>4949.4980044476679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611124.1516925873</v>
      </c>
      <c r="F25" s="16" t="s">
        <v>45502</v>
      </c>
      <c r="G25" s="15">
        <f>D4L213C7</f>
        <v>1550.2987454269296</v>
      </c>
      <c r="H25" s="16" t="s">
        <v>45503</v>
      </c>
      <c r="I25" s="15">
        <f>D4L220C7</f>
        <v>3888.199330483696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3170.3514183671687</v>
      </c>
      <c r="F28" s="16" t="s">
        <v>45511</v>
      </c>
      <c r="G28" s="15">
        <f>D7L926C5</f>
        <v>1168.5</v>
      </c>
      <c r="H28" s="16" t="s">
        <v>45512</v>
      </c>
      <c r="I28" s="15">
        <f>D7L927C5</f>
        <v>4057.4548114350059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8461.2271529692753</v>
      </c>
      <c r="F29" s="16" t="s">
        <v>45514</v>
      </c>
      <c r="G29" s="15">
        <f>D7L1026C5</f>
        <v>210</v>
      </c>
      <c r="H29" s="16" t="s">
        <v>45515</v>
      </c>
      <c r="I29" s="15">
        <f>D7L1027C5</f>
        <v>497.50336648102495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8648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536.3034388415191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269.28995462335712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18276.368645007813</v>
      </c>
      <c r="F33" s="16" t="s">
        <v>45522</v>
      </c>
      <c r="G33" s="15">
        <f>D7L624C5</f>
        <v>2018.5172880365187</v>
      </c>
      <c r="H33" s="16" t="s">
        <v>45523</v>
      </c>
      <c r="I33" s="15">
        <f>D7L631C5</f>
        <v>251.22201357183397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464715.78478104126</v>
      </c>
      <c r="F34" s="16" t="s">
        <v>45525</v>
      </c>
      <c r="G34" s="15">
        <f>D7L724C5</f>
        <v>37338.5</v>
      </c>
      <c r="H34" s="16" t="s">
        <v>45526</v>
      </c>
      <c r="I34" s="15">
        <f>D7L725C5</f>
        <v>91612.947832412639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32856.816028352005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62425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143457.95594497601</v>
      </c>
      <c r="F37" s="16" t="s">
        <v>45530</v>
      </c>
      <c r="G37" s="15">
        <f>D6L1919C2</f>
        <v>11725.226928096807</v>
      </c>
      <c r="H37" s="16" t="s">
        <v>45531</v>
      </c>
      <c r="I37" s="15">
        <f>D6L1919C3</f>
        <v>71231.511938237833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18410.960965578142</v>
      </c>
      <c r="F38" s="16" t="s">
        <v>45533</v>
      </c>
      <c r="G38" s="15">
        <f>D6L1919C5</f>
        <v>1778.2666603267589</v>
      </c>
      <c r="H38" s="16" t="s">
        <v>45534</v>
      </c>
      <c r="I38" s="15">
        <f>D6L1919C6</f>
        <v>2789.8573017782678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41485.023671056457</v>
      </c>
      <c r="F39" s="16" t="s">
        <v>45536</v>
      </c>
      <c r="G39" s="15">
        <f>D6L1919C8</f>
        <v>61546.132802151777</v>
      </c>
      <c r="H39" s="16" t="s">
        <v>45537</v>
      </c>
      <c r="I39" s="15">
        <f>D6L1919C9</f>
        <v>30974.262820701268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120383.8932394977</v>
      </c>
      <c r="F40" s="16" t="s">
        <v>45539</v>
      </c>
      <c r="G40" s="15">
        <f>D6L1919C11</f>
        <v>156869.36078627175</v>
      </c>
      <c r="H40" s="16" t="s">
        <v>45540</v>
      </c>
      <c r="I40" s="15">
        <f>D6L1919C12</f>
        <v>77051.709474644435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396547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9680748.8769151997</v>
      </c>
      <c r="F42" s="16" t="s">
        <v>45543</v>
      </c>
      <c r="G42" s="15">
        <f>SUM(D8L401C2:D8L434C2)</f>
        <v>2200066.443929716</v>
      </c>
      <c r="H42" s="16" t="s">
        <v>45544</v>
      </c>
      <c r="I42" s="15">
        <f>SUM(D8L401C3:D8L434C3)</f>
        <v>3514430.7772117006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9680748.8769151997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834059.3086562705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13236704.656505866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521354.84392393194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12715349.812581934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10514808.185571469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0.8269381763423439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0.8269381763423439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2200066.443929716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3268173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159335.11214056681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3108837.887859433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2200066.443929716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0.70768130191714673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0.70768130191714673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3514430.7772117006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6403209.316867155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128079.49522799012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6275129.8216391653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3514430.7772117006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0.56005706289813051</v>
      </c>
      <c r="J63" s="16" t="s">
        <v>45568</v>
      </c>
      <c r="K63" s="21">
        <f>D8L456C3</f>
        <v>0.56005706289813051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FEEB9-5FCB-4AE5-99CC-DF75F111BE48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835556.01351712295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112758.4796007509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71731.825914863264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9680748.8769151997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2200066.443929716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3514430.7772117006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1.0863110926789556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1.0512523064527741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1.0204106526667098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1020046.3190327371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15395246.098056614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1.0662572272333795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22908086.973373022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16415292.417089351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0.71657194405493119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0.28342805594506881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1.3955332863595085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AF4FF-89E0-4D69-A49C-E57ED4BA6248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8.1157705639339382E-4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6.8373383407661339E-4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1.8659333276058211E-3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2.2048373631191076E-3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2.7507306147815398E-4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2.3648044223146912E-4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3.0164144195125014E-3</v>
      </c>
      <c r="F10" s="16" t="s">
        <v>45637</v>
      </c>
      <c r="G10" s="21">
        <f>D8L703C1* D8L607C1</f>
        <v>3.2767644440331832E-3</v>
      </c>
      <c r="H10" s="16" t="s">
        <v>45638</v>
      </c>
      <c r="I10" s="21">
        <f>SUM(D8L701C3:D8L702C3)</f>
        <v>9.5880689555476737E-4</v>
      </c>
      <c r="J10" s="16" t="s">
        <v>45639</v>
      </c>
      <c r="K10" s="21">
        <f>D8L703C3*D8L608C1</f>
        <v>1.0079479603947734E-3</v>
      </c>
      <c r="L10" s="16" t="s">
        <v>45640</v>
      </c>
      <c r="M10" s="21">
        <f>SUM(D8L701C5:D8L702C5)</f>
        <v>2.1024137698372903E-3</v>
      </c>
      <c r="N10" s="16" t="s">
        <v>45641</v>
      </c>
      <c r="O10" s="21">
        <f>D8L703C5* D8L609C1</f>
        <v>2.1453254070551474E-3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0.8889862601479962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2.9312797899630986E-5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3.0384918223446602E-3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0.8889862601479962</v>
      </c>
      <c r="F17" s="16" t="s">
        <v>45662</v>
      </c>
      <c r="G17" s="21">
        <f>D8L710C1* D8L607C1</f>
        <v>0.96571563563794804</v>
      </c>
      <c r="H17" s="16" t="s">
        <v>45663</v>
      </c>
      <c r="I17" s="21">
        <f>SUM(D8L708C3:D8L709C3)</f>
        <v>2.9312797899630986E-5</v>
      </c>
      <c r="J17" s="16" t="s">
        <v>45664</v>
      </c>
      <c r="K17" s="21">
        <f>D8L710C3*D8L608C1</f>
        <v>3.0815146400571105E-5</v>
      </c>
      <c r="L17" s="16" t="s">
        <v>45665</v>
      </c>
      <c r="M17" s="21">
        <f>SUM(D8L708C5:D8L709C5)</f>
        <v>3.0384918223446602E-3</v>
      </c>
      <c r="N17" s="16" t="s">
        <v>45666</v>
      </c>
      <c r="O17" s="21">
        <f>D8L710C5* D8L609C1</f>
        <v>3.1005094235611753E-3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12.284379069329148</v>
      </c>
      <c r="F18" s="16" t="s">
        <v>45668</v>
      </c>
      <c r="G18" s="21">
        <f>D8L711C1* D8L607C1</f>
        <v>13.344657249685438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5.9715562412196048</v>
      </c>
      <c r="F19" s="16" t="s">
        <v>45674</v>
      </c>
      <c r="G19" s="21">
        <f>D8L712C1* D8L607C1</f>
        <v>6.486967785393106</v>
      </c>
      <c r="H19" s="16" t="s">
        <v>45675</v>
      </c>
      <c r="I19" s="21">
        <f>D3L217C18</f>
        <v>0.74351220854173605</v>
      </c>
      <c r="J19" s="16" t="s">
        <v>45676</v>
      </c>
      <c r="K19" s="21">
        <f>D8L712C3*D8L608C1</f>
        <v>0.78161892410529599</v>
      </c>
      <c r="L19" s="16" t="s">
        <v>45677</v>
      </c>
      <c r="M19" s="21">
        <f>D3L224C18</f>
        <v>0.6391978005247525</v>
      </c>
      <c r="N19" s="16" t="s">
        <v>45678</v>
      </c>
      <c r="O19" s="21">
        <f>D8L712C5* D8L609C1</f>
        <v>0.65224424481658805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1.5386088340229727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1.5386088340229727</v>
      </c>
      <c r="F22" s="16" t="s">
        <v>45684</v>
      </c>
      <c r="G22" s="21">
        <f>D8L715C1* D8L607C1</f>
        <v>1.6714078436929893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5.8581631426571752</v>
      </c>
      <c r="F26" s="16" t="s">
        <v>45696</v>
      </c>
      <c r="G26" s="21">
        <f>D8L719C1* D8L607C1</f>
        <v>6.3637876045915007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1.9381679826128269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1.5149825014834242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5.7525482760075661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0.71732878004577916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4.1196439524642837E-2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3.541659872034842E-2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4.3717830474514869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1.1093308556565901E-2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2.7822376190216418E-2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7.0272798101100928</v>
      </c>
      <c r="F30" s="16" t="s">
        <v>45707</v>
      </c>
      <c r="G30" s="21">
        <f>D8L723C1* D8L607C1</f>
        <v>7.633812009081459</v>
      </c>
      <c r="H30" s="16" t="s">
        <v>45708</v>
      </c>
      <c r="I30" s="21">
        <f>SUM(D8L720C3:D8L722C3)</f>
        <v>1.567272249564633</v>
      </c>
      <c r="J30" s="16" t="s">
        <v>45709</v>
      </c>
      <c r="K30" s="21">
        <f>D8L723C3*D8L608C1</f>
        <v>1.6475985671942481</v>
      </c>
      <c r="L30" s="16" t="s">
        <v>45710</v>
      </c>
      <c r="M30" s="21">
        <f>SUM(D8L720C5:D8L722C5)</f>
        <v>5.815787250918131</v>
      </c>
      <c r="N30" s="16" t="s">
        <v>45711</v>
      </c>
      <c r="O30" s="21">
        <f>D8L723C5* D8L609C1</f>
        <v>5.9344912644801004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0.27839218374419189</v>
      </c>
      <c r="F33" s="16" t="s">
        <v>45725</v>
      </c>
      <c r="G33" s="21">
        <f>D8L726C1* D8L607C1</f>
        <v>0.30242051731643371</v>
      </c>
      <c r="H33" s="16" t="s">
        <v>45726</v>
      </c>
      <c r="I33" s="21">
        <f>D7L926C8</f>
        <v>0.10122289558812841</v>
      </c>
      <c r="J33" s="16" t="s">
        <v>45727</v>
      </c>
      <c r="K33" s="21">
        <f>D8L726C3*D8L608C1</f>
        <v>0.10641080245284833</v>
      </c>
      <c r="L33" s="16" t="s">
        <v>45728</v>
      </c>
      <c r="M33" s="21">
        <f>D7L927C8</f>
        <v>0.35148252009536574</v>
      </c>
      <c r="N33" s="16" t="s">
        <v>45729</v>
      </c>
      <c r="O33" s="21">
        <f>D8L726C5* D8L609C1</f>
        <v>0.35865650773145208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0.24432139224771163</v>
      </c>
      <c r="F35" s="16" t="s">
        <v>45737</v>
      </c>
      <c r="G35" s="21">
        <f>D8L728C1* D8L607C1</f>
        <v>0.26540903857745535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24.760899158783904</v>
      </c>
      <c r="F36" s="16" t="s">
        <v>45739</v>
      </c>
      <c r="G36" s="21">
        <f>D8L729C1* D8L607C1</f>
        <v>26.898039420891976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65.807972904577952</v>
      </c>
      <c r="F37" s="16" t="s">
        <v>45741</v>
      </c>
      <c r="G37" s="21">
        <f>D8L730C1* D8L607C1</f>
        <v>71.487930952959175</v>
      </c>
      <c r="H37" s="16" t="s">
        <v>45742</v>
      </c>
      <c r="I37" s="21">
        <f>D7L724C8</f>
        <v>5.3267380322262055</v>
      </c>
      <c r="J37" s="16" t="s">
        <v>45743</v>
      </c>
      <c r="K37" s="21">
        <f>D8L730C3*D8L608C1</f>
        <v>5.5997456422475098</v>
      </c>
      <c r="L37" s="16" t="s">
        <v>45744</v>
      </c>
      <c r="M37" s="21">
        <f>D7L725C8</f>
        <v>13.069570911077513</v>
      </c>
      <c r="N37" s="16" t="s">
        <v>45745</v>
      </c>
      <c r="O37" s="21">
        <f>D8L730C5* D8L609C1</f>
        <v>13.336329383446451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5.9380813497920452E-2</v>
      </c>
      <c r="N38" s="16" t="s">
        <v>45751</v>
      </c>
      <c r="O38" s="21">
        <f>D8L731C5* D8L609C1</f>
        <v>6.059281465729318E-2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0.96739794423701597</v>
      </c>
      <c r="F39" s="16" t="s">
        <v>45753</v>
      </c>
      <c r="G39" s="21">
        <f>D8L732C1* D8L607C1</f>
        <v>1.0508951178594883</v>
      </c>
      <c r="H39" s="16" t="s">
        <v>45754</v>
      </c>
      <c r="I39" s="21">
        <f>D7L624C8</f>
        <v>0.11603856987952797</v>
      </c>
      <c r="J39" s="16" t="s">
        <v>45755</v>
      </c>
      <c r="K39" s="21">
        <f>D8L732C3*D8L608C1</f>
        <v>0.12198581422333518</v>
      </c>
      <c r="L39" s="16" t="s">
        <v>45756</v>
      </c>
      <c r="M39" s="21">
        <f>D7L631C8</f>
        <v>1.4442008175955529E-2</v>
      </c>
      <c r="N39" s="16" t="s">
        <v>45757</v>
      </c>
      <c r="O39" s="21">
        <f>D8L732C5* D8L609C1</f>
        <v>1.4736778988644741E-2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0.11825964516457101</v>
      </c>
      <c r="F40" s="16" t="s">
        <v>45759</v>
      </c>
      <c r="G40" s="21">
        <f>D8L733C1* D8L607C1</f>
        <v>0.1284667643585507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843.28249950855945</v>
      </c>
      <c r="F41" s="16" t="s">
        <v>45761</v>
      </c>
      <c r="G41" s="21">
        <f>D8L734C1* D8L607C1</f>
        <v>916.06713347818413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51D4B-9768-433D-A3A4-27677F4350A4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213.41965645271932</v>
      </c>
      <c r="J8" s="16" t="s">
        <v>45802</v>
      </c>
      <c r="K8" s="21">
        <f>D8L801C3*D8L607C1</f>
        <v>231.84014020032086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400.07317180039166</v>
      </c>
      <c r="R8" s="16" t="s">
        <v>45806</v>
      </c>
      <c r="S8" s="21">
        <f>D8L801C7*D8L607C1</f>
        <v>434.60392441001903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0.55238716634194374</v>
      </c>
      <c r="Z8" s="16" t="s">
        <v>45810</v>
      </c>
      <c r="AA8" s="21">
        <f>D8L801C11*D8L608C1</f>
        <v>0.58069828267188051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1.035496398848393</v>
      </c>
      <c r="AH8" s="16" t="s">
        <v>45814</v>
      </c>
      <c r="AI8" s="21">
        <f>D8L801C15*D8L608C1</f>
        <v>1.0885679776129149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1.8428942921945441</v>
      </c>
      <c r="AP8" s="16" t="s">
        <v>45818</v>
      </c>
      <c r="AQ8" s="21">
        <f>D8L801C19*D8L609C1</f>
        <v>1.880508967493989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3.4546610046410975</v>
      </c>
      <c r="AX8" s="16" t="s">
        <v>45822</v>
      </c>
      <c r="AY8" s="21">
        <f>D8L801C23*D8L609C1</f>
        <v>3.5251728904880539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3.5824588331969394E-2</v>
      </c>
      <c r="F9" s="16" t="s">
        <v>45826</v>
      </c>
      <c r="G9" s="21">
        <f>D8L802C1*D8L607C1</f>
        <v>3.891664769567544E-2</v>
      </c>
      <c r="H9" s="16" t="s">
        <v>45827</v>
      </c>
      <c r="I9" s="21">
        <f>D6L228C16</f>
        <v>9.3143929663120614E-2</v>
      </c>
      <c r="J9" s="16" t="s">
        <v>45828</v>
      </c>
      <c r="K9" s="21">
        <f>D8L802C3*D8L607C1</f>
        <v>0.10118328400875634</v>
      </c>
      <c r="L9" s="16" t="s">
        <v>45829</v>
      </c>
      <c r="M9" s="21">
        <f>D6L228C21</f>
        <v>4.1031883313183579</v>
      </c>
      <c r="N9" s="16" t="s">
        <v>45830</v>
      </c>
      <c r="O9" s="21">
        <f>D8L802C5*D8L607C1</f>
        <v>4.4573389996619861</v>
      </c>
      <c r="P9" s="16" t="s">
        <v>45831</v>
      </c>
      <c r="Q9" s="21">
        <f>D6L228C24</f>
        <v>4.103188331318357</v>
      </c>
      <c r="R9" s="16" t="s">
        <v>45832</v>
      </c>
      <c r="S9" s="21">
        <f>D8L802C7*D8L607C1</f>
        <v>4.4573389996619852</v>
      </c>
      <c r="T9" s="16" t="s">
        <v>45833</v>
      </c>
      <c r="U9" s="21">
        <f>D6L237C13</f>
        <v>3.871752562094348E-2</v>
      </c>
      <c r="V9" s="16" t="s">
        <v>45834</v>
      </c>
      <c r="W9" s="21">
        <f>D8L802C9*D8L608C1</f>
        <v>4.0701888109161206E-2</v>
      </c>
      <c r="X9" s="16" t="s">
        <v>45835</v>
      </c>
      <c r="Y9" s="21">
        <f>D6L237C16</f>
        <v>0.10066556661445278</v>
      </c>
      <c r="Z9" s="16" t="s">
        <v>45836</v>
      </c>
      <c r="AA9" s="21">
        <f>D8L802C11*D8L608C1</f>
        <v>0.10582490908381886</v>
      </c>
      <c r="AB9" s="16" t="s">
        <v>45837</v>
      </c>
      <c r="AC9" s="21">
        <f>D6L237C21</f>
        <v>15.244425240304972</v>
      </c>
      <c r="AD9" s="16" t="s">
        <v>45838</v>
      </c>
      <c r="AE9" s="21">
        <f>D8L802C13*D8L608C1</f>
        <v>16.025737194417488</v>
      </c>
      <c r="AF9" s="16" t="s">
        <v>45839</v>
      </c>
      <c r="AG9" s="21">
        <f>D6L237C24</f>
        <v>15.244425240304972</v>
      </c>
      <c r="AH9" s="16" t="s">
        <v>45840</v>
      </c>
      <c r="AI9" s="21">
        <f>D8L802C15*D8L608C1</f>
        <v>16.025737194417488</v>
      </c>
      <c r="AJ9" s="16" t="s">
        <v>45841</v>
      </c>
      <c r="AK9" s="21">
        <f>D6L240C13</f>
        <v>7.8901515462827937E-4</v>
      </c>
      <c r="AL9" s="16" t="s">
        <v>45842</v>
      </c>
      <c r="AM9" s="21">
        <f>D8L802C17*D8L609C1</f>
        <v>8.0511946889816755E-4</v>
      </c>
      <c r="AN9" s="16" t="s">
        <v>45843</v>
      </c>
      <c r="AO9" s="21">
        <f>D6L240C16</f>
        <v>2.0514394020335284E-3</v>
      </c>
      <c r="AP9" s="16" t="s">
        <v>45844</v>
      </c>
      <c r="AQ9" s="21">
        <f>D8L802C19*D8L609C1</f>
        <v>2.0933106191352376E-3</v>
      </c>
      <c r="AR9" s="16" t="s">
        <v>45845</v>
      </c>
      <c r="AS9" s="21">
        <f>D6L240C21</f>
        <v>8.7781451816147618E-2</v>
      </c>
      <c r="AT9" s="16" t="s">
        <v>45846</v>
      </c>
      <c r="AU9" s="21">
        <f>D8L802C21*D8L609C1</f>
        <v>8.9573128539746527E-2</v>
      </c>
      <c r="AV9" s="16" t="s">
        <v>45847</v>
      </c>
      <c r="AW9" s="21">
        <f>D6L240C24</f>
        <v>8.7781451816147618E-2</v>
      </c>
      <c r="AX9" s="16" t="s">
        <v>45848</v>
      </c>
      <c r="AY9" s="21">
        <f>D8L802C23*D8L609C1</f>
        <v>8.9573128539746527E-2</v>
      </c>
      <c r="AZ9" s="16" t="s">
        <v>45849</v>
      </c>
      <c r="BA9" s="21">
        <f>D6L1802C8</f>
        <v>0.22581406323737613</v>
      </c>
      <c r="BB9" s="16" t="s">
        <v>45850</v>
      </c>
      <c r="BC9" s="21">
        <f>D8L802C25*D8L608C1</f>
        <v>0.23738755480776425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7.1196810266297247E-2</v>
      </c>
      <c r="F10" s="16" t="s">
        <v>45852</v>
      </c>
      <c r="G10" s="21">
        <f>D8L803C1*D8L607C1</f>
        <v>7.7341884755637649E-2</v>
      </c>
      <c r="H10" s="16" t="s">
        <v>45853</v>
      </c>
      <c r="I10" s="21">
        <f>D6L328C16</f>
        <v>0.18511170669237331</v>
      </c>
      <c r="J10" s="16" t="s">
        <v>45854</v>
      </c>
      <c r="K10" s="21">
        <f>D8L803C3*D8L607C1</f>
        <v>0.2010889003646584</v>
      </c>
      <c r="L10" s="16" t="s">
        <v>45855</v>
      </c>
      <c r="M10" s="21">
        <f>D6L328C21</f>
        <v>10.976300476863154</v>
      </c>
      <c r="N10" s="16" t="s">
        <v>45856</v>
      </c>
      <c r="O10" s="21">
        <f>D8L803C5*D8L607C1</f>
        <v>11.923676964593755</v>
      </c>
      <c r="P10" s="16" t="s">
        <v>45857</v>
      </c>
      <c r="Q10" s="21">
        <f>D6L328C24</f>
        <v>10.976300476863154</v>
      </c>
      <c r="R10" s="16" t="s">
        <v>45858</v>
      </c>
      <c r="S10" s="21">
        <f>D8L803C7*D8L607C1</f>
        <v>11.923676964593755</v>
      </c>
      <c r="T10" s="16" t="s">
        <v>45859</v>
      </c>
      <c r="U10" s="21">
        <f>D6L337C13</f>
        <v>2.9633706120926487E-2</v>
      </c>
      <c r="V10" s="16" t="s">
        <v>45860</v>
      </c>
      <c r="W10" s="21">
        <f>D8L803C9*D8L608C1</f>
        <v>3.1152501908367658E-2</v>
      </c>
      <c r="X10" s="16" t="s">
        <v>45861</v>
      </c>
      <c r="Y10" s="21">
        <f>D6L337C16</f>
        <v>7.7047635914408635E-2</v>
      </c>
      <c r="Z10" s="16" t="s">
        <v>45862</v>
      </c>
      <c r="AA10" s="21">
        <f>D8L803C11*D8L608C1</f>
        <v>8.0996504961755672E-2</v>
      </c>
      <c r="AB10" s="16" t="s">
        <v>45863</v>
      </c>
      <c r="AC10" s="21">
        <f>D6L337C21</f>
        <v>25.669392792723045</v>
      </c>
      <c r="AD10" s="16" t="s">
        <v>45864</v>
      </c>
      <c r="AE10" s="21">
        <f>D8L803C13*D8L608C1</f>
        <v>26.985008378592319</v>
      </c>
      <c r="AF10" s="16" t="s">
        <v>45865</v>
      </c>
      <c r="AG10" s="21">
        <f>D6L337C24</f>
        <v>25.669392792723045</v>
      </c>
      <c r="AH10" s="16" t="s">
        <v>45866</v>
      </c>
      <c r="AI10" s="21">
        <f>D8L803C15*D8L608C1</f>
        <v>26.985008378592319</v>
      </c>
      <c r="AJ10" s="16" t="s">
        <v>45867</v>
      </c>
      <c r="AK10" s="21">
        <f>D6L340C13</f>
        <v>2.6558722195635463E-2</v>
      </c>
      <c r="AL10" s="16" t="s">
        <v>45868</v>
      </c>
      <c r="AM10" s="21">
        <f>D8L803C17*D8L609C1</f>
        <v>2.7100803049642214E-2</v>
      </c>
      <c r="AN10" s="16" t="s">
        <v>45869</v>
      </c>
      <c r="AO10" s="21">
        <f>D6L340C16</f>
        <v>6.905267770865206E-2</v>
      </c>
      <c r="AP10" s="16" t="s">
        <v>45870</v>
      </c>
      <c r="AQ10" s="21">
        <f>D8L803C19*D8L609C1</f>
        <v>7.0462087929069619E-2</v>
      </c>
      <c r="AR10" s="16" t="s">
        <v>45871</v>
      </c>
      <c r="AS10" s="21">
        <f>D6L340C21</f>
        <v>6.0568404976223809</v>
      </c>
      <c r="AT10" s="16" t="s">
        <v>45872</v>
      </c>
      <c r="AU10" s="21">
        <f>D8L803C21*D8L609C1</f>
        <v>6.1804645652770134</v>
      </c>
      <c r="AV10" s="16" t="s">
        <v>45873</v>
      </c>
      <c r="AW10" s="21">
        <f>D6L340C24</f>
        <v>6.05684049762238</v>
      </c>
      <c r="AX10" s="16" t="s">
        <v>45874</v>
      </c>
      <c r="AY10" s="21">
        <f>D8L803C23*D8L609C1</f>
        <v>6.1804645652770125</v>
      </c>
      <c r="AZ10" s="16" t="s">
        <v>45875</v>
      </c>
      <c r="BA10" s="21">
        <f>D6L1803C8</f>
        <v>0.29618954657630114</v>
      </c>
      <c r="BB10" s="16" t="s">
        <v>45876</v>
      </c>
      <c r="BC10" s="21">
        <f>D8L803C25*D8L608C1</f>
        <v>0.31136994398553797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5.0105384553891692E-2</v>
      </c>
      <c r="F11" s="16" t="s">
        <v>45878</v>
      </c>
      <c r="G11" s="21">
        <f>D8L804C1*D8L607C1</f>
        <v>5.4430035043837352E-2</v>
      </c>
      <c r="H11" s="16" t="s">
        <v>45879</v>
      </c>
      <c r="I11" s="21">
        <f>D6L428C16</f>
        <v>0.13027399984011864</v>
      </c>
      <c r="J11" s="16" t="s">
        <v>45880</v>
      </c>
      <c r="K11" s="21">
        <f>D8L804C3*D8L607C1</f>
        <v>0.14151809111397737</v>
      </c>
      <c r="L11" s="16" t="s">
        <v>45881</v>
      </c>
      <c r="M11" s="21">
        <f>D6L428C21</f>
        <v>5.6352519421050049</v>
      </c>
      <c r="N11" s="16" t="s">
        <v>45882</v>
      </c>
      <c r="O11" s="21">
        <f>D8L804C5*D8L607C1</f>
        <v>6.1216366947492951</v>
      </c>
      <c r="P11" s="16" t="s">
        <v>45883</v>
      </c>
      <c r="Q11" s="21">
        <f>D6L428C24</f>
        <v>5.6352519421050049</v>
      </c>
      <c r="R11" s="16" t="s">
        <v>45884</v>
      </c>
      <c r="S11" s="21">
        <f>D8L804C7*D8L607C1</f>
        <v>6.1216366947492951</v>
      </c>
      <c r="T11" s="16" t="s">
        <v>45885</v>
      </c>
      <c r="U11" s="21">
        <f>D6L437C13</f>
        <v>7.3929939938377019E-3</v>
      </c>
      <c r="V11" s="16" t="s">
        <v>45886</v>
      </c>
      <c r="W11" s="21">
        <f>D8L804C9*D8L608C1</f>
        <v>7.7719019876133898E-3</v>
      </c>
      <c r="X11" s="16" t="s">
        <v>45887</v>
      </c>
      <c r="Y11" s="21">
        <f>D6L437C16</f>
        <v>1.9221784383978004E-2</v>
      </c>
      <c r="Z11" s="16" t="s">
        <v>45888</v>
      </c>
      <c r="AA11" s="21">
        <f>D8L804C11*D8L608C1</f>
        <v>2.0206945167794792E-2</v>
      </c>
      <c r="AB11" s="16" t="s">
        <v>45889</v>
      </c>
      <c r="AC11" s="21">
        <f>D6L437C21</f>
        <v>1.3305138436168771</v>
      </c>
      <c r="AD11" s="16" t="s">
        <v>45890</v>
      </c>
      <c r="AE11" s="21">
        <f>D8L804C13*D8L608C1</f>
        <v>1.3987057468695876</v>
      </c>
      <c r="AF11" s="16" t="s">
        <v>45891</v>
      </c>
      <c r="AG11" s="21">
        <f>D6L437C24</f>
        <v>1.3305138436168771</v>
      </c>
      <c r="AH11" s="16" t="s">
        <v>45892</v>
      </c>
      <c r="AI11" s="21">
        <f>D8L804C15*D8L608C1</f>
        <v>1.3987057468695876</v>
      </c>
      <c r="AJ11" s="16" t="s">
        <v>45893</v>
      </c>
      <c r="AK11" s="21">
        <f>D6L440C13</f>
        <v>9.3976819753966937E-3</v>
      </c>
      <c r="AL11" s="16" t="s">
        <v>45894</v>
      </c>
      <c r="AM11" s="21">
        <f>D8L804C17*D8L609C1</f>
        <v>9.5894947980687158E-3</v>
      </c>
      <c r="AN11" s="16" t="s">
        <v>45895</v>
      </c>
      <c r="AO11" s="21">
        <f>D6L440C16</f>
        <v>2.4433973136031382E-2</v>
      </c>
      <c r="AP11" s="16" t="s">
        <v>45896</v>
      </c>
      <c r="AQ11" s="21">
        <f>D8L804C19*D8L609C1</f>
        <v>2.4932686474978635E-2</v>
      </c>
      <c r="AR11" s="16" t="s">
        <v>45897</v>
      </c>
      <c r="AS11" s="21">
        <f>D6L440C21</f>
        <v>1.4828285039736739</v>
      </c>
      <c r="AT11" s="16" t="s">
        <v>45898</v>
      </c>
      <c r="AU11" s="21">
        <f>D8L804C21*D8L609C1</f>
        <v>1.5130940015325776</v>
      </c>
      <c r="AV11" s="16" t="s">
        <v>45899</v>
      </c>
      <c r="AW11" s="21">
        <f>D6L440C24</f>
        <v>1.4828285039736739</v>
      </c>
      <c r="AX11" s="16" t="s">
        <v>45900</v>
      </c>
      <c r="AY11" s="21">
        <f>D8L804C23*D8L609C1</f>
        <v>1.5130940015325776</v>
      </c>
      <c r="AZ11" s="16" t="s">
        <v>45901</v>
      </c>
      <c r="BA11" s="21">
        <f>D6L1804C8</f>
        <v>2.2755132288777881E-3</v>
      </c>
      <c r="BB11" s="16" t="s">
        <v>45902</v>
      </c>
      <c r="BC11" s="21">
        <f>D8L804C25*D8L608C1</f>
        <v>2.3921385302215739E-3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6.5168201944843657E-2</v>
      </c>
      <c r="F12" s="16" t="s">
        <v>45904</v>
      </c>
      <c r="G12" s="21">
        <f>D8L805C1*D8L607C1</f>
        <v>7.0792940662625953E-2</v>
      </c>
      <c r="H12" s="16" t="s">
        <v>45905</v>
      </c>
      <c r="I12" s="21">
        <f>D6L528C16</f>
        <v>0.16943732505659384</v>
      </c>
      <c r="J12" s="16" t="s">
        <v>45906</v>
      </c>
      <c r="K12" s="21">
        <f>D8L805C3*D8L607C1</f>
        <v>0.18406164572282785</v>
      </c>
      <c r="L12" s="16" t="s">
        <v>45907</v>
      </c>
      <c r="M12" s="21">
        <f>D6L528C21</f>
        <v>7.405585676959574</v>
      </c>
      <c r="N12" s="16" t="s">
        <v>45908</v>
      </c>
      <c r="O12" s="21">
        <f>D8L805C5*D8L607C1</f>
        <v>8.0447698686655791</v>
      </c>
      <c r="P12" s="16" t="s">
        <v>45909</v>
      </c>
      <c r="Q12" s="21">
        <f>D6L528C24</f>
        <v>7.4055856769595758</v>
      </c>
      <c r="R12" s="16" t="s">
        <v>45910</v>
      </c>
      <c r="S12" s="21">
        <f>D8L805C7*D8L607C1</f>
        <v>8.0447698686655809</v>
      </c>
      <c r="T12" s="16" t="s">
        <v>45911</v>
      </c>
      <c r="U12" s="21">
        <f>D6L537C13</f>
        <v>2.4059689841992807E-2</v>
      </c>
      <c r="V12" s="16" t="s">
        <v>45912</v>
      </c>
      <c r="W12" s="21">
        <f>D8L805C9*D8L608C1</f>
        <v>2.5292804438933319E-2</v>
      </c>
      <c r="X12" s="16" t="s">
        <v>45913</v>
      </c>
      <c r="Y12" s="21">
        <f>D6L537C16</f>
        <v>6.2555193589181268E-2</v>
      </c>
      <c r="Z12" s="16" t="s">
        <v>45914</v>
      </c>
      <c r="AA12" s="21">
        <f>D8L805C11*D8L608C1</f>
        <v>6.5761291541226591E-2</v>
      </c>
      <c r="AB12" s="16" t="s">
        <v>45915</v>
      </c>
      <c r="AC12" s="21">
        <f>D6L537C21</f>
        <v>58.22353628791555</v>
      </c>
      <c r="AD12" s="16" t="s">
        <v>45916</v>
      </c>
      <c r="AE12" s="21">
        <f>D8L805C13*D8L608C1</f>
        <v>61.207626812508011</v>
      </c>
      <c r="AF12" s="16" t="s">
        <v>45917</v>
      </c>
      <c r="AG12" s="21">
        <f>D6L537C24</f>
        <v>58.223536287915557</v>
      </c>
      <c r="AH12" s="16" t="s">
        <v>45918</v>
      </c>
      <c r="AI12" s="21">
        <f>D8L805C15*D8L608C1</f>
        <v>61.207626812508018</v>
      </c>
      <c r="AJ12" s="16" t="s">
        <v>45919</v>
      </c>
      <c r="AK12" s="21">
        <f>D6L540C13</f>
        <v>2.3995244342289848E-2</v>
      </c>
      <c r="AL12" s="16" t="s">
        <v>45920</v>
      </c>
      <c r="AM12" s="21">
        <f>D8L805C17*D8L609C1</f>
        <v>2.448500294021316E-2</v>
      </c>
      <c r="AN12" s="16" t="s">
        <v>45921</v>
      </c>
      <c r="AO12" s="21">
        <f>D6L540C16</f>
        <v>6.238763528995362E-2</v>
      </c>
      <c r="AP12" s="16" t="s">
        <v>45922</v>
      </c>
      <c r="AQ12" s="21">
        <f>D8L805C19*D8L609C1</f>
        <v>6.3661007644554235E-2</v>
      </c>
      <c r="AR12" s="16" t="s">
        <v>45923</v>
      </c>
      <c r="AS12" s="21">
        <f>D6L540C21</f>
        <v>3.9417408204988611</v>
      </c>
      <c r="AT12" s="16" t="s">
        <v>45924</v>
      </c>
      <c r="AU12" s="21">
        <f>D8L805C21*D8L609C1</f>
        <v>4.0221943232882555</v>
      </c>
      <c r="AV12" s="16" t="s">
        <v>45925</v>
      </c>
      <c r="AW12" s="21">
        <f>D6L540C24</f>
        <v>3.9417408204988611</v>
      </c>
      <c r="AX12" s="16" t="s">
        <v>45926</v>
      </c>
      <c r="AY12" s="21">
        <f>D8L805C23*D8L609C1</f>
        <v>4.0221943232882555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3.0535173880097598E-2</v>
      </c>
      <c r="F13" s="16" t="s">
        <v>45930</v>
      </c>
      <c r="G13" s="21">
        <f>D8L806C1*D8L607C1</f>
        <v>3.3170698102830729E-2</v>
      </c>
      <c r="H13" s="16" t="s">
        <v>45931</v>
      </c>
      <c r="I13" s="21">
        <f>D6L628C16</f>
        <v>7.9391452088253378E-2</v>
      </c>
      <c r="J13" s="16" t="s">
        <v>45932</v>
      </c>
      <c r="K13" s="21">
        <f>D8L806C3*D8L607C1</f>
        <v>8.6243815067359481E-2</v>
      </c>
      <c r="L13" s="16" t="s">
        <v>45933</v>
      </c>
      <c r="M13" s="21">
        <f>D6L628C21</f>
        <v>3.8909630761301432</v>
      </c>
      <c r="N13" s="16" t="s">
        <v>45934</v>
      </c>
      <c r="O13" s="21">
        <f>D8L806C5*D8L607C1</f>
        <v>4.2267963508044062</v>
      </c>
      <c r="P13" s="16" t="s">
        <v>45935</v>
      </c>
      <c r="Q13" s="21">
        <f>D6L628C24</f>
        <v>3.8909630761301432</v>
      </c>
      <c r="R13" s="16" t="s">
        <v>45936</v>
      </c>
      <c r="S13" s="21">
        <f>D8L806C7*D8L607C1</f>
        <v>4.2267963508044062</v>
      </c>
      <c r="T13" s="16" t="s">
        <v>45937</v>
      </c>
      <c r="U13" s="21">
        <f>D6L637C13</f>
        <v>-8.2654289351594308E-4</v>
      </c>
      <c r="V13" s="16" t="s">
        <v>45938</v>
      </c>
      <c r="W13" s="21">
        <f>D8L806C9*D8L608C1</f>
        <v>-8.6890512319078483E-4</v>
      </c>
      <c r="X13" s="16" t="s">
        <v>45939</v>
      </c>
      <c r="Y13" s="21">
        <f>D6L637C16</f>
        <v>-2.1490115231414461E-3</v>
      </c>
      <c r="Z13" s="16" t="s">
        <v>45940</v>
      </c>
      <c r="AA13" s="21">
        <f>D8L806C11*D8L608C1</f>
        <v>-2.2591533202960343E-3</v>
      </c>
      <c r="AB13" s="16" t="s">
        <v>45941</v>
      </c>
      <c r="AC13" s="21">
        <f>D6L637C21</f>
        <v>6.4965906584730018</v>
      </c>
      <c r="AD13" s="16" t="s">
        <v>45942</v>
      </c>
      <c r="AE13" s="21">
        <f>D8L806C13*D8L608C1</f>
        <v>6.8295559137992896</v>
      </c>
      <c r="AF13" s="16" t="s">
        <v>45943</v>
      </c>
      <c r="AG13" s="21">
        <f>D6L637C24</f>
        <v>6.4965906584730018</v>
      </c>
      <c r="AH13" s="16" t="s">
        <v>45944</v>
      </c>
      <c r="AI13" s="21">
        <f>D8L806C15*D8L608C1</f>
        <v>6.8295559137992896</v>
      </c>
      <c r="AJ13" s="16" t="s">
        <v>45945</v>
      </c>
      <c r="AK13" s="21">
        <f>D6L640C13</f>
        <v>1.9259669678597092E-2</v>
      </c>
      <c r="AL13" s="16" t="s">
        <v>45946</v>
      </c>
      <c r="AM13" s="21">
        <f>D8L806C17*D8L609C1</f>
        <v>1.9652772106882498E-2</v>
      </c>
      <c r="AN13" s="16" t="s">
        <v>45947</v>
      </c>
      <c r="AO13" s="21">
        <f>D6L640C16</f>
        <v>5.0075141164352667E-2</v>
      </c>
      <c r="AP13" s="16" t="s">
        <v>45948</v>
      </c>
      <c r="AQ13" s="21">
        <f>D8L806C19*D8L609C1</f>
        <v>5.1097207477894729E-2</v>
      </c>
      <c r="AR13" s="16" t="s">
        <v>45949</v>
      </c>
      <c r="AS13" s="21">
        <f>D6L640C21</f>
        <v>3.659911519820624</v>
      </c>
      <c r="AT13" s="16" t="s">
        <v>45950</v>
      </c>
      <c r="AU13" s="21">
        <f>D8L806C21*D8L609C1</f>
        <v>3.7346127026425728</v>
      </c>
      <c r="AV13" s="16" t="s">
        <v>45951</v>
      </c>
      <c r="AW13" s="21">
        <f>D6L640C24</f>
        <v>3.659911519820624</v>
      </c>
      <c r="AX13" s="16" t="s">
        <v>45952</v>
      </c>
      <c r="AY13" s="21">
        <f>D8L806C23*D8L609C1</f>
        <v>3.7346127026425728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8.9229599257395514E-2</v>
      </c>
      <c r="F14" s="16" t="s">
        <v>45956</v>
      </c>
      <c r="G14" s="21">
        <f>D8L807C1*D8L607C1</f>
        <v>9.6931103468606644E-2</v>
      </c>
      <c r="H14" s="16" t="s">
        <v>45957</v>
      </c>
      <c r="I14" s="21">
        <f>D6L728C16</f>
        <v>0.23199695806922818</v>
      </c>
      <c r="J14" s="16" t="s">
        <v>45958</v>
      </c>
      <c r="K14" s="21">
        <f>D8L807C3*D8L607C1</f>
        <v>0.25202086901837711</v>
      </c>
      <c r="L14" s="16" t="s">
        <v>45959</v>
      </c>
      <c r="M14" s="21">
        <f>D6L728C21</f>
        <v>7.8863893703308694</v>
      </c>
      <c r="N14" s="16" t="s">
        <v>45960</v>
      </c>
      <c r="O14" s="21">
        <f>D8L807C5*D8L607C1</f>
        <v>8.5670722541758284</v>
      </c>
      <c r="P14" s="16" t="s">
        <v>45961</v>
      </c>
      <c r="Q14" s="21">
        <f>D6L728C24</f>
        <v>7.8863893703308694</v>
      </c>
      <c r="R14" s="16" t="s">
        <v>45962</v>
      </c>
      <c r="S14" s="21">
        <f>D8L807C7*D8L607C1</f>
        <v>8.5670722541758284</v>
      </c>
      <c r="T14" s="16" t="s">
        <v>45963</v>
      </c>
      <c r="U14" s="21">
        <f>D6L737C13</f>
        <v>7.8002500848132622E-3</v>
      </c>
      <c r="V14" s="16" t="s">
        <v>45964</v>
      </c>
      <c r="W14" s="21">
        <f>D8L807C9*D8L608C1</f>
        <v>8.2000308925683895E-3</v>
      </c>
      <c r="X14" s="16" t="s">
        <v>45965</v>
      </c>
      <c r="Y14" s="21">
        <f>D6L737C16</f>
        <v>2.0280650220514465E-2</v>
      </c>
      <c r="Z14" s="16" t="s">
        <v>45966</v>
      </c>
      <c r="AA14" s="21">
        <f>D8L807C11*D8L608C1</f>
        <v>2.1320080320677795E-2</v>
      </c>
      <c r="AB14" s="16" t="s">
        <v>45967</v>
      </c>
      <c r="AC14" s="21">
        <f>D6L737C21</f>
        <v>-0.85670944316059749</v>
      </c>
      <c r="AD14" s="16" t="s">
        <v>45968</v>
      </c>
      <c r="AE14" s="21">
        <f>D8L807C13*D8L608C1</f>
        <v>-0.90061777808244992</v>
      </c>
      <c r="AF14" s="16" t="s">
        <v>45969</v>
      </c>
      <c r="AG14" s="21">
        <f>D6L737C24</f>
        <v>-0.85670944316059794</v>
      </c>
      <c r="AH14" s="16" t="s">
        <v>45970</v>
      </c>
      <c r="AI14" s="21">
        <f>D8L807C15*D8L608C1</f>
        <v>-0.90061777808245036</v>
      </c>
      <c r="AJ14" s="16" t="s">
        <v>45971</v>
      </c>
      <c r="AK14" s="21">
        <f>D6L740C13</f>
        <v>5.8636087167624633E-2</v>
      </c>
      <c r="AL14" s="16" t="s">
        <v>45972</v>
      </c>
      <c r="AM14" s="21">
        <f>D8L807C17*D8L609C1</f>
        <v>5.9832887976537942E-2</v>
      </c>
      <c r="AN14" s="16" t="s">
        <v>45973</v>
      </c>
      <c r="AO14" s="21">
        <f>D6L740C16</f>
        <v>0.15245382663582369</v>
      </c>
      <c r="AP14" s="16" t="s">
        <v>45974</v>
      </c>
      <c r="AQ14" s="21">
        <f>D8L807C19*D8L609C1</f>
        <v>0.15556550873899827</v>
      </c>
      <c r="AR14" s="16" t="s">
        <v>45975</v>
      </c>
      <c r="AS14" s="21">
        <f>D6L740C21</f>
        <v>8.6619251590170627</v>
      </c>
      <c r="AT14" s="16" t="s">
        <v>45976</v>
      </c>
      <c r="AU14" s="21">
        <f>D8L807C21*D8L609C1</f>
        <v>8.838720704862796</v>
      </c>
      <c r="AV14" s="16" t="s">
        <v>45977</v>
      </c>
      <c r="AW14" s="21">
        <f>D6L740C24</f>
        <v>8.6619251590170627</v>
      </c>
      <c r="AX14" s="16" t="s">
        <v>45978</v>
      </c>
      <c r="AY14" s="21">
        <f>D8L807C23*D8L609C1</f>
        <v>8.838720704862796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4.3578271499597143E-2</v>
      </c>
      <c r="F15" s="16" t="s">
        <v>45982</v>
      </c>
      <c r="G15" s="21">
        <f>D8L808C1*D8L607C1</f>
        <v>4.7339559729787567E-2</v>
      </c>
      <c r="H15" s="16" t="s">
        <v>45983</v>
      </c>
      <c r="I15" s="21">
        <f>D6L828C16</f>
        <v>0.11330350589895277</v>
      </c>
      <c r="J15" s="16" t="s">
        <v>45984</v>
      </c>
      <c r="K15" s="21">
        <f>D8L808C3*D8L607C1</f>
        <v>0.12308285529744788</v>
      </c>
      <c r="L15" s="16" t="s">
        <v>45985</v>
      </c>
      <c r="M15" s="21">
        <f>D6L828C21</f>
        <v>3.4459949660044686</v>
      </c>
      <c r="N15" s="16" t="s">
        <v>45986</v>
      </c>
      <c r="O15" s="21">
        <f>D8L808C5*D8L607C1</f>
        <v>3.7434225568864949</v>
      </c>
      <c r="P15" s="16" t="s">
        <v>45987</v>
      </c>
      <c r="Q15" s="21">
        <f>D6L828C24</f>
        <v>3.4459949660044682</v>
      </c>
      <c r="R15" s="16" t="s">
        <v>45988</v>
      </c>
      <c r="S15" s="21">
        <f>D8L808C7*D8L607C1</f>
        <v>3.7434225568864945</v>
      </c>
      <c r="T15" s="16" t="s">
        <v>45989</v>
      </c>
      <c r="U15" s="21">
        <f>D6L837C13</f>
        <v>4.0467044468104419E-3</v>
      </c>
      <c r="V15" s="16" t="s">
        <v>45990</v>
      </c>
      <c r="W15" s="21">
        <f>D8L808C9*D8L608C1</f>
        <v>4.2541073832421741E-3</v>
      </c>
      <c r="X15" s="16" t="s">
        <v>45991</v>
      </c>
      <c r="Y15" s="21">
        <f>D6L837C16</f>
        <v>1.052143156170713E-2</v>
      </c>
      <c r="Z15" s="16" t="s">
        <v>45992</v>
      </c>
      <c r="AA15" s="21">
        <f>D8L808C11*D8L608C1</f>
        <v>1.1060679196429633E-2</v>
      </c>
      <c r="AB15" s="16" t="s">
        <v>45993</v>
      </c>
      <c r="AC15" s="21">
        <f>D6L837C21</f>
        <v>4.9196690443075939</v>
      </c>
      <c r="AD15" s="16" t="s">
        <v>45994</v>
      </c>
      <c r="AE15" s="21">
        <f>D8L808C13*D8L608C1</f>
        <v>5.1718134298126728</v>
      </c>
      <c r="AF15" s="16" t="s">
        <v>45995</v>
      </c>
      <c r="AG15" s="21">
        <f>D6L837C24</f>
        <v>4.9196690443075939</v>
      </c>
      <c r="AH15" s="16" t="s">
        <v>45996</v>
      </c>
      <c r="AI15" s="21">
        <f>D8L808C15*D8L608C1</f>
        <v>5.1718134298126728</v>
      </c>
      <c r="AJ15" s="16" t="s">
        <v>45997</v>
      </c>
      <c r="AK15" s="21">
        <f>D6L840C13</f>
        <v>1.5978972744621733E-2</v>
      </c>
      <c r="AL15" s="16" t="s">
        <v>45998</v>
      </c>
      <c r="AM15" s="21">
        <f>D8L808C17*D8L609C1</f>
        <v>1.6305114007283031E-2</v>
      </c>
      <c r="AN15" s="16" t="s">
        <v>45999</v>
      </c>
      <c r="AO15" s="21">
        <f>D6L840C16</f>
        <v>4.1545329136016503E-2</v>
      </c>
      <c r="AP15" s="16" t="s">
        <v>46000</v>
      </c>
      <c r="AQ15" s="21">
        <f>D8L808C19*D8L609C1</f>
        <v>4.2393296418935876E-2</v>
      </c>
      <c r="AR15" s="16" t="s">
        <v>46001</v>
      </c>
      <c r="AS15" s="21">
        <f>D6L840C21</f>
        <v>1.8475342904084191</v>
      </c>
      <c r="AT15" s="16" t="s">
        <v>46002</v>
      </c>
      <c r="AU15" s="21">
        <f>D8L808C21*D8L609C1</f>
        <v>1.8852436710997815</v>
      </c>
      <c r="AV15" s="16" t="s">
        <v>46003</v>
      </c>
      <c r="AW15" s="21">
        <f>D6L840C24</f>
        <v>1.8475342904084193</v>
      </c>
      <c r="AX15" s="16" t="s">
        <v>46004</v>
      </c>
      <c r="AY15" s="21">
        <f>D8L808C23*D8L609C1</f>
        <v>1.8852436710997817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5.5797910740349427E-2</v>
      </c>
      <c r="F16" s="16" t="s">
        <v>46008</v>
      </c>
      <c r="G16" s="21">
        <f>D8L809C1*D8L607C1</f>
        <v>6.0613889385551824E-2</v>
      </c>
      <c r="H16" s="16" t="s">
        <v>46009</v>
      </c>
      <c r="I16" s="21">
        <f>D6L928C16</f>
        <v>0.14507456792490897</v>
      </c>
      <c r="J16" s="16" t="s">
        <v>46010</v>
      </c>
      <c r="K16" s="21">
        <f>D8L809C3*D8L607C1</f>
        <v>0.15759611240243523</v>
      </c>
      <c r="L16" s="16" t="s">
        <v>46011</v>
      </c>
      <c r="M16" s="21">
        <f>D6L928C21</f>
        <v>8.2858116007929077</v>
      </c>
      <c r="N16" s="16" t="s">
        <v>46012</v>
      </c>
      <c r="O16" s="21">
        <f>D8L809C5*D8L607C1</f>
        <v>9.0009690537893103</v>
      </c>
      <c r="P16" s="16" t="s">
        <v>46013</v>
      </c>
      <c r="Q16" s="21">
        <f>D6L928C24</f>
        <v>8.2858116007929077</v>
      </c>
      <c r="R16" s="16" t="s">
        <v>46014</v>
      </c>
      <c r="S16" s="21">
        <f>D8L809C7*D8L607C1</f>
        <v>9.0009690537893103</v>
      </c>
      <c r="T16" s="16" t="s">
        <v>46015</v>
      </c>
      <c r="U16" s="21">
        <f>D6L937C13</f>
        <v>-1.1125643020071033E-3</v>
      </c>
      <c r="V16" s="16" t="s">
        <v>46016</v>
      </c>
      <c r="W16" s="21">
        <f>D8L809C9*D8L608C1</f>
        <v>-1.169585788561988E-3</v>
      </c>
      <c r="X16" s="16" t="s">
        <v>46017</v>
      </c>
      <c r="Y16" s="21">
        <f>D6L937C16</f>
        <v>-2.8926671852186892E-3</v>
      </c>
      <c r="Z16" s="16" t="s">
        <v>46018</v>
      </c>
      <c r="AA16" s="21">
        <f>D8L809C11*D8L608C1</f>
        <v>-3.040923050261401E-3</v>
      </c>
      <c r="AB16" s="16" t="s">
        <v>46019</v>
      </c>
      <c r="AC16" s="21">
        <f>D6L937C21</f>
        <v>-19.957748099011955</v>
      </c>
      <c r="AD16" s="16" t="s">
        <v>46020</v>
      </c>
      <c r="AE16" s="21">
        <f>D8L809C13*D8L608C1</f>
        <v>-20.980628720689786</v>
      </c>
      <c r="AF16" s="16" t="s">
        <v>46021</v>
      </c>
      <c r="AG16" s="21">
        <f>D6L937C24</f>
        <v>-19.957748099011958</v>
      </c>
      <c r="AH16" s="16" t="s">
        <v>46022</v>
      </c>
      <c r="AI16" s="21">
        <f>D8L809C15*D8L608C1</f>
        <v>-20.98062872068979</v>
      </c>
      <c r="AJ16" s="16" t="s">
        <v>46023</v>
      </c>
      <c r="AK16" s="21">
        <f>D6L940C13</f>
        <v>4.3338936545790768E-2</v>
      </c>
      <c r="AL16" s="16" t="s">
        <v>46024</v>
      </c>
      <c r="AM16" s="21">
        <f>D8L809C17*D8L609C1</f>
        <v>4.422351252657148E-2</v>
      </c>
      <c r="AN16" s="16" t="s">
        <v>46025</v>
      </c>
      <c r="AO16" s="21">
        <f>D6L940C16</f>
        <v>0.11268123501905578</v>
      </c>
      <c r="AP16" s="16" t="s">
        <v>46026</v>
      </c>
      <c r="AQ16" s="21">
        <f>D8L809C19*D8L609C1</f>
        <v>0.11498113256908563</v>
      </c>
      <c r="AR16" s="16" t="s">
        <v>46027</v>
      </c>
      <c r="AS16" s="21">
        <f>D6L940C21</f>
        <v>9.4698980771072083</v>
      </c>
      <c r="AT16" s="16" t="s">
        <v>46028</v>
      </c>
      <c r="AU16" s="21">
        <f>D8L809C21*D8L609C1</f>
        <v>9.6631848775481863</v>
      </c>
      <c r="AV16" s="16" t="s">
        <v>46029</v>
      </c>
      <c r="AW16" s="21">
        <f>D6L940C24</f>
        <v>9.4698980771072083</v>
      </c>
      <c r="AX16" s="16" t="s">
        <v>46030</v>
      </c>
      <c r="AY16" s="21">
        <f>D8L809C23*D8L609C1</f>
        <v>9.6631848775481863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2.8657246347362282E-2</v>
      </c>
      <c r="F17" s="16" t="s">
        <v>46034</v>
      </c>
      <c r="G17" s="21">
        <f>D8L810C1*D8L607C1</f>
        <v>3.1130684592773131E-2</v>
      </c>
      <c r="H17" s="16" t="s">
        <v>46035</v>
      </c>
      <c r="I17" s="21">
        <f>D6L1028C16</f>
        <v>7.4508840503141854E-2</v>
      </c>
      <c r="J17" s="16" t="s">
        <v>46036</v>
      </c>
      <c r="K17" s="21">
        <f>D8L810C3*D8L607C1</f>
        <v>8.0939779941210058E-2</v>
      </c>
      <c r="L17" s="16" t="s">
        <v>46037</v>
      </c>
      <c r="M17" s="21">
        <f>D6L1028C21</f>
        <v>4.3715402629436175</v>
      </c>
      <c r="N17" s="16" t="s">
        <v>46038</v>
      </c>
      <c r="O17" s="21">
        <f>D8L810C5*D8L607C1</f>
        <v>4.7488526797283299</v>
      </c>
      <c r="P17" s="16" t="s">
        <v>46039</v>
      </c>
      <c r="Q17" s="21">
        <f>D6L1028C24</f>
        <v>4.3715402629436184</v>
      </c>
      <c r="R17" s="16" t="s">
        <v>46040</v>
      </c>
      <c r="S17" s="21">
        <f>D8L810C7*D8L607C1</f>
        <v>4.7488526797283308</v>
      </c>
      <c r="T17" s="16" t="s">
        <v>46041</v>
      </c>
      <c r="U17" s="21">
        <f>D6L1037C13</f>
        <v>2.4503941257773963E-2</v>
      </c>
      <c r="V17" s="16" t="s">
        <v>46042</v>
      </c>
      <c r="W17" s="21">
        <f>D8L810C9*D8L608C1</f>
        <v>2.5759824764418168E-2</v>
      </c>
      <c r="X17" s="16" t="s">
        <v>46043</v>
      </c>
      <c r="Y17" s="21">
        <f>D6L1037C16</f>
        <v>6.3710247270212531E-2</v>
      </c>
      <c r="Z17" s="16" t="s">
        <v>46044</v>
      </c>
      <c r="AA17" s="21">
        <f>D8L810C11*D8L608C1</f>
        <v>6.6975544387487485E-2</v>
      </c>
      <c r="AB17" s="16" t="s">
        <v>46045</v>
      </c>
      <c r="AC17" s="21">
        <f>D6L1037C21</f>
        <v>33.880316752690369</v>
      </c>
      <c r="AD17" s="16" t="s">
        <v>46046</v>
      </c>
      <c r="AE17" s="21">
        <f>D8L810C13*D8L608C1</f>
        <v>35.616761129616314</v>
      </c>
      <c r="AF17" s="16" t="s">
        <v>46047</v>
      </c>
      <c r="AG17" s="21">
        <f>D6L1037C24</f>
        <v>33.880316752690369</v>
      </c>
      <c r="AH17" s="16" t="s">
        <v>46048</v>
      </c>
      <c r="AI17" s="21">
        <f>D8L810C15*D8L608C1</f>
        <v>35.616761129616314</v>
      </c>
      <c r="AJ17" s="16" t="s">
        <v>46049</v>
      </c>
      <c r="AK17" s="21">
        <f>D6L1040C13</f>
        <v>4.4259910596206667E-2</v>
      </c>
      <c r="AL17" s="16" t="s">
        <v>46050</v>
      </c>
      <c r="AM17" s="21">
        <f>D8L810C17*D8L609C1</f>
        <v>4.5163284258445471E-2</v>
      </c>
      <c r="AN17" s="16" t="s">
        <v>46051</v>
      </c>
      <c r="AO17" s="21">
        <f>D6L1040C16</f>
        <v>0.11507576755013782</v>
      </c>
      <c r="AP17" s="16" t="s">
        <v>46052</v>
      </c>
      <c r="AQ17" s="21">
        <f>D8L810C19*D8L609C1</f>
        <v>0.11742453907195873</v>
      </c>
      <c r="AR17" s="16" t="s">
        <v>46053</v>
      </c>
      <c r="AS17" s="21">
        <f>D6L1040C21</f>
        <v>10.45325205130136</v>
      </c>
      <c r="AT17" s="16" t="s">
        <v>46054</v>
      </c>
      <c r="AU17" s="21">
        <f>D8L810C21*D8L609C1</f>
        <v>10.666609748158045</v>
      </c>
      <c r="AV17" s="16" t="s">
        <v>46055</v>
      </c>
      <c r="AW17" s="21">
        <f>D6L1040C24</f>
        <v>10.453252051301359</v>
      </c>
      <c r="AX17" s="16" t="s">
        <v>46056</v>
      </c>
      <c r="AY17" s="21">
        <f>D8L810C23*D8L609C1</f>
        <v>10.666609748158043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3.9356555274221106E-2</v>
      </c>
      <c r="F18" s="16" t="s">
        <v>46060</v>
      </c>
      <c r="G18" s="21">
        <f>D8L811C1*D8L607C1</f>
        <v>4.2753462564018845E-2</v>
      </c>
      <c r="H18" s="16" t="s">
        <v>46061</v>
      </c>
      <c r="I18" s="21">
        <f>D6L1128C16</f>
        <v>0.10232704371297492</v>
      </c>
      <c r="J18" s="16" t="s">
        <v>46062</v>
      </c>
      <c r="K18" s="21">
        <f>D8L811C3*D8L607C1</f>
        <v>0.11115900266644904</v>
      </c>
      <c r="L18" s="16" t="s">
        <v>46063</v>
      </c>
      <c r="M18" s="21">
        <f>D6L1128C21</f>
        <v>5.6061522195432838</v>
      </c>
      <c r="N18" s="16" t="s">
        <v>46064</v>
      </c>
      <c r="O18" s="21">
        <f>D8L811C5*D8L607C1</f>
        <v>6.0900253433366167</v>
      </c>
      <c r="P18" s="16" t="s">
        <v>46065</v>
      </c>
      <c r="Q18" s="21">
        <f>D6L1128C24</f>
        <v>5.6061522195432829</v>
      </c>
      <c r="R18" s="16" t="s">
        <v>46066</v>
      </c>
      <c r="S18" s="21">
        <f>D8L811C7*D8L607C1</f>
        <v>6.0900253433366158</v>
      </c>
      <c r="T18" s="16" t="s">
        <v>46067</v>
      </c>
      <c r="U18" s="21">
        <f>D6L1137C13</f>
        <v>-2.145509386054667E-2</v>
      </c>
      <c r="V18" s="16" t="s">
        <v>46068</v>
      </c>
      <c r="W18" s="21">
        <f>D8L811C9*D8L608C1</f>
        <v>-2.2554716906060441E-2</v>
      </c>
      <c r="X18" s="16" t="s">
        <v>46069</v>
      </c>
      <c r="Y18" s="21">
        <f>D6L1137C16</f>
        <v>-5.5783244037421256E-2</v>
      </c>
      <c r="Z18" s="16" t="s">
        <v>46070</v>
      </c>
      <c r="AA18" s="21">
        <f>D8L811C11*D8L608C1</f>
        <v>-5.8642263955757057E-2</v>
      </c>
      <c r="AB18" s="16" t="s">
        <v>46071</v>
      </c>
      <c r="AC18" s="21">
        <f>D6L1137C21</f>
        <v>2.0312303240528315</v>
      </c>
      <c r="AD18" s="16" t="s">
        <v>46072</v>
      </c>
      <c r="AE18" s="21">
        <f>D8L811C13*D8L608C1</f>
        <v>2.1353355630973549</v>
      </c>
      <c r="AF18" s="16" t="s">
        <v>46073</v>
      </c>
      <c r="AG18" s="21">
        <f>D6L1137C24</f>
        <v>2.0312303240528333</v>
      </c>
      <c r="AH18" s="16" t="s">
        <v>46074</v>
      </c>
      <c r="AI18" s="21">
        <f>D8L811C15*D8L608C1</f>
        <v>2.1353355630973567</v>
      </c>
      <c r="AJ18" s="16" t="s">
        <v>46075</v>
      </c>
      <c r="AK18" s="21">
        <f>D6L1140C13</f>
        <v>2.2881423588315308E-2</v>
      </c>
      <c r="AL18" s="16" t="s">
        <v>46076</v>
      </c>
      <c r="AM18" s="21">
        <f>D8L811C17*D8L609C1</f>
        <v>2.3348448377696271E-2</v>
      </c>
      <c r="AN18" s="16" t="s">
        <v>46077</v>
      </c>
      <c r="AO18" s="21">
        <f>D6L1140C16</f>
        <v>5.9491701329620048E-2</v>
      </c>
      <c r="AP18" s="16" t="s">
        <v>46078</v>
      </c>
      <c r="AQ18" s="21">
        <f>D8L811C19*D8L609C1</f>
        <v>6.0705965782010561E-2</v>
      </c>
      <c r="AR18" s="16" t="s">
        <v>46079</v>
      </c>
      <c r="AS18" s="21">
        <f>D6L1140C21</f>
        <v>4.7796369146916557</v>
      </c>
      <c r="AT18" s="16" t="s">
        <v>46080</v>
      </c>
      <c r="AU18" s="21">
        <f>D8L811C21*D8L609C1</f>
        <v>4.8771924236304116</v>
      </c>
      <c r="AV18" s="16" t="s">
        <v>46081</v>
      </c>
      <c r="AW18" s="21">
        <f>D6L1140C24</f>
        <v>4.7796369146916557</v>
      </c>
      <c r="AX18" s="16" t="s">
        <v>46082</v>
      </c>
      <c r="AY18" s="21">
        <f>D8L811C23*D8L609C1</f>
        <v>4.8771924236304116</v>
      </c>
      <c r="AZ18" s="16" t="s">
        <v>46083</v>
      </c>
      <c r="BA18" s="21">
        <f>D6L1811C8</f>
        <v>0.15734304380939881</v>
      </c>
      <c r="BB18" s="16" t="s">
        <v>46084</v>
      </c>
      <c r="BC18" s="21">
        <f>D8L811C25*D8L608C1</f>
        <v>0.1654072377089304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6.4422939836196957E-2</v>
      </c>
      <c r="F19" s="16" t="s">
        <v>46086</v>
      </c>
      <c r="G19" s="21">
        <f>D8L812C1*D8L607C1</f>
        <v>6.9983354167049733E-2</v>
      </c>
      <c r="H19" s="16" t="s">
        <v>46087</v>
      </c>
      <c r="I19" s="21">
        <f>D6L1228C16</f>
        <v>0.16749964357411154</v>
      </c>
      <c r="J19" s="16" t="s">
        <v>46088</v>
      </c>
      <c r="K19" s="21">
        <f>D8L812C3*D8L607C1</f>
        <v>0.18195672083432871</v>
      </c>
      <c r="L19" s="16" t="s">
        <v>46089</v>
      </c>
      <c r="M19" s="21">
        <f>D6L1228C21</f>
        <v>7.4014867172988428</v>
      </c>
      <c r="N19" s="16" t="s">
        <v>46090</v>
      </c>
      <c r="O19" s="21">
        <f>D8L812C5*D8L607C1</f>
        <v>8.0403171233176831</v>
      </c>
      <c r="P19" s="16" t="s">
        <v>46091</v>
      </c>
      <c r="Q19" s="21">
        <f>D6L1228C24</f>
        <v>7.401486717298841</v>
      </c>
      <c r="R19" s="16" t="s">
        <v>46092</v>
      </c>
      <c r="S19" s="21">
        <f>D8L812C7*D8L607C1</f>
        <v>8.0403171233176813</v>
      </c>
      <c r="T19" s="16" t="s">
        <v>46093</v>
      </c>
      <c r="U19" s="21">
        <f>D6L1237C13</f>
        <v>4.3139632722111482E-3</v>
      </c>
      <c r="V19" s="16" t="s">
        <v>46094</v>
      </c>
      <c r="W19" s="21">
        <f>D8L812C9*D8L608C1</f>
        <v>4.5350638398645267E-3</v>
      </c>
      <c r="X19" s="16" t="s">
        <v>46095</v>
      </c>
      <c r="Y19" s="21">
        <f>D6L1237C16</f>
        <v>1.1216304507748926E-2</v>
      </c>
      <c r="Z19" s="16" t="s">
        <v>46096</v>
      </c>
      <c r="AA19" s="21">
        <f>D8L812C11*D8L608C1</f>
        <v>1.1791165983647706E-2</v>
      </c>
      <c r="AB19" s="16" t="s">
        <v>46097</v>
      </c>
      <c r="AC19" s="21">
        <f>D6L1237C21</f>
        <v>-9.569854615116661</v>
      </c>
      <c r="AD19" s="16" t="s">
        <v>46098</v>
      </c>
      <c r="AE19" s="21">
        <f>D8L812C13*D8L608C1</f>
        <v>-10.060331736559116</v>
      </c>
      <c r="AF19" s="16" t="s">
        <v>46099</v>
      </c>
      <c r="AG19" s="21">
        <f>D6L1237C24</f>
        <v>-9.569854615116661</v>
      </c>
      <c r="AH19" s="16" t="s">
        <v>46100</v>
      </c>
      <c r="AI19" s="21">
        <f>D8L812C15*D8L608C1</f>
        <v>-10.060331736559116</v>
      </c>
      <c r="AJ19" s="16" t="s">
        <v>46101</v>
      </c>
      <c r="AK19" s="21">
        <f>D6L1240C13</f>
        <v>2.4959408651244953E-2</v>
      </c>
      <c r="AL19" s="16" t="s">
        <v>46102</v>
      </c>
      <c r="AM19" s="21">
        <f>D8L812C17*D8L609C1</f>
        <v>2.5468846471991987E-2</v>
      </c>
      <c r="AN19" s="16" t="s">
        <v>46103</v>
      </c>
      <c r="AO19" s="21">
        <f>D6L1240C16</f>
        <v>6.4894462493236937E-2</v>
      </c>
      <c r="AP19" s="16" t="s">
        <v>46104</v>
      </c>
      <c r="AQ19" s="21">
        <f>D8L812C19*D8L609C1</f>
        <v>6.6219000827179228E-2</v>
      </c>
      <c r="AR19" s="16" t="s">
        <v>46105</v>
      </c>
      <c r="AS19" s="21">
        <f>D6L1240C21</f>
        <v>4.0932570310061207</v>
      </c>
      <c r="AT19" s="16" t="s">
        <v>46106</v>
      </c>
      <c r="AU19" s="21">
        <f>D8L812C21*D8L609C1</f>
        <v>4.1768030785415542</v>
      </c>
      <c r="AV19" s="16" t="s">
        <v>46107</v>
      </c>
      <c r="AW19" s="21">
        <f>D6L1240C24</f>
        <v>4.0932570310061207</v>
      </c>
      <c r="AX19" s="16" t="s">
        <v>46108</v>
      </c>
      <c r="AY19" s="21">
        <f>D8L812C23*D8L609C1</f>
        <v>4.1768030785415542</v>
      </c>
      <c r="AZ19" s="16" t="s">
        <v>46109</v>
      </c>
      <c r="BA19" s="21">
        <f>D6L1812C8</f>
        <v>0.14981548871507236</v>
      </c>
      <c r="BB19" s="16" t="s">
        <v>46110</v>
      </c>
      <c r="BC19" s="21">
        <f>D8L812C25*D8L608C1</f>
        <v>0.15749387805406936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7.8908475387311397E-2</v>
      </c>
      <c r="F20" s="16" t="s">
        <v>46112</v>
      </c>
      <c r="G20" s="21">
        <f>D8L813C1*D8L607C1</f>
        <v>8.5719152119620723E-2</v>
      </c>
      <c r="H20" s="16" t="s">
        <v>46113</v>
      </c>
      <c r="I20" s="21">
        <f>D6L1328C16</f>
        <v>0.20516203600700877</v>
      </c>
      <c r="J20" s="16" t="s">
        <v>46114</v>
      </c>
      <c r="K20" s="21">
        <f>D8L813C3*D8L607C1</f>
        <v>0.22286979551101294</v>
      </c>
      <c r="L20" s="16" t="s">
        <v>46115</v>
      </c>
      <c r="M20" s="21">
        <f>D6L1328C21</f>
        <v>10.162380249712658</v>
      </c>
      <c r="N20" s="16" t="s">
        <v>46116</v>
      </c>
      <c r="O20" s="21">
        <f>D8L813C5*D8L607C1</f>
        <v>11.039506393284396</v>
      </c>
      <c r="P20" s="16" t="s">
        <v>46117</v>
      </c>
      <c r="Q20" s="21">
        <f>D6L1328C24</f>
        <v>10.162380249712658</v>
      </c>
      <c r="R20" s="16" t="s">
        <v>46118</v>
      </c>
      <c r="S20" s="21">
        <f>D8L813C7*D8L607C1</f>
        <v>11.039506393284396</v>
      </c>
      <c r="T20" s="16" t="s">
        <v>46119</v>
      </c>
      <c r="U20" s="21">
        <f>D6L1337C13</f>
        <v>1.0429115495459513E-2</v>
      </c>
      <c r="V20" s="16" t="s">
        <v>46120</v>
      </c>
      <c r="W20" s="21">
        <f>D8L813C9*D8L608C1</f>
        <v>1.096363171886418E-2</v>
      </c>
      <c r="X20" s="16" t="s">
        <v>46121</v>
      </c>
      <c r="Y20" s="21">
        <f>D6L1337C16</f>
        <v>2.7115700288194898E-2</v>
      </c>
      <c r="Z20" s="16" t="s">
        <v>46122</v>
      </c>
      <c r="AA20" s="21">
        <f>D8L813C11*D8L608C1</f>
        <v>2.850544246904704E-2</v>
      </c>
      <c r="AB20" s="16" t="s">
        <v>46123</v>
      </c>
      <c r="AC20" s="21">
        <f>D6L1337C21</f>
        <v>2.4161698430835332</v>
      </c>
      <c r="AD20" s="16" t="s">
        <v>46124</v>
      </c>
      <c r="AE20" s="21">
        <f>D8L813C13*D8L608C1</f>
        <v>2.5400041203232018</v>
      </c>
      <c r="AF20" s="16" t="s">
        <v>46125</v>
      </c>
      <c r="AG20" s="21">
        <f>D6L1337C24</f>
        <v>2.4161698430835332</v>
      </c>
      <c r="AH20" s="16" t="s">
        <v>46126</v>
      </c>
      <c r="AI20" s="21">
        <f>D8L813C15*D8L608C1</f>
        <v>2.5400041203232018</v>
      </c>
      <c r="AJ20" s="16" t="s">
        <v>46127</v>
      </c>
      <c r="AK20" s="21">
        <f>D6L1340C13</f>
        <v>1.6234004745019976E-2</v>
      </c>
      <c r="AL20" s="16" t="s">
        <v>46128</v>
      </c>
      <c r="AM20" s="21">
        <f>D8L813C17*D8L609C1</f>
        <v>1.6565351377260298E-2</v>
      </c>
      <c r="AN20" s="16" t="s">
        <v>46129</v>
      </c>
      <c r="AO20" s="21">
        <f>D6L1340C16</f>
        <v>4.2208412337052054E-2</v>
      </c>
      <c r="AP20" s="16" t="s">
        <v>46130</v>
      </c>
      <c r="AQ20" s="21">
        <f>D8L813C19*D8L609C1</f>
        <v>4.3069913580876897E-2</v>
      </c>
      <c r="AR20" s="16" t="s">
        <v>46131</v>
      </c>
      <c r="AS20" s="21">
        <f>D6L1340C21</f>
        <v>2.8959155431867947</v>
      </c>
      <c r="AT20" s="16" t="s">
        <v>46132</v>
      </c>
      <c r="AU20" s="21">
        <f>D8L813C21*D8L609C1</f>
        <v>2.9550230694909065</v>
      </c>
      <c r="AV20" s="16" t="s">
        <v>46133</v>
      </c>
      <c r="AW20" s="21">
        <f>D6L1340C24</f>
        <v>2.8959155431867938</v>
      </c>
      <c r="AX20" s="16" t="s">
        <v>46134</v>
      </c>
      <c r="AY20" s="21">
        <f>D8L813C23*D8L609C1</f>
        <v>2.9550230694909057</v>
      </c>
      <c r="AZ20" s="16" t="s">
        <v>46135</v>
      </c>
      <c r="BA20" s="21">
        <f>D6L1813C8</f>
        <v>0.35</v>
      </c>
      <c r="BB20" s="16" t="s">
        <v>46136</v>
      </c>
      <c r="BC20" s="21">
        <f>D8L813C25*D8L608C1</f>
        <v>0.36793830725847093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5.9128708716327333E-2</v>
      </c>
      <c r="F21" s="16" t="s">
        <v>46138</v>
      </c>
      <c r="G21" s="21">
        <f>D8L814C1*D8L607C1</f>
        <v>6.4232172174329236E-2</v>
      </c>
      <c r="H21" s="16" t="s">
        <v>46139</v>
      </c>
      <c r="I21" s="21">
        <f>D6L1428C16</f>
        <v>0.1537346426624514</v>
      </c>
      <c r="J21" s="16" t="s">
        <v>46140</v>
      </c>
      <c r="K21" s="21">
        <f>D8L814C3*D8L607C1</f>
        <v>0.16700364765325637</v>
      </c>
      <c r="L21" s="16" t="s">
        <v>46141</v>
      </c>
      <c r="M21" s="21">
        <f>D6L1428C21</f>
        <v>7.6610124260572299</v>
      </c>
      <c r="N21" s="16" t="s">
        <v>46142</v>
      </c>
      <c r="O21" s="21">
        <f>D8L814C5*D8L607C1</f>
        <v>8.3222427795772855</v>
      </c>
      <c r="P21" s="16" t="s">
        <v>46143</v>
      </c>
      <c r="Q21" s="21">
        <f>D6L1428C24</f>
        <v>7.6610124260572299</v>
      </c>
      <c r="R21" s="16" t="s">
        <v>46144</v>
      </c>
      <c r="S21" s="21">
        <f>D8L814C7*D8L607C1</f>
        <v>8.3222427795772855</v>
      </c>
      <c r="T21" s="16" t="s">
        <v>46145</v>
      </c>
      <c r="U21" s="21">
        <f>D6L1437C13</f>
        <v>3.151782486540057E-2</v>
      </c>
      <c r="V21" s="16" t="s">
        <v>46146</v>
      </c>
      <c r="W21" s="21">
        <f>D8L814C9*D8L608C1</f>
        <v>3.3133186084126943E-2</v>
      </c>
      <c r="X21" s="16" t="s">
        <v>46147</v>
      </c>
      <c r="Y21" s="21">
        <f>D6L1437C16</f>
        <v>8.19463446500414E-2</v>
      </c>
      <c r="Z21" s="16" t="s">
        <v>46148</v>
      </c>
      <c r="AA21" s="21">
        <f>D8L814C11*D8L608C1</f>
        <v>8.6146283818729963E-2</v>
      </c>
      <c r="AB21" s="16" t="s">
        <v>46149</v>
      </c>
      <c r="AC21" s="21">
        <f>D6L1437C21</f>
        <v>21.876916922347071</v>
      </c>
      <c r="AD21" s="16" t="s">
        <v>46150</v>
      </c>
      <c r="AE21" s="21">
        <f>D8L814C13*D8L608C1</f>
        <v>22.998159372693085</v>
      </c>
      <c r="AF21" s="16" t="s">
        <v>46151</v>
      </c>
      <c r="AG21" s="21">
        <f>D6L1437C24</f>
        <v>21.876916922347068</v>
      </c>
      <c r="AH21" s="16" t="s">
        <v>46152</v>
      </c>
      <c r="AI21" s="21">
        <f>D8L814C15*D8L608C1</f>
        <v>22.998159372693081</v>
      </c>
      <c r="AJ21" s="16" t="s">
        <v>46153</v>
      </c>
      <c r="AK21" s="21">
        <f>D6L1440C13</f>
        <v>9.1745386735527061E-3</v>
      </c>
      <c r="AL21" s="16" t="s">
        <v>46154</v>
      </c>
      <c r="AM21" s="21">
        <f>D8L814C17*D8L609C1</f>
        <v>9.3617969957958871E-3</v>
      </c>
      <c r="AN21" s="16" t="s">
        <v>46155</v>
      </c>
      <c r="AO21" s="21">
        <f>D6L1440C16</f>
        <v>2.3853800551236974E-2</v>
      </c>
      <c r="AP21" s="16" t="s">
        <v>46156</v>
      </c>
      <c r="AQ21" s="21">
        <f>D8L814C19*D8L609C1</f>
        <v>2.4340672189069244E-2</v>
      </c>
      <c r="AR21" s="16" t="s">
        <v>46157</v>
      </c>
      <c r="AS21" s="21">
        <f>D6L1440C21</f>
        <v>1.6933081254739533</v>
      </c>
      <c r="AT21" s="16" t="s">
        <v>46158</v>
      </c>
      <c r="AU21" s="21">
        <f>D8L814C21*D8L609C1</f>
        <v>1.7278696494807195</v>
      </c>
      <c r="AV21" s="16" t="s">
        <v>46159</v>
      </c>
      <c r="AW21" s="21">
        <f>D6L1440C24</f>
        <v>1.693308125473953</v>
      </c>
      <c r="AX21" s="16" t="s">
        <v>46160</v>
      </c>
      <c r="AY21" s="21">
        <f>D8L814C23*D8L609C1</f>
        <v>1.7278696494807193</v>
      </c>
      <c r="AZ21" s="16" t="s">
        <v>46161</v>
      </c>
      <c r="BA21" s="21">
        <f>D6L1814C8</f>
        <v>0.37421539222658545</v>
      </c>
      <c r="BB21" s="16" t="s">
        <v>46162</v>
      </c>
      <c r="BC21" s="21">
        <f>D8L814C25*D8L608C1</f>
        <v>0.39339479418832746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4.4855319168023543E-6</v>
      </c>
      <c r="BB22" s="16" t="s">
        <v>46164</v>
      </c>
      <c r="BC22" s="21">
        <f>D8L815C25*D8L608C1</f>
        <v>4.7154257732060077E-6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4.4770577819029977</v>
      </c>
      <c r="F24" s="16" t="s">
        <v>46168</v>
      </c>
      <c r="G24" s="21">
        <f>D8L817C1*D8L607C1</f>
        <v>4.8634775310458673</v>
      </c>
      <c r="H24" s="16" t="s">
        <v>46169</v>
      </c>
      <c r="I24" s="21">
        <f>D6L1528C16</f>
        <v>11.640350232947791</v>
      </c>
      <c r="J24" s="16" t="s">
        <v>46170</v>
      </c>
      <c r="K24" s="21">
        <f>D8L817C3*D8L607C1</f>
        <v>12.64504158071925</v>
      </c>
      <c r="L24" s="16" t="s">
        <v>46171</v>
      </c>
      <c r="M24" s="21">
        <f>D6L1528C21</f>
        <v>33.994071402360852</v>
      </c>
      <c r="N24" s="16" t="s">
        <v>46172</v>
      </c>
      <c r="O24" s="21">
        <f>D8L817C5*D8L607C1</f>
        <v>36.928136849705055</v>
      </c>
      <c r="P24" s="16" t="s">
        <v>46173</v>
      </c>
      <c r="Q24" s="21">
        <f>D6L1528C24</f>
        <v>33.994071402360852</v>
      </c>
      <c r="R24" s="16" t="s">
        <v>46174</v>
      </c>
      <c r="S24" s="21">
        <f>D8L817C7*D8L607C1</f>
        <v>36.928136849705055</v>
      </c>
      <c r="T24" s="16" t="s">
        <v>46175</v>
      </c>
      <c r="U24" s="21">
        <f>D6L1537C13</f>
        <v>0.36340932736615361</v>
      </c>
      <c r="V24" s="16" t="s">
        <v>46176</v>
      </c>
      <c r="W24" s="21">
        <f>D8L817C9*D8L608C1</f>
        <v>0.38203489358012022</v>
      </c>
      <c r="X24" s="16" t="s">
        <v>46177</v>
      </c>
      <c r="Y24" s="21">
        <f>D6L1537C16</f>
        <v>0.94486425115199935</v>
      </c>
      <c r="Z24" s="16" t="s">
        <v>46178</v>
      </c>
      <c r="AA24" s="21">
        <f>D8L817C11*D8L608C1</f>
        <v>0.99329072330831258</v>
      </c>
      <c r="AB24" s="16" t="s">
        <v>46179</v>
      </c>
      <c r="AC24" s="21">
        <f>D6L1537C21</f>
        <v>2.4119903750446725</v>
      </c>
      <c r="AD24" s="16" t="s">
        <v>46180</v>
      </c>
      <c r="AE24" s="21">
        <f>D8L817C13*D8L608C1</f>
        <v>2.5356104449076038</v>
      </c>
      <c r="AF24" s="16" t="s">
        <v>46181</v>
      </c>
      <c r="AG24" s="21">
        <f>D6L1537C24</f>
        <v>2.411990375044673</v>
      </c>
      <c r="AH24" s="16" t="s">
        <v>46182</v>
      </c>
      <c r="AI24" s="21">
        <f>D8L817C15*D8L608C1</f>
        <v>2.5356104449076042</v>
      </c>
      <c r="AJ24" s="16" t="s">
        <v>46183</v>
      </c>
      <c r="AK24" s="21">
        <f>D6L1540C13</f>
        <v>0.16819145767693952</v>
      </c>
      <c r="AL24" s="16" t="s">
        <v>46184</v>
      </c>
      <c r="AM24" s="21">
        <f>D8L817C17*D8L609C1</f>
        <v>0.17162435510109117</v>
      </c>
      <c r="AN24" s="16" t="s">
        <v>46185</v>
      </c>
      <c r="AO24" s="21">
        <f>D6L1540C16</f>
        <v>0.43729778996004265</v>
      </c>
      <c r="AP24" s="16" t="s">
        <v>46186</v>
      </c>
      <c r="AQ24" s="21">
        <f>D8L817C19*D8L609C1</f>
        <v>0.44622332326283692</v>
      </c>
      <c r="AR24" s="16" t="s">
        <v>46187</v>
      </c>
      <c r="AS24" s="21">
        <f>D6L1540C21</f>
        <v>1.4666708466343636</v>
      </c>
      <c r="AT24" s="16" t="s">
        <v>46188</v>
      </c>
      <c r="AU24" s="21">
        <f>D8L817C21*D8L609C1</f>
        <v>1.4966065558614068</v>
      </c>
      <c r="AV24" s="16" t="s">
        <v>46189</v>
      </c>
      <c r="AW24" s="21">
        <f>D6L1540C24</f>
        <v>1.4666708466343636</v>
      </c>
      <c r="AX24" s="16" t="s">
        <v>46190</v>
      </c>
      <c r="AY24" s="21">
        <f>D8L817C23*D8L609C1</f>
        <v>1.4966065558614068</v>
      </c>
      <c r="AZ24" s="16" t="s">
        <v>46191</v>
      </c>
      <c r="BA24" s="21">
        <f>D6L1817C8</f>
        <v>1.034928848641656E-2</v>
      </c>
      <c r="BB24" s="16" t="s">
        <v>46192</v>
      </c>
      <c r="BC24" s="21">
        <f>D8L817C25*D8L608C1</f>
        <v>1.0879713391490548E-2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2.9454518975983415E-3</v>
      </c>
      <c r="F25" s="16" t="s">
        <v>46194</v>
      </c>
      <c r="G25" s="21">
        <f>D8L818C1*D8L607C1</f>
        <v>3.1996770693133577E-3</v>
      </c>
      <c r="H25" s="16" t="s">
        <v>46195</v>
      </c>
      <c r="I25" s="21">
        <f>D6L1628C16</f>
        <v>7.6581749337556676E-3</v>
      </c>
      <c r="J25" s="16" t="s">
        <v>46196</v>
      </c>
      <c r="K25" s="21">
        <f>D8L818C3*D8L607C1</f>
        <v>8.3191603802147077E-3</v>
      </c>
      <c r="L25" s="16" t="s">
        <v>46197</v>
      </c>
      <c r="M25" s="21">
        <f>D6L1628C21</f>
        <v>0.33840000397292852</v>
      </c>
      <c r="N25" s="16" t="s">
        <v>46198</v>
      </c>
      <c r="O25" s="21">
        <f>D8L818C5*D8L607C1</f>
        <v>0.36760767807839489</v>
      </c>
      <c r="P25" s="16" t="s">
        <v>46199</v>
      </c>
      <c r="Q25" s="21">
        <f>D6L1628C24</f>
        <v>0.33840000397292852</v>
      </c>
      <c r="R25" s="16" t="s">
        <v>46200</v>
      </c>
      <c r="S25" s="21">
        <f>D8L818C7*D8L607C1</f>
        <v>0.36760767807839489</v>
      </c>
      <c r="T25" s="16" t="s">
        <v>46201</v>
      </c>
      <c r="U25" s="21">
        <f>D6L1637C13</f>
        <v>2.3835650577286142E-2</v>
      </c>
      <c r="V25" s="16" t="s">
        <v>46202</v>
      </c>
      <c r="W25" s="21">
        <f>D8L818C9*D8L608C1</f>
        <v>2.5057282645174456E-2</v>
      </c>
      <c r="X25" s="16" t="s">
        <v>46203</v>
      </c>
      <c r="Y25" s="21">
        <f>D6L1637C16</f>
        <v>6.1972691500943942E-2</v>
      </c>
      <c r="Z25" s="16" t="s">
        <v>46204</v>
      </c>
      <c r="AA25" s="21">
        <f>D8L818C11*D8L608C1</f>
        <v>6.5148934877453546E-2</v>
      </c>
      <c r="AB25" s="16" t="s">
        <v>46205</v>
      </c>
      <c r="AC25" s="21">
        <f>D6L1637C21</f>
        <v>7.0324378945880497</v>
      </c>
      <c r="AD25" s="16" t="s">
        <v>46206</v>
      </c>
      <c r="AE25" s="21">
        <f>D8L818C13*D8L608C1</f>
        <v>7.3928665566715779</v>
      </c>
      <c r="AF25" s="16" t="s">
        <v>46207</v>
      </c>
      <c r="AG25" s="21">
        <f>D6L1637C24</f>
        <v>7.0324378945880426</v>
      </c>
      <c r="AH25" s="16" t="s">
        <v>46208</v>
      </c>
      <c r="AI25" s="21">
        <f>D8L818C15*D8L608C1</f>
        <v>7.3928665566715708</v>
      </c>
      <c r="AJ25" s="16" t="s">
        <v>46209</v>
      </c>
      <c r="AK25" s="21">
        <f>D6L1640C13</f>
        <v>5.0520413507566496E-2</v>
      </c>
      <c r="AL25" s="16" t="s">
        <v>46210</v>
      </c>
      <c r="AM25" s="21">
        <f>D8L818C17*D8L609C1</f>
        <v>5.1551568120247991E-2</v>
      </c>
      <c r="AN25" s="16" t="s">
        <v>46211</v>
      </c>
      <c r="AO25" s="21">
        <f>D6L1640C16</f>
        <v>0.13135307511967295</v>
      </c>
      <c r="AP25" s="16" t="s">
        <v>46212</v>
      </c>
      <c r="AQ25" s="21">
        <f>D8L818C19*D8L609C1</f>
        <v>0.13403407711264484</v>
      </c>
      <c r="AR25" s="16" t="s">
        <v>46213</v>
      </c>
      <c r="AS25" s="21">
        <f>D6L1640C21</f>
        <v>8.4285577408102235</v>
      </c>
      <c r="AT25" s="16" t="s">
        <v>46214</v>
      </c>
      <c r="AU25" s="21">
        <f>D8L818C21*D8L609C1</f>
        <v>8.6005901053392098</v>
      </c>
      <c r="AV25" s="16" t="s">
        <v>46215</v>
      </c>
      <c r="AW25" s="21">
        <f>D6L1640C24</f>
        <v>8.4285577408102252</v>
      </c>
      <c r="AX25" s="16" t="s">
        <v>46216</v>
      </c>
      <c r="AY25" s="21">
        <f>D8L818C23*D8L609C1</f>
        <v>8.6005901053392115</v>
      </c>
      <c r="AZ25" s="16" t="s">
        <v>46217</v>
      </c>
      <c r="BA25" s="21">
        <f>D6L1818C8</f>
        <v>0.12709427236892876</v>
      </c>
      <c r="BB25" s="16" t="s">
        <v>46218</v>
      </c>
      <c r="BC25" s="21">
        <f>D8L818C25*D8L608C1</f>
        <v>0.13360814696477344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1.5778645288093889E-3</v>
      </c>
      <c r="V26" s="16" t="s">
        <v>46228</v>
      </c>
      <c r="W26" s="21">
        <f>D8L819C9*D8L608C1</f>
        <v>1.6587337251808896E-3</v>
      </c>
      <c r="X26" s="16" t="s">
        <v>46229</v>
      </c>
      <c r="Y26" s="21">
        <f>D6L1737C16</f>
        <v>4.1024477749043902E-3</v>
      </c>
      <c r="Z26" s="16" t="s">
        <v>46230</v>
      </c>
      <c r="AA26" s="21">
        <f>D8L819C11*D8L608C1</f>
        <v>4.3127076854702915E-3</v>
      </c>
      <c r="AB26" s="16" t="s">
        <v>46231</v>
      </c>
      <c r="AC26" s="21">
        <f>D6L1737C21</f>
        <v>0.28420410203184993</v>
      </c>
      <c r="AD26" s="16" t="s">
        <v>46232</v>
      </c>
      <c r="AE26" s="21">
        <f>D8L819C13*D8L608C1</f>
        <v>0.29877021776432178</v>
      </c>
      <c r="AF26" s="16" t="s">
        <v>46233</v>
      </c>
      <c r="AG26" s="21">
        <f>D6L1737C24</f>
        <v>0.28420410203184987</v>
      </c>
      <c r="AH26" s="16" t="s">
        <v>46234</v>
      </c>
      <c r="AI26" s="21">
        <f>D8L819C15*D8L608C1</f>
        <v>0.29877021776432172</v>
      </c>
      <c r="AJ26" s="16" t="s">
        <v>46235</v>
      </c>
      <c r="AK26" s="21">
        <f>D6L1740C13</f>
        <v>1.714129465166349E-3</v>
      </c>
      <c r="AL26" s="16" t="s">
        <v>46236</v>
      </c>
      <c r="AM26" s="21">
        <f>D8L819C17*D8L609C1</f>
        <v>1.7491159663056324E-3</v>
      </c>
      <c r="AN26" s="16" t="s">
        <v>46237</v>
      </c>
      <c r="AO26" s="21">
        <f>D6L1740C16</f>
        <v>4.4567366094324873E-3</v>
      </c>
      <c r="AP26" s="16" t="s">
        <v>46238</v>
      </c>
      <c r="AQ26" s="21">
        <f>D8L819C19*D8L609C1</f>
        <v>4.5477015123946236E-3</v>
      </c>
      <c r="AR26" s="16" t="s">
        <v>46239</v>
      </c>
      <c r="AS26" s="21">
        <f>D6L1740C21</f>
        <v>0.30507870605558651</v>
      </c>
      <c r="AT26" s="16" t="s">
        <v>46240</v>
      </c>
      <c r="AU26" s="21">
        <f>D8L819C21*D8L609C1</f>
        <v>0.31130556156089634</v>
      </c>
      <c r="AV26" s="16" t="s">
        <v>46241</v>
      </c>
      <c r="AW26" s="21">
        <f>D6L1740C24</f>
        <v>0.30507870605558651</v>
      </c>
      <c r="AX26" s="16" t="s">
        <v>46242</v>
      </c>
      <c r="AY26" s="21">
        <f>D8L819C23*D8L609C1</f>
        <v>0.31130556156089634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4.5134280312532762E-2</v>
      </c>
      <c r="F27" s="16" t="s">
        <v>46244</v>
      </c>
      <c r="G27" s="21">
        <f>D8L820C1*D8L607C1</f>
        <v>4.9029869363585742E-2</v>
      </c>
      <c r="H27" s="16" t="s">
        <v>46245</v>
      </c>
      <c r="I27" s="21">
        <f>D6L1924C4</f>
        <v>0.46467982644862926</v>
      </c>
      <c r="J27" s="16" t="s">
        <v>46246</v>
      </c>
      <c r="K27" s="21">
        <f>D8L820C3*D8L607C1</f>
        <v>0.5047868500152779</v>
      </c>
      <c r="L27" s="16" t="s">
        <v>46247</v>
      </c>
      <c r="M27" s="21">
        <f>D6L1924C7</f>
        <v>5.5643708223452579</v>
      </c>
      <c r="N27" s="16" t="s">
        <v>46248</v>
      </c>
      <c r="O27" s="21">
        <f>D8L820C5*D8L607C1</f>
        <v>6.044637748092776</v>
      </c>
      <c r="P27" s="16" t="s">
        <v>46249</v>
      </c>
      <c r="Q27" s="21">
        <f>D6L1924C10</f>
        <v>6.1263517959717735</v>
      </c>
      <c r="R27" s="16" t="s">
        <v>46250</v>
      </c>
      <c r="S27" s="21">
        <f>D8L820C7*D8L607C1</f>
        <v>6.6551239136177793</v>
      </c>
      <c r="T27" s="16" t="s">
        <v>46251</v>
      </c>
      <c r="U27" s="21">
        <f>D6L1924C2</f>
        <v>2.111088624153139E-3</v>
      </c>
      <c r="V27" s="16" t="s">
        <v>46252</v>
      </c>
      <c r="W27" s="21">
        <f>D8L820C9*D8L608C1</f>
        <v>2.2192867852672011E-3</v>
      </c>
      <c r="X27" s="16" t="s">
        <v>46253</v>
      </c>
      <c r="Y27" s="21">
        <f>D6L1924C5</f>
        <v>4.0779763677553253E-2</v>
      </c>
      <c r="Z27" s="16" t="s">
        <v>46254</v>
      </c>
      <c r="AA27" s="21">
        <f>D8L820C11*D8L608C1</f>
        <v>4.2869820622626918E-2</v>
      </c>
      <c r="AB27" s="16" t="s">
        <v>46255</v>
      </c>
      <c r="AC27" s="21">
        <f>D6L1924C8</f>
        <v>7.9709558397331906</v>
      </c>
      <c r="AD27" s="16" t="s">
        <v>46256</v>
      </c>
      <c r="AE27" s="21">
        <f>D8L820C13*D8L608C1</f>
        <v>8.379485711152725</v>
      </c>
      <c r="AF27" s="16" t="s">
        <v>46257</v>
      </c>
      <c r="AG27" s="21">
        <f>D6L1924C11</f>
        <v>7.6988978256818976</v>
      </c>
      <c r="AH27" s="16" t="s">
        <v>46258</v>
      </c>
      <c r="AI27" s="21">
        <f>D8L820C15*D8L608C1</f>
        <v>8.0934840963923431</v>
      </c>
      <c r="AJ27" s="16" t="s">
        <v>46259</v>
      </c>
      <c r="AK27" s="21">
        <f>D6L1924C3</f>
        <v>2.0696499528732551E-2</v>
      </c>
      <c r="AL27" s="16" t="s">
        <v>46260</v>
      </c>
      <c r="AM27" s="21">
        <f>D8L820C17*D8L609C1</f>
        <v>2.1118928592030236E-2</v>
      </c>
      <c r="AN27" s="16" t="s">
        <v>46261</v>
      </c>
      <c r="AO27" s="21">
        <f>D6L1924C6</f>
        <v>6.5957317780805436E-2</v>
      </c>
      <c r="AP27" s="16" t="s">
        <v>46262</v>
      </c>
      <c r="AQ27" s="21">
        <f>D8L820C19*D8L609C1</f>
        <v>6.7303549684857258E-2</v>
      </c>
      <c r="AR27" s="16" t="s">
        <v>46263</v>
      </c>
      <c r="AS27" s="21">
        <f>D6L1924C9</f>
        <v>3.8494876658906234</v>
      </c>
      <c r="AT27" s="16" t="s">
        <v>46264</v>
      </c>
      <c r="AU27" s="21">
        <f>D8L820C21*D8L609C1</f>
        <v>3.9280582215839006</v>
      </c>
      <c r="AV27" s="16" t="s">
        <v>46265</v>
      </c>
      <c r="AW27" s="21">
        <f>D6L1924C12</f>
        <v>3.616092690051131</v>
      </c>
      <c r="AX27" s="16" t="s">
        <v>46266</v>
      </c>
      <c r="AY27" s="21">
        <f>D8L820C23*D8L609C1</f>
        <v>3.6898995019583931</v>
      </c>
      <c r="AZ27" s="16" t="s">
        <v>46267</v>
      </c>
      <c r="BA27" s="21">
        <f>D6L1819C5/D6L1819C7</f>
        <v>5.4822342744884428E-2</v>
      </c>
      <c r="BB27" s="16" t="s">
        <v>46268</v>
      </c>
      <c r="BC27" s="21">
        <f>D8L820C25*D8L608C1</f>
        <v>5.7632114255704261E-2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8C0CC-3A45-44C0-9414-CFBAE7BAA6FB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3.2767644440331832E-3</v>
      </c>
      <c r="F8" s="16" t="s">
        <v>46298</v>
      </c>
      <c r="G8" s="6">
        <f>D8L703C4</f>
        <v>1.0079479603947734E-3</v>
      </c>
      <c r="H8" s="16" t="s">
        <v>46299</v>
      </c>
      <c r="I8" s="6">
        <f>D8L703C6</f>
        <v>2.1453254070551474E-3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0.96571563563794804</v>
      </c>
      <c r="F10" s="16" t="s">
        <v>46304</v>
      </c>
      <c r="G10" s="6">
        <f>D8L710C4</f>
        <v>3.0815146400571105E-5</v>
      </c>
      <c r="H10" s="16" t="s">
        <v>46305</v>
      </c>
      <c r="I10" s="6">
        <f>D8L710C6</f>
        <v>3.1005094235611753E-3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13.344657249685438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6.486967785393106</v>
      </c>
      <c r="F12" s="16" t="s">
        <v>46308</v>
      </c>
      <c r="G12" s="6">
        <f>D8L712C4</f>
        <v>0.78161892410529599</v>
      </c>
      <c r="H12" s="16" t="s">
        <v>46309</v>
      </c>
      <c r="I12" s="6">
        <f>D8L712C6</f>
        <v>0.65224424481658805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1.6714078436929893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6.3637876045915007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7.633812009081459</v>
      </c>
      <c r="F18" s="16" t="s">
        <v>46318</v>
      </c>
      <c r="G18" s="6">
        <f>D8L723C4</f>
        <v>1.6475985671942481</v>
      </c>
      <c r="H18" s="16" t="s">
        <v>46319</v>
      </c>
      <c r="I18" s="6">
        <f>D8L723C6</f>
        <v>5.9344912644801004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0.30242051731643371</v>
      </c>
      <c r="F21" s="16" t="s">
        <v>46327</v>
      </c>
      <c r="G21" s="6">
        <f>D8L726C4</f>
        <v>0.10641080245284833</v>
      </c>
      <c r="H21" s="16" t="s">
        <v>46328</v>
      </c>
      <c r="I21" s="6">
        <f>D8L726C6</f>
        <v>0.35865650773145208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0.26540903857745535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0.1284667643585507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6.059281465729318E-2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1.0508951178594883</v>
      </c>
      <c r="F26" s="16" t="s">
        <v>46338</v>
      </c>
      <c r="G26" s="6">
        <f>D8L732C4</f>
        <v>0.12198581422333518</v>
      </c>
      <c r="H26" s="16" t="s">
        <v>46339</v>
      </c>
      <c r="I26" s="6">
        <f>D8L732C6</f>
        <v>1.4736778988644741E-2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71.487930952959175</v>
      </c>
      <c r="F27" s="16" t="s">
        <v>46341</v>
      </c>
      <c r="G27" s="6">
        <f>D8L730C4</f>
        <v>5.5997456422475098</v>
      </c>
      <c r="H27" s="16" t="s">
        <v>46342</v>
      </c>
      <c r="I27" s="6">
        <f>D8L730C6</f>
        <v>13.336329383446451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26.898039420891976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916.06713347818413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B3368-2A51-42D6-B6D5-6408F8A6B8E4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231.84014020032086</v>
      </c>
      <c r="L8" s="16" t="s">
        <v>46374</v>
      </c>
      <c r="M8" s="6">
        <f>D8L801C12</f>
        <v>0.58069828267188051</v>
      </c>
      <c r="N8" s="16" t="s">
        <v>46375</v>
      </c>
      <c r="O8" s="6">
        <f>D8L801C20</f>
        <v>1.880508967493989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434.60392441001903</v>
      </c>
      <c r="X8" s="16" t="s">
        <v>46380</v>
      </c>
      <c r="Y8" s="6">
        <f>D8L801C16</f>
        <v>1.0885679776129149</v>
      </c>
      <c r="Z8" s="16" t="s">
        <v>46381</v>
      </c>
      <c r="AA8" s="6">
        <f>D8L801C24</f>
        <v>3.5251728904880539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3.891664769567544E-2</v>
      </c>
      <c r="F9" s="16" t="s">
        <v>46384</v>
      </c>
      <c r="G9" s="6">
        <f>D8L802C10</f>
        <v>4.0701888109161206E-2</v>
      </c>
      <c r="H9" s="16" t="s">
        <v>46385</v>
      </c>
      <c r="I9" s="6">
        <f>D8L802C18</f>
        <v>8.0511946889816755E-4</v>
      </c>
      <c r="J9" s="16" t="s">
        <v>46386</v>
      </c>
      <c r="K9" s="6">
        <f>D8L802C4</f>
        <v>0.10118328400875634</v>
      </c>
      <c r="L9" s="16" t="s">
        <v>46387</v>
      </c>
      <c r="M9" s="6">
        <f>D8L802C12</f>
        <v>0.10582490908381886</v>
      </c>
      <c r="N9" s="16" t="s">
        <v>46388</v>
      </c>
      <c r="O9" s="6">
        <f>D8L802C20</f>
        <v>2.0933106191352376E-3</v>
      </c>
      <c r="P9" s="16" t="s">
        <v>46389</v>
      </c>
      <c r="Q9" s="6">
        <f>D8L802C6</f>
        <v>4.4573389996619861</v>
      </c>
      <c r="R9" s="16" t="s">
        <v>46390</v>
      </c>
      <c r="S9" s="6">
        <f>D8L802C14</f>
        <v>16.025737194417488</v>
      </c>
      <c r="T9" s="16" t="s">
        <v>46391</v>
      </c>
      <c r="U9" s="6">
        <f>D8L802C22</f>
        <v>8.9573128539746527E-2</v>
      </c>
      <c r="V9" s="16" t="s">
        <v>46392</v>
      </c>
      <c r="W9" s="6">
        <f>D8L802C8</f>
        <v>4.4573389996619852</v>
      </c>
      <c r="X9" s="16" t="s">
        <v>46393</v>
      </c>
      <c r="Y9" s="6">
        <f>D8L802C16</f>
        <v>16.025737194417488</v>
      </c>
      <c r="Z9" s="16" t="s">
        <v>46394</v>
      </c>
      <c r="AA9" s="6">
        <f>D8L802C24</f>
        <v>8.9573128539746527E-2</v>
      </c>
      <c r="AB9" s="16" t="s">
        <v>46395</v>
      </c>
      <c r="AC9" s="6">
        <f>D8L802C26</f>
        <v>0.23738755480776425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7.7341884755637649E-2</v>
      </c>
      <c r="F10" s="16" t="s">
        <v>46397</v>
      </c>
      <c r="G10" s="6">
        <f>D8L803C10</f>
        <v>3.1152501908367658E-2</v>
      </c>
      <c r="H10" s="16" t="s">
        <v>46398</v>
      </c>
      <c r="I10" s="6">
        <f>D8L803C18</f>
        <v>2.7100803049642214E-2</v>
      </c>
      <c r="J10" s="16" t="s">
        <v>46399</v>
      </c>
      <c r="K10" s="6">
        <f>D8L803C4</f>
        <v>0.2010889003646584</v>
      </c>
      <c r="L10" s="16" t="s">
        <v>46400</v>
      </c>
      <c r="M10" s="6">
        <f>D8L803C12</f>
        <v>8.0996504961755672E-2</v>
      </c>
      <c r="N10" s="16" t="s">
        <v>46401</v>
      </c>
      <c r="O10" s="6">
        <f>D8L803C20</f>
        <v>7.0462087929069619E-2</v>
      </c>
      <c r="P10" s="16" t="s">
        <v>46402</v>
      </c>
      <c r="Q10" s="6">
        <f>D8L803C6</f>
        <v>11.923676964593755</v>
      </c>
      <c r="R10" s="16" t="s">
        <v>46403</v>
      </c>
      <c r="S10" s="6">
        <f>D8L803C14</f>
        <v>26.985008378592319</v>
      </c>
      <c r="T10" s="16" t="s">
        <v>46404</v>
      </c>
      <c r="U10" s="6">
        <f>D8L803C22</f>
        <v>6.1804645652770134</v>
      </c>
      <c r="V10" s="16" t="s">
        <v>46405</v>
      </c>
      <c r="W10" s="6">
        <f>D8L803C8</f>
        <v>11.923676964593755</v>
      </c>
      <c r="X10" s="16" t="s">
        <v>46406</v>
      </c>
      <c r="Y10" s="6">
        <f>D8L803C16</f>
        <v>26.985008378592319</v>
      </c>
      <c r="Z10" s="16" t="s">
        <v>46407</v>
      </c>
      <c r="AA10" s="6">
        <f>D8L803C24</f>
        <v>6.1804645652770125</v>
      </c>
      <c r="AB10" s="16" t="s">
        <v>46408</v>
      </c>
      <c r="AC10" s="6">
        <f>D8L803C26</f>
        <v>0.31136994398553797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5.4430035043837352E-2</v>
      </c>
      <c r="F11" s="16" t="s">
        <v>46410</v>
      </c>
      <c r="G11" s="6">
        <f>D8L804C10</f>
        <v>7.7719019876133898E-3</v>
      </c>
      <c r="H11" s="16" t="s">
        <v>46411</v>
      </c>
      <c r="I11" s="6">
        <f>D8L804C18</f>
        <v>9.5894947980687158E-3</v>
      </c>
      <c r="J11" s="16" t="s">
        <v>46412</v>
      </c>
      <c r="K11" s="6">
        <f>D8L804C4</f>
        <v>0.14151809111397737</v>
      </c>
      <c r="L11" s="16" t="s">
        <v>46413</v>
      </c>
      <c r="M11" s="6">
        <f>D8L804C12</f>
        <v>2.0206945167794792E-2</v>
      </c>
      <c r="N11" s="16" t="s">
        <v>46414</v>
      </c>
      <c r="O11" s="6">
        <f>D8L804C20</f>
        <v>2.4932686474978635E-2</v>
      </c>
      <c r="P11" s="16" t="s">
        <v>46415</v>
      </c>
      <c r="Q11" s="6">
        <f>D8L804C6</f>
        <v>6.1216366947492951</v>
      </c>
      <c r="R11" s="16" t="s">
        <v>46416</v>
      </c>
      <c r="S11" s="6">
        <f>D8L804C14</f>
        <v>1.3987057468695876</v>
      </c>
      <c r="T11" s="16" t="s">
        <v>46417</v>
      </c>
      <c r="U11" s="6">
        <f>D8L804C22</f>
        <v>1.5130940015325776</v>
      </c>
      <c r="V11" s="16" t="s">
        <v>46418</v>
      </c>
      <c r="W11" s="6">
        <f>D8L804C8</f>
        <v>6.1216366947492951</v>
      </c>
      <c r="X11" s="16" t="s">
        <v>46419</v>
      </c>
      <c r="Y11" s="6">
        <f>D8L804C16</f>
        <v>1.3987057468695876</v>
      </c>
      <c r="Z11" s="16" t="s">
        <v>46420</v>
      </c>
      <c r="AA11" s="6">
        <f>D8L804C24</f>
        <v>1.5130940015325776</v>
      </c>
      <c r="AB11" s="16" t="s">
        <v>46421</v>
      </c>
      <c r="AC11" s="6">
        <f>D8L804C26</f>
        <v>2.3921385302215739E-3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7.0792940662625953E-2</v>
      </c>
      <c r="F12" s="16" t="s">
        <v>46423</v>
      </c>
      <c r="G12" s="6">
        <f>D8L805C10</f>
        <v>2.5292804438933319E-2</v>
      </c>
      <c r="H12" s="16" t="s">
        <v>46424</v>
      </c>
      <c r="I12" s="6">
        <f>D8L805C18</f>
        <v>2.448500294021316E-2</v>
      </c>
      <c r="J12" s="16" t="s">
        <v>46425</v>
      </c>
      <c r="K12" s="6">
        <f>D8L805C4</f>
        <v>0.18406164572282785</v>
      </c>
      <c r="L12" s="16" t="s">
        <v>46426</v>
      </c>
      <c r="M12" s="6">
        <f>D8L805C12</f>
        <v>6.5761291541226591E-2</v>
      </c>
      <c r="N12" s="16" t="s">
        <v>46427</v>
      </c>
      <c r="O12" s="6">
        <f>D8L805C20</f>
        <v>6.3661007644554235E-2</v>
      </c>
      <c r="P12" s="16" t="s">
        <v>46428</v>
      </c>
      <c r="Q12" s="6">
        <f>D8L805C6</f>
        <v>8.0447698686655791</v>
      </c>
      <c r="R12" s="16" t="s">
        <v>46429</v>
      </c>
      <c r="S12" s="6">
        <f>D8L805C14</f>
        <v>61.207626812508011</v>
      </c>
      <c r="T12" s="16" t="s">
        <v>46430</v>
      </c>
      <c r="U12" s="6">
        <f>D8L805C22</f>
        <v>4.0221943232882555</v>
      </c>
      <c r="V12" s="16" t="s">
        <v>46431</v>
      </c>
      <c r="W12" s="6">
        <f>D8L805C8</f>
        <v>8.0447698686655809</v>
      </c>
      <c r="X12" s="16" t="s">
        <v>46432</v>
      </c>
      <c r="Y12" s="6">
        <f>D8L805C16</f>
        <v>61.207626812508018</v>
      </c>
      <c r="Z12" s="16" t="s">
        <v>46433</v>
      </c>
      <c r="AA12" s="6">
        <f>D8L805C24</f>
        <v>4.0221943232882555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3.3170698102830729E-2</v>
      </c>
      <c r="F13" s="16" t="s">
        <v>46436</v>
      </c>
      <c r="G13" s="6">
        <f>D8L806C10</f>
        <v>-8.6890512319078483E-4</v>
      </c>
      <c r="H13" s="16" t="s">
        <v>46437</v>
      </c>
      <c r="I13" s="6">
        <f>D8L806C18</f>
        <v>1.9652772106882498E-2</v>
      </c>
      <c r="J13" s="16" t="s">
        <v>46438</v>
      </c>
      <c r="K13" s="6">
        <f>D8L806C4</f>
        <v>8.6243815067359481E-2</v>
      </c>
      <c r="L13" s="16" t="s">
        <v>46439</v>
      </c>
      <c r="M13" s="6">
        <f>D8L806C12</f>
        <v>-2.2591533202960343E-3</v>
      </c>
      <c r="N13" s="16" t="s">
        <v>46440</v>
      </c>
      <c r="O13" s="6">
        <f>D8L806C20</f>
        <v>5.1097207477894729E-2</v>
      </c>
      <c r="P13" s="16" t="s">
        <v>46441</v>
      </c>
      <c r="Q13" s="6">
        <f>D8L806C6</f>
        <v>4.2267963508044062</v>
      </c>
      <c r="R13" s="16" t="s">
        <v>46442</v>
      </c>
      <c r="S13" s="6">
        <f>D8L806C14</f>
        <v>6.8295559137992896</v>
      </c>
      <c r="T13" s="16" t="s">
        <v>46443</v>
      </c>
      <c r="U13" s="6">
        <f>D8L806C22</f>
        <v>3.7346127026425728</v>
      </c>
      <c r="V13" s="16" t="s">
        <v>46444</v>
      </c>
      <c r="W13" s="6">
        <f>D8L806C8</f>
        <v>4.2267963508044062</v>
      </c>
      <c r="X13" s="16" t="s">
        <v>46445</v>
      </c>
      <c r="Y13" s="6">
        <f>D8L806C16</f>
        <v>6.8295559137992896</v>
      </c>
      <c r="Z13" s="16" t="s">
        <v>46446</v>
      </c>
      <c r="AA13" s="6">
        <f>D8L806C24</f>
        <v>3.7346127026425728</v>
      </c>
      <c r="AB13" s="16" t="s">
        <v>46447</v>
      </c>
      <c r="AC13" s="6">
        <f>D8L806C26</f>
        <v>0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9.6931103468606644E-2</v>
      </c>
      <c r="F14" s="16" t="s">
        <v>46449</v>
      </c>
      <c r="G14" s="6">
        <f>D8L807C10</f>
        <v>8.2000308925683895E-3</v>
      </c>
      <c r="H14" s="16" t="s">
        <v>46450</v>
      </c>
      <c r="I14" s="6">
        <f>D8L807C18</f>
        <v>5.9832887976537942E-2</v>
      </c>
      <c r="J14" s="16" t="s">
        <v>46451</v>
      </c>
      <c r="K14" s="6">
        <f>D8L807C4</f>
        <v>0.25202086901837711</v>
      </c>
      <c r="L14" s="16" t="s">
        <v>46452</v>
      </c>
      <c r="M14" s="6">
        <f>D8L807C12</f>
        <v>2.1320080320677795E-2</v>
      </c>
      <c r="N14" s="16" t="s">
        <v>46453</v>
      </c>
      <c r="O14" s="6">
        <f>D8L807C20</f>
        <v>0.15556550873899827</v>
      </c>
      <c r="P14" s="16" t="s">
        <v>46454</v>
      </c>
      <c r="Q14" s="6">
        <f>D8L807C6</f>
        <v>8.5670722541758284</v>
      </c>
      <c r="R14" s="16" t="s">
        <v>46455</v>
      </c>
      <c r="S14" s="6">
        <f>D8L807C14</f>
        <v>-0.90061777808244992</v>
      </c>
      <c r="T14" s="16" t="s">
        <v>46456</v>
      </c>
      <c r="U14" s="6">
        <f>D8L807C22</f>
        <v>8.838720704862796</v>
      </c>
      <c r="V14" s="16" t="s">
        <v>46457</v>
      </c>
      <c r="W14" s="6">
        <f>D8L807C8</f>
        <v>8.5670722541758284</v>
      </c>
      <c r="X14" s="16" t="s">
        <v>46458</v>
      </c>
      <c r="Y14" s="6">
        <f>D8L807C16</f>
        <v>-0.90061777808245036</v>
      </c>
      <c r="Z14" s="16" t="s">
        <v>46459</v>
      </c>
      <c r="AA14" s="6">
        <f>D8L807C24</f>
        <v>8.838720704862796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4.7339559729787567E-2</v>
      </c>
      <c r="F15" s="16" t="s">
        <v>46462</v>
      </c>
      <c r="G15" s="6">
        <f>D8L808C10</f>
        <v>4.2541073832421741E-3</v>
      </c>
      <c r="H15" s="16" t="s">
        <v>46463</v>
      </c>
      <c r="I15" s="6">
        <f>D8L808C18</f>
        <v>1.6305114007283031E-2</v>
      </c>
      <c r="J15" s="16" t="s">
        <v>46464</v>
      </c>
      <c r="K15" s="6">
        <f>D8L808C4</f>
        <v>0.12308285529744788</v>
      </c>
      <c r="L15" s="16" t="s">
        <v>46465</v>
      </c>
      <c r="M15" s="6">
        <f>D8L808C12</f>
        <v>1.1060679196429633E-2</v>
      </c>
      <c r="N15" s="16" t="s">
        <v>46466</v>
      </c>
      <c r="O15" s="6">
        <f>D8L808C20</f>
        <v>4.2393296418935876E-2</v>
      </c>
      <c r="P15" s="16" t="s">
        <v>46467</v>
      </c>
      <c r="Q15" s="6">
        <f>D8L808C6</f>
        <v>3.7434225568864949</v>
      </c>
      <c r="R15" s="16" t="s">
        <v>46468</v>
      </c>
      <c r="S15" s="6">
        <f>D8L808C14</f>
        <v>5.1718134298126728</v>
      </c>
      <c r="T15" s="16" t="s">
        <v>46469</v>
      </c>
      <c r="U15" s="6">
        <f>D8L808C22</f>
        <v>1.8852436710997815</v>
      </c>
      <c r="V15" s="16" t="s">
        <v>46470</v>
      </c>
      <c r="W15" s="6">
        <f>D8L808C8</f>
        <v>3.7434225568864945</v>
      </c>
      <c r="X15" s="16" t="s">
        <v>46471</v>
      </c>
      <c r="Y15" s="6">
        <f>D8L808C16</f>
        <v>5.1718134298126728</v>
      </c>
      <c r="Z15" s="16" t="s">
        <v>46472</v>
      </c>
      <c r="AA15" s="6">
        <f>D8L808C24</f>
        <v>1.8852436710997817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6.0613889385551824E-2</v>
      </c>
      <c r="F16" s="16" t="s">
        <v>46475</v>
      </c>
      <c r="G16" s="6">
        <f>D8L809C10</f>
        <v>-1.169585788561988E-3</v>
      </c>
      <c r="H16" s="16" t="s">
        <v>46476</v>
      </c>
      <c r="I16" s="6">
        <f>D8L809C18</f>
        <v>4.422351252657148E-2</v>
      </c>
      <c r="J16" s="16" t="s">
        <v>46477</v>
      </c>
      <c r="K16" s="6">
        <f>D8L809C4</f>
        <v>0.15759611240243523</v>
      </c>
      <c r="L16" s="16" t="s">
        <v>46478</v>
      </c>
      <c r="M16" s="6">
        <f>D8L809C12</f>
        <v>-3.040923050261401E-3</v>
      </c>
      <c r="N16" s="16" t="s">
        <v>46479</v>
      </c>
      <c r="O16" s="6">
        <f>D8L809C20</f>
        <v>0.11498113256908563</v>
      </c>
      <c r="P16" s="16" t="s">
        <v>46480</v>
      </c>
      <c r="Q16" s="6">
        <f>D8L809C6</f>
        <v>9.0009690537893103</v>
      </c>
      <c r="R16" s="16" t="s">
        <v>46481</v>
      </c>
      <c r="S16" s="6">
        <f>D8L809C14</f>
        <v>-20.980628720689786</v>
      </c>
      <c r="T16" s="16" t="s">
        <v>46482</v>
      </c>
      <c r="U16" s="6">
        <f>D8L809C22</f>
        <v>9.6631848775481863</v>
      </c>
      <c r="V16" s="16" t="s">
        <v>46483</v>
      </c>
      <c r="W16" s="6">
        <f>D8L809C8</f>
        <v>9.0009690537893103</v>
      </c>
      <c r="X16" s="16" t="s">
        <v>46484</v>
      </c>
      <c r="Y16" s="6">
        <f>D8L809C16</f>
        <v>-20.98062872068979</v>
      </c>
      <c r="Z16" s="16" t="s">
        <v>46485</v>
      </c>
      <c r="AA16" s="6">
        <f>D8L809C24</f>
        <v>9.6631848775481863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3.1130684592773131E-2</v>
      </c>
      <c r="F17" s="16" t="s">
        <v>46488</v>
      </c>
      <c r="G17" s="6">
        <f>D8L810C10</f>
        <v>2.5759824764418168E-2</v>
      </c>
      <c r="H17" s="16" t="s">
        <v>46489</v>
      </c>
      <c r="I17" s="6">
        <f>D8L810C18</f>
        <v>4.5163284258445471E-2</v>
      </c>
      <c r="J17" s="16" t="s">
        <v>46490</v>
      </c>
      <c r="K17" s="6">
        <f>D8L810C4</f>
        <v>8.0939779941210058E-2</v>
      </c>
      <c r="L17" s="16" t="s">
        <v>46491</v>
      </c>
      <c r="M17" s="6">
        <f>D8L810C12</f>
        <v>6.6975544387487485E-2</v>
      </c>
      <c r="N17" s="16" t="s">
        <v>46492</v>
      </c>
      <c r="O17" s="6">
        <f>D8L810C20</f>
        <v>0.11742453907195873</v>
      </c>
      <c r="P17" s="16" t="s">
        <v>46493</v>
      </c>
      <c r="Q17" s="6">
        <f>D8L810C6</f>
        <v>4.7488526797283299</v>
      </c>
      <c r="R17" s="16" t="s">
        <v>46494</v>
      </c>
      <c r="S17" s="6">
        <f>D8L810C14</f>
        <v>35.616761129616314</v>
      </c>
      <c r="T17" s="16" t="s">
        <v>46495</v>
      </c>
      <c r="U17" s="6">
        <f>D8L810C22</f>
        <v>10.666609748158045</v>
      </c>
      <c r="V17" s="16" t="s">
        <v>46496</v>
      </c>
      <c r="W17" s="6">
        <f>D8L810C8</f>
        <v>4.7488526797283308</v>
      </c>
      <c r="X17" s="16" t="s">
        <v>46497</v>
      </c>
      <c r="Y17" s="6">
        <f>D8L810C16</f>
        <v>35.616761129616314</v>
      </c>
      <c r="Z17" s="16" t="s">
        <v>46498</v>
      </c>
      <c r="AA17" s="6">
        <f>D8L810C24</f>
        <v>10.666609748158043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4.2753462564018845E-2</v>
      </c>
      <c r="F18" s="16" t="s">
        <v>46501</v>
      </c>
      <c r="G18" s="6">
        <f>D8L811C10</f>
        <v>-2.2554716906060441E-2</v>
      </c>
      <c r="H18" s="16" t="s">
        <v>46502</v>
      </c>
      <c r="I18" s="6">
        <f>D8L811C18</f>
        <v>2.3348448377696271E-2</v>
      </c>
      <c r="J18" s="16" t="s">
        <v>46503</v>
      </c>
      <c r="K18" s="6">
        <f>D8L811C4</f>
        <v>0.11115900266644904</v>
      </c>
      <c r="L18" s="16" t="s">
        <v>46504</v>
      </c>
      <c r="M18" s="6">
        <f>D8L811C12</f>
        <v>-5.8642263955757057E-2</v>
      </c>
      <c r="N18" s="16" t="s">
        <v>46505</v>
      </c>
      <c r="O18" s="6">
        <f>D8L811C20</f>
        <v>6.0705965782010561E-2</v>
      </c>
      <c r="P18" s="16" t="s">
        <v>46506</v>
      </c>
      <c r="Q18" s="6">
        <f>D8L811C6</f>
        <v>6.0900253433366167</v>
      </c>
      <c r="R18" s="16" t="s">
        <v>46507</v>
      </c>
      <c r="S18" s="6">
        <f>D8L811C14</f>
        <v>2.1353355630973549</v>
      </c>
      <c r="T18" s="16" t="s">
        <v>46508</v>
      </c>
      <c r="U18" s="6">
        <f>D8L811C22</f>
        <v>4.8771924236304116</v>
      </c>
      <c r="V18" s="16" t="s">
        <v>46509</v>
      </c>
      <c r="W18" s="6">
        <f>D8L811C8</f>
        <v>6.0900253433366158</v>
      </c>
      <c r="X18" s="16" t="s">
        <v>46510</v>
      </c>
      <c r="Y18" s="6">
        <f>D8L811C16</f>
        <v>2.1353355630973567</v>
      </c>
      <c r="Z18" s="16" t="s">
        <v>46511</v>
      </c>
      <c r="AA18" s="6">
        <f>D8L811C24</f>
        <v>4.8771924236304116</v>
      </c>
      <c r="AB18" s="16" t="s">
        <v>46512</v>
      </c>
      <c r="AC18" s="6">
        <f>D8L811C26</f>
        <v>0.1654072377089304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7.3183031236363091E-2</v>
      </c>
      <c r="F19" s="16" t="s">
        <v>46514</v>
      </c>
      <c r="G19" s="6">
        <f>D8L812C10+D8L818C10</f>
        <v>2.9592346485038983E-2</v>
      </c>
      <c r="H19" s="16" t="s">
        <v>46515</v>
      </c>
      <c r="I19" s="6">
        <f>D8L812C18+D8L818C18</f>
        <v>7.7020414592239975E-2</v>
      </c>
      <c r="J19" s="16" t="s">
        <v>46516</v>
      </c>
      <c r="K19" s="6">
        <f>D8L812C4+D8L818C4</f>
        <v>0.19027588121454342</v>
      </c>
      <c r="L19" s="16" t="s">
        <v>46517</v>
      </c>
      <c r="M19" s="6">
        <f>D8L812C12+D8L818C12</f>
        <v>7.6940100861101257E-2</v>
      </c>
      <c r="N19" s="16" t="s">
        <v>46518</v>
      </c>
      <c r="O19" s="6">
        <f>D8L812C20+D8L818C20</f>
        <v>0.20025307793982405</v>
      </c>
      <c r="P19" s="16" t="s">
        <v>46519</v>
      </c>
      <c r="Q19" s="6">
        <f>D8L812C6+D8L818C6</f>
        <v>8.4079248013960779</v>
      </c>
      <c r="R19" s="16" t="s">
        <v>46520</v>
      </c>
      <c r="S19" s="6">
        <f>D8L812C14+D8L818C14</f>
        <v>-2.6674651798875377</v>
      </c>
      <c r="T19" s="16" t="s">
        <v>46521</v>
      </c>
      <c r="U19" s="6">
        <f>D8L812C22+D8L818C22</f>
        <v>12.777393183880765</v>
      </c>
      <c r="V19" s="16" t="s">
        <v>46522</v>
      </c>
      <c r="W19" s="6">
        <f>D8L812C8+D8L818C8</f>
        <v>8.4079248013960761</v>
      </c>
      <c r="X19" s="16" t="s">
        <v>46523</v>
      </c>
      <c r="Y19" s="6">
        <f>D8L812C16+D8L818C16</f>
        <v>-2.6674651798875448</v>
      </c>
      <c r="Z19" s="16" t="s">
        <v>46524</v>
      </c>
      <c r="AA19" s="6">
        <f>D8L812C24+D8L818C24</f>
        <v>12.777393183880765</v>
      </c>
      <c r="AB19" s="16" t="s">
        <v>46525</v>
      </c>
      <c r="AC19" s="6">
        <f>D8L812C26+D8L818C26</f>
        <v>0.2911020250188428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8.5719152119620723E-2</v>
      </c>
      <c r="F20" s="16" t="s">
        <v>46527</v>
      </c>
      <c r="G20" s="6">
        <f>D8L813C10</f>
        <v>1.096363171886418E-2</v>
      </c>
      <c r="H20" s="16" t="s">
        <v>46528</v>
      </c>
      <c r="I20" s="6">
        <f>D8L813C18</f>
        <v>1.6565351377260298E-2</v>
      </c>
      <c r="J20" s="16" t="s">
        <v>46529</v>
      </c>
      <c r="K20" s="6">
        <f>D8L813C4</f>
        <v>0.22286979551101294</v>
      </c>
      <c r="L20" s="16" t="s">
        <v>46530</v>
      </c>
      <c r="M20" s="6">
        <f>D8L813C12</f>
        <v>2.850544246904704E-2</v>
      </c>
      <c r="N20" s="16" t="s">
        <v>46531</v>
      </c>
      <c r="O20" s="6">
        <f>D8L813C20</f>
        <v>4.3069913580876897E-2</v>
      </c>
      <c r="P20" s="16" t="s">
        <v>46532</v>
      </c>
      <c r="Q20" s="6">
        <f>D8L813C6</f>
        <v>11.039506393284396</v>
      </c>
      <c r="R20" s="16" t="s">
        <v>46533</v>
      </c>
      <c r="S20" s="6">
        <f>D8L813C14</f>
        <v>2.5400041203232018</v>
      </c>
      <c r="T20" s="16" t="s">
        <v>46534</v>
      </c>
      <c r="U20" s="6">
        <f>D8L813C22</f>
        <v>2.9550230694909065</v>
      </c>
      <c r="V20" s="16" t="s">
        <v>46535</v>
      </c>
      <c r="W20" s="6">
        <f>D8L813C8</f>
        <v>11.039506393284396</v>
      </c>
      <c r="X20" s="16" t="s">
        <v>46536</v>
      </c>
      <c r="Y20" s="6">
        <f>D8L813C16</f>
        <v>2.5400041203232018</v>
      </c>
      <c r="Z20" s="16" t="s">
        <v>46537</v>
      </c>
      <c r="AA20" s="6">
        <f>D8L813C24</f>
        <v>2.9550230694909057</v>
      </c>
      <c r="AB20" s="16" t="s">
        <v>46538</v>
      </c>
      <c r="AC20" s="6">
        <f>D8L813C26</f>
        <v>0.36793830725847093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6.4232172174329236E-2</v>
      </c>
      <c r="F21" s="16" t="s">
        <v>46540</v>
      </c>
      <c r="G21" s="6">
        <f>D8L814C10</f>
        <v>3.3133186084126943E-2</v>
      </c>
      <c r="H21" s="16" t="s">
        <v>46541</v>
      </c>
      <c r="I21" s="6">
        <f>D8L814C18</f>
        <v>9.3617969957958871E-3</v>
      </c>
      <c r="J21" s="16" t="s">
        <v>46542</v>
      </c>
      <c r="K21" s="6">
        <f>D8L814C4</f>
        <v>0.16700364765325637</v>
      </c>
      <c r="L21" s="16" t="s">
        <v>46543</v>
      </c>
      <c r="M21" s="6">
        <f>D8L814C12</f>
        <v>8.6146283818729963E-2</v>
      </c>
      <c r="N21" s="16" t="s">
        <v>46544</v>
      </c>
      <c r="O21" s="6">
        <f>D8L814C20</f>
        <v>2.4340672189069244E-2</v>
      </c>
      <c r="P21" s="16" t="s">
        <v>46545</v>
      </c>
      <c r="Q21" s="6">
        <f>D8L814C6</f>
        <v>8.3222427795772855</v>
      </c>
      <c r="R21" s="16" t="s">
        <v>46546</v>
      </c>
      <c r="S21" s="6">
        <f>D8L814C14</f>
        <v>22.998159372693085</v>
      </c>
      <c r="T21" s="16" t="s">
        <v>46547</v>
      </c>
      <c r="U21" s="6">
        <f>D8L814C22</f>
        <v>1.7278696494807195</v>
      </c>
      <c r="V21" s="16" t="s">
        <v>46548</v>
      </c>
      <c r="W21" s="6">
        <f>D8L814C8</f>
        <v>8.3222427795772855</v>
      </c>
      <c r="X21" s="16" t="s">
        <v>46549</v>
      </c>
      <c r="Y21" s="6">
        <f>D8L814C16</f>
        <v>22.998159372693081</v>
      </c>
      <c r="Z21" s="16" t="s">
        <v>46550</v>
      </c>
      <c r="AA21" s="6">
        <f>D8L814C24</f>
        <v>1.7278696494807193</v>
      </c>
      <c r="AB21" s="16" t="s">
        <v>46551</v>
      </c>
      <c r="AC21" s="6">
        <f>D8L814C26</f>
        <v>0.39339479418832746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4.7154257732060077E-6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4.8634775310458673</v>
      </c>
      <c r="F24" s="16" t="s">
        <v>46555</v>
      </c>
      <c r="G24" s="6">
        <f>D8L817C10</f>
        <v>0.38203489358012022</v>
      </c>
      <c r="H24" s="16" t="s">
        <v>46556</v>
      </c>
      <c r="I24" s="6">
        <f>D8L817C18</f>
        <v>0.17162435510109117</v>
      </c>
      <c r="J24" s="16" t="s">
        <v>46557</v>
      </c>
      <c r="K24" s="6">
        <f>D8L817C4</f>
        <v>12.64504158071925</v>
      </c>
      <c r="L24" s="16" t="s">
        <v>46558</v>
      </c>
      <c r="M24" s="6">
        <f>D8L817C12</f>
        <v>0.99329072330831258</v>
      </c>
      <c r="N24" s="16" t="s">
        <v>46559</v>
      </c>
      <c r="O24" s="6">
        <f>D8L817C20</f>
        <v>0.44622332326283692</v>
      </c>
      <c r="P24" s="16" t="s">
        <v>46560</v>
      </c>
      <c r="Q24" s="6">
        <f>D8L817C6</f>
        <v>36.928136849705055</v>
      </c>
      <c r="R24" s="16" t="s">
        <v>46561</v>
      </c>
      <c r="S24" s="6">
        <f>D8L817C14</f>
        <v>2.5356104449076038</v>
      </c>
      <c r="T24" s="16" t="s">
        <v>46562</v>
      </c>
      <c r="U24" s="6">
        <f>D8L817C22</f>
        <v>1.4966065558614068</v>
      </c>
      <c r="V24" s="16" t="s">
        <v>46563</v>
      </c>
      <c r="W24" s="6">
        <f>D8L817C8</f>
        <v>36.928136849705055</v>
      </c>
      <c r="X24" s="16" t="s">
        <v>46564</v>
      </c>
      <c r="Y24" s="6">
        <f>D8L817C16</f>
        <v>2.5356104449076042</v>
      </c>
      <c r="Z24" s="16" t="s">
        <v>46565</v>
      </c>
      <c r="AA24" s="6">
        <f>D8L817C24</f>
        <v>1.4966065558614068</v>
      </c>
      <c r="AB24" s="16" t="s">
        <v>46566</v>
      </c>
      <c r="AC24" s="6">
        <f>D8L817C26</f>
        <v>1.0879713391490548E-2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3.1996770693133577E-3</v>
      </c>
      <c r="F25" s="16" t="s">
        <v>46568</v>
      </c>
      <c r="G25" s="6">
        <f>D8L818C10</f>
        <v>2.5057282645174456E-2</v>
      </c>
      <c r="H25" s="16" t="s">
        <v>46569</v>
      </c>
      <c r="I25" s="6">
        <f>D8L818C18</f>
        <v>5.1551568120247991E-2</v>
      </c>
      <c r="J25" s="16" t="s">
        <v>46570</v>
      </c>
      <c r="K25" s="6">
        <f>D8L818C4</f>
        <v>8.3191603802147077E-3</v>
      </c>
      <c r="L25" s="16" t="s">
        <v>46571</v>
      </c>
      <c r="M25" s="6">
        <f>D8L818C12</f>
        <v>6.5148934877453546E-2</v>
      </c>
      <c r="N25" s="16" t="s">
        <v>46572</v>
      </c>
      <c r="O25" s="6">
        <f>D8L818C20</f>
        <v>0.13403407711264484</v>
      </c>
      <c r="P25" s="16" t="s">
        <v>46573</v>
      </c>
      <c r="Q25" s="6">
        <f>D8L818C6</f>
        <v>0.36760767807839489</v>
      </c>
      <c r="R25" s="16" t="s">
        <v>46574</v>
      </c>
      <c r="S25" s="6">
        <f>D8L818C14</f>
        <v>7.3928665566715779</v>
      </c>
      <c r="T25" s="16" t="s">
        <v>46575</v>
      </c>
      <c r="U25" s="6">
        <f>D8L818C22</f>
        <v>8.6005901053392098</v>
      </c>
      <c r="V25" s="16" t="s">
        <v>46576</v>
      </c>
      <c r="W25" s="6">
        <f>D8L818C8</f>
        <v>0.36760767807839489</v>
      </c>
      <c r="X25" s="16" t="s">
        <v>46577</v>
      </c>
      <c r="Y25" s="6">
        <f>D8L818C16</f>
        <v>7.3928665566715708</v>
      </c>
      <c r="Z25" s="16" t="s">
        <v>46578</v>
      </c>
      <c r="AA25" s="6">
        <f>D8L818C24</f>
        <v>8.6005901053392115</v>
      </c>
      <c r="AB25" s="16" t="s">
        <v>46579</v>
      </c>
      <c r="AC25" s="6">
        <f>D8L818C26</f>
        <v>0.13360814696477344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1.6587337251808896E-3</v>
      </c>
      <c r="H26" s="16" t="s">
        <v>46582</v>
      </c>
      <c r="I26" s="6">
        <f>D8L819C18</f>
        <v>1.7491159663056324E-3</v>
      </c>
      <c r="J26" s="16" t="s">
        <v>46583</v>
      </c>
      <c r="K26" s="6">
        <f>D8L819C4</f>
        <v>0</v>
      </c>
      <c r="L26" s="16" t="s">
        <v>46584</v>
      </c>
      <c r="M26" s="6">
        <f>D8L819C12</f>
        <v>4.3127076854702915E-3</v>
      </c>
      <c r="N26" s="16" t="s">
        <v>46585</v>
      </c>
      <c r="O26" s="6">
        <f>D8L819C20</f>
        <v>4.5477015123946236E-3</v>
      </c>
      <c r="P26" s="16" t="s">
        <v>46586</v>
      </c>
      <c r="Q26" s="6">
        <f>D8L819C6</f>
        <v>0</v>
      </c>
      <c r="R26" s="16" t="s">
        <v>46587</v>
      </c>
      <c r="S26" s="6">
        <f>D8L819C14</f>
        <v>0.29877021776432178</v>
      </c>
      <c r="T26" s="16" t="s">
        <v>46588</v>
      </c>
      <c r="U26" s="6">
        <f>D8L819C22</f>
        <v>0.31130556156089634</v>
      </c>
      <c r="V26" s="16" t="s">
        <v>46589</v>
      </c>
      <c r="W26" s="6">
        <f>D8L819C8</f>
        <v>0</v>
      </c>
      <c r="X26" s="16" t="s">
        <v>46590</v>
      </c>
      <c r="Y26" s="6">
        <f>D8L819C16</f>
        <v>0.29877021776432172</v>
      </c>
      <c r="Z26" s="16" t="s">
        <v>46591</v>
      </c>
      <c r="AA26" s="6">
        <f>D8L819C24</f>
        <v>0.31130556156089634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4.9029869363585742E-2</v>
      </c>
      <c r="F27" s="16" t="s">
        <v>46594</v>
      </c>
      <c r="G27" s="6">
        <f>D8L820C10</f>
        <v>2.2192867852672011E-3</v>
      </c>
      <c r="H27" s="16" t="s">
        <v>46595</v>
      </c>
      <c r="I27" s="6">
        <f>D8L820C18</f>
        <v>2.1118928592030236E-2</v>
      </c>
      <c r="J27" s="16" t="s">
        <v>46596</v>
      </c>
      <c r="K27" s="6">
        <f>D8L820C4</f>
        <v>0.5047868500152779</v>
      </c>
      <c r="L27" s="16" t="s">
        <v>46597</v>
      </c>
      <c r="M27" s="6">
        <f>D8L820C12</f>
        <v>4.2869820622626918E-2</v>
      </c>
      <c r="N27" s="16" t="s">
        <v>46598</v>
      </c>
      <c r="O27" s="6">
        <f>D8L820C20</f>
        <v>6.7303549684857258E-2</v>
      </c>
      <c r="P27" s="16" t="s">
        <v>46599</v>
      </c>
      <c r="Q27" s="6">
        <f>D8L820C6</f>
        <v>6.044637748092776</v>
      </c>
      <c r="R27" s="16" t="s">
        <v>46600</v>
      </c>
      <c r="S27" s="6">
        <f>D8L820C14</f>
        <v>8.379485711152725</v>
      </c>
      <c r="T27" s="16" t="s">
        <v>46601</v>
      </c>
      <c r="U27" s="6">
        <f>D8L820C22</f>
        <v>3.9280582215839006</v>
      </c>
      <c r="V27" s="16" t="s">
        <v>46602</v>
      </c>
      <c r="W27" s="6">
        <f>D8L820C8</f>
        <v>6.6551239136177793</v>
      </c>
      <c r="X27" s="16" t="s">
        <v>46603</v>
      </c>
      <c r="Y27" s="6">
        <f>D8L820C16</f>
        <v>8.0934840963923431</v>
      </c>
      <c r="Z27" s="16" t="s">
        <v>46604</v>
      </c>
      <c r="AA27" s="6">
        <f>D8L820C24</f>
        <v>3.6898995019583931</v>
      </c>
      <c r="AB27" s="16" t="s">
        <v>46605</v>
      </c>
      <c r="AC27" s="6">
        <f>D8L820C26</f>
        <v>5.7632114255704261E-2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7.3183031236363091E-2</v>
      </c>
      <c r="F28" s="16" t="s">
        <v>46607</v>
      </c>
      <c r="G28" s="6">
        <f>E1L212C2</f>
        <v>2.9592346485038983E-2</v>
      </c>
      <c r="H28" s="16" t="s">
        <v>46608</v>
      </c>
      <c r="I28" s="6">
        <f>E1L212C3</f>
        <v>7.7020414592239975E-2</v>
      </c>
      <c r="J28" s="16" t="s">
        <v>46609</v>
      </c>
      <c r="K28" s="6">
        <f>E1L212C4</f>
        <v>0.19027588121454342</v>
      </c>
      <c r="L28" s="16" t="s">
        <v>46610</v>
      </c>
      <c r="M28" s="6">
        <f>E1L212C5</f>
        <v>7.6940100861101257E-2</v>
      </c>
      <c r="N28" s="16" t="s">
        <v>46611</v>
      </c>
      <c r="O28" s="6">
        <f>E1L212C6</f>
        <v>0.20025307793982405</v>
      </c>
      <c r="P28" s="16" t="s">
        <v>46612</v>
      </c>
      <c r="Q28" s="6">
        <f>E1L212C7</f>
        <v>8.4079248013960779</v>
      </c>
      <c r="R28" s="16" t="s">
        <v>46613</v>
      </c>
      <c r="S28" s="6">
        <f>E1L212C8</f>
        <v>-2.6674651798875377</v>
      </c>
      <c r="T28" s="16" t="s">
        <v>46614</v>
      </c>
      <c r="U28" s="6">
        <f>E1L212C9</f>
        <v>12.777393183880765</v>
      </c>
      <c r="V28" s="16" t="s">
        <v>46615</v>
      </c>
      <c r="W28" s="6">
        <f>E1L212C10</f>
        <v>8.4079248013960761</v>
      </c>
      <c r="X28" s="16" t="s">
        <v>46616</v>
      </c>
      <c r="Y28" s="6">
        <f>E1L212C11</f>
        <v>-2.6674651798875448</v>
      </c>
      <c r="Z28" s="16" t="s">
        <v>46617</v>
      </c>
      <c r="AA28" s="6">
        <f>E1L212C12</f>
        <v>12.777393183880765</v>
      </c>
      <c r="AB28" s="16" t="s">
        <v>46618</v>
      </c>
      <c r="AC28" s="6">
        <f>E1L212C13</f>
        <v>0.2911020250188428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B1D12-44AE-4D51-9E0B-12F9F4E8F415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EB7E7-B3A7-4F5E-BE1C-1BD50848CF4E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4.5154658284712799</v>
      </c>
      <c r="BB8" s="16" t="s">
        <v>46769</v>
      </c>
      <c r="BC8" s="6">
        <f>B6L201C36</f>
        <v>0</v>
      </c>
      <c r="BD8" s="16" t="s">
        <v>46770</v>
      </c>
      <c r="BE8" s="6">
        <f>B6L201C37</f>
        <v>6.7731987427069207</v>
      </c>
      <c r="BF8" s="16" t="s">
        <v>46771</v>
      </c>
      <c r="BG8" s="6">
        <f>B6L201C38</f>
        <v>5.4185589941655357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1.7178017532029668</v>
      </c>
      <c r="H9" s="16" t="s">
        <v>46774</v>
      </c>
      <c r="I9" s="6">
        <f>B3L818C3</f>
        <v>1.4140807474140806</v>
      </c>
      <c r="J9" s="16" t="s">
        <v>12040</v>
      </c>
      <c r="K9" s="6">
        <f>B3L836C3</f>
        <v>1.6740249122300774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426.32700099045968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689.14166219201888</v>
      </c>
      <c r="AZ9" s="16" t="s">
        <v>46780</v>
      </c>
      <c r="BA9" s="6">
        <f>B6L202C35</f>
        <v>4.5154658284712799</v>
      </c>
      <c r="BB9" s="16" t="s">
        <v>46781</v>
      </c>
      <c r="BC9" s="6">
        <f>B6L202C36</f>
        <v>2.4835062056592037</v>
      </c>
      <c r="BD9" s="16" t="s">
        <v>46782</v>
      </c>
      <c r="BE9" s="6">
        <f>B6L202C37</f>
        <v>6.7731987427069198</v>
      </c>
      <c r="BF9" s="16" t="s">
        <v>46783</v>
      </c>
      <c r="BG9" s="6">
        <f>B6L202C38</f>
        <v>5.4185589941655348</v>
      </c>
      <c r="BH9" s="16" t="s">
        <v>46784</v>
      </c>
      <c r="BI9" s="6">
        <f>B6L202C39</f>
        <v>1.1288664571178202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1.8628925746221969</v>
      </c>
      <c r="H10" s="16" t="s">
        <v>46786</v>
      </c>
      <c r="I10" s="6">
        <f>B3L819C3</f>
        <v>1.5280576349411832</v>
      </c>
      <c r="J10" s="16" t="s">
        <v>12079</v>
      </c>
      <c r="K10" s="6">
        <f>B3L837C3</f>
        <v>1.6964831430030001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426.32700099045968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4117.7207315780097</v>
      </c>
      <c r="AZ10" s="16" t="s">
        <v>46792</v>
      </c>
      <c r="BA10" s="6">
        <f>B6L203C35</f>
        <v>4.5154658284712799</v>
      </c>
      <c r="BB10" s="16" t="s">
        <v>46793</v>
      </c>
      <c r="BC10" s="6">
        <f>B6L203C36</f>
        <v>2.4835062056592045</v>
      </c>
      <c r="BD10" s="16" t="s">
        <v>46794</v>
      </c>
      <c r="BE10" s="6">
        <f>B6L203C37</f>
        <v>6.7731987427069207</v>
      </c>
      <c r="BF10" s="16" t="s">
        <v>46795</v>
      </c>
      <c r="BG10" s="6">
        <f>B6L203C38</f>
        <v>5.4185589941655357</v>
      </c>
      <c r="BH10" s="16" t="s">
        <v>46796</v>
      </c>
      <c r="BI10" s="6">
        <f>B6L203C39</f>
        <v>1.12886645711782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1.8972371736423619</v>
      </c>
      <c r="H11" s="16" t="s">
        <v>46798</v>
      </c>
      <c r="I11" s="6">
        <f>B3L820C3</f>
        <v>2.0178029161179776</v>
      </c>
      <c r="J11" s="16" t="s">
        <v>12118</v>
      </c>
      <c r="K11" s="6">
        <f>B3L838C3</f>
        <v>1.9883229212114819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426.32700099045968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27242.442009079867</v>
      </c>
      <c r="AZ11" s="16" t="s">
        <v>46804</v>
      </c>
      <c r="BA11" s="6">
        <f>B6L204C35</f>
        <v>4.5154658284712799</v>
      </c>
      <c r="BB11" s="16" t="s">
        <v>46805</v>
      </c>
      <c r="BC11" s="6">
        <f>B6L204C36</f>
        <v>2.4835062056592041</v>
      </c>
      <c r="BD11" s="16" t="s">
        <v>46806</v>
      </c>
      <c r="BE11" s="6">
        <f>B6L204C37</f>
        <v>6.7731987427069198</v>
      </c>
      <c r="BF11" s="16" t="s">
        <v>46807</v>
      </c>
      <c r="BG11" s="6">
        <f>B6L204C38</f>
        <v>5.4185589941655348</v>
      </c>
      <c r="BH11" s="16" t="s">
        <v>46808</v>
      </c>
      <c r="BI11" s="6">
        <f>B6L204C39</f>
        <v>1.12886645711782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1.9351237782040742</v>
      </c>
      <c r="H12" s="16" t="s">
        <v>46810</v>
      </c>
      <c r="I12" s="6">
        <f>B3L821C3</f>
        <v>2.0202863961813842</v>
      </c>
      <c r="J12" s="16" t="s">
        <v>12157</v>
      </c>
      <c r="K12" s="6">
        <f>B3L839C3</f>
        <v>1.9600315404402735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426.32700099045974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1246.2858438144915</v>
      </c>
      <c r="AZ12" s="16" t="s">
        <v>46816</v>
      </c>
      <c r="BA12" s="6">
        <f>B6L205C35</f>
        <v>4.515465828471279</v>
      </c>
      <c r="BB12" s="16" t="s">
        <v>46817</v>
      </c>
      <c r="BC12" s="6">
        <f>B6L205C36</f>
        <v>2.4835062056592041</v>
      </c>
      <c r="BD12" s="16" t="s">
        <v>46818</v>
      </c>
      <c r="BE12" s="6">
        <f>B6L205C37</f>
        <v>6.7731987427069198</v>
      </c>
      <c r="BF12" s="16" t="s">
        <v>46819</v>
      </c>
      <c r="BG12" s="6">
        <f>B6L205C38</f>
        <v>5.4185589941655348</v>
      </c>
      <c r="BH12" s="16" t="s">
        <v>46820</v>
      </c>
      <c r="BI12" s="6">
        <f>B6L205C39</f>
        <v>1.12886645711782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1.9800667087965496</v>
      </c>
      <c r="H13" s="16" t="s">
        <v>46822</v>
      </c>
      <c r="I13" s="6">
        <f>B3L822C3</f>
        <v>2.0163025309236788</v>
      </c>
      <c r="J13" s="16" t="s">
        <v>12196</v>
      </c>
      <c r="K13" s="6">
        <f>B3L840C3</f>
        <v>1.9952415619667552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426.32700099045974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4103.7898341412911</v>
      </c>
      <c r="AZ13" s="16" t="s">
        <v>46828</v>
      </c>
      <c r="BA13" s="6">
        <f>B6L206C35</f>
        <v>4.515465828471279</v>
      </c>
      <c r="BB13" s="16" t="s">
        <v>46829</v>
      </c>
      <c r="BC13" s="6">
        <f>B6L206C36</f>
        <v>2.4835062056592041</v>
      </c>
      <c r="BD13" s="16" t="s">
        <v>46830</v>
      </c>
      <c r="BE13" s="6">
        <f>B6L206C37</f>
        <v>6.7731987427069198</v>
      </c>
      <c r="BF13" s="16" t="s">
        <v>46831</v>
      </c>
      <c r="BG13" s="6">
        <f>B6L206C38</f>
        <v>5.4185589941655348</v>
      </c>
      <c r="BH13" s="16" t="s">
        <v>46832</v>
      </c>
      <c r="BI13" s="6">
        <f>B6L206C39</f>
        <v>1.12886645711782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2.4825796886582654</v>
      </c>
      <c r="H14" s="16" t="s">
        <v>46834</v>
      </c>
      <c r="I14" s="6">
        <f>B3L823C3</f>
        <v>2.0177483181638305</v>
      </c>
      <c r="J14" s="16" t="s">
        <v>12235</v>
      </c>
      <c r="K14" s="6">
        <f>B3L841C3</f>
        <v>2.0819149299041513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426.32700099045962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2485.1794196930664</v>
      </c>
      <c r="AZ14" s="16" t="s">
        <v>46840</v>
      </c>
      <c r="BA14" s="6">
        <f>B6L207C35</f>
        <v>4.5154658284712799</v>
      </c>
      <c r="BB14" s="16" t="s">
        <v>46841</v>
      </c>
      <c r="BC14" s="6">
        <f>B6L207C36</f>
        <v>2.4835062056592041</v>
      </c>
      <c r="BD14" s="16" t="s">
        <v>46842</v>
      </c>
      <c r="BE14" s="6">
        <f>B6L207C37</f>
        <v>6.7731987427069198</v>
      </c>
      <c r="BF14" s="16" t="s">
        <v>46843</v>
      </c>
      <c r="BG14" s="6">
        <f>B6L207C38</f>
        <v>5.4185589941655348</v>
      </c>
      <c r="BH14" s="16" t="s">
        <v>46844</v>
      </c>
      <c r="BI14" s="6">
        <f>B6L207C39</f>
        <v>1.12886645711782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2.0187146674662877</v>
      </c>
      <c r="H15" s="16" t="s">
        <v>46846</v>
      </c>
      <c r="I15" s="6">
        <f>B3L824C3</f>
        <v>2.0262489064526834</v>
      </c>
      <c r="J15" s="16" t="s">
        <v>12274</v>
      </c>
      <c r="K15" s="6">
        <f>B3L842C3</f>
        <v>2.0249219054601717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426.32700099045974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1092.7826617890096</v>
      </c>
      <c r="AZ15" s="16" t="s">
        <v>46852</v>
      </c>
      <c r="BA15" s="6">
        <f>B6L208C35</f>
        <v>4.515465828471279</v>
      </c>
      <c r="BB15" s="16" t="s">
        <v>46853</v>
      </c>
      <c r="BC15" s="6">
        <f>B6L208C36</f>
        <v>2.4835062056592041</v>
      </c>
      <c r="BD15" s="16" t="s">
        <v>46854</v>
      </c>
      <c r="BE15" s="6">
        <f>B6L208C37</f>
        <v>6.7731987427069198</v>
      </c>
      <c r="BF15" s="16" t="s">
        <v>46855</v>
      </c>
      <c r="BG15" s="6">
        <f>B6L208C38</f>
        <v>5.4185589941655348</v>
      </c>
      <c r="BH15" s="16" t="s">
        <v>46856</v>
      </c>
      <c r="BI15" s="6">
        <f>B6L208C39</f>
        <v>1.12886645711782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1.903434915431041</v>
      </c>
      <c r="H16" s="16" t="s">
        <v>46858</v>
      </c>
      <c r="I16" s="6">
        <f>B3L825C3</f>
        <v>2.1357328707718994</v>
      </c>
      <c r="J16" s="16" t="s">
        <v>12313</v>
      </c>
      <c r="K16" s="6">
        <f>B3L843C3</f>
        <v>1.9628458936394388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426.32700099045968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1745.5404910769421</v>
      </c>
      <c r="AZ16" s="16" t="s">
        <v>46864</v>
      </c>
      <c r="BA16" s="6">
        <f>B6L209C35</f>
        <v>4.5154658284712799</v>
      </c>
      <c r="BB16" s="16" t="s">
        <v>46865</v>
      </c>
      <c r="BC16" s="6">
        <f>B6L209C36</f>
        <v>2.4835062056592037</v>
      </c>
      <c r="BD16" s="16" t="s">
        <v>46866</v>
      </c>
      <c r="BE16" s="6">
        <f>B6L209C37</f>
        <v>6.7731987427069198</v>
      </c>
      <c r="BF16" s="16" t="s">
        <v>46867</v>
      </c>
      <c r="BG16" s="6">
        <f>B6L209C38</f>
        <v>5.4185589941655348</v>
      </c>
      <c r="BH16" s="16" t="s">
        <v>46868</v>
      </c>
      <c r="BI16" s="6">
        <f>B6L209C39</f>
        <v>1.12886645711782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1.9908712363869314</v>
      </c>
      <c r="H17" s="16" t="s">
        <v>46870</v>
      </c>
      <c r="I17" s="6">
        <f>B3L826C3</f>
        <v>2.1642512077294684</v>
      </c>
      <c r="J17" s="16" t="s">
        <v>12352</v>
      </c>
      <c r="K17" s="6">
        <f>B3L844C3</f>
        <v>1.9936983064198504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426.32700099045974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49955.129732106863</v>
      </c>
      <c r="AZ17" s="16" t="s">
        <v>46876</v>
      </c>
      <c r="BA17" s="6">
        <f>B6L210C35</f>
        <v>4.5154658284712799</v>
      </c>
      <c r="BB17" s="16" t="s">
        <v>46877</v>
      </c>
      <c r="BC17" s="6">
        <f>B6L210C36</f>
        <v>2.4835062056592037</v>
      </c>
      <c r="BD17" s="16" t="s">
        <v>46878</v>
      </c>
      <c r="BE17" s="6">
        <f>B6L210C37</f>
        <v>6.7731987427069189</v>
      </c>
      <c r="BF17" s="16" t="s">
        <v>46879</v>
      </c>
      <c r="BG17" s="6">
        <f>B6L210C38</f>
        <v>5.4185589941655348</v>
      </c>
      <c r="BH17" s="16" t="s">
        <v>46880</v>
      </c>
      <c r="BI17" s="6">
        <f>B6L210C39</f>
        <v>1.1288664571178202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1.1565057258437821</v>
      </c>
      <c r="H18" s="16" t="s">
        <v>46882</v>
      </c>
      <c r="I18" s="6">
        <f>B3L827C3</f>
        <v>1.1355686560607487</v>
      </c>
      <c r="J18" s="16" t="s">
        <v>12391</v>
      </c>
      <c r="K18" s="6">
        <f>B3L845C3</f>
        <v>1.1424277269136889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426.32700099045974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26219.277519558447</v>
      </c>
      <c r="AZ18" s="16" t="s">
        <v>46888</v>
      </c>
      <c r="BA18" s="6">
        <f>B6L211C35</f>
        <v>4.5154658284712799</v>
      </c>
      <c r="BB18" s="16" t="s">
        <v>46889</v>
      </c>
      <c r="BC18" s="6">
        <f>B6L211C36</f>
        <v>2.4835062056592041</v>
      </c>
      <c r="BD18" s="16" t="s">
        <v>46890</v>
      </c>
      <c r="BE18" s="6">
        <f>B6L211C37</f>
        <v>6.7731987427069198</v>
      </c>
      <c r="BF18" s="16" t="s">
        <v>46891</v>
      </c>
      <c r="BG18" s="6">
        <f>B6L211C38</f>
        <v>5.4185589941655357</v>
      </c>
      <c r="BH18" s="16" t="s">
        <v>46892</v>
      </c>
      <c r="BI18" s="6">
        <f>B6L211C39</f>
        <v>1.1288664571178202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1.3171528969518673</v>
      </c>
      <c r="H19" s="16" t="s">
        <v>46894</v>
      </c>
      <c r="I19" s="6">
        <f>B3L828C3</f>
        <v>1.2404784446054657</v>
      </c>
      <c r="J19" s="16" t="s">
        <v>12430</v>
      </c>
      <c r="K19" s="6">
        <f>B3L846C3</f>
        <v>1.2529453189359647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426.32700099045968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47319.771293268903</v>
      </c>
      <c r="AZ19" s="16" t="s">
        <v>46900</v>
      </c>
      <c r="BA19" s="6">
        <f>B6L212C35</f>
        <v>4.5154658284712799</v>
      </c>
      <c r="BB19" s="16" t="s">
        <v>46901</v>
      </c>
      <c r="BC19" s="6">
        <f>B6L212C36</f>
        <v>2.4835062056592041</v>
      </c>
      <c r="BD19" s="16" t="s">
        <v>46902</v>
      </c>
      <c r="BE19" s="6">
        <f>B6L212C37</f>
        <v>6.7731987427069198</v>
      </c>
      <c r="BF19" s="16" t="s">
        <v>46903</v>
      </c>
      <c r="BG19" s="6">
        <f>B6L212C38</f>
        <v>5.4185589941655357</v>
      </c>
      <c r="BH19" s="16" t="s">
        <v>46904</v>
      </c>
      <c r="BI19" s="6">
        <f>B6L212C39</f>
        <v>1.12886645711782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3.5163398692810457</v>
      </c>
      <c r="H20" s="16" t="s">
        <v>46906</v>
      </c>
      <c r="I20" s="6">
        <f>B3L829C3</f>
        <v>0</v>
      </c>
      <c r="J20" s="16" t="s">
        <v>12469</v>
      </c>
      <c r="K20" s="6">
        <f>B3L847C3</f>
        <v>3.6470588235294117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426.32700099045968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424.04888965398521</v>
      </c>
      <c r="AZ20" s="16" t="s">
        <v>46912</v>
      </c>
      <c r="BA20" s="6">
        <f>B6L213C35</f>
        <v>4.5154658284712799</v>
      </c>
      <c r="BB20" s="16" t="s">
        <v>46913</v>
      </c>
      <c r="BC20" s="6">
        <f>B6L213C36</f>
        <v>2.4835062056592041</v>
      </c>
      <c r="BD20" s="16" t="s">
        <v>46914</v>
      </c>
      <c r="BE20" s="6">
        <f>B6L213C37</f>
        <v>6.7731987427069198</v>
      </c>
      <c r="BF20" s="16" t="s">
        <v>46915</v>
      </c>
      <c r="BG20" s="6">
        <f>B6L213C38</f>
        <v>5.4185589941655348</v>
      </c>
      <c r="BH20" s="16" t="s">
        <v>46916</v>
      </c>
      <c r="BI20" s="6">
        <f>B6L213C39</f>
        <v>1.12886645711782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2.0070484347155357</v>
      </c>
      <c r="H21" s="16" t="s">
        <v>46918</v>
      </c>
      <c r="I21" s="6">
        <f>B3L830C3</f>
        <v>1.9691904892379821</v>
      </c>
      <c r="J21" s="16" t="s">
        <v>12508</v>
      </c>
      <c r="K21" s="6">
        <f>B3L848C3</f>
        <v>1.9893958321503606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426.32700099045962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2196.9675461266547</v>
      </c>
      <c r="AZ21" s="16" t="s">
        <v>46924</v>
      </c>
      <c r="BA21" s="6">
        <f>B6L214C35</f>
        <v>4.515465828471279</v>
      </c>
      <c r="BB21" s="16" t="s">
        <v>46925</v>
      </c>
      <c r="BC21" s="6">
        <f>B6L214C36</f>
        <v>2.4835062056592041</v>
      </c>
      <c r="BD21" s="16" t="s">
        <v>46926</v>
      </c>
      <c r="BE21" s="6">
        <f>B6L214C37</f>
        <v>6.7731987427069198</v>
      </c>
      <c r="BF21" s="16" t="s">
        <v>46927</v>
      </c>
      <c r="BG21" s="6">
        <f>B6L214C38</f>
        <v>5.4185589941655357</v>
      </c>
      <c r="BH21" s="16" t="s">
        <v>46928</v>
      </c>
      <c r="BI21" s="6">
        <f>B6L214C39</f>
        <v>1.12886645711782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2.0548698994405168</v>
      </c>
      <c r="J22" s="16" t="s">
        <v>46930</v>
      </c>
      <c r="K22" s="6">
        <f>B3L849C3</f>
        <v>2.0548698994405168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2.0289307102822676</v>
      </c>
      <c r="J23" s="16" t="s">
        <v>46932</v>
      </c>
      <c r="K23" s="6">
        <f>B3L850C3</f>
        <v>2.0289307102822676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2.0353302611367128</v>
      </c>
      <c r="H24" s="16" t="s">
        <v>46934</v>
      </c>
      <c r="I24" s="6">
        <f>B3L833C3</f>
        <v>2.3567073170731705</v>
      </c>
      <c r="J24" s="16" t="s">
        <v>12547</v>
      </c>
      <c r="K24" s="6">
        <f>B3L852C3</f>
        <v>2.0332845750815078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426.32700099045968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2875.4538470156053</v>
      </c>
      <c r="AZ24" s="16" t="s">
        <v>46940</v>
      </c>
      <c r="BA24" s="6">
        <f>B6L215C35</f>
        <v>4.5154658284712799</v>
      </c>
      <c r="BB24" s="16" t="s">
        <v>46941</v>
      </c>
      <c r="BC24" s="6">
        <f>B6L215C36</f>
        <v>2.4835062056592041</v>
      </c>
      <c r="BD24" s="16" t="s">
        <v>46942</v>
      </c>
      <c r="BE24" s="6">
        <f>B6L215C37</f>
        <v>6.7731987427069189</v>
      </c>
      <c r="BF24" s="16" t="s">
        <v>46943</v>
      </c>
      <c r="BG24" s="6">
        <f>B6L215C38</f>
        <v>5.4185589941655348</v>
      </c>
      <c r="BH24" s="16" t="s">
        <v>46944</v>
      </c>
      <c r="BI24" s="6">
        <f>B6L215C39</f>
        <v>1.12886645711782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1.7200555444918739</v>
      </c>
      <c r="H25" s="16" t="s">
        <v>46946</v>
      </c>
      <c r="I25" s="6">
        <f>B3L834C3</f>
        <v>1.7097587361769353</v>
      </c>
      <c r="J25" s="16" t="s">
        <v>46947</v>
      </c>
      <c r="K25" s="6">
        <f>B3L853C3</f>
        <v>1.713036974654979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426.32700099045974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3516.6879586400109</v>
      </c>
      <c r="AZ25" s="16" t="s">
        <v>46953</v>
      </c>
      <c r="BA25" s="6">
        <f>IF(B6L216C3=0,0,B6L216C29/B6L216C3)</f>
        <v>4.5154658284712799</v>
      </c>
      <c r="BB25" s="16" t="s">
        <v>46954</v>
      </c>
      <c r="BC25" s="6">
        <f>IF(B6L216C8=0,0,B6L216C30/B6L216C8)</f>
        <v>2.483506205659205</v>
      </c>
      <c r="BD25" s="16" t="s">
        <v>46955</v>
      </c>
      <c r="BE25" s="6">
        <f>IF(B6L216C13=0,0,B6L216C31/B6L216C13)</f>
        <v>6.7731987427069189</v>
      </c>
      <c r="BF25" s="16" t="s">
        <v>46956</v>
      </c>
      <c r="BG25" s="6">
        <f>IF(B6L216C18=0,0,B6L216C32/B6L216C18)</f>
        <v>5.4185589941655357</v>
      </c>
      <c r="BH25" s="16" t="s">
        <v>46957</v>
      </c>
      <c r="BI25" s="6">
        <f>IF(B6L216C24=0,0,B6L216C33/B6L216C24)</f>
        <v>1.12886645711782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B4808-37D4-4B3B-A762-92C5D15E2F85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7.4149455840882252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3.481037025010858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2.1639065894230787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3.3585866338734589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10053.8457377794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2907.08790706847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6301.9020646016452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736839.81383696769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621066.93183776422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1357906.7456747319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137093.04999999999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9.9050006231149723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1.0662572272333795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1.3955332863595085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5DB0E-1835-410E-9776-36402DB1ED8A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3.2767644440331832E-3</v>
      </c>
    </row>
    <row r="9" spans="1:7" x14ac:dyDescent="0.3">
      <c r="A9" s="11">
        <f>CURRENT_YEAR</f>
        <v>2023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1.0079479603947734E-3</v>
      </c>
    </row>
    <row r="10" spans="1:7" x14ac:dyDescent="0.3">
      <c r="A10" s="11">
        <f>CURRENT_YEAR</f>
        <v>2023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2.1453254070551474E-3</v>
      </c>
    </row>
    <row r="11" spans="1:7" x14ac:dyDescent="0.3">
      <c r="A11" s="11">
        <f>CURRENT_YEAR</f>
        <v>2023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0.96571563563794804</v>
      </c>
    </row>
    <row r="15" spans="1:7" x14ac:dyDescent="0.3">
      <c r="A15" s="11">
        <f>CURRENT_YEAR</f>
        <v>2023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3.0815146400571105E-5</v>
      </c>
    </row>
    <row r="16" spans="1:7" x14ac:dyDescent="0.3">
      <c r="A16" s="11">
        <f>CURRENT_YEAR</f>
        <v>2023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3.1005094235611753E-3</v>
      </c>
    </row>
    <row r="17" spans="1:7" x14ac:dyDescent="0.3">
      <c r="A17" s="11">
        <f>CURRENT_YEAR</f>
        <v>2023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13.344657249685438</v>
      </c>
    </row>
    <row r="18" spans="1:7" x14ac:dyDescent="0.3">
      <c r="A18" s="11">
        <f>CURRENT_YEAR</f>
        <v>2023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6.486967785393106</v>
      </c>
    </row>
    <row r="21" spans="1:7" x14ac:dyDescent="0.3">
      <c r="A21" s="11">
        <f>CURRENT_YEAR</f>
        <v>2023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0.78161892410529599</v>
      </c>
    </row>
    <row r="22" spans="1:7" x14ac:dyDescent="0.3">
      <c r="A22" s="11">
        <f>CURRENT_YEAR</f>
        <v>2023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0.65224424481658805</v>
      </c>
    </row>
    <row r="23" spans="1:7" x14ac:dyDescent="0.3">
      <c r="A23" s="11">
        <f>CURRENT_YEAR</f>
        <v>2023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1.6714078436929893</v>
      </c>
    </row>
    <row r="24" spans="1:7" x14ac:dyDescent="0.3">
      <c r="A24" s="11">
        <f>CURRENT_YEAR</f>
        <v>2023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6.3637876045915007</v>
      </c>
    </row>
    <row r="33" spans="1:7" x14ac:dyDescent="0.3">
      <c r="A33" s="11">
        <f>CURRENT_YEAR</f>
        <v>2023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7.633812009081459</v>
      </c>
    </row>
    <row r="39" spans="1:7" x14ac:dyDescent="0.3">
      <c r="A39" s="11">
        <f>CURRENT_YEAR</f>
        <v>2023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1.6475985671942481</v>
      </c>
    </row>
    <row r="40" spans="1:7" x14ac:dyDescent="0.3">
      <c r="A40" s="11">
        <f>CURRENT_YEAR</f>
        <v>2023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5.9344912644801004</v>
      </c>
    </row>
    <row r="41" spans="1:7" x14ac:dyDescent="0.3">
      <c r="A41" s="11">
        <f>CURRENT_YEAR</f>
        <v>2023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2023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2023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2023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0.30242051731643371</v>
      </c>
    </row>
    <row r="48" spans="1:7" x14ac:dyDescent="0.3">
      <c r="A48" s="11">
        <f>CURRENT_YEAR</f>
        <v>2023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0.10641080245284833</v>
      </c>
    </row>
    <row r="49" spans="1:7" x14ac:dyDescent="0.3">
      <c r="A49" s="11">
        <f>CURRENT_YEAR</f>
        <v>2023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0.35865650773145208</v>
      </c>
    </row>
    <row r="50" spans="1:7" x14ac:dyDescent="0.3">
      <c r="A50" s="11">
        <f>CURRENT_YEAR</f>
        <v>2023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2023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2023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2023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0.26540903857745535</v>
      </c>
    </row>
    <row r="54" spans="1:7" x14ac:dyDescent="0.3">
      <c r="A54" s="11">
        <f>CURRENT_YEAR</f>
        <v>2023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0.1284667643585507</v>
      </c>
    </row>
    <row r="57" spans="1:7" x14ac:dyDescent="0.3">
      <c r="A57" s="11">
        <f>CURRENT_YEAR</f>
        <v>2023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2023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2023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6.059281465729318E-2</v>
      </c>
    </row>
    <row r="62" spans="1:7" x14ac:dyDescent="0.3">
      <c r="A62" s="11">
        <f>CURRENT_YEAR</f>
        <v>2023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1.0508951178594883</v>
      </c>
    </row>
    <row r="63" spans="1:7" x14ac:dyDescent="0.3">
      <c r="A63" s="11">
        <f>CURRENT_YEAR</f>
        <v>2023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0.12198581422333518</v>
      </c>
    </row>
    <row r="64" spans="1:7" x14ac:dyDescent="0.3">
      <c r="A64" s="11">
        <f>CURRENT_YEAR</f>
        <v>2023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1.4736778988644741E-2</v>
      </c>
    </row>
    <row r="65" spans="1:7" x14ac:dyDescent="0.3">
      <c r="A65" s="11">
        <f>CURRENT_YEAR</f>
        <v>2023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71.487930952959175</v>
      </c>
    </row>
    <row r="66" spans="1:7" x14ac:dyDescent="0.3">
      <c r="A66" s="11">
        <f>CURRENT_YEAR</f>
        <v>2023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5.5997456422475098</v>
      </c>
    </row>
    <row r="67" spans="1:7" x14ac:dyDescent="0.3">
      <c r="A67" s="11">
        <f>CURRENT_YEAR</f>
        <v>2023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13.336329383446451</v>
      </c>
    </row>
    <row r="68" spans="1:7" x14ac:dyDescent="0.3">
      <c r="A68" s="11">
        <f>CURRENT_YEAR</f>
        <v>2023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26.898039420891976</v>
      </c>
    </row>
    <row r="69" spans="1:7" x14ac:dyDescent="0.3">
      <c r="A69" s="11">
        <f>CURRENT_YEAR</f>
        <v>2023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916.06713347818413</v>
      </c>
    </row>
    <row r="72" spans="1:7" x14ac:dyDescent="0.3">
      <c r="A72" s="11">
        <f>CURRENT_YEAR</f>
        <v>2023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231.84014020032086</v>
      </c>
    </row>
    <row r="78" spans="1:7" x14ac:dyDescent="0.3">
      <c r="A78" s="11">
        <f>CURRENT_YEAR</f>
        <v>2023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0.58069828267188051</v>
      </c>
    </row>
    <row r="79" spans="1:7" x14ac:dyDescent="0.3">
      <c r="A79" s="11">
        <f>CURRENT_YEAR</f>
        <v>2023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1.880508967493989</v>
      </c>
    </row>
    <row r="80" spans="1:7" x14ac:dyDescent="0.3">
      <c r="A80" s="11">
        <f>CURRENT_YEAR</f>
        <v>2023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434.60392441001903</v>
      </c>
    </row>
    <row r="84" spans="1:7" x14ac:dyDescent="0.3">
      <c r="A84" s="11">
        <f>CURRENT_YEAR</f>
        <v>2023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1.0885679776129149</v>
      </c>
    </row>
    <row r="85" spans="1:7" x14ac:dyDescent="0.3">
      <c r="A85" s="11">
        <f>CURRENT_YEAR</f>
        <v>2023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3.5251728904880539</v>
      </c>
    </row>
    <row r="86" spans="1:7" x14ac:dyDescent="0.3">
      <c r="A86" s="11">
        <f>CURRENT_YEAR</f>
        <v>2023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3.891664769567544E-2</v>
      </c>
    </row>
    <row r="88" spans="1:7" x14ac:dyDescent="0.3">
      <c r="A88" s="11">
        <f>CURRENT_YEAR</f>
        <v>2023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4.0701888109161206E-2</v>
      </c>
    </row>
    <row r="89" spans="1:7" x14ac:dyDescent="0.3">
      <c r="A89" s="11">
        <f>CURRENT_YEAR</f>
        <v>2023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8.0511946889816755E-4</v>
      </c>
    </row>
    <row r="90" spans="1:7" x14ac:dyDescent="0.3">
      <c r="A90" s="11">
        <f>CURRENT_YEAR</f>
        <v>2023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0.10118328400875634</v>
      </c>
    </row>
    <row r="91" spans="1:7" x14ac:dyDescent="0.3">
      <c r="A91" s="11">
        <f>CURRENT_YEAR</f>
        <v>2023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0.10582490908381886</v>
      </c>
    </row>
    <row r="92" spans="1:7" x14ac:dyDescent="0.3">
      <c r="A92" s="11">
        <f>CURRENT_YEAR</f>
        <v>2023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2.0933106191352376E-3</v>
      </c>
    </row>
    <row r="93" spans="1:7" x14ac:dyDescent="0.3">
      <c r="A93" s="11">
        <f>CURRENT_YEAR</f>
        <v>2023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4.4573389996619861</v>
      </c>
    </row>
    <row r="94" spans="1:7" x14ac:dyDescent="0.3">
      <c r="A94" s="11">
        <f>CURRENT_YEAR</f>
        <v>2023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16.025737194417488</v>
      </c>
    </row>
    <row r="95" spans="1:7" x14ac:dyDescent="0.3">
      <c r="A95" s="11">
        <f>CURRENT_YEAR</f>
        <v>2023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8.9573128539746527E-2</v>
      </c>
    </row>
    <row r="96" spans="1:7" x14ac:dyDescent="0.3">
      <c r="A96" s="11">
        <f>CURRENT_YEAR</f>
        <v>2023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4.4573389996619852</v>
      </c>
    </row>
    <row r="97" spans="1:7" x14ac:dyDescent="0.3">
      <c r="A97" s="11">
        <f>CURRENT_YEAR</f>
        <v>2023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16.025737194417488</v>
      </c>
    </row>
    <row r="98" spans="1:7" x14ac:dyDescent="0.3">
      <c r="A98" s="11">
        <f>CURRENT_YEAR</f>
        <v>2023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8.9573128539746527E-2</v>
      </c>
    </row>
    <row r="99" spans="1:7" x14ac:dyDescent="0.3">
      <c r="A99" s="11">
        <f>CURRENT_YEAR</f>
        <v>2023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0.23738755480776425</v>
      </c>
    </row>
    <row r="100" spans="1:7" x14ac:dyDescent="0.3">
      <c r="A100" s="11">
        <f>CURRENT_YEAR</f>
        <v>2023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7.7341884755637649E-2</v>
      </c>
    </row>
    <row r="101" spans="1:7" x14ac:dyDescent="0.3">
      <c r="A101" s="11">
        <f>CURRENT_YEAR</f>
        <v>2023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3.1152501908367658E-2</v>
      </c>
    </row>
    <row r="102" spans="1:7" x14ac:dyDescent="0.3">
      <c r="A102" s="11">
        <f>CURRENT_YEAR</f>
        <v>2023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2.7100803049642214E-2</v>
      </c>
    </row>
    <row r="103" spans="1:7" x14ac:dyDescent="0.3">
      <c r="A103" s="11">
        <f>CURRENT_YEAR</f>
        <v>2023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0.2010889003646584</v>
      </c>
    </row>
    <row r="104" spans="1:7" x14ac:dyDescent="0.3">
      <c r="A104" s="11">
        <f>CURRENT_YEAR</f>
        <v>2023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8.0996504961755672E-2</v>
      </c>
    </row>
    <row r="105" spans="1:7" x14ac:dyDescent="0.3">
      <c r="A105" s="11">
        <f>CURRENT_YEAR</f>
        <v>2023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7.0462087929069619E-2</v>
      </c>
    </row>
    <row r="106" spans="1:7" x14ac:dyDescent="0.3">
      <c r="A106" s="11">
        <f>CURRENT_YEAR</f>
        <v>2023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11.923676964593755</v>
      </c>
    </row>
    <row r="107" spans="1:7" x14ac:dyDescent="0.3">
      <c r="A107" s="11">
        <f>CURRENT_YEAR</f>
        <v>2023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26.985008378592319</v>
      </c>
    </row>
    <row r="108" spans="1:7" x14ac:dyDescent="0.3">
      <c r="A108" s="11">
        <f>CURRENT_YEAR</f>
        <v>2023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6.1804645652770134</v>
      </c>
    </row>
    <row r="109" spans="1:7" x14ac:dyDescent="0.3">
      <c r="A109" s="11">
        <f>CURRENT_YEAR</f>
        <v>2023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11.923676964593755</v>
      </c>
    </row>
    <row r="110" spans="1:7" x14ac:dyDescent="0.3">
      <c r="A110" s="11">
        <f>CURRENT_YEAR</f>
        <v>2023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26.985008378592319</v>
      </c>
    </row>
    <row r="111" spans="1:7" x14ac:dyDescent="0.3">
      <c r="A111" s="11">
        <f>CURRENT_YEAR</f>
        <v>2023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6.1804645652770125</v>
      </c>
    </row>
    <row r="112" spans="1:7" x14ac:dyDescent="0.3">
      <c r="A112" s="11">
        <f>CURRENT_YEAR</f>
        <v>2023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0.31136994398553797</v>
      </c>
    </row>
    <row r="113" spans="1:7" x14ac:dyDescent="0.3">
      <c r="A113" s="11">
        <f>CURRENT_YEAR</f>
        <v>2023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5.4430035043837352E-2</v>
      </c>
    </row>
    <row r="114" spans="1:7" x14ac:dyDescent="0.3">
      <c r="A114" s="11">
        <f>CURRENT_YEAR</f>
        <v>2023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7.7719019876133898E-3</v>
      </c>
    </row>
    <row r="115" spans="1:7" x14ac:dyDescent="0.3">
      <c r="A115" s="11">
        <f>CURRENT_YEAR</f>
        <v>2023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9.5894947980687158E-3</v>
      </c>
    </row>
    <row r="116" spans="1:7" x14ac:dyDescent="0.3">
      <c r="A116" s="11">
        <f>CURRENT_YEAR</f>
        <v>2023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0.14151809111397737</v>
      </c>
    </row>
    <row r="117" spans="1:7" x14ac:dyDescent="0.3">
      <c r="A117" s="11">
        <f>CURRENT_YEAR</f>
        <v>2023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2.0206945167794792E-2</v>
      </c>
    </row>
    <row r="118" spans="1:7" x14ac:dyDescent="0.3">
      <c r="A118" s="11">
        <f>CURRENT_YEAR</f>
        <v>2023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2.4932686474978635E-2</v>
      </c>
    </row>
    <row r="119" spans="1:7" x14ac:dyDescent="0.3">
      <c r="A119" s="11">
        <f>CURRENT_YEAR</f>
        <v>2023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6.1216366947492951</v>
      </c>
    </row>
    <row r="120" spans="1:7" x14ac:dyDescent="0.3">
      <c r="A120" s="11">
        <f>CURRENT_YEAR</f>
        <v>2023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1.3987057468695876</v>
      </c>
    </row>
    <row r="121" spans="1:7" x14ac:dyDescent="0.3">
      <c r="A121" s="11">
        <f>CURRENT_YEAR</f>
        <v>2023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1.5130940015325776</v>
      </c>
    </row>
    <row r="122" spans="1:7" x14ac:dyDescent="0.3">
      <c r="A122" s="11">
        <f>CURRENT_YEAR</f>
        <v>2023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6.1216366947492951</v>
      </c>
    </row>
    <row r="123" spans="1:7" x14ac:dyDescent="0.3">
      <c r="A123" s="11">
        <f>CURRENT_YEAR</f>
        <v>2023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1.3987057468695876</v>
      </c>
    </row>
    <row r="124" spans="1:7" x14ac:dyDescent="0.3">
      <c r="A124" s="11">
        <f>CURRENT_YEAR</f>
        <v>2023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1.5130940015325776</v>
      </c>
    </row>
    <row r="125" spans="1:7" x14ac:dyDescent="0.3">
      <c r="A125" s="11">
        <f>CURRENT_YEAR</f>
        <v>2023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2.3921385302215739E-3</v>
      </c>
    </row>
    <row r="126" spans="1:7" x14ac:dyDescent="0.3">
      <c r="A126" s="11">
        <f>CURRENT_YEAR</f>
        <v>2023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7.0792940662625953E-2</v>
      </c>
    </row>
    <row r="127" spans="1:7" x14ac:dyDescent="0.3">
      <c r="A127" s="11">
        <f>CURRENT_YEAR</f>
        <v>2023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2.5292804438933319E-2</v>
      </c>
    </row>
    <row r="128" spans="1:7" x14ac:dyDescent="0.3">
      <c r="A128" s="11">
        <f>CURRENT_YEAR</f>
        <v>2023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2.448500294021316E-2</v>
      </c>
    </row>
    <row r="129" spans="1:7" x14ac:dyDescent="0.3">
      <c r="A129" s="11">
        <f>CURRENT_YEAR</f>
        <v>2023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0.18406164572282785</v>
      </c>
    </row>
    <row r="130" spans="1:7" x14ac:dyDescent="0.3">
      <c r="A130" s="11">
        <f>CURRENT_YEAR</f>
        <v>2023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6.5761291541226591E-2</v>
      </c>
    </row>
    <row r="131" spans="1:7" x14ac:dyDescent="0.3">
      <c r="A131" s="11">
        <f>CURRENT_YEAR</f>
        <v>2023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6.3661007644554235E-2</v>
      </c>
    </row>
    <row r="132" spans="1:7" x14ac:dyDescent="0.3">
      <c r="A132" s="11">
        <f>CURRENT_YEAR</f>
        <v>2023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8.0447698686655791</v>
      </c>
    </row>
    <row r="133" spans="1:7" x14ac:dyDescent="0.3">
      <c r="A133" s="11">
        <f>CURRENT_YEAR</f>
        <v>2023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61.207626812508011</v>
      </c>
    </row>
    <row r="134" spans="1:7" x14ac:dyDescent="0.3">
      <c r="A134" s="11">
        <f>CURRENT_YEAR</f>
        <v>2023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4.0221943232882555</v>
      </c>
    </row>
    <row r="135" spans="1:7" x14ac:dyDescent="0.3">
      <c r="A135" s="11">
        <f>CURRENT_YEAR</f>
        <v>2023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8.0447698686655809</v>
      </c>
    </row>
    <row r="136" spans="1:7" x14ac:dyDescent="0.3">
      <c r="A136" s="11">
        <f>CURRENT_YEAR</f>
        <v>2023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61.207626812508018</v>
      </c>
    </row>
    <row r="137" spans="1:7" x14ac:dyDescent="0.3">
      <c r="A137" s="11">
        <f>CURRENT_YEAR</f>
        <v>2023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4.0221943232882555</v>
      </c>
    </row>
    <row r="138" spans="1:7" x14ac:dyDescent="0.3">
      <c r="A138" s="11">
        <f>CURRENT_YEAR</f>
        <v>2023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2023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3.3170698102830729E-2</v>
      </c>
    </row>
    <row r="140" spans="1:7" x14ac:dyDescent="0.3">
      <c r="A140" s="11">
        <f>CURRENT_YEAR</f>
        <v>2023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-8.6890512319078483E-4</v>
      </c>
    </row>
    <row r="141" spans="1:7" x14ac:dyDescent="0.3">
      <c r="A141" s="11">
        <f>CURRENT_YEAR</f>
        <v>2023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1.9652772106882498E-2</v>
      </c>
    </row>
    <row r="142" spans="1:7" x14ac:dyDescent="0.3">
      <c r="A142" s="11">
        <f>CURRENT_YEAR</f>
        <v>2023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8.6243815067359481E-2</v>
      </c>
    </row>
    <row r="143" spans="1:7" x14ac:dyDescent="0.3">
      <c r="A143" s="11">
        <f>CURRENT_YEAR</f>
        <v>2023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-2.2591533202960343E-3</v>
      </c>
    </row>
    <row r="144" spans="1:7" x14ac:dyDescent="0.3">
      <c r="A144" s="11">
        <f>CURRENT_YEAR</f>
        <v>2023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5.1097207477894729E-2</v>
      </c>
    </row>
    <row r="145" spans="1:7" x14ac:dyDescent="0.3">
      <c r="A145" s="11">
        <f>CURRENT_YEAR</f>
        <v>2023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4.2267963508044062</v>
      </c>
    </row>
    <row r="146" spans="1:7" x14ac:dyDescent="0.3">
      <c r="A146" s="11">
        <f>CURRENT_YEAR</f>
        <v>2023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6.8295559137992896</v>
      </c>
    </row>
    <row r="147" spans="1:7" x14ac:dyDescent="0.3">
      <c r="A147" s="11">
        <f>CURRENT_YEAR</f>
        <v>2023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3.7346127026425728</v>
      </c>
    </row>
    <row r="148" spans="1:7" x14ac:dyDescent="0.3">
      <c r="A148" s="11">
        <f>CURRENT_YEAR</f>
        <v>2023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4.2267963508044062</v>
      </c>
    </row>
    <row r="149" spans="1:7" x14ac:dyDescent="0.3">
      <c r="A149" s="11">
        <f>CURRENT_YEAR</f>
        <v>2023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6.8295559137992896</v>
      </c>
    </row>
    <row r="150" spans="1:7" x14ac:dyDescent="0.3">
      <c r="A150" s="11">
        <f>CURRENT_YEAR</f>
        <v>2023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3.7346127026425728</v>
      </c>
    </row>
    <row r="151" spans="1:7" x14ac:dyDescent="0.3">
      <c r="A151" s="11">
        <f>CURRENT_YEAR</f>
        <v>2023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0</v>
      </c>
    </row>
    <row r="152" spans="1:7" x14ac:dyDescent="0.3">
      <c r="A152" s="11">
        <f>CURRENT_YEAR</f>
        <v>2023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9.6931103468606644E-2</v>
      </c>
    </row>
    <row r="153" spans="1:7" x14ac:dyDescent="0.3">
      <c r="A153" s="11">
        <f>CURRENT_YEAR</f>
        <v>2023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8.2000308925683895E-3</v>
      </c>
    </row>
    <row r="154" spans="1:7" x14ac:dyDescent="0.3">
      <c r="A154" s="11">
        <f>CURRENT_YEAR</f>
        <v>2023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5.9832887976537942E-2</v>
      </c>
    </row>
    <row r="155" spans="1:7" x14ac:dyDescent="0.3">
      <c r="A155" s="11">
        <f>CURRENT_YEAR</f>
        <v>2023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0.25202086901837711</v>
      </c>
    </row>
    <row r="156" spans="1:7" x14ac:dyDescent="0.3">
      <c r="A156" s="11">
        <f>CURRENT_YEAR</f>
        <v>2023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2.1320080320677795E-2</v>
      </c>
    </row>
    <row r="157" spans="1:7" x14ac:dyDescent="0.3">
      <c r="A157" s="11">
        <f>CURRENT_YEAR</f>
        <v>2023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0.15556550873899827</v>
      </c>
    </row>
    <row r="158" spans="1:7" x14ac:dyDescent="0.3">
      <c r="A158" s="11">
        <f>CURRENT_YEAR</f>
        <v>2023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8.5670722541758284</v>
      </c>
    </row>
    <row r="159" spans="1:7" x14ac:dyDescent="0.3">
      <c r="A159" s="11">
        <f>CURRENT_YEAR</f>
        <v>2023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-0.90061777808244992</v>
      </c>
    </row>
    <row r="160" spans="1:7" x14ac:dyDescent="0.3">
      <c r="A160" s="11">
        <f>CURRENT_YEAR</f>
        <v>2023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8.838720704862796</v>
      </c>
    </row>
    <row r="161" spans="1:7" x14ac:dyDescent="0.3">
      <c r="A161" s="11">
        <f>CURRENT_YEAR</f>
        <v>2023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8.5670722541758284</v>
      </c>
    </row>
    <row r="162" spans="1:7" x14ac:dyDescent="0.3">
      <c r="A162" s="11">
        <f>CURRENT_YEAR</f>
        <v>2023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-0.90061777808245036</v>
      </c>
    </row>
    <row r="163" spans="1:7" x14ac:dyDescent="0.3">
      <c r="A163" s="11">
        <f>CURRENT_YEAR</f>
        <v>2023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8.838720704862796</v>
      </c>
    </row>
    <row r="164" spans="1:7" x14ac:dyDescent="0.3">
      <c r="A164" s="11">
        <f>CURRENT_YEAR</f>
        <v>2023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2023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4.7339559729787567E-2</v>
      </c>
    </row>
    <row r="166" spans="1:7" x14ac:dyDescent="0.3">
      <c r="A166" s="11">
        <f>CURRENT_YEAR</f>
        <v>2023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4.2541073832421741E-3</v>
      </c>
    </row>
    <row r="167" spans="1:7" x14ac:dyDescent="0.3">
      <c r="A167" s="11">
        <f>CURRENT_YEAR</f>
        <v>2023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1.6305114007283031E-2</v>
      </c>
    </row>
    <row r="168" spans="1:7" x14ac:dyDescent="0.3">
      <c r="A168" s="11">
        <f>CURRENT_YEAR</f>
        <v>2023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0.12308285529744788</v>
      </c>
    </row>
    <row r="169" spans="1:7" x14ac:dyDescent="0.3">
      <c r="A169" s="11">
        <f>CURRENT_YEAR</f>
        <v>2023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1.1060679196429633E-2</v>
      </c>
    </row>
    <row r="170" spans="1:7" x14ac:dyDescent="0.3">
      <c r="A170" s="11">
        <f>CURRENT_YEAR</f>
        <v>2023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4.2393296418935876E-2</v>
      </c>
    </row>
    <row r="171" spans="1:7" x14ac:dyDescent="0.3">
      <c r="A171" s="11">
        <f>CURRENT_YEAR</f>
        <v>2023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3.7434225568864949</v>
      </c>
    </row>
    <row r="172" spans="1:7" x14ac:dyDescent="0.3">
      <c r="A172" s="11">
        <f>CURRENT_YEAR</f>
        <v>2023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5.1718134298126728</v>
      </c>
    </row>
    <row r="173" spans="1:7" x14ac:dyDescent="0.3">
      <c r="A173" s="11">
        <f>CURRENT_YEAR</f>
        <v>2023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1.8852436710997815</v>
      </c>
    </row>
    <row r="174" spans="1:7" x14ac:dyDescent="0.3">
      <c r="A174" s="11">
        <f>CURRENT_YEAR</f>
        <v>2023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3.7434225568864945</v>
      </c>
    </row>
    <row r="175" spans="1:7" x14ac:dyDescent="0.3">
      <c r="A175" s="11">
        <f>CURRENT_YEAR</f>
        <v>2023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5.1718134298126728</v>
      </c>
    </row>
    <row r="176" spans="1:7" x14ac:dyDescent="0.3">
      <c r="A176" s="11">
        <f>CURRENT_YEAR</f>
        <v>2023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1.8852436710997817</v>
      </c>
    </row>
    <row r="177" spans="1:7" x14ac:dyDescent="0.3">
      <c r="A177" s="11">
        <f>CURRENT_YEAR</f>
        <v>2023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2023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6.0613889385551824E-2</v>
      </c>
    </row>
    <row r="179" spans="1:7" x14ac:dyDescent="0.3">
      <c r="A179" s="11">
        <f>CURRENT_YEAR</f>
        <v>2023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-1.169585788561988E-3</v>
      </c>
    </row>
    <row r="180" spans="1:7" x14ac:dyDescent="0.3">
      <c r="A180" s="11">
        <f>CURRENT_YEAR</f>
        <v>2023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4.422351252657148E-2</v>
      </c>
    </row>
    <row r="181" spans="1:7" x14ac:dyDescent="0.3">
      <c r="A181" s="11">
        <f>CURRENT_YEAR</f>
        <v>2023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0.15759611240243523</v>
      </c>
    </row>
    <row r="182" spans="1:7" x14ac:dyDescent="0.3">
      <c r="A182" s="11">
        <f>CURRENT_YEAR</f>
        <v>2023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-3.040923050261401E-3</v>
      </c>
    </row>
    <row r="183" spans="1:7" x14ac:dyDescent="0.3">
      <c r="A183" s="11">
        <f>CURRENT_YEAR</f>
        <v>2023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0.11498113256908563</v>
      </c>
    </row>
    <row r="184" spans="1:7" x14ac:dyDescent="0.3">
      <c r="A184" s="11">
        <f>CURRENT_YEAR</f>
        <v>2023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9.0009690537893103</v>
      </c>
    </row>
    <row r="185" spans="1:7" x14ac:dyDescent="0.3">
      <c r="A185" s="11">
        <f>CURRENT_YEAR</f>
        <v>2023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-20.980628720689786</v>
      </c>
    </row>
    <row r="186" spans="1:7" x14ac:dyDescent="0.3">
      <c r="A186" s="11">
        <f>CURRENT_YEAR</f>
        <v>2023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9.6631848775481863</v>
      </c>
    </row>
    <row r="187" spans="1:7" x14ac:dyDescent="0.3">
      <c r="A187" s="11">
        <f>CURRENT_YEAR</f>
        <v>2023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9.0009690537893103</v>
      </c>
    </row>
    <row r="188" spans="1:7" x14ac:dyDescent="0.3">
      <c r="A188" s="11">
        <f>CURRENT_YEAR</f>
        <v>2023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-20.98062872068979</v>
      </c>
    </row>
    <row r="189" spans="1:7" x14ac:dyDescent="0.3">
      <c r="A189" s="11">
        <f>CURRENT_YEAR</f>
        <v>2023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9.6631848775481863</v>
      </c>
    </row>
    <row r="190" spans="1:7" x14ac:dyDescent="0.3">
      <c r="A190" s="11">
        <f>CURRENT_YEAR</f>
        <v>2023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2023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3.1130684592773131E-2</v>
      </c>
    </row>
    <row r="192" spans="1:7" x14ac:dyDescent="0.3">
      <c r="A192" s="11">
        <f>CURRENT_YEAR</f>
        <v>2023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2.5759824764418168E-2</v>
      </c>
    </row>
    <row r="193" spans="1:7" x14ac:dyDescent="0.3">
      <c r="A193" s="11">
        <f>CURRENT_YEAR</f>
        <v>2023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4.5163284258445471E-2</v>
      </c>
    </row>
    <row r="194" spans="1:7" x14ac:dyDescent="0.3">
      <c r="A194" s="11">
        <f>CURRENT_YEAR</f>
        <v>2023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8.0939779941210058E-2</v>
      </c>
    </row>
    <row r="195" spans="1:7" x14ac:dyDescent="0.3">
      <c r="A195" s="11">
        <f>CURRENT_YEAR</f>
        <v>2023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6.6975544387487485E-2</v>
      </c>
    </row>
    <row r="196" spans="1:7" x14ac:dyDescent="0.3">
      <c r="A196" s="11">
        <f>CURRENT_YEAR</f>
        <v>2023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0.11742453907195873</v>
      </c>
    </row>
    <row r="197" spans="1:7" x14ac:dyDescent="0.3">
      <c r="A197" s="11">
        <f>CURRENT_YEAR</f>
        <v>2023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4.7488526797283299</v>
      </c>
    </row>
    <row r="198" spans="1:7" x14ac:dyDescent="0.3">
      <c r="A198" s="11">
        <f>CURRENT_YEAR</f>
        <v>2023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35.616761129616314</v>
      </c>
    </row>
    <row r="199" spans="1:7" x14ac:dyDescent="0.3">
      <c r="A199" s="11">
        <f>CURRENT_YEAR</f>
        <v>2023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10.666609748158045</v>
      </c>
    </row>
    <row r="200" spans="1:7" x14ac:dyDescent="0.3">
      <c r="A200" s="11">
        <f>CURRENT_YEAR</f>
        <v>2023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4.7488526797283308</v>
      </c>
    </row>
    <row r="201" spans="1:7" x14ac:dyDescent="0.3">
      <c r="A201" s="11">
        <f>CURRENT_YEAR</f>
        <v>2023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35.616761129616314</v>
      </c>
    </row>
    <row r="202" spans="1:7" x14ac:dyDescent="0.3">
      <c r="A202" s="11">
        <f>CURRENT_YEAR</f>
        <v>2023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10.666609748158043</v>
      </c>
    </row>
    <row r="203" spans="1:7" x14ac:dyDescent="0.3">
      <c r="A203" s="11">
        <f>CURRENT_YEAR</f>
        <v>2023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2023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4.2753462564018845E-2</v>
      </c>
    </row>
    <row r="205" spans="1:7" x14ac:dyDescent="0.3">
      <c r="A205" s="11">
        <f>CURRENT_YEAR</f>
        <v>2023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-2.2554716906060441E-2</v>
      </c>
    </row>
    <row r="206" spans="1:7" x14ac:dyDescent="0.3">
      <c r="A206" s="11">
        <f>CURRENT_YEAR</f>
        <v>2023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2.3348448377696271E-2</v>
      </c>
    </row>
    <row r="207" spans="1:7" x14ac:dyDescent="0.3">
      <c r="A207" s="11">
        <f>CURRENT_YEAR</f>
        <v>2023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0.11115900266644904</v>
      </c>
    </row>
    <row r="208" spans="1:7" x14ac:dyDescent="0.3">
      <c r="A208" s="11">
        <f>CURRENT_YEAR</f>
        <v>2023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-5.8642263955757057E-2</v>
      </c>
    </row>
    <row r="209" spans="1:7" x14ac:dyDescent="0.3">
      <c r="A209" s="11">
        <f>CURRENT_YEAR</f>
        <v>2023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6.0705965782010561E-2</v>
      </c>
    </row>
    <row r="210" spans="1:7" x14ac:dyDescent="0.3">
      <c r="A210" s="11">
        <f>CURRENT_YEAR</f>
        <v>2023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6.0900253433366167</v>
      </c>
    </row>
    <row r="211" spans="1:7" x14ac:dyDescent="0.3">
      <c r="A211" s="11">
        <f>CURRENT_YEAR</f>
        <v>2023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2.1353355630973549</v>
      </c>
    </row>
    <row r="212" spans="1:7" x14ac:dyDescent="0.3">
      <c r="A212" s="11">
        <f>CURRENT_YEAR</f>
        <v>2023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4.8771924236304116</v>
      </c>
    </row>
    <row r="213" spans="1:7" x14ac:dyDescent="0.3">
      <c r="A213" s="11">
        <f>CURRENT_YEAR</f>
        <v>2023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6.0900253433366158</v>
      </c>
    </row>
    <row r="214" spans="1:7" x14ac:dyDescent="0.3">
      <c r="A214" s="11">
        <f>CURRENT_YEAR</f>
        <v>2023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2.1353355630973567</v>
      </c>
    </row>
    <row r="215" spans="1:7" x14ac:dyDescent="0.3">
      <c r="A215" s="11">
        <f>CURRENT_YEAR</f>
        <v>2023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4.8771924236304116</v>
      </c>
    </row>
    <row r="216" spans="1:7" x14ac:dyDescent="0.3">
      <c r="A216" s="11">
        <f>CURRENT_YEAR</f>
        <v>2023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0.1654072377089304</v>
      </c>
    </row>
    <row r="217" spans="1:7" x14ac:dyDescent="0.3">
      <c r="A217" s="11">
        <f>CURRENT_YEAR</f>
        <v>2023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7.3183031236363091E-2</v>
      </c>
    </row>
    <row r="218" spans="1:7" x14ac:dyDescent="0.3">
      <c r="A218" s="11">
        <f>CURRENT_YEAR</f>
        <v>2023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2.9592346485038983E-2</v>
      </c>
    </row>
    <row r="219" spans="1:7" x14ac:dyDescent="0.3">
      <c r="A219" s="11">
        <f>CURRENT_YEAR</f>
        <v>2023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7.7020414592239975E-2</v>
      </c>
    </row>
    <row r="220" spans="1:7" x14ac:dyDescent="0.3">
      <c r="A220" s="11">
        <f>CURRENT_YEAR</f>
        <v>2023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0.19027588121454342</v>
      </c>
    </row>
    <row r="221" spans="1:7" x14ac:dyDescent="0.3">
      <c r="A221" s="11">
        <f>CURRENT_YEAR</f>
        <v>2023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7.6940100861101257E-2</v>
      </c>
    </row>
    <row r="222" spans="1:7" x14ac:dyDescent="0.3">
      <c r="A222" s="11">
        <f>CURRENT_YEAR</f>
        <v>2023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0.20025307793982405</v>
      </c>
    </row>
    <row r="223" spans="1:7" x14ac:dyDescent="0.3">
      <c r="A223" s="11">
        <f>CURRENT_YEAR</f>
        <v>2023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8.4079248013960779</v>
      </c>
    </row>
    <row r="224" spans="1:7" x14ac:dyDescent="0.3">
      <c r="A224" s="11">
        <f>CURRENT_YEAR</f>
        <v>2023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-2.6674651798875377</v>
      </c>
    </row>
    <row r="225" spans="1:7" x14ac:dyDescent="0.3">
      <c r="A225" s="11">
        <f>CURRENT_YEAR</f>
        <v>2023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12.777393183880765</v>
      </c>
    </row>
    <row r="226" spans="1:7" x14ac:dyDescent="0.3">
      <c r="A226" s="11">
        <f>CURRENT_YEAR</f>
        <v>2023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8.4079248013960761</v>
      </c>
    </row>
    <row r="227" spans="1:7" x14ac:dyDescent="0.3">
      <c r="A227" s="11">
        <f>CURRENT_YEAR</f>
        <v>2023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-2.6674651798875448</v>
      </c>
    </row>
    <row r="228" spans="1:7" x14ac:dyDescent="0.3">
      <c r="A228" s="11">
        <f>CURRENT_YEAR</f>
        <v>2023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12.777393183880765</v>
      </c>
    </row>
    <row r="229" spans="1:7" x14ac:dyDescent="0.3">
      <c r="A229" s="11">
        <f>CURRENT_YEAR</f>
        <v>2023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0.2911020250188428</v>
      </c>
    </row>
    <row r="230" spans="1:7" x14ac:dyDescent="0.3">
      <c r="A230" s="11">
        <f>CURRENT_YEAR</f>
        <v>2023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8.5719152119620723E-2</v>
      </c>
    </row>
    <row r="231" spans="1:7" x14ac:dyDescent="0.3">
      <c r="A231" s="11">
        <f>CURRENT_YEAR</f>
        <v>2023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1.096363171886418E-2</v>
      </c>
    </row>
    <row r="232" spans="1:7" x14ac:dyDescent="0.3">
      <c r="A232" s="11">
        <f>CURRENT_YEAR</f>
        <v>2023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1.6565351377260298E-2</v>
      </c>
    </row>
    <row r="233" spans="1:7" x14ac:dyDescent="0.3">
      <c r="A233" s="11">
        <f>CURRENT_YEAR</f>
        <v>2023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0.22286979551101294</v>
      </c>
    </row>
    <row r="234" spans="1:7" x14ac:dyDescent="0.3">
      <c r="A234" s="11">
        <f>CURRENT_YEAR</f>
        <v>2023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2.850544246904704E-2</v>
      </c>
    </row>
    <row r="235" spans="1:7" x14ac:dyDescent="0.3">
      <c r="A235" s="11">
        <f>CURRENT_YEAR</f>
        <v>2023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4.3069913580876897E-2</v>
      </c>
    </row>
    <row r="236" spans="1:7" x14ac:dyDescent="0.3">
      <c r="A236" s="11">
        <f>CURRENT_YEAR</f>
        <v>2023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11.039506393284396</v>
      </c>
    </row>
    <row r="237" spans="1:7" x14ac:dyDescent="0.3">
      <c r="A237" s="11">
        <f>CURRENT_YEAR</f>
        <v>2023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2.5400041203232018</v>
      </c>
    </row>
    <row r="238" spans="1:7" x14ac:dyDescent="0.3">
      <c r="A238" s="11">
        <f>CURRENT_YEAR</f>
        <v>2023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2.9550230694909065</v>
      </c>
    </row>
    <row r="239" spans="1:7" x14ac:dyDescent="0.3">
      <c r="A239" s="11">
        <f>CURRENT_YEAR</f>
        <v>2023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11.039506393284396</v>
      </c>
    </row>
    <row r="240" spans="1:7" x14ac:dyDescent="0.3">
      <c r="A240" s="11">
        <f>CURRENT_YEAR</f>
        <v>2023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2.5400041203232018</v>
      </c>
    </row>
    <row r="241" spans="1:7" x14ac:dyDescent="0.3">
      <c r="A241" s="11">
        <f>CURRENT_YEAR</f>
        <v>2023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2.9550230694909057</v>
      </c>
    </row>
    <row r="242" spans="1:7" x14ac:dyDescent="0.3">
      <c r="A242" s="11">
        <f>CURRENT_YEAR</f>
        <v>2023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0.36793830725847093</v>
      </c>
    </row>
    <row r="243" spans="1:7" x14ac:dyDescent="0.3">
      <c r="A243" s="11">
        <f>CURRENT_YEAR</f>
        <v>2023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6.4232172174329236E-2</v>
      </c>
    </row>
    <row r="244" spans="1:7" x14ac:dyDescent="0.3">
      <c r="A244" s="11">
        <f>CURRENT_YEAR</f>
        <v>2023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3.3133186084126943E-2</v>
      </c>
    </row>
    <row r="245" spans="1:7" x14ac:dyDescent="0.3">
      <c r="A245" s="11">
        <f>CURRENT_YEAR</f>
        <v>2023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9.3617969957958871E-3</v>
      </c>
    </row>
    <row r="246" spans="1:7" x14ac:dyDescent="0.3">
      <c r="A246" s="11">
        <f>CURRENT_YEAR</f>
        <v>2023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0.16700364765325637</v>
      </c>
    </row>
    <row r="247" spans="1:7" x14ac:dyDescent="0.3">
      <c r="A247" s="11">
        <f>CURRENT_YEAR</f>
        <v>2023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8.6146283818729963E-2</v>
      </c>
    </row>
    <row r="248" spans="1:7" x14ac:dyDescent="0.3">
      <c r="A248" s="11">
        <f>CURRENT_YEAR</f>
        <v>2023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2.4340672189069244E-2</v>
      </c>
    </row>
    <row r="249" spans="1:7" x14ac:dyDescent="0.3">
      <c r="A249" s="11">
        <f>CURRENT_YEAR</f>
        <v>2023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8.3222427795772855</v>
      </c>
    </row>
    <row r="250" spans="1:7" x14ac:dyDescent="0.3">
      <c r="A250" s="11">
        <f>CURRENT_YEAR</f>
        <v>2023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22.998159372693085</v>
      </c>
    </row>
    <row r="251" spans="1:7" x14ac:dyDescent="0.3">
      <c r="A251" s="11">
        <f>CURRENT_YEAR</f>
        <v>2023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1.7278696494807195</v>
      </c>
    </row>
    <row r="252" spans="1:7" x14ac:dyDescent="0.3">
      <c r="A252" s="11">
        <f>CURRENT_YEAR</f>
        <v>2023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8.3222427795772855</v>
      </c>
    </row>
    <row r="253" spans="1:7" x14ac:dyDescent="0.3">
      <c r="A253" s="11">
        <f>CURRENT_YEAR</f>
        <v>2023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22.998159372693081</v>
      </c>
    </row>
    <row r="254" spans="1:7" x14ac:dyDescent="0.3">
      <c r="A254" s="11">
        <f>CURRENT_YEAR</f>
        <v>2023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1.7278696494807193</v>
      </c>
    </row>
    <row r="255" spans="1:7" x14ac:dyDescent="0.3">
      <c r="A255" s="11">
        <f>CURRENT_YEAR</f>
        <v>2023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0.39339479418832746</v>
      </c>
    </row>
    <row r="256" spans="1:7" x14ac:dyDescent="0.3">
      <c r="A256" s="11">
        <f>CURRENT_YEAR</f>
        <v>2023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4.7154257732060077E-6</v>
      </c>
    </row>
    <row r="269" spans="1:7" x14ac:dyDescent="0.3">
      <c r="A269" s="11">
        <f>CURRENT_YEAR</f>
        <v>2023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2023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4.8634775310458673</v>
      </c>
    </row>
    <row r="283" spans="1:7" x14ac:dyDescent="0.3">
      <c r="A283" s="11">
        <f>CURRENT_YEAR</f>
        <v>2023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0.38203489358012022</v>
      </c>
    </row>
    <row r="284" spans="1:7" x14ac:dyDescent="0.3">
      <c r="A284" s="11">
        <f>CURRENT_YEAR</f>
        <v>2023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0.17162435510109117</v>
      </c>
    </row>
    <row r="285" spans="1:7" x14ac:dyDescent="0.3">
      <c r="A285" s="11">
        <f>CURRENT_YEAR</f>
        <v>2023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12.64504158071925</v>
      </c>
    </row>
    <row r="286" spans="1:7" x14ac:dyDescent="0.3">
      <c r="A286" s="11">
        <f>CURRENT_YEAR</f>
        <v>2023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0.99329072330831258</v>
      </c>
    </row>
    <row r="287" spans="1:7" x14ac:dyDescent="0.3">
      <c r="A287" s="11">
        <f>CURRENT_YEAR</f>
        <v>2023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0.44622332326283692</v>
      </c>
    </row>
    <row r="288" spans="1:7" x14ac:dyDescent="0.3">
      <c r="A288" s="11">
        <f>CURRENT_YEAR</f>
        <v>2023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36.928136849705055</v>
      </c>
    </row>
    <row r="289" spans="1:7" x14ac:dyDescent="0.3">
      <c r="A289" s="11">
        <f>CURRENT_YEAR</f>
        <v>2023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2.5356104449076038</v>
      </c>
    </row>
    <row r="290" spans="1:7" x14ac:dyDescent="0.3">
      <c r="A290" s="11">
        <f>CURRENT_YEAR</f>
        <v>2023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1.4966065558614068</v>
      </c>
    </row>
    <row r="291" spans="1:7" x14ac:dyDescent="0.3">
      <c r="A291" s="11">
        <f>CURRENT_YEAR</f>
        <v>2023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36.928136849705055</v>
      </c>
    </row>
    <row r="292" spans="1:7" x14ac:dyDescent="0.3">
      <c r="A292" s="11">
        <f>CURRENT_YEAR</f>
        <v>2023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2.5356104449076042</v>
      </c>
    </row>
    <row r="293" spans="1:7" x14ac:dyDescent="0.3">
      <c r="A293" s="11">
        <f>CURRENT_YEAR</f>
        <v>2023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1.4966065558614068</v>
      </c>
    </row>
    <row r="294" spans="1:7" x14ac:dyDescent="0.3">
      <c r="A294" s="11">
        <f>CURRENT_YEAR</f>
        <v>2023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1.0879713391490548E-2</v>
      </c>
    </row>
    <row r="295" spans="1:7" x14ac:dyDescent="0.3">
      <c r="A295" s="11">
        <f>CURRENT_YEAR</f>
        <v>2023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3.1996770693133577E-3</v>
      </c>
    </row>
    <row r="296" spans="1:7" x14ac:dyDescent="0.3">
      <c r="A296" s="11">
        <f>CURRENT_YEAR</f>
        <v>2023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2.5057282645174456E-2</v>
      </c>
    </row>
    <row r="297" spans="1:7" x14ac:dyDescent="0.3">
      <c r="A297" s="11">
        <f>CURRENT_YEAR</f>
        <v>2023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5.1551568120247991E-2</v>
      </c>
    </row>
    <row r="298" spans="1:7" x14ac:dyDescent="0.3">
      <c r="A298" s="11">
        <f>CURRENT_YEAR</f>
        <v>2023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8.3191603802147077E-3</v>
      </c>
    </row>
    <row r="299" spans="1:7" x14ac:dyDescent="0.3">
      <c r="A299" s="11">
        <f>CURRENT_YEAR</f>
        <v>2023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6.5148934877453546E-2</v>
      </c>
    </row>
    <row r="300" spans="1:7" x14ac:dyDescent="0.3">
      <c r="A300" s="11">
        <f>CURRENT_YEAR</f>
        <v>2023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0.13403407711264484</v>
      </c>
    </row>
    <row r="301" spans="1:7" x14ac:dyDescent="0.3">
      <c r="A301" s="11">
        <f>CURRENT_YEAR</f>
        <v>2023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0.36760767807839489</v>
      </c>
    </row>
    <row r="302" spans="1:7" x14ac:dyDescent="0.3">
      <c r="A302" s="11">
        <f>CURRENT_YEAR</f>
        <v>2023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7.3928665566715779</v>
      </c>
    </row>
    <row r="303" spans="1:7" x14ac:dyDescent="0.3">
      <c r="A303" s="11">
        <f>CURRENT_YEAR</f>
        <v>2023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8.6005901053392098</v>
      </c>
    </row>
    <row r="304" spans="1:7" x14ac:dyDescent="0.3">
      <c r="A304" s="11">
        <f>CURRENT_YEAR</f>
        <v>2023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0.36760767807839489</v>
      </c>
    </row>
    <row r="305" spans="1:7" x14ac:dyDescent="0.3">
      <c r="A305" s="11">
        <f>CURRENT_YEAR</f>
        <v>2023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7.3928665566715708</v>
      </c>
    </row>
    <row r="306" spans="1:7" x14ac:dyDescent="0.3">
      <c r="A306" s="11">
        <f>CURRENT_YEAR</f>
        <v>2023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8.6005901053392115</v>
      </c>
    </row>
    <row r="307" spans="1:7" x14ac:dyDescent="0.3">
      <c r="A307" s="11">
        <f>CURRENT_YEAR</f>
        <v>2023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0.13360814696477344</v>
      </c>
    </row>
    <row r="308" spans="1:7" x14ac:dyDescent="0.3">
      <c r="A308" s="11">
        <f>CURRENT_YEAR</f>
        <v>2023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1.6587337251808896E-3</v>
      </c>
    </row>
    <row r="310" spans="1:7" x14ac:dyDescent="0.3">
      <c r="A310" s="11">
        <f>CURRENT_YEAR</f>
        <v>2023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1.7491159663056324E-3</v>
      </c>
    </row>
    <row r="311" spans="1:7" x14ac:dyDescent="0.3">
      <c r="A311" s="11">
        <f>CURRENT_YEAR</f>
        <v>2023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4.3127076854702915E-3</v>
      </c>
    </row>
    <row r="313" spans="1:7" x14ac:dyDescent="0.3">
      <c r="A313" s="11">
        <f>CURRENT_YEAR</f>
        <v>2023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4.5477015123946236E-3</v>
      </c>
    </row>
    <row r="314" spans="1:7" x14ac:dyDescent="0.3">
      <c r="A314" s="11">
        <f>CURRENT_YEAR</f>
        <v>2023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0.29877021776432178</v>
      </c>
    </row>
    <row r="316" spans="1:7" x14ac:dyDescent="0.3">
      <c r="A316" s="11">
        <f>CURRENT_YEAR</f>
        <v>2023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0.31130556156089634</v>
      </c>
    </row>
    <row r="317" spans="1:7" x14ac:dyDescent="0.3">
      <c r="A317" s="11">
        <f>CURRENT_YEAR</f>
        <v>2023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0.29877021776432172</v>
      </c>
    </row>
    <row r="319" spans="1:7" x14ac:dyDescent="0.3">
      <c r="A319" s="11">
        <f>CURRENT_YEAR</f>
        <v>2023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0.31130556156089634</v>
      </c>
    </row>
    <row r="320" spans="1:7" x14ac:dyDescent="0.3">
      <c r="A320" s="11">
        <f>CURRENT_YEAR</f>
        <v>2023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4.9029869363585742E-2</v>
      </c>
    </row>
    <row r="322" spans="1:7" x14ac:dyDescent="0.3">
      <c r="A322" s="11">
        <f>CURRENT_YEAR</f>
        <v>2023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2.2192867852672011E-3</v>
      </c>
    </row>
    <row r="323" spans="1:7" x14ac:dyDescent="0.3">
      <c r="A323" s="11">
        <f>CURRENT_YEAR</f>
        <v>2023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2.1118928592030236E-2</v>
      </c>
    </row>
    <row r="324" spans="1:7" x14ac:dyDescent="0.3">
      <c r="A324" s="11">
        <f>CURRENT_YEAR</f>
        <v>2023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0.5047868500152779</v>
      </c>
    </row>
    <row r="325" spans="1:7" x14ac:dyDescent="0.3">
      <c r="A325" s="11">
        <f>CURRENT_YEAR</f>
        <v>2023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4.2869820622626918E-2</v>
      </c>
    </row>
    <row r="326" spans="1:7" x14ac:dyDescent="0.3">
      <c r="A326" s="11">
        <f>CURRENT_YEAR</f>
        <v>2023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6.7303549684857258E-2</v>
      </c>
    </row>
    <row r="327" spans="1:7" x14ac:dyDescent="0.3">
      <c r="A327" s="11">
        <f>CURRENT_YEAR</f>
        <v>2023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6.044637748092776</v>
      </c>
    </row>
    <row r="328" spans="1:7" x14ac:dyDescent="0.3">
      <c r="A328" s="11">
        <f>CURRENT_YEAR</f>
        <v>2023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8.379485711152725</v>
      </c>
    </row>
    <row r="329" spans="1:7" x14ac:dyDescent="0.3">
      <c r="A329" s="11">
        <f>CURRENT_YEAR</f>
        <v>2023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3.9280582215839006</v>
      </c>
    </row>
    <row r="330" spans="1:7" x14ac:dyDescent="0.3">
      <c r="A330" s="11">
        <f>CURRENT_YEAR</f>
        <v>2023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6.6551239136177793</v>
      </c>
    </row>
    <row r="331" spans="1:7" x14ac:dyDescent="0.3">
      <c r="A331" s="11">
        <f>CURRENT_YEAR</f>
        <v>2023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8.0934840963923431</v>
      </c>
    </row>
    <row r="332" spans="1:7" x14ac:dyDescent="0.3">
      <c r="A332" s="11">
        <f>CURRENT_YEAR</f>
        <v>2023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3.6898995019583931</v>
      </c>
    </row>
    <row r="333" spans="1:7" x14ac:dyDescent="0.3">
      <c r="A333" s="11">
        <f>CURRENT_YEAR</f>
        <v>2023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5.7632114255704261E-2</v>
      </c>
    </row>
    <row r="334" spans="1:7" x14ac:dyDescent="0.3">
      <c r="A334" s="11">
        <f>CURRENT_YEAR</f>
        <v>2023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7.3183031236363091E-2</v>
      </c>
    </row>
    <row r="335" spans="1:7" x14ac:dyDescent="0.3">
      <c r="A335" s="11">
        <f>CURRENT_YEAR</f>
        <v>2023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2.9592346485038983E-2</v>
      </c>
    </row>
    <row r="336" spans="1:7" x14ac:dyDescent="0.3">
      <c r="A336" s="11">
        <f>CURRENT_YEAR</f>
        <v>2023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7.7020414592239975E-2</v>
      </c>
    </row>
    <row r="337" spans="1:7" x14ac:dyDescent="0.3">
      <c r="A337" s="11">
        <f>CURRENT_YEAR</f>
        <v>2023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0.19027588121454342</v>
      </c>
    </row>
    <row r="338" spans="1:7" x14ac:dyDescent="0.3">
      <c r="A338" s="11">
        <f>CURRENT_YEAR</f>
        <v>2023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7.6940100861101257E-2</v>
      </c>
    </row>
    <row r="339" spans="1:7" x14ac:dyDescent="0.3">
      <c r="A339" s="11">
        <f>CURRENT_YEAR</f>
        <v>2023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0.20025307793982405</v>
      </c>
    </row>
    <row r="340" spans="1:7" x14ac:dyDescent="0.3">
      <c r="A340" s="11">
        <f>CURRENT_YEAR</f>
        <v>2023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8.4079248013960779</v>
      </c>
    </row>
    <row r="341" spans="1:7" x14ac:dyDescent="0.3">
      <c r="A341" s="11">
        <f>CURRENT_YEAR</f>
        <v>2023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-2.6674651798875377</v>
      </c>
    </row>
    <row r="342" spans="1:7" x14ac:dyDescent="0.3">
      <c r="A342" s="11">
        <f>CURRENT_YEAR</f>
        <v>2023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12.777393183880765</v>
      </c>
    </row>
    <row r="343" spans="1:7" x14ac:dyDescent="0.3">
      <c r="A343" s="11">
        <f>CURRENT_YEAR</f>
        <v>2023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8.4079248013960761</v>
      </c>
    </row>
    <row r="344" spans="1:7" x14ac:dyDescent="0.3">
      <c r="A344" s="11">
        <f>CURRENT_YEAR</f>
        <v>2023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-2.6674651798875448</v>
      </c>
    </row>
    <row r="345" spans="1:7" x14ac:dyDescent="0.3">
      <c r="A345" s="11">
        <f>CURRENT_YEAR</f>
        <v>2023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12.777393183880765</v>
      </c>
    </row>
    <row r="346" spans="1:7" x14ac:dyDescent="0.3">
      <c r="A346" s="11">
        <f>CURRENT_YEAR</f>
        <v>2023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0.2911020250188428</v>
      </c>
    </row>
    <row r="347" spans="1:7" x14ac:dyDescent="0.3">
      <c r="A347" s="11">
        <f>CURRENT_YEAR</f>
        <v>2023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4.5154658284712799</v>
      </c>
    </row>
    <row r="454" spans="1:7" x14ac:dyDescent="0.3">
      <c r="A454" s="11">
        <f>CURRENT_YEAR</f>
        <v>2023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6.7731987427069207</v>
      </c>
    </row>
    <row r="456" spans="1:7" x14ac:dyDescent="0.3">
      <c r="A456" s="11">
        <f>CURRENT_YEAR</f>
        <v>2023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5.4185589941655357</v>
      </c>
    </row>
    <row r="457" spans="1:7" x14ac:dyDescent="0.3">
      <c r="A457" s="11">
        <f>CURRENT_YEAR</f>
        <v>2023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1.7178017532029668</v>
      </c>
    </row>
    <row r="460" spans="1:7" x14ac:dyDescent="0.3">
      <c r="A460" s="11">
        <f>CURRENT_YEAR</f>
        <v>2023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1.4140807474140806</v>
      </c>
    </row>
    <row r="461" spans="1:7" x14ac:dyDescent="0.3">
      <c r="A461" s="11">
        <f>CURRENT_YEAR</f>
        <v>2023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1.6740249122300774</v>
      </c>
    </row>
    <row r="462" spans="1:7" x14ac:dyDescent="0.3">
      <c r="A462" s="11">
        <f>CURRENT_YEAR</f>
        <v>2023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426.32700099045968</v>
      </c>
    </row>
    <row r="480" spans="1:7" x14ac:dyDescent="0.3">
      <c r="A480" s="11">
        <f>CURRENT_YEAR</f>
        <v>2023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689.14166219201888</v>
      </c>
    </row>
    <row r="482" spans="1:7" x14ac:dyDescent="0.3">
      <c r="A482" s="11">
        <f>CURRENT_YEAR</f>
        <v>2023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4.5154658284712799</v>
      </c>
    </row>
    <row r="483" spans="1:7" x14ac:dyDescent="0.3">
      <c r="A483" s="11">
        <f>CURRENT_YEAR</f>
        <v>2023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2.4835062056592037</v>
      </c>
    </row>
    <row r="484" spans="1:7" x14ac:dyDescent="0.3">
      <c r="A484" s="11">
        <f>CURRENT_YEAR</f>
        <v>2023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6.7731987427069198</v>
      </c>
    </row>
    <row r="485" spans="1:7" x14ac:dyDescent="0.3">
      <c r="A485" s="11">
        <f>CURRENT_YEAR</f>
        <v>2023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5.4185589941655348</v>
      </c>
    </row>
    <row r="486" spans="1:7" x14ac:dyDescent="0.3">
      <c r="A486" s="11">
        <f>CURRENT_YEAR</f>
        <v>2023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1.1288664571178202</v>
      </c>
    </row>
    <row r="487" spans="1:7" x14ac:dyDescent="0.3">
      <c r="A487" s="11">
        <f>CURRENT_YEAR</f>
        <v>2023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1.8628925746221969</v>
      </c>
    </row>
    <row r="489" spans="1:7" x14ac:dyDescent="0.3">
      <c r="A489" s="11">
        <f>CURRENT_YEAR</f>
        <v>2023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1.5280576349411832</v>
      </c>
    </row>
    <row r="490" spans="1:7" x14ac:dyDescent="0.3">
      <c r="A490" s="11">
        <f>CURRENT_YEAR</f>
        <v>2023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1.6964831430030001</v>
      </c>
    </row>
    <row r="491" spans="1:7" x14ac:dyDescent="0.3">
      <c r="A491" s="11">
        <f>CURRENT_YEAR</f>
        <v>2023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426.32700099045968</v>
      </c>
    </row>
    <row r="509" spans="1:7" x14ac:dyDescent="0.3">
      <c r="A509" s="11">
        <f>CURRENT_YEAR</f>
        <v>2023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4117.7207315780097</v>
      </c>
    </row>
    <row r="511" spans="1:7" x14ac:dyDescent="0.3">
      <c r="A511" s="11">
        <f>CURRENT_YEAR</f>
        <v>2023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4.5154658284712799</v>
      </c>
    </row>
    <row r="512" spans="1:7" x14ac:dyDescent="0.3">
      <c r="A512" s="11">
        <f>CURRENT_YEAR</f>
        <v>2023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2.4835062056592045</v>
      </c>
    </row>
    <row r="513" spans="1:7" x14ac:dyDescent="0.3">
      <c r="A513" s="11">
        <f>CURRENT_YEAR</f>
        <v>2023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6.7731987427069207</v>
      </c>
    </row>
    <row r="514" spans="1:7" x14ac:dyDescent="0.3">
      <c r="A514" s="11">
        <f>CURRENT_YEAR</f>
        <v>2023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5.4185589941655357</v>
      </c>
    </row>
    <row r="515" spans="1:7" x14ac:dyDescent="0.3">
      <c r="A515" s="11">
        <f>CURRENT_YEAR</f>
        <v>2023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1.12886645711782</v>
      </c>
    </row>
    <row r="516" spans="1:7" x14ac:dyDescent="0.3">
      <c r="A516" s="11">
        <f>CURRENT_YEAR</f>
        <v>2023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1.8972371736423619</v>
      </c>
    </row>
    <row r="518" spans="1:7" x14ac:dyDescent="0.3">
      <c r="A518" s="11">
        <f>CURRENT_YEAR</f>
        <v>2023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2.0178029161179776</v>
      </c>
    </row>
    <row r="519" spans="1:7" x14ac:dyDescent="0.3">
      <c r="A519" s="11">
        <f>CURRENT_YEAR</f>
        <v>2023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1.9883229212114819</v>
      </c>
    </row>
    <row r="520" spans="1:7" x14ac:dyDescent="0.3">
      <c r="A520" s="11">
        <f>CURRENT_YEAR</f>
        <v>2023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426.32700099045968</v>
      </c>
    </row>
    <row r="538" spans="1:7" x14ac:dyDescent="0.3">
      <c r="A538" s="11">
        <f>CURRENT_YEAR</f>
        <v>2023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27242.442009079867</v>
      </c>
    </row>
    <row r="540" spans="1:7" x14ac:dyDescent="0.3">
      <c r="A540" s="11">
        <f>CURRENT_YEAR</f>
        <v>2023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4.5154658284712799</v>
      </c>
    </row>
    <row r="541" spans="1:7" x14ac:dyDescent="0.3">
      <c r="A541" s="11">
        <f>CURRENT_YEAR</f>
        <v>2023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2.4835062056592041</v>
      </c>
    </row>
    <row r="542" spans="1:7" x14ac:dyDescent="0.3">
      <c r="A542" s="11">
        <f>CURRENT_YEAR</f>
        <v>2023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6.7731987427069198</v>
      </c>
    </row>
    <row r="543" spans="1:7" x14ac:dyDescent="0.3">
      <c r="A543" s="11">
        <f>CURRENT_YEAR</f>
        <v>2023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5.4185589941655348</v>
      </c>
    </row>
    <row r="544" spans="1:7" x14ac:dyDescent="0.3">
      <c r="A544" s="11">
        <f>CURRENT_YEAR</f>
        <v>2023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1.12886645711782</v>
      </c>
    </row>
    <row r="545" spans="1:7" x14ac:dyDescent="0.3">
      <c r="A545" s="11">
        <f>CURRENT_YEAR</f>
        <v>2023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1.9351237782040742</v>
      </c>
    </row>
    <row r="547" spans="1:7" x14ac:dyDescent="0.3">
      <c r="A547" s="11">
        <f>CURRENT_YEAR</f>
        <v>2023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2.0202863961813842</v>
      </c>
    </row>
    <row r="548" spans="1:7" x14ac:dyDescent="0.3">
      <c r="A548" s="11">
        <f>CURRENT_YEAR</f>
        <v>2023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1.9600315404402735</v>
      </c>
    </row>
    <row r="549" spans="1:7" x14ac:dyDescent="0.3">
      <c r="A549" s="11">
        <f>CURRENT_YEAR</f>
        <v>2023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426.32700099045974</v>
      </c>
    </row>
    <row r="567" spans="1:7" x14ac:dyDescent="0.3">
      <c r="A567" s="11">
        <f>CURRENT_YEAR</f>
        <v>2023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1246.2858438144915</v>
      </c>
    </row>
    <row r="569" spans="1:7" x14ac:dyDescent="0.3">
      <c r="A569" s="11">
        <f>CURRENT_YEAR</f>
        <v>2023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4.515465828471279</v>
      </c>
    </row>
    <row r="570" spans="1:7" x14ac:dyDescent="0.3">
      <c r="A570" s="11">
        <f>CURRENT_YEAR</f>
        <v>2023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2.4835062056592041</v>
      </c>
    </row>
    <row r="571" spans="1:7" x14ac:dyDescent="0.3">
      <c r="A571" s="11">
        <f>CURRENT_YEAR</f>
        <v>2023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6.7731987427069198</v>
      </c>
    </row>
    <row r="572" spans="1:7" x14ac:dyDescent="0.3">
      <c r="A572" s="11">
        <f>CURRENT_YEAR</f>
        <v>2023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5.4185589941655348</v>
      </c>
    </row>
    <row r="573" spans="1:7" x14ac:dyDescent="0.3">
      <c r="A573" s="11">
        <f>CURRENT_YEAR</f>
        <v>2023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1.12886645711782</v>
      </c>
    </row>
    <row r="574" spans="1:7" x14ac:dyDescent="0.3">
      <c r="A574" s="11">
        <f>CURRENT_YEAR</f>
        <v>2023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1.9800667087965496</v>
      </c>
    </row>
    <row r="576" spans="1:7" x14ac:dyDescent="0.3">
      <c r="A576" s="11">
        <f>CURRENT_YEAR</f>
        <v>2023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2.0163025309236788</v>
      </c>
    </row>
    <row r="577" spans="1:7" x14ac:dyDescent="0.3">
      <c r="A577" s="11">
        <f>CURRENT_YEAR</f>
        <v>2023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1.9952415619667552</v>
      </c>
    </row>
    <row r="578" spans="1:7" x14ac:dyDescent="0.3">
      <c r="A578" s="11">
        <f>CURRENT_YEAR</f>
        <v>2023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426.32700099045974</v>
      </c>
    </row>
    <row r="596" spans="1:7" x14ac:dyDescent="0.3">
      <c r="A596" s="11">
        <f>CURRENT_YEAR</f>
        <v>2023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4103.7898341412911</v>
      </c>
    </row>
    <row r="598" spans="1:7" x14ac:dyDescent="0.3">
      <c r="A598" s="11">
        <f>CURRENT_YEAR</f>
        <v>2023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4.515465828471279</v>
      </c>
    </row>
    <row r="599" spans="1:7" x14ac:dyDescent="0.3">
      <c r="A599" s="11">
        <f>CURRENT_YEAR</f>
        <v>2023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2.4835062056592041</v>
      </c>
    </row>
    <row r="600" spans="1:7" x14ac:dyDescent="0.3">
      <c r="A600" s="11">
        <f>CURRENT_YEAR</f>
        <v>2023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6.7731987427069198</v>
      </c>
    </row>
    <row r="601" spans="1:7" x14ac:dyDescent="0.3">
      <c r="A601" s="11">
        <f>CURRENT_YEAR</f>
        <v>2023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5.4185589941655348</v>
      </c>
    </row>
    <row r="602" spans="1:7" x14ac:dyDescent="0.3">
      <c r="A602" s="11">
        <f>CURRENT_YEAR</f>
        <v>2023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1.12886645711782</v>
      </c>
    </row>
    <row r="603" spans="1:7" x14ac:dyDescent="0.3">
      <c r="A603" s="11">
        <f>CURRENT_YEAR</f>
        <v>2023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2.4825796886582654</v>
      </c>
    </row>
    <row r="605" spans="1:7" x14ac:dyDescent="0.3">
      <c r="A605" s="11">
        <f>CURRENT_YEAR</f>
        <v>2023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2.0177483181638305</v>
      </c>
    </row>
    <row r="606" spans="1:7" x14ac:dyDescent="0.3">
      <c r="A606" s="11">
        <f>CURRENT_YEAR</f>
        <v>2023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2.0819149299041513</v>
      </c>
    </row>
    <row r="607" spans="1:7" x14ac:dyDescent="0.3">
      <c r="A607" s="11">
        <f>CURRENT_YEAR</f>
        <v>2023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426.32700099045962</v>
      </c>
    </row>
    <row r="625" spans="1:7" x14ac:dyDescent="0.3">
      <c r="A625" s="11">
        <f>CURRENT_YEAR</f>
        <v>2023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2485.1794196930664</v>
      </c>
    </row>
    <row r="627" spans="1:7" x14ac:dyDescent="0.3">
      <c r="A627" s="11">
        <f>CURRENT_YEAR</f>
        <v>2023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4.5154658284712799</v>
      </c>
    </row>
    <row r="628" spans="1:7" x14ac:dyDescent="0.3">
      <c r="A628" s="11">
        <f>CURRENT_YEAR</f>
        <v>2023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2.4835062056592041</v>
      </c>
    </row>
    <row r="629" spans="1:7" x14ac:dyDescent="0.3">
      <c r="A629" s="11">
        <f>CURRENT_YEAR</f>
        <v>2023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6.7731987427069198</v>
      </c>
    </row>
    <row r="630" spans="1:7" x14ac:dyDescent="0.3">
      <c r="A630" s="11">
        <f>CURRENT_YEAR</f>
        <v>2023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5.4185589941655348</v>
      </c>
    </row>
    <row r="631" spans="1:7" x14ac:dyDescent="0.3">
      <c r="A631" s="11">
        <f>CURRENT_YEAR</f>
        <v>2023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1.12886645711782</v>
      </c>
    </row>
    <row r="632" spans="1:7" x14ac:dyDescent="0.3">
      <c r="A632" s="11">
        <f>CURRENT_YEAR</f>
        <v>2023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2.0187146674662877</v>
      </c>
    </row>
    <row r="634" spans="1:7" x14ac:dyDescent="0.3">
      <c r="A634" s="11">
        <f>CURRENT_YEAR</f>
        <v>2023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2.0262489064526834</v>
      </c>
    </row>
    <row r="635" spans="1:7" x14ac:dyDescent="0.3">
      <c r="A635" s="11">
        <f>CURRENT_YEAR</f>
        <v>2023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2.0249219054601717</v>
      </c>
    </row>
    <row r="636" spans="1:7" x14ac:dyDescent="0.3">
      <c r="A636" s="11">
        <f>CURRENT_YEAR</f>
        <v>2023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426.32700099045974</v>
      </c>
    </row>
    <row r="654" spans="1:7" x14ac:dyDescent="0.3">
      <c r="A654" s="11">
        <f>CURRENT_YEAR</f>
        <v>2023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1092.7826617890096</v>
      </c>
    </row>
    <row r="656" spans="1:7" x14ac:dyDescent="0.3">
      <c r="A656" s="11">
        <f>CURRENT_YEAR</f>
        <v>2023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4.515465828471279</v>
      </c>
    </row>
    <row r="657" spans="1:7" x14ac:dyDescent="0.3">
      <c r="A657" s="11">
        <f>CURRENT_YEAR</f>
        <v>2023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2.4835062056592041</v>
      </c>
    </row>
    <row r="658" spans="1:7" x14ac:dyDescent="0.3">
      <c r="A658" s="11">
        <f>CURRENT_YEAR</f>
        <v>2023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6.7731987427069198</v>
      </c>
    </row>
    <row r="659" spans="1:7" x14ac:dyDescent="0.3">
      <c r="A659" s="11">
        <f>CURRENT_YEAR</f>
        <v>2023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5.4185589941655348</v>
      </c>
    </row>
    <row r="660" spans="1:7" x14ac:dyDescent="0.3">
      <c r="A660" s="11">
        <f>CURRENT_YEAR</f>
        <v>2023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1.12886645711782</v>
      </c>
    </row>
    <row r="661" spans="1:7" x14ac:dyDescent="0.3">
      <c r="A661" s="11">
        <f>CURRENT_YEAR</f>
        <v>2023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1.903434915431041</v>
      </c>
    </row>
    <row r="663" spans="1:7" x14ac:dyDescent="0.3">
      <c r="A663" s="11">
        <f>CURRENT_YEAR</f>
        <v>2023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2.1357328707718994</v>
      </c>
    </row>
    <row r="664" spans="1:7" x14ac:dyDescent="0.3">
      <c r="A664" s="11">
        <f>CURRENT_YEAR</f>
        <v>2023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1.9628458936394388</v>
      </c>
    </row>
    <row r="665" spans="1:7" x14ac:dyDescent="0.3">
      <c r="A665" s="11">
        <f>CURRENT_YEAR</f>
        <v>2023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426.32700099045968</v>
      </c>
    </row>
    <row r="683" spans="1:7" x14ac:dyDescent="0.3">
      <c r="A683" s="11">
        <f>CURRENT_YEAR</f>
        <v>2023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1745.5404910769421</v>
      </c>
    </row>
    <row r="685" spans="1:7" x14ac:dyDescent="0.3">
      <c r="A685" s="11">
        <f>CURRENT_YEAR</f>
        <v>2023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4.5154658284712799</v>
      </c>
    </row>
    <row r="686" spans="1:7" x14ac:dyDescent="0.3">
      <c r="A686" s="11">
        <f>CURRENT_YEAR</f>
        <v>2023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2.4835062056592037</v>
      </c>
    </row>
    <row r="687" spans="1:7" x14ac:dyDescent="0.3">
      <c r="A687" s="11">
        <f>CURRENT_YEAR</f>
        <v>2023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6.7731987427069198</v>
      </c>
    </row>
    <row r="688" spans="1:7" x14ac:dyDescent="0.3">
      <c r="A688" s="11">
        <f>CURRENT_YEAR</f>
        <v>2023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5.4185589941655348</v>
      </c>
    </row>
    <row r="689" spans="1:7" x14ac:dyDescent="0.3">
      <c r="A689" s="11">
        <f>CURRENT_YEAR</f>
        <v>2023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1.12886645711782</v>
      </c>
    </row>
    <row r="690" spans="1:7" x14ac:dyDescent="0.3">
      <c r="A690" s="11">
        <f>CURRENT_YEAR</f>
        <v>2023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1.9908712363869314</v>
      </c>
    </row>
    <row r="692" spans="1:7" x14ac:dyDescent="0.3">
      <c r="A692" s="11">
        <f>CURRENT_YEAR</f>
        <v>2023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2.1642512077294684</v>
      </c>
    </row>
    <row r="693" spans="1:7" x14ac:dyDescent="0.3">
      <c r="A693" s="11">
        <f>CURRENT_YEAR</f>
        <v>2023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1.9936983064198504</v>
      </c>
    </row>
    <row r="694" spans="1:7" x14ac:dyDescent="0.3">
      <c r="A694" s="11">
        <f>CURRENT_YEAR</f>
        <v>2023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426.32700099045974</v>
      </c>
    </row>
    <row r="712" spans="1:7" x14ac:dyDescent="0.3">
      <c r="A712" s="11">
        <f>CURRENT_YEAR</f>
        <v>2023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49955.129732106863</v>
      </c>
    </row>
    <row r="714" spans="1:7" x14ac:dyDescent="0.3">
      <c r="A714" s="11">
        <f>CURRENT_YEAR</f>
        <v>2023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4.5154658284712799</v>
      </c>
    </row>
    <row r="715" spans="1:7" x14ac:dyDescent="0.3">
      <c r="A715" s="11">
        <f>CURRENT_YEAR</f>
        <v>2023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2.4835062056592037</v>
      </c>
    </row>
    <row r="716" spans="1:7" x14ac:dyDescent="0.3">
      <c r="A716" s="11">
        <f>CURRENT_YEAR</f>
        <v>2023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6.7731987427069189</v>
      </c>
    </row>
    <row r="717" spans="1:7" x14ac:dyDescent="0.3">
      <c r="A717" s="11">
        <f>CURRENT_YEAR</f>
        <v>2023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5.4185589941655348</v>
      </c>
    </row>
    <row r="718" spans="1:7" x14ac:dyDescent="0.3">
      <c r="A718" s="11">
        <f>CURRENT_YEAR</f>
        <v>2023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1.1288664571178202</v>
      </c>
    </row>
    <row r="719" spans="1:7" x14ac:dyDescent="0.3">
      <c r="A719" s="11">
        <f>CURRENT_YEAR</f>
        <v>2023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1.1565057258437821</v>
      </c>
    </row>
    <row r="721" spans="1:7" x14ac:dyDescent="0.3">
      <c r="A721" s="11">
        <f>CURRENT_YEAR</f>
        <v>2023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1.1355686560607487</v>
      </c>
    </row>
    <row r="722" spans="1:7" x14ac:dyDescent="0.3">
      <c r="A722" s="11">
        <f>CURRENT_YEAR</f>
        <v>2023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1.1424277269136889</v>
      </c>
    </row>
    <row r="723" spans="1:7" x14ac:dyDescent="0.3">
      <c r="A723" s="11">
        <f>CURRENT_YEAR</f>
        <v>2023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426.32700099045974</v>
      </c>
    </row>
    <row r="741" spans="1:7" x14ac:dyDescent="0.3">
      <c r="A741" s="11">
        <f>CURRENT_YEAR</f>
        <v>2023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26219.277519558447</v>
      </c>
    </row>
    <row r="743" spans="1:7" x14ac:dyDescent="0.3">
      <c r="A743" s="11">
        <f>CURRENT_YEAR</f>
        <v>2023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4.5154658284712799</v>
      </c>
    </row>
    <row r="744" spans="1:7" x14ac:dyDescent="0.3">
      <c r="A744" s="11">
        <f>CURRENT_YEAR</f>
        <v>2023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2.4835062056592041</v>
      </c>
    </row>
    <row r="745" spans="1:7" x14ac:dyDescent="0.3">
      <c r="A745" s="11">
        <f>CURRENT_YEAR</f>
        <v>2023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6.7731987427069198</v>
      </c>
    </row>
    <row r="746" spans="1:7" x14ac:dyDescent="0.3">
      <c r="A746" s="11">
        <f>CURRENT_YEAR</f>
        <v>2023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5.4185589941655357</v>
      </c>
    </row>
    <row r="747" spans="1:7" x14ac:dyDescent="0.3">
      <c r="A747" s="11">
        <f>CURRENT_YEAR</f>
        <v>2023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1.1288664571178202</v>
      </c>
    </row>
    <row r="748" spans="1:7" x14ac:dyDescent="0.3">
      <c r="A748" s="11">
        <f>CURRENT_YEAR</f>
        <v>2023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1.3171528969518673</v>
      </c>
    </row>
    <row r="750" spans="1:7" x14ac:dyDescent="0.3">
      <c r="A750" s="11">
        <f>CURRENT_YEAR</f>
        <v>2023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1.2404784446054657</v>
      </c>
    </row>
    <row r="751" spans="1:7" x14ac:dyDescent="0.3">
      <c r="A751" s="11">
        <f>CURRENT_YEAR</f>
        <v>2023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1.2529453189359647</v>
      </c>
    </row>
    <row r="752" spans="1:7" x14ac:dyDescent="0.3">
      <c r="A752" s="11">
        <f>CURRENT_YEAR</f>
        <v>2023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426.32700099045968</v>
      </c>
    </row>
    <row r="770" spans="1:7" x14ac:dyDescent="0.3">
      <c r="A770" s="11">
        <f>CURRENT_YEAR</f>
        <v>2023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47319.771293268903</v>
      </c>
    </row>
    <row r="772" spans="1:7" x14ac:dyDescent="0.3">
      <c r="A772" s="11">
        <f>CURRENT_YEAR</f>
        <v>2023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4.5154658284712799</v>
      </c>
    </row>
    <row r="773" spans="1:7" x14ac:dyDescent="0.3">
      <c r="A773" s="11">
        <f>CURRENT_YEAR</f>
        <v>2023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2.4835062056592041</v>
      </c>
    </row>
    <row r="774" spans="1:7" x14ac:dyDescent="0.3">
      <c r="A774" s="11">
        <f>CURRENT_YEAR</f>
        <v>2023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6.7731987427069198</v>
      </c>
    </row>
    <row r="775" spans="1:7" x14ac:dyDescent="0.3">
      <c r="A775" s="11">
        <f>CURRENT_YEAR</f>
        <v>2023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5.4185589941655357</v>
      </c>
    </row>
    <row r="776" spans="1:7" x14ac:dyDescent="0.3">
      <c r="A776" s="11">
        <f>CURRENT_YEAR</f>
        <v>2023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1.12886645711782</v>
      </c>
    </row>
    <row r="777" spans="1:7" x14ac:dyDescent="0.3">
      <c r="A777" s="11">
        <f>CURRENT_YEAR</f>
        <v>2023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3.5163398692810457</v>
      </c>
    </row>
    <row r="779" spans="1:7" x14ac:dyDescent="0.3">
      <c r="A779" s="11">
        <f>CURRENT_YEAR</f>
        <v>2023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2023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3.6470588235294117</v>
      </c>
    </row>
    <row r="781" spans="1:7" x14ac:dyDescent="0.3">
      <c r="A781" s="11">
        <f>CURRENT_YEAR</f>
        <v>2023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426.32700099045968</v>
      </c>
    </row>
    <row r="799" spans="1:7" x14ac:dyDescent="0.3">
      <c r="A799" s="11">
        <f>CURRENT_YEAR</f>
        <v>2023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424.04888965398521</v>
      </c>
    </row>
    <row r="801" spans="1:7" x14ac:dyDescent="0.3">
      <c r="A801" s="11">
        <f>CURRENT_YEAR</f>
        <v>2023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4.5154658284712799</v>
      </c>
    </row>
    <row r="802" spans="1:7" x14ac:dyDescent="0.3">
      <c r="A802" s="11">
        <f>CURRENT_YEAR</f>
        <v>2023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2.4835062056592041</v>
      </c>
    </row>
    <row r="803" spans="1:7" x14ac:dyDescent="0.3">
      <c r="A803" s="11">
        <f>CURRENT_YEAR</f>
        <v>2023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6.7731987427069198</v>
      </c>
    </row>
    <row r="804" spans="1:7" x14ac:dyDescent="0.3">
      <c r="A804" s="11">
        <f>CURRENT_YEAR</f>
        <v>2023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5.4185589941655348</v>
      </c>
    </row>
    <row r="805" spans="1:7" x14ac:dyDescent="0.3">
      <c r="A805" s="11">
        <f>CURRENT_YEAR</f>
        <v>2023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1.12886645711782</v>
      </c>
    </row>
    <row r="806" spans="1:7" x14ac:dyDescent="0.3">
      <c r="A806" s="11">
        <f>CURRENT_YEAR</f>
        <v>2023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2.0070484347155357</v>
      </c>
    </row>
    <row r="808" spans="1:7" x14ac:dyDescent="0.3">
      <c r="A808" s="11">
        <f>CURRENT_YEAR</f>
        <v>2023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1.9691904892379821</v>
      </c>
    </row>
    <row r="809" spans="1:7" x14ac:dyDescent="0.3">
      <c r="A809" s="11">
        <f>CURRENT_YEAR</f>
        <v>2023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1.9893958321503606</v>
      </c>
    </row>
    <row r="810" spans="1:7" x14ac:dyDescent="0.3">
      <c r="A810" s="11">
        <f>CURRENT_YEAR</f>
        <v>2023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426.32700099045962</v>
      </c>
    </row>
    <row r="828" spans="1:7" x14ac:dyDescent="0.3">
      <c r="A828" s="11">
        <f>CURRENT_YEAR</f>
        <v>2023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2196.9675461266547</v>
      </c>
    </row>
    <row r="830" spans="1:7" x14ac:dyDescent="0.3">
      <c r="A830" s="11">
        <f>CURRENT_YEAR</f>
        <v>2023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4.515465828471279</v>
      </c>
    </row>
    <row r="831" spans="1:7" x14ac:dyDescent="0.3">
      <c r="A831" s="11">
        <f>CURRENT_YEAR</f>
        <v>2023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2.4835062056592041</v>
      </c>
    </row>
    <row r="832" spans="1:7" x14ac:dyDescent="0.3">
      <c r="A832" s="11">
        <f>CURRENT_YEAR</f>
        <v>2023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6.7731987427069198</v>
      </c>
    </row>
    <row r="833" spans="1:7" x14ac:dyDescent="0.3">
      <c r="A833" s="11">
        <f>CURRENT_YEAR</f>
        <v>2023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5.4185589941655357</v>
      </c>
    </row>
    <row r="834" spans="1:7" x14ac:dyDescent="0.3">
      <c r="A834" s="11">
        <f>CURRENT_YEAR</f>
        <v>2023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1.12886645711782</v>
      </c>
    </row>
    <row r="835" spans="1:7" x14ac:dyDescent="0.3">
      <c r="A835" s="11">
        <f>CURRENT_YEAR</f>
        <v>2023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2.0548698994405168</v>
      </c>
    </row>
    <row r="838" spans="1:7" x14ac:dyDescent="0.3">
      <c r="A838" s="11">
        <f>CURRENT_YEAR</f>
        <v>2023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2.0548698994405168</v>
      </c>
    </row>
    <row r="839" spans="1:7" x14ac:dyDescent="0.3">
      <c r="A839" s="11">
        <f>CURRENT_YEAR</f>
        <v>2023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2.0289307102822676</v>
      </c>
    </row>
    <row r="867" spans="1:7" x14ac:dyDescent="0.3">
      <c r="A867" s="11">
        <f>CURRENT_YEAR</f>
        <v>2023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2.0289307102822676</v>
      </c>
    </row>
    <row r="868" spans="1:7" x14ac:dyDescent="0.3">
      <c r="A868" s="11">
        <f>CURRENT_YEAR</f>
        <v>2023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2.0353302611367128</v>
      </c>
    </row>
    <row r="895" spans="1:7" x14ac:dyDescent="0.3">
      <c r="A895" s="11">
        <f>CURRENT_YEAR</f>
        <v>2023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2.3567073170731705</v>
      </c>
    </row>
    <row r="896" spans="1:7" x14ac:dyDescent="0.3">
      <c r="A896" s="11">
        <f>CURRENT_YEAR</f>
        <v>2023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2.0332845750815078</v>
      </c>
    </row>
    <row r="897" spans="1:7" x14ac:dyDescent="0.3">
      <c r="A897" s="11">
        <f>CURRENT_YEAR</f>
        <v>2023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426.32700099045968</v>
      </c>
    </row>
    <row r="915" spans="1:7" x14ac:dyDescent="0.3">
      <c r="A915" s="11">
        <f>CURRENT_YEAR</f>
        <v>2023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2875.4538470156053</v>
      </c>
    </row>
    <row r="917" spans="1:7" x14ac:dyDescent="0.3">
      <c r="A917" s="11">
        <f>CURRENT_YEAR</f>
        <v>2023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4.5154658284712799</v>
      </c>
    </row>
    <row r="918" spans="1:7" x14ac:dyDescent="0.3">
      <c r="A918" s="11">
        <f>CURRENT_YEAR</f>
        <v>2023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2.4835062056592041</v>
      </c>
    </row>
    <row r="919" spans="1:7" x14ac:dyDescent="0.3">
      <c r="A919" s="11">
        <f>CURRENT_YEAR</f>
        <v>2023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6.7731987427069189</v>
      </c>
    </row>
    <row r="920" spans="1:7" x14ac:dyDescent="0.3">
      <c r="A920" s="11">
        <f>CURRENT_YEAR</f>
        <v>2023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5.4185589941655348</v>
      </c>
    </row>
    <row r="921" spans="1:7" x14ac:dyDescent="0.3">
      <c r="A921" s="11">
        <f>CURRENT_YEAR</f>
        <v>2023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1.12886645711782</v>
      </c>
    </row>
    <row r="922" spans="1:7" x14ac:dyDescent="0.3">
      <c r="A922" s="11">
        <f>CURRENT_YEAR</f>
        <v>2023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1.7200555444918739</v>
      </c>
    </row>
    <row r="924" spans="1:7" x14ac:dyDescent="0.3">
      <c r="A924" s="11">
        <f>CURRENT_YEAR</f>
        <v>2023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1.7097587361769353</v>
      </c>
    </row>
    <row r="925" spans="1:7" x14ac:dyDescent="0.3">
      <c r="A925" s="11">
        <f>CURRENT_YEAR</f>
        <v>2023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1.713036974654979</v>
      </c>
    </row>
    <row r="926" spans="1:7" x14ac:dyDescent="0.3">
      <c r="A926" s="11">
        <f>CURRENT_YEAR</f>
        <v>2023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426.32700099045974</v>
      </c>
    </row>
    <row r="944" spans="1:7" x14ac:dyDescent="0.3">
      <c r="A944" s="11">
        <f>CURRENT_YEAR</f>
        <v>2023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3516.6879586400109</v>
      </c>
    </row>
    <row r="946" spans="1:7" x14ac:dyDescent="0.3">
      <c r="A946" s="11">
        <f>CURRENT_YEAR</f>
        <v>2023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4.5154658284712799</v>
      </c>
    </row>
    <row r="947" spans="1:7" x14ac:dyDescent="0.3">
      <c r="A947" s="11">
        <f>CURRENT_YEAR</f>
        <v>2023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2.483506205659205</v>
      </c>
    </row>
    <row r="948" spans="1:7" x14ac:dyDescent="0.3">
      <c r="A948" s="11">
        <f>CURRENT_YEAR</f>
        <v>2023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6.7731987427069189</v>
      </c>
    </row>
    <row r="949" spans="1:7" x14ac:dyDescent="0.3">
      <c r="A949" s="11">
        <f>CURRENT_YEAR</f>
        <v>2023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5.4185589941655357</v>
      </c>
    </row>
    <row r="950" spans="1:7" x14ac:dyDescent="0.3">
      <c r="A950" s="11">
        <f>CURRENT_YEAR</f>
        <v>2023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1.12886645711782</v>
      </c>
    </row>
    <row r="951" spans="1:7" x14ac:dyDescent="0.3">
      <c r="A951" s="11">
        <f>CURRENT_YEAR</f>
        <v>2023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7.4149455840882252</v>
      </c>
    </row>
    <row r="952" spans="1:7" x14ac:dyDescent="0.3">
      <c r="A952" s="11">
        <f>CURRENT_YEAR</f>
        <v>2023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</v>
      </c>
    </row>
    <row r="953" spans="1:7" x14ac:dyDescent="0.3">
      <c r="A953" s="11">
        <f>CURRENT_YEAR</f>
        <v>2023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2023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2023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2023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3.481037025010858</v>
      </c>
    </row>
    <row r="959" spans="1:7" x14ac:dyDescent="0.3">
      <c r="A959" s="11">
        <f>CURRENT_YEAR</f>
        <v>2023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2.1639065894230787</v>
      </c>
    </row>
    <row r="960" spans="1:7" x14ac:dyDescent="0.3">
      <c r="A960" s="11">
        <f>CURRENT_YEAR</f>
        <v>2023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3.3585866338734589</v>
      </c>
    </row>
    <row r="961" spans="1:7" x14ac:dyDescent="0.3">
      <c r="A961" s="11">
        <f>CURRENT_YEAR</f>
        <v>2023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10053.8457377794</v>
      </c>
    </row>
    <row r="962" spans="1:7" x14ac:dyDescent="0.3">
      <c r="A962" s="11">
        <f>CURRENT_YEAR</f>
        <v>2023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2907.08790706847</v>
      </c>
    </row>
    <row r="963" spans="1:7" x14ac:dyDescent="0.3">
      <c r="A963" s="11">
        <f>CURRENT_YEAR</f>
        <v>2023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6301.9020646016452</v>
      </c>
    </row>
    <row r="964" spans="1:7" x14ac:dyDescent="0.3">
      <c r="A964" s="11">
        <f>CURRENT_YEAR</f>
        <v>2023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736839.81383696769</v>
      </c>
    </row>
    <row r="965" spans="1:7" x14ac:dyDescent="0.3">
      <c r="A965" s="11">
        <f>CURRENT_YEAR</f>
        <v>2023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621066.93183776422</v>
      </c>
    </row>
    <row r="966" spans="1:7" x14ac:dyDescent="0.3">
      <c r="A966" s="11">
        <f>CURRENT_YEAR</f>
        <v>2023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1357906.7456747319</v>
      </c>
    </row>
    <row r="967" spans="1:7" x14ac:dyDescent="0.3">
      <c r="A967" s="11">
        <f>CURRENT_YEAR</f>
        <v>2023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137093.04999999999</v>
      </c>
    </row>
    <row r="968" spans="1:7" x14ac:dyDescent="0.3">
      <c r="A968" s="11">
        <f>CURRENT_YEAR</f>
        <v>2023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9.9050006231149723</v>
      </c>
    </row>
    <row r="969" spans="1:7" x14ac:dyDescent="0.3">
      <c r="A969" s="11">
        <f>CURRENT_YEAR</f>
        <v>2023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1.0662572272333795</v>
      </c>
    </row>
    <row r="970" spans="1:7" x14ac:dyDescent="0.3">
      <c r="A970" s="11">
        <f>CURRENT_YEAR</f>
        <v>2023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1.3955332863595085</v>
      </c>
    </row>
    <row r="971" spans="1:7" x14ac:dyDescent="0.3">
      <c r="A971" s="11">
        <f>CURRENT_YEAR</f>
        <v>2023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2025-02-06T19:41:13Z</dcterms:created>
  <dcterms:modified xsi:type="dcterms:W3CDTF">2025-02-06T20:25:55Z</dcterms:modified>
</cp:coreProperties>
</file>