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chael.Sanders\Desktop\Phase 2 Work Area\"/>
    </mc:Choice>
  </mc:AlternateContent>
  <xr:revisionPtr revIDLastSave="0" documentId="8_{D53F4A5A-9EDA-445F-838C-5A9F27A474DF}" xr6:coauthVersionLast="47" xr6:coauthVersionMax="47" xr10:uidLastSave="{00000000-0000-0000-0000-000000000000}"/>
  <bookViews>
    <workbookView xWindow="-110" yWindow="-110" windowWidth="19420" windowHeight="10420" firstSheet="127" activeTab="147" xr2:uid="{700E3F24-72F9-4269-8233-45C713D2D1B6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8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I58" i="10" s="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S32" i="13"/>
  <c r="Q32" i="13"/>
  <c r="O31" i="13"/>
  <c r="K31" i="13"/>
  <c r="S31" i="13"/>
  <c r="S33" i="13" s="1"/>
  <c r="Q31" i="13"/>
  <c r="G30" i="13"/>
  <c r="O29" i="13"/>
  <c r="S29" i="13"/>
  <c r="Q29" i="13"/>
  <c r="O28" i="13"/>
  <c r="S28" i="13"/>
  <c r="Q28" i="13"/>
  <c r="O27" i="13"/>
  <c r="K27" i="13"/>
  <c r="S27" i="13"/>
  <c r="Q27" i="13"/>
  <c r="O26" i="13"/>
  <c r="S26" i="13"/>
  <c r="Q26" i="13"/>
  <c r="O25" i="13"/>
  <c r="S25" i="13"/>
  <c r="Q25" i="13"/>
  <c r="O24" i="13"/>
  <c r="S24" i="13"/>
  <c r="Q24" i="13"/>
  <c r="O23" i="13"/>
  <c r="S23" i="13"/>
  <c r="Q23" i="13"/>
  <c r="O22" i="13"/>
  <c r="S22" i="13"/>
  <c r="Q22" i="13"/>
  <c r="O21" i="13"/>
  <c r="S21" i="13"/>
  <c r="Q21" i="13"/>
  <c r="O20" i="13"/>
  <c r="S20" i="13"/>
  <c r="Q20" i="13"/>
  <c r="O19" i="13"/>
  <c r="S19" i="13"/>
  <c r="Q19" i="13"/>
  <c r="O18" i="13"/>
  <c r="S18" i="13"/>
  <c r="Q18" i="13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S13" i="13"/>
  <c r="Q13" i="13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S9" i="13"/>
  <c r="Q9" i="13"/>
  <c r="O8" i="13"/>
  <c r="K8" i="13"/>
  <c r="S8" i="13"/>
  <c r="S30" i="13" s="1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/>
  <c r="O25" i="15"/>
  <c r="Q25" i="15"/>
  <c r="O24" i="15"/>
  <c r="Q24" i="15"/>
  <c r="O23" i="15"/>
  <c r="Q23" i="15"/>
  <c r="O22" i="15"/>
  <c r="Q22" i="15"/>
  <c r="O21" i="15"/>
  <c r="Q21" i="15"/>
  <c r="O20" i="15"/>
  <c r="O19" i="15"/>
  <c r="Q19" i="15"/>
  <c r="O18" i="15"/>
  <c r="O17" i="15"/>
  <c r="K17" i="15"/>
  <c r="O16" i="15"/>
  <c r="K16" i="15"/>
  <c r="Q16" i="15"/>
  <c r="O15" i="15"/>
  <c r="K15" i="15"/>
  <c r="Q15" i="15"/>
  <c r="O14" i="15"/>
  <c r="K14" i="15"/>
  <c r="Q14" i="15"/>
  <c r="O13" i="15"/>
  <c r="K13" i="15"/>
  <c r="Q13" i="15"/>
  <c r="O12" i="15"/>
  <c r="K12" i="15"/>
  <c r="Q12" i="15"/>
  <c r="O11" i="15"/>
  <c r="K11" i="15"/>
  <c r="Q11" i="15"/>
  <c r="O10" i="15"/>
  <c r="K10" i="15"/>
  <c r="Q10" i="15"/>
  <c r="O9" i="15"/>
  <c r="K9" i="15"/>
  <c r="Q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K34" i="16"/>
  <c r="S34" i="16"/>
  <c r="M34" i="8" s="1"/>
  <c r="Q34" i="16"/>
  <c r="G33" i="16"/>
  <c r="O32" i="16"/>
  <c r="K32" i="16"/>
  <c r="S32" i="16"/>
  <c r="Q32" i="16"/>
  <c r="O31" i="16"/>
  <c r="K31" i="16"/>
  <c r="S31" i="16"/>
  <c r="S33" i="16" s="1"/>
  <c r="I34" i="8" s="1"/>
  <c r="Q31" i="16"/>
  <c r="G30" i="16"/>
  <c r="O29" i="16"/>
  <c r="O28" i="16"/>
  <c r="O27" i="16"/>
  <c r="K27" i="16"/>
  <c r="S27" i="16"/>
  <c r="Q27" i="16"/>
  <c r="O26" i="16"/>
  <c r="S26" i="16"/>
  <c r="Q26" i="16"/>
  <c r="O25" i="16"/>
  <c r="S25" i="16"/>
  <c r="Q25" i="16"/>
  <c r="O24" i="16"/>
  <c r="S24" i="16"/>
  <c r="Q24" i="16"/>
  <c r="O23" i="16"/>
  <c r="S23" i="16"/>
  <c r="Q23" i="16"/>
  <c r="O22" i="16"/>
  <c r="S22" i="16"/>
  <c r="Q22" i="16"/>
  <c r="O21" i="16"/>
  <c r="S21" i="16"/>
  <c r="Q21" i="16"/>
  <c r="O20" i="16"/>
  <c r="O19" i="16"/>
  <c r="S19" i="16"/>
  <c r="Q19" i="16"/>
  <c r="O18" i="16"/>
  <c r="O17" i="16"/>
  <c r="K17" i="16"/>
  <c r="O16" i="16"/>
  <c r="K16" i="16"/>
  <c r="S16" i="16"/>
  <c r="Q16" i="16"/>
  <c r="O15" i="16"/>
  <c r="K15" i="16"/>
  <c r="S15" i="16"/>
  <c r="Q15" i="16"/>
  <c r="O14" i="16"/>
  <c r="K14" i="16"/>
  <c r="S14" i="16"/>
  <c r="Q14" i="16"/>
  <c r="O13" i="16"/>
  <c r="K13" i="16"/>
  <c r="S13" i="16"/>
  <c r="Q13" i="16"/>
  <c r="O12" i="16"/>
  <c r="K12" i="16"/>
  <c r="S12" i="16"/>
  <c r="Q12" i="16"/>
  <c r="O11" i="16"/>
  <c r="K11" i="16"/>
  <c r="S11" i="16"/>
  <c r="Q11" i="16"/>
  <c r="O10" i="16"/>
  <c r="K10" i="16"/>
  <c r="S10" i="16"/>
  <c r="Q10" i="16"/>
  <c r="O9" i="16"/>
  <c r="K9" i="16"/>
  <c r="S9" i="16"/>
  <c r="Q9" i="16"/>
  <c r="O8" i="16"/>
  <c r="K8" i="16"/>
  <c r="S8" i="16"/>
  <c r="Q8" i="16"/>
  <c r="Q33" i="17"/>
  <c r="O33" i="17"/>
  <c r="K33" i="17"/>
  <c r="E33" i="17"/>
  <c r="Q30" i="17"/>
  <c r="O30" i="17"/>
  <c r="K30" i="17"/>
  <c r="E30" i="17"/>
  <c r="O34" i="17"/>
  <c r="K34" i="17"/>
  <c r="S34" i="17"/>
  <c r="M33" i="8" s="1"/>
  <c r="Q34" i="17"/>
  <c r="G33" i="17"/>
  <c r="O32" i="17"/>
  <c r="K32" i="17"/>
  <c r="S32" i="17"/>
  <c r="Q32" i="17"/>
  <c r="O31" i="17"/>
  <c r="K31" i="17"/>
  <c r="S31" i="17"/>
  <c r="S33" i="17" s="1"/>
  <c r="I33" i="8" s="1"/>
  <c r="Q31" i="17"/>
  <c r="G30" i="17"/>
  <c r="O29" i="17"/>
  <c r="O28" i="17"/>
  <c r="O27" i="17"/>
  <c r="K27" i="17"/>
  <c r="S27" i="17"/>
  <c r="Q27" i="17"/>
  <c r="O26" i="17"/>
  <c r="S26" i="17"/>
  <c r="Q26" i="17"/>
  <c r="O25" i="17"/>
  <c r="S25" i="17"/>
  <c r="Q25" i="17"/>
  <c r="O24" i="17"/>
  <c r="S24" i="17"/>
  <c r="Q24" i="17"/>
  <c r="O23" i="17"/>
  <c r="S23" i="17"/>
  <c r="Q23" i="17"/>
  <c r="O22" i="17"/>
  <c r="S22" i="17"/>
  <c r="Q22" i="17"/>
  <c r="O21" i="17"/>
  <c r="S21" i="17"/>
  <c r="Q21" i="17"/>
  <c r="O20" i="17"/>
  <c r="O19" i="17"/>
  <c r="S19" i="17"/>
  <c r="Q19" i="17"/>
  <c r="O18" i="17"/>
  <c r="O17" i="17"/>
  <c r="K17" i="17"/>
  <c r="O16" i="17"/>
  <c r="K16" i="17"/>
  <c r="S16" i="17"/>
  <c r="Q16" i="17"/>
  <c r="O15" i="17"/>
  <c r="K15" i="17"/>
  <c r="S15" i="17"/>
  <c r="Q15" i="17"/>
  <c r="O14" i="17"/>
  <c r="K14" i="17"/>
  <c r="S14" i="17"/>
  <c r="Q14" i="17"/>
  <c r="O13" i="17"/>
  <c r="K13" i="17"/>
  <c r="S13" i="17"/>
  <c r="Q13" i="17"/>
  <c r="O12" i="17"/>
  <c r="K12" i="17"/>
  <c r="S12" i="17"/>
  <c r="Q12" i="17"/>
  <c r="O11" i="17"/>
  <c r="K11" i="17"/>
  <c r="S11" i="17"/>
  <c r="Q11" i="17"/>
  <c r="O10" i="17"/>
  <c r="K10" i="17"/>
  <c r="S10" i="17"/>
  <c r="Q10" i="17"/>
  <c r="O9" i="17"/>
  <c r="K9" i="17"/>
  <c r="S9" i="17"/>
  <c r="Q9" i="17"/>
  <c r="O8" i="17"/>
  <c r="K8" i="17"/>
  <c r="S8" i="17"/>
  <c r="Q8" i="17"/>
  <c r="Q33" i="18"/>
  <c r="O33" i="18"/>
  <c r="K33" i="18"/>
  <c r="E33" i="18"/>
  <c r="Q30" i="18"/>
  <c r="O30" i="18"/>
  <c r="K30" i="18"/>
  <c r="E30" i="18"/>
  <c r="O34" i="18"/>
  <c r="K34" i="18"/>
  <c r="S34" i="18"/>
  <c r="M32" i="8" s="1"/>
  <c r="Q34" i="18"/>
  <c r="G33" i="18"/>
  <c r="O32" i="18"/>
  <c r="K32" i="18"/>
  <c r="S32" i="18"/>
  <c r="Q32" i="18"/>
  <c r="O31" i="18"/>
  <c r="K31" i="18"/>
  <c r="S31" i="18"/>
  <c r="S33" i="18" s="1"/>
  <c r="I32" i="8" s="1"/>
  <c r="Q31" i="18"/>
  <c r="G30" i="18"/>
  <c r="O29" i="18"/>
  <c r="O28" i="18"/>
  <c r="O27" i="18"/>
  <c r="K27" i="18"/>
  <c r="S27" i="18"/>
  <c r="Q27" i="18"/>
  <c r="O26" i="18"/>
  <c r="S26" i="18"/>
  <c r="Q26" i="18"/>
  <c r="O25" i="18"/>
  <c r="S25" i="18"/>
  <c r="Q25" i="18"/>
  <c r="O24" i="18"/>
  <c r="S24" i="18"/>
  <c r="Q24" i="18"/>
  <c r="O23" i="18"/>
  <c r="S23" i="18"/>
  <c r="Q23" i="18"/>
  <c r="O22" i="18"/>
  <c r="S22" i="18"/>
  <c r="Q22" i="18"/>
  <c r="O21" i="18"/>
  <c r="S21" i="18"/>
  <c r="Q21" i="18"/>
  <c r="O20" i="18"/>
  <c r="O19" i="18"/>
  <c r="S19" i="18"/>
  <c r="Q19" i="18"/>
  <c r="O18" i="18"/>
  <c r="O17" i="18"/>
  <c r="K17" i="18"/>
  <c r="O16" i="18"/>
  <c r="K16" i="18"/>
  <c r="S16" i="18"/>
  <c r="Q16" i="18"/>
  <c r="O15" i="18"/>
  <c r="K15" i="18"/>
  <c r="S15" i="18"/>
  <c r="Q15" i="18"/>
  <c r="O14" i="18"/>
  <c r="K14" i="18"/>
  <c r="S14" i="18"/>
  <c r="Q14" i="18"/>
  <c r="O13" i="18"/>
  <c r="K13" i="18"/>
  <c r="S13" i="18"/>
  <c r="Q13" i="18"/>
  <c r="O12" i="18"/>
  <c r="K12" i="18"/>
  <c r="S12" i="18"/>
  <c r="Q12" i="18"/>
  <c r="O11" i="18"/>
  <c r="K11" i="18"/>
  <c r="S11" i="18"/>
  <c r="Q11" i="18"/>
  <c r="O10" i="18"/>
  <c r="K10" i="18"/>
  <c r="S10" i="18"/>
  <c r="Q10" i="18"/>
  <c r="O9" i="18"/>
  <c r="K9" i="18"/>
  <c r="S9" i="18"/>
  <c r="Q9" i="18"/>
  <c r="O8" i="18"/>
  <c r="K8" i="18"/>
  <c r="S8" i="18"/>
  <c r="Q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K25" i="21"/>
  <c r="Q25" i="21"/>
  <c r="O24" i="21"/>
  <c r="Q24" i="21"/>
  <c r="O23" i="21"/>
  <c r="Q23" i="21"/>
  <c r="O22" i="21"/>
  <c r="Q22" i="21"/>
  <c r="O21" i="21"/>
  <c r="Q21" i="21"/>
  <c r="O20" i="21"/>
  <c r="Q20" i="21"/>
  <c r="O19" i="21"/>
  <c r="Q19" i="21"/>
  <c r="O18" i="21"/>
  <c r="O17" i="21"/>
  <c r="Q17" i="21"/>
  <c r="O16" i="21"/>
  <c r="O15" i="21"/>
  <c r="K15" i="21"/>
  <c r="O14" i="21"/>
  <c r="K14" i="21"/>
  <c r="Q14" i="21"/>
  <c r="O13" i="21"/>
  <c r="K13" i="21"/>
  <c r="Q13" i="21"/>
  <c r="O12" i="21"/>
  <c r="K12" i="21"/>
  <c r="Q12" i="21"/>
  <c r="O11" i="21"/>
  <c r="K11" i="21"/>
  <c r="Q11" i="21"/>
  <c r="O10" i="21"/>
  <c r="K10" i="21"/>
  <c r="Q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S52" i="26"/>
  <c r="Q52" i="26"/>
  <c r="O51" i="26"/>
  <c r="K51" i="26"/>
  <c r="S51" i="26"/>
  <c r="S53" i="26" s="1"/>
  <c r="Q51" i="26"/>
  <c r="G50" i="26"/>
  <c r="O49" i="26"/>
  <c r="K49" i="26"/>
  <c r="S49" i="26"/>
  <c r="Q49" i="26"/>
  <c r="O48" i="26"/>
  <c r="K48" i="26"/>
  <c r="S48" i="26"/>
  <c r="Q48" i="26"/>
  <c r="O47" i="26"/>
  <c r="K47" i="26"/>
  <c r="S47" i="26"/>
  <c r="Q47" i="26"/>
  <c r="O46" i="26"/>
  <c r="K46" i="26"/>
  <c r="S46" i="26"/>
  <c r="Q46" i="26"/>
  <c r="O45" i="26"/>
  <c r="K45" i="26"/>
  <c r="S45" i="26"/>
  <c r="Q45" i="26"/>
  <c r="O44" i="26"/>
  <c r="K44" i="26"/>
  <c r="S44" i="26"/>
  <c r="S50" i="26" s="1"/>
  <c r="Q44" i="26"/>
  <c r="G43" i="26"/>
  <c r="O42" i="26"/>
  <c r="K42" i="26"/>
  <c r="S42" i="26"/>
  <c r="Q42" i="26"/>
  <c r="O41" i="26"/>
  <c r="K41" i="26"/>
  <c r="S41" i="26"/>
  <c r="Q41" i="26"/>
  <c r="O40" i="26"/>
  <c r="S40" i="26"/>
  <c r="Q40" i="26"/>
  <c r="O39" i="26"/>
  <c r="S39" i="26"/>
  <c r="Q39" i="26"/>
  <c r="O38" i="26"/>
  <c r="S38" i="26"/>
  <c r="Q38" i="26"/>
  <c r="O37" i="26"/>
  <c r="S37" i="26"/>
  <c r="Q37" i="26"/>
  <c r="O36" i="26"/>
  <c r="S36" i="26"/>
  <c r="Q36" i="26"/>
  <c r="O35" i="26"/>
  <c r="S35" i="26"/>
  <c r="Q35" i="26"/>
  <c r="O34" i="26"/>
  <c r="S34" i="26"/>
  <c r="Q34" i="26"/>
  <c r="O33" i="26"/>
  <c r="S33" i="26"/>
  <c r="Q33" i="26"/>
  <c r="O32" i="26"/>
  <c r="K32" i="26"/>
  <c r="S32" i="26"/>
  <c r="Q32" i="26"/>
  <c r="O31" i="26"/>
  <c r="S31" i="26"/>
  <c r="Q31" i="26"/>
  <c r="O30" i="26"/>
  <c r="S30" i="26"/>
  <c r="Q30" i="26"/>
  <c r="O29" i="26"/>
  <c r="S29" i="26"/>
  <c r="Q29" i="26"/>
  <c r="O28" i="26"/>
  <c r="K28" i="26"/>
  <c r="S28" i="26"/>
  <c r="Q28" i="26"/>
  <c r="O27" i="26"/>
  <c r="S27" i="26"/>
  <c r="Q27" i="26"/>
  <c r="O26" i="26"/>
  <c r="S26" i="26"/>
  <c r="Q26" i="26"/>
  <c r="O25" i="26"/>
  <c r="S25" i="26"/>
  <c r="Q25" i="26"/>
  <c r="O24" i="26"/>
  <c r="S24" i="26"/>
  <c r="Q24" i="26"/>
  <c r="O23" i="26"/>
  <c r="S23" i="26"/>
  <c r="Q23" i="26"/>
  <c r="O22" i="26"/>
  <c r="S22" i="26"/>
  <c r="Q22" i="26"/>
  <c r="O21" i="26"/>
  <c r="S21" i="26"/>
  <c r="Q21" i="26"/>
  <c r="O20" i="26"/>
  <c r="S20" i="26"/>
  <c r="Q20" i="26"/>
  <c r="O19" i="26"/>
  <c r="S19" i="26"/>
  <c r="Q19" i="26"/>
  <c r="O18" i="26"/>
  <c r="S18" i="26"/>
  <c r="Q18" i="26"/>
  <c r="O17" i="26"/>
  <c r="S17" i="26"/>
  <c r="Q17" i="26"/>
  <c r="O16" i="26"/>
  <c r="K16" i="26"/>
  <c r="S16" i="26"/>
  <c r="Q16" i="26"/>
  <c r="O15" i="26"/>
  <c r="K15" i="26"/>
  <c r="S15" i="26"/>
  <c r="Q15" i="26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S10" i="26"/>
  <c r="Q10" i="26"/>
  <c r="O9" i="26"/>
  <c r="K9" i="26"/>
  <c r="S9" i="26"/>
  <c r="Q9" i="26"/>
  <c r="O8" i="26"/>
  <c r="K8" i="26"/>
  <c r="S8" i="26"/>
  <c r="S43" i="26" s="1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S52" i="27"/>
  <c r="Q52" i="27"/>
  <c r="O51" i="27"/>
  <c r="K51" i="27"/>
  <c r="S51" i="27"/>
  <c r="S53" i="27" s="1"/>
  <c r="M31" i="8" s="1"/>
  <c r="Q51" i="27"/>
  <c r="G50" i="27"/>
  <c r="O49" i="27"/>
  <c r="K49" i="27"/>
  <c r="S49" i="27"/>
  <c r="Q49" i="27"/>
  <c r="O48" i="27"/>
  <c r="K48" i="27"/>
  <c r="S48" i="27"/>
  <c r="Q48" i="27"/>
  <c r="O47" i="27"/>
  <c r="K47" i="27"/>
  <c r="S47" i="27"/>
  <c r="Q47" i="27"/>
  <c r="O46" i="27"/>
  <c r="K46" i="27"/>
  <c r="S46" i="27"/>
  <c r="Q46" i="27"/>
  <c r="O45" i="27"/>
  <c r="K45" i="27"/>
  <c r="S45" i="27"/>
  <c r="Q45" i="27"/>
  <c r="O44" i="27"/>
  <c r="K44" i="27"/>
  <c r="S44" i="27"/>
  <c r="S50" i="27" s="1"/>
  <c r="I31" i="8" s="1"/>
  <c r="Q44" i="27"/>
  <c r="G43" i="27"/>
  <c r="O42" i="27"/>
  <c r="K42" i="27"/>
  <c r="O41" i="27"/>
  <c r="K41" i="27"/>
  <c r="S41" i="27"/>
  <c r="Q41" i="27"/>
  <c r="O40" i="27"/>
  <c r="S40" i="27"/>
  <c r="Q40" i="27"/>
  <c r="O39" i="27"/>
  <c r="S39" i="27"/>
  <c r="Q39" i="27"/>
  <c r="O38" i="27"/>
  <c r="S38" i="27"/>
  <c r="Q38" i="27"/>
  <c r="O37" i="27"/>
  <c r="S37" i="27"/>
  <c r="Q37" i="27"/>
  <c r="O36" i="27"/>
  <c r="S36" i="27"/>
  <c r="Q36" i="27"/>
  <c r="O35" i="27"/>
  <c r="S35" i="27"/>
  <c r="Q35" i="27"/>
  <c r="O34" i="27"/>
  <c r="O33" i="27"/>
  <c r="S33" i="27"/>
  <c r="Q33" i="27"/>
  <c r="O32" i="27"/>
  <c r="K32" i="27"/>
  <c r="O31" i="27"/>
  <c r="O30" i="27"/>
  <c r="O29" i="27"/>
  <c r="O28" i="27"/>
  <c r="K28" i="27"/>
  <c r="S28" i="27"/>
  <c r="Q28" i="27"/>
  <c r="O27" i="27"/>
  <c r="S27" i="27"/>
  <c r="Q27" i="27"/>
  <c r="O26" i="27"/>
  <c r="S26" i="27"/>
  <c r="Q26" i="27"/>
  <c r="O25" i="27"/>
  <c r="S25" i="27"/>
  <c r="Q25" i="27"/>
  <c r="O24" i="27"/>
  <c r="S24" i="27"/>
  <c r="Q24" i="27"/>
  <c r="O23" i="27"/>
  <c r="S23" i="27"/>
  <c r="Q23" i="27"/>
  <c r="O22" i="27"/>
  <c r="S22" i="27"/>
  <c r="Q22" i="27"/>
  <c r="O21" i="27"/>
  <c r="O20" i="27"/>
  <c r="O19" i="27"/>
  <c r="S19" i="27"/>
  <c r="Q19" i="27"/>
  <c r="O18" i="27"/>
  <c r="O17" i="27"/>
  <c r="O16" i="27"/>
  <c r="K16" i="27"/>
  <c r="O15" i="27"/>
  <c r="K15" i="27"/>
  <c r="S15" i="27"/>
  <c r="Q15" i="27"/>
  <c r="O14" i="27"/>
  <c r="K14" i="27"/>
  <c r="S14" i="27"/>
  <c r="Q14" i="27"/>
  <c r="O13" i="27"/>
  <c r="K13" i="27"/>
  <c r="S13" i="27"/>
  <c r="Q13" i="27"/>
  <c r="O12" i="27"/>
  <c r="K12" i="27"/>
  <c r="S12" i="27"/>
  <c r="Q12" i="27"/>
  <c r="O11" i="27"/>
  <c r="K11" i="27"/>
  <c r="S11" i="27"/>
  <c r="Q11" i="27"/>
  <c r="O10" i="27"/>
  <c r="K10" i="27"/>
  <c r="S10" i="27"/>
  <c r="Q10" i="27"/>
  <c r="O9" i="27"/>
  <c r="K9" i="27"/>
  <c r="S9" i="27"/>
  <c r="Q9" i="27"/>
  <c r="O8" i="27"/>
  <c r="K8" i="27"/>
  <c r="S8" i="27"/>
  <c r="Q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G44" i="30" s="1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U25" i="47"/>
  <c r="Y26" i="47" s="1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U27" i="48"/>
  <c r="S27" i="48"/>
  <c r="O27" i="48"/>
  <c r="AG27" i="48"/>
  <c r="AK27" i="48" s="1"/>
  <c r="AM27" i="48" s="1"/>
  <c r="Y27" i="48"/>
  <c r="W27" i="48"/>
  <c r="U26" i="48"/>
  <c r="S26" i="48"/>
  <c r="O26" i="48"/>
  <c r="AG26" i="48"/>
  <c r="AK26" i="48" s="1"/>
  <c r="AM26" i="48" s="1"/>
  <c r="Y26" i="48"/>
  <c r="W26" i="48"/>
  <c r="U25" i="48"/>
  <c r="S25" i="48"/>
  <c r="O25" i="48"/>
  <c r="AG25" i="48"/>
  <c r="AK25" i="48" s="1"/>
  <c r="AM25" i="48" s="1"/>
  <c r="Y25" i="48"/>
  <c r="W25" i="48"/>
  <c r="U24" i="48"/>
  <c r="S24" i="48"/>
  <c r="O24" i="48"/>
  <c r="AG24" i="48"/>
  <c r="AK24" i="48" s="1"/>
  <c r="AM24" i="48" s="1"/>
  <c r="Y24" i="48"/>
  <c r="W24" i="48"/>
  <c r="U23" i="48"/>
  <c r="S23" i="48"/>
  <c r="O23" i="48"/>
  <c r="AG23" i="48"/>
  <c r="AK23" i="48" s="1"/>
  <c r="AM23" i="48" s="1"/>
  <c r="Y23" i="48"/>
  <c r="W23" i="48"/>
  <c r="U22" i="48"/>
  <c r="S22" i="48"/>
  <c r="O22" i="48"/>
  <c r="AG22" i="48"/>
  <c r="AK22" i="48" s="1"/>
  <c r="AM22" i="48" s="1"/>
  <c r="Y22" i="48"/>
  <c r="W22" i="48"/>
  <c r="U21" i="48"/>
  <c r="S21" i="48"/>
  <c r="O21" i="48"/>
  <c r="AG21" i="48"/>
  <c r="AK21" i="48" s="1"/>
  <c r="AM21" i="48" s="1"/>
  <c r="Y21" i="48"/>
  <c r="W21" i="48"/>
  <c r="U20" i="48"/>
  <c r="S20" i="48"/>
  <c r="O20" i="48"/>
  <c r="AG20" i="48"/>
  <c r="AK20" i="48" s="1"/>
  <c r="AM20" i="48" s="1"/>
  <c r="Y20" i="48"/>
  <c r="W20" i="48"/>
  <c r="U19" i="48"/>
  <c r="S19" i="48"/>
  <c r="O19" i="48"/>
  <c r="AG19" i="48"/>
  <c r="AK19" i="48" s="1"/>
  <c r="AM19" i="48" s="1"/>
  <c r="Y19" i="48"/>
  <c r="W19" i="48"/>
  <c r="U18" i="48"/>
  <c r="S18" i="48"/>
  <c r="O18" i="48"/>
  <c r="AG18" i="48"/>
  <c r="AK18" i="48" s="1"/>
  <c r="AM18" i="48" s="1"/>
  <c r="Y18" i="48"/>
  <c r="W18" i="48"/>
  <c r="U17" i="48"/>
  <c r="S17" i="48"/>
  <c r="O17" i="48"/>
  <c r="AG17" i="48"/>
  <c r="AK17" i="48" s="1"/>
  <c r="AM17" i="48" s="1"/>
  <c r="Y17" i="48"/>
  <c r="W17" i="48"/>
  <c r="U16" i="48"/>
  <c r="S16" i="48"/>
  <c r="O16" i="48"/>
  <c r="AG16" i="48"/>
  <c r="AK16" i="48" s="1"/>
  <c r="AM16" i="48" s="1"/>
  <c r="Y16" i="48"/>
  <c r="W16" i="48"/>
  <c r="U15" i="48"/>
  <c r="S15" i="48"/>
  <c r="O15" i="48"/>
  <c r="AG15" i="48"/>
  <c r="AK15" i="48" s="1"/>
  <c r="AM15" i="48" s="1"/>
  <c r="Y15" i="48"/>
  <c r="W15" i="48"/>
  <c r="U14" i="48"/>
  <c r="S14" i="48"/>
  <c r="O14" i="48"/>
  <c r="AG14" i="48"/>
  <c r="AK14" i="48" s="1"/>
  <c r="AM14" i="48" s="1"/>
  <c r="AM29" i="48" s="1"/>
  <c r="E25" i="8" s="1"/>
  <c r="Y14" i="48"/>
  <c r="W14" i="48"/>
  <c r="W29" i="48" s="1"/>
  <c r="E24" i="8" s="1"/>
  <c r="AC13" i="48"/>
  <c r="AE13" i="48" s="1"/>
  <c r="U13" i="48"/>
  <c r="S13" i="48"/>
  <c r="O13" i="48"/>
  <c r="AG13" i="48"/>
  <c r="Y13" i="48"/>
  <c r="W13" i="48"/>
  <c r="U12" i="48"/>
  <c r="S12" i="48"/>
  <c r="O12" i="48"/>
  <c r="AG12" i="48"/>
  <c r="Y12" i="48"/>
  <c r="AC12" i="48" s="1"/>
  <c r="AE12" i="48" s="1"/>
  <c r="W12" i="48"/>
  <c r="S11" i="48"/>
  <c r="O11" i="48"/>
  <c r="U11" i="48" s="1"/>
  <c r="W11" i="48" s="1"/>
  <c r="AG11" i="48"/>
  <c r="Y11" i="48"/>
  <c r="AC11" i="48" s="1"/>
  <c r="AE11" i="48" s="1"/>
  <c r="S10" i="48"/>
  <c r="O10" i="48"/>
  <c r="U10" i="48" s="1"/>
  <c r="W10" i="48" s="1"/>
  <c r="AG10" i="48"/>
  <c r="Y10" i="48"/>
  <c r="AC10" i="48" s="1"/>
  <c r="AE10" i="48" s="1"/>
  <c r="AC9" i="48"/>
  <c r="AE9" i="48" s="1"/>
  <c r="S9" i="48"/>
  <c r="O9" i="48"/>
  <c r="U9" i="48" s="1"/>
  <c r="W9" i="48" s="1"/>
  <c r="AG9" i="48"/>
  <c r="Y9" i="48"/>
  <c r="AC8" i="48"/>
  <c r="AE8" i="48" s="1"/>
  <c r="AE28" i="48" s="1"/>
  <c r="E23" i="8" s="1"/>
  <c r="S8" i="48"/>
  <c r="O8" i="48"/>
  <c r="U8" i="48" s="1"/>
  <c r="W8" i="48" s="1"/>
  <c r="W28" i="48" s="1"/>
  <c r="E13" i="8" s="1"/>
  <c r="AG8" i="48"/>
  <c r="Y8" i="48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G27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E30" i="51"/>
  <c r="BI30" i="51" s="1"/>
  <c r="BK30" i="51" s="1"/>
  <c r="AW30" i="51"/>
  <c r="BA30" i="51" s="1"/>
  <c r="BC30" i="51" s="1"/>
  <c r="AS30" i="51"/>
  <c r="AO30" i="51"/>
  <c r="AM30" i="51"/>
  <c r="AK30" i="51"/>
  <c r="AG30" i="51"/>
  <c r="AE30" i="51"/>
  <c r="AC30" i="51"/>
  <c r="Y30" i="51"/>
  <c r="W30" i="51"/>
  <c r="U30" i="51"/>
  <c r="O30" i="51"/>
  <c r="S29" i="51"/>
  <c r="K29" i="51"/>
  <c r="BK29" i="51"/>
  <c r="BI29" i="51"/>
  <c r="BE29" i="51"/>
  <c r="BC29" i="51"/>
  <c r="BA29" i="51"/>
  <c r="AW29" i="51"/>
  <c r="AU29" i="51"/>
  <c r="AS29" i="51"/>
  <c r="AO29" i="51"/>
  <c r="AE29" i="51"/>
  <c r="AC29" i="51"/>
  <c r="Y29" i="51"/>
  <c r="S28" i="51"/>
  <c r="K28" i="51"/>
  <c r="BK28" i="51"/>
  <c r="BI28" i="51"/>
  <c r="BE28" i="51"/>
  <c r="BC28" i="51"/>
  <c r="BA28" i="51"/>
  <c r="AW28" i="51"/>
  <c r="AU28" i="51"/>
  <c r="AS28" i="51"/>
  <c r="AO28" i="51"/>
  <c r="AE28" i="51"/>
  <c r="AC28" i="51"/>
  <c r="Y28" i="51"/>
  <c r="S27" i="51"/>
  <c r="K27" i="51"/>
  <c r="BS27" i="51"/>
  <c r="BQ27" i="51"/>
  <c r="BM27" i="51"/>
  <c r="BK27" i="51"/>
  <c r="BI27" i="51"/>
  <c r="BE27" i="51"/>
  <c r="BC27" i="51"/>
  <c r="BA27" i="51"/>
  <c r="AW27" i="51"/>
  <c r="AS27" i="51"/>
  <c r="AO27" i="51"/>
  <c r="AM27" i="51"/>
  <c r="AK27" i="51"/>
  <c r="AG27" i="51"/>
  <c r="AE27" i="51"/>
  <c r="AC27" i="51"/>
  <c r="Y27" i="51"/>
  <c r="W27" i="51"/>
  <c r="U27" i="51"/>
  <c r="O27" i="51"/>
  <c r="S26" i="51"/>
  <c r="K26" i="51"/>
  <c r="BK26" i="51"/>
  <c r="BI26" i="51"/>
  <c r="BE26" i="51"/>
  <c r="BC26" i="51"/>
  <c r="BA26" i="51"/>
  <c r="AW26" i="51"/>
  <c r="AU26" i="51"/>
  <c r="AS26" i="51"/>
  <c r="AO26" i="51"/>
  <c r="AE26" i="51"/>
  <c r="AC26" i="51"/>
  <c r="Y26" i="51"/>
  <c r="S25" i="51"/>
  <c r="K25" i="51"/>
  <c r="BK25" i="51"/>
  <c r="BK31" i="51" s="1"/>
  <c r="M20" i="8" s="1"/>
  <c r="M22" i="8" s="1"/>
  <c r="BI25" i="51"/>
  <c r="BE25" i="51"/>
  <c r="BC25" i="51"/>
  <c r="BA25" i="51"/>
  <c r="AW25" i="51"/>
  <c r="AU25" i="51"/>
  <c r="AS25" i="51"/>
  <c r="AO25" i="51"/>
  <c r="AE25" i="51"/>
  <c r="AE31" i="51" s="1"/>
  <c r="M12" i="8" s="1"/>
  <c r="AC25" i="51"/>
  <c r="Y25" i="51"/>
  <c r="G24" i="51"/>
  <c r="S23" i="51"/>
  <c r="K23" i="51"/>
  <c r="BM23" i="51"/>
  <c r="BQ23" i="51" s="1"/>
  <c r="BS23" i="51" s="1"/>
  <c r="BE23" i="51"/>
  <c r="BI23" i="51" s="1"/>
  <c r="BK23" i="51" s="1"/>
  <c r="AW23" i="51"/>
  <c r="BA23" i="51" s="1"/>
  <c r="BC23" i="51" s="1"/>
  <c r="AO23" i="51"/>
  <c r="AS23" i="51" s="1"/>
  <c r="AG23" i="51"/>
  <c r="AK23" i="51" s="1"/>
  <c r="AM23" i="51" s="1"/>
  <c r="Y23" i="51"/>
  <c r="AC23" i="51" s="1"/>
  <c r="AE23" i="51" s="1"/>
  <c r="O23" i="51"/>
  <c r="U23" i="51" s="1"/>
  <c r="W23" i="51" s="1"/>
  <c r="S22" i="51"/>
  <c r="K22" i="51"/>
  <c r="BM22" i="51"/>
  <c r="BQ22" i="51" s="1"/>
  <c r="BS22" i="51" s="1"/>
  <c r="BE22" i="51"/>
  <c r="BI22" i="51" s="1"/>
  <c r="BK22" i="51" s="1"/>
  <c r="AW22" i="51"/>
  <c r="BA22" i="51" s="1"/>
  <c r="BC22" i="51" s="1"/>
  <c r="AO22" i="51"/>
  <c r="AS22" i="51" s="1"/>
  <c r="AG22" i="51"/>
  <c r="AK22" i="51" s="1"/>
  <c r="AM22" i="51" s="1"/>
  <c r="AC22" i="51"/>
  <c r="AE22" i="51" s="1"/>
  <c r="Y22" i="51"/>
  <c r="U22" i="51"/>
  <c r="W22" i="51" s="1"/>
  <c r="O22" i="51"/>
  <c r="S21" i="51"/>
  <c r="K21" i="51"/>
  <c r="BI21" i="51"/>
  <c r="BK21" i="51" s="1"/>
  <c r="BE21" i="51"/>
  <c r="BA21" i="51"/>
  <c r="BC21" i="51" s="1"/>
  <c r="AW21" i="51"/>
  <c r="AS21" i="51"/>
  <c r="AU21" i="51" s="1"/>
  <c r="AO21" i="51"/>
  <c r="Y21" i="51"/>
  <c r="AC21" i="51" s="1"/>
  <c r="AE21" i="51" s="1"/>
  <c r="S20" i="51"/>
  <c r="K20" i="51"/>
  <c r="BE20" i="51"/>
  <c r="BI20" i="51" s="1"/>
  <c r="BK20" i="51" s="1"/>
  <c r="AW20" i="51"/>
  <c r="BA20" i="51" s="1"/>
  <c r="BC20" i="51" s="1"/>
  <c r="AO20" i="51"/>
  <c r="AS20" i="51" s="1"/>
  <c r="AU20" i="51" s="1"/>
  <c r="Y20" i="51"/>
  <c r="AC20" i="51" s="1"/>
  <c r="AE20" i="51" s="1"/>
  <c r="S19" i="51"/>
  <c r="K19" i="51"/>
  <c r="BM19" i="51"/>
  <c r="BQ19" i="51" s="1"/>
  <c r="BS19" i="51" s="1"/>
  <c r="BE19" i="51"/>
  <c r="BI19" i="51" s="1"/>
  <c r="BK19" i="51" s="1"/>
  <c r="AW19" i="51"/>
  <c r="BA19" i="51" s="1"/>
  <c r="BC19" i="51" s="1"/>
  <c r="AO19" i="51"/>
  <c r="AS19" i="51" s="1"/>
  <c r="AG19" i="51"/>
  <c r="AK19" i="51" s="1"/>
  <c r="AM19" i="51" s="1"/>
  <c r="AC19" i="51"/>
  <c r="AE19" i="51" s="1"/>
  <c r="Y19" i="51"/>
  <c r="U19" i="51"/>
  <c r="W19" i="51" s="1"/>
  <c r="O19" i="51"/>
  <c r="S18" i="51"/>
  <c r="K18" i="51"/>
  <c r="BQ18" i="51"/>
  <c r="BS18" i="51" s="1"/>
  <c r="BM18" i="51"/>
  <c r="BI18" i="51"/>
  <c r="BK18" i="51" s="1"/>
  <c r="BE18" i="51"/>
  <c r="BA18" i="51"/>
  <c r="BC18" i="51" s="1"/>
  <c r="AW18" i="51"/>
  <c r="AS18" i="51"/>
  <c r="AO18" i="51"/>
  <c r="AK18" i="51"/>
  <c r="AM18" i="51" s="1"/>
  <c r="AG18" i="51"/>
  <c r="AC18" i="51"/>
  <c r="AE18" i="51" s="1"/>
  <c r="Y18" i="51"/>
  <c r="U18" i="51"/>
  <c r="W18" i="51" s="1"/>
  <c r="O18" i="51"/>
  <c r="S17" i="51"/>
  <c r="K17" i="51"/>
  <c r="BI17" i="51"/>
  <c r="BK17" i="51" s="1"/>
  <c r="BE17" i="51"/>
  <c r="BA17" i="51"/>
  <c r="BC17" i="51" s="1"/>
  <c r="AW17" i="51"/>
  <c r="AS17" i="51"/>
  <c r="AU17" i="51" s="1"/>
  <c r="AO17" i="51"/>
  <c r="AC17" i="51"/>
  <c r="AE17" i="51" s="1"/>
  <c r="Y17" i="51"/>
  <c r="S16" i="51"/>
  <c r="K16" i="51"/>
  <c r="BI16" i="51"/>
  <c r="BK16" i="51" s="1"/>
  <c r="BE16" i="51"/>
  <c r="BA16" i="51"/>
  <c r="BC16" i="51" s="1"/>
  <c r="AW16" i="51"/>
  <c r="AS16" i="51"/>
  <c r="AU16" i="51" s="1"/>
  <c r="AO16" i="51"/>
  <c r="AC16" i="51"/>
  <c r="AE16" i="51" s="1"/>
  <c r="Y16" i="51"/>
  <c r="S15" i="51"/>
  <c r="K15" i="51"/>
  <c r="BI15" i="51"/>
  <c r="BK15" i="51" s="1"/>
  <c r="BE15" i="51"/>
  <c r="BA15" i="51"/>
  <c r="BC15" i="51" s="1"/>
  <c r="AW15" i="51"/>
  <c r="AS15" i="51"/>
  <c r="AU15" i="51" s="1"/>
  <c r="AO15" i="51"/>
  <c r="AC15" i="51"/>
  <c r="AE15" i="51" s="1"/>
  <c r="Y15" i="51"/>
  <c r="S14" i="51"/>
  <c r="K14" i="51"/>
  <c r="BI14" i="51"/>
  <c r="BK14" i="51" s="1"/>
  <c r="BE14" i="51"/>
  <c r="BA14" i="51"/>
  <c r="BC14" i="51" s="1"/>
  <c r="AW14" i="51"/>
  <c r="AS14" i="51"/>
  <c r="AU14" i="51" s="1"/>
  <c r="AO14" i="51"/>
  <c r="AC14" i="51"/>
  <c r="AE14" i="51" s="1"/>
  <c r="Y14" i="51"/>
  <c r="S13" i="51"/>
  <c r="K13" i="51"/>
  <c r="BQ13" i="51"/>
  <c r="BS13" i="51" s="1"/>
  <c r="BM13" i="51"/>
  <c r="BI13" i="51"/>
  <c r="BK13" i="51" s="1"/>
  <c r="BE13" i="51"/>
  <c r="BA13" i="51"/>
  <c r="BC13" i="51" s="1"/>
  <c r="AW13" i="51"/>
  <c r="AS13" i="51"/>
  <c r="AO13" i="51"/>
  <c r="AK13" i="51"/>
  <c r="AM13" i="51" s="1"/>
  <c r="AG13" i="51"/>
  <c r="AC13" i="51"/>
  <c r="AE13" i="51" s="1"/>
  <c r="Y13" i="51"/>
  <c r="U13" i="51"/>
  <c r="W13" i="51" s="1"/>
  <c r="O13" i="51"/>
  <c r="S12" i="51"/>
  <c r="K12" i="51"/>
  <c r="BQ12" i="51"/>
  <c r="BS12" i="51" s="1"/>
  <c r="BM12" i="51"/>
  <c r="BI12" i="51"/>
  <c r="BK12" i="51" s="1"/>
  <c r="BE12" i="51"/>
  <c r="BA12" i="51"/>
  <c r="BC12" i="51" s="1"/>
  <c r="AW12" i="51"/>
  <c r="AS12" i="51"/>
  <c r="AO12" i="51"/>
  <c r="AK12" i="51"/>
  <c r="AM12" i="51" s="1"/>
  <c r="AG12" i="51"/>
  <c r="AC12" i="51"/>
  <c r="AE12" i="51" s="1"/>
  <c r="Y12" i="51"/>
  <c r="U12" i="51"/>
  <c r="W12" i="51" s="1"/>
  <c r="O12" i="51"/>
  <c r="S11" i="51"/>
  <c r="K11" i="51"/>
  <c r="BI11" i="51"/>
  <c r="BK11" i="51" s="1"/>
  <c r="BE11" i="51"/>
  <c r="BA11" i="51"/>
  <c r="BC11" i="51" s="1"/>
  <c r="AW11" i="51"/>
  <c r="AS11" i="51"/>
  <c r="AU11" i="51" s="1"/>
  <c r="AO11" i="51"/>
  <c r="AC11" i="51"/>
  <c r="AE11" i="51" s="1"/>
  <c r="Y11" i="51"/>
  <c r="S10" i="51"/>
  <c r="K10" i="51"/>
  <c r="BI10" i="51"/>
  <c r="BK10" i="51" s="1"/>
  <c r="BE10" i="51"/>
  <c r="BA10" i="51"/>
  <c r="BC10" i="51" s="1"/>
  <c r="AW10" i="51"/>
  <c r="AS10" i="51"/>
  <c r="AU10" i="51" s="1"/>
  <c r="AO10" i="51"/>
  <c r="AC10" i="51"/>
  <c r="AE10" i="51" s="1"/>
  <c r="Y10" i="51"/>
  <c r="S9" i="51"/>
  <c r="K9" i="51"/>
  <c r="BI9" i="51"/>
  <c r="BK9" i="51" s="1"/>
  <c r="BE9" i="51"/>
  <c r="BA9" i="51"/>
  <c r="BC9" i="51" s="1"/>
  <c r="AW9" i="51"/>
  <c r="AS9" i="51"/>
  <c r="AU9" i="51" s="1"/>
  <c r="AO9" i="51"/>
  <c r="AC9" i="51"/>
  <c r="AE9" i="51" s="1"/>
  <c r="Y9" i="51"/>
  <c r="S8" i="51"/>
  <c r="K8" i="51"/>
  <c r="BI8" i="51"/>
  <c r="BK8" i="51" s="1"/>
  <c r="BE8" i="51"/>
  <c r="BA8" i="51"/>
  <c r="BC8" i="51" s="1"/>
  <c r="AW8" i="51"/>
  <c r="AS8" i="51"/>
  <c r="AU8" i="51" s="1"/>
  <c r="AO8" i="51"/>
  <c r="AC8" i="51"/>
  <c r="AE8" i="51" s="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E97" i="52"/>
  <c r="BI97" i="52" s="1"/>
  <c r="BK97" i="52" s="1"/>
  <c r="BA97" i="52"/>
  <c r="AY97" i="52"/>
  <c r="AU97" i="52"/>
  <c r="AA97" i="52"/>
  <c r="AE97" i="52" s="1"/>
  <c r="AG97" i="52" s="1"/>
  <c r="S96" i="52"/>
  <c r="BS96" i="52"/>
  <c r="BU96" i="52" s="1"/>
  <c r="BO96" i="52"/>
  <c r="BE96" i="52"/>
  <c r="BI96" i="52" s="1"/>
  <c r="BK96" i="52" s="1"/>
  <c r="AU96" i="52"/>
  <c r="AY96" i="52" s="1"/>
  <c r="BA96" i="52" s="1"/>
  <c r="AE96" i="52"/>
  <c r="AG96" i="52" s="1"/>
  <c r="AA96" i="52"/>
  <c r="S95" i="52"/>
  <c r="BU95" i="52"/>
  <c r="BS95" i="52"/>
  <c r="BO95" i="52"/>
  <c r="BI95" i="52"/>
  <c r="BK95" i="52" s="1"/>
  <c r="BE95" i="52"/>
  <c r="AU95" i="52"/>
  <c r="AY95" i="52" s="1"/>
  <c r="BA95" i="52" s="1"/>
  <c r="AG95" i="52"/>
  <c r="AE95" i="52"/>
  <c r="AA95" i="52"/>
  <c r="S94" i="52"/>
  <c r="BO94" i="52"/>
  <c r="BS94" i="52" s="1"/>
  <c r="BU94" i="52" s="1"/>
  <c r="BK94" i="52"/>
  <c r="BI94" i="52"/>
  <c r="BE94" i="52"/>
  <c r="AY94" i="52"/>
  <c r="BA94" i="52" s="1"/>
  <c r="AU94" i="52"/>
  <c r="AA94" i="52"/>
  <c r="AE94" i="52" s="1"/>
  <c r="AG94" i="52" s="1"/>
  <c r="S93" i="52"/>
  <c r="BO93" i="52"/>
  <c r="BS93" i="52" s="1"/>
  <c r="BU93" i="52" s="1"/>
  <c r="BE93" i="52"/>
  <c r="BI93" i="52" s="1"/>
  <c r="BK93" i="52" s="1"/>
  <c r="BA93" i="52"/>
  <c r="AY93" i="52"/>
  <c r="AU93" i="52"/>
  <c r="AA93" i="52"/>
  <c r="AE93" i="52" s="1"/>
  <c r="AG93" i="52" s="1"/>
  <c r="S92" i="52"/>
  <c r="BS92" i="52"/>
  <c r="BU92" i="52" s="1"/>
  <c r="BO92" i="52"/>
  <c r="BE92" i="52"/>
  <c r="BI92" i="52" s="1"/>
  <c r="BK92" i="52" s="1"/>
  <c r="AU92" i="52"/>
  <c r="AY92" i="52" s="1"/>
  <c r="BA92" i="52" s="1"/>
  <c r="AE92" i="52"/>
  <c r="AG92" i="52" s="1"/>
  <c r="AA92" i="52"/>
  <c r="S91" i="52"/>
  <c r="BU91" i="52"/>
  <c r="BS91" i="52"/>
  <c r="BO91" i="52"/>
  <c r="BI91" i="52"/>
  <c r="BK91" i="52" s="1"/>
  <c r="BE91" i="52"/>
  <c r="AU91" i="52"/>
  <c r="AY91" i="52" s="1"/>
  <c r="BA91" i="52" s="1"/>
  <c r="AG91" i="52"/>
  <c r="AE91" i="52"/>
  <c r="AA91" i="52"/>
  <c r="S90" i="52"/>
  <c r="BO90" i="52"/>
  <c r="BS90" i="52" s="1"/>
  <c r="BU90" i="52" s="1"/>
  <c r="BK90" i="52"/>
  <c r="BI90" i="52"/>
  <c r="BE90" i="52"/>
  <c r="AY90" i="52"/>
  <c r="BA90" i="52" s="1"/>
  <c r="AU90" i="52"/>
  <c r="AA90" i="52"/>
  <c r="AE90" i="52" s="1"/>
  <c r="AG90" i="52" s="1"/>
  <c r="S89" i="52"/>
  <c r="BO89" i="52"/>
  <c r="BS89" i="52" s="1"/>
  <c r="BU89" i="52" s="1"/>
  <c r="BE89" i="52"/>
  <c r="BI89" i="52" s="1"/>
  <c r="BK89" i="52" s="1"/>
  <c r="BA89" i="52"/>
  <c r="AY89" i="52"/>
  <c r="AU89" i="52"/>
  <c r="AA89" i="52"/>
  <c r="AE89" i="52" s="1"/>
  <c r="AG89" i="52" s="1"/>
  <c r="S88" i="52"/>
  <c r="BS88" i="52"/>
  <c r="BU88" i="52" s="1"/>
  <c r="BO88" i="52"/>
  <c r="BE88" i="52"/>
  <c r="BI88" i="52" s="1"/>
  <c r="BK88" i="52" s="1"/>
  <c r="AU88" i="52"/>
  <c r="AY88" i="52" s="1"/>
  <c r="BA88" i="52" s="1"/>
  <c r="AE88" i="52"/>
  <c r="AG88" i="52" s="1"/>
  <c r="AA88" i="52"/>
  <c r="S87" i="52"/>
  <c r="BU87" i="52"/>
  <c r="BS87" i="52"/>
  <c r="BO87" i="52"/>
  <c r="BI87" i="52"/>
  <c r="BK87" i="52" s="1"/>
  <c r="BE87" i="52"/>
  <c r="AU87" i="52"/>
  <c r="AY87" i="52" s="1"/>
  <c r="BA87" i="52" s="1"/>
  <c r="AG87" i="52"/>
  <c r="AE87" i="52"/>
  <c r="AA87" i="52"/>
  <c r="S86" i="52"/>
  <c r="BO86" i="52"/>
  <c r="BS86" i="52" s="1"/>
  <c r="BU86" i="52" s="1"/>
  <c r="BK86" i="52"/>
  <c r="BI86" i="52"/>
  <c r="BE86" i="52"/>
  <c r="AY86" i="52"/>
  <c r="BA86" i="52" s="1"/>
  <c r="AU86" i="52"/>
  <c r="AA86" i="52"/>
  <c r="AE86" i="52" s="1"/>
  <c r="AG86" i="52" s="1"/>
  <c r="S85" i="52"/>
  <c r="BO85" i="52"/>
  <c r="BS85" i="52" s="1"/>
  <c r="BU85" i="52" s="1"/>
  <c r="AA85" i="52"/>
  <c r="AE85" i="52" s="1"/>
  <c r="AG85" i="52" s="1"/>
  <c r="S84" i="52"/>
  <c r="BS84" i="52"/>
  <c r="BU84" i="52" s="1"/>
  <c r="BO84" i="52"/>
  <c r="AA84" i="52"/>
  <c r="AE84" i="52" s="1"/>
  <c r="AG84" i="52" s="1"/>
  <c r="S83" i="52"/>
  <c r="BU83" i="52"/>
  <c r="BO83" i="52"/>
  <c r="BS83" i="52" s="1"/>
  <c r="AA83" i="52"/>
  <c r="AE83" i="52" s="1"/>
  <c r="AG83" i="52" s="1"/>
  <c r="S82" i="52"/>
  <c r="BO82" i="52"/>
  <c r="BS82" i="52" s="1"/>
  <c r="BU82" i="52" s="1"/>
  <c r="AA82" i="52"/>
  <c r="AE82" i="52" s="1"/>
  <c r="AG82" i="52" s="1"/>
  <c r="S81" i="52"/>
  <c r="BO81" i="52"/>
  <c r="BS81" i="52" s="1"/>
  <c r="BU81" i="52" s="1"/>
  <c r="AG81" i="52"/>
  <c r="AA81" i="52"/>
  <c r="AE81" i="52" s="1"/>
  <c r="S80" i="52"/>
  <c r="BO80" i="52"/>
  <c r="BS80" i="52" s="1"/>
  <c r="BU80" i="52" s="1"/>
  <c r="AA80" i="52"/>
  <c r="AE80" i="52" s="1"/>
  <c r="AG80" i="52" s="1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CG77" i="52" s="1"/>
  <c r="K76" i="52"/>
  <c r="BY76" i="52"/>
  <c r="BO76" i="52"/>
  <c r="BE76" i="52"/>
  <c r="AU76" i="52"/>
  <c r="AK76" i="52"/>
  <c r="AA76" i="52"/>
  <c r="O76" i="52"/>
  <c r="S75" i="52"/>
  <c r="BU75" i="52"/>
  <c r="BS75" i="52"/>
  <c r="BO75" i="52"/>
  <c r="AU75" i="52"/>
  <c r="AY75" i="52" s="1"/>
  <c r="BA75" i="52" s="1"/>
  <c r="AK75" i="52"/>
  <c r="AO75" i="52" s="1"/>
  <c r="AQ75" i="52" s="1"/>
  <c r="AG75" i="52"/>
  <c r="AE75" i="52"/>
  <c r="AA75" i="52"/>
  <c r="U75" i="52"/>
  <c r="W75" i="52" s="1"/>
  <c r="O75" i="52"/>
  <c r="S74" i="52"/>
  <c r="BS74" i="52"/>
  <c r="BU74" i="52" s="1"/>
  <c r="BO74" i="52"/>
  <c r="AU74" i="52"/>
  <c r="AY74" i="52" s="1"/>
  <c r="BA74" i="52" s="1"/>
  <c r="AK74" i="52"/>
  <c r="AO74" i="52" s="1"/>
  <c r="AQ74" i="52" s="1"/>
  <c r="AE74" i="52"/>
  <c r="AG74" i="52" s="1"/>
  <c r="AA74" i="52"/>
  <c r="W74" i="52"/>
  <c r="U74" i="52"/>
  <c r="O74" i="52"/>
  <c r="S73" i="52"/>
  <c r="BO73" i="52"/>
  <c r="BS73" i="52" s="1"/>
  <c r="BU73" i="52" s="1"/>
  <c r="BI73" i="52"/>
  <c r="BK73" i="52" s="1"/>
  <c r="BE73" i="52"/>
  <c r="BA73" i="52"/>
  <c r="AY73" i="52"/>
  <c r="AU73" i="52"/>
  <c r="AA73" i="52"/>
  <c r="AE73" i="52" s="1"/>
  <c r="AG73" i="52" s="1"/>
  <c r="S72" i="52"/>
  <c r="BO72" i="52"/>
  <c r="BS72" i="52" s="1"/>
  <c r="BU72" i="52" s="1"/>
  <c r="BK72" i="52"/>
  <c r="BI72" i="52"/>
  <c r="BE72" i="52"/>
  <c r="AY72" i="52"/>
  <c r="BA72" i="52" s="1"/>
  <c r="AU72" i="52"/>
  <c r="AA72" i="52"/>
  <c r="AE72" i="52" s="1"/>
  <c r="AG72" i="52" s="1"/>
  <c r="S71" i="52"/>
  <c r="BU71" i="52"/>
  <c r="BS71" i="52"/>
  <c r="BO71" i="52"/>
  <c r="BE71" i="52"/>
  <c r="BI71" i="52" s="1"/>
  <c r="BK71" i="52" s="1"/>
  <c r="AU71" i="52"/>
  <c r="AY71" i="52" s="1"/>
  <c r="BA71" i="52" s="1"/>
  <c r="AG71" i="52"/>
  <c r="AE71" i="52"/>
  <c r="AA71" i="52"/>
  <c r="S70" i="52"/>
  <c r="BS70" i="52"/>
  <c r="BU70" i="52" s="1"/>
  <c r="BO70" i="52"/>
  <c r="BE70" i="52"/>
  <c r="BI70" i="52" s="1"/>
  <c r="BK70" i="52" s="1"/>
  <c r="AK70" i="52"/>
  <c r="AO70" i="52" s="1"/>
  <c r="AQ70" i="52" s="1"/>
  <c r="AE70" i="52"/>
  <c r="AG70" i="52" s="1"/>
  <c r="AA70" i="52"/>
  <c r="O70" i="52"/>
  <c r="U70" i="52" s="1"/>
  <c r="W70" i="52" s="1"/>
  <c r="S69" i="52"/>
  <c r="K69" i="52"/>
  <c r="BU69" i="52"/>
  <c r="BS69" i="52"/>
  <c r="BO69" i="52"/>
  <c r="BI69" i="52"/>
  <c r="BK69" i="52" s="1"/>
  <c r="BE69" i="52"/>
  <c r="AK69" i="52"/>
  <c r="AO69" i="52" s="1"/>
  <c r="AQ69" i="52" s="1"/>
  <c r="AG69" i="52"/>
  <c r="AE69" i="52"/>
  <c r="AA69" i="52"/>
  <c r="U69" i="52"/>
  <c r="W69" i="52" s="1"/>
  <c r="O69" i="52"/>
  <c r="S68" i="52"/>
  <c r="K68" i="52"/>
  <c r="BO68" i="52"/>
  <c r="BS68" i="52" s="1"/>
  <c r="BU68" i="52" s="1"/>
  <c r="BK68" i="52"/>
  <c r="BI68" i="52"/>
  <c r="BE68" i="52"/>
  <c r="AK68" i="52"/>
  <c r="AO68" i="52" s="1"/>
  <c r="AQ68" i="52" s="1"/>
  <c r="AA68" i="52"/>
  <c r="AE68" i="52" s="1"/>
  <c r="AG68" i="52" s="1"/>
  <c r="W68" i="52"/>
  <c r="U68" i="52"/>
  <c r="O68" i="52"/>
  <c r="S67" i="52"/>
  <c r="K67" i="52"/>
  <c r="BO67" i="52"/>
  <c r="BS67" i="52" s="1"/>
  <c r="BU67" i="52" s="1"/>
  <c r="BE67" i="52"/>
  <c r="BI67" i="52" s="1"/>
  <c r="BK67" i="52" s="1"/>
  <c r="AO67" i="52"/>
  <c r="AQ67" i="52" s="1"/>
  <c r="AK67" i="52"/>
  <c r="AA67" i="52"/>
  <c r="AE67" i="52" s="1"/>
  <c r="AG67" i="52" s="1"/>
  <c r="O67" i="52"/>
  <c r="U67" i="52" s="1"/>
  <c r="W67" i="52" s="1"/>
  <c r="S66" i="52"/>
  <c r="K66" i="52"/>
  <c r="BS66" i="52"/>
  <c r="BU66" i="52" s="1"/>
  <c r="BO66" i="52"/>
  <c r="BK66" i="52"/>
  <c r="BI66" i="52"/>
  <c r="BE66" i="52"/>
  <c r="AK66" i="52"/>
  <c r="AO66" i="52" s="1"/>
  <c r="AQ66" i="52" s="1"/>
  <c r="AE66" i="52"/>
  <c r="AG66" i="52" s="1"/>
  <c r="AA66" i="52"/>
  <c r="O66" i="52"/>
  <c r="U66" i="52" s="1"/>
  <c r="W66" i="52" s="1"/>
  <c r="S65" i="52"/>
  <c r="BY65" i="52"/>
  <c r="CC65" i="52" s="1"/>
  <c r="CE65" i="52" s="1"/>
  <c r="BU65" i="52"/>
  <c r="BS65" i="52"/>
  <c r="BO65" i="52"/>
  <c r="BI65" i="52"/>
  <c r="BK65" i="52" s="1"/>
  <c r="BE65" i="52"/>
  <c r="AU65" i="52"/>
  <c r="AY65" i="52" s="1"/>
  <c r="AK65" i="52"/>
  <c r="AO65" i="52" s="1"/>
  <c r="AQ65" i="52" s="1"/>
  <c r="AG65" i="52"/>
  <c r="AE65" i="52"/>
  <c r="AA65" i="52"/>
  <c r="U65" i="52"/>
  <c r="W65" i="52" s="1"/>
  <c r="O65" i="52"/>
  <c r="S64" i="52"/>
  <c r="K64" i="52"/>
  <c r="BY64" i="52"/>
  <c r="CC64" i="52" s="1"/>
  <c r="CE64" i="52" s="1"/>
  <c r="BO64" i="52"/>
  <c r="BS64" i="52" s="1"/>
  <c r="BU64" i="52" s="1"/>
  <c r="BK64" i="52"/>
  <c r="BI64" i="52"/>
  <c r="BE64" i="52"/>
  <c r="AU64" i="52"/>
  <c r="AK64" i="52"/>
  <c r="AO64" i="52" s="1"/>
  <c r="AQ64" i="52" s="1"/>
  <c r="AA64" i="52"/>
  <c r="AE64" i="52" s="1"/>
  <c r="AG64" i="52" s="1"/>
  <c r="W64" i="52"/>
  <c r="U64" i="52"/>
  <c r="O64" i="52"/>
  <c r="S63" i="52"/>
  <c r="K63" i="52"/>
  <c r="CC63" i="52"/>
  <c r="CE63" i="52" s="1"/>
  <c r="BY63" i="52"/>
  <c r="BO63" i="52"/>
  <c r="BS63" i="52" s="1"/>
  <c r="BU63" i="52" s="1"/>
  <c r="BE63" i="52"/>
  <c r="BI63" i="52" s="1"/>
  <c r="BK63" i="52" s="1"/>
  <c r="AY63" i="52"/>
  <c r="AU63" i="52"/>
  <c r="AO63" i="52"/>
  <c r="AQ63" i="52" s="1"/>
  <c r="AK63" i="52"/>
  <c r="AA63" i="52"/>
  <c r="AE63" i="52" s="1"/>
  <c r="AG63" i="52" s="1"/>
  <c r="O63" i="52"/>
  <c r="U63" i="52" s="1"/>
  <c r="W63" i="52" s="1"/>
  <c r="S62" i="52"/>
  <c r="CE62" i="52"/>
  <c r="CC62" i="52"/>
  <c r="BY62" i="52"/>
  <c r="BS62" i="52"/>
  <c r="BU62" i="52" s="1"/>
  <c r="BO62" i="52"/>
  <c r="BE62" i="52"/>
  <c r="BI62" i="52" s="1"/>
  <c r="BK62" i="52" s="1"/>
  <c r="AU62" i="52"/>
  <c r="AY62" i="52" s="1"/>
  <c r="AQ62" i="52"/>
  <c r="AO62" i="52"/>
  <c r="AK62" i="52"/>
  <c r="AE62" i="52"/>
  <c r="AG62" i="52" s="1"/>
  <c r="AA62" i="52"/>
  <c r="O62" i="52"/>
  <c r="U62" i="52" s="1"/>
  <c r="W62" i="52" s="1"/>
  <c r="S61" i="52"/>
  <c r="BY61" i="52"/>
  <c r="CC61" i="52" s="1"/>
  <c r="CE61" i="52" s="1"/>
  <c r="BU61" i="52"/>
  <c r="BS61" i="52"/>
  <c r="BO61" i="52"/>
  <c r="BE61" i="52"/>
  <c r="BI61" i="52" s="1"/>
  <c r="BK61" i="52" s="1"/>
  <c r="AU61" i="52"/>
  <c r="AY61" i="52" s="1"/>
  <c r="AK61" i="52"/>
  <c r="AO61" i="52" s="1"/>
  <c r="AQ61" i="52" s="1"/>
  <c r="AG61" i="52"/>
  <c r="AE61" i="52"/>
  <c r="AA61" i="52"/>
  <c r="O61" i="52"/>
  <c r="U61" i="52" s="1"/>
  <c r="W61" i="52" s="1"/>
  <c r="S60" i="52"/>
  <c r="BY60" i="52"/>
  <c r="CC60" i="52" s="1"/>
  <c r="CE60" i="52" s="1"/>
  <c r="BS60" i="52"/>
  <c r="BU60" i="52" s="1"/>
  <c r="BO60" i="52"/>
  <c r="BK60" i="52"/>
  <c r="BI60" i="52"/>
  <c r="BE60" i="52"/>
  <c r="AU60" i="52"/>
  <c r="AY60" i="52" s="1"/>
  <c r="AK60" i="52"/>
  <c r="AO60" i="52" s="1"/>
  <c r="AQ60" i="52" s="1"/>
  <c r="AE60" i="52"/>
  <c r="AG60" i="52" s="1"/>
  <c r="AA60" i="52"/>
  <c r="W60" i="52"/>
  <c r="U60" i="52"/>
  <c r="O60" i="52"/>
  <c r="S59" i="52"/>
  <c r="BY59" i="52"/>
  <c r="CC59" i="52" s="1"/>
  <c r="CE59" i="52" s="1"/>
  <c r="BO59" i="52"/>
  <c r="BS59" i="52" s="1"/>
  <c r="BU59" i="52" s="1"/>
  <c r="BE59" i="52"/>
  <c r="BI59" i="52" s="1"/>
  <c r="BK59" i="52" s="1"/>
  <c r="AY59" i="52"/>
  <c r="AU59" i="52"/>
  <c r="AK59" i="52"/>
  <c r="AO59" i="52" s="1"/>
  <c r="AQ59" i="52" s="1"/>
  <c r="AA59" i="52"/>
  <c r="AE59" i="52" s="1"/>
  <c r="AG59" i="52" s="1"/>
  <c r="U59" i="52"/>
  <c r="W59" i="52" s="1"/>
  <c r="O59" i="52"/>
  <c r="S58" i="52"/>
  <c r="CE58" i="52"/>
  <c r="CC58" i="52"/>
  <c r="BY58" i="52"/>
  <c r="BO58" i="52"/>
  <c r="BS58" i="52" s="1"/>
  <c r="BU58" i="52" s="1"/>
  <c r="BE58" i="52"/>
  <c r="BI58" i="52" s="1"/>
  <c r="BK58" i="52" s="1"/>
  <c r="AY58" i="52"/>
  <c r="AU58" i="52"/>
  <c r="AQ58" i="52"/>
  <c r="AO58" i="52"/>
  <c r="AK58" i="52"/>
  <c r="AA58" i="52"/>
  <c r="AE58" i="52" s="1"/>
  <c r="AG58" i="52" s="1"/>
  <c r="O58" i="52"/>
  <c r="U58" i="52" s="1"/>
  <c r="W58" i="52" s="1"/>
  <c r="S57" i="52"/>
  <c r="CC57" i="52"/>
  <c r="CE57" i="52" s="1"/>
  <c r="BY57" i="52"/>
  <c r="BU57" i="52"/>
  <c r="BS57" i="52"/>
  <c r="BO57" i="52"/>
  <c r="BE57" i="52"/>
  <c r="BI57" i="52" s="1"/>
  <c r="BK57" i="52" s="1"/>
  <c r="AU57" i="52"/>
  <c r="AY57" i="52" s="1"/>
  <c r="AO57" i="52"/>
  <c r="AQ57" i="52" s="1"/>
  <c r="AK57" i="52"/>
  <c r="AG57" i="52"/>
  <c r="AE57" i="52"/>
  <c r="AA57" i="52"/>
  <c r="O57" i="52"/>
  <c r="U57" i="52" s="1"/>
  <c r="W57" i="52" s="1"/>
  <c r="S56" i="52"/>
  <c r="BY56" i="52"/>
  <c r="CC56" i="52" s="1"/>
  <c r="CE56" i="52" s="1"/>
  <c r="BS56" i="52"/>
  <c r="BU56" i="52" s="1"/>
  <c r="BO56" i="52"/>
  <c r="BK56" i="52"/>
  <c r="BI56" i="52"/>
  <c r="BE56" i="52"/>
  <c r="AU56" i="52"/>
  <c r="AK56" i="52"/>
  <c r="AO56" i="52" s="1"/>
  <c r="AQ56" i="52" s="1"/>
  <c r="AE56" i="52"/>
  <c r="AG56" i="52" s="1"/>
  <c r="AA56" i="52"/>
  <c r="W56" i="52"/>
  <c r="U56" i="52"/>
  <c r="O56" i="52"/>
  <c r="S55" i="52"/>
  <c r="BY55" i="52"/>
  <c r="CC55" i="52" s="1"/>
  <c r="CE55" i="52" s="1"/>
  <c r="BO55" i="52"/>
  <c r="BS55" i="52" s="1"/>
  <c r="BU55" i="52" s="1"/>
  <c r="BI55" i="52"/>
  <c r="BK55" i="52" s="1"/>
  <c r="BE55" i="52"/>
  <c r="AY55" i="52"/>
  <c r="AU55" i="52"/>
  <c r="AK55" i="52"/>
  <c r="AO55" i="52" s="1"/>
  <c r="AQ55" i="52" s="1"/>
  <c r="AA55" i="52"/>
  <c r="AE55" i="52" s="1"/>
  <c r="AG55" i="52" s="1"/>
  <c r="U55" i="52"/>
  <c r="W55" i="52" s="1"/>
  <c r="O55" i="52"/>
  <c r="S54" i="52"/>
  <c r="K54" i="52"/>
  <c r="CE54" i="52"/>
  <c r="CC54" i="52"/>
  <c r="BY54" i="52"/>
  <c r="BO54" i="52"/>
  <c r="BS54" i="52" s="1"/>
  <c r="BU54" i="52" s="1"/>
  <c r="BE54" i="52"/>
  <c r="BI54" i="52" s="1"/>
  <c r="BK54" i="52" s="1"/>
  <c r="AU54" i="52"/>
  <c r="AQ54" i="52"/>
  <c r="AO54" i="52"/>
  <c r="AK54" i="52"/>
  <c r="AA54" i="52"/>
  <c r="AE54" i="52" s="1"/>
  <c r="AG54" i="52" s="1"/>
  <c r="O54" i="52"/>
  <c r="U54" i="52" s="1"/>
  <c r="W54" i="52" s="1"/>
  <c r="S53" i="52"/>
  <c r="CC53" i="52"/>
  <c r="CE53" i="52" s="1"/>
  <c r="BY53" i="52"/>
  <c r="BU53" i="52"/>
  <c r="BS53" i="52"/>
  <c r="BO53" i="52"/>
  <c r="BE53" i="52"/>
  <c r="BI53" i="52" s="1"/>
  <c r="BK53" i="52" s="1"/>
  <c r="AU53" i="52"/>
  <c r="AO53" i="52"/>
  <c r="AQ53" i="52" s="1"/>
  <c r="AK53" i="52"/>
  <c r="AG53" i="52"/>
  <c r="AE53" i="52"/>
  <c r="AA53" i="52"/>
  <c r="O53" i="52"/>
  <c r="U53" i="52" s="1"/>
  <c r="W53" i="52" s="1"/>
  <c r="S52" i="52"/>
  <c r="BS52" i="52"/>
  <c r="BU52" i="52" s="1"/>
  <c r="BO52" i="52"/>
  <c r="BK52" i="52"/>
  <c r="BI52" i="52"/>
  <c r="BE52" i="52"/>
  <c r="AU52" i="52"/>
  <c r="AY52" i="52" s="1"/>
  <c r="BA52" i="52" s="1"/>
  <c r="AE52" i="52"/>
  <c r="AG52" i="52" s="1"/>
  <c r="AA52" i="52"/>
  <c r="S51" i="52"/>
  <c r="BO51" i="52"/>
  <c r="BS51" i="52" s="1"/>
  <c r="BU51" i="52" s="1"/>
  <c r="BI51" i="52"/>
  <c r="BK51" i="52" s="1"/>
  <c r="BE51" i="52"/>
  <c r="BA51" i="52"/>
  <c r="AY51" i="52"/>
  <c r="AU51" i="52"/>
  <c r="AA51" i="52"/>
  <c r="AE51" i="52" s="1"/>
  <c r="AG51" i="52" s="1"/>
  <c r="S50" i="52"/>
  <c r="BO50" i="52"/>
  <c r="BS50" i="52" s="1"/>
  <c r="BU50" i="52" s="1"/>
  <c r="BE50" i="52"/>
  <c r="BI50" i="52" s="1"/>
  <c r="BK50" i="52" s="1"/>
  <c r="AY50" i="52"/>
  <c r="BA50" i="52" s="1"/>
  <c r="AU50" i="52"/>
  <c r="AA50" i="52"/>
  <c r="AE50" i="52" s="1"/>
  <c r="AG50" i="52" s="1"/>
  <c r="S49" i="52"/>
  <c r="BU49" i="52"/>
  <c r="BS49" i="52"/>
  <c r="BO49" i="52"/>
  <c r="BE49" i="52"/>
  <c r="BI49" i="52" s="1"/>
  <c r="BK49" i="52" s="1"/>
  <c r="AU49" i="52"/>
  <c r="AY49" i="52" s="1"/>
  <c r="BA49" i="52" s="1"/>
  <c r="AG49" i="52"/>
  <c r="AE49" i="52"/>
  <c r="AA49" i="52"/>
  <c r="S48" i="52"/>
  <c r="BS48" i="52"/>
  <c r="BU48" i="52" s="1"/>
  <c r="BO48" i="52"/>
  <c r="BK48" i="52"/>
  <c r="BI48" i="52"/>
  <c r="BE48" i="52"/>
  <c r="AU48" i="52"/>
  <c r="AY48" i="52" s="1"/>
  <c r="BA48" i="52" s="1"/>
  <c r="AE48" i="52"/>
  <c r="AG48" i="52" s="1"/>
  <c r="AA48" i="52"/>
  <c r="S47" i="52"/>
  <c r="BO47" i="52"/>
  <c r="BS47" i="52" s="1"/>
  <c r="BU47" i="52" s="1"/>
  <c r="BI47" i="52"/>
  <c r="BK47" i="52" s="1"/>
  <c r="BE47" i="52"/>
  <c r="BA47" i="52"/>
  <c r="AY47" i="52"/>
  <c r="AU47" i="52"/>
  <c r="AA47" i="52"/>
  <c r="AE47" i="52" s="1"/>
  <c r="AG47" i="52" s="1"/>
  <c r="S46" i="52"/>
  <c r="BO46" i="52"/>
  <c r="BS46" i="52" s="1"/>
  <c r="BU46" i="52" s="1"/>
  <c r="BE46" i="52"/>
  <c r="BI46" i="52" s="1"/>
  <c r="BK46" i="52" s="1"/>
  <c r="AY46" i="52"/>
  <c r="BA46" i="52" s="1"/>
  <c r="AU46" i="52"/>
  <c r="AA46" i="52"/>
  <c r="AE46" i="52" s="1"/>
  <c r="AG46" i="52" s="1"/>
  <c r="S45" i="52"/>
  <c r="BU45" i="52"/>
  <c r="BS45" i="52"/>
  <c r="BO45" i="52"/>
  <c r="BE45" i="52"/>
  <c r="BI45" i="52" s="1"/>
  <c r="BK45" i="52" s="1"/>
  <c r="AU45" i="52"/>
  <c r="AY45" i="52" s="1"/>
  <c r="BA45" i="52" s="1"/>
  <c r="AG45" i="52"/>
  <c r="AE45" i="52"/>
  <c r="AA45" i="52"/>
  <c r="S44" i="52"/>
  <c r="BS44" i="52"/>
  <c r="BU44" i="52" s="1"/>
  <c r="BO44" i="52"/>
  <c r="BK44" i="52"/>
  <c r="BI44" i="52"/>
  <c r="BE44" i="52"/>
  <c r="AU44" i="52"/>
  <c r="AY44" i="52" s="1"/>
  <c r="BA44" i="52" s="1"/>
  <c r="AE44" i="52"/>
  <c r="AG44" i="52" s="1"/>
  <c r="AA44" i="52"/>
  <c r="S43" i="52"/>
  <c r="BO43" i="52"/>
  <c r="BS43" i="52" s="1"/>
  <c r="BU43" i="52" s="1"/>
  <c r="BI43" i="52"/>
  <c r="BK43" i="52" s="1"/>
  <c r="BE43" i="52"/>
  <c r="BA43" i="52"/>
  <c r="AY43" i="52"/>
  <c r="AU43" i="52"/>
  <c r="AA43" i="52"/>
  <c r="AE43" i="52" s="1"/>
  <c r="AG43" i="52" s="1"/>
  <c r="S42" i="52"/>
  <c r="BO42" i="52"/>
  <c r="BS42" i="52" s="1"/>
  <c r="BU42" i="52" s="1"/>
  <c r="BE42" i="52"/>
  <c r="BI42" i="52" s="1"/>
  <c r="BK42" i="52" s="1"/>
  <c r="AY42" i="52"/>
  <c r="BA42" i="52" s="1"/>
  <c r="AU42" i="52"/>
  <c r="AA42" i="52"/>
  <c r="AE42" i="52" s="1"/>
  <c r="AG42" i="52" s="1"/>
  <c r="S41" i="52"/>
  <c r="BU41" i="52"/>
  <c r="BS41" i="52"/>
  <c r="BO41" i="52"/>
  <c r="BE41" i="52"/>
  <c r="BI41" i="52" s="1"/>
  <c r="BK41" i="52" s="1"/>
  <c r="AU41" i="52"/>
  <c r="AY41" i="52" s="1"/>
  <c r="BA41" i="52" s="1"/>
  <c r="AG41" i="52"/>
  <c r="AE41" i="52"/>
  <c r="AA41" i="52"/>
  <c r="S40" i="52"/>
  <c r="BY40" i="52"/>
  <c r="CC40" i="52" s="1"/>
  <c r="CE40" i="52" s="1"/>
  <c r="BS40" i="52"/>
  <c r="BU40" i="52" s="1"/>
  <c r="BO40" i="52"/>
  <c r="BE40" i="52"/>
  <c r="BI40" i="52" s="1"/>
  <c r="BK40" i="52" s="1"/>
  <c r="AU40" i="52"/>
  <c r="AK40" i="52"/>
  <c r="AO40" i="52" s="1"/>
  <c r="AQ40" i="52" s="1"/>
  <c r="AE40" i="52"/>
  <c r="AG40" i="52" s="1"/>
  <c r="AA40" i="52"/>
  <c r="W40" i="52"/>
  <c r="U40" i="52"/>
  <c r="O40" i="52"/>
  <c r="S39" i="52"/>
  <c r="BY39" i="52"/>
  <c r="CC39" i="52" s="1"/>
  <c r="CE39" i="52" s="1"/>
  <c r="BO39" i="52"/>
  <c r="BS39" i="52" s="1"/>
  <c r="BU39" i="52" s="1"/>
  <c r="BI39" i="52"/>
  <c r="BK39" i="52" s="1"/>
  <c r="BE39" i="52"/>
  <c r="AU39" i="52"/>
  <c r="AK39" i="52"/>
  <c r="AO39" i="52" s="1"/>
  <c r="AQ39" i="52" s="1"/>
  <c r="AA39" i="52"/>
  <c r="AE39" i="52" s="1"/>
  <c r="AG39" i="52" s="1"/>
  <c r="U39" i="52"/>
  <c r="W39" i="52" s="1"/>
  <c r="O39" i="52"/>
  <c r="S38" i="52"/>
  <c r="K38" i="52"/>
  <c r="CE38" i="52"/>
  <c r="CC38" i="52"/>
  <c r="BY38" i="52"/>
  <c r="BO38" i="52"/>
  <c r="BS38" i="52" s="1"/>
  <c r="BU38" i="52" s="1"/>
  <c r="BE38" i="52"/>
  <c r="BI38" i="52" s="1"/>
  <c r="BK38" i="52" s="1"/>
  <c r="AY38" i="52"/>
  <c r="AU38" i="52"/>
  <c r="AQ38" i="52"/>
  <c r="AO38" i="52"/>
  <c r="AK38" i="52"/>
  <c r="AA38" i="52"/>
  <c r="AE38" i="52" s="1"/>
  <c r="AG38" i="52" s="1"/>
  <c r="O38" i="52"/>
  <c r="U38" i="52" s="1"/>
  <c r="W38" i="52" s="1"/>
  <c r="S37" i="52"/>
  <c r="BU37" i="52"/>
  <c r="BS37" i="52"/>
  <c r="BO37" i="52"/>
  <c r="BE37" i="52"/>
  <c r="BI37" i="52" s="1"/>
  <c r="BK37" i="52" s="1"/>
  <c r="AU37" i="52"/>
  <c r="AY37" i="52" s="1"/>
  <c r="BA37" i="52" s="1"/>
  <c r="AG37" i="52"/>
  <c r="AE37" i="52"/>
  <c r="AA37" i="52"/>
  <c r="S36" i="52"/>
  <c r="BS36" i="52"/>
  <c r="BU36" i="52" s="1"/>
  <c r="BO36" i="52"/>
  <c r="BK36" i="52"/>
  <c r="BI36" i="52"/>
  <c r="BE36" i="52"/>
  <c r="AU36" i="52"/>
  <c r="AY36" i="52" s="1"/>
  <c r="BA36" i="52" s="1"/>
  <c r="AE36" i="52"/>
  <c r="AG36" i="52" s="1"/>
  <c r="AA36" i="52"/>
  <c r="S35" i="52"/>
  <c r="BO35" i="52"/>
  <c r="BS35" i="52" s="1"/>
  <c r="BU35" i="52" s="1"/>
  <c r="BI35" i="52"/>
  <c r="BK35" i="52" s="1"/>
  <c r="BE35" i="52"/>
  <c r="BA35" i="52"/>
  <c r="AY35" i="52"/>
  <c r="AU35" i="52"/>
  <c r="AA35" i="52"/>
  <c r="AE35" i="52" s="1"/>
  <c r="AG35" i="52" s="1"/>
  <c r="S34" i="52"/>
  <c r="CE34" i="52"/>
  <c r="CC34" i="52"/>
  <c r="BY34" i="52"/>
  <c r="BO34" i="52"/>
  <c r="BS34" i="52" s="1"/>
  <c r="BU34" i="52" s="1"/>
  <c r="BE34" i="52"/>
  <c r="BI34" i="52" s="1"/>
  <c r="BK34" i="52" s="1"/>
  <c r="AY34" i="52"/>
  <c r="AU34" i="52"/>
  <c r="AQ34" i="52"/>
  <c r="AO34" i="52"/>
  <c r="AK34" i="52"/>
  <c r="AA34" i="52"/>
  <c r="AE34" i="52" s="1"/>
  <c r="AG34" i="52" s="1"/>
  <c r="O34" i="52"/>
  <c r="U34" i="52" s="1"/>
  <c r="W34" i="52" s="1"/>
  <c r="S33" i="52"/>
  <c r="BU33" i="52"/>
  <c r="BS33" i="52"/>
  <c r="BO33" i="52"/>
  <c r="BE33" i="52"/>
  <c r="BI33" i="52" s="1"/>
  <c r="BK33" i="52" s="1"/>
  <c r="AU33" i="52"/>
  <c r="AY33" i="52" s="1"/>
  <c r="BA33" i="52" s="1"/>
  <c r="AG33" i="52"/>
  <c r="AE33" i="52"/>
  <c r="AA33" i="52"/>
  <c r="S32" i="52"/>
  <c r="BY32" i="52"/>
  <c r="CC32" i="52" s="1"/>
  <c r="CE32" i="52" s="1"/>
  <c r="BS32" i="52"/>
  <c r="BU32" i="52" s="1"/>
  <c r="BO32" i="52"/>
  <c r="BK32" i="52"/>
  <c r="BI32" i="52"/>
  <c r="BE32" i="52"/>
  <c r="AU32" i="52"/>
  <c r="AY32" i="52" s="1"/>
  <c r="AK32" i="52"/>
  <c r="AO32" i="52" s="1"/>
  <c r="AQ32" i="52" s="1"/>
  <c r="AE32" i="52"/>
  <c r="AG32" i="52" s="1"/>
  <c r="AA32" i="52"/>
  <c r="W32" i="52"/>
  <c r="U32" i="52"/>
  <c r="O32" i="52"/>
  <c r="S31" i="52"/>
  <c r="BO31" i="52"/>
  <c r="BS31" i="52" s="1"/>
  <c r="BU31" i="52" s="1"/>
  <c r="BI31" i="52"/>
  <c r="BK31" i="52" s="1"/>
  <c r="BE31" i="52"/>
  <c r="BA31" i="52"/>
  <c r="AY31" i="52"/>
  <c r="AU31" i="52"/>
  <c r="AA31" i="52"/>
  <c r="AE31" i="52" s="1"/>
  <c r="AG31" i="52" s="1"/>
  <c r="S30" i="52"/>
  <c r="CE30" i="52"/>
  <c r="CC30" i="52"/>
  <c r="BY30" i="52"/>
  <c r="BO30" i="52"/>
  <c r="BS30" i="52" s="1"/>
  <c r="BU30" i="52" s="1"/>
  <c r="BE30" i="52"/>
  <c r="BI30" i="52" s="1"/>
  <c r="BK30" i="52" s="1"/>
  <c r="AY30" i="52"/>
  <c r="AU30" i="52"/>
  <c r="AQ30" i="52"/>
  <c r="AO30" i="52"/>
  <c r="AK30" i="52"/>
  <c r="AA30" i="52"/>
  <c r="AE30" i="52" s="1"/>
  <c r="AG30" i="52" s="1"/>
  <c r="O30" i="52"/>
  <c r="U30" i="52" s="1"/>
  <c r="W30" i="52" s="1"/>
  <c r="S29" i="52"/>
  <c r="BU29" i="52"/>
  <c r="BS29" i="52"/>
  <c r="BO29" i="52"/>
  <c r="BE29" i="52"/>
  <c r="BI29" i="52" s="1"/>
  <c r="BK29" i="52" s="1"/>
  <c r="AU29" i="52"/>
  <c r="AY29" i="52" s="1"/>
  <c r="BA29" i="52" s="1"/>
  <c r="AG29" i="52"/>
  <c r="AE29" i="52"/>
  <c r="AA29" i="52"/>
  <c r="S28" i="52"/>
  <c r="BY28" i="52"/>
  <c r="CC28" i="52" s="1"/>
  <c r="CE28" i="52" s="1"/>
  <c r="BS28" i="52"/>
  <c r="BU28" i="52" s="1"/>
  <c r="BO28" i="52"/>
  <c r="BK28" i="52"/>
  <c r="BI28" i="52"/>
  <c r="BE28" i="52"/>
  <c r="AU28" i="52"/>
  <c r="AY28" i="52" s="1"/>
  <c r="AK28" i="52"/>
  <c r="AO28" i="52" s="1"/>
  <c r="AQ28" i="52" s="1"/>
  <c r="AE28" i="52"/>
  <c r="AG28" i="52" s="1"/>
  <c r="AA28" i="52"/>
  <c r="W28" i="52"/>
  <c r="U28" i="52"/>
  <c r="O28" i="52"/>
  <c r="S27" i="52"/>
  <c r="BO27" i="52"/>
  <c r="BS27" i="52" s="1"/>
  <c r="BU27" i="52" s="1"/>
  <c r="BI27" i="52"/>
  <c r="BK27" i="52" s="1"/>
  <c r="BE27" i="52"/>
  <c r="BA27" i="52"/>
  <c r="AY27" i="52"/>
  <c r="AU27" i="52"/>
  <c r="AA27" i="52"/>
  <c r="AE27" i="52" s="1"/>
  <c r="AG27" i="52" s="1"/>
  <c r="S26" i="52"/>
  <c r="CE26" i="52"/>
  <c r="CC26" i="52"/>
  <c r="BY26" i="52"/>
  <c r="BO26" i="52"/>
  <c r="BS26" i="52" s="1"/>
  <c r="BU26" i="52" s="1"/>
  <c r="BE26" i="52"/>
  <c r="BI26" i="52" s="1"/>
  <c r="BK26" i="52" s="1"/>
  <c r="AY26" i="52"/>
  <c r="AU26" i="52"/>
  <c r="AQ26" i="52"/>
  <c r="AO26" i="52"/>
  <c r="AK26" i="52"/>
  <c r="AA26" i="52"/>
  <c r="AE26" i="52" s="1"/>
  <c r="AG26" i="52" s="1"/>
  <c r="O26" i="52"/>
  <c r="U26" i="52" s="1"/>
  <c r="W26" i="52" s="1"/>
  <c r="S25" i="52"/>
  <c r="BU25" i="52"/>
  <c r="BS25" i="52"/>
  <c r="BO25" i="52"/>
  <c r="BE25" i="52"/>
  <c r="BI25" i="52" s="1"/>
  <c r="BK25" i="52" s="1"/>
  <c r="AU25" i="52"/>
  <c r="AY25" i="52" s="1"/>
  <c r="BA25" i="52" s="1"/>
  <c r="AG25" i="52"/>
  <c r="AE25" i="52"/>
  <c r="AA25" i="52"/>
  <c r="S24" i="52"/>
  <c r="BY24" i="52"/>
  <c r="CC24" i="52" s="1"/>
  <c r="CE24" i="52" s="1"/>
  <c r="BS24" i="52"/>
  <c r="BU24" i="52" s="1"/>
  <c r="BO24" i="52"/>
  <c r="BK24" i="52"/>
  <c r="BI24" i="52"/>
  <c r="BE24" i="52"/>
  <c r="AU24" i="52"/>
  <c r="AY24" i="52" s="1"/>
  <c r="AK24" i="52"/>
  <c r="AO24" i="52" s="1"/>
  <c r="AQ24" i="52" s="1"/>
  <c r="AE24" i="52"/>
  <c r="AG24" i="52" s="1"/>
  <c r="AA24" i="52"/>
  <c r="W24" i="52"/>
  <c r="U24" i="52"/>
  <c r="O24" i="52"/>
  <c r="S23" i="52"/>
  <c r="BO23" i="52"/>
  <c r="BS23" i="52" s="1"/>
  <c r="BU23" i="52" s="1"/>
  <c r="BI23" i="52"/>
  <c r="BK23" i="52" s="1"/>
  <c r="BE23" i="52"/>
  <c r="BA23" i="52"/>
  <c r="AY23" i="52"/>
  <c r="AU23" i="52"/>
  <c r="AA23" i="52"/>
  <c r="AE23" i="52" s="1"/>
  <c r="AG23" i="52" s="1"/>
  <c r="S22" i="52"/>
  <c r="CE22" i="52"/>
  <c r="CC22" i="52"/>
  <c r="BY22" i="52"/>
  <c r="BO22" i="52"/>
  <c r="BS22" i="52" s="1"/>
  <c r="BU22" i="52" s="1"/>
  <c r="BE22" i="52"/>
  <c r="BI22" i="52" s="1"/>
  <c r="BK22" i="52" s="1"/>
  <c r="AU22" i="52"/>
  <c r="AQ22" i="52"/>
  <c r="AO22" i="52"/>
  <c r="AK22" i="52"/>
  <c r="AA22" i="52"/>
  <c r="AE22" i="52" s="1"/>
  <c r="AG22" i="52" s="1"/>
  <c r="O22" i="52"/>
  <c r="U22" i="52" s="1"/>
  <c r="W22" i="52" s="1"/>
  <c r="S21" i="52"/>
  <c r="BU21" i="52"/>
  <c r="BS21" i="52"/>
  <c r="BO21" i="52"/>
  <c r="BE21" i="52"/>
  <c r="BI21" i="52" s="1"/>
  <c r="BK21" i="52" s="1"/>
  <c r="AU21" i="52"/>
  <c r="AY21" i="52" s="1"/>
  <c r="BA21" i="52" s="1"/>
  <c r="AG21" i="52"/>
  <c r="AE21" i="52"/>
  <c r="AA21" i="52"/>
  <c r="S20" i="52"/>
  <c r="BS20" i="52"/>
  <c r="BU20" i="52" s="1"/>
  <c r="BO20" i="52"/>
  <c r="BK20" i="52"/>
  <c r="BI20" i="52"/>
  <c r="BE20" i="52"/>
  <c r="AU20" i="52"/>
  <c r="AY20" i="52" s="1"/>
  <c r="BA20" i="52" s="1"/>
  <c r="AE20" i="52"/>
  <c r="AG20" i="52" s="1"/>
  <c r="AA20" i="52"/>
  <c r="S19" i="52"/>
  <c r="BY19" i="52"/>
  <c r="CC19" i="52" s="1"/>
  <c r="CE19" i="52" s="1"/>
  <c r="BO19" i="52"/>
  <c r="BS19" i="52" s="1"/>
  <c r="BU19" i="52" s="1"/>
  <c r="BI19" i="52"/>
  <c r="BK19" i="52" s="1"/>
  <c r="BE19" i="52"/>
  <c r="AU19" i="52"/>
  <c r="AK19" i="52"/>
  <c r="AO19" i="52" s="1"/>
  <c r="AQ19" i="52" s="1"/>
  <c r="AA19" i="52"/>
  <c r="AE19" i="52" s="1"/>
  <c r="AG19" i="52" s="1"/>
  <c r="U19" i="52"/>
  <c r="W19" i="52" s="1"/>
  <c r="O19" i="52"/>
  <c r="S18" i="52"/>
  <c r="BO18" i="52"/>
  <c r="BS18" i="52" s="1"/>
  <c r="BU18" i="52" s="1"/>
  <c r="BK18" i="52"/>
  <c r="BI18" i="52"/>
  <c r="BE18" i="52"/>
  <c r="AY18" i="52"/>
  <c r="BA18" i="52" s="1"/>
  <c r="AU18" i="52"/>
  <c r="AA18" i="52"/>
  <c r="AE18" i="52" s="1"/>
  <c r="AG18" i="52" s="1"/>
  <c r="S17" i="52"/>
  <c r="BO17" i="52"/>
  <c r="BS17" i="52" s="1"/>
  <c r="BU17" i="52" s="1"/>
  <c r="BE17" i="52"/>
  <c r="BI17" i="52" s="1"/>
  <c r="BK17" i="52" s="1"/>
  <c r="BA17" i="52"/>
  <c r="AY17" i="52"/>
  <c r="AU17" i="52"/>
  <c r="AA17" i="52"/>
  <c r="AE17" i="52" s="1"/>
  <c r="AG17" i="52" s="1"/>
  <c r="S16" i="52"/>
  <c r="CE16" i="52"/>
  <c r="CC16" i="52"/>
  <c r="BY16" i="52"/>
  <c r="BS16" i="52"/>
  <c r="BU16" i="52" s="1"/>
  <c r="BO16" i="52"/>
  <c r="BE16" i="52"/>
  <c r="BI16" i="52" s="1"/>
  <c r="BK16" i="52" s="1"/>
  <c r="AU16" i="52"/>
  <c r="AY16" i="52" s="1"/>
  <c r="AQ16" i="52"/>
  <c r="AO16" i="52"/>
  <c r="AK16" i="52"/>
  <c r="AE16" i="52"/>
  <c r="AG16" i="52" s="1"/>
  <c r="AA16" i="52"/>
  <c r="O16" i="52"/>
  <c r="U16" i="52" s="1"/>
  <c r="W16" i="52" s="1"/>
  <c r="S15" i="52"/>
  <c r="BU15" i="52"/>
  <c r="BS15" i="52"/>
  <c r="BO15" i="52"/>
  <c r="BI15" i="52"/>
  <c r="BK15" i="52" s="1"/>
  <c r="BE15" i="52"/>
  <c r="AU15" i="52"/>
  <c r="AY15" i="52" s="1"/>
  <c r="BA15" i="52" s="1"/>
  <c r="AG15" i="52"/>
  <c r="AE15" i="52"/>
  <c r="AA15" i="52"/>
  <c r="S14" i="52"/>
  <c r="BY14" i="52"/>
  <c r="CC14" i="52" s="1"/>
  <c r="CE14" i="52" s="1"/>
  <c r="BO14" i="52"/>
  <c r="BS14" i="52" s="1"/>
  <c r="BU14" i="52" s="1"/>
  <c r="BK14" i="52"/>
  <c r="BI14" i="52"/>
  <c r="BE14" i="52"/>
  <c r="AU14" i="52"/>
  <c r="AK14" i="52"/>
  <c r="AO14" i="52" s="1"/>
  <c r="AQ14" i="52" s="1"/>
  <c r="AA14" i="52"/>
  <c r="AE14" i="52" s="1"/>
  <c r="AG14" i="52" s="1"/>
  <c r="O14" i="52"/>
  <c r="U14" i="52" s="1"/>
  <c r="W14" i="52" s="1"/>
  <c r="S13" i="52"/>
  <c r="BU13" i="52"/>
  <c r="BS13" i="52"/>
  <c r="BO13" i="52"/>
  <c r="BE13" i="52"/>
  <c r="BI13" i="52" s="1"/>
  <c r="BK13" i="52" s="1"/>
  <c r="AU13" i="52"/>
  <c r="AY13" i="52" s="1"/>
  <c r="BA13" i="52" s="1"/>
  <c r="AG13" i="52"/>
  <c r="AE13" i="52"/>
  <c r="AA13" i="52"/>
  <c r="S12" i="52"/>
  <c r="BY12" i="52"/>
  <c r="CC12" i="52" s="1"/>
  <c r="CE12" i="52" s="1"/>
  <c r="BS12" i="52"/>
  <c r="BU12" i="52" s="1"/>
  <c r="BO12" i="52"/>
  <c r="BK12" i="52"/>
  <c r="BI12" i="52"/>
  <c r="BE12" i="52"/>
  <c r="AU12" i="52"/>
  <c r="AK12" i="52"/>
  <c r="AO12" i="52" s="1"/>
  <c r="AQ12" i="52" s="1"/>
  <c r="AE12" i="52"/>
  <c r="AG12" i="52" s="1"/>
  <c r="AA12" i="52"/>
  <c r="W12" i="52"/>
  <c r="U12" i="52"/>
  <c r="O12" i="52"/>
  <c r="S11" i="52"/>
  <c r="BO11" i="52"/>
  <c r="BS11" i="52" s="1"/>
  <c r="BU11" i="52" s="1"/>
  <c r="BI11" i="52"/>
  <c r="BK11" i="52" s="1"/>
  <c r="BE11" i="52"/>
  <c r="BA11" i="52"/>
  <c r="AY11" i="52"/>
  <c r="AU11" i="52"/>
  <c r="AA11" i="52"/>
  <c r="AE11" i="52" s="1"/>
  <c r="AG11" i="52" s="1"/>
  <c r="S10" i="52"/>
  <c r="K10" i="52"/>
  <c r="CE10" i="52"/>
  <c r="CC10" i="52"/>
  <c r="BY10" i="52"/>
  <c r="BO10" i="52"/>
  <c r="BS10" i="52" s="1"/>
  <c r="BU10" i="52" s="1"/>
  <c r="BE10" i="52"/>
  <c r="BI10" i="52" s="1"/>
  <c r="BK10" i="52" s="1"/>
  <c r="AU10" i="52"/>
  <c r="AQ10" i="52"/>
  <c r="AO10" i="52"/>
  <c r="AK10" i="52"/>
  <c r="AA10" i="52"/>
  <c r="AE10" i="52" s="1"/>
  <c r="AG10" i="52" s="1"/>
  <c r="O10" i="52"/>
  <c r="U10" i="52" s="1"/>
  <c r="W10" i="52" s="1"/>
  <c r="S9" i="52"/>
  <c r="BU9" i="52"/>
  <c r="BS9" i="52"/>
  <c r="BO9" i="52"/>
  <c r="BE9" i="52"/>
  <c r="BI9" i="52" s="1"/>
  <c r="BK9" i="52" s="1"/>
  <c r="AU9" i="52"/>
  <c r="AY9" i="52" s="1"/>
  <c r="BA9" i="52" s="1"/>
  <c r="AG9" i="52"/>
  <c r="AE9" i="52"/>
  <c r="AA9" i="52"/>
  <c r="S8" i="52"/>
  <c r="BS8" i="52"/>
  <c r="BU8" i="52" s="1"/>
  <c r="BU98" i="52" s="1"/>
  <c r="E20" i="8" s="1"/>
  <c r="BO8" i="52"/>
  <c r="BK8" i="52"/>
  <c r="BI8" i="52"/>
  <c r="BE8" i="52"/>
  <c r="AU8" i="52"/>
  <c r="AY8" i="52" s="1"/>
  <c r="BA8" i="52" s="1"/>
  <c r="AE8" i="52"/>
  <c r="AG8" i="52" s="1"/>
  <c r="AG98" i="52" s="1"/>
  <c r="E12" i="8" s="1"/>
  <c r="AA8" i="52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G62" i="53"/>
  <c r="O62" i="53"/>
  <c r="S61" i="53"/>
  <c r="O61" i="53"/>
  <c r="G60" i="53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G48" i="55"/>
  <c r="AK48" i="55" s="1"/>
  <c r="AM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S45" i="55"/>
  <c r="K45" i="55"/>
  <c r="AG45" i="55"/>
  <c r="AK45" i="55" s="1"/>
  <c r="AM45" i="55" s="1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S43" i="55"/>
  <c r="K43" i="55"/>
  <c r="AG43" i="55"/>
  <c r="AK43" i="55" s="1"/>
  <c r="AM43" i="55" s="1"/>
  <c r="Y43" i="55"/>
  <c r="AC43" i="55" s="1"/>
  <c r="AE43" i="55" s="1"/>
  <c r="O43" i="55"/>
  <c r="S42" i="55"/>
  <c r="K42" i="55"/>
  <c r="AG42" i="55"/>
  <c r="AK42" i="55" s="1"/>
  <c r="AM42" i="55" s="1"/>
  <c r="Y42" i="55"/>
  <c r="AC42" i="55" s="1"/>
  <c r="AE42" i="55" s="1"/>
  <c r="AE58" i="55" s="1"/>
  <c r="M11" i="8" s="1"/>
  <c r="M14" i="8" s="1"/>
  <c r="O42" i="55"/>
  <c r="G41" i="55"/>
  <c r="AC40" i="55"/>
  <c r="S40" i="55"/>
  <c r="K40" i="55"/>
  <c r="AG40" i="55"/>
  <c r="AK40" i="55" s="1"/>
  <c r="AM40" i="55" s="1"/>
  <c r="AE40" i="55"/>
  <c r="Y40" i="55"/>
  <c r="O40" i="55"/>
  <c r="AC39" i="55"/>
  <c r="S39" i="55"/>
  <c r="K39" i="55"/>
  <c r="AG39" i="55"/>
  <c r="AK39" i="55" s="1"/>
  <c r="AM39" i="55" s="1"/>
  <c r="AE39" i="55"/>
  <c r="Y39" i="55"/>
  <c r="O39" i="55"/>
  <c r="AC38" i="55"/>
  <c r="S38" i="55"/>
  <c r="K38" i="55"/>
  <c r="AG38" i="55"/>
  <c r="AK38" i="55" s="1"/>
  <c r="AM38" i="55" s="1"/>
  <c r="AE38" i="55"/>
  <c r="Y38" i="55"/>
  <c r="O38" i="55"/>
  <c r="AC37" i="55"/>
  <c r="S37" i="55"/>
  <c r="K37" i="55"/>
  <c r="AG37" i="55"/>
  <c r="AK37" i="55" s="1"/>
  <c r="AM37" i="55" s="1"/>
  <c r="AE37" i="55"/>
  <c r="Y37" i="55"/>
  <c r="O37" i="55"/>
  <c r="AC36" i="55"/>
  <c r="S36" i="55"/>
  <c r="K36" i="55"/>
  <c r="AG36" i="55"/>
  <c r="AK36" i="55" s="1"/>
  <c r="AM36" i="55" s="1"/>
  <c r="AE36" i="55"/>
  <c r="Y36" i="55"/>
  <c r="O36" i="55"/>
  <c r="AC35" i="55"/>
  <c r="S35" i="55"/>
  <c r="K35" i="55"/>
  <c r="AG35" i="55"/>
  <c r="AK35" i="55" s="1"/>
  <c r="AM35" i="55" s="1"/>
  <c r="AE35" i="55"/>
  <c r="Y35" i="55"/>
  <c r="O35" i="55"/>
  <c r="AC34" i="55"/>
  <c r="S34" i="55"/>
  <c r="K34" i="55"/>
  <c r="AG34" i="55"/>
  <c r="AK34" i="55" s="1"/>
  <c r="AM34" i="55" s="1"/>
  <c r="AE34" i="55"/>
  <c r="Y34" i="55"/>
  <c r="O34" i="55"/>
  <c r="AC33" i="55"/>
  <c r="S33" i="55"/>
  <c r="K33" i="55"/>
  <c r="AG33" i="55"/>
  <c r="AK33" i="55" s="1"/>
  <c r="AM33" i="55" s="1"/>
  <c r="AE33" i="55"/>
  <c r="Y33" i="55"/>
  <c r="O33" i="55"/>
  <c r="AC32" i="55"/>
  <c r="S32" i="55"/>
  <c r="K32" i="55"/>
  <c r="AG32" i="55"/>
  <c r="AK32" i="55" s="1"/>
  <c r="AM32" i="55" s="1"/>
  <c r="AE32" i="55"/>
  <c r="Y32" i="55"/>
  <c r="O32" i="55"/>
  <c r="AC31" i="55"/>
  <c r="S31" i="55"/>
  <c r="K31" i="55"/>
  <c r="AG31" i="55"/>
  <c r="AK31" i="55" s="1"/>
  <c r="AM31" i="55" s="1"/>
  <c r="AE31" i="55"/>
  <c r="Y31" i="55"/>
  <c r="O31" i="55"/>
  <c r="AC30" i="55"/>
  <c r="S30" i="55"/>
  <c r="K30" i="55"/>
  <c r="AG30" i="55"/>
  <c r="AK30" i="55" s="1"/>
  <c r="AM30" i="55" s="1"/>
  <c r="AE30" i="55"/>
  <c r="Y30" i="55"/>
  <c r="O30" i="55"/>
  <c r="AC29" i="55"/>
  <c r="S29" i="55"/>
  <c r="K29" i="55"/>
  <c r="AG29" i="55"/>
  <c r="AK29" i="55" s="1"/>
  <c r="AM29" i="55" s="1"/>
  <c r="AE29" i="55"/>
  <c r="Y29" i="55"/>
  <c r="O29" i="55"/>
  <c r="AC28" i="55"/>
  <c r="S28" i="55"/>
  <c r="K28" i="55"/>
  <c r="AG28" i="55"/>
  <c r="AK28" i="55" s="1"/>
  <c r="AM28" i="55" s="1"/>
  <c r="AE28" i="55"/>
  <c r="Y28" i="55"/>
  <c r="O28" i="55"/>
  <c r="AC27" i="55"/>
  <c r="S27" i="55"/>
  <c r="K27" i="55"/>
  <c r="AG27" i="55"/>
  <c r="AK27" i="55" s="1"/>
  <c r="AM27" i="55" s="1"/>
  <c r="AE27" i="55"/>
  <c r="Y27" i="55"/>
  <c r="O27" i="55"/>
  <c r="AC26" i="55"/>
  <c r="S26" i="55"/>
  <c r="K26" i="55"/>
  <c r="AG26" i="55"/>
  <c r="AK26" i="55" s="1"/>
  <c r="AM26" i="55" s="1"/>
  <c r="AE26" i="55"/>
  <c r="Y26" i="55"/>
  <c r="O26" i="55"/>
  <c r="AC25" i="55"/>
  <c r="S25" i="55"/>
  <c r="K25" i="55"/>
  <c r="AG25" i="55"/>
  <c r="AK25" i="55" s="1"/>
  <c r="AM25" i="55" s="1"/>
  <c r="AE25" i="55"/>
  <c r="Y25" i="55"/>
  <c r="O25" i="55"/>
  <c r="AC24" i="55"/>
  <c r="S24" i="55"/>
  <c r="K24" i="55"/>
  <c r="AG24" i="55"/>
  <c r="AK24" i="55" s="1"/>
  <c r="AM24" i="55" s="1"/>
  <c r="AE24" i="55"/>
  <c r="Y24" i="55"/>
  <c r="O24" i="55"/>
  <c r="AC23" i="55"/>
  <c r="S23" i="55"/>
  <c r="K23" i="55"/>
  <c r="AG23" i="55"/>
  <c r="AK23" i="55" s="1"/>
  <c r="AM23" i="55" s="1"/>
  <c r="AE23" i="55"/>
  <c r="Y23" i="55"/>
  <c r="O23" i="55"/>
  <c r="AC22" i="55"/>
  <c r="S22" i="55"/>
  <c r="K22" i="55"/>
  <c r="AG22" i="55"/>
  <c r="AK22" i="55" s="1"/>
  <c r="AM22" i="55" s="1"/>
  <c r="AE22" i="55"/>
  <c r="Y22" i="55"/>
  <c r="O22" i="55"/>
  <c r="AC21" i="55"/>
  <c r="S21" i="55"/>
  <c r="K21" i="55"/>
  <c r="AG21" i="55"/>
  <c r="AK21" i="55" s="1"/>
  <c r="AM21" i="55" s="1"/>
  <c r="AE21" i="55"/>
  <c r="Y21" i="55"/>
  <c r="O21" i="55"/>
  <c r="AC20" i="55"/>
  <c r="S20" i="55"/>
  <c r="K20" i="55"/>
  <c r="AG20" i="55"/>
  <c r="AK20" i="55" s="1"/>
  <c r="AM20" i="55" s="1"/>
  <c r="AE20" i="55"/>
  <c r="Y20" i="55"/>
  <c r="O20" i="55"/>
  <c r="AC19" i="55"/>
  <c r="S19" i="55"/>
  <c r="K19" i="55"/>
  <c r="AG19" i="55"/>
  <c r="AK19" i="55" s="1"/>
  <c r="AM19" i="55" s="1"/>
  <c r="AE19" i="55"/>
  <c r="Y19" i="55"/>
  <c r="O19" i="55"/>
  <c r="AC18" i="55"/>
  <c r="S18" i="55"/>
  <c r="K18" i="55"/>
  <c r="AG18" i="55"/>
  <c r="AK18" i="55" s="1"/>
  <c r="AM18" i="55" s="1"/>
  <c r="AE18" i="55"/>
  <c r="Y18" i="55"/>
  <c r="O18" i="55"/>
  <c r="AC17" i="55"/>
  <c r="S17" i="55"/>
  <c r="K17" i="55"/>
  <c r="AG17" i="55"/>
  <c r="AK17" i="55" s="1"/>
  <c r="AM17" i="55" s="1"/>
  <c r="AE17" i="55"/>
  <c r="Y17" i="55"/>
  <c r="O17" i="55"/>
  <c r="AC16" i="55"/>
  <c r="S16" i="55"/>
  <c r="K16" i="55"/>
  <c r="AG16" i="55"/>
  <c r="AK16" i="55" s="1"/>
  <c r="AM16" i="55" s="1"/>
  <c r="AE16" i="55"/>
  <c r="Y16" i="55"/>
  <c r="O16" i="55"/>
  <c r="AC15" i="55"/>
  <c r="S15" i="55"/>
  <c r="K15" i="55"/>
  <c r="AG15" i="55"/>
  <c r="AK15" i="55" s="1"/>
  <c r="AM15" i="55" s="1"/>
  <c r="AE15" i="55"/>
  <c r="Y15" i="55"/>
  <c r="O15" i="55"/>
  <c r="AC14" i="55"/>
  <c r="S14" i="55"/>
  <c r="K14" i="55"/>
  <c r="AG14" i="55"/>
  <c r="AK14" i="55" s="1"/>
  <c r="AM14" i="55" s="1"/>
  <c r="AE14" i="55"/>
  <c r="Y14" i="55"/>
  <c r="O14" i="55"/>
  <c r="AC13" i="55"/>
  <c r="S13" i="55"/>
  <c r="K13" i="55"/>
  <c r="AG13" i="55"/>
  <c r="AK13" i="55" s="1"/>
  <c r="AM13" i="55" s="1"/>
  <c r="AE13" i="55"/>
  <c r="Y13" i="55"/>
  <c r="O13" i="55"/>
  <c r="AC12" i="55"/>
  <c r="S12" i="55"/>
  <c r="K12" i="55"/>
  <c r="AG12" i="55"/>
  <c r="AK12" i="55" s="1"/>
  <c r="AM12" i="55" s="1"/>
  <c r="AE12" i="55"/>
  <c r="Y12" i="55"/>
  <c r="O12" i="55"/>
  <c r="AC11" i="55"/>
  <c r="S11" i="55"/>
  <c r="K11" i="55"/>
  <c r="AG11" i="55"/>
  <c r="AK11" i="55" s="1"/>
  <c r="AM11" i="55" s="1"/>
  <c r="AE11" i="55"/>
  <c r="Y11" i="55"/>
  <c r="O11" i="55"/>
  <c r="AC10" i="55"/>
  <c r="S10" i="55"/>
  <c r="K10" i="55"/>
  <c r="AG10" i="55"/>
  <c r="AK10" i="55" s="1"/>
  <c r="AM10" i="55" s="1"/>
  <c r="AE10" i="55"/>
  <c r="Y10" i="55"/>
  <c r="O10" i="55"/>
  <c r="AC9" i="55"/>
  <c r="S9" i="55"/>
  <c r="K9" i="55"/>
  <c r="AG9" i="55"/>
  <c r="AK9" i="55" s="1"/>
  <c r="AM9" i="55" s="1"/>
  <c r="AE9" i="55"/>
  <c r="Y9" i="55"/>
  <c r="O9" i="55"/>
  <c r="AC8" i="55"/>
  <c r="S8" i="55"/>
  <c r="K8" i="55"/>
  <c r="AG8" i="55"/>
  <c r="AK8" i="55" s="1"/>
  <c r="AM8" i="55" s="1"/>
  <c r="AE8" i="55"/>
  <c r="AE41" i="55" s="1"/>
  <c r="I11" i="8" s="1"/>
  <c r="Y8" i="55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AQ63" i="56" s="1"/>
  <c r="S63" i="56"/>
  <c r="AK63" i="56"/>
  <c r="AA63" i="56"/>
  <c r="AE63" i="56" s="1"/>
  <c r="AG63" i="56" s="1"/>
  <c r="O63" i="56"/>
  <c r="S62" i="56"/>
  <c r="AK62" i="56"/>
  <c r="AO62" i="56" s="1"/>
  <c r="AQ62" i="56" s="1"/>
  <c r="AA62" i="56"/>
  <c r="AE62" i="56" s="1"/>
  <c r="AG62" i="56" s="1"/>
  <c r="O62" i="56"/>
  <c r="AO61" i="56"/>
  <c r="AQ61" i="56" s="1"/>
  <c r="S61" i="56"/>
  <c r="AK61" i="56"/>
  <c r="AA61" i="56"/>
  <c r="AE61" i="56" s="1"/>
  <c r="AG61" i="56" s="1"/>
  <c r="O61" i="56"/>
  <c r="S60" i="56"/>
  <c r="AK60" i="56"/>
  <c r="AO60" i="56" s="1"/>
  <c r="AQ60" i="56" s="1"/>
  <c r="AA60" i="56"/>
  <c r="AE60" i="56" s="1"/>
  <c r="AG60" i="56" s="1"/>
  <c r="O60" i="56"/>
  <c r="AO59" i="56"/>
  <c r="AQ59" i="56" s="1"/>
  <c r="S59" i="56"/>
  <c r="AK59" i="56"/>
  <c r="AA59" i="56"/>
  <c r="AE59" i="56" s="1"/>
  <c r="AG59" i="56" s="1"/>
  <c r="O59" i="56"/>
  <c r="S58" i="56"/>
  <c r="AK58" i="56"/>
  <c r="AO58" i="56" s="1"/>
  <c r="AQ58" i="56" s="1"/>
  <c r="AA58" i="56"/>
  <c r="AE58" i="56" s="1"/>
  <c r="AG58" i="56" s="1"/>
  <c r="O58" i="56"/>
  <c r="AO57" i="56"/>
  <c r="AQ57" i="56" s="1"/>
  <c r="S57" i="56"/>
  <c r="AK57" i="56"/>
  <c r="AA57" i="56"/>
  <c r="AE57" i="56" s="1"/>
  <c r="AG57" i="56" s="1"/>
  <c r="O57" i="56"/>
  <c r="S56" i="56"/>
  <c r="AK56" i="56"/>
  <c r="AO56" i="56" s="1"/>
  <c r="AQ56" i="56" s="1"/>
  <c r="AA56" i="56"/>
  <c r="AE56" i="56" s="1"/>
  <c r="AG56" i="56" s="1"/>
  <c r="O56" i="56"/>
  <c r="AO55" i="56"/>
  <c r="AQ55" i="56" s="1"/>
  <c r="S55" i="56"/>
  <c r="AK55" i="56"/>
  <c r="AA55" i="56"/>
  <c r="AE55" i="56" s="1"/>
  <c r="AG55" i="56" s="1"/>
  <c r="O55" i="56"/>
  <c r="S54" i="56"/>
  <c r="AK54" i="56"/>
  <c r="AO54" i="56" s="1"/>
  <c r="AQ54" i="56" s="1"/>
  <c r="AA54" i="56"/>
  <c r="AE54" i="56" s="1"/>
  <c r="AG54" i="56" s="1"/>
  <c r="O54" i="56"/>
  <c r="AO53" i="56"/>
  <c r="AQ53" i="56" s="1"/>
  <c r="S53" i="56"/>
  <c r="AK53" i="56"/>
  <c r="AA53" i="56"/>
  <c r="AE53" i="56" s="1"/>
  <c r="AG53" i="56" s="1"/>
  <c r="O53" i="56"/>
  <c r="S52" i="56"/>
  <c r="AK52" i="56"/>
  <c r="AO52" i="56" s="1"/>
  <c r="AQ52" i="56" s="1"/>
  <c r="AA52" i="56"/>
  <c r="AE52" i="56" s="1"/>
  <c r="AG52" i="56" s="1"/>
  <c r="O52" i="56"/>
  <c r="AO51" i="56"/>
  <c r="AQ51" i="56" s="1"/>
  <c r="S51" i="56"/>
  <c r="AK51" i="56"/>
  <c r="AA51" i="56"/>
  <c r="AE51" i="56" s="1"/>
  <c r="AG51" i="56" s="1"/>
  <c r="O51" i="56"/>
  <c r="S50" i="56"/>
  <c r="AK50" i="56"/>
  <c r="AO50" i="56" s="1"/>
  <c r="AQ50" i="56" s="1"/>
  <c r="AA50" i="56"/>
  <c r="AE50" i="56" s="1"/>
  <c r="AG50" i="56" s="1"/>
  <c r="O50" i="56"/>
  <c r="AO49" i="56"/>
  <c r="AQ49" i="56" s="1"/>
  <c r="S49" i="56"/>
  <c r="AK49" i="56"/>
  <c r="AA49" i="56"/>
  <c r="AE49" i="56" s="1"/>
  <c r="AG49" i="56" s="1"/>
  <c r="O49" i="56"/>
  <c r="S48" i="56"/>
  <c r="AK48" i="56"/>
  <c r="AO48" i="56" s="1"/>
  <c r="AQ48" i="56" s="1"/>
  <c r="AA48" i="56"/>
  <c r="AE48" i="56" s="1"/>
  <c r="AG48" i="56" s="1"/>
  <c r="O48" i="56"/>
  <c r="AO47" i="56"/>
  <c r="AQ47" i="56" s="1"/>
  <c r="S47" i="56"/>
  <c r="AK47" i="56"/>
  <c r="AA47" i="56"/>
  <c r="AE47" i="56" s="1"/>
  <c r="AG47" i="56" s="1"/>
  <c r="O47" i="56"/>
  <c r="S46" i="56"/>
  <c r="AK46" i="56"/>
  <c r="AO46" i="56" s="1"/>
  <c r="AQ46" i="56" s="1"/>
  <c r="AA46" i="56"/>
  <c r="AE46" i="56" s="1"/>
  <c r="AG46" i="56" s="1"/>
  <c r="O46" i="56"/>
  <c r="AO45" i="56"/>
  <c r="AQ45" i="56" s="1"/>
  <c r="S45" i="56"/>
  <c r="AK45" i="56"/>
  <c r="AA45" i="56"/>
  <c r="AE45" i="56" s="1"/>
  <c r="AG45" i="56" s="1"/>
  <c r="O45" i="56"/>
  <c r="AE44" i="56"/>
  <c r="AG44" i="56" s="1"/>
  <c r="S44" i="56"/>
  <c r="AK44" i="56"/>
  <c r="AO44" i="56" s="1"/>
  <c r="AQ44" i="56" s="1"/>
  <c r="AA44" i="56"/>
  <c r="O44" i="56"/>
  <c r="S43" i="56"/>
  <c r="AK43" i="56"/>
  <c r="AO43" i="56" s="1"/>
  <c r="AQ43" i="56" s="1"/>
  <c r="AA43" i="56"/>
  <c r="AE43" i="56" s="1"/>
  <c r="AG43" i="56" s="1"/>
  <c r="O43" i="56"/>
  <c r="AO42" i="56"/>
  <c r="AQ42" i="56" s="1"/>
  <c r="S42" i="56"/>
  <c r="AK42" i="56"/>
  <c r="AA42" i="56"/>
  <c r="AE42" i="56" s="1"/>
  <c r="AG42" i="56" s="1"/>
  <c r="O42" i="56"/>
  <c r="S41" i="56"/>
  <c r="AK41" i="56"/>
  <c r="AO41" i="56" s="1"/>
  <c r="AQ41" i="56" s="1"/>
  <c r="AA41" i="56"/>
  <c r="AE41" i="56" s="1"/>
  <c r="AG41" i="56" s="1"/>
  <c r="O41" i="56"/>
  <c r="AO40" i="56"/>
  <c r="AQ40" i="56" s="1"/>
  <c r="S40" i="56"/>
  <c r="AK40" i="56"/>
  <c r="AA40" i="56"/>
  <c r="AE40" i="56" s="1"/>
  <c r="AG40" i="56" s="1"/>
  <c r="O40" i="56"/>
  <c r="S39" i="56"/>
  <c r="AK39" i="56"/>
  <c r="AO39" i="56" s="1"/>
  <c r="AQ39" i="56" s="1"/>
  <c r="AA39" i="56"/>
  <c r="AE39" i="56" s="1"/>
  <c r="AG39" i="56" s="1"/>
  <c r="O39" i="56"/>
  <c r="AO38" i="56"/>
  <c r="AQ38" i="56" s="1"/>
  <c r="S38" i="56"/>
  <c r="AK38" i="56"/>
  <c r="AA38" i="56"/>
  <c r="AE38" i="56" s="1"/>
  <c r="AG38" i="56" s="1"/>
  <c r="O38" i="56"/>
  <c r="S37" i="56"/>
  <c r="AK37" i="56"/>
  <c r="AO37" i="56" s="1"/>
  <c r="AQ37" i="56" s="1"/>
  <c r="AA37" i="56"/>
  <c r="AE37" i="56" s="1"/>
  <c r="AG37" i="56" s="1"/>
  <c r="O37" i="56"/>
  <c r="AO36" i="56"/>
  <c r="AQ36" i="56" s="1"/>
  <c r="S36" i="56"/>
  <c r="AK36" i="56"/>
  <c r="AA36" i="56"/>
  <c r="AE36" i="56" s="1"/>
  <c r="AG36" i="56" s="1"/>
  <c r="O36" i="56"/>
  <c r="S35" i="56"/>
  <c r="AK35" i="56"/>
  <c r="AO35" i="56" s="1"/>
  <c r="AQ35" i="56" s="1"/>
  <c r="AA35" i="56"/>
  <c r="AE35" i="56" s="1"/>
  <c r="AG35" i="56" s="1"/>
  <c r="O35" i="56"/>
  <c r="AO34" i="56"/>
  <c r="AQ34" i="56" s="1"/>
  <c r="S34" i="56"/>
  <c r="AK34" i="56"/>
  <c r="AA34" i="56"/>
  <c r="AE34" i="56" s="1"/>
  <c r="AG34" i="56" s="1"/>
  <c r="O34" i="56"/>
  <c r="S33" i="56"/>
  <c r="AK33" i="56"/>
  <c r="AO33" i="56" s="1"/>
  <c r="AQ33" i="56" s="1"/>
  <c r="AA33" i="56"/>
  <c r="AE33" i="56" s="1"/>
  <c r="AG33" i="56" s="1"/>
  <c r="O33" i="56"/>
  <c r="AO32" i="56"/>
  <c r="AQ32" i="56" s="1"/>
  <c r="S32" i="56"/>
  <c r="AK32" i="56"/>
  <c r="AA32" i="56"/>
  <c r="AE32" i="56" s="1"/>
  <c r="AG32" i="56" s="1"/>
  <c r="O32" i="56"/>
  <c r="S31" i="56"/>
  <c r="AK31" i="56"/>
  <c r="AO31" i="56" s="1"/>
  <c r="AQ31" i="56" s="1"/>
  <c r="AA31" i="56"/>
  <c r="AE31" i="56" s="1"/>
  <c r="AG31" i="56" s="1"/>
  <c r="O31" i="56"/>
  <c r="AO30" i="56"/>
  <c r="AQ30" i="56" s="1"/>
  <c r="S30" i="56"/>
  <c r="AK30" i="56"/>
  <c r="AA30" i="56"/>
  <c r="AE30" i="56" s="1"/>
  <c r="AG30" i="56" s="1"/>
  <c r="O30" i="56"/>
  <c r="S29" i="56"/>
  <c r="AK29" i="56"/>
  <c r="AO29" i="56" s="1"/>
  <c r="AQ29" i="56" s="1"/>
  <c r="AA29" i="56"/>
  <c r="AE29" i="56" s="1"/>
  <c r="AG29" i="56" s="1"/>
  <c r="O29" i="56"/>
  <c r="AO28" i="56"/>
  <c r="AQ28" i="56" s="1"/>
  <c r="S28" i="56"/>
  <c r="AK28" i="56"/>
  <c r="AA28" i="56"/>
  <c r="AE28" i="56" s="1"/>
  <c r="AG28" i="56" s="1"/>
  <c r="O28" i="56"/>
  <c r="S27" i="56"/>
  <c r="AK27" i="56"/>
  <c r="AO27" i="56" s="1"/>
  <c r="AQ27" i="56" s="1"/>
  <c r="AA27" i="56"/>
  <c r="AE27" i="56" s="1"/>
  <c r="AG27" i="56" s="1"/>
  <c r="O27" i="56"/>
  <c r="AO26" i="56"/>
  <c r="AQ26" i="56" s="1"/>
  <c r="S26" i="56"/>
  <c r="AK26" i="56"/>
  <c r="AA26" i="56"/>
  <c r="AE26" i="56" s="1"/>
  <c r="AG26" i="56" s="1"/>
  <c r="O26" i="56"/>
  <c r="S25" i="56"/>
  <c r="AK25" i="56"/>
  <c r="AO25" i="56" s="1"/>
  <c r="AQ25" i="56" s="1"/>
  <c r="AA25" i="56"/>
  <c r="AE25" i="56" s="1"/>
  <c r="AG25" i="56" s="1"/>
  <c r="O25" i="56"/>
  <c r="AO24" i="56"/>
  <c r="AQ24" i="56" s="1"/>
  <c r="S24" i="56"/>
  <c r="AK24" i="56"/>
  <c r="AA24" i="56"/>
  <c r="AE24" i="56" s="1"/>
  <c r="AG24" i="56" s="1"/>
  <c r="O24" i="56"/>
  <c r="S23" i="56"/>
  <c r="AK23" i="56"/>
  <c r="AO23" i="56" s="1"/>
  <c r="AQ23" i="56" s="1"/>
  <c r="AA23" i="56"/>
  <c r="AE23" i="56" s="1"/>
  <c r="AG23" i="56" s="1"/>
  <c r="O23" i="56"/>
  <c r="AO22" i="56"/>
  <c r="AQ22" i="56" s="1"/>
  <c r="S22" i="56"/>
  <c r="AK22" i="56"/>
  <c r="AA22" i="56"/>
  <c r="AE22" i="56" s="1"/>
  <c r="AG22" i="56" s="1"/>
  <c r="O22" i="56"/>
  <c r="S21" i="56"/>
  <c r="AK21" i="56"/>
  <c r="AO21" i="56" s="1"/>
  <c r="AQ21" i="56" s="1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O16" i="56"/>
  <c r="AQ16" i="56" s="1"/>
  <c r="S16" i="56"/>
  <c r="AK16" i="56"/>
  <c r="AA16" i="56"/>
  <c r="AE16" i="56" s="1"/>
  <c r="AG16" i="56" s="1"/>
  <c r="O16" i="56"/>
  <c r="S15" i="56"/>
  <c r="AK15" i="56"/>
  <c r="AO15" i="56" s="1"/>
  <c r="AQ15" i="56" s="1"/>
  <c r="AA15" i="56"/>
  <c r="AE15" i="56" s="1"/>
  <c r="AG15" i="56" s="1"/>
  <c r="O15" i="56"/>
  <c r="AO14" i="56"/>
  <c r="AQ14" i="56" s="1"/>
  <c r="S14" i="56"/>
  <c r="AK14" i="56"/>
  <c r="AA14" i="56"/>
  <c r="AE14" i="56" s="1"/>
  <c r="AG14" i="56" s="1"/>
  <c r="O14" i="56"/>
  <c r="S13" i="56"/>
  <c r="AK13" i="56"/>
  <c r="AO13" i="56" s="1"/>
  <c r="AQ13" i="56" s="1"/>
  <c r="AA13" i="56"/>
  <c r="AE13" i="56" s="1"/>
  <c r="AG13" i="56" s="1"/>
  <c r="O13" i="56"/>
  <c r="AO12" i="56"/>
  <c r="AQ12" i="56" s="1"/>
  <c r="S12" i="56"/>
  <c r="AK12" i="56"/>
  <c r="AA12" i="56"/>
  <c r="AE12" i="56" s="1"/>
  <c r="AG12" i="56" s="1"/>
  <c r="O12" i="56"/>
  <c r="S11" i="56"/>
  <c r="AK11" i="56"/>
  <c r="AO11" i="56" s="1"/>
  <c r="AQ11" i="56" s="1"/>
  <c r="AA11" i="56"/>
  <c r="AE11" i="56" s="1"/>
  <c r="AG11" i="56" s="1"/>
  <c r="O11" i="56"/>
  <c r="AO10" i="56"/>
  <c r="AQ10" i="56" s="1"/>
  <c r="S10" i="56"/>
  <c r="AK10" i="56"/>
  <c r="AA10" i="56"/>
  <c r="AE10" i="56" s="1"/>
  <c r="AG10" i="56" s="1"/>
  <c r="O10" i="56"/>
  <c r="S9" i="56"/>
  <c r="K9" i="56"/>
  <c r="AK9" i="56"/>
  <c r="AO9" i="56" s="1"/>
  <c r="AQ9" i="56" s="1"/>
  <c r="AA9" i="56"/>
  <c r="AE9" i="56" s="1"/>
  <c r="AG9" i="56" s="1"/>
  <c r="O9" i="56"/>
  <c r="AO8" i="56"/>
  <c r="AQ8" i="56" s="1"/>
  <c r="S8" i="56"/>
  <c r="AK8" i="56"/>
  <c r="AA8" i="56"/>
  <c r="AE8" i="56" s="1"/>
  <c r="AG8" i="56" s="1"/>
  <c r="O8" i="56"/>
  <c r="E23" i="57"/>
  <c r="E21" i="57"/>
  <c r="E20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F18" i="57" s="1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K41" i="99"/>
  <c r="AM41" i="99" s="1"/>
  <c r="AI41" i="99"/>
  <c r="Y41" i="99"/>
  <c r="W41" i="99"/>
  <c r="AA41" i="99" s="1"/>
  <c r="M41" i="99"/>
  <c r="O41" i="99" s="1"/>
  <c r="K41" i="99"/>
  <c r="G41" i="99"/>
  <c r="E41" i="99"/>
  <c r="I41" i="99" s="1"/>
  <c r="I25" i="3" s="1"/>
  <c r="G924" i="1" s="1"/>
  <c r="AW40" i="99"/>
  <c r="AU40" i="99"/>
  <c r="AY40" i="99" s="1"/>
  <c r="AK40" i="99"/>
  <c r="AI40" i="99"/>
  <c r="AM40" i="99" s="1"/>
  <c r="Y40" i="99"/>
  <c r="W40" i="99"/>
  <c r="AA40" i="99" s="1"/>
  <c r="O40" i="99"/>
  <c r="M40" i="99"/>
  <c r="K40" i="99"/>
  <c r="G40" i="99"/>
  <c r="E40" i="99"/>
  <c r="I40" i="99" s="1"/>
  <c r="I24" i="3" s="1"/>
  <c r="G895" i="1" s="1"/>
  <c r="AW39" i="99"/>
  <c r="AY39" i="99" s="1"/>
  <c r="AU39" i="99"/>
  <c r="AK39" i="99"/>
  <c r="AI39" i="99"/>
  <c r="AM39" i="99" s="1"/>
  <c r="Y39" i="99"/>
  <c r="AA39" i="99" s="1"/>
  <c r="W39" i="99"/>
  <c r="M39" i="99"/>
  <c r="K39" i="99"/>
  <c r="O39" i="99" s="1"/>
  <c r="G39" i="99"/>
  <c r="E39" i="99"/>
  <c r="I39" i="99" s="1"/>
  <c r="I23" i="3" s="1"/>
  <c r="G866" i="1" s="1"/>
  <c r="AY38" i="99"/>
  <c r="AW38" i="99"/>
  <c r="AU38" i="99"/>
  <c r="AK38" i="99"/>
  <c r="AI38" i="99"/>
  <c r="AM38" i="99" s="1"/>
  <c r="AA38" i="99"/>
  <c r="Y38" i="99"/>
  <c r="W38" i="99"/>
  <c r="M38" i="99"/>
  <c r="K38" i="99"/>
  <c r="O38" i="99" s="1"/>
  <c r="G38" i="99"/>
  <c r="E38" i="99"/>
  <c r="I38" i="99" s="1"/>
  <c r="I22" i="3" s="1"/>
  <c r="G837" i="1" s="1"/>
  <c r="AW37" i="99"/>
  <c r="AU37" i="99"/>
  <c r="AY37" i="99" s="1"/>
  <c r="AK37" i="99"/>
  <c r="AM37" i="99" s="1"/>
  <c r="AI37" i="99"/>
  <c r="Y37" i="99"/>
  <c r="W37" i="99"/>
  <c r="AA37" i="99" s="1"/>
  <c r="M37" i="99"/>
  <c r="K37" i="99"/>
  <c r="O37" i="99" s="1"/>
  <c r="I37" i="99"/>
  <c r="I21" i="3" s="1"/>
  <c r="G808" i="1" s="1"/>
  <c r="G37" i="99"/>
  <c r="E37" i="99"/>
  <c r="AW36" i="99"/>
  <c r="AU36" i="99"/>
  <c r="AY36" i="99" s="1"/>
  <c r="AM36" i="99"/>
  <c r="AK36" i="99"/>
  <c r="AI36" i="99"/>
  <c r="Y36" i="99"/>
  <c r="W36" i="99"/>
  <c r="AA36" i="99" s="1"/>
  <c r="O36" i="99"/>
  <c r="M36" i="99"/>
  <c r="K36" i="99"/>
  <c r="G36" i="99"/>
  <c r="E36" i="99"/>
  <c r="I36" i="99" s="1"/>
  <c r="I20" i="3" s="1"/>
  <c r="G779" i="1" s="1"/>
  <c r="AW35" i="99"/>
  <c r="AU35" i="99"/>
  <c r="AY35" i="99" s="1"/>
  <c r="AK35" i="99"/>
  <c r="AM35" i="99" s="1"/>
  <c r="AI35" i="99"/>
  <c r="Y35" i="99"/>
  <c r="W35" i="99"/>
  <c r="AA35" i="99" s="1"/>
  <c r="M35" i="99"/>
  <c r="O35" i="99" s="1"/>
  <c r="K35" i="99"/>
  <c r="G35" i="99"/>
  <c r="E35" i="99"/>
  <c r="I35" i="99" s="1"/>
  <c r="I19" i="3" s="1"/>
  <c r="G750" i="1" s="1"/>
  <c r="AY34" i="99"/>
  <c r="AW34" i="99"/>
  <c r="AU34" i="99"/>
  <c r="AK34" i="99"/>
  <c r="AI34" i="99"/>
  <c r="AM34" i="99" s="1"/>
  <c r="AA34" i="99"/>
  <c r="Y34" i="99"/>
  <c r="W34" i="99"/>
  <c r="M34" i="99"/>
  <c r="K34" i="99"/>
  <c r="O34" i="99" s="1"/>
  <c r="G34" i="99"/>
  <c r="E34" i="99"/>
  <c r="I34" i="99" s="1"/>
  <c r="I18" i="3" s="1"/>
  <c r="G721" i="1" s="1"/>
  <c r="AW33" i="99"/>
  <c r="AY33" i="99" s="1"/>
  <c r="AU33" i="99"/>
  <c r="AK33" i="99"/>
  <c r="AI33" i="99"/>
  <c r="AM33" i="99" s="1"/>
  <c r="Y33" i="99"/>
  <c r="AA33" i="99" s="1"/>
  <c r="W33" i="99"/>
  <c r="M33" i="99"/>
  <c r="K33" i="99"/>
  <c r="O33" i="99" s="1"/>
  <c r="I33" i="99"/>
  <c r="I17" i="3" s="1"/>
  <c r="G692" i="1" s="1"/>
  <c r="G33" i="99"/>
  <c r="E33" i="99"/>
  <c r="AW32" i="99"/>
  <c r="AU32" i="99"/>
  <c r="AY32" i="99" s="1"/>
  <c r="AM32" i="99"/>
  <c r="AK32" i="99"/>
  <c r="AI32" i="99"/>
  <c r="Y32" i="99"/>
  <c r="W32" i="99"/>
  <c r="AA32" i="99" s="1"/>
  <c r="O32" i="99"/>
  <c r="M32" i="99"/>
  <c r="K32" i="99"/>
  <c r="G32" i="99"/>
  <c r="I32" i="99" s="1"/>
  <c r="I16" i="3" s="1"/>
  <c r="G663" i="1" s="1"/>
  <c r="E32" i="99"/>
  <c r="AW31" i="99"/>
  <c r="AU31" i="99"/>
  <c r="AY31" i="99" s="1"/>
  <c r="AK31" i="99"/>
  <c r="AM31" i="99" s="1"/>
  <c r="AI31" i="99"/>
  <c r="Y31" i="99"/>
  <c r="W31" i="99"/>
  <c r="AA31" i="99" s="1"/>
  <c r="M31" i="99"/>
  <c r="O31" i="99" s="1"/>
  <c r="K31" i="99"/>
  <c r="G31" i="99"/>
  <c r="E31" i="99"/>
  <c r="I31" i="99" s="1"/>
  <c r="I15" i="3" s="1"/>
  <c r="G634" i="1" s="1"/>
  <c r="AY30" i="99"/>
  <c r="AW30" i="99"/>
  <c r="AU30" i="99"/>
  <c r="AK30" i="99"/>
  <c r="AI30" i="99"/>
  <c r="AM30" i="99" s="1"/>
  <c r="AA30" i="99"/>
  <c r="Y30" i="99"/>
  <c r="W30" i="99"/>
  <c r="M30" i="99"/>
  <c r="K30" i="99"/>
  <c r="O30" i="99" s="1"/>
  <c r="G30" i="99"/>
  <c r="E30" i="99"/>
  <c r="I30" i="99" s="1"/>
  <c r="I14" i="3" s="1"/>
  <c r="G605" i="1" s="1"/>
  <c r="AW29" i="99"/>
  <c r="AY29" i="99" s="1"/>
  <c r="AU29" i="99"/>
  <c r="AK29" i="99"/>
  <c r="AI29" i="99"/>
  <c r="AM29" i="99" s="1"/>
  <c r="Y29" i="99"/>
  <c r="AA29" i="99" s="1"/>
  <c r="W29" i="99"/>
  <c r="M29" i="99"/>
  <c r="K29" i="99"/>
  <c r="O29" i="99" s="1"/>
  <c r="I29" i="99"/>
  <c r="I13" i="3" s="1"/>
  <c r="G576" i="1" s="1"/>
  <c r="G29" i="99"/>
  <c r="E29" i="99"/>
  <c r="AW28" i="99"/>
  <c r="AU28" i="99"/>
  <c r="AY28" i="99" s="1"/>
  <c r="AM28" i="99"/>
  <c r="AK28" i="99"/>
  <c r="AI28" i="99"/>
  <c r="Y28" i="99"/>
  <c r="W28" i="99"/>
  <c r="AA28" i="99" s="1"/>
  <c r="O28" i="99"/>
  <c r="M28" i="99"/>
  <c r="K28" i="99"/>
  <c r="G28" i="99"/>
  <c r="I28" i="99" s="1"/>
  <c r="I12" i="3" s="1"/>
  <c r="G547" i="1" s="1"/>
  <c r="E28" i="99"/>
  <c r="AW27" i="99"/>
  <c r="AU27" i="99"/>
  <c r="AY27" i="99" s="1"/>
  <c r="AK27" i="99"/>
  <c r="AM27" i="99" s="1"/>
  <c r="AI27" i="99"/>
  <c r="Y27" i="99"/>
  <c r="W27" i="99"/>
  <c r="AA27" i="99" s="1"/>
  <c r="M27" i="99"/>
  <c r="O27" i="99" s="1"/>
  <c r="K27" i="99"/>
  <c r="G27" i="99"/>
  <c r="E27" i="99"/>
  <c r="I27" i="99" s="1"/>
  <c r="I11" i="3" s="1"/>
  <c r="G518" i="1" s="1"/>
  <c r="AY26" i="99"/>
  <c r="AW26" i="99"/>
  <c r="AU26" i="99"/>
  <c r="AK26" i="99"/>
  <c r="AI26" i="99"/>
  <c r="AM26" i="99" s="1"/>
  <c r="AA26" i="99"/>
  <c r="Y26" i="99"/>
  <c r="W26" i="99"/>
  <c r="M26" i="99"/>
  <c r="K26" i="99"/>
  <c r="O26" i="99" s="1"/>
  <c r="G26" i="99"/>
  <c r="E26" i="99"/>
  <c r="I26" i="99" s="1"/>
  <c r="I10" i="3" s="1"/>
  <c r="G489" i="1" s="1"/>
  <c r="AW25" i="99"/>
  <c r="AY25" i="99" s="1"/>
  <c r="AU25" i="99"/>
  <c r="AK25" i="99"/>
  <c r="AI25" i="99"/>
  <c r="AM25" i="99" s="1"/>
  <c r="Y25" i="99"/>
  <c r="AA25" i="99" s="1"/>
  <c r="W25" i="99"/>
  <c r="M25" i="99"/>
  <c r="K25" i="99"/>
  <c r="O25" i="99" s="1"/>
  <c r="I25" i="99"/>
  <c r="I9" i="3" s="1"/>
  <c r="G460" i="1" s="1"/>
  <c r="G25" i="99"/>
  <c r="E25" i="99"/>
  <c r="AW24" i="99"/>
  <c r="AU24" i="99"/>
  <c r="AY24" i="99" s="1"/>
  <c r="AM24" i="99"/>
  <c r="AK24" i="99"/>
  <c r="AI24" i="99"/>
  <c r="Y24" i="99"/>
  <c r="W24" i="99"/>
  <c r="AA24" i="99" s="1"/>
  <c r="O24" i="99"/>
  <c r="M24" i="99"/>
  <c r="K24" i="99"/>
  <c r="G24" i="99"/>
  <c r="I24" i="99" s="1"/>
  <c r="I8" i="3" s="1"/>
  <c r="G431" i="1" s="1"/>
  <c r="E24" i="99"/>
  <c r="AW23" i="99"/>
  <c r="AU23" i="99"/>
  <c r="AY23" i="99" s="1"/>
  <c r="AK23" i="99"/>
  <c r="AM23" i="99" s="1"/>
  <c r="AI23" i="99"/>
  <c r="Y23" i="99"/>
  <c r="W23" i="99"/>
  <c r="AA23" i="99" s="1"/>
  <c r="M23" i="99"/>
  <c r="O23" i="99" s="1"/>
  <c r="K23" i="99"/>
  <c r="G23" i="99"/>
  <c r="E23" i="99"/>
  <c r="I23" i="99" s="1"/>
  <c r="AY22" i="99"/>
  <c r="AW22" i="99"/>
  <c r="AU22" i="99"/>
  <c r="AK22" i="99"/>
  <c r="AI22" i="99"/>
  <c r="AM22" i="99" s="1"/>
  <c r="AA22" i="99"/>
  <c r="Y22" i="99"/>
  <c r="W22" i="99"/>
  <c r="M22" i="99"/>
  <c r="K22" i="99"/>
  <c r="O22" i="99" s="1"/>
  <c r="G22" i="99"/>
  <c r="E22" i="99"/>
  <c r="I22" i="99" s="1"/>
  <c r="AW21" i="99"/>
  <c r="AY21" i="99" s="1"/>
  <c r="AU21" i="99"/>
  <c r="AK21" i="99"/>
  <c r="AI21" i="99"/>
  <c r="AM21" i="99" s="1"/>
  <c r="Y21" i="99"/>
  <c r="AA21" i="99" s="1"/>
  <c r="W21" i="99"/>
  <c r="M21" i="99"/>
  <c r="K21" i="99"/>
  <c r="O21" i="99" s="1"/>
  <c r="I21" i="99"/>
  <c r="G21" i="99"/>
  <c r="E21" i="99"/>
  <c r="AW20" i="99"/>
  <c r="AU20" i="99"/>
  <c r="AY20" i="99" s="1"/>
  <c r="AM20" i="99"/>
  <c r="AK20" i="99"/>
  <c r="AI20" i="99"/>
  <c r="Y20" i="99"/>
  <c r="W20" i="99"/>
  <c r="AA20" i="99" s="1"/>
  <c r="O20" i="99"/>
  <c r="M20" i="99"/>
  <c r="K20" i="99"/>
  <c r="G20" i="99"/>
  <c r="I20" i="99" s="1"/>
  <c r="E20" i="99"/>
  <c r="AW19" i="99"/>
  <c r="AU19" i="99"/>
  <c r="AY19" i="99" s="1"/>
  <c r="AK19" i="99"/>
  <c r="AM19" i="99" s="1"/>
  <c r="AI19" i="99"/>
  <c r="Y19" i="99"/>
  <c r="W19" i="99"/>
  <c r="AA19" i="99" s="1"/>
  <c r="M19" i="99"/>
  <c r="O19" i="99" s="1"/>
  <c r="K19" i="99"/>
  <c r="G19" i="99"/>
  <c r="E19" i="99"/>
  <c r="I19" i="99" s="1"/>
  <c r="AY18" i="99"/>
  <c r="AW18" i="99"/>
  <c r="AU18" i="99"/>
  <c r="AK18" i="99"/>
  <c r="AI18" i="99"/>
  <c r="AM18" i="99" s="1"/>
  <c r="AA18" i="99"/>
  <c r="Y18" i="99"/>
  <c r="W18" i="99"/>
  <c r="M18" i="99"/>
  <c r="K18" i="99"/>
  <c r="O18" i="99" s="1"/>
  <c r="G18" i="99"/>
  <c r="E18" i="99"/>
  <c r="I18" i="99" s="1"/>
  <c r="AW17" i="99"/>
  <c r="AU17" i="99"/>
  <c r="AY17" i="99" s="1"/>
  <c r="AK17" i="99"/>
  <c r="AI17" i="99"/>
  <c r="AM17" i="99" s="1"/>
  <c r="Y17" i="99"/>
  <c r="AA17" i="99" s="1"/>
  <c r="W17" i="99"/>
  <c r="M17" i="99"/>
  <c r="K17" i="99"/>
  <c r="O17" i="99" s="1"/>
  <c r="I17" i="99"/>
  <c r="G17" i="99"/>
  <c r="E17" i="99"/>
  <c r="AW16" i="99"/>
  <c r="AU16" i="99"/>
  <c r="AY16" i="99" s="1"/>
  <c r="AM16" i="99"/>
  <c r="AK16" i="99"/>
  <c r="AI16" i="99"/>
  <c r="Y16" i="99"/>
  <c r="W16" i="99"/>
  <c r="AA16" i="99" s="1"/>
  <c r="O16" i="99"/>
  <c r="M16" i="99"/>
  <c r="K16" i="99"/>
  <c r="G16" i="99"/>
  <c r="E16" i="99"/>
  <c r="I16" i="99" s="1"/>
  <c r="AW15" i="99"/>
  <c r="AU15" i="99"/>
  <c r="AY15" i="99" s="1"/>
  <c r="AK15" i="99"/>
  <c r="AI15" i="99"/>
  <c r="AM15" i="99" s="1"/>
  <c r="Y15" i="99"/>
  <c r="W15" i="99"/>
  <c r="AA15" i="99" s="1"/>
  <c r="M15" i="99"/>
  <c r="O15" i="99" s="1"/>
  <c r="K15" i="99"/>
  <c r="G15" i="99"/>
  <c r="E15" i="99"/>
  <c r="I15" i="99" s="1"/>
  <c r="AY14" i="99"/>
  <c r="AW14" i="99"/>
  <c r="AU14" i="99"/>
  <c r="AK14" i="99"/>
  <c r="AI14" i="99"/>
  <c r="AM14" i="99" s="1"/>
  <c r="AA14" i="99"/>
  <c r="Y14" i="99"/>
  <c r="W14" i="99"/>
  <c r="M14" i="99"/>
  <c r="K14" i="99"/>
  <c r="O14" i="99" s="1"/>
  <c r="G14" i="99"/>
  <c r="E14" i="99"/>
  <c r="I14" i="99" s="1"/>
  <c r="AW13" i="99"/>
  <c r="AU13" i="99"/>
  <c r="AY13" i="99" s="1"/>
  <c r="AK13" i="99"/>
  <c r="AI13" i="99"/>
  <c r="AM13" i="99" s="1"/>
  <c r="Y13" i="99"/>
  <c r="W13" i="99"/>
  <c r="AA13" i="99" s="1"/>
  <c r="M13" i="99"/>
  <c r="K13" i="99"/>
  <c r="O13" i="99" s="1"/>
  <c r="I13" i="99"/>
  <c r="G13" i="99"/>
  <c r="E13" i="99"/>
  <c r="AW12" i="99"/>
  <c r="AU12" i="99"/>
  <c r="AY12" i="99" s="1"/>
  <c r="AM12" i="99"/>
  <c r="AK12" i="99"/>
  <c r="AI12" i="99"/>
  <c r="Y12" i="99"/>
  <c r="W12" i="99"/>
  <c r="AA12" i="99" s="1"/>
  <c r="O12" i="99"/>
  <c r="M12" i="99"/>
  <c r="K12" i="99"/>
  <c r="G12" i="99"/>
  <c r="E12" i="99"/>
  <c r="I12" i="99" s="1"/>
  <c r="AW11" i="99"/>
  <c r="AU11" i="99"/>
  <c r="AY11" i="99" s="1"/>
  <c r="AK11" i="99"/>
  <c r="AI11" i="99"/>
  <c r="AM11" i="99" s="1"/>
  <c r="Y11" i="99"/>
  <c r="W11" i="99"/>
  <c r="AA11" i="99" s="1"/>
  <c r="M11" i="99"/>
  <c r="K11" i="99"/>
  <c r="O11" i="99" s="1"/>
  <c r="G11" i="99"/>
  <c r="E11" i="99"/>
  <c r="I11" i="99" s="1"/>
  <c r="AY10" i="99"/>
  <c r="AW10" i="99"/>
  <c r="AU10" i="99"/>
  <c r="AK10" i="99"/>
  <c r="AI10" i="99"/>
  <c r="AM10" i="99" s="1"/>
  <c r="AA10" i="99"/>
  <c r="Y10" i="99"/>
  <c r="W10" i="99"/>
  <c r="M10" i="99"/>
  <c r="K10" i="99"/>
  <c r="O10" i="99" s="1"/>
  <c r="G10" i="99"/>
  <c r="E10" i="99"/>
  <c r="I10" i="99" s="1"/>
  <c r="AW9" i="99"/>
  <c r="AY9" i="99" s="1"/>
  <c r="AU9" i="99"/>
  <c r="AK9" i="99"/>
  <c r="AI9" i="99"/>
  <c r="AM9" i="99" s="1"/>
  <c r="Y9" i="99"/>
  <c r="AA9" i="99" s="1"/>
  <c r="W9" i="99"/>
  <c r="M9" i="99"/>
  <c r="K9" i="99"/>
  <c r="O9" i="99" s="1"/>
  <c r="I9" i="99"/>
  <c r="G9" i="99"/>
  <c r="E9" i="99"/>
  <c r="AW8" i="99"/>
  <c r="AU8" i="99"/>
  <c r="AY8" i="99" s="1"/>
  <c r="AM8" i="99"/>
  <c r="AK8" i="99"/>
  <c r="AI8" i="99"/>
  <c r="Y8" i="99"/>
  <c r="W8" i="99"/>
  <c r="AA8" i="99" s="1"/>
  <c r="O8" i="99"/>
  <c r="M8" i="99"/>
  <c r="K8" i="99"/>
  <c r="G8" i="99"/>
  <c r="E8" i="99"/>
  <c r="I8" i="99" s="1"/>
  <c r="E53" i="100"/>
  <c r="E52" i="100"/>
  <c r="E50" i="100"/>
  <c r="E51" i="100" s="1"/>
  <c r="E49" i="100"/>
  <c r="E48" i="100"/>
  <c r="E46" i="100"/>
  <c r="E47" i="100" s="1"/>
  <c r="E45" i="100"/>
  <c r="E40" i="100"/>
  <c r="E44" i="100" s="1"/>
  <c r="E20" i="2" s="1"/>
  <c r="G963" i="1" s="1"/>
  <c r="E39" i="100"/>
  <c r="E38" i="100"/>
  <c r="E29" i="100"/>
  <c r="E28" i="100"/>
  <c r="E32" i="100" s="1"/>
  <c r="E27" i="100"/>
  <c r="E26" i="100"/>
  <c r="E30" i="100" s="1"/>
  <c r="E24" i="100"/>
  <c r="E16" i="2" s="1"/>
  <c r="G959" i="1" s="1"/>
  <c r="E20" i="100"/>
  <c r="E18" i="100"/>
  <c r="E33" i="100" s="1"/>
  <c r="E17" i="100"/>
  <c r="E43" i="100" s="1"/>
  <c r="E19" i="2" s="1"/>
  <c r="G962" i="1" s="1"/>
  <c r="E16" i="100"/>
  <c r="E31" i="100" s="1"/>
  <c r="E15" i="100"/>
  <c r="E19" i="100" s="1"/>
  <c r="E11" i="100"/>
  <c r="E10" i="100"/>
  <c r="E9" i="100"/>
  <c r="E8" i="100"/>
  <c r="E22" i="100" s="1"/>
  <c r="I40" i="101"/>
  <c r="I39" i="94" s="1"/>
  <c r="G40" i="101"/>
  <c r="E40" i="101"/>
  <c r="G39" i="101"/>
  <c r="I39" i="101" s="1"/>
  <c r="E39" i="101"/>
  <c r="G38" i="101"/>
  <c r="E38" i="101"/>
  <c r="I38" i="101" s="1"/>
  <c r="G37" i="101"/>
  <c r="I37" i="101" s="1"/>
  <c r="E37" i="101"/>
  <c r="G35" i="101"/>
  <c r="I35" i="101" s="1"/>
  <c r="E35" i="101"/>
  <c r="G34" i="101"/>
  <c r="E34" i="101"/>
  <c r="I34" i="101" s="1"/>
  <c r="G33" i="101"/>
  <c r="I33" i="101" s="1"/>
  <c r="I78" i="95" s="1"/>
  <c r="E33" i="101"/>
  <c r="I32" i="101"/>
  <c r="I34" i="95" s="1"/>
  <c r="G32" i="101"/>
  <c r="E32" i="101"/>
  <c r="G31" i="101"/>
  <c r="I31" i="101" s="1"/>
  <c r="E31" i="101"/>
  <c r="G30" i="101"/>
  <c r="E30" i="101"/>
  <c r="I30" i="101" s="1"/>
  <c r="I28" i="95" s="1"/>
  <c r="G29" i="101"/>
  <c r="I29" i="101" s="1"/>
  <c r="E29" i="101"/>
  <c r="I28" i="101"/>
  <c r="I73" i="95" s="1"/>
  <c r="G28" i="101"/>
  <c r="E28" i="101"/>
  <c r="G25" i="101"/>
  <c r="I25" i="101" s="1"/>
  <c r="E25" i="101"/>
  <c r="I24" i="101"/>
  <c r="G24" i="101"/>
  <c r="E24" i="101"/>
  <c r="G23" i="101"/>
  <c r="I23" i="101" s="1"/>
  <c r="I75" i="95" s="1"/>
  <c r="E23" i="101"/>
  <c r="G22" i="101"/>
  <c r="E22" i="101"/>
  <c r="I22" i="101" s="1"/>
  <c r="I74" i="95" s="1"/>
  <c r="G21" i="101"/>
  <c r="I21" i="101" s="1"/>
  <c r="E21" i="101"/>
  <c r="I20" i="101"/>
  <c r="G20" i="101"/>
  <c r="E20" i="101"/>
  <c r="G19" i="101"/>
  <c r="I19" i="101" s="1"/>
  <c r="I25" i="95" s="1"/>
  <c r="E19" i="101"/>
  <c r="G18" i="101"/>
  <c r="E18" i="101"/>
  <c r="I18" i="101" s="1"/>
  <c r="I24" i="95" s="1"/>
  <c r="G17" i="101"/>
  <c r="I17" i="101" s="1"/>
  <c r="I23" i="95" s="1"/>
  <c r="E17" i="101"/>
  <c r="I16" i="101"/>
  <c r="I22" i="95" s="1"/>
  <c r="G16" i="101"/>
  <c r="E16" i="101"/>
  <c r="G15" i="101"/>
  <c r="I15" i="101" s="1"/>
  <c r="I21" i="95" s="1"/>
  <c r="E15" i="101"/>
  <c r="G14" i="101"/>
  <c r="E14" i="101"/>
  <c r="I14" i="101" s="1"/>
  <c r="I20" i="95" s="1"/>
  <c r="G13" i="101"/>
  <c r="I13" i="101" s="1"/>
  <c r="E13" i="101"/>
  <c r="I12" i="101"/>
  <c r="I18" i="95" s="1"/>
  <c r="G12" i="101"/>
  <c r="E12" i="101"/>
  <c r="G11" i="101"/>
  <c r="I11" i="101" s="1"/>
  <c r="I15" i="95" s="1"/>
  <c r="E11" i="101"/>
  <c r="G10" i="101"/>
  <c r="E10" i="101"/>
  <c r="I10" i="101" s="1"/>
  <c r="I14" i="95" s="1"/>
  <c r="G9" i="101"/>
  <c r="I9" i="101" s="1"/>
  <c r="I9" i="94" s="1"/>
  <c r="E9" i="101"/>
  <c r="E27" i="101" s="1"/>
  <c r="I8" i="101"/>
  <c r="I8" i="94" s="1"/>
  <c r="G8" i="101"/>
  <c r="G26" i="101" s="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AA26" i="102" s="1"/>
  <c r="Y15" i="102"/>
  <c r="W15" i="102"/>
  <c r="W26" i="102" s="1"/>
  <c r="U15" i="102"/>
  <c r="S15" i="102"/>
  <c r="S26" i="102" s="1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C26" i="102"/>
  <c r="Y26" i="102"/>
  <c r="U26" i="102"/>
  <c r="Q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2" i="105"/>
  <c r="E24" i="105" s="1"/>
  <c r="E20" i="105"/>
  <c r="E19" i="105"/>
  <c r="E18" i="105"/>
  <c r="E17" i="105"/>
  <c r="E21" i="105" s="1"/>
  <c r="E12" i="110"/>
  <c r="E19" i="110" s="1"/>
  <c r="E11" i="110"/>
  <c r="E9" i="110"/>
  <c r="E13" i="110" s="1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0" i="116"/>
  <c r="E82" i="116" s="1"/>
  <c r="E76" i="116"/>
  <c r="E72" i="116"/>
  <c r="E6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22" i="119"/>
  <c r="E19" i="119"/>
  <c r="E18" i="119"/>
  <c r="E8" i="119"/>
  <c r="E9" i="119" s="1"/>
  <c r="E18" i="93" s="1"/>
  <c r="E9" i="120"/>
  <c r="E8" i="120"/>
  <c r="G8" i="120" s="1"/>
  <c r="E8" i="98" s="1"/>
  <c r="G12" i="120"/>
  <c r="G11" i="120"/>
  <c r="G10" i="120"/>
  <c r="G9" i="120"/>
  <c r="E9" i="98" s="1"/>
  <c r="E15" i="121"/>
  <c r="E14" i="121"/>
  <c r="G16" i="121"/>
  <c r="G13" i="121"/>
  <c r="G12" i="121"/>
  <c r="G14" i="121" s="1"/>
  <c r="G11" i="121"/>
  <c r="G10" i="121"/>
  <c r="G15" i="121" s="1"/>
  <c r="E51" i="122"/>
  <c r="E48" i="98" s="1"/>
  <c r="E50" i="122"/>
  <c r="E47" i="98" s="1"/>
  <c r="E49" i="122"/>
  <c r="E46" i="98" s="1"/>
  <c r="I38" i="122"/>
  <c r="G38" i="122"/>
  <c r="E37" i="122"/>
  <c r="E43" i="98" s="1"/>
  <c r="E36" i="122"/>
  <c r="E42" i="98" s="1"/>
  <c r="I35" i="122"/>
  <c r="K35" i="122" s="1"/>
  <c r="G40" i="98" s="1"/>
  <c r="G35" i="122"/>
  <c r="E35" i="122"/>
  <c r="E40" i="98" s="1"/>
  <c r="I34" i="122"/>
  <c r="G34" i="122"/>
  <c r="E34" i="122"/>
  <c r="I33" i="122"/>
  <c r="K33" i="122" s="1"/>
  <c r="G36" i="98" s="1"/>
  <c r="G33" i="122"/>
  <c r="E33" i="122"/>
  <c r="E36" i="98" s="1"/>
  <c r="I31" i="122"/>
  <c r="G31" i="122"/>
  <c r="K31" i="122" s="1"/>
  <c r="G34" i="98" s="1"/>
  <c r="E31" i="122"/>
  <c r="E34" i="98" s="1"/>
  <c r="I30" i="122"/>
  <c r="G30" i="122"/>
  <c r="E30" i="122"/>
  <c r="E33" i="98" s="1"/>
  <c r="I29" i="122"/>
  <c r="G29" i="122"/>
  <c r="K29" i="122" s="1"/>
  <c r="G32" i="98" s="1"/>
  <c r="G41" i="98" s="1"/>
  <c r="E29" i="122"/>
  <c r="E32" i="98" s="1"/>
  <c r="I28" i="122"/>
  <c r="G28" i="122"/>
  <c r="E28" i="122"/>
  <c r="E31" i="98" s="1"/>
  <c r="I27" i="122"/>
  <c r="G27" i="122"/>
  <c r="K27" i="122" s="1"/>
  <c r="G30" i="98" s="1"/>
  <c r="E27" i="122"/>
  <c r="E30" i="98" s="1"/>
  <c r="I26" i="122"/>
  <c r="G26" i="122"/>
  <c r="E26" i="122"/>
  <c r="E29" i="98" s="1"/>
  <c r="I25" i="122"/>
  <c r="G25" i="122"/>
  <c r="K25" i="122" s="1"/>
  <c r="G28" i="98" s="1"/>
  <c r="E25" i="122"/>
  <c r="E28" i="98" s="1"/>
  <c r="I24" i="122"/>
  <c r="G24" i="122"/>
  <c r="E24" i="122"/>
  <c r="E27" i="98" s="1"/>
  <c r="I23" i="122"/>
  <c r="G23" i="122"/>
  <c r="K23" i="122" s="1"/>
  <c r="G26" i="98" s="1"/>
  <c r="E23" i="122"/>
  <c r="E26" i="98" s="1"/>
  <c r="I22" i="122"/>
  <c r="G22" i="122"/>
  <c r="E22" i="122"/>
  <c r="E25" i="98" s="1"/>
  <c r="I21" i="122"/>
  <c r="G21" i="122"/>
  <c r="K21" i="122" s="1"/>
  <c r="G23" i="98" s="1"/>
  <c r="E21" i="122"/>
  <c r="E23" i="98" s="1"/>
  <c r="I20" i="122"/>
  <c r="G20" i="122"/>
  <c r="E20" i="122"/>
  <c r="E22" i="98" s="1"/>
  <c r="E24" i="98" s="1"/>
  <c r="I19" i="122"/>
  <c r="G19" i="122"/>
  <c r="K19" i="122" s="1"/>
  <c r="G21" i="98" s="1"/>
  <c r="E19" i="122"/>
  <c r="E21" i="98" s="1"/>
  <c r="I18" i="122"/>
  <c r="G18" i="122"/>
  <c r="E18" i="122"/>
  <c r="E20" i="98" s="1"/>
  <c r="I17" i="122"/>
  <c r="G17" i="122"/>
  <c r="K17" i="122" s="1"/>
  <c r="G19" i="98" s="1"/>
  <c r="E17" i="122"/>
  <c r="E19" i="98" s="1"/>
  <c r="I16" i="122"/>
  <c r="G16" i="122"/>
  <c r="E16" i="122"/>
  <c r="E18" i="98" s="1"/>
  <c r="I15" i="122"/>
  <c r="G15" i="122"/>
  <c r="K15" i="122" s="1"/>
  <c r="G17" i="98" s="1"/>
  <c r="E15" i="122"/>
  <c r="E17" i="98" s="1"/>
  <c r="I14" i="122"/>
  <c r="G14" i="122"/>
  <c r="E14" i="122"/>
  <c r="E16" i="98" s="1"/>
  <c r="I13" i="122"/>
  <c r="G13" i="122"/>
  <c r="K13" i="122" s="1"/>
  <c r="G15" i="98" s="1"/>
  <c r="E13" i="122"/>
  <c r="E15" i="98" s="1"/>
  <c r="I12" i="122"/>
  <c r="G12" i="122"/>
  <c r="E12" i="122"/>
  <c r="E14" i="98" s="1"/>
  <c r="I11" i="122"/>
  <c r="G11" i="122"/>
  <c r="G39" i="122" s="1"/>
  <c r="G52" i="122" s="1"/>
  <c r="E11" i="122"/>
  <c r="E13" i="98" s="1"/>
  <c r="I10" i="122"/>
  <c r="G10" i="122"/>
  <c r="E10" i="122"/>
  <c r="E12" i="98" s="1"/>
  <c r="I9" i="122"/>
  <c r="G9" i="122"/>
  <c r="K9" i="122" s="1"/>
  <c r="G11" i="98" s="1"/>
  <c r="E9" i="122"/>
  <c r="E11" i="98" s="1"/>
  <c r="E8" i="122"/>
  <c r="E10" i="98" s="1"/>
  <c r="I48" i="122"/>
  <c r="G48" i="122"/>
  <c r="E48" i="122"/>
  <c r="K47" i="122"/>
  <c r="E72" i="115" s="1"/>
  <c r="K46" i="122"/>
  <c r="E81" i="115" s="1"/>
  <c r="K45" i="122"/>
  <c r="E80" i="115" s="1"/>
  <c r="K44" i="122"/>
  <c r="E54" i="115" s="1"/>
  <c r="K43" i="122"/>
  <c r="E36" i="115" s="1"/>
  <c r="K42" i="122"/>
  <c r="E76" i="115" s="1"/>
  <c r="K41" i="122"/>
  <c r="E14" i="115" s="1"/>
  <c r="K40" i="122"/>
  <c r="E8" i="115" s="1"/>
  <c r="K38" i="122"/>
  <c r="G44" i="98" s="1"/>
  <c r="G45" i="98" s="1"/>
  <c r="K34" i="122"/>
  <c r="E62" i="115" s="1"/>
  <c r="K32" i="122"/>
  <c r="G35" i="98" s="1"/>
  <c r="K30" i="122"/>
  <c r="G33" i="98" s="1"/>
  <c r="K28" i="122"/>
  <c r="G31" i="98" s="1"/>
  <c r="K26" i="122"/>
  <c r="G29" i="98" s="1"/>
  <c r="K24" i="122"/>
  <c r="G27" i="98" s="1"/>
  <c r="K22" i="122"/>
  <c r="G25" i="98" s="1"/>
  <c r="K20" i="122"/>
  <c r="G22" i="98" s="1"/>
  <c r="K18" i="122"/>
  <c r="G20" i="98" s="1"/>
  <c r="K16" i="122"/>
  <c r="G18" i="98" s="1"/>
  <c r="K14" i="122"/>
  <c r="G16" i="98" s="1"/>
  <c r="K12" i="122"/>
  <c r="G14" i="98" s="1"/>
  <c r="K10" i="122"/>
  <c r="G12" i="98" s="1"/>
  <c r="I51" i="122"/>
  <c r="G51" i="122"/>
  <c r="K51" i="122" s="1"/>
  <c r="I50" i="122"/>
  <c r="G50" i="122"/>
  <c r="K50" i="122" s="1"/>
  <c r="G47" i="98" s="1"/>
  <c r="I49" i="122"/>
  <c r="G49" i="122"/>
  <c r="K49" i="122" s="1"/>
  <c r="E38" i="122"/>
  <c r="I37" i="122"/>
  <c r="G37" i="122"/>
  <c r="K37" i="122" s="1"/>
  <c r="I36" i="122"/>
  <c r="K36" i="122" s="1"/>
  <c r="G36" i="122"/>
  <c r="I8" i="122"/>
  <c r="I39" i="122" s="1"/>
  <c r="I52" i="122" s="1"/>
  <c r="G8" i="122"/>
  <c r="W35" i="123"/>
  <c r="S35" i="123"/>
  <c r="O35" i="123"/>
  <c r="K35" i="123"/>
  <c r="G35" i="123"/>
  <c r="AA35" i="123" s="1"/>
  <c r="E50" i="112" s="1"/>
  <c r="W34" i="123"/>
  <c r="S34" i="123"/>
  <c r="O34" i="123"/>
  <c r="K34" i="123"/>
  <c r="G34" i="123"/>
  <c r="W33" i="123"/>
  <c r="S33" i="123"/>
  <c r="O33" i="123"/>
  <c r="K33" i="123"/>
  <c r="G33" i="123"/>
  <c r="AA33" i="123" s="1"/>
  <c r="E48" i="112" s="1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S36" i="123" s="1"/>
  <c r="O9" i="123"/>
  <c r="K9" i="123"/>
  <c r="K36" i="123" s="1"/>
  <c r="G9" i="123"/>
  <c r="W8" i="123"/>
  <c r="W36" i="123" s="1"/>
  <c r="S8" i="123"/>
  <c r="O8" i="123"/>
  <c r="O36" i="123" s="1"/>
  <c r="K8" i="123"/>
  <c r="G8" i="123"/>
  <c r="G36" i="123" s="1"/>
  <c r="Y36" i="123"/>
  <c r="U36" i="123"/>
  <c r="Q36" i="123"/>
  <c r="M36" i="123"/>
  <c r="I36" i="123"/>
  <c r="E36" i="123"/>
  <c r="AA34" i="123"/>
  <c r="E49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E23" i="112" s="1"/>
  <c r="W34" i="124"/>
  <c r="S34" i="124"/>
  <c r="O34" i="124"/>
  <c r="K34" i="124"/>
  <c r="G34" i="124"/>
  <c r="W33" i="124"/>
  <c r="S33" i="124"/>
  <c r="O33" i="124"/>
  <c r="K33" i="124"/>
  <c r="G33" i="124"/>
  <c r="AA33" i="124" s="1"/>
  <c r="E39" i="111" s="1"/>
  <c r="W32" i="124"/>
  <c r="S32" i="124"/>
  <c r="O32" i="124"/>
  <c r="K32" i="124"/>
  <c r="G32" i="124"/>
  <c r="W30" i="124"/>
  <c r="S30" i="124"/>
  <c r="O30" i="124"/>
  <c r="K30" i="124"/>
  <c r="G30" i="124"/>
  <c r="AA30" i="124" s="1"/>
  <c r="E36" i="111" s="1"/>
  <c r="W29" i="124"/>
  <c r="S29" i="124"/>
  <c r="O29" i="124"/>
  <c r="K29" i="124"/>
  <c r="G29" i="124"/>
  <c r="W28" i="124"/>
  <c r="S28" i="124"/>
  <c r="O28" i="124"/>
  <c r="K28" i="124"/>
  <c r="G28" i="124"/>
  <c r="AA28" i="124" s="1"/>
  <c r="E34" i="111" s="1"/>
  <c r="W27" i="124"/>
  <c r="S27" i="124"/>
  <c r="O27" i="124"/>
  <c r="K27" i="124"/>
  <c r="G27" i="124"/>
  <c r="W26" i="124"/>
  <c r="S26" i="124"/>
  <c r="O26" i="124"/>
  <c r="K26" i="124"/>
  <c r="G26" i="124"/>
  <c r="AA26" i="124" s="1"/>
  <c r="E32" i="111" s="1"/>
  <c r="W25" i="124"/>
  <c r="S25" i="124"/>
  <c r="O25" i="124"/>
  <c r="K25" i="124"/>
  <c r="G25" i="124"/>
  <c r="W24" i="124"/>
  <c r="S24" i="124"/>
  <c r="O24" i="124"/>
  <c r="K24" i="124"/>
  <c r="G24" i="124"/>
  <c r="AA24" i="124" s="1"/>
  <c r="E30" i="111" s="1"/>
  <c r="W23" i="124"/>
  <c r="S23" i="124"/>
  <c r="O23" i="124"/>
  <c r="K23" i="124"/>
  <c r="G23" i="124"/>
  <c r="W22" i="124"/>
  <c r="S22" i="124"/>
  <c r="O22" i="124"/>
  <c r="K22" i="124"/>
  <c r="G22" i="124"/>
  <c r="AA22" i="124" s="1"/>
  <c r="E28" i="111" s="1"/>
  <c r="W21" i="124"/>
  <c r="S21" i="124"/>
  <c r="O21" i="124"/>
  <c r="K21" i="124"/>
  <c r="G21" i="124"/>
  <c r="W20" i="124"/>
  <c r="S20" i="124"/>
  <c r="O20" i="124"/>
  <c r="K20" i="124"/>
  <c r="G20" i="124"/>
  <c r="AA20" i="124" s="1"/>
  <c r="E26" i="111" s="1"/>
  <c r="W19" i="124"/>
  <c r="S19" i="124"/>
  <c r="O19" i="124"/>
  <c r="K19" i="124"/>
  <c r="G19" i="124"/>
  <c r="W18" i="124"/>
  <c r="S18" i="124"/>
  <c r="O18" i="124"/>
  <c r="K18" i="124"/>
  <c r="G18" i="124"/>
  <c r="AA18" i="124" s="1"/>
  <c r="E24" i="111" s="1"/>
  <c r="W17" i="124"/>
  <c r="S17" i="124"/>
  <c r="O17" i="124"/>
  <c r="K17" i="124"/>
  <c r="G17" i="124"/>
  <c r="W16" i="124"/>
  <c r="S16" i="124"/>
  <c r="O16" i="124"/>
  <c r="K16" i="124"/>
  <c r="G16" i="124"/>
  <c r="AA16" i="124" s="1"/>
  <c r="E22" i="111" s="1"/>
  <c r="W15" i="124"/>
  <c r="S15" i="124"/>
  <c r="O15" i="124"/>
  <c r="K15" i="124"/>
  <c r="G15" i="124"/>
  <c r="W14" i="124"/>
  <c r="S14" i="124"/>
  <c r="O14" i="124"/>
  <c r="K14" i="124"/>
  <c r="G14" i="124"/>
  <c r="AA14" i="124" s="1"/>
  <c r="E20" i="111" s="1"/>
  <c r="W13" i="124"/>
  <c r="S13" i="124"/>
  <c r="O13" i="124"/>
  <c r="K13" i="124"/>
  <c r="G13" i="124"/>
  <c r="W12" i="124"/>
  <c r="S12" i="124"/>
  <c r="O12" i="124"/>
  <c r="K12" i="124"/>
  <c r="G12" i="124"/>
  <c r="AA12" i="124" s="1"/>
  <c r="E18" i="111" s="1"/>
  <c r="W11" i="124"/>
  <c r="S11" i="124"/>
  <c r="O11" i="124"/>
  <c r="K11" i="124"/>
  <c r="G11" i="124"/>
  <c r="W10" i="124"/>
  <c r="S10" i="124"/>
  <c r="O10" i="124"/>
  <c r="K10" i="124"/>
  <c r="G10" i="124"/>
  <c r="AA10" i="124" s="1"/>
  <c r="E16" i="111" s="1"/>
  <c r="W9" i="124"/>
  <c r="S9" i="124"/>
  <c r="S35" i="124" s="1"/>
  <c r="O9" i="124"/>
  <c r="K9" i="124"/>
  <c r="K35" i="124" s="1"/>
  <c r="G9" i="124"/>
  <c r="W8" i="124"/>
  <c r="W35" i="124" s="1"/>
  <c r="S8" i="124"/>
  <c r="O8" i="124"/>
  <c r="O35" i="124" s="1"/>
  <c r="K8" i="124"/>
  <c r="G8" i="124"/>
  <c r="G35" i="124" s="1"/>
  <c r="Y35" i="124"/>
  <c r="U35" i="124"/>
  <c r="Q35" i="124"/>
  <c r="M35" i="124"/>
  <c r="I35" i="124"/>
  <c r="E35" i="124"/>
  <c r="AA34" i="124"/>
  <c r="E40" i="111" s="1"/>
  <c r="AA32" i="124"/>
  <c r="E38" i="111" s="1"/>
  <c r="AA31" i="124"/>
  <c r="E37" i="111" s="1"/>
  <c r="AA29" i="124"/>
  <c r="E35" i="111" s="1"/>
  <c r="AA27" i="124"/>
  <c r="E33" i="111" s="1"/>
  <c r="AA25" i="124"/>
  <c r="E31" i="111" s="1"/>
  <c r="AA23" i="124"/>
  <c r="E29" i="111" s="1"/>
  <c r="AA21" i="124"/>
  <c r="E27" i="111" s="1"/>
  <c r="AA19" i="124"/>
  <c r="E25" i="111" s="1"/>
  <c r="AA17" i="124"/>
  <c r="E23" i="111" s="1"/>
  <c r="AA15" i="124"/>
  <c r="E21" i="111" s="1"/>
  <c r="AA13" i="124"/>
  <c r="E19" i="111" s="1"/>
  <c r="AA11" i="124"/>
  <c r="E17" i="111" s="1"/>
  <c r="AA9" i="124"/>
  <c r="E15" i="111" s="1"/>
  <c r="AA50" i="125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E52" i="114" s="1"/>
  <c r="AA46" i="125"/>
  <c r="E45" i="114" s="1"/>
  <c r="AA45" i="125"/>
  <c r="E14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E60" i="114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E27" i="114" s="1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AA13" i="125" s="1"/>
  <c r="E18" i="114" s="1"/>
  <c r="M50" i="126"/>
  <c r="K50" i="126"/>
  <c r="G50" i="126"/>
  <c r="E50" i="126"/>
  <c r="M49" i="126"/>
  <c r="K49" i="126"/>
  <c r="G49" i="126"/>
  <c r="E49" i="126"/>
  <c r="O48" i="126"/>
  <c r="E83" i="115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O50" i="126" s="1"/>
  <c r="I38" i="126"/>
  <c r="E41" i="116" s="1"/>
  <c r="E50" i="11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E27" i="116" s="1"/>
  <c r="O24" i="126"/>
  <c r="E26" i="115" s="1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E23" i="116" s="1"/>
  <c r="O20" i="126"/>
  <c r="E22" i="115" s="1"/>
  <c r="I20" i="126"/>
  <c r="E22" i="116" s="1"/>
  <c r="O19" i="126"/>
  <c r="E21" i="115" s="1"/>
  <c r="I19" i="126"/>
  <c r="E21" i="116" s="1"/>
  <c r="O18" i="126"/>
  <c r="E20" i="115" s="1"/>
  <c r="I18" i="126"/>
  <c r="E20" i="116" s="1"/>
  <c r="O17" i="126"/>
  <c r="E19" i="115" s="1"/>
  <c r="I17" i="126"/>
  <c r="E19" i="116" s="1"/>
  <c r="O16" i="126"/>
  <c r="E18" i="115" s="1"/>
  <c r="I16" i="126"/>
  <c r="E18" i="116" s="1"/>
  <c r="O15" i="126"/>
  <c r="O33" i="126" s="1"/>
  <c r="E15" i="115" s="1"/>
  <c r="E16" i="115" s="1"/>
  <c r="I15" i="126"/>
  <c r="I33" i="126" s="1"/>
  <c r="E15" i="116" s="1"/>
  <c r="E16" i="116" s="1"/>
  <c r="M13" i="126"/>
  <c r="K13" i="126"/>
  <c r="G13" i="126"/>
  <c r="E13" i="126"/>
  <c r="M12" i="126"/>
  <c r="M14" i="126" s="1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O13" i="126" s="1"/>
  <c r="E12" i="115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E44" i="117" s="1"/>
  <c r="AA46" i="127"/>
  <c r="E41" i="117" s="1"/>
  <c r="AA45" i="127"/>
  <c r="E10" i="117" s="1"/>
  <c r="AA44" i="127"/>
  <c r="E58" i="117" s="1"/>
  <c r="AA43" i="127"/>
  <c r="E57" i="117" s="1"/>
  <c r="AA42" i="127"/>
  <c r="G31" i="105" s="1"/>
  <c r="AA41" i="127"/>
  <c r="E31" i="105" s="1"/>
  <c r="I31" i="105" s="1"/>
  <c r="K31" i="105" s="1"/>
  <c r="AA40" i="127"/>
  <c r="E53" i="117" s="1"/>
  <c r="AA39" i="127"/>
  <c r="E52" i="117" s="1"/>
  <c r="AA38" i="127"/>
  <c r="AA51" i="127" s="1"/>
  <c r="AA37" i="127"/>
  <c r="E50" i="117" s="1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AA33" i="127" s="1"/>
  <c r="E18" i="117" s="1"/>
  <c r="AA15" i="127"/>
  <c r="E22" i="117" s="1"/>
  <c r="Y14" i="127"/>
  <c r="U14" i="127"/>
  <c r="Q14" i="127"/>
  <c r="M14" i="127"/>
  <c r="I14" i="127"/>
  <c r="E14" i="127"/>
  <c r="AA13" i="127"/>
  <c r="G29" i="105" s="1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2" i="127" s="1"/>
  <c r="AA10" i="127"/>
  <c r="AA9" i="127"/>
  <c r="AA8" i="127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AA41" i="128"/>
  <c r="AA40" i="128"/>
  <c r="AA39" i="128"/>
  <c r="AA38" i="128"/>
  <c r="AA51" i="128" s="1"/>
  <c r="AA37" i="128"/>
  <c r="AA36" i="128"/>
  <c r="AA35" i="128"/>
  <c r="AA34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AA28" i="128"/>
  <c r="AA27" i="128"/>
  <c r="AA26" i="128"/>
  <c r="AA25" i="128"/>
  <c r="AA24" i="128"/>
  <c r="AA23" i="128"/>
  <c r="AA22" i="128"/>
  <c r="AA21" i="128"/>
  <c r="AA20" i="128"/>
  <c r="AA19" i="128"/>
  <c r="AA18" i="128"/>
  <c r="AA17" i="128"/>
  <c r="AA16" i="128"/>
  <c r="AA15" i="128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E91" i="114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E79" i="114" s="1"/>
  <c r="CC28" i="129"/>
  <c r="E78" i="114" s="1"/>
  <c r="CA28" i="129"/>
  <c r="E77" i="114" s="1"/>
  <c r="BY28" i="129"/>
  <c r="E76" i="114" s="1"/>
  <c r="CI27" i="129"/>
  <c r="CI31" i="129" s="1"/>
  <c r="CG27" i="129"/>
  <c r="E74" i="114" s="1"/>
  <c r="CE27" i="129"/>
  <c r="CK27" i="129" s="1"/>
  <c r="CC27" i="129"/>
  <c r="CC31" i="129" s="1"/>
  <c r="CA27" i="129"/>
  <c r="E70" i="114" s="1"/>
  <c r="BY27" i="129"/>
  <c r="E69" i="114" s="1"/>
  <c r="BS26" i="129"/>
  <c r="BQ26" i="129"/>
  <c r="BM26" i="129"/>
  <c r="BK26" i="129"/>
  <c r="BI26" i="129"/>
  <c r="BE26" i="129"/>
  <c r="AY26" i="129"/>
  <c r="AW26" i="129"/>
  <c r="AS26" i="129"/>
  <c r="AQ26" i="129"/>
  <c r="AK26" i="129"/>
  <c r="AI26" i="129"/>
  <c r="AC26" i="129"/>
  <c r="Y26" i="129"/>
  <c r="W26" i="129"/>
  <c r="U26" i="129"/>
  <c r="O26" i="129"/>
  <c r="M26" i="129"/>
  <c r="I26" i="129"/>
  <c r="G26" i="129"/>
  <c r="E26" i="129"/>
  <c r="CI25" i="129"/>
  <c r="E143" i="113" s="1"/>
  <c r="CE25" i="129"/>
  <c r="E141" i="113" s="1"/>
  <c r="BY25" i="129"/>
  <c r="E138" i="113" s="1"/>
  <c r="CI24" i="129"/>
  <c r="E158" i="113" s="1"/>
  <c r="CG24" i="129"/>
  <c r="E157" i="113" s="1"/>
  <c r="CE24" i="129"/>
  <c r="E156" i="113" s="1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CK23" i="129" s="1"/>
  <c r="CI22" i="129"/>
  <c r="CG22" i="129"/>
  <c r="CE22" i="129"/>
  <c r="E148" i="113" s="1"/>
  <c r="CC22" i="129"/>
  <c r="CA22" i="129"/>
  <c r="BY22" i="129"/>
  <c r="E147" i="113" s="1"/>
  <c r="CI21" i="129"/>
  <c r="E134" i="113" s="1"/>
  <c r="CG21" i="129"/>
  <c r="E133" i="113" s="1"/>
  <c r="CE21" i="129"/>
  <c r="E132" i="113" s="1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E123" i="113" s="1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E114" i="113" s="1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E105" i="113" s="1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E96" i="113" s="1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E87" i="113" s="1"/>
  <c r="CC16" i="129"/>
  <c r="CK16" i="129" s="1"/>
  <c r="CA16" i="129"/>
  <c r="E85" i="113" s="1"/>
  <c r="BY16" i="129"/>
  <c r="E84" i="113" s="1"/>
  <c r="CI15" i="129"/>
  <c r="E80" i="113" s="1"/>
  <c r="CG15" i="129"/>
  <c r="E79" i="113" s="1"/>
  <c r="CE15" i="129"/>
  <c r="E78" i="113" s="1"/>
  <c r="CC15" i="129"/>
  <c r="E77" i="113" s="1"/>
  <c r="CA15" i="129"/>
  <c r="E76" i="113" s="1"/>
  <c r="BY15" i="129"/>
  <c r="E75" i="113" s="1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E66" i="113" s="1"/>
  <c r="CI13" i="129"/>
  <c r="E62" i="113" s="1"/>
  <c r="CG13" i="129"/>
  <c r="E61" i="113" s="1"/>
  <c r="CE13" i="129"/>
  <c r="E60" i="113" s="1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E51" i="113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E42" i="113" s="1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E24" i="113" s="1"/>
  <c r="CC9" i="129"/>
  <c r="E23" i="113" s="1"/>
  <c r="CA9" i="129"/>
  <c r="E22" i="113" s="1"/>
  <c r="BY9" i="129"/>
  <c r="E21" i="113" s="1"/>
  <c r="CI8" i="129"/>
  <c r="CI26" i="129" s="1"/>
  <c r="CG8" i="129"/>
  <c r="E16" i="113" s="1"/>
  <c r="CE8" i="129"/>
  <c r="E15" i="113" s="1"/>
  <c r="CC8" i="129"/>
  <c r="CK8" i="129" s="1"/>
  <c r="CA8" i="129"/>
  <c r="BY8" i="129"/>
  <c r="E12" i="113" s="1"/>
  <c r="BW25" i="129"/>
  <c r="BW26" i="129" s="1"/>
  <c r="AU25" i="129"/>
  <c r="AU26" i="129" s="1"/>
  <c r="BI25" i="129"/>
  <c r="AG25" i="129"/>
  <c r="AG26" i="129" s="1"/>
  <c r="S25" i="129"/>
  <c r="S26" i="129" s="1"/>
  <c r="Q25" i="129"/>
  <c r="CG25" i="129" s="1"/>
  <c r="E142" i="113" s="1"/>
  <c r="AE25" i="129"/>
  <c r="AE26" i="129" s="1"/>
  <c r="BG25" i="129"/>
  <c r="BG26" i="129" s="1"/>
  <c r="AS25" i="129"/>
  <c r="BU25" i="129"/>
  <c r="BU26" i="129" s="1"/>
  <c r="M25" i="129"/>
  <c r="CC25" i="129" s="1"/>
  <c r="E140" i="113" s="1"/>
  <c r="AA25" i="129"/>
  <c r="AA26" i="129" s="1"/>
  <c r="BC25" i="129"/>
  <c r="BC26" i="129" s="1"/>
  <c r="AO25" i="129"/>
  <c r="AO26" i="129" s="1"/>
  <c r="BQ25" i="129"/>
  <c r="BO25" i="129"/>
  <c r="BO26" i="129" s="1"/>
  <c r="AM25" i="129"/>
  <c r="AM26" i="129" s="1"/>
  <c r="BA25" i="129"/>
  <c r="BA26" i="129" s="1"/>
  <c r="Y25" i="129"/>
  <c r="K25" i="129"/>
  <c r="K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S16" i="15" s="1"/>
  <c r="AA65" i="130"/>
  <c r="I15" i="15" s="1"/>
  <c r="M15" i="15" s="1"/>
  <c r="S15" i="15" s="1"/>
  <c r="AA64" i="130"/>
  <c r="I14" i="15" s="1"/>
  <c r="M14" i="15" s="1"/>
  <c r="S14" i="15" s="1"/>
  <c r="AA63" i="130"/>
  <c r="I13" i="15" s="1"/>
  <c r="M13" i="15" s="1"/>
  <c r="S13" i="15" s="1"/>
  <c r="AA62" i="130"/>
  <c r="I12" i="15" s="1"/>
  <c r="M12" i="15" s="1"/>
  <c r="S12" i="15" s="1"/>
  <c r="AA61" i="130"/>
  <c r="I11" i="15" s="1"/>
  <c r="M11" i="15" s="1"/>
  <c r="S11" i="15" s="1"/>
  <c r="AA60" i="130"/>
  <c r="I8" i="15" s="1"/>
  <c r="AA59" i="130"/>
  <c r="I10" i="15" s="1"/>
  <c r="M10" i="15" s="1"/>
  <c r="S10" i="15" s="1"/>
  <c r="AA58" i="130"/>
  <c r="I9" i="15" s="1"/>
  <c r="M9" i="15" s="1"/>
  <c r="S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AA19" i="130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M73" i="132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CM40" i="132"/>
  <c r="G50" i="50" s="1"/>
  <c r="CM39" i="132"/>
  <c r="G49" i="50" s="1"/>
  <c r="CM38" i="132"/>
  <c r="G48" i="50" s="1"/>
  <c r="CM37" i="132"/>
  <c r="G47" i="50" s="1"/>
  <c r="CM36" i="132"/>
  <c r="CM35" i="132"/>
  <c r="E10" i="12" s="1"/>
  <c r="CM34" i="132"/>
  <c r="CM33" i="132"/>
  <c r="CM32" i="132"/>
  <c r="CM31" i="132"/>
  <c r="G41" i="50" s="1"/>
  <c r="CM30" i="132"/>
  <c r="G40" i="50" s="1"/>
  <c r="CM29" i="132"/>
  <c r="G39" i="50" s="1"/>
  <c r="CM28" i="132"/>
  <c r="G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CM18" i="132"/>
  <c r="CM17" i="132"/>
  <c r="CM16" i="132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C19" i="132"/>
  <c r="CA19" i="132"/>
  <c r="CA26" i="132" s="1"/>
  <c r="BY19" i="132"/>
  <c r="BW19" i="132"/>
  <c r="BW26" i="132" s="1"/>
  <c r="BQ19" i="132"/>
  <c r="BO19" i="132"/>
  <c r="BO26" i="132" s="1"/>
  <c r="BM19" i="132"/>
  <c r="BK19" i="132"/>
  <c r="BK26" i="132" s="1"/>
  <c r="BI19" i="132"/>
  <c r="BG19" i="132"/>
  <c r="BG26" i="132" s="1"/>
  <c r="BA19" i="132"/>
  <c r="AY19" i="132"/>
  <c r="AY26" i="132" s="1"/>
  <c r="AW19" i="132"/>
  <c r="AU19" i="132"/>
  <c r="AU26" i="132" s="1"/>
  <c r="AS19" i="132"/>
  <c r="AQ19" i="132"/>
  <c r="AQ26" i="132" s="1"/>
  <c r="AK19" i="132"/>
  <c r="AI19" i="132"/>
  <c r="AI26" i="132" s="1"/>
  <c r="AG19" i="132"/>
  <c r="AE19" i="132"/>
  <c r="AE26" i="132" s="1"/>
  <c r="AC19" i="132"/>
  <c r="AA19" i="132"/>
  <c r="AA26" i="132" s="1"/>
  <c r="Q19" i="132"/>
  <c r="O19" i="132"/>
  <c r="O26" i="132" s="1"/>
  <c r="M19" i="132"/>
  <c r="K19" i="132"/>
  <c r="K26" i="132" s="1"/>
  <c r="I19" i="132"/>
  <c r="G19" i="132"/>
  <c r="G26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CM55" i="133"/>
  <c r="E26" i="75" s="1"/>
  <c r="CM53" i="133"/>
  <c r="E24" i="75" s="1"/>
  <c r="CM52" i="133"/>
  <c r="E20" i="77" s="1"/>
  <c r="CM51" i="133"/>
  <c r="E23" i="75" s="1"/>
  <c r="CM50" i="133"/>
  <c r="G68" i="11" s="1"/>
  <c r="CM49" i="133"/>
  <c r="G67" i="11" s="1"/>
  <c r="CM48" i="133"/>
  <c r="E21" i="118" s="1"/>
  <c r="CM47" i="133"/>
  <c r="E20" i="118" s="1"/>
  <c r="CM46" i="133"/>
  <c r="E22" i="75" s="1"/>
  <c r="CK45" i="133"/>
  <c r="CI45" i="133"/>
  <c r="CI69" i="133" s="1"/>
  <c r="CG45" i="133"/>
  <c r="CC45" i="133"/>
  <c r="BY45" i="133"/>
  <c r="BU45" i="133"/>
  <c r="BS45" i="133"/>
  <c r="BS69" i="133" s="1"/>
  <c r="BQ45" i="133"/>
  <c r="BM45" i="133"/>
  <c r="BI45" i="133"/>
  <c r="BE45" i="133"/>
  <c r="BC45" i="133"/>
  <c r="BC69" i="133" s="1"/>
  <c r="BA45" i="133"/>
  <c r="AW45" i="133"/>
  <c r="AS45" i="133"/>
  <c r="AO45" i="133"/>
  <c r="AM45" i="133"/>
  <c r="AM69" i="133" s="1"/>
  <c r="AK45" i="133"/>
  <c r="AG45" i="133"/>
  <c r="AC45" i="133"/>
  <c r="Y45" i="133"/>
  <c r="W45" i="133"/>
  <c r="W69" i="133" s="1"/>
  <c r="U45" i="133"/>
  <c r="S45" i="133"/>
  <c r="S69" i="133" s="1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E22" i="12" s="1"/>
  <c r="CM36" i="133"/>
  <c r="E28" i="76" s="1"/>
  <c r="CM35" i="133"/>
  <c r="E27" i="76" s="1"/>
  <c r="CM34" i="133"/>
  <c r="E21" i="114" s="1"/>
  <c r="CM33" i="133"/>
  <c r="E20" i="114" s="1"/>
  <c r="E22" i="114" s="1"/>
  <c r="E20" i="12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G26" i="133"/>
  <c r="CC26" i="133"/>
  <c r="BY26" i="133"/>
  <c r="BU26" i="133"/>
  <c r="BS26" i="133"/>
  <c r="BQ26" i="133"/>
  <c r="BM26" i="133"/>
  <c r="BI26" i="133"/>
  <c r="BE26" i="133"/>
  <c r="BC26" i="133"/>
  <c r="BA26" i="133"/>
  <c r="AW26" i="133"/>
  <c r="AS26" i="133"/>
  <c r="AO26" i="133"/>
  <c r="AM26" i="133"/>
  <c r="AK26" i="133"/>
  <c r="AG26" i="133"/>
  <c r="AC26" i="133"/>
  <c r="Y26" i="133"/>
  <c r="Y69" i="133" s="1"/>
  <c r="W26" i="133"/>
  <c r="U26" i="133"/>
  <c r="S26" i="133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CM65" i="133" s="1"/>
  <c r="E26" i="118" s="1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E69" i="133" s="1"/>
  <c r="CC12" i="133"/>
  <c r="CA12" i="133"/>
  <c r="CA26" i="133" s="1"/>
  <c r="CA69" i="133" s="1"/>
  <c r="BY12" i="133"/>
  <c r="BW12" i="133"/>
  <c r="BW26" i="133" s="1"/>
  <c r="BW69" i="133" s="1"/>
  <c r="BQ12" i="133"/>
  <c r="BO12" i="133"/>
  <c r="BO26" i="133" s="1"/>
  <c r="BO69" i="133" s="1"/>
  <c r="BM12" i="133"/>
  <c r="BK12" i="133"/>
  <c r="BK26" i="133" s="1"/>
  <c r="BK69" i="133" s="1"/>
  <c r="BI12" i="133"/>
  <c r="BG12" i="133"/>
  <c r="BG26" i="133" s="1"/>
  <c r="BG69" i="133" s="1"/>
  <c r="BA12" i="133"/>
  <c r="AY12" i="133"/>
  <c r="AY26" i="133" s="1"/>
  <c r="AY69" i="133" s="1"/>
  <c r="AW12" i="133"/>
  <c r="AU12" i="133"/>
  <c r="AU26" i="133" s="1"/>
  <c r="AU69" i="133" s="1"/>
  <c r="AS12" i="133"/>
  <c r="AQ12" i="133"/>
  <c r="AQ26" i="133" s="1"/>
  <c r="AQ69" i="133" s="1"/>
  <c r="AK12" i="133"/>
  <c r="AI12" i="133"/>
  <c r="AI26" i="133" s="1"/>
  <c r="AI69" i="133" s="1"/>
  <c r="AG12" i="133"/>
  <c r="AE12" i="133"/>
  <c r="AE26" i="133" s="1"/>
  <c r="AE69" i="133" s="1"/>
  <c r="AC12" i="133"/>
  <c r="AA12" i="133"/>
  <c r="AA26" i="133" s="1"/>
  <c r="AA69" i="133" s="1"/>
  <c r="Q12" i="133"/>
  <c r="O12" i="133"/>
  <c r="O26" i="133" s="1"/>
  <c r="O69" i="133" s="1"/>
  <c r="M12" i="133"/>
  <c r="K12" i="133"/>
  <c r="K26" i="133" s="1"/>
  <c r="K69" i="133" s="1"/>
  <c r="I12" i="133"/>
  <c r="G12" i="133"/>
  <c r="G26" i="133" s="1"/>
  <c r="G69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E20" i="112" s="1"/>
  <c r="E18" i="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E10" i="77" s="1"/>
  <c r="CM26" i="134"/>
  <c r="G14" i="54" s="1"/>
  <c r="CM25" i="134"/>
  <c r="G14" i="56" s="1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CM73" i="134" s="1"/>
  <c r="E8" i="111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CA88" i="134" s="1"/>
  <c r="BY49" i="134"/>
  <c r="BW49" i="134"/>
  <c r="BW88" i="134" s="1"/>
  <c r="BQ49" i="134"/>
  <c r="BO49" i="134"/>
  <c r="BO88" i="134" s="1"/>
  <c r="BM49" i="134"/>
  <c r="BK49" i="134"/>
  <c r="BK88" i="134" s="1"/>
  <c r="BI49" i="134"/>
  <c r="BG49" i="134"/>
  <c r="BG88" i="134" s="1"/>
  <c r="BA49" i="134"/>
  <c r="AY49" i="134"/>
  <c r="AY88" i="134" s="1"/>
  <c r="AW49" i="134"/>
  <c r="AU49" i="134"/>
  <c r="AU88" i="134" s="1"/>
  <c r="AS49" i="134"/>
  <c r="AQ49" i="134"/>
  <c r="AQ88" i="134" s="1"/>
  <c r="AK49" i="134"/>
  <c r="AI49" i="134"/>
  <c r="AI88" i="134" s="1"/>
  <c r="AG49" i="134"/>
  <c r="AE49" i="134"/>
  <c r="AE88" i="134" s="1"/>
  <c r="AC49" i="134"/>
  <c r="AA49" i="134"/>
  <c r="AA88" i="134" s="1"/>
  <c r="Q49" i="134"/>
  <c r="O49" i="134"/>
  <c r="O88" i="134" s="1"/>
  <c r="M49" i="134"/>
  <c r="K49" i="134"/>
  <c r="K88" i="134" s="1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19" i="135"/>
  <c r="E13" i="135"/>
  <c r="E8" i="135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S23" i="138"/>
  <c r="BQ23" i="138"/>
  <c r="BU23" i="138" s="1"/>
  <c r="BW23" i="138" s="1"/>
  <c r="BO23" i="138"/>
  <c r="BA23" i="138"/>
  <c r="AY23" i="138"/>
  <c r="AW23" i="138"/>
  <c r="BC23" i="138" s="1"/>
  <c r="BE23" i="138" s="1"/>
  <c r="AK23" i="138"/>
  <c r="AM23" i="138" s="1"/>
  <c r="AI23" i="138"/>
  <c r="AG23" i="138"/>
  <c r="DA23" i="138" s="1"/>
  <c r="AE23" i="138"/>
  <c r="Q23" i="138"/>
  <c r="DC23" i="138" s="1"/>
  <c r="O23" i="138"/>
  <c r="DS23" i="138" s="1"/>
  <c r="M23" i="138"/>
  <c r="EI23" i="138" s="1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K22" i="138"/>
  <c r="CI22" i="138"/>
  <c r="CM22" i="138" s="1"/>
  <c r="CO22" i="138" s="1"/>
  <c r="CG22" i="138"/>
  <c r="BS22" i="138"/>
  <c r="BQ22" i="138"/>
  <c r="BO22" i="138"/>
  <c r="BU22" i="138" s="1"/>
  <c r="BW22" i="138" s="1"/>
  <c r="BC22" i="138"/>
  <c r="BE22" i="138" s="1"/>
  <c r="BA22" i="138"/>
  <c r="AY22" i="138"/>
  <c r="AW22" i="138"/>
  <c r="AI22" i="138"/>
  <c r="DC22" i="138" s="1"/>
  <c r="AG22" i="138"/>
  <c r="AE22" i="138"/>
  <c r="AK22" i="138" s="1"/>
  <c r="AM22" i="138" s="1"/>
  <c r="Q22" i="138"/>
  <c r="DU22" i="138" s="1"/>
  <c r="O22" i="138"/>
  <c r="EK22" i="138" s="1"/>
  <c r="M22" i="138"/>
  <c r="FA22" i="138" s="1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U21" i="138"/>
  <c r="BW21" i="138" s="1"/>
  <c r="BS21" i="138"/>
  <c r="BQ21" i="138"/>
  <c r="BO21" i="138"/>
  <c r="BA21" i="138"/>
  <c r="AY21" i="138"/>
  <c r="AW21" i="138"/>
  <c r="BC21" i="138" s="1"/>
  <c r="BE21" i="138" s="1"/>
  <c r="AI21" i="138"/>
  <c r="AG21" i="138"/>
  <c r="EK21" i="138" s="1"/>
  <c r="AE21" i="138"/>
  <c r="Q21" i="138"/>
  <c r="EM21" i="138" s="1"/>
  <c r="O21" i="138"/>
  <c r="FC21" i="138" s="1"/>
  <c r="M21" i="138"/>
  <c r="CY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M20" i="138"/>
  <c r="CO20" i="138" s="1"/>
  <c r="CK20" i="138"/>
  <c r="CI20" i="138"/>
  <c r="CG20" i="138"/>
  <c r="BS20" i="138"/>
  <c r="BQ20" i="138"/>
  <c r="BO20" i="138"/>
  <c r="BU20" i="138" s="1"/>
  <c r="BW20" i="138" s="1"/>
  <c r="BA20" i="138"/>
  <c r="AY20" i="138"/>
  <c r="BC20" i="138" s="1"/>
  <c r="BE20" i="138" s="1"/>
  <c r="AW20" i="138"/>
  <c r="AI20" i="138"/>
  <c r="EM20" i="138" s="1"/>
  <c r="AG20" i="138"/>
  <c r="AE20" i="138"/>
  <c r="CY20" i="138" s="1"/>
  <c r="Q20" i="138"/>
  <c r="FE20" i="138" s="1"/>
  <c r="O20" i="138"/>
  <c r="DA20" i="138" s="1"/>
  <c r="M20" i="138"/>
  <c r="DQ20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CM19" i="138" s="1"/>
  <c r="CO19" i="138" s="1"/>
  <c r="BS19" i="138"/>
  <c r="BQ19" i="138"/>
  <c r="BU19" i="138" s="1"/>
  <c r="BW19" i="138" s="1"/>
  <c r="BO19" i="138"/>
  <c r="BA19" i="138"/>
  <c r="AY19" i="138"/>
  <c r="AW19" i="138"/>
  <c r="BC19" i="138" s="1"/>
  <c r="BE19" i="138" s="1"/>
  <c r="AI19" i="138"/>
  <c r="AG19" i="138"/>
  <c r="DA19" i="138" s="1"/>
  <c r="AE19" i="138"/>
  <c r="Q19" i="138"/>
  <c r="DC19" i="138" s="1"/>
  <c r="O19" i="138"/>
  <c r="DS19" i="138" s="1"/>
  <c r="M19" i="138"/>
  <c r="EI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M18" i="138" s="1"/>
  <c r="CO18" i="138" s="1"/>
  <c r="CG18" i="138"/>
  <c r="BS18" i="138"/>
  <c r="BQ18" i="138"/>
  <c r="BO18" i="138"/>
  <c r="BU18" i="138" s="1"/>
  <c r="BW18" i="138" s="1"/>
  <c r="BA18" i="138"/>
  <c r="AY18" i="138"/>
  <c r="BC18" i="138" s="1"/>
  <c r="BE18" i="138" s="1"/>
  <c r="AW18" i="138"/>
  <c r="AI18" i="138"/>
  <c r="DC18" i="138" s="1"/>
  <c r="AG18" i="138"/>
  <c r="AE18" i="138"/>
  <c r="AK18" i="138" s="1"/>
  <c r="AM18" i="138" s="1"/>
  <c r="Q18" i="138"/>
  <c r="DU18" i="138" s="1"/>
  <c r="O18" i="138"/>
  <c r="EK18" i="138" s="1"/>
  <c r="M18" i="138"/>
  <c r="FA18" i="138" s="1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CO17" i="138" s="1"/>
  <c r="BU17" i="138"/>
  <c r="BW17" i="138" s="1"/>
  <c r="BS17" i="138"/>
  <c r="BQ17" i="138"/>
  <c r="BO17" i="138"/>
  <c r="BA17" i="138"/>
  <c r="AY17" i="138"/>
  <c r="AW17" i="138"/>
  <c r="BC17" i="138" s="1"/>
  <c r="BE17" i="138" s="1"/>
  <c r="AI17" i="138"/>
  <c r="AG17" i="138"/>
  <c r="EK17" i="138" s="1"/>
  <c r="AE17" i="138"/>
  <c r="Q17" i="138"/>
  <c r="EM17" i="138" s="1"/>
  <c r="O17" i="138"/>
  <c r="FC17" i="138" s="1"/>
  <c r="M17" i="138"/>
  <c r="CY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M16" i="138"/>
  <c r="CO16" i="138" s="1"/>
  <c r="CK16" i="138"/>
  <c r="CI16" i="138"/>
  <c r="CG16" i="138"/>
  <c r="BS16" i="138"/>
  <c r="BQ16" i="138"/>
  <c r="BO16" i="138"/>
  <c r="BU16" i="138" s="1"/>
  <c r="BW16" i="138" s="1"/>
  <c r="BA16" i="138"/>
  <c r="AY16" i="138"/>
  <c r="BC16" i="138" s="1"/>
  <c r="BE16" i="138" s="1"/>
  <c r="AW16" i="138"/>
  <c r="AI16" i="138"/>
  <c r="EM16" i="138" s="1"/>
  <c r="AG16" i="138"/>
  <c r="AE16" i="138"/>
  <c r="CY16" i="138" s="1"/>
  <c r="S16" i="138"/>
  <c r="U16" i="138" s="1"/>
  <c r="Q16" i="138"/>
  <c r="FE16" i="138" s="1"/>
  <c r="O16" i="138"/>
  <c r="DA16" i="138" s="1"/>
  <c r="M16" i="138"/>
  <c r="DQ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U15" i="138"/>
  <c r="BW15" i="138" s="1"/>
  <c r="BS15" i="138"/>
  <c r="BQ15" i="138"/>
  <c r="BO15" i="138"/>
  <c r="BA15" i="138"/>
  <c r="AY15" i="138"/>
  <c r="AW15" i="138"/>
  <c r="BC15" i="138" s="1"/>
  <c r="BE15" i="138" s="1"/>
  <c r="AI15" i="138"/>
  <c r="AG15" i="138"/>
  <c r="DA15" i="138" s="1"/>
  <c r="AE15" i="138"/>
  <c r="Q15" i="138"/>
  <c r="DC15" i="138" s="1"/>
  <c r="O15" i="138"/>
  <c r="DS15" i="138" s="1"/>
  <c r="M15" i="138"/>
  <c r="EI15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M14" i="138"/>
  <c r="CO14" i="138" s="1"/>
  <c r="CK14" i="138"/>
  <c r="CI14" i="138"/>
  <c r="CG14" i="138"/>
  <c r="BS14" i="138"/>
  <c r="BQ14" i="138"/>
  <c r="BO14" i="138"/>
  <c r="BU14" i="138" s="1"/>
  <c r="BW14" i="138" s="1"/>
  <c r="BA14" i="138"/>
  <c r="AY14" i="138"/>
  <c r="BC14" i="138" s="1"/>
  <c r="BE14" i="138" s="1"/>
  <c r="AW14" i="138"/>
  <c r="AI14" i="138"/>
  <c r="DC14" i="138" s="1"/>
  <c r="AG14" i="138"/>
  <c r="AE14" i="138"/>
  <c r="AK14" i="138" s="1"/>
  <c r="AM14" i="138" s="1"/>
  <c r="S14" i="138"/>
  <c r="U14" i="138" s="1"/>
  <c r="Q14" i="138"/>
  <c r="DU14" i="138" s="1"/>
  <c r="O14" i="138"/>
  <c r="EK14" i="138" s="1"/>
  <c r="M14" i="138"/>
  <c r="FA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S13" i="138"/>
  <c r="BQ13" i="138"/>
  <c r="BU13" i="138" s="1"/>
  <c r="BW13" i="138" s="1"/>
  <c r="BO13" i="138"/>
  <c r="BA13" i="138"/>
  <c r="AY13" i="138"/>
  <c r="AW13" i="138"/>
  <c r="BC13" i="138" s="1"/>
  <c r="BE13" i="138" s="1"/>
  <c r="AI13" i="138"/>
  <c r="AG13" i="138"/>
  <c r="EK13" i="138" s="1"/>
  <c r="AE13" i="138"/>
  <c r="Q13" i="138"/>
  <c r="EM13" i="138" s="1"/>
  <c r="O13" i="138"/>
  <c r="FC13" i="138" s="1"/>
  <c r="M13" i="138"/>
  <c r="CY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M12" i="138"/>
  <c r="CO12" i="138" s="1"/>
  <c r="CK12" i="138"/>
  <c r="CI12" i="138"/>
  <c r="CG12" i="138"/>
  <c r="BS12" i="138"/>
  <c r="BQ12" i="138"/>
  <c r="BO12" i="138"/>
  <c r="BU12" i="138" s="1"/>
  <c r="BW12" i="138" s="1"/>
  <c r="BA12" i="138"/>
  <c r="AY12" i="138"/>
  <c r="BC12" i="138" s="1"/>
  <c r="BE12" i="138" s="1"/>
  <c r="AW12" i="138"/>
  <c r="AI12" i="138"/>
  <c r="EM12" i="138" s="1"/>
  <c r="AG12" i="138"/>
  <c r="AE12" i="138"/>
  <c r="CY12" i="138" s="1"/>
  <c r="DE12" i="138" s="1"/>
  <c r="DG12" i="138" s="1"/>
  <c r="S12" i="138"/>
  <c r="U12" i="138" s="1"/>
  <c r="Q12" i="138"/>
  <c r="FE12" i="138" s="1"/>
  <c r="O12" i="138"/>
  <c r="DA12" i="138" s="1"/>
  <c r="M12" i="138"/>
  <c r="DQ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U11" i="138"/>
  <c r="BW11" i="138" s="1"/>
  <c r="BS11" i="138"/>
  <c r="BQ11" i="138"/>
  <c r="BO11" i="138"/>
  <c r="BA11" i="138"/>
  <c r="AY11" i="138"/>
  <c r="AW11" i="138"/>
  <c r="BC11" i="138" s="1"/>
  <c r="BE11" i="138" s="1"/>
  <c r="AI11" i="138"/>
  <c r="AG11" i="138"/>
  <c r="DA11" i="138" s="1"/>
  <c r="AE11" i="138"/>
  <c r="Q11" i="138"/>
  <c r="DC11" i="138" s="1"/>
  <c r="O11" i="138"/>
  <c r="DS11" i="138" s="1"/>
  <c r="M11" i="138"/>
  <c r="EI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M10" i="138" s="1"/>
  <c r="CO10" i="138" s="1"/>
  <c r="CG10" i="138"/>
  <c r="BS10" i="138"/>
  <c r="BQ10" i="138"/>
  <c r="BO10" i="138"/>
  <c r="BU10" i="138" s="1"/>
  <c r="BW10" i="138" s="1"/>
  <c r="BC10" i="138"/>
  <c r="BE10" i="138" s="1"/>
  <c r="BA10" i="138"/>
  <c r="AY10" i="138"/>
  <c r="AW10" i="138"/>
  <c r="AI10" i="138"/>
  <c r="DC10" i="138" s="1"/>
  <c r="AG10" i="138"/>
  <c r="AE10" i="138"/>
  <c r="AK10" i="138" s="1"/>
  <c r="AM10" i="138" s="1"/>
  <c r="Q10" i="138"/>
  <c r="DU10" i="138" s="1"/>
  <c r="O10" i="138"/>
  <c r="EK10" i="138" s="1"/>
  <c r="M10" i="138"/>
  <c r="FA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U9" i="138"/>
  <c r="BW9" i="138" s="1"/>
  <c r="BS9" i="138"/>
  <c r="BQ9" i="138"/>
  <c r="BO9" i="138"/>
  <c r="BA9" i="138"/>
  <c r="AY9" i="138"/>
  <c r="AW9" i="138"/>
  <c r="BC9" i="138" s="1"/>
  <c r="BE9" i="138" s="1"/>
  <c r="AI9" i="138"/>
  <c r="AG9" i="138"/>
  <c r="EK9" i="138" s="1"/>
  <c r="AE9" i="138"/>
  <c r="Q9" i="138"/>
  <c r="EM9" i="138" s="1"/>
  <c r="O9" i="138"/>
  <c r="FC9" i="138" s="1"/>
  <c r="M9" i="138"/>
  <c r="CY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M8" i="138"/>
  <c r="CO8" i="138" s="1"/>
  <c r="CK8" i="138"/>
  <c r="CI8" i="138"/>
  <c r="CG8" i="138"/>
  <c r="BS8" i="138"/>
  <c r="BQ8" i="138"/>
  <c r="BO8" i="138"/>
  <c r="BU8" i="138" s="1"/>
  <c r="BW8" i="138" s="1"/>
  <c r="BC8" i="138"/>
  <c r="BE8" i="138" s="1"/>
  <c r="BA8" i="138"/>
  <c r="AY8" i="138"/>
  <c r="AW8" i="138"/>
  <c r="AI8" i="138"/>
  <c r="EM8" i="138" s="1"/>
  <c r="AG8" i="138"/>
  <c r="AE8" i="138"/>
  <c r="CY8" i="138" s="1"/>
  <c r="DE8" i="138" s="1"/>
  <c r="S8" i="138"/>
  <c r="Q8" i="138"/>
  <c r="FE8" i="138" s="1"/>
  <c r="O8" i="138"/>
  <c r="DA8" i="138" s="1"/>
  <c r="M8" i="138"/>
  <c r="DQ8" i="138" s="1"/>
  <c r="DW8" i="138" s="1"/>
  <c r="I89" i="141"/>
  <c r="E89" i="4" s="1"/>
  <c r="G428" i="1" s="1"/>
  <c r="I88" i="141"/>
  <c r="E88" i="4" s="1"/>
  <c r="G427" i="1" s="1"/>
  <c r="G87" i="141"/>
  <c r="E87" i="141"/>
  <c r="I87" i="14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I77" i="141" s="1"/>
  <c r="E77" i="4" s="1"/>
  <c r="G416" i="1" s="1"/>
  <c r="E77" i="14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 s="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 s="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I33" i="141" s="1"/>
  <c r="E33" i="4" s="1"/>
  <c r="G372" i="1" s="1"/>
  <c r="E33" i="14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AG30" i="142" s="1"/>
  <c r="Y30" i="142"/>
  <c r="W30" i="142"/>
  <c r="S30" i="142"/>
  <c r="Q30" i="142"/>
  <c r="U30" i="142" s="1"/>
  <c r="M30" i="142"/>
  <c r="K30" i="142"/>
  <c r="G30" i="142"/>
  <c r="E30" i="142"/>
  <c r="I30" i="142" s="1"/>
  <c r="AA30" i="142"/>
  <c r="O30" i="142"/>
  <c r="AG29" i="142"/>
  <c r="AA29" i="142"/>
  <c r="U29" i="142"/>
  <c r="O29" i="142"/>
  <c r="I29" i="142"/>
  <c r="AI29" i="142" s="1"/>
  <c r="AG28" i="142"/>
  <c r="AA28" i="142"/>
  <c r="U28" i="142"/>
  <c r="O28" i="142"/>
  <c r="AI28" i="142" s="1"/>
  <c r="I28" i="142"/>
  <c r="AK28" i="142" s="1"/>
  <c r="AG27" i="142"/>
  <c r="AA27" i="142"/>
  <c r="U27" i="142"/>
  <c r="O27" i="142"/>
  <c r="I27" i="142"/>
  <c r="E21" i="92" s="1"/>
  <c r="AG26" i="142"/>
  <c r="AA26" i="142"/>
  <c r="U26" i="142"/>
  <c r="O26" i="142"/>
  <c r="AM26" i="142" s="1"/>
  <c r="E20" i="89" s="1"/>
  <c r="I26" i="142"/>
  <c r="E20" i="92" s="1"/>
  <c r="AG25" i="142"/>
  <c r="AA25" i="142"/>
  <c r="U25" i="142"/>
  <c r="AK25" i="142" s="1"/>
  <c r="E19" i="90" s="1"/>
  <c r="O25" i="142"/>
  <c r="I25" i="142"/>
  <c r="E19" i="92" s="1"/>
  <c r="AG24" i="142"/>
  <c r="AA24" i="142"/>
  <c r="U24" i="142"/>
  <c r="O24" i="142"/>
  <c r="AI24" i="142" s="1"/>
  <c r="E18" i="91" s="1"/>
  <c r="I24" i="142"/>
  <c r="E18" i="92" s="1"/>
  <c r="AG23" i="142"/>
  <c r="AA23" i="142"/>
  <c r="U23" i="142"/>
  <c r="O23" i="142"/>
  <c r="I23" i="142"/>
  <c r="E16" i="92" s="1"/>
  <c r="AG22" i="142"/>
  <c r="AA22" i="142"/>
  <c r="U22" i="142"/>
  <c r="O22" i="142"/>
  <c r="AM22" i="142" s="1"/>
  <c r="E17" i="89" s="1"/>
  <c r="I22" i="142"/>
  <c r="E17" i="92" s="1"/>
  <c r="AG21" i="142"/>
  <c r="AA21" i="142"/>
  <c r="U21" i="142"/>
  <c r="O21" i="142"/>
  <c r="I21" i="142"/>
  <c r="E15" i="92" s="1"/>
  <c r="AG20" i="142"/>
  <c r="AA20" i="142"/>
  <c r="U20" i="142"/>
  <c r="O20" i="142"/>
  <c r="AI20" i="142" s="1"/>
  <c r="E14" i="91" s="1"/>
  <c r="I20" i="142"/>
  <c r="E14" i="92" s="1"/>
  <c r="AE19" i="142"/>
  <c r="AC19" i="142"/>
  <c r="Y19" i="142"/>
  <c r="AA19" i="142" s="1"/>
  <c r="W19" i="142"/>
  <c r="S19" i="142"/>
  <c r="Q19" i="142"/>
  <c r="M19" i="142"/>
  <c r="O19" i="142" s="1"/>
  <c r="K19" i="142"/>
  <c r="G19" i="142"/>
  <c r="E19" i="142"/>
  <c r="AG19" i="142"/>
  <c r="U19" i="142"/>
  <c r="I19" i="142"/>
  <c r="E13" i="92" s="1"/>
  <c r="AG18" i="142"/>
  <c r="AA18" i="142"/>
  <c r="U18" i="142"/>
  <c r="O18" i="142"/>
  <c r="AI18" i="142" s="1"/>
  <c r="I18" i="142"/>
  <c r="AK18" i="142" s="1"/>
  <c r="AG17" i="142"/>
  <c r="AA17" i="142"/>
  <c r="U17" i="142"/>
  <c r="AK17" i="142" s="1"/>
  <c r="O17" i="142"/>
  <c r="I17" i="142"/>
  <c r="AM17" i="142" s="1"/>
  <c r="AG16" i="142"/>
  <c r="AA16" i="142"/>
  <c r="U16" i="142"/>
  <c r="O16" i="142"/>
  <c r="AM16" i="142" s="1"/>
  <c r="E12" i="89" s="1"/>
  <c r="I16" i="142"/>
  <c r="E12" i="92" s="1"/>
  <c r="AE15" i="142"/>
  <c r="AC15" i="142"/>
  <c r="Y15" i="142"/>
  <c r="AA15" i="142" s="1"/>
  <c r="W15" i="142"/>
  <c r="S15" i="142"/>
  <c r="Q15" i="142"/>
  <c r="M15" i="142"/>
  <c r="O15" i="142" s="1"/>
  <c r="K15" i="142"/>
  <c r="G15" i="142"/>
  <c r="E15" i="142"/>
  <c r="AG15" i="142"/>
  <c r="U15" i="142"/>
  <c r="I15" i="142"/>
  <c r="E11" i="92" s="1"/>
  <c r="AG14" i="142"/>
  <c r="AA14" i="142"/>
  <c r="U14" i="142"/>
  <c r="O14" i="142"/>
  <c r="AM14" i="142" s="1"/>
  <c r="I14" i="142"/>
  <c r="AO14" i="142" s="1"/>
  <c r="AG13" i="142"/>
  <c r="AA13" i="142"/>
  <c r="U13" i="142"/>
  <c r="AK13" i="142" s="1"/>
  <c r="O13" i="142"/>
  <c r="I13" i="142"/>
  <c r="AI13" i="142" s="1"/>
  <c r="AG12" i="142"/>
  <c r="AA12" i="142"/>
  <c r="AM12" i="142" s="1"/>
  <c r="E10" i="89" s="1"/>
  <c r="U12" i="142"/>
  <c r="O12" i="142"/>
  <c r="AI12" i="142" s="1"/>
  <c r="E10" i="91" s="1"/>
  <c r="I12" i="142"/>
  <c r="E10" i="92" s="1"/>
  <c r="AE11" i="142"/>
  <c r="AG11" i="142" s="1"/>
  <c r="AC11" i="142"/>
  <c r="AC31" i="142" s="1"/>
  <c r="Y11" i="142"/>
  <c r="Y31" i="142" s="1"/>
  <c r="W11" i="142"/>
  <c r="W31" i="142" s="1"/>
  <c r="AA31" i="142" s="1"/>
  <c r="S11" i="142"/>
  <c r="S31" i="142" s="1"/>
  <c r="Q11" i="142"/>
  <c r="Q31" i="142" s="1"/>
  <c r="U31" i="142" s="1"/>
  <c r="M11" i="142"/>
  <c r="O11" i="142" s="1"/>
  <c r="K11" i="142"/>
  <c r="K31" i="142" s="1"/>
  <c r="G11" i="142"/>
  <c r="I11" i="142" s="1"/>
  <c r="E11" i="142"/>
  <c r="E31" i="142" s="1"/>
  <c r="U11" i="142"/>
  <c r="AG10" i="142"/>
  <c r="AA10" i="142"/>
  <c r="AM10" i="142" s="1"/>
  <c r="U10" i="142"/>
  <c r="O10" i="142"/>
  <c r="AI10" i="142" s="1"/>
  <c r="I10" i="142"/>
  <c r="AK10" i="142" s="1"/>
  <c r="AG9" i="142"/>
  <c r="AA9" i="142"/>
  <c r="U9" i="142"/>
  <c r="O9" i="142"/>
  <c r="I9" i="142"/>
  <c r="AM9" i="142" s="1"/>
  <c r="AG8" i="142"/>
  <c r="AA8" i="142"/>
  <c r="U8" i="142"/>
  <c r="O8" i="142"/>
  <c r="AM8" i="142" s="1"/>
  <c r="E8" i="89" s="1"/>
  <c r="I8" i="142"/>
  <c r="E8" i="92" s="1"/>
  <c r="AE30" i="143"/>
  <c r="AC30" i="143"/>
  <c r="AG30" i="143" s="1"/>
  <c r="Y30" i="143"/>
  <c r="W30" i="143"/>
  <c r="S30" i="143"/>
  <c r="Q30" i="143"/>
  <c r="U30" i="143" s="1"/>
  <c r="M30" i="143"/>
  <c r="K30" i="143"/>
  <c r="O30" i="143" s="1"/>
  <c r="G30" i="143"/>
  <c r="E30" i="143"/>
  <c r="I30" i="143" s="1"/>
  <c r="AA30" i="143"/>
  <c r="AG29" i="143"/>
  <c r="AA29" i="143"/>
  <c r="U29" i="143"/>
  <c r="O29" i="143"/>
  <c r="I29" i="143"/>
  <c r="AM29" i="143" s="1"/>
  <c r="AG28" i="143"/>
  <c r="AA28" i="143"/>
  <c r="U28" i="143"/>
  <c r="O28" i="143"/>
  <c r="AM28" i="143" s="1"/>
  <c r="I28" i="143"/>
  <c r="AO28" i="143" s="1"/>
  <c r="AG27" i="143"/>
  <c r="AA27" i="143"/>
  <c r="U27" i="143"/>
  <c r="AK27" i="143" s="1"/>
  <c r="O27" i="143"/>
  <c r="I27" i="143"/>
  <c r="AM27" i="143" s="1"/>
  <c r="AG26" i="143"/>
  <c r="AA26" i="143"/>
  <c r="AM26" i="143" s="1"/>
  <c r="U26" i="143"/>
  <c r="O26" i="143"/>
  <c r="AI26" i="143" s="1"/>
  <c r="I26" i="143"/>
  <c r="AG25" i="143"/>
  <c r="AA25" i="143"/>
  <c r="U25" i="143"/>
  <c r="O25" i="143"/>
  <c r="I25" i="143"/>
  <c r="AG24" i="143"/>
  <c r="AA24" i="143"/>
  <c r="U24" i="143"/>
  <c r="O24" i="143"/>
  <c r="AM24" i="143" s="1"/>
  <c r="I24" i="143"/>
  <c r="AK24" i="143" s="1"/>
  <c r="AG23" i="143"/>
  <c r="AA23" i="143"/>
  <c r="U23" i="143"/>
  <c r="AK23" i="143" s="1"/>
  <c r="O23" i="143"/>
  <c r="I23" i="143"/>
  <c r="AM23" i="143" s="1"/>
  <c r="AG22" i="143"/>
  <c r="AA22" i="143"/>
  <c r="AM22" i="143" s="1"/>
  <c r="U22" i="143"/>
  <c r="O22" i="143"/>
  <c r="AI22" i="143" s="1"/>
  <c r="I22" i="143"/>
  <c r="AG21" i="143"/>
  <c r="AA21" i="143"/>
  <c r="U21" i="143"/>
  <c r="O21" i="143"/>
  <c r="I21" i="143"/>
  <c r="AG20" i="143"/>
  <c r="AA20" i="143"/>
  <c r="U20" i="143"/>
  <c r="O20" i="143"/>
  <c r="AM20" i="143" s="1"/>
  <c r="I20" i="143"/>
  <c r="AK20" i="143" s="1"/>
  <c r="AE19" i="143"/>
  <c r="AC19" i="143"/>
  <c r="Y19" i="143"/>
  <c r="AA19" i="143" s="1"/>
  <c r="W19" i="143"/>
  <c r="S19" i="143"/>
  <c r="Q19" i="143"/>
  <c r="M19" i="143"/>
  <c r="O19" i="143" s="1"/>
  <c r="K19" i="143"/>
  <c r="G19" i="143"/>
  <c r="E19" i="143"/>
  <c r="AG19" i="143"/>
  <c r="U19" i="143"/>
  <c r="I19" i="143"/>
  <c r="AG18" i="143"/>
  <c r="AA18" i="143"/>
  <c r="U18" i="143"/>
  <c r="O18" i="143"/>
  <c r="AM18" i="143" s="1"/>
  <c r="I18" i="143"/>
  <c r="AO18" i="143" s="1"/>
  <c r="AG17" i="143"/>
  <c r="AA17" i="143"/>
  <c r="U17" i="143"/>
  <c r="O17" i="143"/>
  <c r="I17" i="143"/>
  <c r="AI17" i="143" s="1"/>
  <c r="AG16" i="143"/>
  <c r="AA16" i="143"/>
  <c r="U16" i="143"/>
  <c r="O16" i="143"/>
  <c r="AI16" i="143" s="1"/>
  <c r="I16" i="143"/>
  <c r="AE15" i="143"/>
  <c r="AC15" i="143"/>
  <c r="Y15" i="143"/>
  <c r="AA15" i="143" s="1"/>
  <c r="W15" i="143"/>
  <c r="S15" i="143"/>
  <c r="Q15" i="143"/>
  <c r="M15" i="143"/>
  <c r="O15" i="143" s="1"/>
  <c r="K15" i="143"/>
  <c r="G15" i="143"/>
  <c r="E15" i="143"/>
  <c r="AG15" i="143"/>
  <c r="U15" i="143"/>
  <c r="I15" i="143"/>
  <c r="AG14" i="143"/>
  <c r="AA14" i="143"/>
  <c r="U14" i="143"/>
  <c r="O14" i="143"/>
  <c r="AI14" i="143" s="1"/>
  <c r="I14" i="143"/>
  <c r="AK14" i="143" s="1"/>
  <c r="AG13" i="143"/>
  <c r="AA13" i="143"/>
  <c r="U13" i="143"/>
  <c r="O13" i="143"/>
  <c r="I13" i="143"/>
  <c r="AM13" i="143" s="1"/>
  <c r="AG12" i="143"/>
  <c r="AA12" i="143"/>
  <c r="U12" i="143"/>
  <c r="O12" i="143"/>
  <c r="AM12" i="143" s="1"/>
  <c r="I12" i="143"/>
  <c r="AK12" i="143" s="1"/>
  <c r="AE11" i="143"/>
  <c r="AE31" i="143" s="1"/>
  <c r="AC11" i="143"/>
  <c r="AC31" i="143" s="1"/>
  <c r="Y11" i="143"/>
  <c r="AA11" i="143" s="1"/>
  <c r="W11" i="143"/>
  <c r="W31" i="143" s="1"/>
  <c r="S11" i="143"/>
  <c r="S31" i="143" s="1"/>
  <c r="Q11" i="143"/>
  <c r="Q31" i="143" s="1"/>
  <c r="M11" i="143"/>
  <c r="O11" i="143" s="1"/>
  <c r="K11" i="143"/>
  <c r="K31" i="143" s="1"/>
  <c r="G11" i="143"/>
  <c r="G31" i="143" s="1"/>
  <c r="E11" i="143"/>
  <c r="E31" i="143" s="1"/>
  <c r="AG11" i="143"/>
  <c r="U11" i="143"/>
  <c r="I11" i="143"/>
  <c r="AG10" i="143"/>
  <c r="AA10" i="143"/>
  <c r="U10" i="143"/>
  <c r="O10" i="143"/>
  <c r="AM10" i="143" s="1"/>
  <c r="I10" i="143"/>
  <c r="AO10" i="143" s="1"/>
  <c r="AG9" i="143"/>
  <c r="AA9" i="143"/>
  <c r="U9" i="143"/>
  <c r="O9" i="143"/>
  <c r="I9" i="143"/>
  <c r="AI9" i="143" s="1"/>
  <c r="AG8" i="143"/>
  <c r="AA8" i="143"/>
  <c r="U8" i="143"/>
  <c r="O8" i="143"/>
  <c r="AI8" i="143" s="1"/>
  <c r="I8" i="143"/>
  <c r="AE26" i="144"/>
  <c r="AU60" i="99" s="1"/>
  <c r="AC26" i="144"/>
  <c r="AW60" i="99" s="1"/>
  <c r="Y26" i="144"/>
  <c r="AI60" i="99" s="1"/>
  <c r="AM60" i="99" s="1"/>
  <c r="W26" i="144"/>
  <c r="AK60" i="99" s="1"/>
  <c r="U26" i="144"/>
  <c r="S26" i="144"/>
  <c r="W60" i="99" s="1"/>
  <c r="Q26" i="144"/>
  <c r="Y60" i="99" s="1"/>
  <c r="M26" i="144"/>
  <c r="K60" i="99" s="1"/>
  <c r="O60" i="99" s="1"/>
  <c r="K26" i="144"/>
  <c r="M60" i="99" s="1"/>
  <c r="G26" i="144"/>
  <c r="E60" i="99" s="1"/>
  <c r="E26" i="144"/>
  <c r="G60" i="99" s="1"/>
  <c r="AG24" i="144"/>
  <c r="AE24" i="144"/>
  <c r="AU58" i="99" s="1"/>
  <c r="AC24" i="144"/>
  <c r="AW58" i="99" s="1"/>
  <c r="Y24" i="144"/>
  <c r="AI58" i="99" s="1"/>
  <c r="AM58" i="99" s="1"/>
  <c r="W24" i="144"/>
  <c r="AK58" i="99" s="1"/>
  <c r="S24" i="144"/>
  <c r="W58" i="99" s="1"/>
  <c r="Q24" i="144"/>
  <c r="Y58" i="99" s="1"/>
  <c r="M24" i="144"/>
  <c r="K58" i="99" s="1"/>
  <c r="O58" i="99" s="1"/>
  <c r="K24" i="144"/>
  <c r="M58" i="99" s="1"/>
  <c r="I24" i="144"/>
  <c r="G24" i="144"/>
  <c r="E58" i="99" s="1"/>
  <c r="E24" i="144"/>
  <c r="G58" i="99" s="1"/>
  <c r="AE23" i="144"/>
  <c r="AU57" i="99" s="1"/>
  <c r="AY57" i="99" s="1"/>
  <c r="AC23" i="144"/>
  <c r="AW57" i="99" s="1"/>
  <c r="Y23" i="144"/>
  <c r="AI57" i="99" s="1"/>
  <c r="W23" i="144"/>
  <c r="AK57" i="99" s="1"/>
  <c r="S23" i="144"/>
  <c r="W57" i="99" s="1"/>
  <c r="AA57" i="99" s="1"/>
  <c r="Q23" i="144"/>
  <c r="Y57" i="99" s="1"/>
  <c r="O23" i="144"/>
  <c r="M23" i="144"/>
  <c r="K57" i="99" s="1"/>
  <c r="K23" i="144"/>
  <c r="M57" i="99" s="1"/>
  <c r="G23" i="144"/>
  <c r="E57" i="99" s="1"/>
  <c r="I57" i="99" s="1"/>
  <c r="K23" i="3" s="1"/>
  <c r="G867" i="1" s="1"/>
  <c r="E23" i="144"/>
  <c r="G57" i="99" s="1"/>
  <c r="AE22" i="144"/>
  <c r="AU56" i="99" s="1"/>
  <c r="AC22" i="144"/>
  <c r="AW56" i="99" s="1"/>
  <c r="Y22" i="144"/>
  <c r="AI56" i="99" s="1"/>
  <c r="AM56" i="99" s="1"/>
  <c r="W22" i="144"/>
  <c r="AK56" i="99" s="1"/>
  <c r="U22" i="144"/>
  <c r="S22" i="144"/>
  <c r="W56" i="99" s="1"/>
  <c r="Q22" i="144"/>
  <c r="Y56" i="99" s="1"/>
  <c r="M22" i="144"/>
  <c r="K56" i="99" s="1"/>
  <c r="O56" i="99" s="1"/>
  <c r="K22" i="144"/>
  <c r="M56" i="99" s="1"/>
  <c r="G22" i="144"/>
  <c r="E56" i="99" s="1"/>
  <c r="E22" i="144"/>
  <c r="G56" i="99" s="1"/>
  <c r="AE21" i="144"/>
  <c r="AU55" i="99" s="1"/>
  <c r="AY55" i="99" s="1"/>
  <c r="AC21" i="144"/>
  <c r="AW55" i="99" s="1"/>
  <c r="AA21" i="144"/>
  <c r="Y21" i="144"/>
  <c r="AI55" i="99" s="1"/>
  <c r="W21" i="144"/>
  <c r="AK55" i="99" s="1"/>
  <c r="S21" i="144"/>
  <c r="W55" i="99" s="1"/>
  <c r="AA55" i="99" s="1"/>
  <c r="Q21" i="144"/>
  <c r="Y55" i="99" s="1"/>
  <c r="M21" i="144"/>
  <c r="K55" i="99" s="1"/>
  <c r="K21" i="144"/>
  <c r="M55" i="99" s="1"/>
  <c r="G21" i="144"/>
  <c r="E55" i="99" s="1"/>
  <c r="I55" i="99" s="1"/>
  <c r="E21" i="144"/>
  <c r="G55" i="99" s="1"/>
  <c r="AG20" i="144"/>
  <c r="AE20" i="144"/>
  <c r="AU54" i="99" s="1"/>
  <c r="AC20" i="144"/>
  <c r="AW54" i="99" s="1"/>
  <c r="Y20" i="144"/>
  <c r="AI54" i="99" s="1"/>
  <c r="AM54" i="99" s="1"/>
  <c r="W20" i="144"/>
  <c r="AK54" i="99" s="1"/>
  <c r="S20" i="144"/>
  <c r="W54" i="99" s="1"/>
  <c r="Q20" i="144"/>
  <c r="Y54" i="99" s="1"/>
  <c r="M20" i="144"/>
  <c r="K54" i="99" s="1"/>
  <c r="O54" i="99" s="1"/>
  <c r="K20" i="144"/>
  <c r="M54" i="99" s="1"/>
  <c r="I20" i="144"/>
  <c r="G20" i="144"/>
  <c r="E54" i="99" s="1"/>
  <c r="E20" i="144"/>
  <c r="G54" i="99" s="1"/>
  <c r="AE19" i="144"/>
  <c r="AU53" i="99" s="1"/>
  <c r="AY53" i="99" s="1"/>
  <c r="AC19" i="144"/>
  <c r="AW53" i="99" s="1"/>
  <c r="Y19" i="144"/>
  <c r="AI53" i="99" s="1"/>
  <c r="W19" i="144"/>
  <c r="AK53" i="99" s="1"/>
  <c r="S19" i="144"/>
  <c r="W53" i="99" s="1"/>
  <c r="AA53" i="99" s="1"/>
  <c r="Q19" i="144"/>
  <c r="Y53" i="99" s="1"/>
  <c r="O19" i="144"/>
  <c r="M19" i="144"/>
  <c r="K53" i="99" s="1"/>
  <c r="K19" i="144"/>
  <c r="M53" i="99" s="1"/>
  <c r="G19" i="144"/>
  <c r="E53" i="99" s="1"/>
  <c r="I53" i="99" s="1"/>
  <c r="E19" i="144"/>
  <c r="G53" i="99" s="1"/>
  <c r="AE18" i="144"/>
  <c r="AU52" i="99" s="1"/>
  <c r="AC18" i="144"/>
  <c r="AW52" i="99" s="1"/>
  <c r="Y18" i="144"/>
  <c r="AI52" i="99" s="1"/>
  <c r="AM52" i="99" s="1"/>
  <c r="W18" i="144"/>
  <c r="AK52" i="99" s="1"/>
  <c r="U18" i="144"/>
  <c r="S18" i="144"/>
  <c r="W52" i="99" s="1"/>
  <c r="Q18" i="144"/>
  <c r="Y52" i="99" s="1"/>
  <c r="M18" i="144"/>
  <c r="K52" i="99" s="1"/>
  <c r="O52" i="99" s="1"/>
  <c r="K18" i="144"/>
  <c r="M52" i="99" s="1"/>
  <c r="G18" i="144"/>
  <c r="E52" i="99" s="1"/>
  <c r="E18" i="144"/>
  <c r="G52" i="99" s="1"/>
  <c r="AE17" i="144"/>
  <c r="AU51" i="99" s="1"/>
  <c r="AY51" i="99" s="1"/>
  <c r="AC17" i="144"/>
  <c r="AW51" i="99" s="1"/>
  <c r="AA17" i="144"/>
  <c r="Y17" i="144"/>
  <c r="AI51" i="99" s="1"/>
  <c r="W17" i="144"/>
  <c r="AK51" i="99" s="1"/>
  <c r="S17" i="144"/>
  <c r="W51" i="99" s="1"/>
  <c r="AA51" i="99" s="1"/>
  <c r="Q17" i="144"/>
  <c r="Y51" i="99" s="1"/>
  <c r="M17" i="144"/>
  <c r="K51" i="99" s="1"/>
  <c r="K17" i="144"/>
  <c r="M51" i="99" s="1"/>
  <c r="G17" i="144"/>
  <c r="E51" i="99" s="1"/>
  <c r="I51" i="99" s="1"/>
  <c r="E17" i="144"/>
  <c r="G51" i="99" s="1"/>
  <c r="AG16" i="144"/>
  <c r="AE16" i="144"/>
  <c r="AU50" i="99" s="1"/>
  <c r="AC16" i="144"/>
  <c r="AW50" i="99" s="1"/>
  <c r="Y16" i="144"/>
  <c r="AI50" i="99" s="1"/>
  <c r="AM50" i="99" s="1"/>
  <c r="W16" i="144"/>
  <c r="AK50" i="99" s="1"/>
  <c r="S16" i="144"/>
  <c r="W50" i="99" s="1"/>
  <c r="Q16" i="144"/>
  <c r="Y50" i="99" s="1"/>
  <c r="M16" i="144"/>
  <c r="K50" i="99" s="1"/>
  <c r="O50" i="99" s="1"/>
  <c r="K16" i="144"/>
  <c r="M50" i="99" s="1"/>
  <c r="I16" i="144"/>
  <c r="G16" i="144"/>
  <c r="E50" i="99" s="1"/>
  <c r="E16" i="144"/>
  <c r="G50" i="99" s="1"/>
  <c r="AE15" i="144"/>
  <c r="AU49" i="99" s="1"/>
  <c r="AY49" i="99" s="1"/>
  <c r="AC15" i="144"/>
  <c r="AW49" i="99" s="1"/>
  <c r="Y15" i="144"/>
  <c r="AI49" i="99" s="1"/>
  <c r="W15" i="144"/>
  <c r="AK49" i="99" s="1"/>
  <c r="S15" i="144"/>
  <c r="W49" i="99" s="1"/>
  <c r="AA49" i="99" s="1"/>
  <c r="Q15" i="144"/>
  <c r="Y49" i="99" s="1"/>
  <c r="O15" i="144"/>
  <c r="M15" i="144"/>
  <c r="K49" i="99" s="1"/>
  <c r="K15" i="144"/>
  <c r="M49" i="99" s="1"/>
  <c r="G15" i="144"/>
  <c r="E49" i="99" s="1"/>
  <c r="I49" i="99" s="1"/>
  <c r="E15" i="144"/>
  <c r="G49" i="99" s="1"/>
  <c r="AE14" i="144"/>
  <c r="AU48" i="99" s="1"/>
  <c r="AC14" i="144"/>
  <c r="AW48" i="99" s="1"/>
  <c r="Y14" i="144"/>
  <c r="AI48" i="99" s="1"/>
  <c r="AM48" i="99" s="1"/>
  <c r="W14" i="144"/>
  <c r="AK48" i="99" s="1"/>
  <c r="U14" i="144"/>
  <c r="S14" i="144"/>
  <c r="W48" i="99" s="1"/>
  <c r="Q14" i="144"/>
  <c r="Y48" i="99" s="1"/>
  <c r="M14" i="144"/>
  <c r="K48" i="99" s="1"/>
  <c r="O48" i="99" s="1"/>
  <c r="K14" i="144"/>
  <c r="M48" i="99" s="1"/>
  <c r="G14" i="144"/>
  <c r="E48" i="99" s="1"/>
  <c r="E14" i="144"/>
  <c r="G48" i="99" s="1"/>
  <c r="AE13" i="144"/>
  <c r="AU47" i="99" s="1"/>
  <c r="AY47" i="99" s="1"/>
  <c r="AC13" i="144"/>
  <c r="AW47" i="99" s="1"/>
  <c r="AA13" i="144"/>
  <c r="Y13" i="144"/>
  <c r="AI47" i="99" s="1"/>
  <c r="W13" i="144"/>
  <c r="AK47" i="99" s="1"/>
  <c r="S13" i="144"/>
  <c r="W47" i="99" s="1"/>
  <c r="AA47" i="99" s="1"/>
  <c r="Q13" i="144"/>
  <c r="Y47" i="99" s="1"/>
  <c r="M13" i="144"/>
  <c r="K47" i="99" s="1"/>
  <c r="K13" i="144"/>
  <c r="M47" i="99" s="1"/>
  <c r="G13" i="144"/>
  <c r="E47" i="99" s="1"/>
  <c r="I47" i="99" s="1"/>
  <c r="E13" i="144"/>
  <c r="G47" i="99" s="1"/>
  <c r="AG12" i="144"/>
  <c r="AE12" i="144"/>
  <c r="AU46" i="99" s="1"/>
  <c r="AC12" i="144"/>
  <c r="AW46" i="99" s="1"/>
  <c r="Y12" i="144"/>
  <c r="AI46" i="99" s="1"/>
  <c r="AM46" i="99" s="1"/>
  <c r="W12" i="144"/>
  <c r="AK46" i="99" s="1"/>
  <c r="S12" i="144"/>
  <c r="W46" i="99" s="1"/>
  <c r="Q12" i="144"/>
  <c r="Y46" i="99" s="1"/>
  <c r="M12" i="144"/>
  <c r="K46" i="99" s="1"/>
  <c r="O46" i="99" s="1"/>
  <c r="K12" i="144"/>
  <c r="M46" i="99" s="1"/>
  <c r="I12" i="144"/>
  <c r="G12" i="144"/>
  <c r="E46" i="99" s="1"/>
  <c r="E12" i="144"/>
  <c r="G46" i="99" s="1"/>
  <c r="AE11" i="144"/>
  <c r="AU45" i="99" s="1"/>
  <c r="AY45" i="99" s="1"/>
  <c r="AC11" i="144"/>
  <c r="AW45" i="99" s="1"/>
  <c r="Y11" i="144"/>
  <c r="AI45" i="99" s="1"/>
  <c r="W11" i="144"/>
  <c r="AK45" i="99" s="1"/>
  <c r="S11" i="144"/>
  <c r="W45" i="99" s="1"/>
  <c r="AA45" i="99" s="1"/>
  <c r="Q11" i="144"/>
  <c r="Y45" i="99" s="1"/>
  <c r="O11" i="144"/>
  <c r="M11" i="144"/>
  <c r="K45" i="99" s="1"/>
  <c r="K11" i="144"/>
  <c r="M45" i="99" s="1"/>
  <c r="G11" i="144"/>
  <c r="E45" i="99" s="1"/>
  <c r="I45" i="99" s="1"/>
  <c r="E11" i="144"/>
  <c r="G45" i="99" s="1"/>
  <c r="AE10" i="144"/>
  <c r="AU44" i="99" s="1"/>
  <c r="AC10" i="144"/>
  <c r="AW44" i="99" s="1"/>
  <c r="Y10" i="144"/>
  <c r="AI44" i="99" s="1"/>
  <c r="AM44" i="99" s="1"/>
  <c r="W10" i="144"/>
  <c r="AK44" i="99" s="1"/>
  <c r="U10" i="144"/>
  <c r="S10" i="144"/>
  <c r="W44" i="99" s="1"/>
  <c r="Q10" i="144"/>
  <c r="Y44" i="99" s="1"/>
  <c r="M10" i="144"/>
  <c r="K44" i="99" s="1"/>
  <c r="O44" i="99" s="1"/>
  <c r="K10" i="144"/>
  <c r="M44" i="99" s="1"/>
  <c r="G10" i="144"/>
  <c r="E44" i="99" s="1"/>
  <c r="E10" i="144"/>
  <c r="G44" i="99" s="1"/>
  <c r="AE9" i="144"/>
  <c r="AU43" i="99" s="1"/>
  <c r="AY43" i="99" s="1"/>
  <c r="AC9" i="144"/>
  <c r="AW43" i="99" s="1"/>
  <c r="AA9" i="144"/>
  <c r="Y9" i="144"/>
  <c r="AI43" i="99" s="1"/>
  <c r="W9" i="144"/>
  <c r="AK43" i="99" s="1"/>
  <c r="S9" i="144"/>
  <c r="W43" i="99" s="1"/>
  <c r="AA43" i="99" s="1"/>
  <c r="Q9" i="144"/>
  <c r="Y43" i="99" s="1"/>
  <c r="O9" i="144"/>
  <c r="M9" i="144"/>
  <c r="K43" i="99" s="1"/>
  <c r="K9" i="144"/>
  <c r="M43" i="99" s="1"/>
  <c r="G9" i="144"/>
  <c r="E43" i="99" s="1"/>
  <c r="I43" i="99" s="1"/>
  <c r="E9" i="144"/>
  <c r="G43" i="99" s="1"/>
  <c r="AE8" i="144"/>
  <c r="AU42" i="99" s="1"/>
  <c r="AC8" i="144"/>
  <c r="AW42" i="99" s="1"/>
  <c r="Y8" i="144"/>
  <c r="AI42" i="99" s="1"/>
  <c r="AM42" i="99" s="1"/>
  <c r="W8" i="144"/>
  <c r="AK42" i="99" s="1"/>
  <c r="U8" i="144"/>
  <c r="S8" i="144"/>
  <c r="W42" i="99" s="1"/>
  <c r="Q8" i="144"/>
  <c r="Y42" i="99" s="1"/>
  <c r="M8" i="144"/>
  <c r="K42" i="99" s="1"/>
  <c r="O42" i="99" s="1"/>
  <c r="K8" i="144"/>
  <c r="M42" i="99" s="1"/>
  <c r="G8" i="144"/>
  <c r="E42" i="99" s="1"/>
  <c r="E8" i="144"/>
  <c r="G42" i="99" s="1"/>
  <c r="BC26" i="145"/>
  <c r="BA41" i="99" s="1"/>
  <c r="BE41" i="99" s="1"/>
  <c r="BA26" i="145"/>
  <c r="BC41" i="99" s="1"/>
  <c r="AY26" i="145"/>
  <c r="AW26" i="145"/>
  <c r="AO41" i="99" s="1"/>
  <c r="AU26" i="145"/>
  <c r="AQ41" i="99" s="1"/>
  <c r="AQ26" i="145"/>
  <c r="AC41" i="99" s="1"/>
  <c r="AG41" i="99" s="1"/>
  <c r="AO26" i="145"/>
  <c r="AE41" i="99" s="1"/>
  <c r="AK26" i="145"/>
  <c r="Q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AA25" i="145" s="1"/>
  <c r="W25" i="145"/>
  <c r="W25" i="144" s="1"/>
  <c r="S25" i="145"/>
  <c r="S25" i="144" s="1"/>
  <c r="W59" i="99" s="1"/>
  <c r="Q25" i="145"/>
  <c r="Q25" i="144" s="1"/>
  <c r="M25" i="145"/>
  <c r="M25" i="144" s="1"/>
  <c r="K59" i="99" s="1"/>
  <c r="K25" i="145"/>
  <c r="K25" i="144" s="1"/>
  <c r="G25" i="145"/>
  <c r="BC25" i="145" s="1"/>
  <c r="BE25" i="145" s="1"/>
  <c r="E25" i="145"/>
  <c r="E25" i="144" s="1"/>
  <c r="BA25" i="145"/>
  <c r="AW25" i="145"/>
  <c r="AU25" i="145"/>
  <c r="AY25" i="145" s="1"/>
  <c r="AO25" i="145"/>
  <c r="AI25" i="145"/>
  <c r="AG25" i="145"/>
  <c r="U25" i="145"/>
  <c r="I25" i="145"/>
  <c r="BC24" i="145"/>
  <c r="BA40" i="99" s="1"/>
  <c r="BE40" i="99" s="1"/>
  <c r="BA24" i="145"/>
  <c r="BC40" i="99" s="1"/>
  <c r="AY24" i="145"/>
  <c r="AW24" i="145"/>
  <c r="AO40" i="99" s="1"/>
  <c r="AU24" i="145"/>
  <c r="AQ40" i="99" s="1"/>
  <c r="AQ24" i="145"/>
  <c r="AC40" i="99" s="1"/>
  <c r="AG40" i="99" s="1"/>
  <c r="AO24" i="145"/>
  <c r="AE40" i="99" s="1"/>
  <c r="AK24" i="145"/>
  <c r="Q40" i="99" s="1"/>
  <c r="AI24" i="145"/>
  <c r="S40" i="99" s="1"/>
  <c r="AG24" i="145"/>
  <c r="AA24" i="145"/>
  <c r="U24" i="145"/>
  <c r="O24" i="145"/>
  <c r="I24" i="145"/>
  <c r="Q24" i="29" s="1"/>
  <c r="BC23" i="145"/>
  <c r="BA39" i="99" s="1"/>
  <c r="BA23" i="145"/>
  <c r="BC39" i="99" s="1"/>
  <c r="AW23" i="145"/>
  <c r="AO39" i="99" s="1"/>
  <c r="AS39" i="99" s="1"/>
  <c r="AU23" i="145"/>
  <c r="AQ39" i="99" s="1"/>
  <c r="AS23" i="145"/>
  <c r="AQ23" i="145"/>
  <c r="AC39" i="99" s="1"/>
  <c r="AO23" i="145"/>
  <c r="AE39" i="99" s="1"/>
  <c r="AK23" i="145"/>
  <c r="Q39" i="99" s="1"/>
  <c r="U39" i="99" s="1"/>
  <c r="AI23" i="145"/>
  <c r="S39" i="99" s="1"/>
  <c r="AG23" i="145"/>
  <c r="AA23" i="145"/>
  <c r="U23" i="145"/>
  <c r="O23" i="145"/>
  <c r="I23" i="145"/>
  <c r="Q23" i="29" s="1"/>
  <c r="BC22" i="145"/>
  <c r="BA38" i="99" s="1"/>
  <c r="BE38" i="99" s="1"/>
  <c r="BA22" i="145"/>
  <c r="BC38" i="99" s="1"/>
  <c r="AW22" i="145"/>
  <c r="AO38" i="99" s="1"/>
  <c r="AU22" i="145"/>
  <c r="AQ38" i="99" s="1"/>
  <c r="AQ22" i="145"/>
  <c r="AC38" i="99" s="1"/>
  <c r="AG38" i="99" s="1"/>
  <c r="AO22" i="145"/>
  <c r="AE38" i="99" s="1"/>
  <c r="AM22" i="145"/>
  <c r="AK22" i="145"/>
  <c r="Q38" i="99" s="1"/>
  <c r="AI22" i="145"/>
  <c r="S38" i="99" s="1"/>
  <c r="AG22" i="145"/>
  <c r="AA22" i="145"/>
  <c r="U22" i="145"/>
  <c r="O22" i="145"/>
  <c r="I22" i="145"/>
  <c r="Q22" i="29" s="1"/>
  <c r="BE21" i="145"/>
  <c r="BC21" i="145"/>
  <c r="BA37" i="99" s="1"/>
  <c r="BA21" i="145"/>
  <c r="BC37" i="99" s="1"/>
  <c r="AW21" i="145"/>
  <c r="AO37" i="99" s="1"/>
  <c r="AS37" i="99" s="1"/>
  <c r="AU21" i="145"/>
  <c r="AQ37" i="99" s="1"/>
  <c r="AQ21" i="145"/>
  <c r="AC37" i="99" s="1"/>
  <c r="AO21" i="145"/>
  <c r="AE37" i="99" s="1"/>
  <c r="AK21" i="145"/>
  <c r="Q37" i="99" s="1"/>
  <c r="U37" i="99" s="1"/>
  <c r="AI21" i="145"/>
  <c r="S37" i="99" s="1"/>
  <c r="AG21" i="145"/>
  <c r="AA21" i="145"/>
  <c r="U21" i="145"/>
  <c r="O21" i="145"/>
  <c r="I21" i="145"/>
  <c r="Q21" i="29" s="1"/>
  <c r="BC20" i="145"/>
  <c r="BA36" i="99" s="1"/>
  <c r="BE36" i="99" s="1"/>
  <c r="BA20" i="145"/>
  <c r="BC36" i="99" s="1"/>
  <c r="AW20" i="145"/>
  <c r="AO36" i="99" s="1"/>
  <c r="AU20" i="145"/>
  <c r="AQ36" i="99" s="1"/>
  <c r="AQ20" i="145"/>
  <c r="AC36" i="99" s="1"/>
  <c r="AG36" i="99" s="1"/>
  <c r="AO20" i="145"/>
  <c r="AE36" i="99" s="1"/>
  <c r="AK20" i="145"/>
  <c r="Q36" i="99" s="1"/>
  <c r="AI20" i="145"/>
  <c r="S36" i="99" s="1"/>
  <c r="AG20" i="145"/>
  <c r="AA20" i="145"/>
  <c r="U20" i="145"/>
  <c r="O20" i="145"/>
  <c r="I20" i="145"/>
  <c r="Q20" i="29" s="1"/>
  <c r="BC19" i="145"/>
  <c r="BA35" i="99" s="1"/>
  <c r="BA19" i="145"/>
  <c r="BC35" i="99" s="1"/>
  <c r="AW19" i="145"/>
  <c r="AO35" i="99" s="1"/>
  <c r="AS35" i="99" s="1"/>
  <c r="AU19" i="145"/>
  <c r="AQ35" i="99" s="1"/>
  <c r="AS19" i="145"/>
  <c r="AQ19" i="145"/>
  <c r="AC35" i="99" s="1"/>
  <c r="AO19" i="145"/>
  <c r="AE35" i="99" s="1"/>
  <c r="AK19" i="145"/>
  <c r="Q35" i="99" s="1"/>
  <c r="U35" i="99" s="1"/>
  <c r="AI19" i="145"/>
  <c r="S35" i="99" s="1"/>
  <c r="AG19" i="145"/>
  <c r="AA19" i="145"/>
  <c r="U19" i="145"/>
  <c r="O19" i="145"/>
  <c r="I19" i="145"/>
  <c r="BC18" i="145"/>
  <c r="BA34" i="99" s="1"/>
  <c r="BE34" i="99" s="1"/>
  <c r="BA18" i="145"/>
  <c r="BC34" i="99" s="1"/>
  <c r="AW18" i="145"/>
  <c r="AO34" i="99" s="1"/>
  <c r="AU18" i="145"/>
  <c r="AQ34" i="99" s="1"/>
  <c r="AQ18" i="145"/>
  <c r="AC34" i="99" s="1"/>
  <c r="AG34" i="99" s="1"/>
  <c r="AO18" i="145"/>
  <c r="AE34" i="99" s="1"/>
  <c r="AM18" i="145"/>
  <c r="AK18" i="145"/>
  <c r="Q34" i="99" s="1"/>
  <c r="AI18" i="145"/>
  <c r="S34" i="99" s="1"/>
  <c r="AG18" i="145"/>
  <c r="AA18" i="145"/>
  <c r="U18" i="145"/>
  <c r="O18" i="145"/>
  <c r="I18" i="145"/>
  <c r="Q18" i="29" s="1"/>
  <c r="BE17" i="145"/>
  <c r="BC17" i="145"/>
  <c r="BA33" i="99" s="1"/>
  <c r="BA17" i="145"/>
  <c r="BC33" i="99" s="1"/>
  <c r="AW17" i="145"/>
  <c r="AO33" i="99" s="1"/>
  <c r="AS33" i="99" s="1"/>
  <c r="AU17" i="145"/>
  <c r="AQ33" i="99" s="1"/>
  <c r="AQ17" i="145"/>
  <c r="AC33" i="99" s="1"/>
  <c r="AO17" i="145"/>
  <c r="AE33" i="99" s="1"/>
  <c r="AK17" i="145"/>
  <c r="Q33" i="99" s="1"/>
  <c r="U33" i="99" s="1"/>
  <c r="AI17" i="145"/>
  <c r="S33" i="99" s="1"/>
  <c r="AG17" i="145"/>
  <c r="AA17" i="145"/>
  <c r="U17" i="145"/>
  <c r="O17" i="145"/>
  <c r="I17" i="145"/>
  <c r="Q17" i="29" s="1"/>
  <c r="S17" i="29" s="1"/>
  <c r="BA17" i="7" s="1"/>
  <c r="BC16" i="145"/>
  <c r="BA32" i="99" s="1"/>
  <c r="BE32" i="99" s="1"/>
  <c r="BA16" i="145"/>
  <c r="BC32" i="99" s="1"/>
  <c r="AY16" i="145"/>
  <c r="AW16" i="145"/>
  <c r="AO32" i="99" s="1"/>
  <c r="AU16" i="145"/>
  <c r="AQ32" i="99" s="1"/>
  <c r="AQ16" i="145"/>
  <c r="AC32" i="99" s="1"/>
  <c r="AG32" i="99" s="1"/>
  <c r="AO16" i="145"/>
  <c r="AE32" i="99" s="1"/>
  <c r="AK16" i="145"/>
  <c r="Q32" i="99" s="1"/>
  <c r="AI16" i="145"/>
  <c r="S32" i="99" s="1"/>
  <c r="AG16" i="145"/>
  <c r="AA16" i="145"/>
  <c r="U16" i="145"/>
  <c r="O16" i="145"/>
  <c r="I16" i="145"/>
  <c r="Q16" i="29" s="1"/>
  <c r="BC15" i="145"/>
  <c r="BA31" i="99" s="1"/>
  <c r="BA15" i="145"/>
  <c r="BC31" i="99" s="1"/>
  <c r="AW15" i="145"/>
  <c r="AO31" i="99" s="1"/>
  <c r="AS31" i="99" s="1"/>
  <c r="AU15" i="145"/>
  <c r="AQ31" i="99" s="1"/>
  <c r="AS15" i="145"/>
  <c r="AQ15" i="145"/>
  <c r="AC31" i="99" s="1"/>
  <c r="AO15" i="145"/>
  <c r="AE31" i="99" s="1"/>
  <c r="AK15" i="145"/>
  <c r="Q31" i="99" s="1"/>
  <c r="U31" i="99" s="1"/>
  <c r="AI15" i="145"/>
  <c r="S31" i="99" s="1"/>
  <c r="AG15" i="145"/>
  <c r="AA15" i="145"/>
  <c r="U15" i="145"/>
  <c r="O15" i="145"/>
  <c r="I15" i="145"/>
  <c r="Q15" i="29" s="1"/>
  <c r="BC14" i="145"/>
  <c r="BA30" i="99" s="1"/>
  <c r="BE30" i="99" s="1"/>
  <c r="BA14" i="145"/>
  <c r="BC30" i="99" s="1"/>
  <c r="AW14" i="145"/>
  <c r="AO30" i="99" s="1"/>
  <c r="AU14" i="145"/>
  <c r="AQ30" i="99" s="1"/>
  <c r="AQ14" i="145"/>
  <c r="AC30" i="99" s="1"/>
  <c r="AG30" i="99" s="1"/>
  <c r="AO14" i="145"/>
  <c r="AE30" i="99" s="1"/>
  <c r="AM14" i="145"/>
  <c r="AK14" i="145"/>
  <c r="Q30" i="99" s="1"/>
  <c r="AI14" i="145"/>
  <c r="S30" i="99" s="1"/>
  <c r="AG14" i="145"/>
  <c r="AA14" i="145"/>
  <c r="U14" i="145"/>
  <c r="O14" i="145"/>
  <c r="I14" i="145"/>
  <c r="Q14" i="29" s="1"/>
  <c r="BE13" i="145"/>
  <c r="BC13" i="145"/>
  <c r="BA29" i="99" s="1"/>
  <c r="BA13" i="145"/>
  <c r="BC29" i="99" s="1"/>
  <c r="AW13" i="145"/>
  <c r="AO29" i="99" s="1"/>
  <c r="AS29" i="99" s="1"/>
  <c r="AU13" i="145"/>
  <c r="AQ29" i="99" s="1"/>
  <c r="AQ13" i="145"/>
  <c r="AC29" i="99" s="1"/>
  <c r="AO13" i="145"/>
  <c r="AE29" i="99" s="1"/>
  <c r="AK13" i="145"/>
  <c r="Q29" i="99" s="1"/>
  <c r="U29" i="99" s="1"/>
  <c r="AI13" i="145"/>
  <c r="S29" i="99" s="1"/>
  <c r="AG13" i="145"/>
  <c r="AA13" i="145"/>
  <c r="U13" i="145"/>
  <c r="O13" i="145"/>
  <c r="I13" i="145"/>
  <c r="Q13" i="29" s="1"/>
  <c r="BC12" i="145"/>
  <c r="BA28" i="99" s="1"/>
  <c r="BE28" i="99" s="1"/>
  <c r="BA12" i="145"/>
  <c r="BC28" i="99" s="1"/>
  <c r="AW12" i="145"/>
  <c r="AO28" i="99" s="1"/>
  <c r="AU12" i="145"/>
  <c r="AQ28" i="99" s="1"/>
  <c r="AQ12" i="145"/>
  <c r="AC28" i="99" s="1"/>
  <c r="AG28" i="99" s="1"/>
  <c r="AO12" i="145"/>
  <c r="AE28" i="99" s="1"/>
  <c r="AK12" i="145"/>
  <c r="Q28" i="99" s="1"/>
  <c r="AI12" i="145"/>
  <c r="S28" i="99" s="1"/>
  <c r="AG12" i="145"/>
  <c r="AA12" i="145"/>
  <c r="U12" i="145"/>
  <c r="O12" i="145"/>
  <c r="I12" i="145"/>
  <c r="Q12" i="29" s="1"/>
  <c r="BC11" i="145"/>
  <c r="BA27" i="99" s="1"/>
  <c r="BA11" i="145"/>
  <c r="BC27" i="99" s="1"/>
  <c r="AW11" i="145"/>
  <c r="AO27" i="99" s="1"/>
  <c r="AS27" i="99" s="1"/>
  <c r="AU11" i="145"/>
  <c r="AQ27" i="99" s="1"/>
  <c r="AQ11" i="145"/>
  <c r="AC27" i="99" s="1"/>
  <c r="AO11" i="145"/>
  <c r="AE27" i="99" s="1"/>
  <c r="AK11" i="145"/>
  <c r="Q27" i="99" s="1"/>
  <c r="U27" i="99" s="1"/>
  <c r="AI11" i="145"/>
  <c r="S27" i="99" s="1"/>
  <c r="AG11" i="145"/>
  <c r="AA11" i="145"/>
  <c r="U11" i="145"/>
  <c r="O11" i="145"/>
  <c r="I11" i="145"/>
  <c r="Q11" i="29" s="1"/>
  <c r="BC10" i="145"/>
  <c r="BA26" i="99" s="1"/>
  <c r="BE26" i="99" s="1"/>
  <c r="BA10" i="145"/>
  <c r="BC26" i="99" s="1"/>
  <c r="AW10" i="145"/>
  <c r="AO26" i="99" s="1"/>
  <c r="AU10" i="145"/>
  <c r="AQ26" i="99" s="1"/>
  <c r="AQ10" i="145"/>
  <c r="AC26" i="99" s="1"/>
  <c r="AG26" i="99" s="1"/>
  <c r="AO10" i="145"/>
  <c r="AE26" i="99" s="1"/>
  <c r="AK10" i="145"/>
  <c r="Q26" i="99" s="1"/>
  <c r="AI10" i="145"/>
  <c r="S26" i="99" s="1"/>
  <c r="AG10" i="145"/>
  <c r="AA10" i="145"/>
  <c r="U10" i="145"/>
  <c r="O10" i="145"/>
  <c r="I10" i="145"/>
  <c r="Q10" i="29" s="1"/>
  <c r="BC9" i="145"/>
  <c r="BA25" i="99" s="1"/>
  <c r="BA9" i="145"/>
  <c r="BC25" i="99" s="1"/>
  <c r="AW9" i="145"/>
  <c r="AO25" i="99" s="1"/>
  <c r="AS25" i="99" s="1"/>
  <c r="AU9" i="145"/>
  <c r="AQ25" i="99" s="1"/>
  <c r="AS9" i="145"/>
  <c r="AQ9" i="145"/>
  <c r="AC25" i="99" s="1"/>
  <c r="AO9" i="145"/>
  <c r="AE25" i="99" s="1"/>
  <c r="AK9" i="145"/>
  <c r="Q25" i="99" s="1"/>
  <c r="U25" i="99" s="1"/>
  <c r="AI9" i="145"/>
  <c r="S25" i="99" s="1"/>
  <c r="AG9" i="145"/>
  <c r="AA9" i="145"/>
  <c r="U9" i="145"/>
  <c r="O9" i="145"/>
  <c r="I9" i="145"/>
  <c r="Q9" i="29" s="1"/>
  <c r="BC8" i="145"/>
  <c r="BA24" i="99" s="1"/>
  <c r="BE24" i="99" s="1"/>
  <c r="BA8" i="145"/>
  <c r="BC24" i="99" s="1"/>
  <c r="AW8" i="145"/>
  <c r="AO24" i="99" s="1"/>
  <c r="AU8" i="145"/>
  <c r="AQ24" i="99" s="1"/>
  <c r="AQ8" i="145"/>
  <c r="AC24" i="99" s="1"/>
  <c r="AG24" i="99" s="1"/>
  <c r="AO8" i="145"/>
  <c r="AE24" i="99" s="1"/>
  <c r="AK8" i="145"/>
  <c r="Q24" i="99" s="1"/>
  <c r="AI8" i="145"/>
  <c r="S24" i="99" s="1"/>
  <c r="AG8" i="145"/>
  <c r="AA8" i="145"/>
  <c r="U8" i="145"/>
  <c r="O8" i="145"/>
  <c r="I8" i="145"/>
  <c r="Q8" i="29" s="1"/>
  <c r="BC23" i="146"/>
  <c r="BA23" i="99" s="1"/>
  <c r="BA23" i="146"/>
  <c r="BC23" i="99" s="1"/>
  <c r="AW23" i="146"/>
  <c r="AO23" i="99" s="1"/>
  <c r="AS23" i="99" s="1"/>
  <c r="BS23" i="83" s="1"/>
  <c r="AU23" i="146"/>
  <c r="AQ23" i="99" s="1"/>
  <c r="AQ23" i="146"/>
  <c r="AC23" i="99" s="1"/>
  <c r="AO23" i="146"/>
  <c r="AE23" i="99" s="1"/>
  <c r="AK23" i="146"/>
  <c r="Q23" i="99" s="1"/>
  <c r="U23" i="99" s="1"/>
  <c r="AE23" i="83" s="1"/>
  <c r="AI23" i="146"/>
  <c r="S23" i="99" s="1"/>
  <c r="AG23" i="146"/>
  <c r="AA23" i="146"/>
  <c r="U23" i="146"/>
  <c r="O23" i="146"/>
  <c r="I23" i="146"/>
  <c r="BC22" i="146"/>
  <c r="BA22" i="99" s="1"/>
  <c r="BE22" i="99" s="1"/>
  <c r="CM22" i="83" s="1"/>
  <c r="BA22" i="146"/>
  <c r="BC22" i="99" s="1"/>
  <c r="AW22" i="146"/>
  <c r="AO22" i="99" s="1"/>
  <c r="AU22" i="146"/>
  <c r="AQ22" i="99" s="1"/>
  <c r="AQ22" i="146"/>
  <c r="AC22" i="99" s="1"/>
  <c r="AG22" i="99" s="1"/>
  <c r="AY22" i="83" s="1"/>
  <c r="AO22" i="146"/>
  <c r="AE22" i="99" s="1"/>
  <c r="AK22" i="146"/>
  <c r="Q22" i="99" s="1"/>
  <c r="AI22" i="146"/>
  <c r="S22" i="99" s="1"/>
  <c r="AG22" i="146"/>
  <c r="AA22" i="146"/>
  <c r="U22" i="146"/>
  <c r="O22" i="146"/>
  <c r="I22" i="146"/>
  <c r="BC21" i="146"/>
  <c r="BA21" i="99" s="1"/>
  <c r="BA21" i="146"/>
  <c r="BC21" i="99" s="1"/>
  <c r="AW21" i="146"/>
  <c r="AO21" i="99" s="1"/>
  <c r="AS21" i="99" s="1"/>
  <c r="BS21" i="83" s="1"/>
  <c r="AU21" i="146"/>
  <c r="AQ21" i="99" s="1"/>
  <c r="AQ21" i="146"/>
  <c r="AC21" i="99" s="1"/>
  <c r="AO21" i="146"/>
  <c r="AE21" i="99" s="1"/>
  <c r="AK21" i="146"/>
  <c r="Q21" i="99" s="1"/>
  <c r="U21" i="99" s="1"/>
  <c r="AE21" i="83" s="1"/>
  <c r="AI21" i="146"/>
  <c r="S21" i="99" s="1"/>
  <c r="AG21" i="146"/>
  <c r="AA21" i="146"/>
  <c r="U21" i="146"/>
  <c r="O21" i="146"/>
  <c r="I21" i="146"/>
  <c r="BC20" i="146"/>
  <c r="BA20" i="99" s="1"/>
  <c r="BE20" i="99" s="1"/>
  <c r="CM20" i="83" s="1"/>
  <c r="BA20" i="146"/>
  <c r="BC20" i="99" s="1"/>
  <c r="AW20" i="146"/>
  <c r="AO20" i="99" s="1"/>
  <c r="AU20" i="146"/>
  <c r="AQ20" i="99" s="1"/>
  <c r="AQ20" i="146"/>
  <c r="AC20" i="99" s="1"/>
  <c r="AG20" i="99" s="1"/>
  <c r="AY20" i="83" s="1"/>
  <c r="AO20" i="146"/>
  <c r="AE20" i="99" s="1"/>
  <c r="AM20" i="146"/>
  <c r="AK20" i="146"/>
  <c r="Q20" i="99" s="1"/>
  <c r="AI20" i="146"/>
  <c r="S20" i="99" s="1"/>
  <c r="AG20" i="146"/>
  <c r="AA20" i="146"/>
  <c r="U20" i="146"/>
  <c r="O20" i="146"/>
  <c r="I20" i="146"/>
  <c r="BE19" i="146"/>
  <c r="BC19" i="146"/>
  <c r="BA19" i="99" s="1"/>
  <c r="BA19" i="146"/>
  <c r="BC19" i="99" s="1"/>
  <c r="AW19" i="146"/>
  <c r="AO19" i="99" s="1"/>
  <c r="AS19" i="99" s="1"/>
  <c r="BS19" i="83" s="1"/>
  <c r="AU19" i="146"/>
  <c r="AQ19" i="99" s="1"/>
  <c r="AQ19" i="146"/>
  <c r="AC19" i="99" s="1"/>
  <c r="AO19" i="146"/>
  <c r="AE19" i="99" s="1"/>
  <c r="AK19" i="146"/>
  <c r="Q19" i="99" s="1"/>
  <c r="U19" i="99" s="1"/>
  <c r="AE19" i="83" s="1"/>
  <c r="AI19" i="146"/>
  <c r="S19" i="99" s="1"/>
  <c r="AG19" i="146"/>
  <c r="AA19" i="146"/>
  <c r="U19" i="146"/>
  <c r="O19" i="146"/>
  <c r="I19" i="146"/>
  <c r="BC18" i="146"/>
  <c r="BA18" i="99" s="1"/>
  <c r="BE18" i="99" s="1"/>
  <c r="CM18" i="83" s="1"/>
  <c r="BA18" i="146"/>
  <c r="BC18" i="99" s="1"/>
  <c r="AW18" i="146"/>
  <c r="AO18" i="99" s="1"/>
  <c r="AU18" i="146"/>
  <c r="AQ18" i="99" s="1"/>
  <c r="AQ18" i="146"/>
  <c r="AC18" i="99" s="1"/>
  <c r="AG18" i="99" s="1"/>
  <c r="AY18" i="83" s="1"/>
  <c r="AO18" i="146"/>
  <c r="AE18" i="99" s="1"/>
  <c r="AM18" i="146"/>
  <c r="AK18" i="146"/>
  <c r="Q18" i="99" s="1"/>
  <c r="AI18" i="146"/>
  <c r="S18" i="99" s="1"/>
  <c r="AG18" i="146"/>
  <c r="AA18" i="146"/>
  <c r="U18" i="146"/>
  <c r="O18" i="146"/>
  <c r="I18" i="146"/>
  <c r="BE17" i="146"/>
  <c r="BC17" i="146"/>
  <c r="BA17" i="99" s="1"/>
  <c r="BA17" i="146"/>
  <c r="BC17" i="99" s="1"/>
  <c r="AW17" i="146"/>
  <c r="AO17" i="99" s="1"/>
  <c r="AS17" i="99" s="1"/>
  <c r="BS17" i="83" s="1"/>
  <c r="AU17" i="146"/>
  <c r="AQ17" i="99" s="1"/>
  <c r="AQ17" i="146"/>
  <c r="AC17" i="99" s="1"/>
  <c r="AO17" i="146"/>
  <c r="AE17" i="99" s="1"/>
  <c r="AK17" i="146"/>
  <c r="Q17" i="99" s="1"/>
  <c r="U17" i="99" s="1"/>
  <c r="AE17" i="83" s="1"/>
  <c r="AI17" i="146"/>
  <c r="S17" i="99" s="1"/>
  <c r="AG17" i="146"/>
  <c r="AA17" i="146"/>
  <c r="U17" i="146"/>
  <c r="O17" i="146"/>
  <c r="I17" i="146"/>
  <c r="BC16" i="146"/>
  <c r="BA16" i="99" s="1"/>
  <c r="BE16" i="99" s="1"/>
  <c r="CM16" i="83" s="1"/>
  <c r="BA16" i="146"/>
  <c r="BC16" i="99" s="1"/>
  <c r="AY16" i="146"/>
  <c r="AW16" i="146"/>
  <c r="AO16" i="99" s="1"/>
  <c r="AU16" i="146"/>
  <c r="AQ16" i="99" s="1"/>
  <c r="AQ16" i="146"/>
  <c r="AC16" i="99" s="1"/>
  <c r="AG16" i="99" s="1"/>
  <c r="AY16" i="83" s="1"/>
  <c r="AO16" i="146"/>
  <c r="AE16" i="99" s="1"/>
  <c r="AK16" i="146"/>
  <c r="Q16" i="99" s="1"/>
  <c r="AI16" i="146"/>
  <c r="S16" i="99" s="1"/>
  <c r="AG16" i="146"/>
  <c r="AA16" i="146"/>
  <c r="U16" i="146"/>
  <c r="O16" i="146"/>
  <c r="I16" i="146"/>
  <c r="BC15" i="146"/>
  <c r="BA15" i="99" s="1"/>
  <c r="BA15" i="146"/>
  <c r="BC15" i="99" s="1"/>
  <c r="AW15" i="146"/>
  <c r="AO15" i="99" s="1"/>
  <c r="AS15" i="99" s="1"/>
  <c r="BS15" i="83" s="1"/>
  <c r="AU15" i="146"/>
  <c r="AQ15" i="99" s="1"/>
  <c r="AS15" i="146"/>
  <c r="AQ15" i="146"/>
  <c r="AC15" i="99" s="1"/>
  <c r="AO15" i="146"/>
  <c r="AE15" i="99" s="1"/>
  <c r="AK15" i="146"/>
  <c r="Q15" i="99" s="1"/>
  <c r="U15" i="99" s="1"/>
  <c r="AE15" i="83" s="1"/>
  <c r="AI15" i="146"/>
  <c r="S15" i="99" s="1"/>
  <c r="AG15" i="146"/>
  <c r="AA15" i="146"/>
  <c r="U15" i="146"/>
  <c r="O15" i="146"/>
  <c r="I15" i="146"/>
  <c r="BC14" i="146"/>
  <c r="BA14" i="99" s="1"/>
  <c r="BE14" i="99" s="1"/>
  <c r="CM14" i="83" s="1"/>
  <c r="BA14" i="146"/>
  <c r="BC14" i="99" s="1"/>
  <c r="AW14" i="146"/>
  <c r="AO14" i="99" s="1"/>
  <c r="AU14" i="146"/>
  <c r="AQ14" i="99" s="1"/>
  <c r="AQ14" i="146"/>
  <c r="AC14" i="99" s="1"/>
  <c r="AG14" i="99" s="1"/>
  <c r="AY14" i="83" s="1"/>
  <c r="AO14" i="146"/>
  <c r="AE14" i="99" s="1"/>
  <c r="AM14" i="146"/>
  <c r="AK14" i="146"/>
  <c r="Q14" i="99" s="1"/>
  <c r="AI14" i="146"/>
  <c r="S14" i="99" s="1"/>
  <c r="AG14" i="146"/>
  <c r="AA14" i="146"/>
  <c r="U14" i="146"/>
  <c r="O14" i="146"/>
  <c r="I14" i="146"/>
  <c r="BE13" i="146"/>
  <c r="BC13" i="146"/>
  <c r="BA13" i="99" s="1"/>
  <c r="BA13" i="146"/>
  <c r="BC13" i="99" s="1"/>
  <c r="AW13" i="146"/>
  <c r="AO13" i="99" s="1"/>
  <c r="AS13" i="99" s="1"/>
  <c r="BS13" i="83" s="1"/>
  <c r="AU13" i="146"/>
  <c r="AQ13" i="99" s="1"/>
  <c r="AQ13" i="146"/>
  <c r="AC13" i="99" s="1"/>
  <c r="AO13" i="146"/>
  <c r="AE13" i="99" s="1"/>
  <c r="AK13" i="146"/>
  <c r="Q13" i="99" s="1"/>
  <c r="U13" i="99" s="1"/>
  <c r="AE13" i="83" s="1"/>
  <c r="AI13" i="146"/>
  <c r="S13" i="99" s="1"/>
  <c r="AG13" i="146"/>
  <c r="AA13" i="146"/>
  <c r="U13" i="146"/>
  <c r="O13" i="146"/>
  <c r="I13" i="146"/>
  <c r="BC12" i="146"/>
  <c r="BA12" i="99" s="1"/>
  <c r="BE12" i="99" s="1"/>
  <c r="CM12" i="83" s="1"/>
  <c r="BA12" i="146"/>
  <c r="BC12" i="99" s="1"/>
  <c r="AY12" i="146"/>
  <c r="AW12" i="146"/>
  <c r="AO12" i="99" s="1"/>
  <c r="AU12" i="146"/>
  <c r="AQ12" i="99" s="1"/>
  <c r="AQ12" i="146"/>
  <c r="AC12" i="99" s="1"/>
  <c r="AG12" i="99" s="1"/>
  <c r="AY12" i="83" s="1"/>
  <c r="AO12" i="146"/>
  <c r="AE12" i="99" s="1"/>
  <c r="AK12" i="146"/>
  <c r="Q12" i="99" s="1"/>
  <c r="AI12" i="146"/>
  <c r="S12" i="99" s="1"/>
  <c r="AG12" i="146"/>
  <c r="AA12" i="146"/>
  <c r="U12" i="146"/>
  <c r="O12" i="146"/>
  <c r="I12" i="146"/>
  <c r="BC11" i="146"/>
  <c r="BA11" i="99" s="1"/>
  <c r="BA11" i="146"/>
  <c r="BC11" i="99" s="1"/>
  <c r="AW11" i="146"/>
  <c r="AO11" i="99" s="1"/>
  <c r="AS11" i="99" s="1"/>
  <c r="BS11" i="83" s="1"/>
  <c r="AU11" i="146"/>
  <c r="AQ11" i="99" s="1"/>
  <c r="AS11" i="146"/>
  <c r="AQ11" i="146"/>
  <c r="AC11" i="99" s="1"/>
  <c r="AO11" i="146"/>
  <c r="AE11" i="99" s="1"/>
  <c r="AK11" i="146"/>
  <c r="Q11" i="99" s="1"/>
  <c r="U11" i="99" s="1"/>
  <c r="AE11" i="83" s="1"/>
  <c r="AI11" i="146"/>
  <c r="S11" i="99" s="1"/>
  <c r="AG11" i="146"/>
  <c r="AA11" i="146"/>
  <c r="U11" i="146"/>
  <c r="O11" i="146"/>
  <c r="I11" i="146"/>
  <c r="BC10" i="146"/>
  <c r="BA10" i="99" s="1"/>
  <c r="BE10" i="99" s="1"/>
  <c r="CM10" i="83" s="1"/>
  <c r="BA10" i="146"/>
  <c r="BC10" i="99" s="1"/>
  <c r="AW10" i="146"/>
  <c r="AO10" i="99" s="1"/>
  <c r="AU10" i="146"/>
  <c r="AQ10" i="99" s="1"/>
  <c r="AQ10" i="146"/>
  <c r="AC10" i="99" s="1"/>
  <c r="AG10" i="99" s="1"/>
  <c r="AY10" i="83" s="1"/>
  <c r="AO10" i="146"/>
  <c r="AE10" i="99" s="1"/>
  <c r="AM10" i="146"/>
  <c r="AK10" i="146"/>
  <c r="Q10" i="99" s="1"/>
  <c r="AI10" i="146"/>
  <c r="S10" i="99" s="1"/>
  <c r="AG10" i="146"/>
  <c r="AA10" i="146"/>
  <c r="U10" i="146"/>
  <c r="O10" i="146"/>
  <c r="I10" i="146"/>
  <c r="BE9" i="146"/>
  <c r="BC9" i="146"/>
  <c r="BA9" i="99" s="1"/>
  <c r="BA9" i="146"/>
  <c r="BC9" i="99" s="1"/>
  <c r="AW9" i="146"/>
  <c r="AO9" i="99" s="1"/>
  <c r="AS9" i="99" s="1"/>
  <c r="BS9" i="83" s="1"/>
  <c r="AU9" i="146"/>
  <c r="AQ9" i="99" s="1"/>
  <c r="AQ9" i="146"/>
  <c r="AC9" i="99" s="1"/>
  <c r="AO9" i="146"/>
  <c r="AE9" i="99" s="1"/>
  <c r="AK9" i="146"/>
  <c r="Q9" i="99" s="1"/>
  <c r="U9" i="99" s="1"/>
  <c r="AE9" i="83" s="1"/>
  <c r="AI9" i="146"/>
  <c r="S9" i="99" s="1"/>
  <c r="AG9" i="146"/>
  <c r="AA9" i="146"/>
  <c r="U9" i="146"/>
  <c r="O9" i="146"/>
  <c r="I9" i="146"/>
  <c r="BC8" i="146"/>
  <c r="BA8" i="99" s="1"/>
  <c r="BE8" i="99" s="1"/>
  <c r="CM8" i="83" s="1"/>
  <c r="BA8" i="146"/>
  <c r="BC8" i="99" s="1"/>
  <c r="AY8" i="146"/>
  <c r="AW8" i="146"/>
  <c r="AO8" i="99" s="1"/>
  <c r="AU8" i="146"/>
  <c r="AQ8" i="99" s="1"/>
  <c r="AQ8" i="146"/>
  <c r="AC8" i="99" s="1"/>
  <c r="AG8" i="99" s="1"/>
  <c r="AY8" i="83" s="1"/>
  <c r="AO8" i="146"/>
  <c r="AE8" i="99" s="1"/>
  <c r="AK8" i="146"/>
  <c r="Q8" i="99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K62" i="147"/>
  <c r="I62" i="147"/>
  <c r="M61" i="147"/>
  <c r="K61" i="147"/>
  <c r="I61" i="147"/>
  <c r="G61" i="147"/>
  <c r="O61" i="147" s="1"/>
  <c r="E61" i="147"/>
  <c r="S61" i="147" s="1"/>
  <c r="U61" i="147"/>
  <c r="Q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I58" i="147"/>
  <c r="G58" i="147"/>
  <c r="G62" i="147" s="1"/>
  <c r="E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O53" i="147" s="1"/>
  <c r="E53" i="147"/>
  <c r="M52" i="147"/>
  <c r="K52" i="147"/>
  <c r="I52" i="147"/>
  <c r="G52" i="147"/>
  <c r="E52" i="147"/>
  <c r="U52" i="147" s="1"/>
  <c r="S52" i="147"/>
  <c r="M51" i="147"/>
  <c r="K51" i="147"/>
  <c r="I51" i="147"/>
  <c r="G51" i="147"/>
  <c r="Q51" i="147" s="1"/>
  <c r="I54" i="100" s="1"/>
  <c r="E51" i="147"/>
  <c r="U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S45" i="147"/>
  <c r="Q45" i="147"/>
  <c r="Q27" i="21" s="1"/>
  <c r="O45" i="147"/>
  <c r="M44" i="147"/>
  <c r="K44" i="147"/>
  <c r="I44" i="147"/>
  <c r="G44" i="147"/>
  <c r="E44" i="147"/>
  <c r="U44" i="147" s="1"/>
  <c r="O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O40" i="147" s="1"/>
  <c r="I11" i="64" s="1"/>
  <c r="G16" i="57" s="1"/>
  <c r="E40" i="147"/>
  <c r="I10" i="64" s="1"/>
  <c r="F16" i="57" s="1"/>
  <c r="U39" i="147"/>
  <c r="S39" i="147"/>
  <c r="Q39" i="147"/>
  <c r="O39" i="147"/>
  <c r="M38" i="147"/>
  <c r="K38" i="147"/>
  <c r="I38" i="147"/>
  <c r="G38" i="147"/>
  <c r="E38" i="147"/>
  <c r="E34" i="100" s="1"/>
  <c r="E35" i="100" s="1"/>
  <c r="E36" i="100" s="1"/>
  <c r="S38" i="147"/>
  <c r="K34" i="100" s="1"/>
  <c r="O38" i="147"/>
  <c r="G34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Q29" i="16" s="1"/>
  <c r="S29" i="16" s="1"/>
  <c r="O34" i="147"/>
  <c r="U33" i="147"/>
  <c r="S33" i="147"/>
  <c r="Q33" i="147"/>
  <c r="Q29" i="17" s="1"/>
  <c r="S29" i="17" s="1"/>
  <c r="O33" i="147"/>
  <c r="U32" i="147"/>
  <c r="S32" i="147"/>
  <c r="Q32" i="147"/>
  <c r="Q29" i="18" s="1"/>
  <c r="S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S29" i="147" s="1"/>
  <c r="E29" i="147"/>
  <c r="U29" i="147"/>
  <c r="Q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E18" i="147"/>
  <c r="U18" i="147" s="1"/>
  <c r="O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Q16" i="147"/>
  <c r="E9" i="108" s="1"/>
  <c r="E13" i="108" s="1"/>
  <c r="O16" i="147"/>
  <c r="E9" i="109" s="1"/>
  <c r="E13" i="109" s="1"/>
  <c r="U15" i="147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G59" i="99" l="1"/>
  <c r="BA25" i="144"/>
  <c r="AI25" i="144"/>
  <c r="AO25" i="144"/>
  <c r="AU25" i="144"/>
  <c r="AK59" i="99"/>
  <c r="AM15" i="143"/>
  <c r="AC17" i="81"/>
  <c r="AG17" i="81" s="1"/>
  <c r="AC17" i="82"/>
  <c r="AG17" i="82" s="1"/>
  <c r="Y17" i="83"/>
  <c r="Y17" i="84"/>
  <c r="AC20" i="81"/>
  <c r="AG20" i="81" s="1"/>
  <c r="AC20" i="82"/>
  <c r="AG20" i="82" s="1"/>
  <c r="Y20" i="83"/>
  <c r="Y20" i="84"/>
  <c r="E22" i="92"/>
  <c r="AO30" i="142"/>
  <c r="E22" i="88" s="1"/>
  <c r="AM30" i="142"/>
  <c r="E22" i="89" s="1"/>
  <c r="AK30" i="142"/>
  <c r="E22" i="90" s="1"/>
  <c r="AI30" i="142"/>
  <c r="E22" i="91" s="1"/>
  <c r="O14" i="126"/>
  <c r="E9" i="115" s="1"/>
  <c r="E10" i="115" s="1"/>
  <c r="E11" i="115"/>
  <c r="G18" i="115"/>
  <c r="G52" i="98" s="1"/>
  <c r="G20" i="115"/>
  <c r="G54" i="98" s="1"/>
  <c r="G22" i="115"/>
  <c r="G56" i="98" s="1"/>
  <c r="G24" i="115"/>
  <c r="G58" i="98" s="1"/>
  <c r="G26" i="115"/>
  <c r="G60" i="98" s="1"/>
  <c r="G28" i="115"/>
  <c r="G62" i="98" s="1"/>
  <c r="G30" i="115"/>
  <c r="G64" i="98" s="1"/>
  <c r="G32" i="115"/>
  <c r="G66" i="98" s="1"/>
  <c r="G34" i="115"/>
  <c r="G68" i="98" s="1"/>
  <c r="E59" i="115"/>
  <c r="E57" i="115"/>
  <c r="E58" i="115" s="1"/>
  <c r="E79" i="115"/>
  <c r="G79" i="115" s="1"/>
  <c r="G79" i="98" s="1"/>
  <c r="E78" i="115"/>
  <c r="E68" i="115"/>
  <c r="E66" i="115"/>
  <c r="E67" i="115" s="1"/>
  <c r="G70" i="115" s="1"/>
  <c r="G39" i="98" s="1"/>
  <c r="AA14" i="125"/>
  <c r="E13" i="114" s="1"/>
  <c r="E15" i="114" s="1"/>
  <c r="E17" i="114"/>
  <c r="E72" i="114"/>
  <c r="M59" i="99"/>
  <c r="O25" i="144"/>
  <c r="BY16" i="81"/>
  <c r="CC16" i="81" s="1"/>
  <c r="BY16" i="82"/>
  <c r="CC16" i="82" s="1"/>
  <c r="BM16" i="83"/>
  <c r="BM16" i="84"/>
  <c r="BY21" i="81"/>
  <c r="CC21" i="81" s="1"/>
  <c r="BY21" i="82"/>
  <c r="CC21" i="82" s="1"/>
  <c r="BM21" i="83"/>
  <c r="BM21" i="84"/>
  <c r="E22" i="81"/>
  <c r="I22" i="81" s="1"/>
  <c r="E22" i="82"/>
  <c r="I22" i="82" s="1"/>
  <c r="E22" i="83"/>
  <c r="E22" i="84"/>
  <c r="AK30" i="143"/>
  <c r="AI30" i="143"/>
  <c r="AO30" i="143"/>
  <c r="AM30" i="143"/>
  <c r="O59" i="99"/>
  <c r="BA10" i="81"/>
  <c r="BE10" i="81" s="1"/>
  <c r="BA10" i="82"/>
  <c r="BE10" i="82" s="1"/>
  <c r="AS10" i="83"/>
  <c r="AS10" i="84"/>
  <c r="BA14" i="81"/>
  <c r="BE14" i="81" s="1"/>
  <c r="BA14" i="82"/>
  <c r="BE14" i="82" s="1"/>
  <c r="AS14" i="83"/>
  <c r="AS14" i="84"/>
  <c r="BA18" i="81"/>
  <c r="BE18" i="81" s="1"/>
  <c r="BA18" i="82"/>
  <c r="BE18" i="82" s="1"/>
  <c r="AS18" i="83"/>
  <c r="AS18" i="84"/>
  <c r="I10" i="91"/>
  <c r="I12" i="89"/>
  <c r="I14" i="91"/>
  <c r="I18" i="91"/>
  <c r="G12" i="83"/>
  <c r="M12" i="92"/>
  <c r="G14" i="83"/>
  <c r="M14" i="92"/>
  <c r="DE20" i="138"/>
  <c r="DG20" i="138" s="1"/>
  <c r="E11" i="111"/>
  <c r="E14" i="12" s="1"/>
  <c r="I44" i="56"/>
  <c r="G44" i="56"/>
  <c r="E12" i="114"/>
  <c r="E19" i="12" s="1"/>
  <c r="G70" i="132"/>
  <c r="O70" i="132"/>
  <c r="AE70" i="132"/>
  <c r="AQ70" i="132"/>
  <c r="AY70" i="132"/>
  <c r="BK70" i="132"/>
  <c r="BW70" i="132"/>
  <c r="CE70" i="132"/>
  <c r="G19" i="116"/>
  <c r="E53" i="98" s="1"/>
  <c r="G21" i="116"/>
  <c r="E55" i="98" s="1"/>
  <c r="G23" i="116"/>
  <c r="E57" i="98" s="1"/>
  <c r="G25" i="116"/>
  <c r="E59" i="98" s="1"/>
  <c r="G27" i="116"/>
  <c r="E61" i="98" s="1"/>
  <c r="G29" i="116"/>
  <c r="E63" i="98" s="1"/>
  <c r="G31" i="116"/>
  <c r="E65" i="98" s="1"/>
  <c r="G33" i="116"/>
  <c r="E67" i="98" s="1"/>
  <c r="E46" i="116"/>
  <c r="E44" i="116"/>
  <c r="E45" i="116" s="1"/>
  <c r="G50" i="116" s="1"/>
  <c r="E73" i="98" s="1"/>
  <c r="G48" i="116"/>
  <c r="E71" i="98" s="1"/>
  <c r="G52" i="116"/>
  <c r="E75" i="98" s="1"/>
  <c r="E74" i="116"/>
  <c r="E75" i="116"/>
  <c r="E84" i="116"/>
  <c r="E85" i="116"/>
  <c r="G85" i="116" s="1"/>
  <c r="E80" i="98" s="1"/>
  <c r="K37" i="100"/>
  <c r="AW59" i="99"/>
  <c r="AG25" i="144"/>
  <c r="BY10" i="81"/>
  <c r="CC10" i="81" s="1"/>
  <c r="BY10" i="82"/>
  <c r="CC10" i="82" s="1"/>
  <c r="BM10" i="83"/>
  <c r="BM10" i="84"/>
  <c r="AC12" i="81"/>
  <c r="AG12" i="81" s="1"/>
  <c r="AC12" i="82"/>
  <c r="AG12" i="82" s="1"/>
  <c r="Y12" i="83"/>
  <c r="Y12" i="84"/>
  <c r="BY14" i="81"/>
  <c r="CC14" i="81" s="1"/>
  <c r="BY14" i="82"/>
  <c r="CC14" i="82" s="1"/>
  <c r="BM14" i="83"/>
  <c r="BM14" i="84"/>
  <c r="BA16" i="81"/>
  <c r="BE16" i="81" s="1"/>
  <c r="BA16" i="82"/>
  <c r="BE16" i="82" s="1"/>
  <c r="AS16" i="83"/>
  <c r="AS16" i="84"/>
  <c r="BY20" i="81"/>
  <c r="CC20" i="81" s="1"/>
  <c r="BY20" i="82"/>
  <c r="CC20" i="82" s="1"/>
  <c r="BM20" i="83"/>
  <c r="BM20" i="84"/>
  <c r="O27" i="131"/>
  <c r="AQ27" i="131"/>
  <c r="BK27" i="131"/>
  <c r="CE27" i="131"/>
  <c r="G36" i="101"/>
  <c r="Y27" i="131"/>
  <c r="G41" i="101" s="1"/>
  <c r="I65" i="54"/>
  <c r="E25" i="12"/>
  <c r="I42" i="53"/>
  <c r="G12" i="115"/>
  <c r="G50" i="98" s="1"/>
  <c r="G19" i="115"/>
  <c r="G53" i="98" s="1"/>
  <c r="G21" i="115"/>
  <c r="G55" i="98" s="1"/>
  <c r="G23" i="115"/>
  <c r="G57" i="98" s="1"/>
  <c r="G25" i="115"/>
  <c r="G59" i="98" s="1"/>
  <c r="G27" i="115"/>
  <c r="G61" i="98" s="1"/>
  <c r="G29" i="115"/>
  <c r="G63" i="98" s="1"/>
  <c r="G31" i="115"/>
  <c r="G65" i="98" s="1"/>
  <c r="G33" i="115"/>
  <c r="G67" i="98" s="1"/>
  <c r="E46" i="115"/>
  <c r="G60" i="115"/>
  <c r="G77" i="98" s="1"/>
  <c r="E74" i="115"/>
  <c r="E75" i="115"/>
  <c r="G75" i="115" s="1"/>
  <c r="G78" i="98" s="1"/>
  <c r="G69" i="115"/>
  <c r="G38" i="98" s="1"/>
  <c r="E85" i="115"/>
  <c r="E42" i="111"/>
  <c r="Y59" i="99"/>
  <c r="U25" i="144"/>
  <c r="AC8" i="81"/>
  <c r="AG8" i="81" s="1"/>
  <c r="AC8" i="82"/>
  <c r="AG8" i="82" s="1"/>
  <c r="Y8" i="83"/>
  <c r="Y8" i="84"/>
  <c r="BY17" i="81"/>
  <c r="CC17" i="81" s="1"/>
  <c r="BY17" i="82"/>
  <c r="CC17" i="82" s="1"/>
  <c r="BM17" i="83"/>
  <c r="BM17" i="84"/>
  <c r="BY18" i="81"/>
  <c r="CC18" i="81" s="1"/>
  <c r="BY18" i="82"/>
  <c r="CC18" i="82" s="1"/>
  <c r="BM18" i="83"/>
  <c r="BM18" i="84"/>
  <c r="BA21" i="81"/>
  <c r="BE21" i="81" s="1"/>
  <c r="BA21" i="82"/>
  <c r="BE21" i="82" s="1"/>
  <c r="AS21" i="83"/>
  <c r="AS21" i="84"/>
  <c r="AA12" i="83"/>
  <c r="M12" i="91"/>
  <c r="G16" i="83"/>
  <c r="M16" i="92"/>
  <c r="G27" i="131"/>
  <c r="AE27" i="131"/>
  <c r="AY27" i="131"/>
  <c r="BW27" i="131"/>
  <c r="AA59" i="99"/>
  <c r="AY59" i="99"/>
  <c r="I31" i="143"/>
  <c r="U31" i="143"/>
  <c r="AG31" i="143"/>
  <c r="I8" i="89"/>
  <c r="E9" i="92"/>
  <c r="AI11" i="142"/>
  <c r="E9" i="91" s="1"/>
  <c r="AK11" i="142"/>
  <c r="E9" i="90" s="1"/>
  <c r="I10" i="89"/>
  <c r="I17" i="89"/>
  <c r="I19" i="90"/>
  <c r="I20" i="89"/>
  <c r="DE16" i="138"/>
  <c r="DG16" i="138" s="1"/>
  <c r="G44" i="54"/>
  <c r="I44" i="54"/>
  <c r="E50" i="114"/>
  <c r="E21" i="12" s="1"/>
  <c r="K70" i="132"/>
  <c r="K27" i="131" s="1"/>
  <c r="AA70" i="132"/>
  <c r="AA27" i="131" s="1"/>
  <c r="AI70" i="132"/>
  <c r="AI27" i="131" s="1"/>
  <c r="AU70" i="132"/>
  <c r="AU27" i="131" s="1"/>
  <c r="BG70" i="132"/>
  <c r="BG27" i="131" s="1"/>
  <c r="BO70" i="132"/>
  <c r="BO27" i="131" s="1"/>
  <c r="CA70" i="132"/>
  <c r="CA27" i="131" s="1"/>
  <c r="E29" i="105"/>
  <c r="I29" i="105" s="1"/>
  <c r="K29" i="105" s="1"/>
  <c r="E13" i="117"/>
  <c r="AA14" i="127"/>
  <c r="E11" i="116"/>
  <c r="G11" i="116" s="1"/>
  <c r="I14" i="126"/>
  <c r="E9" i="116" s="1"/>
  <c r="E10" i="116" s="1"/>
  <c r="G12" i="116" s="1"/>
  <c r="E50" i="98" s="1"/>
  <c r="G18" i="116"/>
  <c r="E52" i="98" s="1"/>
  <c r="G20" i="116"/>
  <c r="E54" i="98" s="1"/>
  <c r="G22" i="116"/>
  <c r="E56" i="98" s="1"/>
  <c r="G24" i="116"/>
  <c r="E58" i="98" s="1"/>
  <c r="G26" i="116"/>
  <c r="E60" i="98" s="1"/>
  <c r="G28" i="116"/>
  <c r="E62" i="98" s="1"/>
  <c r="G30" i="116"/>
  <c r="E64" i="98" s="1"/>
  <c r="G32" i="116"/>
  <c r="E66" i="98" s="1"/>
  <c r="G34" i="116"/>
  <c r="E68" i="98" s="1"/>
  <c r="G47" i="116"/>
  <c r="E70" i="98" s="1"/>
  <c r="G49" i="116"/>
  <c r="E72" i="98" s="1"/>
  <c r="G51" i="116"/>
  <c r="E74" i="98" s="1"/>
  <c r="E59" i="116"/>
  <c r="E57" i="116"/>
  <c r="E58" i="116" s="1"/>
  <c r="G60" i="116" s="1"/>
  <c r="E77" i="98" s="1"/>
  <c r="E79" i="116"/>
  <c r="G79" i="116" s="1"/>
  <c r="E79" i="98" s="1"/>
  <c r="E78" i="116"/>
  <c r="E68" i="116"/>
  <c r="E66" i="116"/>
  <c r="E67" i="116" s="1"/>
  <c r="G69" i="116" s="1"/>
  <c r="E38" i="98" s="1"/>
  <c r="E82" i="115"/>
  <c r="E84" i="115" s="1"/>
  <c r="G33" i="100"/>
  <c r="G25" i="100"/>
  <c r="G44" i="100"/>
  <c r="E15" i="109"/>
  <c r="E14" i="109"/>
  <c r="E19" i="106"/>
  <c r="E22" i="106"/>
  <c r="E20" i="106"/>
  <c r="E21" i="86"/>
  <c r="E26" i="86" s="1"/>
  <c r="E11" i="93"/>
  <c r="K49" i="100"/>
  <c r="K45" i="100"/>
  <c r="Q40" i="147"/>
  <c r="I12" i="64" s="1"/>
  <c r="H16" i="57" s="1"/>
  <c r="BA8" i="80"/>
  <c r="BE8" i="80" s="1"/>
  <c r="BA8" i="85"/>
  <c r="BS8" i="79" s="1"/>
  <c r="Q8" i="47" s="1"/>
  <c r="AK11" i="80"/>
  <c r="AO11" i="80" s="1"/>
  <c r="AK11" i="85"/>
  <c r="BA11" i="79" s="1"/>
  <c r="AK15" i="80"/>
  <c r="AO15" i="80" s="1"/>
  <c r="AK15" i="85"/>
  <c r="BA15" i="79" s="1"/>
  <c r="BA16" i="80"/>
  <c r="BE16" i="80" s="1"/>
  <c r="BA16" i="85"/>
  <c r="BS16" i="79" s="1"/>
  <c r="Q16" i="47" s="1"/>
  <c r="AS19" i="146"/>
  <c r="AY20" i="146"/>
  <c r="E21" i="80"/>
  <c r="I21" i="80" s="1"/>
  <c r="E21" i="85"/>
  <c r="Q21" i="79" s="1"/>
  <c r="BE21" i="146"/>
  <c r="AM22" i="146"/>
  <c r="AS23" i="146"/>
  <c r="AY8" i="145"/>
  <c r="BE9" i="145"/>
  <c r="AM10" i="145"/>
  <c r="AS11" i="145"/>
  <c r="AY12" i="145"/>
  <c r="AY20" i="145"/>
  <c r="AK8" i="144"/>
  <c r="Q42" i="99" s="1"/>
  <c r="BA8" i="144"/>
  <c r="K9" i="3"/>
  <c r="G461" i="1" s="1"/>
  <c r="Q9" i="92"/>
  <c r="AU9" i="144"/>
  <c r="BC9" i="144"/>
  <c r="BA43" i="99" s="1"/>
  <c r="I10" i="144"/>
  <c r="AG10" i="144"/>
  <c r="AO10" i="144"/>
  <c r="AW10" i="144"/>
  <c r="AO44" i="99" s="1"/>
  <c r="AA11" i="144"/>
  <c r="AI11" i="144"/>
  <c r="AQ11" i="144"/>
  <c r="AC45" i="99" s="1"/>
  <c r="U12" i="144"/>
  <c r="AK12" i="144"/>
  <c r="Q46" i="99" s="1"/>
  <c r="BA12" i="144"/>
  <c r="K13" i="3"/>
  <c r="G577" i="1" s="1"/>
  <c r="Q13" i="92"/>
  <c r="O13" i="144"/>
  <c r="AU13" i="144"/>
  <c r="BC13" i="144"/>
  <c r="BA47" i="99" s="1"/>
  <c r="I14" i="144"/>
  <c r="AG14" i="144"/>
  <c r="AO14" i="144"/>
  <c r="AW14" i="144"/>
  <c r="AO48" i="99" s="1"/>
  <c r="AA15" i="144"/>
  <c r="AI15" i="144"/>
  <c r="AQ15" i="144"/>
  <c r="AC49" i="99" s="1"/>
  <c r="U16" i="144"/>
  <c r="AK16" i="144"/>
  <c r="Q50" i="99" s="1"/>
  <c r="BA16" i="144"/>
  <c r="K17" i="3"/>
  <c r="G693" i="1" s="1"/>
  <c r="Q17" i="92"/>
  <c r="O17" i="144"/>
  <c r="AU17" i="144"/>
  <c r="BC17" i="144"/>
  <c r="BA51" i="99" s="1"/>
  <c r="I18" i="144"/>
  <c r="AG18" i="144"/>
  <c r="AO18" i="144"/>
  <c r="AW18" i="144"/>
  <c r="AO52" i="99" s="1"/>
  <c r="AA19" i="144"/>
  <c r="AI19" i="144"/>
  <c r="AQ19" i="144"/>
  <c r="AC53" i="99" s="1"/>
  <c r="U20" i="144"/>
  <c r="AK20" i="144"/>
  <c r="Q54" i="99" s="1"/>
  <c r="BA20" i="144"/>
  <c r="K21" i="3"/>
  <c r="G809" i="1" s="1"/>
  <c r="Q21" i="92"/>
  <c r="O21" i="144"/>
  <c r="AU21" i="144"/>
  <c r="BC21" i="144"/>
  <c r="BA55" i="99" s="1"/>
  <c r="I22" i="144"/>
  <c r="AG22" i="144"/>
  <c r="AO22" i="144"/>
  <c r="AW22" i="144"/>
  <c r="AO56" i="99" s="1"/>
  <c r="AA23" i="144"/>
  <c r="AI23" i="144"/>
  <c r="AQ23" i="144"/>
  <c r="AC57" i="99" s="1"/>
  <c r="U24" i="144"/>
  <c r="AK24" i="144"/>
  <c r="Q58" i="99" s="1"/>
  <c r="BA24" i="144"/>
  <c r="G25" i="144"/>
  <c r="I26" i="144"/>
  <c r="E23" i="87" s="1"/>
  <c r="AG26" i="144"/>
  <c r="AO26" i="144"/>
  <c r="AW26" i="144"/>
  <c r="AO60" i="99" s="1"/>
  <c r="AM8" i="143"/>
  <c r="AK9" i="143"/>
  <c r="AI10" i="143"/>
  <c r="E9" i="81"/>
  <c r="I9" i="81" s="1"/>
  <c r="E9" i="82"/>
  <c r="I9" i="82" s="1"/>
  <c r="E9" i="83"/>
  <c r="E9" i="84"/>
  <c r="AO11" i="143"/>
  <c r="AI12" i="143"/>
  <c r="AO13" i="143"/>
  <c r="AM14" i="143"/>
  <c r="AK15" i="143"/>
  <c r="AM16" i="143"/>
  <c r="AK17" i="143"/>
  <c r="AI18" i="143"/>
  <c r="E13" i="81"/>
  <c r="I13" i="81" s="1"/>
  <c r="E13" i="82"/>
  <c r="I13" i="82" s="1"/>
  <c r="E13" i="83"/>
  <c r="E13" i="84"/>
  <c r="AO19" i="143"/>
  <c r="AI20" i="143"/>
  <c r="E15" i="81"/>
  <c r="I15" i="81" s="1"/>
  <c r="E15" i="82"/>
  <c r="I15" i="82" s="1"/>
  <c r="E15" i="83"/>
  <c r="E15" i="84"/>
  <c r="AO21" i="143"/>
  <c r="AI24" i="143"/>
  <c r="E19" i="81"/>
  <c r="I19" i="81" s="1"/>
  <c r="E19" i="82"/>
  <c r="I19" i="82" s="1"/>
  <c r="E19" i="83"/>
  <c r="E19" i="84"/>
  <c r="AO25" i="143"/>
  <c r="AI28" i="143"/>
  <c r="AO29" i="143"/>
  <c r="M31" i="143"/>
  <c r="O31" i="143" s="1"/>
  <c r="Y31" i="143"/>
  <c r="AA31" i="143" s="1"/>
  <c r="AI8" i="142"/>
  <c r="E8" i="91" s="1"/>
  <c r="AO9" i="142"/>
  <c r="AI14" i="142"/>
  <c r="I11" i="92"/>
  <c r="AO15" i="142"/>
  <c r="E11" i="88" s="1"/>
  <c r="AI16" i="142"/>
  <c r="E12" i="91" s="1"/>
  <c r="AO17" i="142"/>
  <c r="AM18" i="142"/>
  <c r="AK19" i="142"/>
  <c r="E13" i="90" s="1"/>
  <c r="AM20" i="142"/>
  <c r="E14" i="89" s="1"/>
  <c r="AK21" i="142"/>
  <c r="E15" i="90" s="1"/>
  <c r="AI22" i="142"/>
  <c r="E17" i="91" s="1"/>
  <c r="I16" i="92"/>
  <c r="O16" i="92"/>
  <c r="AO23" i="142"/>
  <c r="E16" i="88" s="1"/>
  <c r="AM24" i="142"/>
  <c r="E18" i="89" s="1"/>
  <c r="AI26" i="142"/>
  <c r="E20" i="91" s="1"/>
  <c r="I21" i="92"/>
  <c r="AO27" i="142"/>
  <c r="E21" i="88" s="1"/>
  <c r="AM28" i="142"/>
  <c r="AK29" i="142"/>
  <c r="G31" i="142"/>
  <c r="I31" i="142" s="1"/>
  <c r="AE31" i="142"/>
  <c r="AG31" i="142" s="1"/>
  <c r="DC8" i="138"/>
  <c r="DS8" i="138"/>
  <c r="EI8" i="138"/>
  <c r="EO8" i="138" s="1"/>
  <c r="DA9" i="138"/>
  <c r="DE9" i="138" s="1"/>
  <c r="DG9" i="138" s="1"/>
  <c r="DQ9" i="138"/>
  <c r="FE9" i="138"/>
  <c r="CY10" i="138"/>
  <c r="EM10" i="138"/>
  <c r="FC10" i="138"/>
  <c r="FG10" i="138" s="1"/>
  <c r="FI10" i="138" s="1"/>
  <c r="AK11" i="138"/>
  <c r="AM11" i="138" s="1"/>
  <c r="DU11" i="138"/>
  <c r="EK11" i="138"/>
  <c r="EO11" i="138" s="1"/>
  <c r="EQ11" i="138" s="1"/>
  <c r="FA11" i="138"/>
  <c r="DC12" i="138"/>
  <c r="DS12" i="138"/>
  <c r="DW12" i="138" s="1"/>
  <c r="DY12" i="138" s="1"/>
  <c r="EI12" i="138"/>
  <c r="DA13" i="138"/>
  <c r="DE13" i="138" s="1"/>
  <c r="DG13" i="138" s="1"/>
  <c r="DQ13" i="138"/>
  <c r="FE13" i="138"/>
  <c r="CY14" i="138"/>
  <c r="EM14" i="138"/>
  <c r="FC14" i="138"/>
  <c r="FG14" i="138" s="1"/>
  <c r="FI14" i="138" s="1"/>
  <c r="AK15" i="138"/>
  <c r="AM15" i="138" s="1"/>
  <c r="DU15" i="138"/>
  <c r="EK15" i="138"/>
  <c r="EO15" i="138" s="1"/>
  <c r="EQ15" i="138" s="1"/>
  <c r="FA15" i="138"/>
  <c r="DC16" i="138"/>
  <c r="DS16" i="138"/>
  <c r="DW16" i="138" s="1"/>
  <c r="DY16" i="138" s="1"/>
  <c r="EI16" i="138"/>
  <c r="DA17" i="138"/>
  <c r="DE17" i="138" s="1"/>
  <c r="DG17" i="138" s="1"/>
  <c r="DQ17" i="138"/>
  <c r="FE17" i="138"/>
  <c r="CY18" i="138"/>
  <c r="EM18" i="138"/>
  <c r="FC18" i="138"/>
  <c r="FG18" i="138" s="1"/>
  <c r="FI18" i="138" s="1"/>
  <c r="AK19" i="138"/>
  <c r="AM19" i="138" s="1"/>
  <c r="DU19" i="138"/>
  <c r="EK19" i="138"/>
  <c r="EO19" i="138" s="1"/>
  <c r="EQ19" i="138" s="1"/>
  <c r="FA19" i="138"/>
  <c r="S20" i="138"/>
  <c r="U20" i="138" s="1"/>
  <c r="DC20" i="138"/>
  <c r="DS20" i="138"/>
  <c r="DW20" i="138" s="1"/>
  <c r="DY20" i="138" s="1"/>
  <c r="EI20" i="138"/>
  <c r="DA21" i="138"/>
  <c r="DE21" i="138" s="1"/>
  <c r="DG21" i="138" s="1"/>
  <c r="DQ21" i="138"/>
  <c r="FE21" i="138"/>
  <c r="CY22" i="138"/>
  <c r="EM22" i="138"/>
  <c r="FC22" i="138"/>
  <c r="FG22" i="138" s="1"/>
  <c r="FI22" i="138" s="1"/>
  <c r="DU23" i="138"/>
  <c r="EK23" i="138"/>
  <c r="EO23" i="138" s="1"/>
  <c r="EQ23" i="138" s="1"/>
  <c r="BO23" i="83" s="1"/>
  <c r="FA23" i="138"/>
  <c r="K11" i="135"/>
  <c r="Q36" i="22"/>
  <c r="Q34" i="22"/>
  <c r="Q32" i="22"/>
  <c r="Q29" i="22"/>
  <c r="Q27" i="22"/>
  <c r="Q25" i="22"/>
  <c r="Q23" i="22"/>
  <c r="Q21" i="22"/>
  <c r="Q19" i="22"/>
  <c r="Q17" i="22"/>
  <c r="Q15" i="22"/>
  <c r="Q13" i="22"/>
  <c r="Q11" i="22"/>
  <c r="Q9" i="22"/>
  <c r="Q89" i="23"/>
  <c r="Q87" i="23"/>
  <c r="Q85" i="23"/>
  <c r="Q83" i="23"/>
  <c r="Q81" i="23"/>
  <c r="Q79" i="23"/>
  <c r="Q77" i="23"/>
  <c r="Q75" i="23"/>
  <c r="Q73" i="23"/>
  <c r="Q71" i="23"/>
  <c r="Q69" i="23"/>
  <c r="Q61" i="23"/>
  <c r="Q47" i="23"/>
  <c r="Q45" i="23"/>
  <c r="Q43" i="23"/>
  <c r="Q41" i="23"/>
  <c r="Q39" i="23"/>
  <c r="Q37" i="23"/>
  <c r="Q35" i="23"/>
  <c r="Q33" i="23"/>
  <c r="Q31" i="23"/>
  <c r="Q29" i="23"/>
  <c r="Q27" i="23"/>
  <c r="Q37" i="22"/>
  <c r="Q35" i="22"/>
  <c r="Q33" i="22"/>
  <c r="Q30" i="22"/>
  <c r="Q28" i="22"/>
  <c r="Q26" i="22"/>
  <c r="Q24" i="22"/>
  <c r="Q22" i="22"/>
  <c r="Q20" i="22"/>
  <c r="Q18" i="22"/>
  <c r="Q16" i="22"/>
  <c r="Q14" i="22"/>
  <c r="Q12" i="22"/>
  <c r="Q10" i="22"/>
  <c r="Q8" i="22"/>
  <c r="Q88" i="23"/>
  <c r="Q86" i="23"/>
  <c r="Q84" i="23"/>
  <c r="Q82" i="23"/>
  <c r="Q80" i="23"/>
  <c r="Q78" i="23"/>
  <c r="Q76" i="23"/>
  <c r="Q74" i="23"/>
  <c r="Q72" i="23"/>
  <c r="Q70" i="23"/>
  <c r="Q62" i="23"/>
  <c r="Q60" i="23"/>
  <c r="Q46" i="23"/>
  <c r="Q44" i="23"/>
  <c r="Q42" i="23"/>
  <c r="Q40" i="23"/>
  <c r="Q38" i="23"/>
  <c r="Q36" i="23"/>
  <c r="Q34" i="23"/>
  <c r="Q32" i="23"/>
  <c r="Q30" i="23"/>
  <c r="Q28" i="23"/>
  <c r="Q20" i="23"/>
  <c r="Q18" i="23"/>
  <c r="Q19" i="23"/>
  <c r="I9" i="54"/>
  <c r="G9" i="105"/>
  <c r="G11" i="54"/>
  <c r="G11" i="105"/>
  <c r="G13" i="54"/>
  <c r="G13" i="105"/>
  <c r="G15" i="56"/>
  <c r="E14" i="105"/>
  <c r="G16" i="56"/>
  <c r="E15" i="105"/>
  <c r="E11" i="76"/>
  <c r="E16" i="102"/>
  <c r="M16" i="102" s="1"/>
  <c r="M26" i="102" s="1"/>
  <c r="I17" i="18"/>
  <c r="M17" i="18" s="1"/>
  <c r="E25" i="105"/>
  <c r="E20" i="102"/>
  <c r="Q20" i="102" s="1"/>
  <c r="I17" i="15"/>
  <c r="M17" i="15" s="1"/>
  <c r="E24" i="102"/>
  <c r="Y24" i="102" s="1"/>
  <c r="W88" i="134"/>
  <c r="CM31" i="133"/>
  <c r="E25" i="76" s="1"/>
  <c r="BC67" i="52"/>
  <c r="AM67" i="52"/>
  <c r="CG67" i="52"/>
  <c r="BQ67" i="52"/>
  <c r="AS67" i="52"/>
  <c r="AC67" i="52"/>
  <c r="BW67" i="52"/>
  <c r="BG67" i="52"/>
  <c r="AI67" i="52"/>
  <c r="Q67" i="52"/>
  <c r="BM67" i="52"/>
  <c r="Y67" i="52"/>
  <c r="I71" i="52"/>
  <c r="E27" i="105"/>
  <c r="G98" i="52"/>
  <c r="CE76" i="52"/>
  <c r="BU76" i="52"/>
  <c r="BK76" i="52"/>
  <c r="AQ76" i="52"/>
  <c r="AG76" i="52"/>
  <c r="W76" i="52"/>
  <c r="G76" i="52"/>
  <c r="G79" i="52" s="1"/>
  <c r="BU78" i="52"/>
  <c r="AG78" i="52"/>
  <c r="CM26" i="132"/>
  <c r="G44" i="50"/>
  <c r="G30" i="105"/>
  <c r="G10" i="48"/>
  <c r="I10" i="48"/>
  <c r="E9" i="78"/>
  <c r="CM26" i="131"/>
  <c r="I131" i="11"/>
  <c r="E29" i="12"/>
  <c r="I8" i="21"/>
  <c r="E23" i="78"/>
  <c r="I8" i="27"/>
  <c r="E28" i="105"/>
  <c r="AA37" i="130"/>
  <c r="M8" i="16"/>
  <c r="CK10" i="129"/>
  <c r="CK14" i="129"/>
  <c r="CK18" i="129"/>
  <c r="CK22" i="129"/>
  <c r="CA25" i="129"/>
  <c r="E139" i="113" s="1"/>
  <c r="Q26" i="129"/>
  <c r="CC26" i="129"/>
  <c r="CK30" i="129"/>
  <c r="CE31" i="129"/>
  <c r="I8" i="46"/>
  <c r="E14" i="104"/>
  <c r="I8" i="42"/>
  <c r="E18" i="104"/>
  <c r="I8" i="38"/>
  <c r="E22" i="104"/>
  <c r="I8" i="34"/>
  <c r="E26" i="104"/>
  <c r="I8" i="31"/>
  <c r="E30" i="104"/>
  <c r="I9" i="25"/>
  <c r="M9" i="25" s="1"/>
  <c r="E34" i="104"/>
  <c r="I66" i="11"/>
  <c r="E75" i="74"/>
  <c r="E38" i="104"/>
  <c r="AA49" i="128"/>
  <c r="I50" i="126"/>
  <c r="AA49" i="125"/>
  <c r="E51" i="114" s="1"/>
  <c r="E41" i="111"/>
  <c r="K48" i="122"/>
  <c r="I10" i="98"/>
  <c r="I12" i="98"/>
  <c r="I16" i="98"/>
  <c r="I20" i="98"/>
  <c r="I25" i="98"/>
  <c r="I29" i="98"/>
  <c r="I47" i="98"/>
  <c r="E9" i="118"/>
  <c r="E25" i="118"/>
  <c r="E14" i="117"/>
  <c r="E16" i="117"/>
  <c r="E19" i="117"/>
  <c r="E20" i="117" s="1"/>
  <c r="E21" i="117" s="1"/>
  <c r="E51" i="117"/>
  <c r="E61" i="117" s="1"/>
  <c r="E55" i="117"/>
  <c r="E59" i="117"/>
  <c r="E17" i="116"/>
  <c r="G17" i="116" s="1"/>
  <c r="E17" i="115"/>
  <c r="G17" i="115" s="1"/>
  <c r="E24" i="114"/>
  <c r="E13" i="113"/>
  <c r="E17" i="113"/>
  <c r="I17" i="95"/>
  <c r="I19" i="95"/>
  <c r="I77" i="95"/>
  <c r="I76" i="95"/>
  <c r="I62" i="95"/>
  <c r="I37" i="94"/>
  <c r="BE75" i="52"/>
  <c r="BI75" i="52" s="1"/>
  <c r="BE74" i="52"/>
  <c r="BI74" i="52" s="1"/>
  <c r="G12" i="3"/>
  <c r="G546" i="1" s="1"/>
  <c r="K12" i="83"/>
  <c r="G18" i="3"/>
  <c r="G720" i="1" s="1"/>
  <c r="K18" i="83"/>
  <c r="G19" i="3"/>
  <c r="G749" i="1" s="1"/>
  <c r="K19" i="83"/>
  <c r="G42" i="100"/>
  <c r="G31" i="100"/>
  <c r="G23" i="100"/>
  <c r="U30" i="56"/>
  <c r="U26" i="56"/>
  <c r="U22" i="56"/>
  <c r="U16" i="56"/>
  <c r="U12" i="56"/>
  <c r="U8" i="56"/>
  <c r="U49" i="56"/>
  <c r="U32" i="56"/>
  <c r="U28" i="56"/>
  <c r="U24" i="56"/>
  <c r="U10" i="56"/>
  <c r="M37" i="100"/>
  <c r="I12" i="61"/>
  <c r="H19" i="57" s="1"/>
  <c r="K8" i="50" s="1"/>
  <c r="M8" i="50" s="1"/>
  <c r="I12" i="62"/>
  <c r="H18" i="57" s="1"/>
  <c r="I12" i="63"/>
  <c r="H17" i="57" s="1"/>
  <c r="E15" i="93"/>
  <c r="Q26" i="21"/>
  <c r="Q18" i="21"/>
  <c r="Q16" i="21"/>
  <c r="Q15" i="21"/>
  <c r="Q28" i="15"/>
  <c r="Q20" i="15"/>
  <c r="Q18" i="15"/>
  <c r="Q17" i="15"/>
  <c r="S17" i="15" s="1"/>
  <c r="M54" i="100"/>
  <c r="Q53" i="147"/>
  <c r="I10" i="66"/>
  <c r="F14" i="57" s="1"/>
  <c r="I10" i="70"/>
  <c r="F10" i="57" s="1"/>
  <c r="K75" i="52" s="1"/>
  <c r="I10" i="67"/>
  <c r="F13" i="57" s="1"/>
  <c r="I10" i="68"/>
  <c r="F12" i="57" s="1"/>
  <c r="K71" i="52" s="1"/>
  <c r="I10" i="65"/>
  <c r="F15" i="57" s="1"/>
  <c r="K65" i="52" s="1"/>
  <c r="M65" i="52" s="1"/>
  <c r="I10" i="69"/>
  <c r="F11" i="57" s="1"/>
  <c r="E9" i="80"/>
  <c r="I9" i="80" s="1"/>
  <c r="E9" i="85"/>
  <c r="Q9" i="79" s="1"/>
  <c r="BQ9" i="80"/>
  <c r="BU9" i="80" s="1"/>
  <c r="BQ9" i="85"/>
  <c r="CK9" i="79" s="1"/>
  <c r="U10" i="80"/>
  <c r="Y10" i="80" s="1"/>
  <c r="U10" i="85"/>
  <c r="AI10" i="79" s="1"/>
  <c r="M10" i="47" s="1"/>
  <c r="BA12" i="80"/>
  <c r="BE12" i="80" s="1"/>
  <c r="BA12" i="85"/>
  <c r="BS12" i="79" s="1"/>
  <c r="Q12" i="47" s="1"/>
  <c r="E13" i="80"/>
  <c r="I13" i="80" s="1"/>
  <c r="E13" i="85"/>
  <c r="Q13" i="79" s="1"/>
  <c r="BQ13" i="80"/>
  <c r="BU13" i="80" s="1"/>
  <c r="BQ13" i="85"/>
  <c r="CK13" i="79" s="1"/>
  <c r="U14" i="80"/>
  <c r="Y14" i="80" s="1"/>
  <c r="U14" i="85"/>
  <c r="AI14" i="79" s="1"/>
  <c r="M14" i="47" s="1"/>
  <c r="E17" i="80"/>
  <c r="I17" i="80" s="1"/>
  <c r="E17" i="85"/>
  <c r="Q17" i="79" s="1"/>
  <c r="BQ17" i="80"/>
  <c r="BU17" i="80" s="1"/>
  <c r="BQ17" i="85"/>
  <c r="CK17" i="79" s="1"/>
  <c r="U18" i="80"/>
  <c r="Y18" i="80" s="1"/>
  <c r="U18" i="85"/>
  <c r="AI18" i="79" s="1"/>
  <c r="M18" i="47" s="1"/>
  <c r="I31" i="100"/>
  <c r="I23" i="100"/>
  <c r="I42" i="100"/>
  <c r="I32" i="100"/>
  <c r="I24" i="100"/>
  <c r="I43" i="100"/>
  <c r="I33" i="100"/>
  <c r="I25" i="100"/>
  <c r="I44" i="100"/>
  <c r="AY54" i="52"/>
  <c r="AY10" i="52"/>
  <c r="AY64" i="52"/>
  <c r="E10" i="86"/>
  <c r="I15" i="100"/>
  <c r="I8" i="100"/>
  <c r="E8" i="108"/>
  <c r="E10" i="108" s="1"/>
  <c r="E15" i="108"/>
  <c r="E14" i="108"/>
  <c r="Q18" i="147"/>
  <c r="E20" i="109"/>
  <c r="E19" i="109"/>
  <c r="E22" i="109"/>
  <c r="O29" i="147"/>
  <c r="U59" i="56"/>
  <c r="U47" i="56"/>
  <c r="U42" i="56"/>
  <c r="U38" i="56"/>
  <c r="U34" i="56"/>
  <c r="I10" i="59"/>
  <c r="F21" i="57" s="1"/>
  <c r="I10" i="71"/>
  <c r="F9" i="57" s="1"/>
  <c r="I10" i="72"/>
  <c r="F8" i="57" s="1"/>
  <c r="K14" i="56" s="1"/>
  <c r="U61" i="56"/>
  <c r="U57" i="56"/>
  <c r="U45" i="56"/>
  <c r="U40" i="56"/>
  <c r="U36" i="56"/>
  <c r="U14" i="56"/>
  <c r="E37" i="100"/>
  <c r="Q17" i="18"/>
  <c r="S17" i="18" s="1"/>
  <c r="Q28" i="18"/>
  <c r="S28" i="18" s="1"/>
  <c r="Q20" i="18"/>
  <c r="S20" i="18" s="1"/>
  <c r="Q18" i="18"/>
  <c r="S18" i="18" s="1"/>
  <c r="Q28" i="17"/>
  <c r="S28" i="17" s="1"/>
  <c r="Q20" i="17"/>
  <c r="S20" i="17" s="1"/>
  <c r="Q18" i="17"/>
  <c r="S18" i="17" s="1"/>
  <c r="Q17" i="17"/>
  <c r="S17" i="17" s="1"/>
  <c r="Q17" i="16"/>
  <c r="S17" i="16" s="1"/>
  <c r="Q28" i="16"/>
  <c r="S28" i="16" s="1"/>
  <c r="Q20" i="16"/>
  <c r="S20" i="16" s="1"/>
  <c r="Q18" i="16"/>
  <c r="S18" i="16" s="1"/>
  <c r="Q29" i="27"/>
  <c r="S29" i="27" s="1"/>
  <c r="Q21" i="27"/>
  <c r="S21" i="27" s="1"/>
  <c r="Q17" i="27"/>
  <c r="S17" i="27" s="1"/>
  <c r="Q20" i="27"/>
  <c r="S20" i="27" s="1"/>
  <c r="Q18" i="27"/>
  <c r="S18" i="27" s="1"/>
  <c r="E27" i="86"/>
  <c r="E22" i="86"/>
  <c r="E12" i="93"/>
  <c r="M49" i="100"/>
  <c r="M45" i="100"/>
  <c r="U38" i="147"/>
  <c r="M34" i="100" s="1"/>
  <c r="I13" i="61"/>
  <c r="I19" i="57" s="1"/>
  <c r="I13" i="62"/>
  <c r="I18" i="57" s="1"/>
  <c r="I13" i="63"/>
  <c r="I17" i="57" s="1"/>
  <c r="E16" i="93"/>
  <c r="S40" i="147"/>
  <c r="I13" i="64" s="1"/>
  <c r="I16" i="57" s="1"/>
  <c r="Q44" i="147"/>
  <c r="O51" i="147"/>
  <c r="G54" i="100" s="1"/>
  <c r="AC21" i="48"/>
  <c r="AC20" i="48"/>
  <c r="AC19" i="48"/>
  <c r="AC18" i="48"/>
  <c r="AC17" i="48"/>
  <c r="AC16" i="48"/>
  <c r="AC15" i="48"/>
  <c r="AC14" i="48"/>
  <c r="E54" i="100"/>
  <c r="E8" i="2" s="1"/>
  <c r="G951" i="1" s="1"/>
  <c r="S53" i="147"/>
  <c r="Q58" i="147"/>
  <c r="I12" i="65" s="1"/>
  <c r="H15" i="57" s="1"/>
  <c r="U8" i="99"/>
  <c r="AE8" i="83" s="1"/>
  <c r="AS8" i="146"/>
  <c r="AG9" i="99"/>
  <c r="AY9" i="83" s="1"/>
  <c r="AY9" i="146"/>
  <c r="E10" i="80"/>
  <c r="I10" i="80" s="1"/>
  <c r="E10" i="85"/>
  <c r="Q10" i="79" s="1"/>
  <c r="AS10" i="99"/>
  <c r="BS10" i="83" s="1"/>
  <c r="BE10" i="146"/>
  <c r="AM11" i="146"/>
  <c r="BE11" i="99"/>
  <c r="CM11" i="83" s="1"/>
  <c r="U12" i="99"/>
  <c r="AE12" i="83" s="1"/>
  <c r="AS12" i="146"/>
  <c r="AG13" i="99"/>
  <c r="AY13" i="83" s="1"/>
  <c r="AY13" i="146"/>
  <c r="E14" i="80"/>
  <c r="I14" i="80" s="1"/>
  <c r="E14" i="85"/>
  <c r="Q14" i="79" s="1"/>
  <c r="AS14" i="99"/>
  <c r="BS14" i="83" s="1"/>
  <c r="BE14" i="146"/>
  <c r="AM15" i="146"/>
  <c r="BE15" i="99"/>
  <c r="CM15" i="83" s="1"/>
  <c r="U16" i="99"/>
  <c r="AE16" i="83" s="1"/>
  <c r="AS16" i="146"/>
  <c r="AG17" i="99"/>
  <c r="AY17" i="83" s="1"/>
  <c r="AY17" i="146"/>
  <c r="E18" i="80"/>
  <c r="I18" i="80" s="1"/>
  <c r="E18" i="85"/>
  <c r="Q18" i="79" s="1"/>
  <c r="AS18" i="99"/>
  <c r="BS18" i="83" s="1"/>
  <c r="BE18" i="146"/>
  <c r="AM19" i="146"/>
  <c r="BE19" i="99"/>
  <c r="CM19" i="83" s="1"/>
  <c r="U20" i="99"/>
  <c r="AE20" i="83" s="1"/>
  <c r="AS20" i="146"/>
  <c r="AG21" i="99"/>
  <c r="AY21" i="83" s="1"/>
  <c r="AY21" i="146"/>
  <c r="E22" i="80"/>
  <c r="I22" i="80" s="1"/>
  <c r="E22" i="85"/>
  <c r="Q22" i="79" s="1"/>
  <c r="AS22" i="99"/>
  <c r="BS22" i="83" s="1"/>
  <c r="BE22" i="146"/>
  <c r="AM23" i="146"/>
  <c r="BE23" i="99"/>
  <c r="CM23" i="83" s="1"/>
  <c r="U24" i="99"/>
  <c r="AS8" i="145"/>
  <c r="AG25" i="99"/>
  <c r="AY9" i="145"/>
  <c r="AS26" i="99"/>
  <c r="BE10" i="145"/>
  <c r="AM11" i="145"/>
  <c r="BE27" i="99"/>
  <c r="U28" i="99"/>
  <c r="AS12" i="145"/>
  <c r="AG29" i="99"/>
  <c r="AY13" i="145"/>
  <c r="AS30" i="99"/>
  <c r="BE14" i="145"/>
  <c r="AM15" i="145"/>
  <c r="BE31" i="99"/>
  <c r="U32" i="99"/>
  <c r="AS16" i="145"/>
  <c r="AG33" i="99"/>
  <c r="AY17" i="145"/>
  <c r="AS34" i="99"/>
  <c r="BE18" i="145"/>
  <c r="AM19" i="145"/>
  <c r="BE35" i="99"/>
  <c r="U36" i="99"/>
  <c r="AS20" i="145"/>
  <c r="AG37" i="99"/>
  <c r="AY21" i="145"/>
  <c r="AS38" i="99"/>
  <c r="BE22" i="145"/>
  <c r="AM23" i="145"/>
  <c r="BE39" i="99"/>
  <c r="U40" i="99"/>
  <c r="AS24" i="145"/>
  <c r="O25" i="145"/>
  <c r="AQ25" i="145"/>
  <c r="AS25" i="145" s="1"/>
  <c r="U41" i="99"/>
  <c r="AS26" i="145"/>
  <c r="I42" i="99"/>
  <c r="O8" i="144"/>
  <c r="AY42" i="99"/>
  <c r="AU8" i="144"/>
  <c r="BC8" i="144"/>
  <c r="BA42" i="99" s="1"/>
  <c r="I9" i="144"/>
  <c r="AM43" i="99"/>
  <c r="AG9" i="144"/>
  <c r="AO9" i="144"/>
  <c r="AW9" i="144"/>
  <c r="AO43" i="99" s="1"/>
  <c r="AA44" i="99"/>
  <c r="AA10" i="144"/>
  <c r="AI10" i="144"/>
  <c r="AQ10" i="144"/>
  <c r="AC44" i="99" s="1"/>
  <c r="O45" i="99"/>
  <c r="U11" i="144"/>
  <c r="AK11" i="144"/>
  <c r="Q45" i="99" s="1"/>
  <c r="BA11" i="144"/>
  <c r="I46" i="99"/>
  <c r="O12" i="144"/>
  <c r="AY46" i="99"/>
  <c r="AU12" i="144"/>
  <c r="BC12" i="144"/>
  <c r="BA46" i="99" s="1"/>
  <c r="I13" i="144"/>
  <c r="AM47" i="99"/>
  <c r="AG13" i="144"/>
  <c r="AO13" i="144"/>
  <c r="AW13" i="144"/>
  <c r="AO47" i="99" s="1"/>
  <c r="AA48" i="99"/>
  <c r="AA14" i="144"/>
  <c r="AI14" i="144"/>
  <c r="AQ14" i="144"/>
  <c r="AC48" i="99" s="1"/>
  <c r="O49" i="99"/>
  <c r="U15" i="144"/>
  <c r="AK15" i="144"/>
  <c r="Q49" i="99" s="1"/>
  <c r="BA15" i="144"/>
  <c r="I50" i="99"/>
  <c r="O16" i="144"/>
  <c r="AY50" i="99"/>
  <c r="AU16" i="144"/>
  <c r="BC16" i="144"/>
  <c r="BA50" i="99" s="1"/>
  <c r="I17" i="144"/>
  <c r="AM51" i="99"/>
  <c r="AG17" i="144"/>
  <c r="AO17" i="144"/>
  <c r="AW17" i="144"/>
  <c r="AO51" i="99" s="1"/>
  <c r="AA52" i="99"/>
  <c r="AA18" i="144"/>
  <c r="AI18" i="144"/>
  <c r="AQ18" i="144"/>
  <c r="AC52" i="99" s="1"/>
  <c r="O53" i="99"/>
  <c r="U19" i="144"/>
  <c r="AK19" i="144"/>
  <c r="Q53" i="99" s="1"/>
  <c r="BA19" i="144"/>
  <c r="I54" i="99"/>
  <c r="O20" i="144"/>
  <c r="AY54" i="99"/>
  <c r="AU20" i="144"/>
  <c r="BC20" i="144"/>
  <c r="BA54" i="99" s="1"/>
  <c r="I21" i="144"/>
  <c r="AM55" i="99"/>
  <c r="AG21" i="144"/>
  <c r="AO21" i="144"/>
  <c r="AW21" i="144"/>
  <c r="AO55" i="99" s="1"/>
  <c r="AA56" i="99"/>
  <c r="AA22" i="144"/>
  <c r="AI22" i="144"/>
  <c r="AQ22" i="144"/>
  <c r="AC56" i="99" s="1"/>
  <c r="O57" i="99"/>
  <c r="U23" i="144"/>
  <c r="AK23" i="144"/>
  <c r="Q57" i="99" s="1"/>
  <c r="BA23" i="144"/>
  <c r="I58" i="99"/>
  <c r="O24" i="144"/>
  <c r="AY58" i="99"/>
  <c r="AU24" i="144"/>
  <c r="BC24" i="144"/>
  <c r="BA58" i="99" s="1"/>
  <c r="Y25" i="144"/>
  <c r="AI59" i="99" s="1"/>
  <c r="AM59" i="99" s="1"/>
  <c r="AA60" i="99"/>
  <c r="AA26" i="144"/>
  <c r="AI26" i="144"/>
  <c r="AQ26" i="144"/>
  <c r="AC60" i="99" s="1"/>
  <c r="E8" i="81"/>
  <c r="I8" i="81" s="1"/>
  <c r="E8" i="82"/>
  <c r="I8" i="82" s="1"/>
  <c r="E8" i="83"/>
  <c r="E8" i="84"/>
  <c r="AO8" i="143"/>
  <c r="AM9" i="143"/>
  <c r="AK10" i="143"/>
  <c r="AI11" i="143"/>
  <c r="AI13" i="143"/>
  <c r="AO14" i="143"/>
  <c r="E12" i="81"/>
  <c r="I12" i="81" s="1"/>
  <c r="E12" i="82"/>
  <c r="I12" i="82" s="1"/>
  <c r="E12" i="83"/>
  <c r="I12" i="83" s="1"/>
  <c r="M12" i="83" s="1"/>
  <c r="E12" i="84"/>
  <c r="AO16" i="143"/>
  <c r="AM17" i="143"/>
  <c r="AK18" i="143"/>
  <c r="AI19" i="143"/>
  <c r="AI21" i="143"/>
  <c r="E17" i="81"/>
  <c r="I17" i="81" s="1"/>
  <c r="E17" i="82"/>
  <c r="I17" i="82" s="1"/>
  <c r="E17" i="83"/>
  <c r="E17" i="84"/>
  <c r="AO22" i="143"/>
  <c r="AI25" i="143"/>
  <c r="E20" i="81"/>
  <c r="I20" i="81" s="1"/>
  <c r="E20" i="82"/>
  <c r="I20" i="82" s="1"/>
  <c r="E20" i="83"/>
  <c r="E20" i="84"/>
  <c r="AO26" i="143"/>
  <c r="AK28" i="143"/>
  <c r="AI29" i="143"/>
  <c r="AK8" i="142"/>
  <c r="E8" i="90" s="1"/>
  <c r="AI9" i="142"/>
  <c r="AO10" i="142"/>
  <c r="AA11" i="142"/>
  <c r="AO11" i="142" s="1"/>
  <c r="E9" i="88" s="1"/>
  <c r="I10" i="92"/>
  <c r="AO12" i="142"/>
  <c r="E10" i="88" s="1"/>
  <c r="AM13" i="142"/>
  <c r="AK14" i="142"/>
  <c r="AI15" i="142"/>
  <c r="E11" i="91" s="1"/>
  <c r="AK16" i="142"/>
  <c r="E12" i="90" s="1"/>
  <c r="AI17" i="142"/>
  <c r="AO18" i="142"/>
  <c r="AM19" i="142"/>
  <c r="E13" i="89" s="1"/>
  <c r="I14" i="92"/>
  <c r="O14" i="92"/>
  <c r="AO20" i="142"/>
  <c r="E14" i="88" s="1"/>
  <c r="AM21" i="142"/>
  <c r="E15" i="89" s="1"/>
  <c r="AK22" i="142"/>
  <c r="E17" i="90" s="1"/>
  <c r="AI23" i="142"/>
  <c r="E16" i="91" s="1"/>
  <c r="I18" i="92"/>
  <c r="AO24" i="142"/>
  <c r="E18" i="88" s="1"/>
  <c r="AM25" i="142"/>
  <c r="E19" i="89" s="1"/>
  <c r="AK26" i="142"/>
  <c r="E20" i="90" s="1"/>
  <c r="AI27" i="142"/>
  <c r="E21" i="91" s="1"/>
  <c r="AO28" i="142"/>
  <c r="AM29" i="142"/>
  <c r="AK8" i="138"/>
  <c r="AM8" i="138" s="1"/>
  <c r="DU8" i="138"/>
  <c r="EK8" i="138"/>
  <c r="FA8" i="138"/>
  <c r="FG8" i="138" s="1"/>
  <c r="S9" i="138"/>
  <c r="U9" i="138" s="1"/>
  <c r="DC9" i="138"/>
  <c r="DS9" i="138"/>
  <c r="EI9" i="138"/>
  <c r="EO9" i="138" s="1"/>
  <c r="EQ9" i="138" s="1"/>
  <c r="DA10" i="138"/>
  <c r="DQ10" i="138"/>
  <c r="FE10" i="138"/>
  <c r="CY11" i="138"/>
  <c r="DE11" i="138" s="1"/>
  <c r="DG11" i="138" s="1"/>
  <c r="EM11" i="138"/>
  <c r="FC11" i="138"/>
  <c r="AK12" i="138"/>
  <c r="AM12" i="138" s="1"/>
  <c r="DU12" i="138"/>
  <c r="EK12" i="138"/>
  <c r="FA12" i="138"/>
  <c r="S13" i="138"/>
  <c r="U13" i="138" s="1"/>
  <c r="DC13" i="138"/>
  <c r="DS13" i="138"/>
  <c r="EI13" i="138"/>
  <c r="EO13" i="138" s="1"/>
  <c r="EQ13" i="138" s="1"/>
  <c r="DA14" i="138"/>
  <c r="DQ14" i="138"/>
  <c r="FE14" i="138"/>
  <c r="CY15" i="138"/>
  <c r="DE15" i="138" s="1"/>
  <c r="DG15" i="138" s="1"/>
  <c r="EM15" i="138"/>
  <c r="FC15" i="138"/>
  <c r="AK16" i="138"/>
  <c r="AM16" i="138" s="1"/>
  <c r="DU16" i="138"/>
  <c r="EK16" i="138"/>
  <c r="FA16" i="138"/>
  <c r="S17" i="138"/>
  <c r="U17" i="138" s="1"/>
  <c r="DC17" i="138"/>
  <c r="DS17" i="138"/>
  <c r="EI17" i="138"/>
  <c r="EO17" i="138" s="1"/>
  <c r="EQ17" i="138" s="1"/>
  <c r="DA18" i="138"/>
  <c r="DQ18" i="138"/>
  <c r="FE18" i="138"/>
  <c r="CY19" i="138"/>
  <c r="DE19" i="138" s="1"/>
  <c r="DG19" i="138" s="1"/>
  <c r="EM19" i="138"/>
  <c r="FC19" i="138"/>
  <c r="AK20" i="138"/>
  <c r="AM20" i="138" s="1"/>
  <c r="DU20" i="138"/>
  <c r="EK20" i="138"/>
  <c r="FA20" i="138"/>
  <c r="S21" i="138"/>
  <c r="U21" i="138" s="1"/>
  <c r="DC21" i="138"/>
  <c r="DS21" i="138"/>
  <c r="EI21" i="138"/>
  <c r="EO21" i="138" s="1"/>
  <c r="EQ21" i="138" s="1"/>
  <c r="DA22" i="138"/>
  <c r="DQ22" i="138"/>
  <c r="FE22" i="138"/>
  <c r="CY23" i="138"/>
  <c r="DE23" i="138" s="1"/>
  <c r="DG23" i="138" s="1"/>
  <c r="AA23" i="83" s="1"/>
  <c r="EM23" i="138"/>
  <c r="FC23" i="138"/>
  <c r="M12" i="135"/>
  <c r="E24" i="135"/>
  <c r="G8" i="56"/>
  <c r="E8" i="105"/>
  <c r="G10" i="56"/>
  <c r="E10" i="105"/>
  <c r="E10" i="102"/>
  <c r="G10" i="102" s="1"/>
  <c r="G26" i="102" s="1"/>
  <c r="G12" i="56"/>
  <c r="E12" i="105"/>
  <c r="M14" i="56"/>
  <c r="G15" i="54"/>
  <c r="G14" i="105"/>
  <c r="G16" i="54"/>
  <c r="G15" i="105"/>
  <c r="E11" i="75"/>
  <c r="E17" i="102"/>
  <c r="O17" i="102" s="1"/>
  <c r="I17" i="17"/>
  <c r="M17" i="17" s="1"/>
  <c r="E21" i="102"/>
  <c r="S21" i="102" s="1"/>
  <c r="G25" i="105"/>
  <c r="I17" i="13"/>
  <c r="M17" i="13" s="1"/>
  <c r="E25" i="102"/>
  <c r="AA25" i="102" s="1"/>
  <c r="CM49" i="134"/>
  <c r="G32" i="56" s="1"/>
  <c r="I38" i="54"/>
  <c r="G38" i="54"/>
  <c r="CM54" i="133"/>
  <c r="E25" i="75" s="1"/>
  <c r="CM68" i="133"/>
  <c r="BM68" i="52"/>
  <c r="Y68" i="52"/>
  <c r="BC68" i="52"/>
  <c r="AM68" i="52"/>
  <c r="CG68" i="52"/>
  <c r="BQ68" i="52"/>
  <c r="AS68" i="52"/>
  <c r="AC68" i="52"/>
  <c r="BW68" i="52"/>
  <c r="BG68" i="52"/>
  <c r="AI68" i="52"/>
  <c r="Q68" i="52"/>
  <c r="I72" i="52"/>
  <c r="I78" i="52" s="1"/>
  <c r="I79" i="52" s="1"/>
  <c r="E26" i="105"/>
  <c r="I12" i="48"/>
  <c r="G12" i="48"/>
  <c r="E10" i="78"/>
  <c r="I14" i="48"/>
  <c r="E15" i="78"/>
  <c r="I122" i="11"/>
  <c r="G122" i="11"/>
  <c r="I8" i="19"/>
  <c r="E24" i="78"/>
  <c r="I8" i="26"/>
  <c r="G28" i="105"/>
  <c r="AA47" i="130"/>
  <c r="M8" i="15"/>
  <c r="I15" i="14"/>
  <c r="M8" i="14"/>
  <c r="M15" i="14" s="1"/>
  <c r="E30" i="10" s="1"/>
  <c r="CK9" i="129"/>
  <c r="CK26" i="129" s="1"/>
  <c r="E10" i="113" s="1"/>
  <c r="E11" i="113" s="1"/>
  <c r="CK13" i="129"/>
  <c r="CK17" i="129"/>
  <c r="CK21" i="129"/>
  <c r="CK25" i="129"/>
  <c r="CE26" i="129"/>
  <c r="CK29" i="129"/>
  <c r="BY31" i="129"/>
  <c r="CG31" i="129"/>
  <c r="I8" i="45"/>
  <c r="E15" i="104"/>
  <c r="I8" i="41"/>
  <c r="E19" i="104"/>
  <c r="I8" i="37"/>
  <c r="E23" i="104"/>
  <c r="I8" i="33"/>
  <c r="E27" i="104"/>
  <c r="I8" i="30"/>
  <c r="E31" i="104"/>
  <c r="AA33" i="128"/>
  <c r="I9" i="23"/>
  <c r="M9" i="23" s="1"/>
  <c r="E35" i="104"/>
  <c r="I16" i="27"/>
  <c r="M16" i="27" s="1"/>
  <c r="E39" i="104"/>
  <c r="AA49" i="127"/>
  <c r="E43" i="117" s="1"/>
  <c r="E45" i="117" s="1"/>
  <c r="O49" i="126"/>
  <c r="AA33" i="125"/>
  <c r="E23" i="114" s="1"/>
  <c r="E25" i="114" s="1"/>
  <c r="E26" i="114" s="1"/>
  <c r="G36" i="114" s="1"/>
  <c r="I41" i="37" s="1"/>
  <c r="M41" i="37" s="1"/>
  <c r="AA8" i="124"/>
  <c r="G30" i="112"/>
  <c r="E47" i="96" s="1"/>
  <c r="G38" i="112"/>
  <c r="I32" i="13" s="1"/>
  <c r="M32" i="13" s="1"/>
  <c r="G46" i="112"/>
  <c r="I146" i="11" s="1"/>
  <c r="AA36" i="123"/>
  <c r="E21" i="112" s="1"/>
  <c r="E22" i="112" s="1"/>
  <c r="G37" i="112" s="1"/>
  <c r="E13" i="97" s="1"/>
  <c r="K11" i="122"/>
  <c r="G13" i="98" s="1"/>
  <c r="E39" i="122"/>
  <c r="E52" i="122" s="1"/>
  <c r="I11" i="98"/>
  <c r="I15" i="98"/>
  <c r="I19" i="98"/>
  <c r="I28" i="98"/>
  <c r="E41" i="98"/>
  <c r="I48" i="98"/>
  <c r="E22" i="118"/>
  <c r="E8" i="117"/>
  <c r="E23" i="117"/>
  <c r="E67" i="114"/>
  <c r="E71" i="114"/>
  <c r="E73" i="114"/>
  <c r="E75" i="114"/>
  <c r="E14" i="113"/>
  <c r="E86" i="113"/>
  <c r="Q28" i="102"/>
  <c r="Y28" i="102"/>
  <c r="AU67" i="52"/>
  <c r="AY67" i="52" s="1"/>
  <c r="AU68" i="52"/>
  <c r="AY68" i="52" s="1"/>
  <c r="AU69" i="52"/>
  <c r="AY69" i="52" s="1"/>
  <c r="AU70" i="52"/>
  <c r="AY70" i="52" s="1"/>
  <c r="AU66" i="52"/>
  <c r="AY66" i="52" s="1"/>
  <c r="G16" i="3"/>
  <c r="G662" i="1" s="1"/>
  <c r="K16" i="83"/>
  <c r="G24" i="3"/>
  <c r="G894" i="1" s="1"/>
  <c r="K22" i="83"/>
  <c r="G25" i="3"/>
  <c r="G923" i="1" s="1"/>
  <c r="K23" i="83"/>
  <c r="G32" i="100"/>
  <c r="G24" i="100"/>
  <c r="G43" i="100"/>
  <c r="I11" i="65"/>
  <c r="G15" i="57" s="1"/>
  <c r="I11" i="69"/>
  <c r="G11" i="57" s="1"/>
  <c r="I11" i="66"/>
  <c r="G14" i="57" s="1"/>
  <c r="I11" i="70"/>
  <c r="G10" i="57" s="1"/>
  <c r="E9" i="86"/>
  <c r="G15" i="100"/>
  <c r="I11" i="67"/>
  <c r="G13" i="57" s="1"/>
  <c r="I11" i="68"/>
  <c r="G12" i="57" s="1"/>
  <c r="E8" i="109"/>
  <c r="E10" i="109" s="1"/>
  <c r="E21" i="109" s="1"/>
  <c r="G8" i="100"/>
  <c r="K44" i="100"/>
  <c r="K33" i="100"/>
  <c r="K25" i="100"/>
  <c r="E14" i="107"/>
  <c r="E15" i="107"/>
  <c r="E21" i="108"/>
  <c r="E20" i="108"/>
  <c r="E19" i="108"/>
  <c r="E22" i="108"/>
  <c r="E18" i="108"/>
  <c r="I12" i="72"/>
  <c r="H8" i="57" s="1"/>
  <c r="U63" i="56"/>
  <c r="U55" i="56"/>
  <c r="U51" i="56"/>
  <c r="U53" i="56"/>
  <c r="I12" i="59"/>
  <c r="H21" i="57" s="1"/>
  <c r="I12" i="71"/>
  <c r="H9" i="57" s="1"/>
  <c r="I37" i="100"/>
  <c r="G35" i="100"/>
  <c r="G36" i="100" s="1"/>
  <c r="I14" i="62"/>
  <c r="J18" i="57" s="1"/>
  <c r="I14" i="63"/>
  <c r="J17" i="57" s="1"/>
  <c r="I14" i="61"/>
  <c r="J19" i="57" s="1"/>
  <c r="E17" i="93"/>
  <c r="AK11" i="48"/>
  <c r="AK10" i="48"/>
  <c r="I10" i="60"/>
  <c r="F20" i="57" s="1"/>
  <c r="AS9" i="146"/>
  <c r="BE11" i="146"/>
  <c r="AM12" i="146"/>
  <c r="BE15" i="146"/>
  <c r="AS17" i="146"/>
  <c r="AY18" i="146"/>
  <c r="E19" i="80"/>
  <c r="I19" i="80" s="1"/>
  <c r="E19" i="85"/>
  <c r="Q19" i="79" s="1"/>
  <c r="BQ19" i="80"/>
  <c r="BU19" i="80" s="1"/>
  <c r="BQ19" i="85"/>
  <c r="CK19" i="79" s="1"/>
  <c r="U20" i="80"/>
  <c r="Y20" i="80" s="1"/>
  <c r="U20" i="85"/>
  <c r="AI20" i="79" s="1"/>
  <c r="M20" i="47" s="1"/>
  <c r="AS21" i="146"/>
  <c r="AY22" i="146"/>
  <c r="I10" i="58"/>
  <c r="F23" i="57" s="1"/>
  <c r="E23" i="80"/>
  <c r="I23" i="80" s="1"/>
  <c r="E23" i="85"/>
  <c r="Q23" i="79" s="1"/>
  <c r="BE23" i="146"/>
  <c r="AM8" i="145"/>
  <c r="AY10" i="145"/>
  <c r="BE11" i="145"/>
  <c r="AM12" i="145"/>
  <c r="AS13" i="145"/>
  <c r="AY14" i="145"/>
  <c r="BE15" i="145"/>
  <c r="AM16" i="145"/>
  <c r="AS17" i="145"/>
  <c r="AY18" i="145"/>
  <c r="Q25" i="29"/>
  <c r="Q19" i="29"/>
  <c r="BE19" i="145"/>
  <c r="AM20" i="145"/>
  <c r="AS21" i="145"/>
  <c r="AY22" i="145"/>
  <c r="BE23" i="145"/>
  <c r="AM24" i="145"/>
  <c r="AK25" i="145"/>
  <c r="AM25" i="145" s="1"/>
  <c r="AM26" i="145"/>
  <c r="I8" i="144"/>
  <c r="AG8" i="144"/>
  <c r="AO8" i="144"/>
  <c r="AW8" i="144"/>
  <c r="AO42" i="99" s="1"/>
  <c r="AI9" i="144"/>
  <c r="AQ9" i="144"/>
  <c r="AC43" i="99" s="1"/>
  <c r="AK10" i="144"/>
  <c r="Q44" i="99" s="1"/>
  <c r="BA10" i="144"/>
  <c r="K11" i="3"/>
  <c r="G519" i="1" s="1"/>
  <c r="Q11" i="92"/>
  <c r="AU11" i="144"/>
  <c r="BC11" i="144"/>
  <c r="BA45" i="99" s="1"/>
  <c r="E12" i="87"/>
  <c r="AU12" i="92"/>
  <c r="AY12" i="92" s="1"/>
  <c r="AO12" i="144"/>
  <c r="AW12" i="144"/>
  <c r="AO46" i="99" s="1"/>
  <c r="AI13" i="144"/>
  <c r="AQ13" i="144"/>
  <c r="AC47" i="99" s="1"/>
  <c r="AK14" i="144"/>
  <c r="Q48" i="99" s="1"/>
  <c r="BA14" i="144"/>
  <c r="K15" i="3"/>
  <c r="G635" i="1" s="1"/>
  <c r="Q15" i="92"/>
  <c r="AU15" i="144"/>
  <c r="BC15" i="144"/>
  <c r="BA49" i="99" s="1"/>
  <c r="Q14" i="14"/>
  <c r="S14" i="14" s="1"/>
  <c r="Q12" i="14"/>
  <c r="S12" i="14" s="1"/>
  <c r="Q10" i="14"/>
  <c r="S10" i="14" s="1"/>
  <c r="Q8" i="14"/>
  <c r="S8" i="14" s="1"/>
  <c r="Q13" i="14"/>
  <c r="S13" i="14" s="1"/>
  <c r="Q11" i="14"/>
  <c r="S11" i="14" s="1"/>
  <c r="Q9" i="14"/>
  <c r="S9" i="14" s="1"/>
  <c r="E16" i="87"/>
  <c r="AU16" i="92"/>
  <c r="AY16" i="92" s="1"/>
  <c r="AO16" i="144"/>
  <c r="AW16" i="144"/>
  <c r="AO50" i="99" s="1"/>
  <c r="AI17" i="144"/>
  <c r="AQ17" i="144"/>
  <c r="AC51" i="99" s="1"/>
  <c r="AK18" i="144"/>
  <c r="Q52" i="99" s="1"/>
  <c r="BA18" i="144"/>
  <c r="K19" i="3"/>
  <c r="G751" i="1" s="1"/>
  <c r="Q19" i="92"/>
  <c r="AU19" i="144"/>
  <c r="BC19" i="144"/>
  <c r="BA53" i="99" s="1"/>
  <c r="E20" i="87"/>
  <c r="AU20" i="92"/>
  <c r="AY20" i="92" s="1"/>
  <c r="AO20" i="144"/>
  <c r="AW20" i="144"/>
  <c r="AO54" i="99" s="1"/>
  <c r="AI21" i="144"/>
  <c r="AQ21" i="144"/>
  <c r="AC55" i="99" s="1"/>
  <c r="AK22" i="144"/>
  <c r="Q56" i="99" s="1"/>
  <c r="BA22" i="144"/>
  <c r="AU23" i="144"/>
  <c r="BC23" i="144"/>
  <c r="BA57" i="99" s="1"/>
  <c r="AO24" i="144"/>
  <c r="AW24" i="144"/>
  <c r="AO58" i="99" s="1"/>
  <c r="AK26" i="144"/>
  <c r="Q60" i="99" s="1"/>
  <c r="BA26" i="144"/>
  <c r="AO9" i="143"/>
  <c r="AK11" i="143"/>
  <c r="AK13" i="143"/>
  <c r="E11" i="81"/>
  <c r="I11" i="81" s="1"/>
  <c r="E11" i="82"/>
  <c r="I11" i="82" s="1"/>
  <c r="E11" i="83"/>
  <c r="E11" i="84"/>
  <c r="AO15" i="143"/>
  <c r="AO17" i="143"/>
  <c r="AK19" i="143"/>
  <c r="AK21" i="143"/>
  <c r="E16" i="81"/>
  <c r="I16" i="81" s="1"/>
  <c r="E16" i="82"/>
  <c r="I16" i="82" s="1"/>
  <c r="E16" i="83"/>
  <c r="I16" i="83" s="1"/>
  <c r="M16" i="83" s="1"/>
  <c r="E16" i="84"/>
  <c r="AO23" i="143"/>
  <c r="AK25" i="143"/>
  <c r="E21" i="81"/>
  <c r="I21" i="81" s="1"/>
  <c r="E21" i="82"/>
  <c r="I21" i="82" s="1"/>
  <c r="E21" i="83"/>
  <c r="E21" i="84"/>
  <c r="AO27" i="143"/>
  <c r="AK29" i="143"/>
  <c r="AK9" i="142"/>
  <c r="AO13" i="142"/>
  <c r="AK15" i="142"/>
  <c r="E11" i="90" s="1"/>
  <c r="I13" i="92"/>
  <c r="AO19" i="142"/>
  <c r="E13" i="88" s="1"/>
  <c r="I15" i="92"/>
  <c r="AO21" i="142"/>
  <c r="E15" i="88" s="1"/>
  <c r="AK23" i="142"/>
  <c r="E16" i="90" s="1"/>
  <c r="I19" i="92"/>
  <c r="AO25" i="142"/>
  <c r="E19" i="88" s="1"/>
  <c r="AK27" i="142"/>
  <c r="E21" i="90" s="1"/>
  <c r="AO29" i="142"/>
  <c r="M31" i="142"/>
  <c r="O31" i="142" s="1"/>
  <c r="FC8" i="138"/>
  <c r="AK9" i="138"/>
  <c r="AM9" i="138" s="1"/>
  <c r="DU9" i="138"/>
  <c r="FA9" i="138"/>
  <c r="FG9" i="138" s="1"/>
  <c r="FI9" i="138" s="1"/>
  <c r="S10" i="138"/>
  <c r="U10" i="138" s="1"/>
  <c r="DS10" i="138"/>
  <c r="EI10" i="138"/>
  <c r="EO10" i="138" s="1"/>
  <c r="EQ10" i="138" s="1"/>
  <c r="DQ11" i="138"/>
  <c r="DW11" i="138" s="1"/>
  <c r="DY11" i="138" s="1"/>
  <c r="FE11" i="138"/>
  <c r="FC12" i="138"/>
  <c r="AK13" i="138"/>
  <c r="AM13" i="138" s="1"/>
  <c r="DU13" i="138"/>
  <c r="FA13" i="138"/>
  <c r="FG13" i="138" s="1"/>
  <c r="FI13" i="138" s="1"/>
  <c r="DS14" i="138"/>
  <c r="EI14" i="138"/>
  <c r="EO14" i="138" s="1"/>
  <c r="EQ14" i="138" s="1"/>
  <c r="DQ15" i="138"/>
  <c r="DW15" i="138" s="1"/>
  <c r="DY15" i="138" s="1"/>
  <c r="FE15" i="138"/>
  <c r="FC16" i="138"/>
  <c r="AK17" i="138"/>
  <c r="AM17" i="138" s="1"/>
  <c r="DU17" i="138"/>
  <c r="FA17" i="138"/>
  <c r="FG17" i="138" s="1"/>
  <c r="FI17" i="138" s="1"/>
  <c r="S18" i="138"/>
  <c r="U18" i="138" s="1"/>
  <c r="DS18" i="138"/>
  <c r="EI18" i="138"/>
  <c r="EO18" i="138" s="1"/>
  <c r="EQ18" i="138" s="1"/>
  <c r="DQ19" i="138"/>
  <c r="DW19" i="138" s="1"/>
  <c r="DY19" i="138" s="1"/>
  <c r="FE19" i="138"/>
  <c r="FC20" i="138"/>
  <c r="AK21" i="138"/>
  <c r="AM21" i="138" s="1"/>
  <c r="DU21" i="138"/>
  <c r="FA21" i="138"/>
  <c r="FG21" i="138" s="1"/>
  <c r="FI21" i="138" s="1"/>
  <c r="S22" i="138"/>
  <c r="U22" i="138" s="1"/>
  <c r="DS22" i="138"/>
  <c r="EI22" i="138"/>
  <c r="EO22" i="138" s="1"/>
  <c r="EQ22" i="138" s="1"/>
  <c r="DQ23" i="138"/>
  <c r="DW23" i="138" s="1"/>
  <c r="DY23" i="138" s="1"/>
  <c r="AU23" i="83" s="1"/>
  <c r="FE23" i="138"/>
  <c r="G9" i="135"/>
  <c r="Q14" i="19"/>
  <c r="Q12" i="19"/>
  <c r="Q10" i="19"/>
  <c r="Q8" i="19"/>
  <c r="Q13" i="19"/>
  <c r="Q11" i="19"/>
  <c r="Q9" i="19"/>
  <c r="Q36" i="24"/>
  <c r="Q34" i="24"/>
  <c r="Q32" i="24"/>
  <c r="Q29" i="24"/>
  <c r="Q27" i="24"/>
  <c r="Q25" i="24"/>
  <c r="Q23" i="24"/>
  <c r="Q21" i="24"/>
  <c r="Q19" i="24"/>
  <c r="Q17" i="24"/>
  <c r="Q15" i="24"/>
  <c r="Q13" i="24"/>
  <c r="Q11" i="24"/>
  <c r="Q9" i="24"/>
  <c r="Q89" i="25"/>
  <c r="Q87" i="25"/>
  <c r="Q85" i="25"/>
  <c r="Q83" i="25"/>
  <c r="Q81" i="25"/>
  <c r="Q79" i="25"/>
  <c r="Q77" i="25"/>
  <c r="Q75" i="25"/>
  <c r="Q73" i="25"/>
  <c r="Q71" i="25"/>
  <c r="Q69" i="25"/>
  <c r="Q61" i="25"/>
  <c r="Q47" i="25"/>
  <c r="Q45" i="25"/>
  <c r="Q43" i="25"/>
  <c r="Q41" i="25"/>
  <c r="Q39" i="25"/>
  <c r="Q37" i="25"/>
  <c r="Q35" i="25"/>
  <c r="Q33" i="25"/>
  <c r="Q31" i="25"/>
  <c r="Q29" i="25"/>
  <c r="Q27" i="25"/>
  <c r="Q19" i="25"/>
  <c r="Q37" i="24"/>
  <c r="Q35" i="24"/>
  <c r="Q33" i="24"/>
  <c r="Q30" i="24"/>
  <c r="Q28" i="24"/>
  <c r="Q26" i="24"/>
  <c r="Q24" i="24"/>
  <c r="Q22" i="24"/>
  <c r="Q20" i="24"/>
  <c r="Q18" i="24"/>
  <c r="Q16" i="24"/>
  <c r="Q14" i="24"/>
  <c r="Q12" i="24"/>
  <c r="Q10" i="24"/>
  <c r="Q8" i="24"/>
  <c r="Q88" i="25"/>
  <c r="Q86" i="25"/>
  <c r="Q84" i="25"/>
  <c r="Q82" i="25"/>
  <c r="Q80" i="25"/>
  <c r="Q78" i="25"/>
  <c r="Q76" i="25"/>
  <c r="Q74" i="25"/>
  <c r="Q72" i="25"/>
  <c r="Q70" i="25"/>
  <c r="Q62" i="25"/>
  <c r="Q60" i="25"/>
  <c r="Q46" i="25"/>
  <c r="Q44" i="25"/>
  <c r="Q42" i="25"/>
  <c r="Q40" i="25"/>
  <c r="Q38" i="25"/>
  <c r="Q36" i="25"/>
  <c r="Q34" i="25"/>
  <c r="Q32" i="25"/>
  <c r="Q30" i="25"/>
  <c r="Q28" i="25"/>
  <c r="Q20" i="25"/>
  <c r="Q18" i="25"/>
  <c r="Q13" i="20"/>
  <c r="S13" i="20" s="1"/>
  <c r="Q11" i="20"/>
  <c r="S11" i="20" s="1"/>
  <c r="Q9" i="20"/>
  <c r="S9" i="20" s="1"/>
  <c r="Q14" i="20"/>
  <c r="S14" i="20" s="1"/>
  <c r="Q12" i="20"/>
  <c r="S12" i="20" s="1"/>
  <c r="Q10" i="20"/>
  <c r="S10" i="20" s="1"/>
  <c r="Q8" i="20"/>
  <c r="S8" i="20" s="1"/>
  <c r="S15" i="20" s="1"/>
  <c r="E41" i="8" s="1"/>
  <c r="G8" i="54"/>
  <c r="G8" i="105"/>
  <c r="G16" i="105" s="1"/>
  <c r="E9" i="102" s="1"/>
  <c r="I9" i="102" s="1"/>
  <c r="I30" i="102" s="1"/>
  <c r="G10" i="54"/>
  <c r="E11" i="102"/>
  <c r="I11" i="102" s="1"/>
  <c r="I26" i="102" s="1"/>
  <c r="G10" i="105"/>
  <c r="G12" i="54"/>
  <c r="G12" i="105"/>
  <c r="G21" i="11"/>
  <c r="E12" i="102"/>
  <c r="G22" i="11"/>
  <c r="E14" i="102"/>
  <c r="E12" i="74"/>
  <c r="E18" i="102"/>
  <c r="AC18" i="102" s="1"/>
  <c r="I17" i="16"/>
  <c r="M17" i="16" s="1"/>
  <c r="E22" i="102"/>
  <c r="U22" i="102" s="1"/>
  <c r="CM88" i="134"/>
  <c r="M75" i="52"/>
  <c r="BW69" i="52"/>
  <c r="BG69" i="52"/>
  <c r="AI69" i="52"/>
  <c r="Q69" i="52"/>
  <c r="BM69" i="52"/>
  <c r="AW69" i="52"/>
  <c r="Y69" i="52"/>
  <c r="BC69" i="52"/>
  <c r="AM69" i="52"/>
  <c r="CG69" i="52"/>
  <c r="BQ69" i="52"/>
  <c r="AS69" i="52"/>
  <c r="AC69" i="52"/>
  <c r="I73" i="52"/>
  <c r="E30" i="105"/>
  <c r="I30" i="105" s="1"/>
  <c r="K30" i="105" s="1"/>
  <c r="G42" i="50"/>
  <c r="G27" i="105"/>
  <c r="G45" i="50"/>
  <c r="I45" i="50"/>
  <c r="CM42" i="132"/>
  <c r="CM48" i="132"/>
  <c r="G107" i="11"/>
  <c r="I107" i="11"/>
  <c r="E16" i="78"/>
  <c r="AA17" i="130"/>
  <c r="M8" i="18"/>
  <c r="AA57" i="130"/>
  <c r="AA75" i="130"/>
  <c r="CK12" i="129"/>
  <c r="CK20" i="129"/>
  <c r="CK24" i="129"/>
  <c r="BY26" i="129"/>
  <c r="CG26" i="129"/>
  <c r="CK28" i="129"/>
  <c r="CK31" i="129" s="1"/>
  <c r="E53" i="114" s="1"/>
  <c r="CA31" i="129"/>
  <c r="I9" i="50"/>
  <c r="G9" i="50"/>
  <c r="G64" i="50" s="1"/>
  <c r="I8" i="44"/>
  <c r="E16" i="104"/>
  <c r="I8" i="40"/>
  <c r="E20" i="104"/>
  <c r="I8" i="36"/>
  <c r="E24" i="104"/>
  <c r="I8" i="32"/>
  <c r="E28" i="104"/>
  <c r="I8" i="25"/>
  <c r="E32" i="105"/>
  <c r="E32" i="104"/>
  <c r="E76" i="74"/>
  <c r="E73" i="74"/>
  <c r="E36" i="104"/>
  <c r="I16" i="26"/>
  <c r="M16" i="26" s="1"/>
  <c r="E40" i="104"/>
  <c r="I49" i="126"/>
  <c r="G23" i="112"/>
  <c r="E32" i="96" s="1"/>
  <c r="G27" i="112"/>
  <c r="E43" i="96" s="1"/>
  <c r="G31" i="112"/>
  <c r="E48" i="96" s="1"/>
  <c r="G35" i="112"/>
  <c r="G39" i="112"/>
  <c r="I32" i="16" s="1"/>
  <c r="M32" i="16" s="1"/>
  <c r="G43" i="112"/>
  <c r="E60" i="96" s="1"/>
  <c r="G47" i="112"/>
  <c r="E62" i="96" s="1"/>
  <c r="K8" i="122"/>
  <c r="K39" i="122" s="1"/>
  <c r="K52" i="122" s="1"/>
  <c r="G24" i="98"/>
  <c r="I35" i="98"/>
  <c r="I14" i="98"/>
  <c r="I18" i="98"/>
  <c r="I24" i="98"/>
  <c r="I27" i="98"/>
  <c r="I31" i="98"/>
  <c r="I36" i="98"/>
  <c r="E16" i="119"/>
  <c r="I65" i="50" s="1"/>
  <c r="E20" i="119"/>
  <c r="E21" i="119" s="1"/>
  <c r="E23" i="119" s="1"/>
  <c r="E15" i="118"/>
  <c r="E23" i="118"/>
  <c r="E17" i="117"/>
  <c r="E54" i="117"/>
  <c r="E41" i="115"/>
  <c r="E50" i="115" s="1"/>
  <c r="E19" i="114"/>
  <c r="E150" i="113"/>
  <c r="E17" i="110"/>
  <c r="E16" i="110"/>
  <c r="I80" i="95"/>
  <c r="I79" i="95"/>
  <c r="G10" i="3"/>
  <c r="G488" i="1" s="1"/>
  <c r="K10" i="83"/>
  <c r="G11" i="3"/>
  <c r="G517" i="1" s="1"/>
  <c r="K11" i="83"/>
  <c r="K31" i="100"/>
  <c r="K23" i="100"/>
  <c r="K42" i="100"/>
  <c r="K32" i="100"/>
  <c r="K24" i="100"/>
  <c r="K43" i="100"/>
  <c r="I13" i="70"/>
  <c r="I10" i="57" s="1"/>
  <c r="E11" i="86"/>
  <c r="K15" i="100"/>
  <c r="I13" i="68"/>
  <c r="I12" i="57" s="1"/>
  <c r="K8" i="100"/>
  <c r="E8" i="107"/>
  <c r="E10" i="107" s="1"/>
  <c r="E21" i="107" s="1"/>
  <c r="S18" i="147"/>
  <c r="E24" i="86"/>
  <c r="E19" i="86"/>
  <c r="E9" i="93"/>
  <c r="G49" i="100"/>
  <c r="G45" i="100"/>
  <c r="U40" i="147"/>
  <c r="I14" i="64" s="1"/>
  <c r="J16" i="57" s="1"/>
  <c r="S44" i="147"/>
  <c r="O52" i="147"/>
  <c r="I11" i="60" s="1"/>
  <c r="G20" i="57" s="1"/>
  <c r="U53" i="147"/>
  <c r="S58" i="147"/>
  <c r="I13" i="71" s="1"/>
  <c r="I9" i="57" s="1"/>
  <c r="E62" i="147"/>
  <c r="AM8" i="146"/>
  <c r="AY10" i="146"/>
  <c r="E11" i="80"/>
  <c r="I11" i="80" s="1"/>
  <c r="E11" i="85"/>
  <c r="Q11" i="79" s="1"/>
  <c r="AS13" i="146"/>
  <c r="AY14" i="146"/>
  <c r="E15" i="80"/>
  <c r="I15" i="80" s="1"/>
  <c r="E15" i="85"/>
  <c r="Q15" i="79" s="1"/>
  <c r="AM16" i="146"/>
  <c r="M31" i="100"/>
  <c r="M23" i="100"/>
  <c r="M42" i="100"/>
  <c r="M43" i="100"/>
  <c r="M32" i="100"/>
  <c r="M24" i="100"/>
  <c r="M33" i="100"/>
  <c r="M25" i="100"/>
  <c r="M44" i="100"/>
  <c r="I14" i="66"/>
  <c r="J14" i="57" s="1"/>
  <c r="AY22" i="52"/>
  <c r="AY14" i="52"/>
  <c r="AY39" i="52"/>
  <c r="I14" i="69"/>
  <c r="J11" i="57" s="1"/>
  <c r="E12" i="86"/>
  <c r="M15" i="100"/>
  <c r="I14" i="68"/>
  <c r="J12" i="57" s="1"/>
  <c r="M8" i="100"/>
  <c r="E8" i="106"/>
  <c r="E10" i="106" s="1"/>
  <c r="E15" i="106"/>
  <c r="E14" i="106"/>
  <c r="E22" i="107"/>
  <c r="E18" i="107"/>
  <c r="E20" i="107"/>
  <c r="E19" i="107"/>
  <c r="Q31" i="27"/>
  <c r="S31" i="27" s="1"/>
  <c r="Q42" i="27"/>
  <c r="S42" i="27" s="1"/>
  <c r="Q34" i="27"/>
  <c r="S34" i="27" s="1"/>
  <c r="Q32" i="27"/>
  <c r="S32" i="27" s="1"/>
  <c r="Q30" i="27"/>
  <c r="S30" i="27" s="1"/>
  <c r="Q16" i="27"/>
  <c r="S16" i="27" s="1"/>
  <c r="E25" i="86"/>
  <c r="E20" i="86"/>
  <c r="E10" i="93"/>
  <c r="E25" i="93" s="1"/>
  <c r="I49" i="100"/>
  <c r="I45" i="100"/>
  <c r="Q38" i="147"/>
  <c r="I34" i="100" s="1"/>
  <c r="I35" i="100" s="1"/>
  <c r="I36" i="100" s="1"/>
  <c r="I11" i="63"/>
  <c r="G17" i="57" s="1"/>
  <c r="I11" i="61"/>
  <c r="G19" i="57" s="1"/>
  <c r="I11" i="62"/>
  <c r="G18" i="57" s="1"/>
  <c r="E14" i="93"/>
  <c r="K42" i="54"/>
  <c r="M42" i="54" s="1"/>
  <c r="K38" i="54"/>
  <c r="K40" i="54"/>
  <c r="M40" i="54" s="1"/>
  <c r="S51" i="147"/>
  <c r="K54" i="100" s="1"/>
  <c r="Q52" i="147"/>
  <c r="I12" i="60" s="1"/>
  <c r="H20" i="57" s="1"/>
  <c r="U58" i="147"/>
  <c r="I14" i="71" s="1"/>
  <c r="J9" i="57" s="1"/>
  <c r="E8" i="80"/>
  <c r="I8" i="80" s="1"/>
  <c r="E8" i="85"/>
  <c r="Q8" i="79" s="1"/>
  <c r="AS8" i="99"/>
  <c r="BS8" i="83" s="1"/>
  <c r="BE8" i="146"/>
  <c r="AM9" i="146"/>
  <c r="BE9" i="99"/>
  <c r="CM9" i="83" s="1"/>
  <c r="U10" i="99"/>
  <c r="AE10" i="83" s="1"/>
  <c r="AS10" i="146"/>
  <c r="AG11" i="99"/>
  <c r="AY11" i="83" s="1"/>
  <c r="AY11" i="146"/>
  <c r="E12" i="80"/>
  <c r="I12" i="80" s="1"/>
  <c r="E12" i="85"/>
  <c r="Q12" i="79" s="1"/>
  <c r="AS12" i="99"/>
  <c r="BS12" i="83" s="1"/>
  <c r="BE12" i="146"/>
  <c r="AM13" i="146"/>
  <c r="BE13" i="99"/>
  <c r="CM13" i="83" s="1"/>
  <c r="U14" i="99"/>
  <c r="AE14" i="83" s="1"/>
  <c r="AS14" i="146"/>
  <c r="AG15" i="99"/>
  <c r="AY15" i="83" s="1"/>
  <c r="AY15" i="146"/>
  <c r="E16" i="80"/>
  <c r="I16" i="80" s="1"/>
  <c r="E16" i="85"/>
  <c r="Q16" i="79" s="1"/>
  <c r="AS16" i="99"/>
  <c r="BS16" i="83" s="1"/>
  <c r="BE16" i="146"/>
  <c r="AM17" i="146"/>
  <c r="BE17" i="99"/>
  <c r="CM17" i="83" s="1"/>
  <c r="U18" i="99"/>
  <c r="AE18" i="83" s="1"/>
  <c r="AS18" i="146"/>
  <c r="AG19" i="99"/>
  <c r="AY19" i="83" s="1"/>
  <c r="AY19" i="146"/>
  <c r="E20" i="80"/>
  <c r="I20" i="80" s="1"/>
  <c r="E20" i="85"/>
  <c r="Q20" i="79" s="1"/>
  <c r="AS20" i="99"/>
  <c r="BS20" i="83" s="1"/>
  <c r="BE20" i="146"/>
  <c r="AM21" i="146"/>
  <c r="BE21" i="99"/>
  <c r="CM21" i="83" s="1"/>
  <c r="U22" i="99"/>
  <c r="AE22" i="83" s="1"/>
  <c r="AS22" i="146"/>
  <c r="AG23" i="99"/>
  <c r="AY23" i="83" s="1"/>
  <c r="AY23" i="146"/>
  <c r="S8" i="29"/>
  <c r="Q26" i="29"/>
  <c r="AS24" i="99"/>
  <c r="BE8" i="145"/>
  <c r="AM9" i="145"/>
  <c r="BE25" i="99"/>
  <c r="U26" i="99"/>
  <c r="AS10" i="145"/>
  <c r="AG27" i="99"/>
  <c r="AY11" i="145"/>
  <c r="AS28" i="99"/>
  <c r="BE12" i="145"/>
  <c r="AM13" i="145"/>
  <c r="BE29" i="99"/>
  <c r="U30" i="99"/>
  <c r="AS14" i="145"/>
  <c r="AG31" i="99"/>
  <c r="AY15" i="145"/>
  <c r="AS32" i="99"/>
  <c r="BE16" i="145"/>
  <c r="AM17" i="145"/>
  <c r="BE33" i="99"/>
  <c r="U34" i="99"/>
  <c r="AS18" i="145"/>
  <c r="AG35" i="99"/>
  <c r="AY19" i="145"/>
  <c r="AS36" i="99"/>
  <c r="BE20" i="145"/>
  <c r="AM21" i="145"/>
  <c r="BE37" i="99"/>
  <c r="U38" i="99"/>
  <c r="AS22" i="145"/>
  <c r="AG39" i="99"/>
  <c r="AY23" i="145"/>
  <c r="AS40" i="99"/>
  <c r="BE24" i="145"/>
  <c r="AS41" i="99"/>
  <c r="BE26" i="145"/>
  <c r="AA42" i="99"/>
  <c r="AA8" i="144"/>
  <c r="AI8" i="144"/>
  <c r="AQ8" i="144"/>
  <c r="AC42" i="99" s="1"/>
  <c r="O43" i="99"/>
  <c r="U9" i="144"/>
  <c r="AK9" i="144"/>
  <c r="Q43" i="99" s="1"/>
  <c r="BA9" i="144"/>
  <c r="I44" i="99"/>
  <c r="O10" i="144"/>
  <c r="AY44" i="99"/>
  <c r="AU10" i="144"/>
  <c r="BC10" i="144"/>
  <c r="BA44" i="99" s="1"/>
  <c r="I11" i="144"/>
  <c r="AM45" i="99"/>
  <c r="AG11" i="144"/>
  <c r="AO11" i="144"/>
  <c r="AW11" i="144"/>
  <c r="AO45" i="99" s="1"/>
  <c r="AA46" i="99"/>
  <c r="AA12" i="144"/>
  <c r="AI12" i="144"/>
  <c r="AQ12" i="144"/>
  <c r="AC46" i="99" s="1"/>
  <c r="O47" i="99"/>
  <c r="U13" i="144"/>
  <c r="AK13" i="144"/>
  <c r="Q47" i="99" s="1"/>
  <c r="BA13" i="144"/>
  <c r="I48" i="99"/>
  <c r="O14" i="144"/>
  <c r="AY48" i="99"/>
  <c r="AU14" i="144"/>
  <c r="BC14" i="144"/>
  <c r="BA48" i="99" s="1"/>
  <c r="I15" i="144"/>
  <c r="AM49" i="99"/>
  <c r="AG15" i="144"/>
  <c r="AO15" i="144"/>
  <c r="AW15" i="144"/>
  <c r="AO49" i="99" s="1"/>
  <c r="AA50" i="99"/>
  <c r="AA16" i="144"/>
  <c r="AI16" i="144"/>
  <c r="AQ16" i="144"/>
  <c r="AC50" i="99" s="1"/>
  <c r="O51" i="99"/>
  <c r="U17" i="144"/>
  <c r="AK17" i="144"/>
  <c r="Q51" i="99" s="1"/>
  <c r="BA17" i="144"/>
  <c r="I52" i="99"/>
  <c r="O18" i="144"/>
  <c r="AY52" i="99"/>
  <c r="AU18" i="144"/>
  <c r="BC18" i="144"/>
  <c r="BA52" i="99" s="1"/>
  <c r="I19" i="144"/>
  <c r="AM53" i="99"/>
  <c r="AG19" i="144"/>
  <c r="AO19" i="144"/>
  <c r="AW19" i="144"/>
  <c r="AO53" i="99" s="1"/>
  <c r="AA54" i="99"/>
  <c r="AA20" i="144"/>
  <c r="AI20" i="144"/>
  <c r="AQ20" i="144"/>
  <c r="AC54" i="99" s="1"/>
  <c r="O55" i="99"/>
  <c r="U21" i="144"/>
  <c r="AK21" i="144"/>
  <c r="Q55" i="99" s="1"/>
  <c r="BA21" i="144"/>
  <c r="I56" i="99"/>
  <c r="K22" i="3" s="1"/>
  <c r="G838" i="1" s="1"/>
  <c r="O22" i="144"/>
  <c r="AY56" i="99"/>
  <c r="AU22" i="144"/>
  <c r="BC22" i="144"/>
  <c r="BA56" i="99" s="1"/>
  <c r="I23" i="144"/>
  <c r="AM57" i="99"/>
  <c r="AG23" i="144"/>
  <c r="AO23" i="144"/>
  <c r="AW23" i="144"/>
  <c r="AO57" i="99" s="1"/>
  <c r="AA58" i="99"/>
  <c r="AA24" i="144"/>
  <c r="AI24" i="144"/>
  <c r="AQ24" i="144"/>
  <c r="AC58" i="99" s="1"/>
  <c r="I60" i="99"/>
  <c r="K25" i="3" s="1"/>
  <c r="G925" i="1" s="1"/>
  <c r="O26" i="144"/>
  <c r="AY60" i="99"/>
  <c r="AU26" i="144"/>
  <c r="BC26" i="144"/>
  <c r="BA60" i="99" s="1"/>
  <c r="AK8" i="143"/>
  <c r="AM11" i="143"/>
  <c r="E10" i="81"/>
  <c r="I10" i="81" s="1"/>
  <c r="E10" i="82"/>
  <c r="I10" i="82" s="1"/>
  <c r="E10" i="83"/>
  <c r="E10" i="84"/>
  <c r="AO12" i="143"/>
  <c r="AI15" i="143"/>
  <c r="AK16" i="143"/>
  <c r="AM19" i="143"/>
  <c r="E14" i="81"/>
  <c r="I14" i="81" s="1"/>
  <c r="E14" i="82"/>
  <c r="I14" i="82" s="1"/>
  <c r="E14" i="83"/>
  <c r="I14" i="83" s="1"/>
  <c r="E14" i="84"/>
  <c r="AO20" i="143"/>
  <c r="AM21" i="143"/>
  <c r="AK22" i="143"/>
  <c r="AI23" i="143"/>
  <c r="E18" i="81"/>
  <c r="I18" i="81" s="1"/>
  <c r="E18" i="82"/>
  <c r="I18" i="82" s="1"/>
  <c r="E18" i="83"/>
  <c r="E18" i="84"/>
  <c r="AO24" i="143"/>
  <c r="AM25" i="143"/>
  <c r="AK26" i="143"/>
  <c r="AI27" i="143"/>
  <c r="I8" i="92"/>
  <c r="E23" i="92"/>
  <c r="AO8" i="142"/>
  <c r="E8" i="88" s="1"/>
  <c r="AK12" i="142"/>
  <c r="E10" i="90" s="1"/>
  <c r="AM15" i="142"/>
  <c r="E11" i="89" s="1"/>
  <c r="I12" i="92"/>
  <c r="O12" i="92"/>
  <c r="AO16" i="142"/>
  <c r="E12" i="88" s="1"/>
  <c r="AI19" i="142"/>
  <c r="E13" i="91" s="1"/>
  <c r="AK20" i="142"/>
  <c r="E14" i="90" s="1"/>
  <c r="AI21" i="142"/>
  <c r="E15" i="91" s="1"/>
  <c r="I17" i="92"/>
  <c r="AO22" i="142"/>
  <c r="E17" i="88" s="1"/>
  <c r="AM23" i="142"/>
  <c r="E16" i="89" s="1"/>
  <c r="AK24" i="142"/>
  <c r="E18" i="90" s="1"/>
  <c r="AI25" i="142"/>
  <c r="E19" i="91" s="1"/>
  <c r="I20" i="92"/>
  <c r="AO26" i="142"/>
  <c r="E20" i="88" s="1"/>
  <c r="AM27" i="142"/>
  <c r="E21" i="89" s="1"/>
  <c r="S11" i="138"/>
  <c r="U11" i="138" s="1"/>
  <c r="S15" i="138"/>
  <c r="U15" i="138" s="1"/>
  <c r="S19" i="138"/>
  <c r="U19" i="138" s="1"/>
  <c r="S23" i="138"/>
  <c r="U23" i="138" s="1"/>
  <c r="G23" i="83" s="1"/>
  <c r="I10" i="135"/>
  <c r="E18" i="135"/>
  <c r="I9" i="56"/>
  <c r="E9" i="105"/>
  <c r="I9" i="105" s="1"/>
  <c r="K9" i="105" s="1"/>
  <c r="G11" i="56"/>
  <c r="E11" i="105"/>
  <c r="I11" i="105" s="1"/>
  <c r="K11" i="105" s="1"/>
  <c r="G13" i="56"/>
  <c r="E13" i="105"/>
  <c r="I13" i="105" s="1"/>
  <c r="K13" i="105" s="1"/>
  <c r="E10" i="74"/>
  <c r="E13" i="102"/>
  <c r="AC13" i="102" s="1"/>
  <c r="E11" i="74"/>
  <c r="E15" i="102"/>
  <c r="K15" i="102" s="1"/>
  <c r="G26" i="11"/>
  <c r="E19" i="102"/>
  <c r="AE19" i="102" s="1"/>
  <c r="I15" i="21"/>
  <c r="M15" i="21" s="1"/>
  <c r="E23" i="102"/>
  <c r="W23" i="102" s="1"/>
  <c r="CM12" i="133"/>
  <c r="E18" i="74" s="1"/>
  <c r="CM26" i="133"/>
  <c r="CG66" i="52"/>
  <c r="BQ66" i="52"/>
  <c r="AS66" i="52"/>
  <c r="AC66" i="52"/>
  <c r="BW66" i="52"/>
  <c r="BG66" i="52"/>
  <c r="AI66" i="52"/>
  <c r="Q66" i="52"/>
  <c r="BM66" i="52"/>
  <c r="AW66" i="52"/>
  <c r="Y66" i="52"/>
  <c r="CA66" i="52"/>
  <c r="BC66" i="52"/>
  <c r="AM66" i="52"/>
  <c r="E13" i="12"/>
  <c r="I43" i="50"/>
  <c r="G43" i="50"/>
  <c r="G26" i="105"/>
  <c r="I51" i="50"/>
  <c r="G51" i="50"/>
  <c r="G8" i="48"/>
  <c r="E8" i="78"/>
  <c r="E11" i="78" s="1"/>
  <c r="I21" i="48"/>
  <c r="E17" i="78"/>
  <c r="CM69" i="132"/>
  <c r="I128" i="11"/>
  <c r="G128" i="11"/>
  <c r="I8" i="20"/>
  <c r="E22" i="78"/>
  <c r="E25" i="78" s="1"/>
  <c r="AA27" i="130"/>
  <c r="M8" i="17"/>
  <c r="AA67" i="130"/>
  <c r="M8" i="13"/>
  <c r="AA85" i="130"/>
  <c r="CK11" i="129"/>
  <c r="CK15" i="129"/>
  <c r="CK19" i="129"/>
  <c r="AA12" i="128"/>
  <c r="AA13" i="128"/>
  <c r="E13" i="104" s="1"/>
  <c r="I8" i="43"/>
  <c r="E17" i="104"/>
  <c r="I8" i="39"/>
  <c r="E21" i="104"/>
  <c r="I8" i="35"/>
  <c r="E25" i="104"/>
  <c r="I10" i="52"/>
  <c r="M10" i="52" s="1"/>
  <c r="E29" i="104"/>
  <c r="I8" i="23"/>
  <c r="E33" i="104"/>
  <c r="G32" i="105"/>
  <c r="E74" i="74"/>
  <c r="E37" i="104"/>
  <c r="G24" i="112"/>
  <c r="E34" i="96" s="1"/>
  <c r="G28" i="112"/>
  <c r="E45" i="96" s="1"/>
  <c r="G32" i="112"/>
  <c r="E50" i="96" s="1"/>
  <c r="G36" i="112"/>
  <c r="G40" i="112"/>
  <c r="E58" i="96" s="1"/>
  <c r="G44" i="112"/>
  <c r="I13" i="98"/>
  <c r="I17" i="98"/>
  <c r="I21" i="98"/>
  <c r="I26" i="98"/>
  <c r="I30" i="98"/>
  <c r="I34" i="98"/>
  <c r="E45" i="98"/>
  <c r="I46" i="98"/>
  <c r="E24" i="118"/>
  <c r="E42" i="117"/>
  <c r="E15" i="110"/>
  <c r="E14" i="110"/>
  <c r="E23" i="105"/>
  <c r="M30" i="102"/>
  <c r="U30" i="102"/>
  <c r="AC30" i="102"/>
  <c r="O26" i="102"/>
  <c r="I38" i="94"/>
  <c r="I63" i="95"/>
  <c r="G8" i="3"/>
  <c r="G430" i="1" s="1"/>
  <c r="K8" i="83"/>
  <c r="G14" i="3"/>
  <c r="G604" i="1" s="1"/>
  <c r="K14" i="83"/>
  <c r="G15" i="3"/>
  <c r="G633" i="1" s="1"/>
  <c r="K15" i="83"/>
  <c r="G20" i="3"/>
  <c r="G778" i="1" s="1"/>
  <c r="K20" i="83"/>
  <c r="E23" i="93"/>
  <c r="E20" i="110"/>
  <c r="G16" i="77"/>
  <c r="I16" i="77" s="1"/>
  <c r="G12" i="77"/>
  <c r="I12" i="77" s="1"/>
  <c r="G17" i="77"/>
  <c r="I17" i="77" s="1"/>
  <c r="G13" i="77"/>
  <c r="I13" i="77" s="1"/>
  <c r="G14" i="77"/>
  <c r="I14" i="77" s="1"/>
  <c r="G10" i="77"/>
  <c r="I10" i="77" s="1"/>
  <c r="G15" i="77"/>
  <c r="I15" i="77" s="1"/>
  <c r="G11" i="77"/>
  <c r="I11" i="77" s="1"/>
  <c r="E26" i="101"/>
  <c r="I26" i="101" s="1"/>
  <c r="G27" i="101"/>
  <c r="I27" i="101" s="1"/>
  <c r="E12" i="100"/>
  <c r="BY70" i="52"/>
  <c r="CC70" i="52" s="1"/>
  <c r="BY66" i="52"/>
  <c r="CC66" i="52" s="1"/>
  <c r="BY67" i="52"/>
  <c r="CC67" i="52" s="1"/>
  <c r="BY68" i="52"/>
  <c r="CC68" i="52" s="1"/>
  <c r="BY69" i="52"/>
  <c r="CC69" i="52" s="1"/>
  <c r="BY74" i="52"/>
  <c r="CC74" i="52" s="1"/>
  <c r="BY75" i="52"/>
  <c r="CC75" i="52" s="1"/>
  <c r="G9" i="3"/>
  <c r="G459" i="1" s="1"/>
  <c r="K9" i="83"/>
  <c r="G13" i="3"/>
  <c r="G575" i="1" s="1"/>
  <c r="K13" i="83"/>
  <c r="G17" i="3"/>
  <c r="G691" i="1" s="1"/>
  <c r="K17" i="83"/>
  <c r="G21" i="3"/>
  <c r="G807" i="1" s="1"/>
  <c r="K21" i="83"/>
  <c r="I31" i="95"/>
  <c r="I40" i="94"/>
  <c r="E21" i="110"/>
  <c r="M28" i="102"/>
  <c r="U28" i="102"/>
  <c r="AC28" i="102"/>
  <c r="Q30" i="102"/>
  <c r="Y30" i="102"/>
  <c r="K14" i="77"/>
  <c r="M14" i="77" s="1"/>
  <c r="K10" i="77"/>
  <c r="M10" i="77" s="1"/>
  <c r="K15" i="77"/>
  <c r="M15" i="77" s="1"/>
  <c r="K11" i="77"/>
  <c r="M11" i="77" s="1"/>
  <c r="K16" i="77"/>
  <c r="M16" i="77" s="1"/>
  <c r="K12" i="77"/>
  <c r="M12" i="77" s="1"/>
  <c r="K17" i="77"/>
  <c r="M17" i="77" s="1"/>
  <c r="K13" i="77"/>
  <c r="M13" i="77" s="1"/>
  <c r="E13" i="100"/>
  <c r="E21" i="100"/>
  <c r="E25" i="100"/>
  <c r="E17" i="2" s="1"/>
  <c r="G960" i="1" s="1"/>
  <c r="E41" i="100"/>
  <c r="I16" i="95"/>
  <c r="I32" i="95"/>
  <c r="I64" i="95"/>
  <c r="E18" i="110"/>
  <c r="E22" i="110"/>
  <c r="E14" i="100"/>
  <c r="E42" i="100"/>
  <c r="E18" i="2" s="1"/>
  <c r="G961" i="1" s="1"/>
  <c r="I33" i="95"/>
  <c r="I65" i="95"/>
  <c r="G23" i="85"/>
  <c r="I23" i="85" s="1"/>
  <c r="K23" i="85" s="1"/>
  <c r="M23" i="85" s="1"/>
  <c r="O23" i="85" s="1"/>
  <c r="Q23" i="85" s="1"/>
  <c r="E23" i="100"/>
  <c r="E15" i="2" s="1"/>
  <c r="G958" i="1" s="1"/>
  <c r="G8" i="85"/>
  <c r="I8" i="85" s="1"/>
  <c r="K8" i="85" s="1"/>
  <c r="M8" i="85" s="1"/>
  <c r="O8" i="85" s="1"/>
  <c r="Q8" i="85" s="1"/>
  <c r="G9" i="85"/>
  <c r="I9" i="85" s="1"/>
  <c r="K9" i="85" s="1"/>
  <c r="M9" i="85" s="1"/>
  <c r="O9" i="85" s="1"/>
  <c r="Q9" i="85" s="1"/>
  <c r="G10" i="85"/>
  <c r="I10" i="85" s="1"/>
  <c r="K10" i="85" s="1"/>
  <c r="M10" i="85" s="1"/>
  <c r="O10" i="85" s="1"/>
  <c r="Q10" i="85" s="1"/>
  <c r="G11" i="85"/>
  <c r="I11" i="85" s="1"/>
  <c r="K11" i="85" s="1"/>
  <c r="M11" i="85" s="1"/>
  <c r="O11" i="85" s="1"/>
  <c r="Q11" i="85" s="1"/>
  <c r="G12" i="85"/>
  <c r="I12" i="85" s="1"/>
  <c r="K12" i="85" s="1"/>
  <c r="M12" i="85" s="1"/>
  <c r="O12" i="85" s="1"/>
  <c r="Q12" i="85" s="1"/>
  <c r="G13" i="85"/>
  <c r="I13" i="85" s="1"/>
  <c r="K13" i="85" s="1"/>
  <c r="M13" i="85" s="1"/>
  <c r="O13" i="85" s="1"/>
  <c r="Q13" i="85" s="1"/>
  <c r="G14" i="85"/>
  <c r="I14" i="85" s="1"/>
  <c r="K14" i="85" s="1"/>
  <c r="M14" i="85" s="1"/>
  <c r="O14" i="85" s="1"/>
  <c r="Q14" i="85" s="1"/>
  <c r="G15" i="85"/>
  <c r="I15" i="85" s="1"/>
  <c r="K15" i="85" s="1"/>
  <c r="M15" i="85" s="1"/>
  <c r="O15" i="85" s="1"/>
  <c r="Q15" i="85" s="1"/>
  <c r="G16" i="85"/>
  <c r="I16" i="85" s="1"/>
  <c r="K16" i="85" s="1"/>
  <c r="M16" i="85" s="1"/>
  <c r="O16" i="85" s="1"/>
  <c r="Q16" i="85" s="1"/>
  <c r="G17" i="85"/>
  <c r="I17" i="85" s="1"/>
  <c r="K17" i="85" s="1"/>
  <c r="M17" i="85" s="1"/>
  <c r="O17" i="85" s="1"/>
  <c r="Q17" i="85" s="1"/>
  <c r="G18" i="85"/>
  <c r="I18" i="85" s="1"/>
  <c r="K18" i="85" s="1"/>
  <c r="M18" i="85" s="1"/>
  <c r="O18" i="85" s="1"/>
  <c r="Q18" i="85" s="1"/>
  <c r="G19" i="85"/>
  <c r="I19" i="85" s="1"/>
  <c r="K19" i="85" s="1"/>
  <c r="M19" i="85" s="1"/>
  <c r="O19" i="85" s="1"/>
  <c r="Q19" i="85" s="1"/>
  <c r="G20" i="85"/>
  <c r="I20" i="85" s="1"/>
  <c r="K20" i="85" s="1"/>
  <c r="M20" i="85" s="1"/>
  <c r="O20" i="85" s="1"/>
  <c r="Q20" i="85" s="1"/>
  <c r="G21" i="85"/>
  <c r="I21" i="85" s="1"/>
  <c r="K21" i="85" s="1"/>
  <c r="M21" i="85" s="1"/>
  <c r="O21" i="85" s="1"/>
  <c r="Q21" i="85" s="1"/>
  <c r="G22" i="85"/>
  <c r="I22" i="85" s="1"/>
  <c r="K22" i="85" s="1"/>
  <c r="M22" i="85" s="1"/>
  <c r="O22" i="85" s="1"/>
  <c r="Q22" i="85" s="1"/>
  <c r="K50" i="50"/>
  <c r="M50" i="50" s="1"/>
  <c r="K46" i="50"/>
  <c r="M46" i="50" s="1"/>
  <c r="K43" i="50"/>
  <c r="K61" i="50" s="1"/>
  <c r="K40" i="50"/>
  <c r="M40" i="50" s="1"/>
  <c r="K49" i="50"/>
  <c r="M49" i="50" s="1"/>
  <c r="K45" i="50"/>
  <c r="K39" i="50"/>
  <c r="M39" i="50" s="1"/>
  <c r="U21" i="56"/>
  <c r="U29" i="56"/>
  <c r="K31" i="56"/>
  <c r="U37" i="56"/>
  <c r="K39" i="56"/>
  <c r="U52" i="56"/>
  <c r="K54" i="56"/>
  <c r="U60" i="56"/>
  <c r="U8" i="55"/>
  <c r="U12" i="55"/>
  <c r="U16" i="55"/>
  <c r="U20" i="55"/>
  <c r="U24" i="55"/>
  <c r="U28" i="55"/>
  <c r="U32" i="55"/>
  <c r="U36" i="55"/>
  <c r="U40" i="55"/>
  <c r="U42" i="55"/>
  <c r="U46" i="55"/>
  <c r="U50" i="55"/>
  <c r="U54" i="55"/>
  <c r="K8" i="54"/>
  <c r="U36" i="54"/>
  <c r="U40" i="54"/>
  <c r="U44" i="54"/>
  <c r="U46" i="54"/>
  <c r="U50" i="54"/>
  <c r="U54" i="54"/>
  <c r="U58" i="54"/>
  <c r="U62" i="54"/>
  <c r="U9" i="53"/>
  <c r="U13" i="53"/>
  <c r="U17" i="53"/>
  <c r="U21" i="53"/>
  <c r="U25" i="53"/>
  <c r="U27" i="53"/>
  <c r="U31" i="53"/>
  <c r="U35" i="53"/>
  <c r="U39" i="53"/>
  <c r="U42" i="53"/>
  <c r="K24" i="52"/>
  <c r="K28" i="52"/>
  <c r="K32" i="52"/>
  <c r="K40" i="52"/>
  <c r="K48" i="52"/>
  <c r="K72" i="52"/>
  <c r="K95" i="52" s="1"/>
  <c r="U11" i="56"/>
  <c r="U23" i="56"/>
  <c r="U31" i="56"/>
  <c r="U39" i="56"/>
  <c r="K41" i="56"/>
  <c r="U46" i="56"/>
  <c r="U54" i="56"/>
  <c r="K56" i="56"/>
  <c r="U62" i="56"/>
  <c r="U11" i="55"/>
  <c r="U15" i="55"/>
  <c r="U19" i="55"/>
  <c r="U23" i="55"/>
  <c r="U27" i="55"/>
  <c r="U31" i="55"/>
  <c r="U35" i="55"/>
  <c r="U39" i="55"/>
  <c r="U43" i="55"/>
  <c r="U47" i="55"/>
  <c r="U51" i="55"/>
  <c r="U55" i="55"/>
  <c r="K10" i="54"/>
  <c r="K12" i="54"/>
  <c r="K14" i="54"/>
  <c r="M14" i="54" s="1"/>
  <c r="K16" i="54"/>
  <c r="K32" i="54"/>
  <c r="M32" i="54" s="1"/>
  <c r="K34" i="54"/>
  <c r="M34" i="54" s="1"/>
  <c r="K36" i="54"/>
  <c r="M36" i="54" s="1"/>
  <c r="K44" i="54"/>
  <c r="U48" i="54"/>
  <c r="K50" i="54"/>
  <c r="K52" i="54"/>
  <c r="K54" i="54"/>
  <c r="K56" i="54"/>
  <c r="K58" i="54"/>
  <c r="K60" i="54"/>
  <c r="U8" i="53"/>
  <c r="U12" i="53"/>
  <c r="U16" i="53"/>
  <c r="U20" i="53"/>
  <c r="U24" i="53"/>
  <c r="U30" i="53"/>
  <c r="U34" i="53"/>
  <c r="U38" i="53"/>
  <c r="AY12" i="52"/>
  <c r="AY56" i="52"/>
  <c r="K62" i="52"/>
  <c r="AQ19" i="56"/>
  <c r="U13" i="56"/>
  <c r="U25" i="56"/>
  <c r="K27" i="56"/>
  <c r="U33" i="56"/>
  <c r="K35" i="56"/>
  <c r="U41" i="56"/>
  <c r="K43" i="56"/>
  <c r="K44" i="56"/>
  <c r="U48" i="56"/>
  <c r="K50" i="56"/>
  <c r="U56" i="56"/>
  <c r="K58" i="56"/>
  <c r="U10" i="55"/>
  <c r="U14" i="55"/>
  <c r="U18" i="55"/>
  <c r="U22" i="55"/>
  <c r="U26" i="55"/>
  <c r="U30" i="55"/>
  <c r="U34" i="55"/>
  <c r="U38" i="55"/>
  <c r="AM58" i="55"/>
  <c r="M15" i="8" s="1"/>
  <c r="U44" i="55"/>
  <c r="U48" i="55"/>
  <c r="U52" i="55"/>
  <c r="U56" i="55"/>
  <c r="U37" i="54"/>
  <c r="U39" i="54"/>
  <c r="U43" i="54"/>
  <c r="U47" i="54"/>
  <c r="U51" i="54"/>
  <c r="U55" i="54"/>
  <c r="U59" i="54"/>
  <c r="U63" i="54"/>
  <c r="U11" i="53"/>
  <c r="U15" i="53"/>
  <c r="U19" i="53"/>
  <c r="U23" i="53"/>
  <c r="U29" i="53"/>
  <c r="U33" i="53"/>
  <c r="U37" i="53"/>
  <c r="K26" i="52"/>
  <c r="K30" i="52"/>
  <c r="K34" i="52"/>
  <c r="AG19" i="56"/>
  <c r="U9" i="56"/>
  <c r="U15" i="56"/>
  <c r="U27" i="56"/>
  <c r="U35" i="56"/>
  <c r="K37" i="56"/>
  <c r="U43" i="56"/>
  <c r="U44" i="56"/>
  <c r="U50" i="56"/>
  <c r="K52" i="56"/>
  <c r="U58" i="56"/>
  <c r="K60" i="56"/>
  <c r="AM41" i="55"/>
  <c r="I15" i="8" s="1"/>
  <c r="U9" i="55"/>
  <c r="U13" i="55"/>
  <c r="U17" i="55"/>
  <c r="U21" i="55"/>
  <c r="U25" i="55"/>
  <c r="U29" i="55"/>
  <c r="U33" i="55"/>
  <c r="U37" i="55"/>
  <c r="U45" i="55"/>
  <c r="U49" i="55"/>
  <c r="U53" i="55"/>
  <c r="U57" i="55"/>
  <c r="K39" i="54"/>
  <c r="K41" i="54"/>
  <c r="K43" i="54"/>
  <c r="U10" i="53"/>
  <c r="U14" i="53"/>
  <c r="U18" i="53"/>
  <c r="U22" i="53"/>
  <c r="U26" i="53"/>
  <c r="U28" i="53"/>
  <c r="U32" i="53"/>
  <c r="U36" i="53"/>
  <c r="U40" i="53"/>
  <c r="U61" i="53"/>
  <c r="K16" i="52"/>
  <c r="AY19" i="52"/>
  <c r="AY40" i="52"/>
  <c r="AK46" i="52"/>
  <c r="AK50" i="52"/>
  <c r="AY53" i="52"/>
  <c r="K58" i="52"/>
  <c r="K60" i="52"/>
  <c r="K70" i="52"/>
  <c r="M70" i="52" s="1"/>
  <c r="K74" i="52"/>
  <c r="M74" i="52" s="1"/>
  <c r="K82" i="52"/>
  <c r="M82" i="52" s="1"/>
  <c r="AK90" i="52"/>
  <c r="AK94" i="52"/>
  <c r="AG26" i="51"/>
  <c r="AG28" i="51"/>
  <c r="U17" i="50"/>
  <c r="U19" i="50"/>
  <c r="U21" i="50"/>
  <c r="U23" i="50"/>
  <c r="U25" i="50"/>
  <c r="U27" i="50"/>
  <c r="U29" i="50"/>
  <c r="U31" i="50"/>
  <c r="U33" i="50"/>
  <c r="U35" i="50"/>
  <c r="U37" i="50"/>
  <c r="U39" i="50"/>
  <c r="U41" i="50"/>
  <c r="U45" i="50"/>
  <c r="U47" i="50"/>
  <c r="U49" i="50"/>
  <c r="U51" i="50"/>
  <c r="U8" i="49"/>
  <c r="U12" i="49"/>
  <c r="U16" i="49"/>
  <c r="U23" i="49"/>
  <c r="K9" i="48"/>
  <c r="AK12" i="48"/>
  <c r="K14" i="46"/>
  <c r="K16" i="46"/>
  <c r="K18" i="46"/>
  <c r="K11" i="45"/>
  <c r="K15" i="45"/>
  <c r="K17" i="45"/>
  <c r="K19" i="45"/>
  <c r="K14" i="44"/>
  <c r="K16" i="44"/>
  <c r="K18" i="44"/>
  <c r="K11" i="43"/>
  <c r="K15" i="43"/>
  <c r="K17" i="43"/>
  <c r="K19" i="43"/>
  <c r="U14" i="54"/>
  <c r="U34" i="54"/>
  <c r="U41" i="54"/>
  <c r="U52" i="54"/>
  <c r="U56" i="54"/>
  <c r="U60" i="54"/>
  <c r="O46" i="52"/>
  <c r="U46" i="52" s="1"/>
  <c r="K46" i="52"/>
  <c r="AK48" i="52"/>
  <c r="O50" i="52"/>
  <c r="U50" i="52" s="1"/>
  <c r="K50" i="52"/>
  <c r="AK72" i="52"/>
  <c r="K84" i="52"/>
  <c r="M84" i="52" s="1"/>
  <c r="K92" i="52"/>
  <c r="BK24" i="51"/>
  <c r="I20" i="8" s="1"/>
  <c r="I22" i="8" s="1"/>
  <c r="AG9" i="51"/>
  <c r="AG11" i="51"/>
  <c r="AG15" i="51"/>
  <c r="AG17" i="51"/>
  <c r="BC31" i="51"/>
  <c r="M18" i="8" s="1"/>
  <c r="K9" i="50"/>
  <c r="K17" i="50"/>
  <c r="K33" i="50"/>
  <c r="K41" i="50"/>
  <c r="M41" i="50" s="1"/>
  <c r="U43" i="50"/>
  <c r="K47" i="50"/>
  <c r="M47" i="50" s="1"/>
  <c r="K51" i="50"/>
  <c r="K55" i="50"/>
  <c r="K59" i="50"/>
  <c r="K63" i="50"/>
  <c r="U11" i="49"/>
  <c r="U15" i="49"/>
  <c r="U19" i="49"/>
  <c r="U22" i="49"/>
  <c r="U26" i="49"/>
  <c r="AK8" i="48"/>
  <c r="AC23" i="48"/>
  <c r="AC25" i="48"/>
  <c r="AC27" i="48"/>
  <c r="K22" i="46"/>
  <c r="K22" i="44"/>
  <c r="K80" i="52"/>
  <c r="M80" i="52" s="1"/>
  <c r="AG25" i="51"/>
  <c r="AG29" i="51"/>
  <c r="U8" i="50"/>
  <c r="U44" i="50"/>
  <c r="U56" i="50"/>
  <c r="U58" i="50"/>
  <c r="U60" i="50"/>
  <c r="U10" i="49"/>
  <c r="U14" i="49"/>
  <c r="U21" i="49"/>
  <c r="AK9" i="48"/>
  <c r="AK13" i="48"/>
  <c r="K28" i="46"/>
  <c r="K30" i="46"/>
  <c r="K32" i="46"/>
  <c r="K25" i="45"/>
  <c r="K27" i="45"/>
  <c r="K29" i="45"/>
  <c r="K31" i="45"/>
  <c r="K28" i="44"/>
  <c r="K30" i="44"/>
  <c r="K32" i="44"/>
  <c r="K25" i="43"/>
  <c r="K27" i="43"/>
  <c r="K29" i="43"/>
  <c r="K31" i="43"/>
  <c r="O48" i="52"/>
  <c r="U48" i="52" s="1"/>
  <c r="O72" i="52"/>
  <c r="U72" i="52" s="1"/>
  <c r="AE24" i="51"/>
  <c r="I12" i="8" s="1"/>
  <c r="I14" i="8" s="1"/>
  <c r="BC24" i="51"/>
  <c r="I18" i="8" s="1"/>
  <c r="AG8" i="51"/>
  <c r="AG10" i="51"/>
  <c r="AG14" i="51"/>
  <c r="AG16" i="51"/>
  <c r="K18" i="50"/>
  <c r="K22" i="50"/>
  <c r="K30" i="50"/>
  <c r="K34" i="50"/>
  <c r="K38" i="50"/>
  <c r="M38" i="50" s="1"/>
  <c r="K42" i="50"/>
  <c r="K44" i="50"/>
  <c r="K48" i="50"/>
  <c r="M48" i="50" s="1"/>
  <c r="K58" i="50"/>
  <c r="U65" i="50"/>
  <c r="U9" i="49"/>
  <c r="U13" i="49"/>
  <c r="U17" i="49"/>
  <c r="U24" i="49"/>
  <c r="K8" i="48"/>
  <c r="AC22" i="48"/>
  <c r="AC24" i="48"/>
  <c r="AC26" i="48"/>
  <c r="O8" i="51"/>
  <c r="U8" i="51" s="1"/>
  <c r="O9" i="51"/>
  <c r="U9" i="51" s="1"/>
  <c r="O10" i="51"/>
  <c r="U10" i="51" s="1"/>
  <c r="O11" i="51"/>
  <c r="U11" i="51" s="1"/>
  <c r="O14" i="51"/>
  <c r="U14" i="51" s="1"/>
  <c r="O15" i="51"/>
  <c r="U15" i="51" s="1"/>
  <c r="O16" i="51"/>
  <c r="U16" i="51" s="1"/>
  <c r="O17" i="51"/>
  <c r="U17" i="51" s="1"/>
  <c r="U18" i="50"/>
  <c r="U22" i="50"/>
  <c r="U26" i="50"/>
  <c r="U30" i="50"/>
  <c r="U34" i="50"/>
  <c r="U38" i="50"/>
  <c r="U42" i="50"/>
  <c r="U48" i="50"/>
  <c r="U55" i="50"/>
  <c r="U59" i="50"/>
  <c r="U63" i="50"/>
  <c r="K25" i="42"/>
  <c r="K27" i="42"/>
  <c r="K29" i="42"/>
  <c r="K31" i="42"/>
  <c r="K28" i="41"/>
  <c r="K30" i="41"/>
  <c r="K32" i="41"/>
  <c r="K25" i="40"/>
  <c r="K27" i="40"/>
  <c r="K29" i="40"/>
  <c r="K31" i="40"/>
  <c r="O90" i="52"/>
  <c r="U90" i="52" s="1"/>
  <c r="K90" i="52"/>
  <c r="AK92" i="52"/>
  <c r="O94" i="52"/>
  <c r="U94" i="52" s="1"/>
  <c r="K94" i="52"/>
  <c r="O25" i="51"/>
  <c r="U25" i="51" s="1"/>
  <c r="O26" i="51"/>
  <c r="U26" i="51" s="1"/>
  <c r="O28" i="51"/>
  <c r="U28" i="51" s="1"/>
  <c r="O29" i="51"/>
  <c r="U29" i="51" s="1"/>
  <c r="K24" i="48"/>
  <c r="K25" i="48"/>
  <c r="K26" i="48"/>
  <c r="K27" i="48"/>
  <c r="K11" i="42"/>
  <c r="K15" i="42"/>
  <c r="K17" i="42"/>
  <c r="K19" i="42"/>
  <c r="K14" i="41"/>
  <c r="K16" i="41"/>
  <c r="K18" i="41"/>
  <c r="K11" i="40"/>
  <c r="K15" i="40"/>
  <c r="K17" i="40"/>
  <c r="K19" i="40"/>
  <c r="Y77" i="52"/>
  <c r="AI77" i="52"/>
  <c r="AS77" i="52"/>
  <c r="BC77" i="52"/>
  <c r="BM77" i="52"/>
  <c r="BW77" i="52"/>
  <c r="O92" i="52"/>
  <c r="U92" i="52" s="1"/>
  <c r="AA40" i="43"/>
  <c r="AA41" i="43"/>
  <c r="K22" i="41"/>
  <c r="K15" i="39"/>
  <c r="K19" i="39"/>
  <c r="K14" i="38"/>
  <c r="K16" i="38"/>
  <c r="K18" i="38"/>
  <c r="K11" i="37"/>
  <c r="K15" i="37"/>
  <c r="K17" i="37"/>
  <c r="K19" i="37"/>
  <c r="K14" i="36"/>
  <c r="K16" i="36"/>
  <c r="K18" i="36"/>
  <c r="K17" i="39"/>
  <c r="K22" i="38"/>
  <c r="K11" i="39"/>
  <c r="K25" i="39"/>
  <c r="K27" i="39"/>
  <c r="K29" i="39"/>
  <c r="K31" i="39"/>
  <c r="K28" i="38"/>
  <c r="K30" i="38"/>
  <c r="K32" i="38"/>
  <c r="K25" i="37"/>
  <c r="K27" i="37"/>
  <c r="K29" i="37"/>
  <c r="K31" i="37"/>
  <c r="AA11" i="39"/>
  <c r="K25" i="36"/>
  <c r="K29" i="36"/>
  <c r="K31" i="36"/>
  <c r="K28" i="35"/>
  <c r="K30" i="35"/>
  <c r="K32" i="35"/>
  <c r="K25" i="34"/>
  <c r="K27" i="34"/>
  <c r="K29" i="34"/>
  <c r="K31" i="34"/>
  <c r="K28" i="33"/>
  <c r="K30" i="33"/>
  <c r="K27" i="36"/>
  <c r="K14" i="35"/>
  <c r="K16" i="35"/>
  <c r="K18" i="35"/>
  <c r="K11" i="34"/>
  <c r="K15" i="34"/>
  <c r="K17" i="34"/>
  <c r="K19" i="34"/>
  <c r="K14" i="33"/>
  <c r="K16" i="33"/>
  <c r="K18" i="33"/>
  <c r="AA31" i="33"/>
  <c r="K22" i="35"/>
  <c r="K22" i="33"/>
  <c r="K14" i="32"/>
  <c r="K16" i="32"/>
  <c r="K18" i="32"/>
  <c r="K11" i="31"/>
  <c r="K22" i="32"/>
  <c r="K31" i="33"/>
  <c r="K28" i="32"/>
  <c r="K30" i="32"/>
  <c r="K32" i="32"/>
  <c r="K28" i="31"/>
  <c r="K30" i="31"/>
  <c r="K32" i="31"/>
  <c r="K25" i="30"/>
  <c r="K27" i="30"/>
  <c r="K29" i="30"/>
  <c r="K31" i="30"/>
  <c r="K14" i="31"/>
  <c r="K16" i="31"/>
  <c r="K11" i="30"/>
  <c r="K15" i="30"/>
  <c r="K17" i="30"/>
  <c r="K19" i="30"/>
  <c r="K18" i="31"/>
  <c r="K22" i="31"/>
  <c r="S43" i="27"/>
  <c r="E31" i="8" s="1"/>
  <c r="S30" i="16"/>
  <c r="E34" i="8" s="1"/>
  <c r="K22" i="13"/>
  <c r="K26" i="13"/>
  <c r="S30" i="18"/>
  <c r="E32" i="8" s="1"/>
  <c r="K24" i="13"/>
  <c r="S30" i="17"/>
  <c r="E33" i="8" s="1"/>
  <c r="K28" i="13"/>
  <c r="K79" i="11"/>
  <c r="K83" i="11"/>
  <c r="K87" i="11"/>
  <c r="K91" i="11"/>
  <c r="K95" i="11"/>
  <c r="K123" i="11"/>
  <c r="M123" i="11" s="1"/>
  <c r="K80" i="11"/>
  <c r="K84" i="11"/>
  <c r="K88" i="11"/>
  <c r="K92" i="11"/>
  <c r="K96" i="11"/>
  <c r="K100" i="11"/>
  <c r="K124" i="11"/>
  <c r="M124" i="11" s="1"/>
  <c r="K130" i="11"/>
  <c r="M130" i="11" s="1"/>
  <c r="K81" i="11"/>
  <c r="K85" i="11"/>
  <c r="K89" i="11"/>
  <c r="K93" i="11"/>
  <c r="K101" i="11"/>
  <c r="K125" i="11"/>
  <c r="M125" i="11" s="1"/>
  <c r="K82" i="11"/>
  <c r="K86" i="11"/>
  <c r="K90" i="11"/>
  <c r="K94" i="11"/>
  <c r="K102" i="11"/>
  <c r="K106" i="11"/>
  <c r="K122" i="11"/>
  <c r="Q36" i="54" l="1"/>
  <c r="Y36" i="54"/>
  <c r="Y14" i="54"/>
  <c r="Q14" i="54"/>
  <c r="Q50" i="50"/>
  <c r="Y50" i="50"/>
  <c r="I26" i="95"/>
  <c r="I10" i="95"/>
  <c r="I81" i="95"/>
  <c r="I29" i="95"/>
  <c r="I12" i="95"/>
  <c r="G66" i="50"/>
  <c r="G21" i="113"/>
  <c r="G43" i="113"/>
  <c r="G68" i="113"/>
  <c r="G97" i="113"/>
  <c r="G99" i="113" s="1"/>
  <c r="I42" i="37" s="1"/>
  <c r="M42" i="37" s="1"/>
  <c r="G122" i="113"/>
  <c r="G138" i="113"/>
  <c r="G22" i="113"/>
  <c r="G44" i="113"/>
  <c r="G69" i="113"/>
  <c r="G94" i="113"/>
  <c r="G116" i="113"/>
  <c r="G148" i="113"/>
  <c r="G23" i="113"/>
  <c r="G48" i="113"/>
  <c r="G70" i="113"/>
  <c r="G95" i="113"/>
  <c r="G120" i="113"/>
  <c r="G153" i="113"/>
  <c r="G31" i="113"/>
  <c r="G53" i="113"/>
  <c r="G55" i="113" s="1"/>
  <c r="I43" i="42" s="1"/>
  <c r="M43" i="42" s="1"/>
  <c r="G78" i="113"/>
  <c r="G103" i="113"/>
  <c r="G125" i="113"/>
  <c r="G127" i="113" s="1"/>
  <c r="I43" i="34" s="1"/>
  <c r="M43" i="34" s="1"/>
  <c r="G158" i="113"/>
  <c r="G25" i="113"/>
  <c r="G27" i="113" s="1"/>
  <c r="I42" i="45" s="1"/>
  <c r="M42" i="45" s="1"/>
  <c r="G50" i="113"/>
  <c r="G75" i="113"/>
  <c r="G104" i="113"/>
  <c r="G129" i="113"/>
  <c r="G26" i="113"/>
  <c r="G28" i="113" s="1"/>
  <c r="I43" i="45" s="1"/>
  <c r="M43" i="45" s="1"/>
  <c r="G51" i="113"/>
  <c r="G56" i="113" s="1"/>
  <c r="I12" i="29" s="1"/>
  <c r="M12" i="29" s="1"/>
  <c r="S12" i="29" s="1"/>
  <c r="BA12" i="7" s="1"/>
  <c r="G76" i="113"/>
  <c r="G98" i="113"/>
  <c r="G123" i="113"/>
  <c r="G128" i="113" s="1"/>
  <c r="I20" i="29" s="1"/>
  <c r="M20" i="29" s="1"/>
  <c r="S20" i="29" s="1"/>
  <c r="BA20" i="7" s="1"/>
  <c r="G156" i="113"/>
  <c r="G161" i="113" s="1"/>
  <c r="I25" i="29" s="1"/>
  <c r="M25" i="29" s="1"/>
  <c r="G30" i="113"/>
  <c r="G52" i="113"/>
  <c r="G77" i="113"/>
  <c r="G102" i="113"/>
  <c r="G124" i="113"/>
  <c r="G157" i="113"/>
  <c r="G140" i="113"/>
  <c r="G35" i="113"/>
  <c r="G37" i="113" s="1"/>
  <c r="I43" i="44" s="1"/>
  <c r="M43" i="44" s="1"/>
  <c r="G60" i="113"/>
  <c r="G85" i="113"/>
  <c r="G107" i="113"/>
  <c r="G109" i="113" s="1"/>
  <c r="I43" i="36" s="1"/>
  <c r="M43" i="36" s="1"/>
  <c r="G132" i="113"/>
  <c r="G137" i="113" s="1"/>
  <c r="I21" i="29" s="1"/>
  <c r="M21" i="29" s="1"/>
  <c r="S21" i="29" s="1"/>
  <c r="BA21" i="7" s="1"/>
  <c r="G142" i="113"/>
  <c r="G32" i="113"/>
  <c r="G57" i="113"/>
  <c r="G79" i="113"/>
  <c r="G81" i="113" s="1"/>
  <c r="I42" i="39" s="1"/>
  <c r="M42" i="39" s="1"/>
  <c r="G111" i="113"/>
  <c r="G133" i="113"/>
  <c r="G33" i="113"/>
  <c r="G38" i="113" s="1"/>
  <c r="I10" i="29" s="1"/>
  <c r="M10" i="29" s="1"/>
  <c r="S10" i="29" s="1"/>
  <c r="BA10" i="7" s="1"/>
  <c r="G58" i="113"/>
  <c r="G80" i="113"/>
  <c r="G82" i="113" s="1"/>
  <c r="I43" i="39" s="1"/>
  <c r="M43" i="39" s="1"/>
  <c r="G105" i="113"/>
  <c r="G130" i="113"/>
  <c r="G141" i="113"/>
  <c r="G146" i="113" s="1"/>
  <c r="I24" i="29" s="1"/>
  <c r="M24" i="29" s="1"/>
  <c r="S24" i="29" s="1"/>
  <c r="BA24" i="7" s="1"/>
  <c r="G12" i="113"/>
  <c r="G34" i="113"/>
  <c r="G36" i="113" s="1"/>
  <c r="I42" i="44" s="1"/>
  <c r="M42" i="44" s="1"/>
  <c r="G59" i="113"/>
  <c r="G84" i="113"/>
  <c r="G106" i="113"/>
  <c r="G108" i="113" s="1"/>
  <c r="I42" i="36" s="1"/>
  <c r="M42" i="36" s="1"/>
  <c r="G131" i="113"/>
  <c r="G143" i="113"/>
  <c r="G145" i="113" s="1"/>
  <c r="I43" i="32" s="1"/>
  <c r="M43" i="32" s="1"/>
  <c r="G42" i="113"/>
  <c r="G47" i="113" s="1"/>
  <c r="I11" i="29" s="1"/>
  <c r="M11" i="29" s="1"/>
  <c r="S11" i="29" s="1"/>
  <c r="BA11" i="7" s="1"/>
  <c r="G67" i="113"/>
  <c r="G89" i="113"/>
  <c r="G114" i="113"/>
  <c r="G119" i="113" s="1"/>
  <c r="I19" i="29" s="1"/>
  <c r="M19" i="29" s="1"/>
  <c r="G151" i="113"/>
  <c r="G39" i="113"/>
  <c r="G61" i="113"/>
  <c r="G93" i="113"/>
  <c r="G115" i="113"/>
  <c r="G117" i="113" s="1"/>
  <c r="I42" i="35" s="1"/>
  <c r="M42" i="35" s="1"/>
  <c r="G155" i="113"/>
  <c r="G15" i="113"/>
  <c r="G40" i="113"/>
  <c r="G62" i="113"/>
  <c r="G64" i="113" s="1"/>
  <c r="I43" i="41" s="1"/>
  <c r="M43" i="41" s="1"/>
  <c r="G87" i="113"/>
  <c r="G112" i="113"/>
  <c r="G134" i="113"/>
  <c r="G136" i="113" s="1"/>
  <c r="I43" i="33" s="1"/>
  <c r="M43" i="33" s="1"/>
  <c r="G16" i="113"/>
  <c r="G41" i="113"/>
  <c r="G66" i="113"/>
  <c r="G88" i="113"/>
  <c r="G90" i="113" s="1"/>
  <c r="I42" i="38" s="1"/>
  <c r="M42" i="38" s="1"/>
  <c r="G113" i="113"/>
  <c r="G147" i="113"/>
  <c r="G24" i="113"/>
  <c r="G29" i="113" s="1"/>
  <c r="I9" i="29" s="1"/>
  <c r="M9" i="29" s="1"/>
  <c r="S9" i="29" s="1"/>
  <c r="BA9" i="7" s="1"/>
  <c r="G49" i="113"/>
  <c r="G71" i="113"/>
  <c r="G73" i="113" s="1"/>
  <c r="I43" i="40" s="1"/>
  <c r="M43" i="40" s="1"/>
  <c r="G96" i="113"/>
  <c r="G121" i="113"/>
  <c r="G154" i="113"/>
  <c r="Y8" i="50"/>
  <c r="Q8" i="50"/>
  <c r="CI18" i="83"/>
  <c r="M18" i="88"/>
  <c r="AU12" i="83"/>
  <c r="M12" i="90"/>
  <c r="AI31" i="142"/>
  <c r="AO31" i="142"/>
  <c r="AM31" i="142"/>
  <c r="AK31" i="142"/>
  <c r="BQ82" i="52"/>
  <c r="AC82" i="52"/>
  <c r="AI82" i="52" s="1"/>
  <c r="BW82" i="52"/>
  <c r="Q49" i="50"/>
  <c r="Y49" i="50" s="1"/>
  <c r="BQ80" i="52"/>
  <c r="AC80" i="52"/>
  <c r="BW80" i="52"/>
  <c r="AI80" i="52"/>
  <c r="Q47" i="50"/>
  <c r="Y47" i="50"/>
  <c r="BQ74" i="52"/>
  <c r="AC74" i="52"/>
  <c r="BW74" i="52"/>
  <c r="BG74" i="52"/>
  <c r="AI74" i="52"/>
  <c r="Q74" i="52"/>
  <c r="Y74" i="52" s="1"/>
  <c r="BM74" i="52"/>
  <c r="E21" i="2" s="1"/>
  <c r="AW74" i="52"/>
  <c r="CA74" i="52"/>
  <c r="CG74" i="52" s="1"/>
  <c r="BC74" i="52"/>
  <c r="AM74" i="52"/>
  <c r="AS74" i="52" s="1"/>
  <c r="Q34" i="54"/>
  <c r="Y34" i="54" s="1"/>
  <c r="Q40" i="50"/>
  <c r="Y40" i="50" s="1"/>
  <c r="Q40" i="54"/>
  <c r="Y40" i="54"/>
  <c r="E24" i="119"/>
  <c r="E26" i="119" s="1"/>
  <c r="E28" i="119" s="1"/>
  <c r="E32" i="119" s="1"/>
  <c r="E42" i="94" s="1"/>
  <c r="G42" i="94" s="1"/>
  <c r="E25" i="119"/>
  <c r="E27" i="119" s="1"/>
  <c r="E31" i="119" s="1"/>
  <c r="E87" i="95" s="1"/>
  <c r="G87" i="95" s="1"/>
  <c r="AU20" i="83"/>
  <c r="M20" i="90"/>
  <c r="BO19" i="83"/>
  <c r="M19" i="89"/>
  <c r="AA17" i="83"/>
  <c r="M17" i="91"/>
  <c r="CI14" i="83"/>
  <c r="M14" i="88"/>
  <c r="I50" i="98"/>
  <c r="K34" i="11"/>
  <c r="K33" i="11"/>
  <c r="K32" i="11"/>
  <c r="K31" i="11"/>
  <c r="K30" i="11"/>
  <c r="K29" i="11"/>
  <c r="K28" i="11"/>
  <c r="K27" i="11"/>
  <c r="K26" i="11"/>
  <c r="K25" i="11"/>
  <c r="K24" i="11"/>
  <c r="K23" i="11"/>
  <c r="K16" i="11"/>
  <c r="K15" i="11"/>
  <c r="K14" i="11"/>
  <c r="K13" i="11"/>
  <c r="K12" i="11"/>
  <c r="M12" i="11" s="1"/>
  <c r="K11" i="11"/>
  <c r="K10" i="11"/>
  <c r="K9" i="11"/>
  <c r="K8" i="11"/>
  <c r="K29" i="13"/>
  <c r="K28" i="15"/>
  <c r="K20" i="15"/>
  <c r="K18" i="15"/>
  <c r="K28" i="17"/>
  <c r="K20" i="17"/>
  <c r="K18" i="17"/>
  <c r="K26" i="21"/>
  <c r="K18" i="21"/>
  <c r="K16" i="21"/>
  <c r="K49" i="23"/>
  <c r="K25" i="23"/>
  <c r="K23" i="23"/>
  <c r="K28" i="16"/>
  <c r="K20" i="16"/>
  <c r="K18" i="16"/>
  <c r="K28" i="18"/>
  <c r="K20" i="18"/>
  <c r="K18" i="18"/>
  <c r="K50" i="23"/>
  <c r="K48" i="23"/>
  <c r="K26" i="23"/>
  <c r="K24" i="23"/>
  <c r="K16" i="23"/>
  <c r="K14" i="23"/>
  <c r="K12" i="23"/>
  <c r="K49" i="25"/>
  <c r="K25" i="25"/>
  <c r="K23" i="25"/>
  <c r="K21" i="25"/>
  <c r="K17" i="25"/>
  <c r="K15" i="25"/>
  <c r="K13" i="25"/>
  <c r="K20" i="26"/>
  <c r="K18" i="26"/>
  <c r="K29" i="27"/>
  <c r="K21" i="27"/>
  <c r="K17" i="27"/>
  <c r="K22" i="23"/>
  <c r="K21" i="23"/>
  <c r="K17" i="23"/>
  <c r="K15" i="23"/>
  <c r="K13" i="23"/>
  <c r="K50" i="25"/>
  <c r="K48" i="25"/>
  <c r="K26" i="25"/>
  <c r="K24" i="25"/>
  <c r="K22" i="25"/>
  <c r="K16" i="25"/>
  <c r="K14" i="25"/>
  <c r="K12" i="25"/>
  <c r="K29" i="26"/>
  <c r="K21" i="26"/>
  <c r="K17" i="26"/>
  <c r="K20" i="27"/>
  <c r="K18" i="27"/>
  <c r="K10" i="30"/>
  <c r="K21" i="31"/>
  <c r="K10" i="31"/>
  <c r="K21" i="32"/>
  <c r="K13" i="32"/>
  <c r="K9" i="32"/>
  <c r="K21" i="33"/>
  <c r="K13" i="33"/>
  <c r="K9" i="33"/>
  <c r="K10" i="34"/>
  <c r="K21" i="35"/>
  <c r="K13" i="35"/>
  <c r="K9" i="35"/>
  <c r="K21" i="36"/>
  <c r="K13" i="36"/>
  <c r="K9" i="36"/>
  <c r="K10" i="37"/>
  <c r="K21" i="38"/>
  <c r="K13" i="38"/>
  <c r="K9" i="38"/>
  <c r="K21" i="41"/>
  <c r="K13" i="41"/>
  <c r="K9" i="41"/>
  <c r="K10" i="42"/>
  <c r="K9" i="39"/>
  <c r="K10" i="40"/>
  <c r="K13" i="50"/>
  <c r="K10" i="43"/>
  <c r="K21" i="46"/>
  <c r="K13" i="46"/>
  <c r="K9" i="46"/>
  <c r="K24" i="50"/>
  <c r="K16" i="50"/>
  <c r="K52" i="50"/>
  <c r="K11" i="50"/>
  <c r="K21" i="44"/>
  <c r="K13" i="44"/>
  <c r="K9" i="44"/>
  <c r="K10" i="45"/>
  <c r="K21" i="52"/>
  <c r="K17" i="52"/>
  <c r="K13" i="52"/>
  <c r="K49" i="54"/>
  <c r="K23" i="54"/>
  <c r="K49" i="56"/>
  <c r="K32" i="56"/>
  <c r="K28" i="56"/>
  <c r="K24" i="56"/>
  <c r="K39" i="52"/>
  <c r="K11" i="52"/>
  <c r="K33" i="54"/>
  <c r="K29" i="54"/>
  <c r="K25" i="54"/>
  <c r="K21" i="54"/>
  <c r="K30" i="56"/>
  <c r="K26" i="56"/>
  <c r="K22" i="56"/>
  <c r="K12" i="52"/>
  <c r="K33" i="56"/>
  <c r="K28" i="54"/>
  <c r="K9" i="43"/>
  <c r="K10" i="50"/>
  <c r="K13" i="42"/>
  <c r="K9" i="37"/>
  <c r="K10" i="36"/>
  <c r="K13" i="34"/>
  <c r="K13" i="31"/>
  <c r="K20" i="13"/>
  <c r="K22" i="54"/>
  <c r="K30" i="54"/>
  <c r="K29" i="56"/>
  <c r="K36" i="52"/>
  <c r="K13" i="45"/>
  <c r="K96" i="52"/>
  <c r="K21" i="43"/>
  <c r="K62" i="50"/>
  <c r="K13" i="40"/>
  <c r="K21" i="40"/>
  <c r="K21" i="37"/>
  <c r="K10" i="35"/>
  <c r="K10" i="32"/>
  <c r="K13" i="30"/>
  <c r="K21" i="30"/>
  <c r="K23" i="56"/>
  <c r="K25" i="56"/>
  <c r="K24" i="54"/>
  <c r="K14" i="52"/>
  <c r="K10" i="46"/>
  <c r="K13" i="43"/>
  <c r="K21" i="45"/>
  <c r="K9" i="42"/>
  <c r="K10" i="41"/>
  <c r="K21" i="42"/>
  <c r="K13" i="37"/>
  <c r="K21" i="39"/>
  <c r="K9" i="34"/>
  <c r="K10" i="33"/>
  <c r="K9" i="31"/>
  <c r="K18" i="13"/>
  <c r="K26" i="54"/>
  <c r="K22" i="52"/>
  <c r="K21" i="56"/>
  <c r="K9" i="45"/>
  <c r="K10" i="44"/>
  <c r="K88" i="52"/>
  <c r="K54" i="50"/>
  <c r="K86" i="52"/>
  <c r="K9" i="40"/>
  <c r="K10" i="39"/>
  <c r="K10" i="38"/>
  <c r="K13" i="39"/>
  <c r="K21" i="34"/>
  <c r="K9" i="30"/>
  <c r="AU41" i="37"/>
  <c r="AE41" i="37"/>
  <c r="BA41" i="37"/>
  <c r="AK41" i="37"/>
  <c r="S41" i="37"/>
  <c r="I9" i="88"/>
  <c r="BW65" i="52"/>
  <c r="BG65" i="52"/>
  <c r="BG76" i="52" s="1"/>
  <c r="Q65" i="52"/>
  <c r="Q76" i="52" s="1"/>
  <c r="BM65" i="52"/>
  <c r="AW65" i="52"/>
  <c r="CA65" i="52"/>
  <c r="CA76" i="52" s="1"/>
  <c r="BC65" i="52"/>
  <c r="AM65" i="52"/>
  <c r="AM76" i="52" s="1"/>
  <c r="BQ65" i="52"/>
  <c r="BQ76" i="52" s="1"/>
  <c r="AS65" i="52"/>
  <c r="AC65" i="52"/>
  <c r="AC76" i="52" s="1"/>
  <c r="M76" i="52"/>
  <c r="G29" i="117"/>
  <c r="G34" i="117"/>
  <c r="G39" i="117"/>
  <c r="G32" i="117"/>
  <c r="G33" i="117"/>
  <c r="G22" i="117"/>
  <c r="G38" i="117"/>
  <c r="G27" i="117"/>
  <c r="G36" i="117"/>
  <c r="G37" i="117"/>
  <c r="G26" i="117"/>
  <c r="G31" i="117"/>
  <c r="G24" i="117"/>
  <c r="G25" i="117"/>
  <c r="G30" i="117"/>
  <c r="G35" i="117"/>
  <c r="G41" i="117"/>
  <c r="E14" i="97" s="1"/>
  <c r="G28" i="117"/>
  <c r="M22" i="88"/>
  <c r="CI22" i="83"/>
  <c r="BO15" i="83"/>
  <c r="M15" i="89"/>
  <c r="AA13" i="83"/>
  <c r="M13" i="91"/>
  <c r="CI10" i="83"/>
  <c r="M10" i="88"/>
  <c r="Q38" i="50"/>
  <c r="Y38" i="50"/>
  <c r="BQ84" i="52"/>
  <c r="AC84" i="52"/>
  <c r="AI84" i="52" s="1"/>
  <c r="BW84" i="52"/>
  <c r="CG70" i="52"/>
  <c r="BQ70" i="52"/>
  <c r="AC70" i="52"/>
  <c r="BG70" i="52"/>
  <c r="AI70" i="52"/>
  <c r="Q70" i="52"/>
  <c r="AW70" i="52"/>
  <c r="BC70" i="52" s="1"/>
  <c r="Y70" i="52"/>
  <c r="CA70" i="52"/>
  <c r="AM70" i="52"/>
  <c r="AS70" i="52" s="1"/>
  <c r="Q32" i="54"/>
  <c r="Y32" i="54"/>
  <c r="Y39" i="50"/>
  <c r="Q39" i="50"/>
  <c r="Q48" i="50"/>
  <c r="Y48" i="50"/>
  <c r="Q41" i="50"/>
  <c r="Y41" i="50" s="1"/>
  <c r="Q46" i="50"/>
  <c r="Y46" i="50"/>
  <c r="Q42" i="54"/>
  <c r="Y42" i="54" s="1"/>
  <c r="AA21" i="83"/>
  <c r="M21" i="91"/>
  <c r="AU16" i="83"/>
  <c r="M16" i="90"/>
  <c r="BO11" i="83"/>
  <c r="M11" i="89"/>
  <c r="AA9" i="83"/>
  <c r="M9" i="91"/>
  <c r="I38" i="98"/>
  <c r="I77" i="98"/>
  <c r="AO92" i="52"/>
  <c r="BY92" i="52"/>
  <c r="CC92" i="52" s="1"/>
  <c r="AK8" i="51"/>
  <c r="BM8" i="51"/>
  <c r="BQ8" i="51" s="1"/>
  <c r="W34" i="54"/>
  <c r="W14" i="54"/>
  <c r="AK28" i="51"/>
  <c r="BM28" i="51"/>
  <c r="BQ28" i="51" s="1"/>
  <c r="BY90" i="52"/>
  <c r="CC90" i="52" s="1"/>
  <c r="AO90" i="52"/>
  <c r="S21" i="85"/>
  <c r="AU21" i="3" s="1"/>
  <c r="G827" i="1" s="1"/>
  <c r="G21" i="79"/>
  <c r="S17" i="85"/>
  <c r="AU17" i="3" s="1"/>
  <c r="G711" i="1" s="1"/>
  <c r="G17" i="79"/>
  <c r="S13" i="85"/>
  <c r="AU13" i="3" s="1"/>
  <c r="G595" i="1" s="1"/>
  <c r="G13" i="79"/>
  <c r="S9" i="85"/>
  <c r="AU9" i="3" s="1"/>
  <c r="G479" i="1" s="1"/>
  <c r="G9" i="79"/>
  <c r="U61" i="50"/>
  <c r="U57" i="50"/>
  <c r="U53" i="50"/>
  <c r="U50" i="50"/>
  <c r="W50" i="50" s="1"/>
  <c r="U46" i="50"/>
  <c r="W46" i="50" s="1"/>
  <c r="U40" i="50"/>
  <c r="W40" i="50" s="1"/>
  <c r="U36" i="50"/>
  <c r="U32" i="50"/>
  <c r="U28" i="50"/>
  <c r="U20" i="50"/>
  <c r="U12" i="50"/>
  <c r="U59" i="53"/>
  <c r="U58" i="53"/>
  <c r="U57" i="53"/>
  <c r="U56" i="53"/>
  <c r="U55" i="53"/>
  <c r="U54" i="53"/>
  <c r="U53" i="53"/>
  <c r="U52" i="53"/>
  <c r="U51" i="53"/>
  <c r="U50" i="53"/>
  <c r="U49" i="53"/>
  <c r="U48" i="53"/>
  <c r="U47" i="53"/>
  <c r="U46" i="53"/>
  <c r="U45" i="53"/>
  <c r="U44" i="53"/>
  <c r="U61" i="54"/>
  <c r="U57" i="54"/>
  <c r="U45" i="54"/>
  <c r="U42" i="54"/>
  <c r="U35" i="54"/>
  <c r="U31" i="54"/>
  <c r="U27" i="54"/>
  <c r="U38" i="54"/>
  <c r="CG10" i="52"/>
  <c r="BQ10" i="52"/>
  <c r="AS10" i="52"/>
  <c r="AC10" i="52"/>
  <c r="BW10" i="52"/>
  <c r="BG10" i="52"/>
  <c r="AI10" i="52"/>
  <c r="Q10" i="52"/>
  <c r="BM10" i="52"/>
  <c r="AW10" i="52"/>
  <c r="Y10" i="52"/>
  <c r="CA10" i="52"/>
  <c r="BC10" i="52"/>
  <c r="AM10" i="52"/>
  <c r="M8" i="39"/>
  <c r="E12" i="104"/>
  <c r="AA14" i="128"/>
  <c r="M8" i="20"/>
  <c r="G28" i="48"/>
  <c r="M8" i="48"/>
  <c r="M26" i="11"/>
  <c r="G48" i="96"/>
  <c r="G42" i="96"/>
  <c r="G16" i="96"/>
  <c r="G38" i="96"/>
  <c r="G37" i="96"/>
  <c r="G11" i="96"/>
  <c r="I21" i="135"/>
  <c r="I15" i="135"/>
  <c r="G11" i="83"/>
  <c r="M11" i="92"/>
  <c r="O11" i="92" s="1"/>
  <c r="S11" i="92" s="1"/>
  <c r="AM20" i="92"/>
  <c r="AC20" i="92"/>
  <c r="I17" i="88"/>
  <c r="I14" i="90"/>
  <c r="AM12" i="92"/>
  <c r="AC12" i="92"/>
  <c r="BA20" i="81"/>
  <c r="BE20" i="81" s="1"/>
  <c r="BA20" i="82"/>
  <c r="BE20" i="82" s="1"/>
  <c r="AS20" i="83"/>
  <c r="AW20" i="83" s="1"/>
  <c r="BA20" i="83" s="1"/>
  <c r="AS20" i="84"/>
  <c r="BA17" i="81"/>
  <c r="BE17" i="81" s="1"/>
  <c r="BA17" i="82"/>
  <c r="BE17" i="82" s="1"/>
  <c r="AS17" i="83"/>
  <c r="AS17" i="84"/>
  <c r="M14" i="83"/>
  <c r="BA12" i="81"/>
  <c r="BE12" i="81" s="1"/>
  <c r="BA12" i="82"/>
  <c r="BE12" i="82" s="1"/>
  <c r="AS12" i="83"/>
  <c r="AW12" i="83" s="1"/>
  <c r="BA12" i="83" s="1"/>
  <c r="AS12" i="84"/>
  <c r="BA8" i="81"/>
  <c r="BE8" i="81" s="1"/>
  <c r="BA8" i="82"/>
  <c r="BE8" i="82" s="1"/>
  <c r="AS8" i="83"/>
  <c r="AS8" i="84"/>
  <c r="AQ56" i="99"/>
  <c r="AY22" i="144"/>
  <c r="BC55" i="99"/>
  <c r="BE21" i="144"/>
  <c r="AU21" i="88" s="1"/>
  <c r="AY21" i="88" s="1"/>
  <c r="AS53" i="99"/>
  <c r="Q19" i="89" s="1"/>
  <c r="E19" i="87"/>
  <c r="AU19" i="92"/>
  <c r="AY19" i="92" s="1"/>
  <c r="AQ48" i="99"/>
  <c r="AY14" i="144"/>
  <c r="AU14" i="89" s="1"/>
  <c r="AY14" i="89" s="1"/>
  <c r="BC47" i="99"/>
  <c r="BE13" i="144"/>
  <c r="AU13" i="88" s="1"/>
  <c r="AY13" i="88" s="1"/>
  <c r="E11" i="87"/>
  <c r="AU11" i="92"/>
  <c r="AY11" i="92" s="1"/>
  <c r="I13" i="58"/>
  <c r="I23" i="57" s="1"/>
  <c r="BA23" i="80"/>
  <c r="BE23" i="80" s="1"/>
  <c r="BA23" i="85"/>
  <c r="BS23" i="79" s="1"/>
  <c r="Q24" i="47" s="1"/>
  <c r="AA40" i="34"/>
  <c r="AA36" i="34"/>
  <c r="AA30" i="34"/>
  <c r="AA18" i="34"/>
  <c r="AA14" i="34"/>
  <c r="AA45" i="34"/>
  <c r="AA43" i="34"/>
  <c r="AA37" i="34"/>
  <c r="AA31" i="34"/>
  <c r="AA27" i="34"/>
  <c r="AA19" i="34"/>
  <c r="AA15" i="34"/>
  <c r="AA11" i="34"/>
  <c r="AA46" i="34"/>
  <c r="AA41" i="34"/>
  <c r="AA38" i="34"/>
  <c r="AA32" i="34"/>
  <c r="AA28" i="34"/>
  <c r="AA20" i="34"/>
  <c r="AA16" i="34"/>
  <c r="AA42" i="34"/>
  <c r="AA39" i="34"/>
  <c r="AA33" i="34"/>
  <c r="AA29" i="34"/>
  <c r="AA25" i="34"/>
  <c r="AA17" i="34"/>
  <c r="K20" i="47"/>
  <c r="AK18" i="80"/>
  <c r="AO18" i="80" s="1"/>
  <c r="AK18" i="85"/>
  <c r="BA18" i="79" s="1"/>
  <c r="BQ16" i="80"/>
  <c r="BU16" i="80" s="1"/>
  <c r="BQ16" i="85"/>
  <c r="CK16" i="79" s="1"/>
  <c r="BA15" i="80"/>
  <c r="BE15" i="80" s="1"/>
  <c r="BA15" i="85"/>
  <c r="BS15" i="79" s="1"/>
  <c r="Q15" i="47" s="1"/>
  <c r="AA40" i="42"/>
  <c r="AA36" i="42"/>
  <c r="AA30" i="42"/>
  <c r="AA18" i="42"/>
  <c r="AA14" i="42"/>
  <c r="AA45" i="42"/>
  <c r="AA43" i="42"/>
  <c r="AA37" i="42"/>
  <c r="AA31" i="42"/>
  <c r="AA27" i="42"/>
  <c r="AA19" i="42"/>
  <c r="AA15" i="42"/>
  <c r="AA11" i="42"/>
  <c r="AA46" i="42"/>
  <c r="AA41" i="42"/>
  <c r="AA38" i="42"/>
  <c r="AA32" i="42"/>
  <c r="AA28" i="42"/>
  <c r="AA20" i="42"/>
  <c r="AA16" i="42"/>
  <c r="AA42" i="42"/>
  <c r="AA39" i="42"/>
  <c r="AA33" i="42"/>
  <c r="AA29" i="42"/>
  <c r="AA25" i="42"/>
  <c r="AA17" i="42"/>
  <c r="K12" i="47"/>
  <c r="AK10" i="80"/>
  <c r="AO10" i="80" s="1"/>
  <c r="AK10" i="85"/>
  <c r="BA10" i="79" s="1"/>
  <c r="BQ8" i="80"/>
  <c r="BU8" i="80" s="1"/>
  <c r="BQ8" i="85"/>
  <c r="CK8" i="79" s="1"/>
  <c r="I14" i="67"/>
  <c r="J13" i="57" s="1"/>
  <c r="I14" i="65"/>
  <c r="J15" i="57" s="1"/>
  <c r="I14" i="70"/>
  <c r="J10" i="57" s="1"/>
  <c r="AA46" i="39"/>
  <c r="AA41" i="39"/>
  <c r="AA38" i="39"/>
  <c r="AA32" i="39"/>
  <c r="AA28" i="39"/>
  <c r="AA20" i="39"/>
  <c r="AA16" i="39"/>
  <c r="AA42" i="39"/>
  <c r="AA39" i="39"/>
  <c r="AA33" i="39"/>
  <c r="AA29" i="39"/>
  <c r="AA25" i="39"/>
  <c r="AA40" i="39"/>
  <c r="AA36" i="39"/>
  <c r="AA30" i="39"/>
  <c r="AA18" i="39"/>
  <c r="AA14" i="39"/>
  <c r="AA45" i="39"/>
  <c r="AA43" i="39"/>
  <c r="AA37" i="39"/>
  <c r="AA31" i="39"/>
  <c r="AA27" i="39"/>
  <c r="AA19" i="39"/>
  <c r="AA17" i="39"/>
  <c r="AA15" i="39"/>
  <c r="K15" i="47"/>
  <c r="AA45" i="43"/>
  <c r="AA43" i="43"/>
  <c r="AA42" i="43"/>
  <c r="AA36" i="43"/>
  <c r="AA30" i="43"/>
  <c r="AA18" i="43"/>
  <c r="AA14" i="43"/>
  <c r="AA37" i="43"/>
  <c r="AA31" i="43"/>
  <c r="AA27" i="43"/>
  <c r="AA19" i="43"/>
  <c r="AA15" i="43"/>
  <c r="AA11" i="43"/>
  <c r="AA38" i="43"/>
  <c r="AA32" i="43"/>
  <c r="AA28" i="43"/>
  <c r="AA20" i="43"/>
  <c r="AA16" i="43"/>
  <c r="AA46" i="43"/>
  <c r="AA39" i="43"/>
  <c r="AA33" i="43"/>
  <c r="AA29" i="43"/>
  <c r="AA25" i="43"/>
  <c r="AA17" i="43"/>
  <c r="K11" i="47"/>
  <c r="Q62" i="147"/>
  <c r="O62" i="147"/>
  <c r="U62" i="147"/>
  <c r="S62" i="147"/>
  <c r="I13" i="67"/>
  <c r="I13" i="57" s="1"/>
  <c r="I13" i="66"/>
  <c r="I14" i="57" s="1"/>
  <c r="K48" i="96"/>
  <c r="I23" i="53" s="1"/>
  <c r="M23" i="53" s="1"/>
  <c r="Q23" i="53" s="1"/>
  <c r="I48" i="96"/>
  <c r="I23" i="55" s="1"/>
  <c r="M23" i="55" s="1"/>
  <c r="E44" i="104"/>
  <c r="I32" i="105"/>
  <c r="K32" i="105" s="1"/>
  <c r="M42" i="50"/>
  <c r="G132" i="11"/>
  <c r="G133" i="11"/>
  <c r="G19" i="54"/>
  <c r="G17" i="54"/>
  <c r="G20" i="54" s="1"/>
  <c r="G64" i="54" s="1"/>
  <c r="G66" i="54" s="1"/>
  <c r="M8" i="54"/>
  <c r="M21" i="88"/>
  <c r="CI21" i="83"/>
  <c r="G18" i="83"/>
  <c r="I18" i="83" s="1"/>
  <c r="M18" i="83" s="1"/>
  <c r="M18" i="92"/>
  <c r="O18" i="92" s="1"/>
  <c r="I21" i="90"/>
  <c r="I16" i="90"/>
  <c r="O16" i="90"/>
  <c r="I13" i="88"/>
  <c r="Q21" i="84"/>
  <c r="I21" i="84"/>
  <c r="BA19" i="81"/>
  <c r="BE19" i="81" s="1"/>
  <c r="BA19" i="82"/>
  <c r="BE19" i="82" s="1"/>
  <c r="AS19" i="83"/>
  <c r="AS19" i="84"/>
  <c r="U16" i="82"/>
  <c r="M16" i="82"/>
  <c r="U11" i="82"/>
  <c r="M11" i="82"/>
  <c r="AE58" i="99"/>
  <c r="AS24" i="144"/>
  <c r="AE54" i="99"/>
  <c r="AG54" i="99" s="1"/>
  <c r="Q20" i="90" s="1"/>
  <c r="AS20" i="144"/>
  <c r="AU20" i="90" s="1"/>
  <c r="AY20" i="90" s="1"/>
  <c r="AQ53" i="99"/>
  <c r="AY19" i="144"/>
  <c r="AU19" i="89" s="1"/>
  <c r="AY19" i="89" s="1"/>
  <c r="AE50" i="99"/>
  <c r="AS16" i="144"/>
  <c r="AU16" i="90" s="1"/>
  <c r="AY16" i="90" s="1"/>
  <c r="BC12" i="92"/>
  <c r="S25" i="29"/>
  <c r="BA25" i="7" s="1"/>
  <c r="K30" i="30"/>
  <c r="K31" i="31"/>
  <c r="K27" i="31"/>
  <c r="K32" i="30"/>
  <c r="K28" i="30"/>
  <c r="K29" i="31"/>
  <c r="K25" i="31"/>
  <c r="K31" i="32"/>
  <c r="K27" i="32"/>
  <c r="K29" i="32"/>
  <c r="K25" i="32"/>
  <c r="K32" i="33"/>
  <c r="K29" i="33"/>
  <c r="K25" i="33"/>
  <c r="K30" i="34"/>
  <c r="K31" i="35"/>
  <c r="K27" i="35"/>
  <c r="K32" i="36"/>
  <c r="K28" i="36"/>
  <c r="K27" i="33"/>
  <c r="K32" i="34"/>
  <c r="K28" i="34"/>
  <c r="K29" i="35"/>
  <c r="K25" i="35"/>
  <c r="K30" i="36"/>
  <c r="K30" i="37"/>
  <c r="K31" i="38"/>
  <c r="K27" i="38"/>
  <c r="K32" i="39"/>
  <c r="K28" i="39"/>
  <c r="K32" i="37"/>
  <c r="K28" i="37"/>
  <c r="K29" i="38"/>
  <c r="K25" i="38"/>
  <c r="K30" i="39"/>
  <c r="K32" i="40"/>
  <c r="K28" i="40"/>
  <c r="K29" i="41"/>
  <c r="K25" i="41"/>
  <c r="K30" i="42"/>
  <c r="K30" i="40"/>
  <c r="K31" i="41"/>
  <c r="K27" i="41"/>
  <c r="K32" i="42"/>
  <c r="K28" i="42"/>
  <c r="K30" i="43"/>
  <c r="K31" i="44"/>
  <c r="K27" i="44"/>
  <c r="K32" i="45"/>
  <c r="K28" i="45"/>
  <c r="K29" i="46"/>
  <c r="K25" i="46"/>
  <c r="K32" i="43"/>
  <c r="K28" i="43"/>
  <c r="K29" i="44"/>
  <c r="K25" i="44"/>
  <c r="K30" i="45"/>
  <c r="K31" i="46"/>
  <c r="K27" i="46"/>
  <c r="K61" i="52"/>
  <c r="K57" i="52"/>
  <c r="K59" i="52"/>
  <c r="K55" i="52"/>
  <c r="AC20" i="80"/>
  <c r="AG20" i="80"/>
  <c r="AI20" i="80" s="1"/>
  <c r="M19" i="80"/>
  <c r="Q19" i="80"/>
  <c r="S19" i="80" s="1"/>
  <c r="U12" i="80"/>
  <c r="Y12" i="80" s="1"/>
  <c r="U12" i="85"/>
  <c r="AI12" i="79" s="1"/>
  <c r="M12" i="47" s="1"/>
  <c r="G34" i="112"/>
  <c r="E52" i="96" s="1"/>
  <c r="E14" i="111"/>
  <c r="AA35" i="124"/>
  <c r="E12" i="111" s="1"/>
  <c r="E13" i="111" s="1"/>
  <c r="E10" i="104"/>
  <c r="E17" i="118"/>
  <c r="E19" i="118" s="1"/>
  <c r="E33" i="76" s="1"/>
  <c r="M8" i="33"/>
  <c r="M8" i="41"/>
  <c r="E18" i="78"/>
  <c r="AW68" i="52"/>
  <c r="BA68" i="52" s="1"/>
  <c r="O28" i="102"/>
  <c r="O30" i="102"/>
  <c r="E16" i="105"/>
  <c r="I8" i="105"/>
  <c r="K8" i="105" s="1"/>
  <c r="DW22" i="138"/>
  <c r="DY22" i="138" s="1"/>
  <c r="AA19" i="83"/>
  <c r="M19" i="91"/>
  <c r="BO17" i="83"/>
  <c r="M17" i="89"/>
  <c r="O17" i="89" s="1"/>
  <c r="FG16" i="138"/>
  <c r="FI16" i="138" s="1"/>
  <c r="DW14" i="138"/>
  <c r="DY14" i="138" s="1"/>
  <c r="AA11" i="83"/>
  <c r="M11" i="91"/>
  <c r="BO9" i="83"/>
  <c r="M9" i="89"/>
  <c r="I19" i="89"/>
  <c r="O19" i="89"/>
  <c r="S19" i="89" s="1"/>
  <c r="I16" i="91"/>
  <c r="CW17" i="81"/>
  <c r="DA17" i="81" s="1"/>
  <c r="CW17" i="82"/>
  <c r="DA17" i="82" s="1"/>
  <c r="CG17" i="83"/>
  <c r="CG17" i="84"/>
  <c r="U17" i="81"/>
  <c r="M17" i="81"/>
  <c r="U12" i="82"/>
  <c r="M12" i="82"/>
  <c r="AC9" i="81"/>
  <c r="AG9" i="81" s="1"/>
  <c r="AC9" i="82"/>
  <c r="AG9" i="82" s="1"/>
  <c r="Y9" i="83"/>
  <c r="AC9" i="83" s="1"/>
  <c r="AG9" i="83" s="1"/>
  <c r="Y9" i="84"/>
  <c r="Q8" i="84"/>
  <c r="I8" i="84"/>
  <c r="AQ54" i="99"/>
  <c r="AY20" i="144"/>
  <c r="AU20" i="89" s="1"/>
  <c r="AY20" i="89" s="1"/>
  <c r="BC53" i="99"/>
  <c r="BE19" i="144"/>
  <c r="AU19" i="88" s="1"/>
  <c r="AY19" i="88" s="1"/>
  <c r="E17" i="87"/>
  <c r="AU17" i="92"/>
  <c r="AY17" i="92" s="1"/>
  <c r="AQ46" i="99"/>
  <c r="AY12" i="144"/>
  <c r="AU12" i="89" s="1"/>
  <c r="AY12" i="89" s="1"/>
  <c r="BC45" i="99"/>
  <c r="BE11" i="144"/>
  <c r="AU11" i="88" s="1"/>
  <c r="AY11" i="88" s="1"/>
  <c r="E9" i="87"/>
  <c r="AU9" i="92"/>
  <c r="AY9" i="92" s="1"/>
  <c r="AA45" i="32"/>
  <c r="AA43" i="32"/>
  <c r="AA37" i="32"/>
  <c r="AA31" i="32"/>
  <c r="AA27" i="32"/>
  <c r="AA19" i="32"/>
  <c r="AA15" i="32"/>
  <c r="AA11" i="32"/>
  <c r="AA46" i="32"/>
  <c r="AA41" i="32"/>
  <c r="AA38" i="32"/>
  <c r="AA32" i="32"/>
  <c r="AA28" i="32"/>
  <c r="AA20" i="32"/>
  <c r="AA16" i="32"/>
  <c r="AA42" i="32"/>
  <c r="AA39" i="32"/>
  <c r="AA33" i="32"/>
  <c r="AA29" i="32"/>
  <c r="AA25" i="32"/>
  <c r="AA17" i="32"/>
  <c r="AA40" i="32"/>
  <c r="AA36" i="32"/>
  <c r="AA30" i="32"/>
  <c r="AA18" i="32"/>
  <c r="AA14" i="32"/>
  <c r="K22" i="47"/>
  <c r="AK20" i="80"/>
  <c r="AO20" i="80" s="1"/>
  <c r="AK20" i="85"/>
  <c r="BA20" i="79" s="1"/>
  <c r="BQ18" i="80"/>
  <c r="BU18" i="80" s="1"/>
  <c r="BQ18" i="85"/>
  <c r="CK18" i="79" s="1"/>
  <c r="BA17" i="80"/>
  <c r="BE17" i="80" s="1"/>
  <c r="BA17" i="85"/>
  <c r="BS17" i="79" s="1"/>
  <c r="Q17" i="47" s="1"/>
  <c r="AA46" i="40"/>
  <c r="AA41" i="40"/>
  <c r="AA38" i="40"/>
  <c r="AA32" i="40"/>
  <c r="AA28" i="40"/>
  <c r="AA20" i="40"/>
  <c r="AA16" i="40"/>
  <c r="AA42" i="40"/>
  <c r="AA39" i="40"/>
  <c r="AA33" i="40"/>
  <c r="AA29" i="40"/>
  <c r="AA25" i="40"/>
  <c r="AA17" i="40"/>
  <c r="AA40" i="40"/>
  <c r="AA36" i="40"/>
  <c r="AA30" i="40"/>
  <c r="AA18" i="40"/>
  <c r="AA14" i="40"/>
  <c r="AA45" i="40"/>
  <c r="AA43" i="40"/>
  <c r="AA37" i="40"/>
  <c r="AA31" i="40"/>
  <c r="AA27" i="40"/>
  <c r="AA19" i="40"/>
  <c r="AA15" i="40"/>
  <c r="AA11" i="40"/>
  <c r="K14" i="47"/>
  <c r="AK12" i="80"/>
  <c r="AO12" i="80" s="1"/>
  <c r="AK12" i="85"/>
  <c r="BA12" i="79" s="1"/>
  <c r="BQ10" i="80"/>
  <c r="BU10" i="80" s="1"/>
  <c r="BQ10" i="85"/>
  <c r="CK10" i="79" s="1"/>
  <c r="BA9" i="80"/>
  <c r="BE9" i="80" s="1"/>
  <c r="BA9" i="85"/>
  <c r="BS9" i="79" s="1"/>
  <c r="Q9" i="47" s="1"/>
  <c r="I11" i="59"/>
  <c r="G21" i="57" s="1"/>
  <c r="I11" i="71"/>
  <c r="G9" i="57" s="1"/>
  <c r="I11" i="72"/>
  <c r="G8" i="57" s="1"/>
  <c r="G37" i="100"/>
  <c r="I12" i="68"/>
  <c r="H12" i="57" s="1"/>
  <c r="I12" i="70"/>
  <c r="H10" i="57" s="1"/>
  <c r="BA10" i="52"/>
  <c r="AC18" i="80"/>
  <c r="AG18" i="80"/>
  <c r="AI18" i="80" s="1"/>
  <c r="M17" i="80"/>
  <c r="Q17" i="80"/>
  <c r="S17" i="80" s="1"/>
  <c r="BY13" i="80"/>
  <c r="CC13" i="80"/>
  <c r="CE13" i="80" s="1"/>
  <c r="BI12" i="80"/>
  <c r="BM12" i="80"/>
  <c r="BO12" i="80" s="1"/>
  <c r="BY9" i="80"/>
  <c r="CC9" i="80"/>
  <c r="CE9" i="80" s="1"/>
  <c r="I14" i="59"/>
  <c r="J21" i="57" s="1"/>
  <c r="G13" i="113"/>
  <c r="G49" i="112"/>
  <c r="G33" i="112"/>
  <c r="I136" i="11" s="1"/>
  <c r="E11" i="104"/>
  <c r="E27" i="118"/>
  <c r="E29" i="118" s="1"/>
  <c r="E33" i="75" s="1"/>
  <c r="I28" i="105"/>
  <c r="K28" i="105" s="1"/>
  <c r="M8" i="21"/>
  <c r="AG79" i="52"/>
  <c r="BU79" i="52"/>
  <c r="M71" i="52"/>
  <c r="I25" i="105"/>
  <c r="K25" i="105" s="1"/>
  <c r="I15" i="105"/>
  <c r="K15" i="105" s="1"/>
  <c r="K22" i="135"/>
  <c r="K24" i="135" s="1"/>
  <c r="K16" i="135"/>
  <c r="K18" i="135" s="1"/>
  <c r="DW21" i="138"/>
  <c r="DY21" i="138" s="1"/>
  <c r="DE18" i="138"/>
  <c r="DG18" i="138" s="1"/>
  <c r="EO16" i="138"/>
  <c r="EQ16" i="138" s="1"/>
  <c r="FG11" i="138"/>
  <c r="FI11" i="138" s="1"/>
  <c r="DW9" i="138"/>
  <c r="DY9" i="138" s="1"/>
  <c r="I20" i="91"/>
  <c r="AM16" i="92"/>
  <c r="AC16" i="92"/>
  <c r="I13" i="90"/>
  <c r="I11" i="88"/>
  <c r="CW15" i="81"/>
  <c r="DA15" i="81" s="1"/>
  <c r="CW15" i="82"/>
  <c r="DA15" i="82" s="1"/>
  <c r="CG15" i="83"/>
  <c r="CG15" i="84"/>
  <c r="U15" i="81"/>
  <c r="M15" i="81"/>
  <c r="AE48" i="99"/>
  <c r="AS14" i="144"/>
  <c r="AU14" i="90" s="1"/>
  <c r="AY14" i="90" s="1"/>
  <c r="AQ47" i="99"/>
  <c r="AY13" i="144"/>
  <c r="AU13" i="89" s="1"/>
  <c r="AY13" i="89" s="1"/>
  <c r="BC46" i="99"/>
  <c r="BE12" i="144"/>
  <c r="AU12" i="88" s="1"/>
  <c r="AY12" i="88" s="1"/>
  <c r="S45" i="99"/>
  <c r="AM11" i="144"/>
  <c r="AU11" i="91" s="1"/>
  <c r="AY11" i="91" s="1"/>
  <c r="BQ21" i="80"/>
  <c r="BU21" i="80" s="1"/>
  <c r="BQ21" i="85"/>
  <c r="CK21" i="79" s="1"/>
  <c r="AK19" i="80"/>
  <c r="AO19" i="80" s="1"/>
  <c r="AK19" i="85"/>
  <c r="BA19" i="79" s="1"/>
  <c r="AS15" i="80"/>
  <c r="AW15" i="80"/>
  <c r="AY15" i="80" s="1"/>
  <c r="BI8" i="80"/>
  <c r="BM8" i="80"/>
  <c r="BO8" i="80" s="1"/>
  <c r="G43" i="114"/>
  <c r="I41" i="31" s="1"/>
  <c r="M41" i="31" s="1"/>
  <c r="G27" i="114"/>
  <c r="I41" i="46" s="1"/>
  <c r="M41" i="46" s="1"/>
  <c r="G68" i="116"/>
  <c r="G59" i="116"/>
  <c r="I68" i="98"/>
  <c r="I60" i="98"/>
  <c r="I52" i="98"/>
  <c r="M44" i="54"/>
  <c r="AA16" i="83"/>
  <c r="M16" i="91"/>
  <c r="O16" i="91" s="1"/>
  <c r="U8" i="138"/>
  <c r="AM10" i="89"/>
  <c r="AC10" i="89"/>
  <c r="O9" i="91"/>
  <c r="I9" i="91"/>
  <c r="AC8" i="89"/>
  <c r="BU8" i="89"/>
  <c r="AM8" i="89"/>
  <c r="BE21" i="84"/>
  <c r="AW21" i="84"/>
  <c r="BY18" i="84"/>
  <c r="BQ18" i="84"/>
  <c r="BY17" i="84"/>
  <c r="BQ17" i="84"/>
  <c r="AK8" i="84"/>
  <c r="AC8" i="84"/>
  <c r="G30" i="114"/>
  <c r="I41" i="43" s="1"/>
  <c r="M41" i="43" s="1"/>
  <c r="AW16" i="83"/>
  <c r="BA16" i="83" s="1"/>
  <c r="AC12" i="83"/>
  <c r="AG12" i="83" s="1"/>
  <c r="I13" i="59"/>
  <c r="I21" i="57" s="1"/>
  <c r="G29" i="114"/>
  <c r="I41" i="44" s="1"/>
  <c r="M41" i="44" s="1"/>
  <c r="G75" i="116"/>
  <c r="E78" i="98" s="1"/>
  <c r="I67" i="98"/>
  <c r="I59" i="98"/>
  <c r="E23" i="12"/>
  <c r="BE18" i="84"/>
  <c r="AW18" i="84"/>
  <c r="BE14" i="84"/>
  <c r="AW14" i="84"/>
  <c r="BE10" i="84"/>
  <c r="AW10" i="84"/>
  <c r="DG8" i="138"/>
  <c r="AC22" i="81"/>
  <c r="AG22" i="81" s="1"/>
  <c r="AC22" i="82"/>
  <c r="AG22" i="82" s="1"/>
  <c r="Y22" i="83"/>
  <c r="Y22" i="84"/>
  <c r="U22" i="82"/>
  <c r="M22" i="82"/>
  <c r="CO21" i="82"/>
  <c r="CG21" i="82"/>
  <c r="CO16" i="82"/>
  <c r="CG16" i="82"/>
  <c r="G45" i="114"/>
  <c r="E15" i="97" s="1"/>
  <c r="G32" i="114"/>
  <c r="I41" i="41" s="1"/>
  <c r="M41" i="41" s="1"/>
  <c r="I22" i="89"/>
  <c r="AC17" i="83"/>
  <c r="AG17" i="83" s="1"/>
  <c r="AA25" i="144"/>
  <c r="AE59" i="99"/>
  <c r="W38" i="50"/>
  <c r="AK16" i="51"/>
  <c r="BM16" i="51"/>
  <c r="BQ16" i="51" s="1"/>
  <c r="W8" i="50"/>
  <c r="W49" i="50"/>
  <c r="W39" i="50"/>
  <c r="AK26" i="51"/>
  <c r="BM26" i="51"/>
  <c r="BQ26" i="51" s="1"/>
  <c r="BY50" i="52"/>
  <c r="CC50" i="52" s="1"/>
  <c r="AO50" i="52"/>
  <c r="W40" i="54"/>
  <c r="S20" i="85"/>
  <c r="AU20" i="3" s="1"/>
  <c r="G798" i="1" s="1"/>
  <c r="G20" i="79"/>
  <c r="S16" i="85"/>
  <c r="AU16" i="3" s="1"/>
  <c r="G682" i="1" s="1"/>
  <c r="G16" i="79"/>
  <c r="S12" i="85"/>
  <c r="AU12" i="3" s="1"/>
  <c r="G566" i="1" s="1"/>
  <c r="G12" i="79"/>
  <c r="S8" i="85"/>
  <c r="AU8" i="3" s="1"/>
  <c r="G450" i="1" s="1"/>
  <c r="G8" i="79"/>
  <c r="G23" i="79"/>
  <c r="S23" i="85"/>
  <c r="AU25" i="3" s="1"/>
  <c r="G943" i="1" s="1"/>
  <c r="I82" i="95"/>
  <c r="I30" i="95"/>
  <c r="I13" i="95"/>
  <c r="I27" i="95"/>
  <c r="I11" i="95"/>
  <c r="M51" i="50"/>
  <c r="M43" i="50"/>
  <c r="W28" i="102"/>
  <c r="W30" i="102"/>
  <c r="K30" i="102"/>
  <c r="K26" i="102"/>
  <c r="K28" i="102"/>
  <c r="I18" i="56"/>
  <c r="I20" i="56"/>
  <c r="I19" i="56"/>
  <c r="M9" i="56"/>
  <c r="I21" i="89"/>
  <c r="I19" i="91"/>
  <c r="O19" i="91"/>
  <c r="O13" i="91"/>
  <c r="I13" i="91"/>
  <c r="I11" i="89"/>
  <c r="O11" i="89"/>
  <c r="BY19" i="81"/>
  <c r="CC19" i="81" s="1"/>
  <c r="BY19" i="82"/>
  <c r="CC19" i="82" s="1"/>
  <c r="BM19" i="83"/>
  <c r="BQ19" i="83" s="1"/>
  <c r="BU19" i="83" s="1"/>
  <c r="BM19" i="84"/>
  <c r="U18" i="82"/>
  <c r="M18" i="82"/>
  <c r="BY15" i="81"/>
  <c r="CC15" i="81" s="1"/>
  <c r="BY15" i="82"/>
  <c r="CC15" i="82" s="1"/>
  <c r="BM15" i="83"/>
  <c r="BQ15" i="83" s="1"/>
  <c r="BU15" i="83" s="1"/>
  <c r="BM15" i="84"/>
  <c r="U14" i="82"/>
  <c r="M14" i="82"/>
  <c r="AC11" i="81"/>
  <c r="AG11" i="81" s="1"/>
  <c r="AC11" i="82"/>
  <c r="AG11" i="82" s="1"/>
  <c r="Y11" i="83"/>
  <c r="AC11" i="83" s="1"/>
  <c r="AG11" i="83" s="1"/>
  <c r="Y11" i="84"/>
  <c r="U10" i="82"/>
  <c r="M10" i="82"/>
  <c r="BE60" i="99"/>
  <c r="S54" i="99"/>
  <c r="AM20" i="144"/>
  <c r="AU20" i="91" s="1"/>
  <c r="AY20" i="91" s="1"/>
  <c r="AE53" i="99"/>
  <c r="AS19" i="144"/>
  <c r="AU19" i="90" s="1"/>
  <c r="AY19" i="90" s="1"/>
  <c r="K18" i="3"/>
  <c r="G722" i="1" s="1"/>
  <c r="Q18" i="92"/>
  <c r="U47" i="99"/>
  <c r="Q13" i="91" s="1"/>
  <c r="S46" i="99"/>
  <c r="AM12" i="144"/>
  <c r="AU12" i="91" s="1"/>
  <c r="AY12" i="91" s="1"/>
  <c r="AE45" i="99"/>
  <c r="AS11" i="144"/>
  <c r="AU11" i="90" s="1"/>
  <c r="AY11" i="90" s="1"/>
  <c r="K10" i="3"/>
  <c r="G490" i="1" s="1"/>
  <c r="Q10" i="92"/>
  <c r="U21" i="80"/>
  <c r="Y21" i="80" s="1"/>
  <c r="U21" i="85"/>
  <c r="AI21" i="79" s="1"/>
  <c r="M21" i="47" s="1"/>
  <c r="M20" i="80"/>
  <c r="Q20" i="80"/>
  <c r="S20" i="80" s="1"/>
  <c r="U13" i="80"/>
  <c r="Y13" i="80" s="1"/>
  <c r="U13" i="85"/>
  <c r="AI13" i="79" s="1"/>
  <c r="M13" i="47" s="1"/>
  <c r="M12" i="80"/>
  <c r="Q12" i="80"/>
  <c r="S12" i="80" s="1"/>
  <c r="U9" i="50"/>
  <c r="U53" i="54"/>
  <c r="E17" i="106"/>
  <c r="E16" i="106"/>
  <c r="M19" i="100"/>
  <c r="M50" i="100"/>
  <c r="M46" i="100"/>
  <c r="M30" i="100"/>
  <c r="M22" i="100"/>
  <c r="M41" i="100"/>
  <c r="M21" i="100"/>
  <c r="M20" i="100"/>
  <c r="M15" i="80"/>
  <c r="Q15" i="80"/>
  <c r="S15" i="80" s="1"/>
  <c r="M11" i="80"/>
  <c r="Q11" i="80"/>
  <c r="S11" i="80" s="1"/>
  <c r="E24" i="93"/>
  <c r="E17" i="107"/>
  <c r="E16" i="107"/>
  <c r="K20" i="100"/>
  <c r="K19" i="100"/>
  <c r="K50" i="100"/>
  <c r="K46" i="100"/>
  <c r="K30" i="100"/>
  <c r="K22" i="100"/>
  <c r="K41" i="100"/>
  <c r="K21" i="100"/>
  <c r="I13" i="69"/>
  <c r="I11" i="57" s="1"/>
  <c r="M8" i="25"/>
  <c r="M8" i="36"/>
  <c r="M8" i="44"/>
  <c r="AE14" i="102"/>
  <c r="AE26" i="102" s="1"/>
  <c r="E26" i="102"/>
  <c r="BO22" i="83"/>
  <c r="M22" i="89"/>
  <c r="O22" i="89" s="1"/>
  <c r="AU19" i="83"/>
  <c r="M19" i="90"/>
  <c r="O19" i="90" s="1"/>
  <c r="M17" i="88"/>
  <c r="O17" i="88" s="1"/>
  <c r="CI17" i="83"/>
  <c r="M13" i="88"/>
  <c r="O13" i="88" s="1"/>
  <c r="S13" i="88" s="1"/>
  <c r="CI13" i="83"/>
  <c r="G10" i="83"/>
  <c r="I10" i="83" s="1"/>
  <c r="M10" i="83" s="1"/>
  <c r="M10" i="92"/>
  <c r="O10" i="92" s="1"/>
  <c r="S10" i="92" s="1"/>
  <c r="I19" i="88"/>
  <c r="I15" i="88"/>
  <c r="CW16" i="81"/>
  <c r="DA16" i="81" s="1"/>
  <c r="CW16" i="82"/>
  <c r="DA16" i="82" s="1"/>
  <c r="CG16" i="83"/>
  <c r="CG16" i="84"/>
  <c r="U16" i="81"/>
  <c r="M16" i="81"/>
  <c r="CW11" i="81"/>
  <c r="DA11" i="81" s="1"/>
  <c r="CW11" i="82"/>
  <c r="DA11" i="82" s="1"/>
  <c r="CG11" i="83"/>
  <c r="CG11" i="84"/>
  <c r="U11" i="81"/>
  <c r="M11" i="81"/>
  <c r="BC60" i="99"/>
  <c r="BE26" i="144"/>
  <c r="BC20" i="92"/>
  <c r="BC16" i="92"/>
  <c r="S47" i="99"/>
  <c r="AM13" i="144"/>
  <c r="AU13" i="91" s="1"/>
  <c r="AY13" i="91" s="1"/>
  <c r="S43" i="99"/>
  <c r="AM9" i="144"/>
  <c r="AU9" i="91" s="1"/>
  <c r="AY9" i="91" s="1"/>
  <c r="E8" i="87"/>
  <c r="AU8" i="92"/>
  <c r="AY8" i="92" s="1"/>
  <c r="I14" i="58"/>
  <c r="J23" i="57" s="1"/>
  <c r="BQ23" i="80"/>
  <c r="BU23" i="80" s="1"/>
  <c r="BQ23" i="85"/>
  <c r="CK23" i="79" s="1"/>
  <c r="BA22" i="80"/>
  <c r="BE22" i="80" s="1"/>
  <c r="BA22" i="85"/>
  <c r="BS22" i="79" s="1"/>
  <c r="Q22" i="47" s="1"/>
  <c r="AA21" i="31"/>
  <c r="AA10" i="31"/>
  <c r="AA12" i="31"/>
  <c r="AA13" i="31"/>
  <c r="AA9" i="31"/>
  <c r="AA12" i="35"/>
  <c r="AA21" i="35"/>
  <c r="AA13" i="35"/>
  <c r="AA9" i="35"/>
  <c r="AA10" i="35"/>
  <c r="S23" i="47"/>
  <c r="S19" i="47"/>
  <c r="BA18" i="80"/>
  <c r="BE18" i="80" s="1"/>
  <c r="BA18" i="85"/>
  <c r="BS18" i="79" s="1"/>
  <c r="Q18" i="47" s="1"/>
  <c r="BQ11" i="80"/>
  <c r="BU11" i="80" s="1"/>
  <c r="BQ11" i="85"/>
  <c r="CK11" i="79" s="1"/>
  <c r="K75" i="11"/>
  <c r="K74" i="11"/>
  <c r="K73" i="11"/>
  <c r="K72" i="11"/>
  <c r="K65" i="11"/>
  <c r="K64" i="11"/>
  <c r="K63" i="11"/>
  <c r="K29" i="16"/>
  <c r="K29" i="18"/>
  <c r="K67" i="23"/>
  <c r="K55" i="23"/>
  <c r="K53" i="23"/>
  <c r="K51" i="23"/>
  <c r="K29" i="15"/>
  <c r="K29" i="17"/>
  <c r="K27" i="21"/>
  <c r="K68" i="23"/>
  <c r="K66" i="23"/>
  <c r="K56" i="23"/>
  <c r="K54" i="23"/>
  <c r="K52" i="23"/>
  <c r="K67" i="25"/>
  <c r="K55" i="25"/>
  <c r="K53" i="25"/>
  <c r="K51" i="25"/>
  <c r="K34" i="26"/>
  <c r="K30" i="26"/>
  <c r="K31" i="27"/>
  <c r="K68" i="25"/>
  <c r="K66" i="25"/>
  <c r="K56" i="25"/>
  <c r="K54" i="25"/>
  <c r="K52" i="25"/>
  <c r="K31" i="26"/>
  <c r="K34" i="27"/>
  <c r="K30" i="27"/>
  <c r="K22" i="30"/>
  <c r="K22" i="34"/>
  <c r="K22" i="37"/>
  <c r="K22" i="36"/>
  <c r="K22" i="39"/>
  <c r="K22" i="42"/>
  <c r="K22" i="40"/>
  <c r="K25" i="50"/>
  <c r="K22" i="43"/>
  <c r="K97" i="52"/>
  <c r="K22" i="45"/>
  <c r="K37" i="52"/>
  <c r="K55" i="54"/>
  <c r="K51" i="54"/>
  <c r="K55" i="56"/>
  <c r="K51" i="56"/>
  <c r="BA66" i="52"/>
  <c r="G86" i="113"/>
  <c r="I41" i="98"/>
  <c r="S8" i="15"/>
  <c r="M8" i="19"/>
  <c r="G17" i="56"/>
  <c r="G20" i="56" s="1"/>
  <c r="G64" i="56" s="1"/>
  <c r="AG18" i="56"/>
  <c r="G19" i="56"/>
  <c r="AQ18" i="56"/>
  <c r="M18" i="56"/>
  <c r="AQ17" i="56"/>
  <c r="AQ20" i="56" s="1"/>
  <c r="AQ64" i="56" s="1"/>
  <c r="E15" i="8" s="1"/>
  <c r="AG17" i="56"/>
  <c r="AG20" i="56" s="1"/>
  <c r="AG64" i="56" s="1"/>
  <c r="E11" i="8" s="1"/>
  <c r="E14" i="8" s="1"/>
  <c r="G21" i="83"/>
  <c r="I21" i="83" s="1"/>
  <c r="M21" i="83" s="1"/>
  <c r="M21" i="92"/>
  <c r="O21" i="92" s="1"/>
  <c r="S21" i="92" s="1"/>
  <c r="G13" i="83"/>
  <c r="I13" i="83" s="1"/>
  <c r="M13" i="83" s="1"/>
  <c r="M13" i="92"/>
  <c r="O13" i="92" s="1"/>
  <c r="S13" i="92" s="1"/>
  <c r="O18" i="88"/>
  <c r="I18" i="88"/>
  <c r="I17" i="90"/>
  <c r="AC14" i="92"/>
  <c r="AM14" i="92"/>
  <c r="I12" i="90"/>
  <c r="O12" i="90"/>
  <c r="O10" i="88"/>
  <c r="I10" i="88"/>
  <c r="U20" i="82"/>
  <c r="M20" i="82"/>
  <c r="Q17" i="84"/>
  <c r="I17" i="84"/>
  <c r="AC15" i="81"/>
  <c r="AG15" i="81" s="1"/>
  <c r="AC15" i="82"/>
  <c r="AG15" i="82" s="1"/>
  <c r="Y15" i="83"/>
  <c r="Y15" i="84"/>
  <c r="CW12" i="81"/>
  <c r="DA12" i="81" s="1"/>
  <c r="CW12" i="82"/>
  <c r="DA12" i="82" s="1"/>
  <c r="CG12" i="83"/>
  <c r="CG12" i="84"/>
  <c r="U12" i="81"/>
  <c r="M12" i="81"/>
  <c r="S60" i="99"/>
  <c r="AM26" i="144"/>
  <c r="S52" i="99"/>
  <c r="U52" i="99" s="1"/>
  <c r="Q18" i="91" s="1"/>
  <c r="AM18" i="144"/>
  <c r="AU18" i="91" s="1"/>
  <c r="AY18" i="91" s="1"/>
  <c r="AE51" i="99"/>
  <c r="AG51" i="99" s="1"/>
  <c r="Q17" i="90" s="1"/>
  <c r="AS17" i="144"/>
  <c r="AU17" i="90" s="1"/>
  <c r="AY17" i="90" s="1"/>
  <c r="K16" i="3"/>
  <c r="G664" i="1" s="1"/>
  <c r="Q16" i="92"/>
  <c r="U45" i="99"/>
  <c r="Q11" i="91" s="1"/>
  <c r="S44" i="99"/>
  <c r="AM10" i="144"/>
  <c r="AU10" i="91" s="1"/>
  <c r="AY10" i="91" s="1"/>
  <c r="AE43" i="99"/>
  <c r="AG43" i="99" s="1"/>
  <c r="Q9" i="90" s="1"/>
  <c r="AS9" i="144"/>
  <c r="AU9" i="90" s="1"/>
  <c r="AY9" i="90" s="1"/>
  <c r="K8" i="3"/>
  <c r="G432" i="1" s="1"/>
  <c r="Q8" i="92"/>
  <c r="I11" i="58"/>
  <c r="G23" i="57" s="1"/>
  <c r="U23" i="80"/>
  <c r="Y23" i="80" s="1"/>
  <c r="U23" i="85"/>
  <c r="AI23" i="79" s="1"/>
  <c r="M24" i="47" s="1"/>
  <c r="M22" i="80"/>
  <c r="Q22" i="80"/>
  <c r="S22" i="80" s="1"/>
  <c r="U15" i="80"/>
  <c r="Y15" i="80" s="1"/>
  <c r="U15" i="85"/>
  <c r="AI15" i="79" s="1"/>
  <c r="M15" i="47" s="1"/>
  <c r="M14" i="80"/>
  <c r="Q14" i="80"/>
  <c r="S14" i="80" s="1"/>
  <c r="E27" i="93"/>
  <c r="K78" i="11"/>
  <c r="K77" i="11"/>
  <c r="K76" i="11"/>
  <c r="K57" i="11"/>
  <c r="K55" i="11"/>
  <c r="K53" i="11"/>
  <c r="K51" i="11"/>
  <c r="K49" i="11"/>
  <c r="K47" i="11"/>
  <c r="K45" i="11"/>
  <c r="K42" i="11"/>
  <c r="K41" i="11"/>
  <c r="K40" i="11"/>
  <c r="K39" i="11"/>
  <c r="K38" i="11"/>
  <c r="K37" i="11"/>
  <c r="K36" i="11"/>
  <c r="K35" i="11"/>
  <c r="K20" i="11"/>
  <c r="K19" i="11"/>
  <c r="K18" i="11"/>
  <c r="K17" i="11"/>
  <c r="K25" i="13"/>
  <c r="K23" i="13"/>
  <c r="K21" i="13"/>
  <c r="K19" i="13"/>
  <c r="K26" i="15"/>
  <c r="K24" i="15"/>
  <c r="K22" i="15"/>
  <c r="K25" i="16"/>
  <c r="K23" i="16"/>
  <c r="K21" i="16"/>
  <c r="K19" i="16"/>
  <c r="K26" i="17"/>
  <c r="K24" i="17"/>
  <c r="K22" i="17"/>
  <c r="K25" i="18"/>
  <c r="K23" i="18"/>
  <c r="K21" i="18"/>
  <c r="K19" i="18"/>
  <c r="K24" i="21"/>
  <c r="K22" i="21"/>
  <c r="K20" i="21"/>
  <c r="K85" i="23"/>
  <c r="K83" i="23"/>
  <c r="K81" i="23"/>
  <c r="K79" i="23"/>
  <c r="K77" i="23"/>
  <c r="K75" i="23"/>
  <c r="K73" i="23"/>
  <c r="K71" i="23"/>
  <c r="K69" i="23"/>
  <c r="K61" i="23"/>
  <c r="K43" i="23"/>
  <c r="K41" i="23"/>
  <c r="K39" i="23"/>
  <c r="K37" i="23"/>
  <c r="K35" i="23"/>
  <c r="K33" i="23"/>
  <c r="K31" i="23"/>
  <c r="K29" i="23"/>
  <c r="K27" i="23"/>
  <c r="K58" i="11"/>
  <c r="K56" i="11"/>
  <c r="K54" i="11"/>
  <c r="K52" i="11"/>
  <c r="K50" i="11"/>
  <c r="K48" i="11"/>
  <c r="K46" i="11"/>
  <c r="K43" i="11"/>
  <c r="K44" i="11"/>
  <c r="K25" i="15"/>
  <c r="K23" i="15"/>
  <c r="K21" i="15"/>
  <c r="K19" i="15"/>
  <c r="K26" i="16"/>
  <c r="K24" i="16"/>
  <c r="K22" i="16"/>
  <c r="K25" i="17"/>
  <c r="K23" i="17"/>
  <c r="K21" i="17"/>
  <c r="K19" i="17"/>
  <c r="K26" i="18"/>
  <c r="K24" i="18"/>
  <c r="K22" i="18"/>
  <c r="K23" i="21"/>
  <c r="K21" i="21"/>
  <c r="K19" i="21"/>
  <c r="K17" i="21"/>
  <c r="K86" i="23"/>
  <c r="K84" i="23"/>
  <c r="K82" i="23"/>
  <c r="K80" i="23"/>
  <c r="K78" i="23"/>
  <c r="K76" i="23"/>
  <c r="K74" i="23"/>
  <c r="K72" i="23"/>
  <c r="K70" i="23"/>
  <c r="K62" i="23"/>
  <c r="K60" i="23"/>
  <c r="K44" i="23"/>
  <c r="K42" i="23"/>
  <c r="K40" i="23"/>
  <c r="K38" i="23"/>
  <c r="K36" i="23"/>
  <c r="K34" i="23"/>
  <c r="K32" i="23"/>
  <c r="K30" i="23"/>
  <c r="K28" i="23"/>
  <c r="K18" i="23"/>
  <c r="K85" i="25"/>
  <c r="K83" i="25"/>
  <c r="K81" i="25"/>
  <c r="K79" i="25"/>
  <c r="K77" i="25"/>
  <c r="K75" i="25"/>
  <c r="K73" i="25"/>
  <c r="K71" i="25"/>
  <c r="K69" i="25"/>
  <c r="K61" i="25"/>
  <c r="K43" i="25"/>
  <c r="K41" i="25"/>
  <c r="K39" i="25"/>
  <c r="K37" i="25"/>
  <c r="K35" i="25"/>
  <c r="K33" i="25"/>
  <c r="K31" i="25"/>
  <c r="K29" i="25"/>
  <c r="K27" i="25"/>
  <c r="K19" i="25"/>
  <c r="K40" i="26"/>
  <c r="K38" i="26"/>
  <c r="K36" i="26"/>
  <c r="K26" i="26"/>
  <c r="K24" i="26"/>
  <c r="K22" i="26"/>
  <c r="K39" i="27"/>
  <c r="K37" i="27"/>
  <c r="K35" i="27"/>
  <c r="K33" i="27"/>
  <c r="K27" i="27"/>
  <c r="K25" i="27"/>
  <c r="K23" i="27"/>
  <c r="K19" i="27"/>
  <c r="K20" i="23"/>
  <c r="K19" i="23"/>
  <c r="K86" i="25"/>
  <c r="K84" i="25"/>
  <c r="K82" i="25"/>
  <c r="K80" i="25"/>
  <c r="K78" i="25"/>
  <c r="K76" i="25"/>
  <c r="K74" i="25"/>
  <c r="K72" i="25"/>
  <c r="K70" i="25"/>
  <c r="K62" i="25"/>
  <c r="K60" i="25"/>
  <c r="K44" i="25"/>
  <c r="K42" i="25"/>
  <c r="K40" i="25"/>
  <c r="K38" i="25"/>
  <c r="K36" i="25"/>
  <c r="K34" i="25"/>
  <c r="K32" i="25"/>
  <c r="K30" i="25"/>
  <c r="K28" i="25"/>
  <c r="K20" i="25"/>
  <c r="K18" i="25"/>
  <c r="K39" i="26"/>
  <c r="K37" i="26"/>
  <c r="K35" i="26"/>
  <c r="K33" i="26"/>
  <c r="K27" i="26"/>
  <c r="K25" i="26"/>
  <c r="K23" i="26"/>
  <c r="K19" i="26"/>
  <c r="K40" i="27"/>
  <c r="K38" i="27"/>
  <c r="K36" i="27"/>
  <c r="K26" i="27"/>
  <c r="K24" i="27"/>
  <c r="K22" i="27"/>
  <c r="K18" i="30"/>
  <c r="K14" i="30"/>
  <c r="K16" i="30"/>
  <c r="K19" i="31"/>
  <c r="K19" i="32"/>
  <c r="K15" i="32"/>
  <c r="K11" i="32"/>
  <c r="K17" i="31"/>
  <c r="K15" i="31"/>
  <c r="K17" i="32"/>
  <c r="K17" i="33"/>
  <c r="K18" i="34"/>
  <c r="K14" i="34"/>
  <c r="K19" i="35"/>
  <c r="K15" i="35"/>
  <c r="K11" i="35"/>
  <c r="K19" i="33"/>
  <c r="K15" i="33"/>
  <c r="K11" i="33"/>
  <c r="K16" i="34"/>
  <c r="K17" i="35"/>
  <c r="K17" i="36"/>
  <c r="K18" i="37"/>
  <c r="K14" i="37"/>
  <c r="K19" i="38"/>
  <c r="K15" i="38"/>
  <c r="K11" i="38"/>
  <c r="K19" i="36"/>
  <c r="K15" i="36"/>
  <c r="K11" i="36"/>
  <c r="K16" i="37"/>
  <c r="K17" i="38"/>
  <c r="K18" i="39"/>
  <c r="K16" i="39"/>
  <c r="K14" i="39"/>
  <c r="K16" i="40"/>
  <c r="K17" i="41"/>
  <c r="K18" i="42"/>
  <c r="K14" i="42"/>
  <c r="K18" i="40"/>
  <c r="K14" i="40"/>
  <c r="K19" i="41"/>
  <c r="K15" i="41"/>
  <c r="K11" i="41"/>
  <c r="K16" i="42"/>
  <c r="K21" i="50"/>
  <c r="K18" i="43"/>
  <c r="K14" i="43"/>
  <c r="K19" i="44"/>
  <c r="K15" i="44"/>
  <c r="K11" i="44"/>
  <c r="K16" i="45"/>
  <c r="K17" i="46"/>
  <c r="K57" i="50"/>
  <c r="K53" i="50"/>
  <c r="K20" i="50"/>
  <c r="K12" i="50"/>
  <c r="K93" i="52"/>
  <c r="K89" i="52"/>
  <c r="K60" i="50"/>
  <c r="K56" i="50"/>
  <c r="K19" i="50"/>
  <c r="K16" i="43"/>
  <c r="K17" i="44"/>
  <c r="K18" i="45"/>
  <c r="K14" i="45"/>
  <c r="K19" i="46"/>
  <c r="K15" i="46"/>
  <c r="K11" i="46"/>
  <c r="K91" i="52"/>
  <c r="K87" i="52"/>
  <c r="K33" i="52"/>
  <c r="K29" i="52"/>
  <c r="K25" i="52"/>
  <c r="K61" i="54"/>
  <c r="K57" i="54"/>
  <c r="K45" i="54"/>
  <c r="K35" i="54"/>
  <c r="K31" i="54"/>
  <c r="K27" i="54"/>
  <c r="K61" i="56"/>
  <c r="K57" i="56"/>
  <c r="K45" i="56"/>
  <c r="K40" i="56"/>
  <c r="M40" i="56" s="1"/>
  <c r="K36" i="56"/>
  <c r="M36" i="56" s="1"/>
  <c r="K31" i="52"/>
  <c r="K27" i="52"/>
  <c r="K23" i="52"/>
  <c r="K15" i="52"/>
  <c r="K59" i="54"/>
  <c r="K37" i="54"/>
  <c r="K59" i="56"/>
  <c r="K42" i="56"/>
  <c r="M42" i="56" s="1"/>
  <c r="K38" i="56"/>
  <c r="M38" i="56" s="1"/>
  <c r="K34" i="56"/>
  <c r="M34" i="56" s="1"/>
  <c r="E17" i="108"/>
  <c r="E16" i="108"/>
  <c r="I41" i="100"/>
  <c r="I21" i="100"/>
  <c r="I20" i="100"/>
  <c r="I19" i="100"/>
  <c r="I50" i="100"/>
  <c r="I46" i="100"/>
  <c r="I30" i="100"/>
  <c r="I22" i="100"/>
  <c r="I12" i="66"/>
  <c r="H14" i="57" s="1"/>
  <c r="AA10" i="37"/>
  <c r="AA12" i="37"/>
  <c r="AA21" i="37"/>
  <c r="AA13" i="37"/>
  <c r="AA9" i="37"/>
  <c r="S17" i="47"/>
  <c r="AA42" i="41"/>
  <c r="AA39" i="41"/>
  <c r="AA33" i="41"/>
  <c r="AA29" i="41"/>
  <c r="AA25" i="41"/>
  <c r="AA17" i="41"/>
  <c r="AA40" i="41"/>
  <c r="AA36" i="41"/>
  <c r="AA30" i="41"/>
  <c r="AA18" i="41"/>
  <c r="AA14" i="41"/>
  <c r="AA45" i="41"/>
  <c r="AA43" i="41"/>
  <c r="AA37" i="41"/>
  <c r="AA31" i="41"/>
  <c r="AA27" i="41"/>
  <c r="AA19" i="41"/>
  <c r="AA15" i="41"/>
  <c r="AA11" i="41"/>
  <c r="AA46" i="41"/>
  <c r="AA41" i="41"/>
  <c r="AA38" i="41"/>
  <c r="AA32" i="41"/>
  <c r="AA28" i="41"/>
  <c r="AA20" i="41"/>
  <c r="AA16" i="41"/>
  <c r="K13" i="47"/>
  <c r="AA46" i="45"/>
  <c r="AA41" i="45"/>
  <c r="AA38" i="45"/>
  <c r="AA32" i="45"/>
  <c r="AA28" i="45"/>
  <c r="AA20" i="45"/>
  <c r="AA16" i="45"/>
  <c r="AA42" i="45"/>
  <c r="AA39" i="45"/>
  <c r="AA33" i="45"/>
  <c r="AA29" i="45"/>
  <c r="AA25" i="45"/>
  <c r="AA17" i="45"/>
  <c r="AA40" i="45"/>
  <c r="AA36" i="45"/>
  <c r="AA30" i="45"/>
  <c r="AA18" i="45"/>
  <c r="AA14" i="45"/>
  <c r="AA45" i="45"/>
  <c r="AA43" i="45"/>
  <c r="AA37" i="45"/>
  <c r="AA31" i="45"/>
  <c r="AA27" i="45"/>
  <c r="AA19" i="45"/>
  <c r="AA15" i="45"/>
  <c r="AA11" i="45"/>
  <c r="K9" i="47"/>
  <c r="G45" i="112"/>
  <c r="G29" i="112"/>
  <c r="E46" i="96" s="1"/>
  <c r="M8" i="34"/>
  <c r="M8" i="42"/>
  <c r="M8" i="27"/>
  <c r="M44" i="50"/>
  <c r="I19" i="54"/>
  <c r="M9" i="54"/>
  <c r="I18" i="54"/>
  <c r="I20" i="54" s="1"/>
  <c r="FG23" i="138"/>
  <c r="FI23" i="138" s="1"/>
  <c r="CI23" i="83" s="1"/>
  <c r="G20" i="83"/>
  <c r="I20" i="83" s="1"/>
  <c r="M20" i="83" s="1"/>
  <c r="M20" i="92"/>
  <c r="O20" i="92" s="1"/>
  <c r="DE14" i="138"/>
  <c r="DG14" i="138" s="1"/>
  <c r="EO12" i="138"/>
  <c r="EQ12" i="138" s="1"/>
  <c r="I21" i="88"/>
  <c r="O21" i="88"/>
  <c r="S21" i="88" s="1"/>
  <c r="I18" i="89"/>
  <c r="O17" i="91"/>
  <c r="I17" i="91"/>
  <c r="AM11" i="92"/>
  <c r="AC11" i="92"/>
  <c r="I8" i="91"/>
  <c r="E23" i="91"/>
  <c r="U19" i="82"/>
  <c r="M19" i="82"/>
  <c r="Q15" i="84"/>
  <c r="I15" i="84"/>
  <c r="AC14" i="81"/>
  <c r="AG14" i="81" s="1"/>
  <c r="AC14" i="82"/>
  <c r="AG14" i="82" s="1"/>
  <c r="Y14" i="83"/>
  <c r="Y14" i="84"/>
  <c r="U13" i="82"/>
  <c r="M13" i="82"/>
  <c r="BY12" i="81"/>
  <c r="CC12" i="81" s="1"/>
  <c r="BY12" i="82"/>
  <c r="CC12" i="82" s="1"/>
  <c r="BM12" i="83"/>
  <c r="BM12" i="84"/>
  <c r="AC10" i="81"/>
  <c r="AG10" i="81" s="1"/>
  <c r="AC10" i="82"/>
  <c r="AG10" i="82" s="1"/>
  <c r="Y10" i="83"/>
  <c r="Y10" i="84"/>
  <c r="U9" i="82"/>
  <c r="M9" i="82"/>
  <c r="BY8" i="81"/>
  <c r="CC8" i="81" s="1"/>
  <c r="BY8" i="82"/>
  <c r="CC8" i="82" s="1"/>
  <c r="BM8" i="83"/>
  <c r="BM8" i="84"/>
  <c r="AS56" i="99"/>
  <c r="BE55" i="99"/>
  <c r="Q21" i="88" s="1"/>
  <c r="AG53" i="99"/>
  <c r="Q19" i="90" s="1"/>
  <c r="AE52" i="99"/>
  <c r="AG52" i="99" s="1"/>
  <c r="Q18" i="90" s="1"/>
  <c r="AS18" i="144"/>
  <c r="AU18" i="90" s="1"/>
  <c r="AY18" i="90" s="1"/>
  <c r="AQ51" i="99"/>
  <c r="AS51" i="99" s="1"/>
  <c r="Q17" i="89" s="1"/>
  <c r="AY17" i="144"/>
  <c r="AU17" i="89" s="1"/>
  <c r="AY17" i="89" s="1"/>
  <c r="BC50" i="99"/>
  <c r="BE50" i="99" s="1"/>
  <c r="Q16" i="88" s="1"/>
  <c r="BE16" i="144"/>
  <c r="AU16" i="88" s="1"/>
  <c r="AY16" i="88" s="1"/>
  <c r="S49" i="99"/>
  <c r="AM15" i="144"/>
  <c r="AU15" i="91" s="1"/>
  <c r="AY15" i="91" s="1"/>
  <c r="U46" i="99"/>
  <c r="Q12" i="91" s="1"/>
  <c r="E10" i="87"/>
  <c r="AU10" i="92"/>
  <c r="AY10" i="92" s="1"/>
  <c r="AA46" i="33"/>
  <c r="AA41" i="33"/>
  <c r="AA38" i="33"/>
  <c r="AA32" i="33"/>
  <c r="AA42" i="33"/>
  <c r="AA39" i="33"/>
  <c r="AA40" i="33"/>
  <c r="AA36" i="33"/>
  <c r="AA45" i="33"/>
  <c r="AA43" i="33"/>
  <c r="AA37" i="33"/>
  <c r="AA29" i="33"/>
  <c r="AA25" i="33"/>
  <c r="AA17" i="33"/>
  <c r="AA33" i="33"/>
  <c r="AA30" i="33"/>
  <c r="AA18" i="33"/>
  <c r="AA14" i="33"/>
  <c r="AA27" i="33"/>
  <c r="AA19" i="33"/>
  <c r="AA15" i="33"/>
  <c r="AA11" i="33"/>
  <c r="AA28" i="33"/>
  <c r="AA20" i="33"/>
  <c r="AA16" i="33"/>
  <c r="K21" i="47"/>
  <c r="AA34" i="43"/>
  <c r="AA26" i="43"/>
  <c r="AA22" i="43"/>
  <c r="AA23" i="43"/>
  <c r="O11" i="47"/>
  <c r="Y11" i="47" s="1"/>
  <c r="AA24" i="43"/>
  <c r="AA8" i="43"/>
  <c r="I13" i="60"/>
  <c r="I20" i="57" s="1"/>
  <c r="E26" i="93"/>
  <c r="E21" i="106"/>
  <c r="G39" i="114"/>
  <c r="I41" i="34" s="1"/>
  <c r="M41" i="34" s="1"/>
  <c r="I66" i="98"/>
  <c r="I58" i="98"/>
  <c r="CA26" i="129"/>
  <c r="AM17" i="89"/>
  <c r="AC17" i="89"/>
  <c r="I9" i="90"/>
  <c r="I9" i="92"/>
  <c r="BQ17" i="83"/>
  <c r="BU17" i="83" s="1"/>
  <c r="G50" i="112"/>
  <c r="I148" i="11" s="1"/>
  <c r="G42" i="114"/>
  <c r="I19" i="51" s="1"/>
  <c r="M19" i="51" s="1"/>
  <c r="G85" i="115"/>
  <c r="G80" i="98" s="1"/>
  <c r="E44" i="115"/>
  <c r="E45" i="115" s="1"/>
  <c r="E24" i="12"/>
  <c r="E36" i="12" s="1"/>
  <c r="CO20" i="82"/>
  <c r="CG20" i="82"/>
  <c r="BQ16" i="82"/>
  <c r="BI16" i="82"/>
  <c r="CO14" i="82"/>
  <c r="CG14" i="82"/>
  <c r="AS12" i="82"/>
  <c r="AK12" i="82"/>
  <c r="CO10" i="82"/>
  <c r="CG10" i="82"/>
  <c r="G41" i="114"/>
  <c r="I41" i="32" s="1"/>
  <c r="M41" i="32" s="1"/>
  <c r="I65" i="98"/>
  <c r="I57" i="98"/>
  <c r="AM18" i="91"/>
  <c r="AC18" i="91"/>
  <c r="AC12" i="89"/>
  <c r="AM12" i="89"/>
  <c r="BA22" i="81"/>
  <c r="BE22" i="81" s="1"/>
  <c r="BA22" i="82"/>
  <c r="BE22" i="82" s="1"/>
  <c r="AS22" i="83"/>
  <c r="AS22" i="84"/>
  <c r="U22" i="81"/>
  <c r="M22" i="81"/>
  <c r="CO21" i="81"/>
  <c r="CG21" i="81"/>
  <c r="CO16" i="81"/>
  <c r="CG16" i="81"/>
  <c r="G48" i="112"/>
  <c r="E64" i="96" s="1"/>
  <c r="G44" i="114"/>
  <c r="I41" i="30" s="1"/>
  <c r="M41" i="30" s="1"/>
  <c r="G28" i="114"/>
  <c r="I41" i="45" s="1"/>
  <c r="M41" i="45" s="1"/>
  <c r="DY8" i="138"/>
  <c r="O22" i="88"/>
  <c r="I22" i="88"/>
  <c r="AS20" i="82"/>
  <c r="AK20" i="82"/>
  <c r="AS17" i="82"/>
  <c r="AK17" i="82"/>
  <c r="S59" i="99"/>
  <c r="AK14" i="51"/>
  <c r="BM14" i="51"/>
  <c r="BQ14" i="51" s="1"/>
  <c r="AK29" i="51"/>
  <c r="BM29" i="51"/>
  <c r="BQ29" i="51" s="1"/>
  <c r="AK17" i="51"/>
  <c r="BM17" i="51"/>
  <c r="BQ17" i="51" s="1"/>
  <c r="AK11" i="51"/>
  <c r="BM11" i="51"/>
  <c r="BQ11" i="51" s="1"/>
  <c r="AO72" i="52"/>
  <c r="BY72" i="52"/>
  <c r="CC72" i="52" s="1"/>
  <c r="AO48" i="52"/>
  <c r="BY48" i="52"/>
  <c r="CC48" i="52" s="1"/>
  <c r="W47" i="50"/>
  <c r="BY46" i="52"/>
  <c r="CC46" i="52" s="1"/>
  <c r="AO46" i="52"/>
  <c r="W23" i="53"/>
  <c r="W36" i="54"/>
  <c r="G19" i="79"/>
  <c r="S19" i="85"/>
  <c r="AU19" i="3" s="1"/>
  <c r="G769" i="1" s="1"/>
  <c r="G15" i="79"/>
  <c r="S15" i="85"/>
  <c r="AU15" i="3" s="1"/>
  <c r="G653" i="1" s="1"/>
  <c r="G11" i="79"/>
  <c r="S11" i="85"/>
  <c r="AU11" i="3" s="1"/>
  <c r="G537" i="1" s="1"/>
  <c r="CE74" i="52"/>
  <c r="CE66" i="52"/>
  <c r="I45" i="98"/>
  <c r="M8" i="23"/>
  <c r="M8" i="35"/>
  <c r="M8" i="43"/>
  <c r="G46" i="96"/>
  <c r="G40" i="96"/>
  <c r="G14" i="96"/>
  <c r="G19" i="83"/>
  <c r="I19" i="83" s="1"/>
  <c r="M19" i="83" s="1"/>
  <c r="M19" i="92"/>
  <c r="O19" i="92" s="1"/>
  <c r="S19" i="92" s="1"/>
  <c r="I20" i="88"/>
  <c r="I18" i="90"/>
  <c r="AM17" i="92"/>
  <c r="AC17" i="92"/>
  <c r="I12" i="88"/>
  <c r="I10" i="90"/>
  <c r="BU8" i="92"/>
  <c r="BA8" i="3" s="1"/>
  <c r="G453" i="1" s="1"/>
  <c r="AM8" i="92"/>
  <c r="AC8" i="92"/>
  <c r="CW18" i="81"/>
  <c r="DA18" i="81" s="1"/>
  <c r="CW18" i="82"/>
  <c r="DA18" i="82" s="1"/>
  <c r="CG18" i="83"/>
  <c r="CK18" i="83" s="1"/>
  <c r="CO18" i="83" s="1"/>
  <c r="CG18" i="84"/>
  <c r="U18" i="81"/>
  <c r="M18" i="81"/>
  <c r="CW14" i="81"/>
  <c r="DA14" i="81" s="1"/>
  <c r="CW14" i="82"/>
  <c r="DA14" i="82" s="1"/>
  <c r="CG14" i="83"/>
  <c r="CK14" i="83" s="1"/>
  <c r="CO14" i="83" s="1"/>
  <c r="CG14" i="84"/>
  <c r="U14" i="81"/>
  <c r="M14" i="81"/>
  <c r="CW10" i="81"/>
  <c r="DA10" i="81" s="1"/>
  <c r="CW10" i="82"/>
  <c r="DA10" i="82" s="1"/>
  <c r="CG10" i="83"/>
  <c r="CK10" i="83" s="1"/>
  <c r="CO10" i="83" s="1"/>
  <c r="CG10" i="84"/>
  <c r="U10" i="81"/>
  <c r="M10" i="81"/>
  <c r="AQ60" i="99"/>
  <c r="AY26" i="144"/>
  <c r="AG58" i="99"/>
  <c r="AS57" i="99"/>
  <c r="AQ52" i="99"/>
  <c r="AS52" i="99" s="1"/>
  <c r="Q18" i="89" s="1"/>
  <c r="AY18" i="144"/>
  <c r="AU18" i="89" s="1"/>
  <c r="AY18" i="89" s="1"/>
  <c r="BC51" i="99"/>
  <c r="BE51" i="99" s="1"/>
  <c r="Q17" i="88" s="1"/>
  <c r="BE17" i="144"/>
  <c r="AU17" i="88" s="1"/>
  <c r="AY17" i="88" s="1"/>
  <c r="AG50" i="99"/>
  <c r="Q16" i="90" s="1"/>
  <c r="E15" i="87"/>
  <c r="AU15" i="92"/>
  <c r="AY15" i="92" s="1"/>
  <c r="AQ44" i="99"/>
  <c r="AY10" i="144"/>
  <c r="AU10" i="89" s="1"/>
  <c r="AY10" i="89" s="1"/>
  <c r="BC43" i="99"/>
  <c r="BE9" i="144"/>
  <c r="AU9" i="88" s="1"/>
  <c r="AY9" i="88" s="1"/>
  <c r="AK22" i="80"/>
  <c r="AO22" i="80" s="1"/>
  <c r="AK22" i="85"/>
  <c r="BA22" i="79" s="1"/>
  <c r="BQ20" i="80"/>
  <c r="BU20" i="80" s="1"/>
  <c r="BQ20" i="85"/>
  <c r="CK20" i="79" s="1"/>
  <c r="BA19" i="80"/>
  <c r="BE19" i="80" s="1"/>
  <c r="BA19" i="85"/>
  <c r="BS19" i="79" s="1"/>
  <c r="AA45" i="38"/>
  <c r="AA43" i="38"/>
  <c r="AA37" i="38"/>
  <c r="AA31" i="38"/>
  <c r="AA27" i="38"/>
  <c r="AA19" i="38"/>
  <c r="AA15" i="38"/>
  <c r="AA11" i="38"/>
  <c r="AA46" i="38"/>
  <c r="AA41" i="38"/>
  <c r="AA38" i="38"/>
  <c r="AA32" i="38"/>
  <c r="AA28" i="38"/>
  <c r="AA20" i="38"/>
  <c r="AA16" i="38"/>
  <c r="AA42" i="38"/>
  <c r="AA39" i="38"/>
  <c r="AA33" i="38"/>
  <c r="AA29" i="38"/>
  <c r="AA25" i="38"/>
  <c r="AA17" i="38"/>
  <c r="AA40" i="38"/>
  <c r="AA36" i="38"/>
  <c r="AA30" i="38"/>
  <c r="AA18" i="38"/>
  <c r="AA14" i="38"/>
  <c r="K16" i="47"/>
  <c r="AK14" i="80"/>
  <c r="AO14" i="80" s="1"/>
  <c r="AK14" i="85"/>
  <c r="BA14" i="79" s="1"/>
  <c r="BQ12" i="80"/>
  <c r="BU12" i="80" s="1"/>
  <c r="BQ12" i="85"/>
  <c r="CK12" i="79" s="1"/>
  <c r="BA11" i="80"/>
  <c r="BE11" i="80" s="1"/>
  <c r="BA11" i="85"/>
  <c r="BS11" i="79" s="1"/>
  <c r="Q11" i="47" s="1"/>
  <c r="AA42" i="46"/>
  <c r="AC42" i="46" s="1"/>
  <c r="AA39" i="46"/>
  <c r="AC39" i="46" s="1"/>
  <c r="AA33" i="46"/>
  <c r="AC33" i="46" s="1"/>
  <c r="AA29" i="46"/>
  <c r="AC29" i="46" s="1"/>
  <c r="AA25" i="46"/>
  <c r="AC25" i="46" s="1"/>
  <c r="AA17" i="46"/>
  <c r="AC17" i="46" s="1"/>
  <c r="AA40" i="46"/>
  <c r="AC40" i="46" s="1"/>
  <c r="AA36" i="46"/>
  <c r="AC36" i="46" s="1"/>
  <c r="AC44" i="46" s="1"/>
  <c r="U8" i="7" s="1"/>
  <c r="AA30" i="46"/>
  <c r="AC30" i="46" s="1"/>
  <c r="AA18" i="46"/>
  <c r="AC18" i="46" s="1"/>
  <c r="AA14" i="46"/>
  <c r="AC14" i="46" s="1"/>
  <c r="K8" i="47"/>
  <c r="AA45" i="46"/>
  <c r="AC45" i="46" s="1"/>
  <c r="AA43" i="46"/>
  <c r="AC43" i="46" s="1"/>
  <c r="AA37" i="46"/>
  <c r="AC37" i="46" s="1"/>
  <c r="AA31" i="46"/>
  <c r="AC31" i="46" s="1"/>
  <c r="AA27" i="46"/>
  <c r="AC27" i="46" s="1"/>
  <c r="AA19" i="46"/>
  <c r="AC19" i="46" s="1"/>
  <c r="AA15" i="46"/>
  <c r="AC15" i="46" s="1"/>
  <c r="AA11" i="46"/>
  <c r="AC11" i="46" s="1"/>
  <c r="AA46" i="46"/>
  <c r="AC46" i="46" s="1"/>
  <c r="AA41" i="46"/>
  <c r="AC41" i="46" s="1"/>
  <c r="AA38" i="46"/>
  <c r="AC38" i="46" s="1"/>
  <c r="AA32" i="46"/>
  <c r="AC32" i="46" s="1"/>
  <c r="AA28" i="46"/>
  <c r="AC28" i="46" s="1"/>
  <c r="AA20" i="46"/>
  <c r="AC20" i="46" s="1"/>
  <c r="AA16" i="46"/>
  <c r="AC16" i="46" s="1"/>
  <c r="M14" i="100"/>
  <c r="M13" i="100"/>
  <c r="M12" i="100"/>
  <c r="BS23" i="85"/>
  <c r="BU23" i="85" s="1"/>
  <c r="BW23" i="85" s="1"/>
  <c r="BY23" i="85" s="1"/>
  <c r="CA23" i="85" s="1"/>
  <c r="CC23" i="85" s="1"/>
  <c r="BS21" i="85"/>
  <c r="BU21" i="85" s="1"/>
  <c r="BW21" i="85" s="1"/>
  <c r="BY21" i="85" s="1"/>
  <c r="CA21" i="85" s="1"/>
  <c r="CC21" i="85" s="1"/>
  <c r="BS20" i="85"/>
  <c r="BU20" i="85" s="1"/>
  <c r="BW20" i="85" s="1"/>
  <c r="BY20" i="85" s="1"/>
  <c r="CA20" i="85" s="1"/>
  <c r="CC20" i="85" s="1"/>
  <c r="BS19" i="85"/>
  <c r="BU19" i="85" s="1"/>
  <c r="BW19" i="85" s="1"/>
  <c r="BY19" i="85" s="1"/>
  <c r="CA19" i="85" s="1"/>
  <c r="CC19" i="85" s="1"/>
  <c r="BS18" i="85"/>
  <c r="BU18" i="85" s="1"/>
  <c r="BW18" i="85" s="1"/>
  <c r="BY18" i="85" s="1"/>
  <c r="CA18" i="85" s="1"/>
  <c r="CC18" i="85" s="1"/>
  <c r="BS17" i="85"/>
  <c r="BU17" i="85" s="1"/>
  <c r="BW17" i="85" s="1"/>
  <c r="BY17" i="85" s="1"/>
  <c r="CA17" i="85" s="1"/>
  <c r="CC17" i="85" s="1"/>
  <c r="BS16" i="85"/>
  <c r="BU16" i="85" s="1"/>
  <c r="BW16" i="85" s="1"/>
  <c r="BY16" i="85" s="1"/>
  <c r="CA16" i="85" s="1"/>
  <c r="CC16" i="85" s="1"/>
  <c r="BS14" i="85"/>
  <c r="BU14" i="85" s="1"/>
  <c r="BW14" i="85" s="1"/>
  <c r="BY14" i="85" s="1"/>
  <c r="CA14" i="85" s="1"/>
  <c r="CC14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10" i="85"/>
  <c r="BU10" i="85" s="1"/>
  <c r="BW10" i="85" s="1"/>
  <c r="BY10" i="85" s="1"/>
  <c r="CA10" i="85" s="1"/>
  <c r="CC10" i="85" s="1"/>
  <c r="BS9" i="85"/>
  <c r="BU9" i="85" s="1"/>
  <c r="BW9" i="85" s="1"/>
  <c r="BY9" i="85" s="1"/>
  <c r="CA9" i="85" s="1"/>
  <c r="CC9" i="85" s="1"/>
  <c r="BS8" i="85"/>
  <c r="BU8" i="85" s="1"/>
  <c r="BW8" i="85" s="1"/>
  <c r="BY8" i="85" s="1"/>
  <c r="CA8" i="85" s="1"/>
  <c r="CC8" i="85" s="1"/>
  <c r="BA14" i="80"/>
  <c r="BE14" i="80" s="1"/>
  <c r="BA14" i="85"/>
  <c r="BS14" i="79" s="1"/>
  <c r="Q14" i="47" s="1"/>
  <c r="BA10" i="80"/>
  <c r="BE10" i="80" s="1"/>
  <c r="BA10" i="85"/>
  <c r="BS10" i="79" s="1"/>
  <c r="Q10" i="47" s="1"/>
  <c r="K15" i="54"/>
  <c r="M15" i="54" s="1"/>
  <c r="K11" i="54"/>
  <c r="K13" i="54"/>
  <c r="M13" i="54" s="1"/>
  <c r="K12" i="100"/>
  <c r="K14" i="100"/>
  <c r="K13" i="100"/>
  <c r="BC23" i="85"/>
  <c r="BE23" i="85" s="1"/>
  <c r="BG23" i="85" s="1"/>
  <c r="BI23" i="85" s="1"/>
  <c r="BK23" i="85" s="1"/>
  <c r="BM23" i="85" s="1"/>
  <c r="BC22" i="85"/>
  <c r="BE22" i="85" s="1"/>
  <c r="BG22" i="85" s="1"/>
  <c r="BI22" i="85" s="1"/>
  <c r="BK22" i="85" s="1"/>
  <c r="BM22" i="85" s="1"/>
  <c r="BC21" i="85"/>
  <c r="BE21" i="85" s="1"/>
  <c r="BG21" i="85" s="1"/>
  <c r="BI21" i="85" s="1"/>
  <c r="BK21" i="85" s="1"/>
  <c r="BM21" i="85" s="1"/>
  <c r="BC19" i="85"/>
  <c r="BE19" i="85" s="1"/>
  <c r="BG19" i="85" s="1"/>
  <c r="BI19" i="85" s="1"/>
  <c r="BK19" i="85" s="1"/>
  <c r="BM19" i="85" s="1"/>
  <c r="BC18" i="85"/>
  <c r="BE18" i="85" s="1"/>
  <c r="BG18" i="85" s="1"/>
  <c r="BI18" i="85" s="1"/>
  <c r="BK18" i="85" s="1"/>
  <c r="BM18" i="85" s="1"/>
  <c r="BC17" i="85"/>
  <c r="BE17" i="85" s="1"/>
  <c r="BG17" i="85" s="1"/>
  <c r="BI17" i="85" s="1"/>
  <c r="BK17" i="85" s="1"/>
  <c r="BM17" i="85" s="1"/>
  <c r="BC16" i="85"/>
  <c r="BE16" i="85" s="1"/>
  <c r="BG16" i="85" s="1"/>
  <c r="BI16" i="85" s="1"/>
  <c r="BK16" i="85" s="1"/>
  <c r="BM16" i="85" s="1"/>
  <c r="BC15" i="85"/>
  <c r="BE15" i="85" s="1"/>
  <c r="BG15" i="85" s="1"/>
  <c r="BI15" i="85" s="1"/>
  <c r="BK15" i="85" s="1"/>
  <c r="BM15" i="85" s="1"/>
  <c r="BC14" i="85"/>
  <c r="BE14" i="85" s="1"/>
  <c r="BG14" i="85" s="1"/>
  <c r="BI14" i="85" s="1"/>
  <c r="BK14" i="85" s="1"/>
  <c r="BM14" i="85" s="1"/>
  <c r="BC12" i="85"/>
  <c r="BE12" i="85" s="1"/>
  <c r="BG12" i="85" s="1"/>
  <c r="BI12" i="85" s="1"/>
  <c r="BK12" i="85" s="1"/>
  <c r="BM12" i="85" s="1"/>
  <c r="BC10" i="85"/>
  <c r="BE10" i="85" s="1"/>
  <c r="BG10" i="85" s="1"/>
  <c r="BI10" i="85" s="1"/>
  <c r="BK10" i="85" s="1"/>
  <c r="BM10" i="85" s="1"/>
  <c r="BC9" i="85"/>
  <c r="BE9" i="85" s="1"/>
  <c r="BG9" i="85" s="1"/>
  <c r="BI9" i="85" s="1"/>
  <c r="BK9" i="85" s="1"/>
  <c r="BM9" i="85" s="1"/>
  <c r="BC8" i="85"/>
  <c r="BE8" i="85" s="1"/>
  <c r="BG8" i="85" s="1"/>
  <c r="BI8" i="85" s="1"/>
  <c r="BK8" i="85" s="1"/>
  <c r="BM8" i="85" s="1"/>
  <c r="I13" i="65"/>
  <c r="I15" i="57" s="1"/>
  <c r="AK95" i="52"/>
  <c r="O93" i="52"/>
  <c r="U93" i="52" s="1"/>
  <c r="AK91" i="52"/>
  <c r="O89" i="52"/>
  <c r="U89" i="52" s="1"/>
  <c r="AK87" i="52"/>
  <c r="AG21" i="51"/>
  <c r="O21" i="51"/>
  <c r="U21" i="51" s="1"/>
  <c r="AG20" i="51"/>
  <c r="O20" i="51"/>
  <c r="U20" i="51" s="1"/>
  <c r="O95" i="52"/>
  <c r="U95" i="52" s="1"/>
  <c r="AK93" i="52"/>
  <c r="O91" i="52"/>
  <c r="U91" i="52" s="1"/>
  <c r="AK89" i="52"/>
  <c r="O87" i="52"/>
  <c r="U87" i="52" s="1"/>
  <c r="O73" i="52"/>
  <c r="U73" i="52" s="1"/>
  <c r="AK71" i="52"/>
  <c r="AK51" i="52"/>
  <c r="O49" i="52"/>
  <c r="U49" i="52" s="1"/>
  <c r="AK47" i="52"/>
  <c r="O45" i="52"/>
  <c r="U45" i="52" s="1"/>
  <c r="AK43" i="52"/>
  <c r="AK35" i="52"/>
  <c r="O33" i="52"/>
  <c r="U33" i="52" s="1"/>
  <c r="AK31" i="52"/>
  <c r="O29" i="52"/>
  <c r="U29" i="52" s="1"/>
  <c r="AK27" i="52"/>
  <c r="O25" i="52"/>
  <c r="U25" i="52" s="1"/>
  <c r="AK23" i="52"/>
  <c r="AK15" i="52"/>
  <c r="AK73" i="52"/>
  <c r="O71" i="52"/>
  <c r="U71" i="52" s="1"/>
  <c r="O51" i="52"/>
  <c r="U51" i="52" s="1"/>
  <c r="AK49" i="52"/>
  <c r="O47" i="52"/>
  <c r="U47" i="52" s="1"/>
  <c r="AK45" i="52"/>
  <c r="O43" i="52"/>
  <c r="U43" i="52" s="1"/>
  <c r="O35" i="52"/>
  <c r="U35" i="52" s="1"/>
  <c r="AK33" i="52"/>
  <c r="O31" i="52"/>
  <c r="U31" i="52" s="1"/>
  <c r="AK29" i="52"/>
  <c r="O27" i="52"/>
  <c r="U27" i="52" s="1"/>
  <c r="AK25" i="52"/>
  <c r="O23" i="52"/>
  <c r="U23" i="52" s="1"/>
  <c r="O15" i="52"/>
  <c r="U15" i="52" s="1"/>
  <c r="E56" i="117"/>
  <c r="M9" i="50"/>
  <c r="M45" i="50"/>
  <c r="M10" i="54"/>
  <c r="S8" i="19"/>
  <c r="G14" i="135"/>
  <c r="G18" i="135" s="1"/>
  <c r="G20" i="135"/>
  <c r="G24" i="135" s="1"/>
  <c r="BO18" i="83"/>
  <c r="BQ18" i="83" s="1"/>
  <c r="BU18" i="83" s="1"/>
  <c r="M18" i="89"/>
  <c r="O18" i="89" s="1"/>
  <c r="S18" i="89" s="1"/>
  <c r="AU15" i="83"/>
  <c r="M15" i="90"/>
  <c r="AU11" i="83"/>
  <c r="M11" i="90"/>
  <c r="M9" i="88"/>
  <c r="O9" i="88" s="1"/>
  <c r="S9" i="88" s="1"/>
  <c r="CI9" i="83"/>
  <c r="AM19" i="92"/>
  <c r="AC19" i="92"/>
  <c r="AM15" i="92"/>
  <c r="AC15" i="92"/>
  <c r="BU15" i="92"/>
  <c r="BA15" i="3" s="1"/>
  <c r="G656" i="1" s="1"/>
  <c r="AM13" i="92"/>
  <c r="AC13" i="92"/>
  <c r="U21" i="82"/>
  <c r="M21" i="82"/>
  <c r="Q16" i="84"/>
  <c r="I16" i="84"/>
  <c r="BA15" i="81"/>
  <c r="BE15" i="81" s="1"/>
  <c r="BA15" i="82"/>
  <c r="BE15" i="82" s="1"/>
  <c r="AS15" i="83"/>
  <c r="AW15" i="83" s="1"/>
  <c r="BA15" i="83" s="1"/>
  <c r="AS15" i="84"/>
  <c r="Q11" i="84"/>
  <c r="I11" i="84"/>
  <c r="U60" i="99"/>
  <c r="AQ57" i="99"/>
  <c r="AY23" i="144"/>
  <c r="S55" i="99"/>
  <c r="U55" i="99" s="1"/>
  <c r="Q21" i="91" s="1"/>
  <c r="AM21" i="144"/>
  <c r="AU21" i="91" s="1"/>
  <c r="AY21" i="91" s="1"/>
  <c r="S51" i="99"/>
  <c r="AM17" i="144"/>
  <c r="AU17" i="91" s="1"/>
  <c r="AY17" i="91" s="1"/>
  <c r="S15" i="14"/>
  <c r="E35" i="8" s="1"/>
  <c r="BC48" i="99"/>
  <c r="BE14" i="144"/>
  <c r="AU14" i="88" s="1"/>
  <c r="AY14" i="88" s="1"/>
  <c r="AS46" i="99"/>
  <c r="Q12" i="89" s="1"/>
  <c r="BE45" i="99"/>
  <c r="Q11" i="88" s="1"/>
  <c r="BC44" i="99"/>
  <c r="BE44" i="99" s="1"/>
  <c r="Q10" i="88" s="1"/>
  <c r="BE10" i="144"/>
  <c r="AU10" i="88" s="1"/>
  <c r="AY10" i="88" s="1"/>
  <c r="AA45" i="30"/>
  <c r="AA41" i="30"/>
  <c r="AA38" i="30"/>
  <c r="AA46" i="30"/>
  <c r="AA40" i="30"/>
  <c r="AA36" i="30"/>
  <c r="E27" i="28"/>
  <c r="AA30" i="30"/>
  <c r="AA18" i="30"/>
  <c r="AA14" i="30"/>
  <c r="AA39" i="30"/>
  <c r="AA31" i="30"/>
  <c r="AA27" i="30"/>
  <c r="AA19" i="30"/>
  <c r="AA15" i="30"/>
  <c r="AA11" i="30"/>
  <c r="AA32" i="30"/>
  <c r="AA28" i="30"/>
  <c r="AA20" i="30"/>
  <c r="AA16" i="30"/>
  <c r="AA37" i="30"/>
  <c r="AA33" i="30"/>
  <c r="AA29" i="30"/>
  <c r="AA25" i="30"/>
  <c r="AA17" i="30"/>
  <c r="K24" i="47"/>
  <c r="AK21" i="80"/>
  <c r="AO21" i="80" s="1"/>
  <c r="AK21" i="85"/>
  <c r="BA21" i="79" s="1"/>
  <c r="BY19" i="80"/>
  <c r="CC19" i="80"/>
  <c r="CE19" i="80" s="1"/>
  <c r="AK17" i="80"/>
  <c r="AO17" i="80" s="1"/>
  <c r="AK17" i="85"/>
  <c r="BA17" i="79" s="1"/>
  <c r="AK9" i="80"/>
  <c r="AO9" i="80" s="1"/>
  <c r="AK9" i="85"/>
  <c r="BA9" i="79" s="1"/>
  <c r="K68" i="11"/>
  <c r="M68" i="11" s="1"/>
  <c r="K67" i="11"/>
  <c r="M67" i="11" s="1"/>
  <c r="G14" i="100"/>
  <c r="G13" i="100"/>
  <c r="G12" i="100"/>
  <c r="G50" i="100"/>
  <c r="G46" i="100"/>
  <c r="G30" i="100"/>
  <c r="G22" i="100"/>
  <c r="G41" i="100"/>
  <c r="G21" i="100"/>
  <c r="G20" i="100"/>
  <c r="G19" i="100"/>
  <c r="BA70" i="52"/>
  <c r="G14" i="113"/>
  <c r="G42" i="112"/>
  <c r="I144" i="11" s="1"/>
  <c r="G26" i="112"/>
  <c r="E38" i="96" s="1"/>
  <c r="M8" i="30"/>
  <c r="M8" i="37"/>
  <c r="M8" i="45"/>
  <c r="M8" i="26"/>
  <c r="I26" i="105"/>
  <c r="K26" i="105" s="1"/>
  <c r="CA68" i="52"/>
  <c r="CE68" i="52" s="1"/>
  <c r="M38" i="54"/>
  <c r="M32" i="56"/>
  <c r="S30" i="102"/>
  <c r="S28" i="102"/>
  <c r="AM14" i="56"/>
  <c r="AC14" i="56"/>
  <c r="AI14" i="56" s="1"/>
  <c r="Q14" i="56"/>
  <c r="W14" i="56" s="1"/>
  <c r="AS14" i="56"/>
  <c r="I10" i="105"/>
  <c r="K10" i="105" s="1"/>
  <c r="BO21" i="83"/>
  <c r="M21" i="89"/>
  <c r="O21" i="89" s="1"/>
  <c r="FG20" i="138"/>
  <c r="FI20" i="138" s="1"/>
  <c r="DW18" i="138"/>
  <c r="DY18" i="138" s="1"/>
  <c r="AA15" i="83"/>
  <c r="M15" i="91"/>
  <c r="BO13" i="83"/>
  <c r="M13" i="89"/>
  <c r="O13" i="89" s="1"/>
  <c r="S13" i="89" s="1"/>
  <c r="FG12" i="138"/>
  <c r="FI12" i="138" s="1"/>
  <c r="DW10" i="138"/>
  <c r="DY10" i="138" s="1"/>
  <c r="O21" i="91"/>
  <c r="I21" i="91"/>
  <c r="I15" i="89"/>
  <c r="O15" i="89"/>
  <c r="I13" i="89"/>
  <c r="I11" i="91"/>
  <c r="O11" i="91"/>
  <c r="S11" i="91" s="1"/>
  <c r="CW20" i="81"/>
  <c r="DA20" i="81" s="1"/>
  <c r="CW20" i="82"/>
  <c r="DA20" i="82" s="1"/>
  <c r="CG20" i="83"/>
  <c r="CG20" i="84"/>
  <c r="U20" i="81"/>
  <c r="M20" i="81"/>
  <c r="AC13" i="81"/>
  <c r="AG13" i="81" s="1"/>
  <c r="AC13" i="82"/>
  <c r="AG13" i="82" s="1"/>
  <c r="Y13" i="83"/>
  <c r="AC13" i="83" s="1"/>
  <c r="AG13" i="83" s="1"/>
  <c r="Y13" i="84"/>
  <c r="Q12" i="84"/>
  <c r="I12" i="84"/>
  <c r="U8" i="82"/>
  <c r="M8" i="82"/>
  <c r="AQ58" i="99"/>
  <c r="AY24" i="144"/>
  <c r="BC57" i="99"/>
  <c r="BE57" i="99" s="1"/>
  <c r="BE23" i="144"/>
  <c r="E21" i="87"/>
  <c r="AU21" i="92"/>
  <c r="AY21" i="92" s="1"/>
  <c r="AQ50" i="99"/>
  <c r="AY16" i="144"/>
  <c r="AU16" i="89" s="1"/>
  <c r="AY16" i="89" s="1"/>
  <c r="BC49" i="99"/>
  <c r="BE49" i="99" s="1"/>
  <c r="Q15" i="88" s="1"/>
  <c r="BE15" i="144"/>
  <c r="AU15" i="88" s="1"/>
  <c r="AY15" i="88" s="1"/>
  <c r="AG48" i="99"/>
  <c r="Q14" i="90" s="1"/>
  <c r="AS47" i="99"/>
  <c r="Q13" i="89" s="1"/>
  <c r="E13" i="87"/>
  <c r="AU13" i="92"/>
  <c r="AY13" i="92" s="1"/>
  <c r="AQ42" i="99"/>
  <c r="AS42" i="99" s="1"/>
  <c r="Q8" i="89" s="1"/>
  <c r="AY8" i="144"/>
  <c r="AU8" i="89" s="1"/>
  <c r="AY8" i="89" s="1"/>
  <c r="BQ22" i="80"/>
  <c r="BU22" i="80" s="1"/>
  <c r="BQ22" i="85"/>
  <c r="CK22" i="79" s="1"/>
  <c r="BA21" i="80"/>
  <c r="BE21" i="80" s="1"/>
  <c r="BA21" i="85"/>
  <c r="BS21" i="79" s="1"/>
  <c r="Q21" i="47" s="1"/>
  <c r="AA46" i="36"/>
  <c r="AA41" i="36"/>
  <c r="AA38" i="36"/>
  <c r="AA32" i="36"/>
  <c r="AA28" i="36"/>
  <c r="AA42" i="36"/>
  <c r="AA39" i="36"/>
  <c r="AA33" i="36"/>
  <c r="AA29" i="36"/>
  <c r="AA40" i="36"/>
  <c r="AA36" i="36"/>
  <c r="AA30" i="36"/>
  <c r="AA45" i="36"/>
  <c r="AA43" i="36"/>
  <c r="AA37" i="36"/>
  <c r="AA31" i="36"/>
  <c r="AA17" i="36"/>
  <c r="AA18" i="36"/>
  <c r="AA14" i="36"/>
  <c r="AA27" i="36"/>
  <c r="AA19" i="36"/>
  <c r="AA15" i="36"/>
  <c r="AA11" i="36"/>
  <c r="AA25" i="36"/>
  <c r="AA20" i="36"/>
  <c r="AA16" i="36"/>
  <c r="K18" i="47"/>
  <c r="AK16" i="80"/>
  <c r="AO16" i="80" s="1"/>
  <c r="AK16" i="85"/>
  <c r="BA16" i="79" s="1"/>
  <c r="BQ14" i="80"/>
  <c r="BU14" i="80" s="1"/>
  <c r="BQ14" i="85"/>
  <c r="CK14" i="79" s="1"/>
  <c r="BA13" i="80"/>
  <c r="BE13" i="80" s="1"/>
  <c r="BA13" i="85"/>
  <c r="BS13" i="79" s="1"/>
  <c r="Q13" i="47" s="1"/>
  <c r="AA45" i="44"/>
  <c r="AA43" i="44"/>
  <c r="AA37" i="44"/>
  <c r="AA31" i="44"/>
  <c r="AA27" i="44"/>
  <c r="AA19" i="44"/>
  <c r="AA15" i="44"/>
  <c r="AA11" i="44"/>
  <c r="AA46" i="44"/>
  <c r="AA41" i="44"/>
  <c r="AA38" i="44"/>
  <c r="AA32" i="44"/>
  <c r="AA28" i="44"/>
  <c r="AA20" i="44"/>
  <c r="AA16" i="44"/>
  <c r="K10" i="47"/>
  <c r="AA42" i="44"/>
  <c r="AA39" i="44"/>
  <c r="AA33" i="44"/>
  <c r="AA29" i="44"/>
  <c r="AA25" i="44"/>
  <c r="AA17" i="44"/>
  <c r="AA40" i="44"/>
  <c r="AA36" i="44"/>
  <c r="AA30" i="44"/>
  <c r="AA18" i="44"/>
  <c r="AA14" i="44"/>
  <c r="AK8" i="80"/>
  <c r="AO8" i="80" s="1"/>
  <c r="AK8" i="85"/>
  <c r="BA8" i="79" s="1"/>
  <c r="M35" i="100"/>
  <c r="M36" i="100" s="1"/>
  <c r="K129" i="11"/>
  <c r="M129" i="11" s="1"/>
  <c r="K128" i="11"/>
  <c r="M128" i="11" s="1"/>
  <c r="K121" i="11"/>
  <c r="M121" i="11" s="1"/>
  <c r="K120" i="11"/>
  <c r="M120" i="11" s="1"/>
  <c r="K119" i="11"/>
  <c r="M119" i="11" s="1"/>
  <c r="K118" i="11"/>
  <c r="M118" i="11" s="1"/>
  <c r="K117" i="11"/>
  <c r="M117" i="11" s="1"/>
  <c r="K116" i="11"/>
  <c r="M116" i="11" s="1"/>
  <c r="K115" i="11"/>
  <c r="M115" i="11" s="1"/>
  <c r="K114" i="11"/>
  <c r="M114" i="11" s="1"/>
  <c r="K113" i="11"/>
  <c r="M113" i="11" s="1"/>
  <c r="K112" i="11"/>
  <c r="K111" i="11"/>
  <c r="K110" i="11"/>
  <c r="K109" i="11"/>
  <c r="K108" i="11"/>
  <c r="K107" i="11"/>
  <c r="M107" i="11" s="1"/>
  <c r="K23" i="48"/>
  <c r="K22" i="48"/>
  <c r="K21" i="48"/>
  <c r="M21" i="48" s="1"/>
  <c r="K20" i="48"/>
  <c r="K19" i="48"/>
  <c r="K18" i="48"/>
  <c r="K17" i="48"/>
  <c r="K16" i="48"/>
  <c r="K15" i="48"/>
  <c r="K14" i="48"/>
  <c r="M14" i="48" s="1"/>
  <c r="E18" i="109"/>
  <c r="I13" i="100"/>
  <c r="I12" i="100"/>
  <c r="I14" i="100"/>
  <c r="AM22" i="85"/>
  <c r="AO22" i="85" s="1"/>
  <c r="AQ22" i="85" s="1"/>
  <c r="AS22" i="85" s="1"/>
  <c r="AU22" i="85" s="1"/>
  <c r="AW22" i="85" s="1"/>
  <c r="AM21" i="85"/>
  <c r="AO21" i="85" s="1"/>
  <c r="AQ21" i="85" s="1"/>
  <c r="AS21" i="85" s="1"/>
  <c r="AU21" i="85" s="1"/>
  <c r="AW21" i="85" s="1"/>
  <c r="AM20" i="85"/>
  <c r="AO20" i="85" s="1"/>
  <c r="AQ20" i="85" s="1"/>
  <c r="AS20" i="85" s="1"/>
  <c r="AU20" i="85" s="1"/>
  <c r="AW20" i="85" s="1"/>
  <c r="AM19" i="85"/>
  <c r="AO19" i="85" s="1"/>
  <c r="AQ19" i="85" s="1"/>
  <c r="AS19" i="85" s="1"/>
  <c r="AU19" i="85" s="1"/>
  <c r="AW19" i="85" s="1"/>
  <c r="AM18" i="85"/>
  <c r="AO18" i="85" s="1"/>
  <c r="AQ18" i="85" s="1"/>
  <c r="AS18" i="85" s="1"/>
  <c r="AU18" i="85" s="1"/>
  <c r="AW18" i="85" s="1"/>
  <c r="AM17" i="85"/>
  <c r="AO17" i="85" s="1"/>
  <c r="AQ17" i="85" s="1"/>
  <c r="AS17" i="85" s="1"/>
  <c r="AU17" i="85" s="1"/>
  <c r="AW17" i="85" s="1"/>
  <c r="AM15" i="85"/>
  <c r="AO15" i="85" s="1"/>
  <c r="AQ15" i="85" s="1"/>
  <c r="AS15" i="85" s="1"/>
  <c r="AU15" i="85" s="1"/>
  <c r="AW15" i="85" s="1"/>
  <c r="AM14" i="85"/>
  <c r="AO14" i="85" s="1"/>
  <c r="AQ14" i="85" s="1"/>
  <c r="AS14" i="85" s="1"/>
  <c r="AU14" i="85" s="1"/>
  <c r="AW14" i="85" s="1"/>
  <c r="AM12" i="85"/>
  <c r="AO12" i="85" s="1"/>
  <c r="AQ12" i="85" s="1"/>
  <c r="AS12" i="85" s="1"/>
  <c r="AU12" i="85" s="1"/>
  <c r="AW12" i="85" s="1"/>
  <c r="AM11" i="85"/>
  <c r="AO11" i="85" s="1"/>
  <c r="AQ11" i="85" s="1"/>
  <c r="AS11" i="85" s="1"/>
  <c r="AU11" i="85" s="1"/>
  <c r="AW11" i="85" s="1"/>
  <c r="AM10" i="85"/>
  <c r="AO10" i="85" s="1"/>
  <c r="AQ10" i="85" s="1"/>
  <c r="AS10" i="85" s="1"/>
  <c r="AU10" i="85" s="1"/>
  <c r="AW10" i="85" s="1"/>
  <c r="AM9" i="85"/>
  <c r="AO9" i="85" s="1"/>
  <c r="AQ9" i="85" s="1"/>
  <c r="AS9" i="85" s="1"/>
  <c r="AU9" i="85" s="1"/>
  <c r="AW9" i="85" s="1"/>
  <c r="I12" i="69"/>
  <c r="H11" i="57" s="1"/>
  <c r="BY17" i="80"/>
  <c r="CC17" i="80"/>
  <c r="CE17" i="80" s="1"/>
  <c r="AC14" i="80"/>
  <c r="AG14" i="80"/>
  <c r="AI14" i="80" s="1"/>
  <c r="M13" i="80"/>
  <c r="Q13" i="80"/>
  <c r="S13" i="80" s="1"/>
  <c r="AC10" i="80"/>
  <c r="AG10" i="80"/>
  <c r="AI10" i="80" s="1"/>
  <c r="M9" i="80"/>
  <c r="Q9" i="80"/>
  <c r="S9" i="80" s="1"/>
  <c r="K32" i="50"/>
  <c r="K28" i="50"/>
  <c r="K35" i="50"/>
  <c r="K31" i="50"/>
  <c r="K73" i="52"/>
  <c r="M73" i="52" s="1"/>
  <c r="K49" i="52"/>
  <c r="K45" i="52"/>
  <c r="K47" i="52"/>
  <c r="K43" i="52"/>
  <c r="K37" i="50"/>
  <c r="K36" i="50"/>
  <c r="K27" i="50"/>
  <c r="K23" i="50"/>
  <c r="I14" i="72"/>
  <c r="J8" i="57" s="1"/>
  <c r="BK74" i="52"/>
  <c r="G51" i="98"/>
  <c r="G35" i="115"/>
  <c r="E62" i="117"/>
  <c r="G41" i="112"/>
  <c r="I30" i="21" s="1"/>
  <c r="M30" i="21" s="1"/>
  <c r="S30" i="21" s="1"/>
  <c r="G25" i="112"/>
  <c r="E36" i="96" s="1"/>
  <c r="E54" i="114"/>
  <c r="E55" i="114" s="1"/>
  <c r="G139" i="113"/>
  <c r="AW67" i="52"/>
  <c r="BA67" i="52" s="1"/>
  <c r="CA67" i="52"/>
  <c r="CE67" i="52" s="1"/>
  <c r="CM45" i="133"/>
  <c r="E36" i="101"/>
  <c r="W27" i="131"/>
  <c r="E41" i="101" s="1"/>
  <c r="I41" i="101" s="1"/>
  <c r="I14" i="105"/>
  <c r="K14" i="105" s="1"/>
  <c r="DE22" i="138"/>
  <c r="DG22" i="138" s="1"/>
  <c r="EO20" i="138"/>
  <c r="EQ20" i="138" s="1"/>
  <c r="FG19" i="138"/>
  <c r="FI19" i="138" s="1"/>
  <c r="DW17" i="138"/>
  <c r="DY17" i="138" s="1"/>
  <c r="DE10" i="138"/>
  <c r="DG10" i="138" s="1"/>
  <c r="EQ8" i="138"/>
  <c r="I16" i="88"/>
  <c r="O15" i="90"/>
  <c r="I15" i="90"/>
  <c r="CW19" i="81"/>
  <c r="DA19" i="81" s="1"/>
  <c r="CW19" i="82"/>
  <c r="DA19" i="82" s="1"/>
  <c r="CG19" i="83"/>
  <c r="CG19" i="84"/>
  <c r="U19" i="81"/>
  <c r="M19" i="81"/>
  <c r="CW13" i="81"/>
  <c r="DA13" i="81" s="1"/>
  <c r="CW13" i="82"/>
  <c r="DA13" i="82" s="1"/>
  <c r="CG13" i="83"/>
  <c r="CK13" i="83" s="1"/>
  <c r="CO13" i="83" s="1"/>
  <c r="CG13" i="84"/>
  <c r="U13" i="81"/>
  <c r="M13" i="81"/>
  <c r="BA11" i="81"/>
  <c r="BE11" i="81" s="1"/>
  <c r="BA11" i="82"/>
  <c r="BE11" i="82" s="1"/>
  <c r="AS11" i="83"/>
  <c r="AS11" i="84"/>
  <c r="CW9" i="81"/>
  <c r="DA9" i="81" s="1"/>
  <c r="CW9" i="82"/>
  <c r="DA9" i="82" s="1"/>
  <c r="CG9" i="83"/>
  <c r="CK9" i="83" s="1"/>
  <c r="CO9" i="83" s="1"/>
  <c r="CG9" i="84"/>
  <c r="U9" i="81"/>
  <c r="M9" i="81"/>
  <c r="AS60" i="99"/>
  <c r="E59" i="99"/>
  <c r="I59" i="99" s="1"/>
  <c r="AK25" i="144"/>
  <c r="Q59" i="99" s="1"/>
  <c r="U59" i="99" s="1"/>
  <c r="Q22" i="91" s="1"/>
  <c r="AQ25" i="144"/>
  <c r="AC59" i="99" s="1"/>
  <c r="AG59" i="99" s="1"/>
  <c r="Q22" i="90" s="1"/>
  <c r="AW25" i="144"/>
  <c r="AO59" i="99" s="1"/>
  <c r="BC25" i="144"/>
  <c r="BA59" i="99" s="1"/>
  <c r="BE59" i="99" s="1"/>
  <c r="Q22" i="88" s="1"/>
  <c r="AG57" i="99"/>
  <c r="AE56" i="99"/>
  <c r="AG56" i="99" s="1"/>
  <c r="AS22" i="144"/>
  <c r="AQ55" i="99"/>
  <c r="AS55" i="99" s="1"/>
  <c r="Q21" i="89" s="1"/>
  <c r="AY21" i="144"/>
  <c r="AU21" i="89" s="1"/>
  <c r="AY21" i="89" s="1"/>
  <c r="BC54" i="99"/>
  <c r="BE20" i="144"/>
  <c r="AU20" i="88" s="1"/>
  <c r="AY20" i="88" s="1"/>
  <c r="S53" i="99"/>
  <c r="U53" i="99" s="1"/>
  <c r="Q19" i="91" s="1"/>
  <c r="AM19" i="144"/>
  <c r="AU19" i="91" s="1"/>
  <c r="AY19" i="91" s="1"/>
  <c r="E14" i="87"/>
  <c r="AU14" i="92"/>
  <c r="AY14" i="92" s="1"/>
  <c r="AS44" i="99"/>
  <c r="Q10" i="89" s="1"/>
  <c r="BE43" i="99"/>
  <c r="Q9" i="88" s="1"/>
  <c r="BC42" i="99"/>
  <c r="BE42" i="99" s="1"/>
  <c r="Q8" i="88" s="1"/>
  <c r="BE8" i="144"/>
  <c r="AU8" i="88" s="1"/>
  <c r="AY8" i="88" s="1"/>
  <c r="I12" i="58"/>
  <c r="H23" i="57" s="1"/>
  <c r="AK23" i="80"/>
  <c r="AO23" i="80" s="1"/>
  <c r="AK23" i="85"/>
  <c r="BA23" i="79" s="1"/>
  <c r="M21" i="80"/>
  <c r="Q21" i="80"/>
  <c r="S21" i="80" s="1"/>
  <c r="BI16" i="80"/>
  <c r="BM16" i="80"/>
  <c r="BO16" i="80" s="1"/>
  <c r="AS11" i="80"/>
  <c r="AW11" i="80"/>
  <c r="AY11" i="80" s="1"/>
  <c r="E18" i="106"/>
  <c r="G35" i="114"/>
  <c r="I41" i="38" s="1"/>
  <c r="M41" i="38" s="1"/>
  <c r="G70" i="116"/>
  <c r="E39" i="98" s="1"/>
  <c r="I79" i="98"/>
  <c r="I64" i="98"/>
  <c r="I56" i="98"/>
  <c r="E49" i="98"/>
  <c r="G13" i="116"/>
  <c r="E9" i="117"/>
  <c r="E11" i="117" s="1"/>
  <c r="E12" i="117" s="1"/>
  <c r="G16" i="117" s="1"/>
  <c r="E69" i="96" s="1"/>
  <c r="AA50" i="127"/>
  <c r="AC20" i="89"/>
  <c r="AM20" i="89"/>
  <c r="AM11" i="142"/>
  <c r="E9" i="89" s="1"/>
  <c r="I14" i="60"/>
  <c r="J20" i="57" s="1"/>
  <c r="BQ21" i="82"/>
  <c r="BI21" i="82"/>
  <c r="CO18" i="82"/>
  <c r="CG18" i="82"/>
  <c r="CO17" i="82"/>
  <c r="CG17" i="82"/>
  <c r="AS8" i="82"/>
  <c r="AK8" i="82"/>
  <c r="G38" i="114"/>
  <c r="I41" i="35" s="1"/>
  <c r="M41" i="35" s="1"/>
  <c r="G46" i="115"/>
  <c r="CO20" i="81"/>
  <c r="CG20" i="81"/>
  <c r="BQ16" i="81"/>
  <c r="BI16" i="81"/>
  <c r="CO14" i="81"/>
  <c r="CG14" i="81"/>
  <c r="AS12" i="81"/>
  <c r="AK12" i="81"/>
  <c r="CO10" i="81"/>
  <c r="CG10" i="81"/>
  <c r="I13" i="72"/>
  <c r="I8" i="57" s="1"/>
  <c r="G37" i="114"/>
  <c r="I41" i="36" s="1"/>
  <c r="M41" i="36" s="1"/>
  <c r="I63" i="98"/>
  <c r="I55" i="98"/>
  <c r="M44" i="56"/>
  <c r="BQ18" i="82"/>
  <c r="BI18" i="82"/>
  <c r="BQ14" i="82"/>
  <c r="BI14" i="82"/>
  <c r="BQ10" i="82"/>
  <c r="BI10" i="82"/>
  <c r="BY22" i="81"/>
  <c r="CC22" i="81" s="1"/>
  <c r="BY22" i="82"/>
  <c r="CC22" i="82" s="1"/>
  <c r="BM22" i="83"/>
  <c r="BQ22" i="83" s="1"/>
  <c r="BU22" i="83" s="1"/>
  <c r="BM22" i="84"/>
  <c r="Q22" i="84"/>
  <c r="I22" i="84"/>
  <c r="BY21" i="84"/>
  <c r="BQ21" i="84"/>
  <c r="BY16" i="84"/>
  <c r="BQ16" i="84"/>
  <c r="G40" i="114"/>
  <c r="I41" i="33" s="1"/>
  <c r="M41" i="33" s="1"/>
  <c r="G68" i="115"/>
  <c r="G59" i="115"/>
  <c r="I22" i="91"/>
  <c r="I22" i="92"/>
  <c r="AS20" i="81"/>
  <c r="AK20" i="81"/>
  <c r="AS17" i="81"/>
  <c r="AK17" i="81"/>
  <c r="AQ59" i="99"/>
  <c r="AY25" i="144"/>
  <c r="AU22" i="89" s="1"/>
  <c r="AY22" i="89" s="1"/>
  <c r="BC59" i="99"/>
  <c r="BE25" i="144"/>
  <c r="AU22" i="88" s="1"/>
  <c r="AY22" i="88" s="1"/>
  <c r="W48" i="50"/>
  <c r="AK10" i="51"/>
  <c r="BM10" i="51"/>
  <c r="BQ10" i="51" s="1"/>
  <c r="AK25" i="51"/>
  <c r="BM25" i="51"/>
  <c r="BQ25" i="51" s="1"/>
  <c r="AK15" i="51"/>
  <c r="BM15" i="51"/>
  <c r="BQ15" i="51" s="1"/>
  <c r="AK9" i="51"/>
  <c r="BM9" i="51"/>
  <c r="BQ9" i="51" s="1"/>
  <c r="BY94" i="52"/>
  <c r="CC94" i="52" s="1"/>
  <c r="AO94" i="52"/>
  <c r="G22" i="79"/>
  <c r="S22" i="85"/>
  <c r="AU24" i="3" s="1"/>
  <c r="G914" i="1" s="1"/>
  <c r="G18" i="79"/>
  <c r="S18" i="85"/>
  <c r="AU18" i="3" s="1"/>
  <c r="G740" i="1" s="1"/>
  <c r="G14" i="79"/>
  <c r="S14" i="85"/>
  <c r="AU14" i="3" s="1"/>
  <c r="G624" i="1" s="1"/>
  <c r="G10" i="79"/>
  <c r="S10" i="85"/>
  <c r="AU10" i="3" s="1"/>
  <c r="G508" i="1" s="1"/>
  <c r="CE69" i="52"/>
  <c r="CE70" i="52"/>
  <c r="G32" i="96"/>
  <c r="I32" i="96" s="1"/>
  <c r="G8" i="96"/>
  <c r="G52" i="112"/>
  <c r="E66" i="96" s="1"/>
  <c r="E28" i="78"/>
  <c r="E27" i="78"/>
  <c r="E26" i="78"/>
  <c r="E12" i="78"/>
  <c r="G21" i="77" s="1"/>
  <c r="I21" i="77" s="1"/>
  <c r="I9" i="48" s="1"/>
  <c r="E14" i="78"/>
  <c r="O21" i="77" s="1"/>
  <c r="Q21" i="77" s="1"/>
  <c r="I13" i="48" s="1"/>
  <c r="E13" i="78"/>
  <c r="K21" i="77" s="1"/>
  <c r="M21" i="77" s="1"/>
  <c r="I11" i="48" s="1"/>
  <c r="CM69" i="133"/>
  <c r="G15" i="83"/>
  <c r="I15" i="83" s="1"/>
  <c r="M15" i="83" s="1"/>
  <c r="M15" i="92"/>
  <c r="O15" i="92" s="1"/>
  <c r="S15" i="92" s="1"/>
  <c r="I16" i="89"/>
  <c r="I15" i="91"/>
  <c r="O15" i="91"/>
  <c r="E23" i="88"/>
  <c r="I8" i="88"/>
  <c r="AC21" i="81"/>
  <c r="AG21" i="81" s="1"/>
  <c r="AC21" i="82"/>
  <c r="AG21" i="82" s="1"/>
  <c r="Y21" i="83"/>
  <c r="AC21" i="83" s="1"/>
  <c r="AG21" i="83" s="1"/>
  <c r="Y21" i="84"/>
  <c r="Q18" i="84"/>
  <c r="I18" i="84"/>
  <c r="AC16" i="81"/>
  <c r="AG16" i="81" s="1"/>
  <c r="AC16" i="82"/>
  <c r="AG16" i="82" s="1"/>
  <c r="Y16" i="83"/>
  <c r="AC16" i="83" s="1"/>
  <c r="AG16" i="83" s="1"/>
  <c r="Y16" i="84"/>
  <c r="Q14" i="84"/>
  <c r="I14" i="84"/>
  <c r="BY13" i="81"/>
  <c r="CC13" i="81" s="1"/>
  <c r="BY13" i="82"/>
  <c r="CC13" i="82" s="1"/>
  <c r="BM13" i="83"/>
  <c r="BQ13" i="83" s="1"/>
  <c r="BU13" i="83" s="1"/>
  <c r="BM13" i="84"/>
  <c r="Q10" i="84"/>
  <c r="I10" i="84"/>
  <c r="BY9" i="81"/>
  <c r="CC9" i="81" s="1"/>
  <c r="BY9" i="82"/>
  <c r="CC9" i="82" s="1"/>
  <c r="BM9" i="83"/>
  <c r="BQ9" i="83" s="1"/>
  <c r="BU9" i="83" s="1"/>
  <c r="BM9" i="84"/>
  <c r="S58" i="99"/>
  <c r="U58" i="99" s="1"/>
  <c r="AM24" i="144"/>
  <c r="AE57" i="99"/>
  <c r="AS23" i="144"/>
  <c r="U51" i="99"/>
  <c r="Q17" i="91" s="1"/>
  <c r="S50" i="99"/>
  <c r="U50" i="99" s="1"/>
  <c r="Q16" i="91" s="1"/>
  <c r="AM16" i="144"/>
  <c r="AU16" i="91" s="1"/>
  <c r="AY16" i="91" s="1"/>
  <c r="AE49" i="99"/>
  <c r="AG49" i="99" s="1"/>
  <c r="Q15" i="90" s="1"/>
  <c r="AS15" i="144"/>
  <c r="AU15" i="90" s="1"/>
  <c r="AY15" i="90" s="1"/>
  <c r="BE48" i="99"/>
  <c r="Q14" i="88" s="1"/>
  <c r="K14" i="3"/>
  <c r="G606" i="1" s="1"/>
  <c r="Q14" i="92"/>
  <c r="S14" i="92" s="1"/>
  <c r="U43" i="99"/>
  <c r="Q9" i="91" s="1"/>
  <c r="S42" i="99"/>
  <c r="AM8" i="144"/>
  <c r="AU8" i="91" s="1"/>
  <c r="AY8" i="91" s="1"/>
  <c r="BA8" i="7"/>
  <c r="U17" i="80"/>
  <c r="Y17" i="80" s="1"/>
  <c r="U17" i="85"/>
  <c r="AI17" i="79" s="1"/>
  <c r="M17" i="47" s="1"/>
  <c r="M16" i="80"/>
  <c r="Q16" i="80"/>
  <c r="S16" i="80" s="1"/>
  <c r="U9" i="80"/>
  <c r="Y9" i="80" s="1"/>
  <c r="U9" i="85"/>
  <c r="AI9" i="79" s="1"/>
  <c r="M9" i="47" s="1"/>
  <c r="M8" i="80"/>
  <c r="Q8" i="80"/>
  <c r="S8" i="80" s="1"/>
  <c r="U16" i="80"/>
  <c r="Y16" i="80" s="1"/>
  <c r="U16" i="85"/>
  <c r="AI16" i="79" s="1"/>
  <c r="M16" i="47" s="1"/>
  <c r="AK13" i="80"/>
  <c r="AO13" i="80" s="1"/>
  <c r="AK13" i="85"/>
  <c r="BA13" i="79" s="1"/>
  <c r="U8" i="80"/>
  <c r="Y8" i="80" s="1"/>
  <c r="U8" i="85"/>
  <c r="AI8" i="79" s="1"/>
  <c r="M8" i="47" s="1"/>
  <c r="G150" i="113"/>
  <c r="G51" i="112"/>
  <c r="E54" i="96" s="1"/>
  <c r="M8" i="32"/>
  <c r="M8" i="40"/>
  <c r="CA69" i="52"/>
  <c r="BG75" i="52"/>
  <c r="BM75" i="52" s="1"/>
  <c r="E22" i="2" s="1"/>
  <c r="G965" i="1" s="1"/>
  <c r="AI75" i="52"/>
  <c r="Q75" i="52"/>
  <c r="CA75" i="52"/>
  <c r="CG75" i="52" s="1"/>
  <c r="AM75" i="52"/>
  <c r="Y75" i="52"/>
  <c r="BQ75" i="52"/>
  <c r="BW75" i="52" s="1"/>
  <c r="AS75" i="52"/>
  <c r="AC75" i="52"/>
  <c r="AW75" i="52"/>
  <c r="BC75" i="52" s="1"/>
  <c r="E28" i="102"/>
  <c r="AE12" i="102"/>
  <c r="M12" i="54"/>
  <c r="G22" i="83"/>
  <c r="M22" i="92"/>
  <c r="O22" i="92" s="1"/>
  <c r="BO14" i="83"/>
  <c r="BQ14" i="83" s="1"/>
  <c r="BU14" i="83" s="1"/>
  <c r="M14" i="89"/>
  <c r="BO10" i="83"/>
  <c r="BQ10" i="83" s="1"/>
  <c r="BU10" i="83" s="1"/>
  <c r="M10" i="89"/>
  <c r="O10" i="89" s="1"/>
  <c r="S10" i="89" s="1"/>
  <c r="O11" i="90"/>
  <c r="I11" i="90"/>
  <c r="CW21" i="81"/>
  <c r="DA21" i="81" s="1"/>
  <c r="CW21" i="82"/>
  <c r="DA21" i="82" s="1"/>
  <c r="CG21" i="83"/>
  <c r="CK21" i="83" s="1"/>
  <c r="CO21" i="83" s="1"/>
  <c r="CG21" i="84"/>
  <c r="U21" i="81"/>
  <c r="M21" i="81"/>
  <c r="U16" i="83"/>
  <c r="W16" i="83" s="1"/>
  <c r="Q16" i="83"/>
  <c r="BA13" i="81"/>
  <c r="BE13" i="81" s="1"/>
  <c r="BA13" i="82"/>
  <c r="BE13" i="82" s="1"/>
  <c r="AS13" i="83"/>
  <c r="AS13" i="84"/>
  <c r="I11" i="83"/>
  <c r="M11" i="83" s="1"/>
  <c r="BA9" i="81"/>
  <c r="BE9" i="81" s="1"/>
  <c r="BA9" i="82"/>
  <c r="BE9" i="82" s="1"/>
  <c r="AS9" i="83"/>
  <c r="AS9" i="84"/>
  <c r="AS58" i="99"/>
  <c r="BC56" i="99"/>
  <c r="BE56" i="99" s="1"/>
  <c r="BE22" i="144"/>
  <c r="AS54" i="99"/>
  <c r="Q20" i="89" s="1"/>
  <c r="BE53" i="99"/>
  <c r="Q19" i="88" s="1"/>
  <c r="BC52" i="99"/>
  <c r="BE52" i="99" s="1"/>
  <c r="Q18" i="88" s="1"/>
  <c r="BE18" i="144"/>
  <c r="AU18" i="88" s="1"/>
  <c r="AY18" i="88" s="1"/>
  <c r="AS50" i="99"/>
  <c r="Q16" i="89" s="1"/>
  <c r="AQ49" i="99"/>
  <c r="AS49" i="99" s="1"/>
  <c r="Q15" i="89" s="1"/>
  <c r="AY15" i="144"/>
  <c r="AU15" i="89" s="1"/>
  <c r="AY15" i="89" s="1"/>
  <c r="AE46" i="99"/>
  <c r="AG46" i="99" s="1"/>
  <c r="Q12" i="90" s="1"/>
  <c r="AS12" i="144"/>
  <c r="AU12" i="90" s="1"/>
  <c r="AY12" i="90" s="1"/>
  <c r="AQ45" i="99"/>
  <c r="AS45" i="99" s="1"/>
  <c r="Q11" i="89" s="1"/>
  <c r="AY11" i="144"/>
  <c r="AU11" i="89" s="1"/>
  <c r="AY11" i="89" s="1"/>
  <c r="U44" i="99"/>
  <c r="Q10" i="91" s="1"/>
  <c r="AE42" i="99"/>
  <c r="AG42" i="99" s="1"/>
  <c r="Q8" i="90" s="1"/>
  <c r="AS8" i="144"/>
  <c r="AU8" i="90" s="1"/>
  <c r="AY8" i="90" s="1"/>
  <c r="S19" i="29"/>
  <c r="BA19" i="7" s="1"/>
  <c r="M23" i="80"/>
  <c r="Q23" i="80"/>
  <c r="S23" i="80" s="1"/>
  <c r="AA45" i="31"/>
  <c r="AA43" i="31"/>
  <c r="AA37" i="31"/>
  <c r="AA31" i="31"/>
  <c r="AA27" i="31"/>
  <c r="AA19" i="31"/>
  <c r="AA15" i="31"/>
  <c r="AA46" i="31"/>
  <c r="AA41" i="31"/>
  <c r="AA38" i="31"/>
  <c r="AA32" i="31"/>
  <c r="AA28" i="31"/>
  <c r="AA20" i="31"/>
  <c r="AA42" i="31"/>
  <c r="AA39" i="31"/>
  <c r="AA33" i="31"/>
  <c r="AA29" i="31"/>
  <c r="AA25" i="31"/>
  <c r="AA17" i="31"/>
  <c r="AA40" i="31"/>
  <c r="AA36" i="31"/>
  <c r="AA30" i="31"/>
  <c r="AA18" i="31"/>
  <c r="AA16" i="31"/>
  <c r="AA11" i="31"/>
  <c r="AA14" i="31"/>
  <c r="AA45" i="35"/>
  <c r="AA43" i="35"/>
  <c r="AA37" i="35"/>
  <c r="AA31" i="35"/>
  <c r="AA27" i="35"/>
  <c r="AA19" i="35"/>
  <c r="AA15" i="35"/>
  <c r="AA11" i="35"/>
  <c r="AA46" i="35"/>
  <c r="AA41" i="35"/>
  <c r="AA38" i="35"/>
  <c r="AA32" i="35"/>
  <c r="AA28" i="35"/>
  <c r="AA20" i="35"/>
  <c r="AA16" i="35"/>
  <c r="AA42" i="35"/>
  <c r="AA39" i="35"/>
  <c r="AA33" i="35"/>
  <c r="AA29" i="35"/>
  <c r="AA25" i="35"/>
  <c r="AA17" i="35"/>
  <c r="AA40" i="35"/>
  <c r="AA36" i="35"/>
  <c r="AA30" i="35"/>
  <c r="AA18" i="35"/>
  <c r="AA14" i="35"/>
  <c r="K23" i="47"/>
  <c r="K19" i="47"/>
  <c r="BQ15" i="80"/>
  <c r="BU15" i="80" s="1"/>
  <c r="BQ15" i="85"/>
  <c r="CK15" i="79" s="1"/>
  <c r="K13" i="48"/>
  <c r="K12" i="48"/>
  <c r="K11" i="48"/>
  <c r="K10" i="48"/>
  <c r="M10" i="48" s="1"/>
  <c r="E16" i="109"/>
  <c r="E17" i="109"/>
  <c r="W23" i="85"/>
  <c r="Y23" i="85" s="1"/>
  <c r="AA23" i="85" s="1"/>
  <c r="AC23" i="85" s="1"/>
  <c r="AE23" i="85" s="1"/>
  <c r="AG23" i="85" s="1"/>
  <c r="W21" i="85"/>
  <c r="Y21" i="85" s="1"/>
  <c r="AA21" i="85" s="1"/>
  <c r="AC21" i="85" s="1"/>
  <c r="AE21" i="85" s="1"/>
  <c r="AG21" i="85" s="1"/>
  <c r="W20" i="85"/>
  <c r="Y20" i="85" s="1"/>
  <c r="AA20" i="85" s="1"/>
  <c r="AC20" i="85" s="1"/>
  <c r="AE20" i="85" s="1"/>
  <c r="AG20" i="85" s="1"/>
  <c r="W19" i="85"/>
  <c r="Y19" i="85" s="1"/>
  <c r="AA19" i="85" s="1"/>
  <c r="AC19" i="85" s="1"/>
  <c r="AE19" i="85" s="1"/>
  <c r="AG19" i="85" s="1"/>
  <c r="W18" i="85"/>
  <c r="Y18" i="85" s="1"/>
  <c r="AA18" i="85" s="1"/>
  <c r="AC18" i="85" s="1"/>
  <c r="AE18" i="85" s="1"/>
  <c r="AG18" i="85" s="1"/>
  <c r="W16" i="85"/>
  <c r="Y16" i="85" s="1"/>
  <c r="AA16" i="85" s="1"/>
  <c r="AC16" i="85" s="1"/>
  <c r="AE16" i="85" s="1"/>
  <c r="AG16" i="85" s="1"/>
  <c r="W15" i="85"/>
  <c r="Y15" i="85" s="1"/>
  <c r="AA15" i="85" s="1"/>
  <c r="AC15" i="85" s="1"/>
  <c r="AE15" i="85" s="1"/>
  <c r="AG15" i="85" s="1"/>
  <c r="W14" i="85"/>
  <c r="Y14" i="85" s="1"/>
  <c r="AA14" i="85" s="1"/>
  <c r="AC14" i="85" s="1"/>
  <c r="AE14" i="85" s="1"/>
  <c r="AG14" i="85" s="1"/>
  <c r="W13" i="85"/>
  <c r="Y13" i="85" s="1"/>
  <c r="AA13" i="85" s="1"/>
  <c r="AC13" i="85" s="1"/>
  <c r="AE13" i="85" s="1"/>
  <c r="AG13" i="85" s="1"/>
  <c r="W12" i="85"/>
  <c r="Y12" i="85" s="1"/>
  <c r="AA12" i="85" s="1"/>
  <c r="AC12" i="85" s="1"/>
  <c r="AE12" i="85" s="1"/>
  <c r="AG12" i="85" s="1"/>
  <c r="W11" i="85"/>
  <c r="Y11" i="85" s="1"/>
  <c r="AA11" i="85" s="1"/>
  <c r="AC11" i="85" s="1"/>
  <c r="AE11" i="85" s="1"/>
  <c r="AG11" i="85" s="1"/>
  <c r="W10" i="85"/>
  <c r="Y10" i="85" s="1"/>
  <c r="AA10" i="85" s="1"/>
  <c r="AC10" i="85" s="1"/>
  <c r="AE10" i="85" s="1"/>
  <c r="AG10" i="85" s="1"/>
  <c r="W8" i="85"/>
  <c r="Y8" i="85" s="1"/>
  <c r="AA8" i="85" s="1"/>
  <c r="AC8" i="85" s="1"/>
  <c r="AE8" i="85" s="1"/>
  <c r="AG8" i="85" s="1"/>
  <c r="BA69" i="52"/>
  <c r="G75" i="114"/>
  <c r="G23" i="117"/>
  <c r="E46" i="117"/>
  <c r="G59" i="117" s="1"/>
  <c r="E16" i="97" s="1"/>
  <c r="M122" i="11"/>
  <c r="M12" i="48"/>
  <c r="M72" i="52"/>
  <c r="AA30" i="102"/>
  <c r="AA28" i="102"/>
  <c r="M16" i="54"/>
  <c r="I12" i="105"/>
  <c r="K12" i="105" s="1"/>
  <c r="M17" i="135"/>
  <c r="M23" i="135"/>
  <c r="G17" i="83"/>
  <c r="I17" i="83" s="1"/>
  <c r="M17" i="83" s="1"/>
  <c r="M17" i="92"/>
  <c r="O17" i="92" s="1"/>
  <c r="S17" i="92" s="1"/>
  <c r="G9" i="83"/>
  <c r="I9" i="83" s="1"/>
  <c r="M9" i="83" s="1"/>
  <c r="M9" i="92"/>
  <c r="O9" i="92" s="1"/>
  <c r="S9" i="92" s="1"/>
  <c r="I20" i="90"/>
  <c r="O20" i="90"/>
  <c r="AC18" i="92"/>
  <c r="AM18" i="92"/>
  <c r="O14" i="88"/>
  <c r="S14" i="88" s="1"/>
  <c r="I14" i="88"/>
  <c r="AC10" i="92"/>
  <c r="AM10" i="92"/>
  <c r="I8" i="90"/>
  <c r="E23" i="90"/>
  <c r="Q20" i="84"/>
  <c r="I20" i="84"/>
  <c r="AC19" i="81"/>
  <c r="AG19" i="81" s="1"/>
  <c r="AC19" i="82"/>
  <c r="AG19" i="82" s="1"/>
  <c r="Y19" i="83"/>
  <c r="AC19" i="83" s="1"/>
  <c r="AG19" i="83" s="1"/>
  <c r="Y19" i="84"/>
  <c r="U17" i="82"/>
  <c r="M17" i="82"/>
  <c r="U12" i="83"/>
  <c r="W12" i="83" s="1"/>
  <c r="Q12" i="83"/>
  <c r="CW8" i="81"/>
  <c r="DA8" i="81" s="1"/>
  <c r="CW8" i="82"/>
  <c r="DA8" i="82" s="1"/>
  <c r="CG8" i="83"/>
  <c r="CG8" i="84"/>
  <c r="U8" i="81"/>
  <c r="M8" i="81"/>
  <c r="S56" i="99"/>
  <c r="U56" i="99" s="1"/>
  <c r="AM22" i="144"/>
  <c r="AE55" i="99"/>
  <c r="AG55" i="99" s="1"/>
  <c r="Q21" i="90" s="1"/>
  <c r="AS21" i="144"/>
  <c r="AU21" i="90" s="1"/>
  <c r="AY21" i="90" s="1"/>
  <c r="BE54" i="99"/>
  <c r="Q20" i="88" s="1"/>
  <c r="K20" i="3"/>
  <c r="G780" i="1" s="1"/>
  <c r="Q20" i="92"/>
  <c r="U49" i="99"/>
  <c r="Q15" i="91" s="1"/>
  <c r="S48" i="99"/>
  <c r="U48" i="99" s="1"/>
  <c r="Q14" i="91" s="1"/>
  <c r="AM14" i="144"/>
  <c r="AU14" i="91" s="1"/>
  <c r="AY14" i="91" s="1"/>
  <c r="AE47" i="99"/>
  <c r="AG47" i="99" s="1"/>
  <c r="Q13" i="90" s="1"/>
  <c r="AS13" i="144"/>
  <c r="AU13" i="90" s="1"/>
  <c r="AY13" i="90" s="1"/>
  <c r="BE46" i="99"/>
  <c r="Q12" i="88" s="1"/>
  <c r="K12" i="3"/>
  <c r="G548" i="1" s="1"/>
  <c r="Q12" i="92"/>
  <c r="S12" i="92" s="1"/>
  <c r="U19" i="80"/>
  <c r="Y19" i="80" s="1"/>
  <c r="U19" i="85"/>
  <c r="AI19" i="79" s="1"/>
  <c r="M18" i="80"/>
  <c r="Q18" i="80"/>
  <c r="S18" i="80" s="1"/>
  <c r="U11" i="80"/>
  <c r="Y11" i="80" s="1"/>
  <c r="U11" i="85"/>
  <c r="AI11" i="79" s="1"/>
  <c r="M11" i="47" s="1"/>
  <c r="M10" i="80"/>
  <c r="Q10" i="80"/>
  <c r="S10" i="80" s="1"/>
  <c r="I12" i="67"/>
  <c r="H13" i="57" s="1"/>
  <c r="AA40" i="37"/>
  <c r="AC40" i="37" s="1"/>
  <c r="AA36" i="37"/>
  <c r="AC36" i="37" s="1"/>
  <c r="AA30" i="37"/>
  <c r="AC30" i="37" s="1"/>
  <c r="AA18" i="37"/>
  <c r="AC18" i="37" s="1"/>
  <c r="AA14" i="37"/>
  <c r="AC14" i="37" s="1"/>
  <c r="AA45" i="37"/>
  <c r="AC45" i="37" s="1"/>
  <c r="AA43" i="37"/>
  <c r="AC43" i="37" s="1"/>
  <c r="AA37" i="37"/>
  <c r="AC37" i="37" s="1"/>
  <c r="AA31" i="37"/>
  <c r="AC31" i="37" s="1"/>
  <c r="AA27" i="37"/>
  <c r="AC27" i="37" s="1"/>
  <c r="AA19" i="37"/>
  <c r="AC19" i="37" s="1"/>
  <c r="AA15" i="37"/>
  <c r="AC15" i="37" s="1"/>
  <c r="AA11" i="37"/>
  <c r="AC11" i="37" s="1"/>
  <c r="AA46" i="37"/>
  <c r="AC46" i="37" s="1"/>
  <c r="AA41" i="37"/>
  <c r="AC41" i="37" s="1"/>
  <c r="AA38" i="37"/>
  <c r="AC38" i="37" s="1"/>
  <c r="AA32" i="37"/>
  <c r="AC32" i="37" s="1"/>
  <c r="AA28" i="37"/>
  <c r="AC28" i="37" s="1"/>
  <c r="AA20" i="37"/>
  <c r="AC20" i="37" s="1"/>
  <c r="AA16" i="37"/>
  <c r="AC16" i="37" s="1"/>
  <c r="AA42" i="37"/>
  <c r="AC42" i="37" s="1"/>
  <c r="AA39" i="37"/>
  <c r="AC39" i="37" s="1"/>
  <c r="AA33" i="37"/>
  <c r="AC33" i="37" s="1"/>
  <c r="AA29" i="37"/>
  <c r="AC29" i="37" s="1"/>
  <c r="AA25" i="37"/>
  <c r="AC25" i="37" s="1"/>
  <c r="AA17" i="37"/>
  <c r="AC17" i="37" s="1"/>
  <c r="K17" i="47"/>
  <c r="AA21" i="41"/>
  <c r="AA13" i="41"/>
  <c r="AA9" i="41"/>
  <c r="AA10" i="41"/>
  <c r="AA12" i="41"/>
  <c r="S13" i="47"/>
  <c r="AA12" i="45"/>
  <c r="AA21" i="45"/>
  <c r="AA13" i="45"/>
  <c r="AA9" i="45"/>
  <c r="AA10" i="45"/>
  <c r="S9" i="47"/>
  <c r="K85" i="52"/>
  <c r="M85" i="52" s="1"/>
  <c r="K81" i="52"/>
  <c r="M81" i="52" s="1"/>
  <c r="K83" i="52"/>
  <c r="M83" i="52" s="1"/>
  <c r="S15" i="21"/>
  <c r="K35" i="100"/>
  <c r="K36" i="100" s="1"/>
  <c r="G17" i="113"/>
  <c r="G19" i="113" s="1"/>
  <c r="I43" i="46" s="1"/>
  <c r="M43" i="46" s="1"/>
  <c r="E51" i="98"/>
  <c r="G35" i="116"/>
  <c r="M8" i="31"/>
  <c r="M8" i="38"/>
  <c r="M8" i="46"/>
  <c r="CM70" i="132"/>
  <c r="CM27" i="131" s="1"/>
  <c r="E8" i="12" s="1"/>
  <c r="I27" i="105"/>
  <c r="K27" i="105" s="1"/>
  <c r="M11" i="54"/>
  <c r="FG15" i="138"/>
  <c r="FI15" i="138" s="1"/>
  <c r="DW13" i="138"/>
  <c r="DY13" i="138" s="1"/>
  <c r="AM21" i="92"/>
  <c r="AC21" i="92"/>
  <c r="S16" i="92"/>
  <c r="I14" i="89"/>
  <c r="O14" i="89"/>
  <c r="I12" i="91"/>
  <c r="O12" i="91"/>
  <c r="S12" i="91" s="1"/>
  <c r="Q19" i="84"/>
  <c r="I19" i="84"/>
  <c r="AC18" i="81"/>
  <c r="AG18" i="81" s="1"/>
  <c r="AC18" i="82"/>
  <c r="AG18" i="82" s="1"/>
  <c r="Y18" i="83"/>
  <c r="Y18" i="84"/>
  <c r="U15" i="82"/>
  <c r="M15" i="82"/>
  <c r="Q13" i="84"/>
  <c r="I13" i="84"/>
  <c r="Q9" i="84"/>
  <c r="I9" i="84"/>
  <c r="AE60" i="99"/>
  <c r="AG60" i="99" s="1"/>
  <c r="AS26" i="144"/>
  <c r="BC58" i="99"/>
  <c r="BE58" i="99" s="1"/>
  <c r="BE24" i="144"/>
  <c r="S57" i="99"/>
  <c r="U57" i="99" s="1"/>
  <c r="AM23" i="144"/>
  <c r="U54" i="99"/>
  <c r="Q20" i="91" s="1"/>
  <c r="E18" i="87"/>
  <c r="AU18" i="92"/>
  <c r="AY18" i="92" s="1"/>
  <c r="AS48" i="99"/>
  <c r="Q14" i="89" s="1"/>
  <c r="BE47" i="99"/>
  <c r="Q13" i="88" s="1"/>
  <c r="AG45" i="99"/>
  <c r="Q11" i="90" s="1"/>
  <c r="AE44" i="99"/>
  <c r="AG44" i="99" s="1"/>
  <c r="Q10" i="90" s="1"/>
  <c r="AS10" i="144"/>
  <c r="AU10" i="90" s="1"/>
  <c r="AY10" i="90" s="1"/>
  <c r="AQ43" i="99"/>
  <c r="AS43" i="99" s="1"/>
  <c r="Q9" i="89" s="1"/>
  <c r="AY9" i="144"/>
  <c r="AU9" i="89" s="1"/>
  <c r="AY9" i="89" s="1"/>
  <c r="U42" i="99"/>
  <c r="Q8" i="91" s="1"/>
  <c r="U22" i="80"/>
  <c r="Y22" i="80" s="1"/>
  <c r="U22" i="85"/>
  <c r="AI22" i="79" s="1"/>
  <c r="M22" i="47" s="1"/>
  <c r="BA20" i="80"/>
  <c r="BE20" i="80" s="1"/>
  <c r="BA20" i="85"/>
  <c r="BS20" i="79" s="1"/>
  <c r="Q20" i="47" s="1"/>
  <c r="AA24" i="39"/>
  <c r="AA34" i="39"/>
  <c r="AA26" i="39"/>
  <c r="AA22" i="39"/>
  <c r="AA23" i="39"/>
  <c r="AA8" i="39"/>
  <c r="O15" i="47"/>
  <c r="Y15" i="47" s="1"/>
  <c r="G31" i="114"/>
  <c r="I41" i="42" s="1"/>
  <c r="M41" i="42" s="1"/>
  <c r="I62" i="98"/>
  <c r="I54" i="98"/>
  <c r="G13" i="117"/>
  <c r="E15" i="117"/>
  <c r="AM19" i="90"/>
  <c r="AC19" i="90"/>
  <c r="E23" i="81"/>
  <c r="I23" i="81" s="1"/>
  <c r="E23" i="82"/>
  <c r="I23" i="82" s="1"/>
  <c r="E23" i="83"/>
  <c r="I23" i="83" s="1"/>
  <c r="M23" i="83" s="1"/>
  <c r="E23" i="84"/>
  <c r="AM31" i="143"/>
  <c r="AK31" i="143"/>
  <c r="AI31" i="143"/>
  <c r="AO31" i="143"/>
  <c r="BQ21" i="81"/>
  <c r="BI21" i="81"/>
  <c r="CO18" i="81"/>
  <c r="CG18" i="81"/>
  <c r="CO17" i="81"/>
  <c r="CG17" i="81"/>
  <c r="AS8" i="81"/>
  <c r="AK8" i="81"/>
  <c r="G34" i="114"/>
  <c r="I41" i="39" s="1"/>
  <c r="M41" i="39" s="1"/>
  <c r="I36" i="101"/>
  <c r="I83" i="95" s="1"/>
  <c r="BY20" i="84"/>
  <c r="BQ20" i="84"/>
  <c r="BE16" i="84"/>
  <c r="AW16" i="84"/>
  <c r="BY14" i="84"/>
  <c r="BQ14" i="84"/>
  <c r="AK12" i="84"/>
  <c r="AC12" i="84"/>
  <c r="BY10" i="84"/>
  <c r="BQ10" i="84"/>
  <c r="G33" i="114"/>
  <c r="I41" i="40" s="1"/>
  <c r="M41" i="40" s="1"/>
  <c r="G46" i="116"/>
  <c r="I61" i="98"/>
  <c r="I53" i="98"/>
  <c r="E40" i="117"/>
  <c r="AA20" i="83"/>
  <c r="AC20" i="83" s="1"/>
  <c r="AG20" i="83" s="1"/>
  <c r="M20" i="91"/>
  <c r="O20" i="91" s="1"/>
  <c r="S20" i="91" s="1"/>
  <c r="AM14" i="91"/>
  <c r="AC14" i="91"/>
  <c r="AM10" i="91"/>
  <c r="AC10" i="91"/>
  <c r="BQ18" i="81"/>
  <c r="BI18" i="81"/>
  <c r="BQ14" i="81"/>
  <c r="BI14" i="81"/>
  <c r="BQ10" i="81"/>
  <c r="BI10" i="81"/>
  <c r="CW22" i="81"/>
  <c r="DA22" i="81" s="1"/>
  <c r="CW22" i="82"/>
  <c r="DA22" i="82" s="1"/>
  <c r="CG22" i="83"/>
  <c r="CK22" i="83" s="1"/>
  <c r="CO22" i="83" s="1"/>
  <c r="CG22" i="84"/>
  <c r="I22" i="83"/>
  <c r="M22" i="83" s="1"/>
  <c r="BQ21" i="83"/>
  <c r="BU21" i="83" s="1"/>
  <c r="G72" i="114"/>
  <c r="E76" i="96" s="1"/>
  <c r="E16" i="114"/>
  <c r="G18" i="114" s="1"/>
  <c r="I15" i="49" s="1"/>
  <c r="M15" i="49" s="1"/>
  <c r="Q15" i="49" s="1"/>
  <c r="W15" i="49" s="1"/>
  <c r="G11" i="115"/>
  <c r="I22" i="90"/>
  <c r="AK20" i="84"/>
  <c r="AC20" i="84"/>
  <c r="AK17" i="84"/>
  <c r="AC17" i="84"/>
  <c r="BY11" i="81"/>
  <c r="CC11" i="81" s="1"/>
  <c r="BY11" i="82"/>
  <c r="CC11" i="82" s="1"/>
  <c r="BM11" i="83"/>
  <c r="BQ11" i="83" s="1"/>
  <c r="BU11" i="83" s="1"/>
  <c r="BM11" i="84"/>
  <c r="I25" i="144"/>
  <c r="Q9" i="83" l="1"/>
  <c r="U9" i="83"/>
  <c r="W9" i="83" s="1"/>
  <c r="G14" i="87"/>
  <c r="I14" i="87" s="1"/>
  <c r="AY14" i="3" s="1"/>
  <c r="G626" i="1" s="1"/>
  <c r="W14" i="92"/>
  <c r="Q15" i="83"/>
  <c r="U15" i="83"/>
  <c r="W15" i="83" s="1"/>
  <c r="BG73" i="52"/>
  <c r="Q73" i="52"/>
  <c r="Y73" i="52" s="1"/>
  <c r="BM73" i="52"/>
  <c r="AW73" i="52"/>
  <c r="BC73" i="52"/>
  <c r="AM73" i="52"/>
  <c r="BQ73" i="52"/>
  <c r="BW73" i="52" s="1"/>
  <c r="AS73" i="52"/>
  <c r="AC73" i="52"/>
  <c r="AI73" i="52" s="1"/>
  <c r="AI14" i="48"/>
  <c r="Q14" i="48"/>
  <c r="AA14" i="48"/>
  <c r="W18" i="89"/>
  <c r="Q15" i="54"/>
  <c r="Y15" i="54" s="1"/>
  <c r="W20" i="91"/>
  <c r="BY14" i="83"/>
  <c r="CC14" i="83"/>
  <c r="CE14" i="83" s="1"/>
  <c r="W13" i="89"/>
  <c r="BY18" i="83"/>
  <c r="CC18" i="83"/>
  <c r="CE18" i="83" s="1"/>
  <c r="W13" i="88"/>
  <c r="S16" i="91"/>
  <c r="U20" i="83"/>
  <c r="W20" i="83" s="1"/>
  <c r="Q20" i="83"/>
  <c r="Q13" i="83"/>
  <c r="U13" i="83"/>
  <c r="W13" i="83" s="1"/>
  <c r="AK20" i="83"/>
  <c r="AO20" i="83"/>
  <c r="AQ20" i="83" s="1"/>
  <c r="G12" i="87"/>
  <c r="I12" i="87" s="1"/>
  <c r="AY12" i="3" s="1"/>
  <c r="G568" i="1" s="1"/>
  <c r="W12" i="92"/>
  <c r="Q17" i="83"/>
  <c r="U17" i="83"/>
  <c r="W17" i="83" s="1"/>
  <c r="I8" i="55"/>
  <c r="K32" i="96"/>
  <c r="I8" i="53" s="1"/>
  <c r="I85" i="95"/>
  <c r="I9" i="95"/>
  <c r="I84" i="95"/>
  <c r="I8" i="95"/>
  <c r="Q13" i="54"/>
  <c r="Y13" i="54"/>
  <c r="G9" i="87"/>
  <c r="I9" i="87" s="1"/>
  <c r="AY9" i="3" s="1"/>
  <c r="G481" i="1" s="1"/>
  <c r="W9" i="92"/>
  <c r="Q10" i="48"/>
  <c r="AA10" i="48"/>
  <c r="AI10" i="48"/>
  <c r="AM10" i="48" s="1"/>
  <c r="BY10" i="83"/>
  <c r="CC10" i="83"/>
  <c r="CE10" i="83" s="1"/>
  <c r="AI21" i="48"/>
  <c r="Q21" i="48"/>
  <c r="AA21" i="48"/>
  <c r="AE21" i="48" s="1"/>
  <c r="S21" i="89"/>
  <c r="W9" i="88"/>
  <c r="Q19" i="83"/>
  <c r="U19" i="83"/>
  <c r="W19" i="83" s="1"/>
  <c r="U10" i="83"/>
  <c r="W10" i="83" s="1"/>
  <c r="Q10" i="83"/>
  <c r="S17" i="88"/>
  <c r="Q21" i="83"/>
  <c r="U21" i="83"/>
  <c r="W21" i="83" s="1"/>
  <c r="U18" i="83"/>
  <c r="W18" i="83" s="1"/>
  <c r="Q18" i="83"/>
  <c r="CC11" i="83"/>
  <c r="CE11" i="83" s="1"/>
  <c r="BY11" i="83"/>
  <c r="CW22" i="83"/>
  <c r="CY22" i="83" s="1"/>
  <c r="CS22" i="83"/>
  <c r="CC20" i="84"/>
  <c r="BU20" i="84"/>
  <c r="CS18" i="81"/>
  <c r="CU18" i="81" s="1"/>
  <c r="CK18" i="81"/>
  <c r="Q11" i="54"/>
  <c r="Y11" i="54"/>
  <c r="Y8" i="81"/>
  <c r="AA8" i="81" s="1"/>
  <c r="Q8" i="81"/>
  <c r="Y17" i="82"/>
  <c r="AA17" i="82" s="1"/>
  <c r="Q17" i="82"/>
  <c r="W14" i="88"/>
  <c r="Q49" i="25"/>
  <c r="Q25" i="25"/>
  <c r="Q23" i="25"/>
  <c r="Q21" i="25"/>
  <c r="Q17" i="25"/>
  <c r="Q15" i="25"/>
  <c r="Q13" i="25"/>
  <c r="Q50" i="25"/>
  <c r="Q48" i="25"/>
  <c r="Q26" i="25"/>
  <c r="Q24" i="25"/>
  <c r="Q22" i="25"/>
  <c r="Q16" i="25"/>
  <c r="Q14" i="25"/>
  <c r="Q12" i="25"/>
  <c r="M18" i="135"/>
  <c r="AI19" i="85"/>
  <c r="Y19" i="79"/>
  <c r="BQ9" i="81"/>
  <c r="BI9" i="81"/>
  <c r="BQ13" i="82"/>
  <c r="BI13" i="82"/>
  <c r="DM21" i="82"/>
  <c r="DE21" i="82"/>
  <c r="Q12" i="54"/>
  <c r="Y12" i="54" s="1"/>
  <c r="Q8" i="40"/>
  <c r="S8" i="40"/>
  <c r="AC8" i="80"/>
  <c r="AG8" i="80"/>
  <c r="AI8" i="80" s="1"/>
  <c r="AC16" i="80"/>
  <c r="AG16" i="80"/>
  <c r="AI16" i="80" s="1"/>
  <c r="CC8" i="91"/>
  <c r="BC8" i="91"/>
  <c r="BC16" i="91"/>
  <c r="BY9" i="84"/>
  <c r="BQ9" i="84"/>
  <c r="U10" i="84"/>
  <c r="M10" i="84"/>
  <c r="CO13" i="82"/>
  <c r="CG13" i="82"/>
  <c r="AK16" i="84"/>
  <c r="AC16" i="84"/>
  <c r="U18" i="84"/>
  <c r="M18" i="84"/>
  <c r="AS21" i="82"/>
  <c r="AK21" i="82"/>
  <c r="M9" i="48"/>
  <c r="I28" i="48"/>
  <c r="AQ46" i="40"/>
  <c r="AQ41" i="40"/>
  <c r="AQ38" i="40"/>
  <c r="AQ32" i="40"/>
  <c r="AQ28" i="40"/>
  <c r="AQ20" i="40"/>
  <c r="AQ16" i="40"/>
  <c r="AQ42" i="40"/>
  <c r="AQ39" i="40"/>
  <c r="AQ33" i="40"/>
  <c r="AQ29" i="40"/>
  <c r="AQ25" i="40"/>
  <c r="AQ17" i="40"/>
  <c r="AQ40" i="40"/>
  <c r="AQ36" i="40"/>
  <c r="AQ30" i="40"/>
  <c r="AQ18" i="40"/>
  <c r="AQ14" i="40"/>
  <c r="AQ45" i="40"/>
  <c r="AQ43" i="40"/>
  <c r="AQ37" i="40"/>
  <c r="AQ31" i="40"/>
  <c r="AQ27" i="40"/>
  <c r="AQ19" i="40"/>
  <c r="AQ15" i="40"/>
  <c r="AQ11" i="40"/>
  <c r="AQ45" i="32"/>
  <c r="AQ43" i="32"/>
  <c r="AQ37" i="32"/>
  <c r="AQ31" i="32"/>
  <c r="AQ27" i="32"/>
  <c r="AQ19" i="32"/>
  <c r="AQ15" i="32"/>
  <c r="AQ11" i="32"/>
  <c r="AQ46" i="32"/>
  <c r="AQ41" i="32"/>
  <c r="AQ38" i="32"/>
  <c r="AQ32" i="32"/>
  <c r="AQ28" i="32"/>
  <c r="AQ20" i="32"/>
  <c r="AQ16" i="32"/>
  <c r="AQ42" i="32"/>
  <c r="AQ39" i="32"/>
  <c r="AQ33" i="32"/>
  <c r="AQ29" i="32"/>
  <c r="AQ25" i="32"/>
  <c r="AQ17" i="32"/>
  <c r="AQ40" i="32"/>
  <c r="AQ36" i="32"/>
  <c r="AQ30" i="32"/>
  <c r="AQ18" i="32"/>
  <c r="AQ14" i="32"/>
  <c r="AM22" i="91"/>
  <c r="AC22" i="91"/>
  <c r="S41" i="33"/>
  <c r="BY22" i="83"/>
  <c r="CC22" i="83"/>
  <c r="CE22" i="83" s="1"/>
  <c r="CS10" i="81"/>
  <c r="CU10" i="81" s="1"/>
  <c r="CK10" i="81"/>
  <c r="CS14" i="81"/>
  <c r="CU14" i="81" s="1"/>
  <c r="CK14" i="81"/>
  <c r="CS20" i="81"/>
  <c r="CU20" i="81" s="1"/>
  <c r="CK20" i="81"/>
  <c r="O9" i="89"/>
  <c r="S9" i="89" s="1"/>
  <c r="I9" i="89"/>
  <c r="E23" i="89"/>
  <c r="AG20" i="89"/>
  <c r="K26" i="30"/>
  <c r="K23" i="31"/>
  <c r="K23" i="32"/>
  <c r="K26" i="34"/>
  <c r="K23" i="35"/>
  <c r="K23" i="33"/>
  <c r="K26" i="36"/>
  <c r="K26" i="37"/>
  <c r="K23" i="38"/>
  <c r="K26" i="39"/>
  <c r="K26" i="42"/>
  <c r="K26" i="40"/>
  <c r="K23" i="41"/>
  <c r="K26" i="43"/>
  <c r="K23" i="44"/>
  <c r="K26" i="45"/>
  <c r="K23" i="46"/>
  <c r="K53" i="52"/>
  <c r="K56" i="52"/>
  <c r="K26" i="46"/>
  <c r="K26" i="33"/>
  <c r="K23" i="34"/>
  <c r="K26" i="32"/>
  <c r="K26" i="41"/>
  <c r="K23" i="43"/>
  <c r="K26" i="44"/>
  <c r="K23" i="40"/>
  <c r="K23" i="37"/>
  <c r="K26" i="38"/>
  <c r="K26" i="35"/>
  <c r="K23" i="30"/>
  <c r="K23" i="45"/>
  <c r="K23" i="42"/>
  <c r="K23" i="39"/>
  <c r="K23" i="36"/>
  <c r="K26" i="31"/>
  <c r="BC19" i="91"/>
  <c r="BC21" i="89"/>
  <c r="DM9" i="81"/>
  <c r="DE9" i="81"/>
  <c r="BQ11" i="81"/>
  <c r="BI11" i="81"/>
  <c r="CS13" i="83"/>
  <c r="CW13" i="83"/>
  <c r="CY13" i="83" s="1"/>
  <c r="Y19" i="81"/>
  <c r="AA19" i="81" s="1"/>
  <c r="Q19" i="81"/>
  <c r="DM19" i="82"/>
  <c r="DE19" i="82"/>
  <c r="AM16" i="88"/>
  <c r="AC16" i="88"/>
  <c r="AU17" i="83"/>
  <c r="M17" i="90"/>
  <c r="O17" i="90" s="1"/>
  <c r="S17" i="90" s="1"/>
  <c r="G82" i="114"/>
  <c r="G79" i="114"/>
  <c r="G61" i="114"/>
  <c r="G80" i="114"/>
  <c r="G62" i="114"/>
  <c r="I150" i="11" s="1"/>
  <c r="G85" i="114"/>
  <c r="G59" i="114"/>
  <c r="I17" i="22" s="1"/>
  <c r="M17" i="22" s="1"/>
  <c r="S17" i="22" s="1"/>
  <c r="G69" i="114"/>
  <c r="G86" i="114"/>
  <c r="G60" i="114"/>
  <c r="G83" i="114"/>
  <c r="G65" i="114"/>
  <c r="I154" i="11" s="1"/>
  <c r="G84" i="114"/>
  <c r="G66" i="114"/>
  <c r="I152" i="11" s="1"/>
  <c r="G89" i="114"/>
  <c r="G63" i="114"/>
  <c r="I47" i="27" s="1"/>
  <c r="M47" i="27" s="1"/>
  <c r="G74" i="114"/>
  <c r="G90" i="114"/>
  <c r="G64" i="114"/>
  <c r="I47" i="26" s="1"/>
  <c r="M47" i="26" s="1"/>
  <c r="G87" i="114"/>
  <c r="G99" i="114" s="1"/>
  <c r="I29" i="24" s="1"/>
  <c r="M29" i="24" s="1"/>
  <c r="S29" i="24" s="1"/>
  <c r="G88" i="114"/>
  <c r="G68" i="114"/>
  <c r="E68" i="96" s="1"/>
  <c r="G77" i="114"/>
  <c r="G93" i="114"/>
  <c r="G101" i="114" s="1"/>
  <c r="I29" i="22" s="1"/>
  <c r="M29" i="22" s="1"/>
  <c r="S29" i="22" s="1"/>
  <c r="G78" i="114"/>
  <c r="G56" i="114"/>
  <c r="I15" i="24" s="1"/>
  <c r="M15" i="24" s="1"/>
  <c r="S15" i="24" s="1"/>
  <c r="G70" i="114"/>
  <c r="G91" i="114"/>
  <c r="G57" i="114"/>
  <c r="I15" i="22" s="1"/>
  <c r="M15" i="22" s="1"/>
  <c r="S15" i="22" s="1"/>
  <c r="G76" i="114"/>
  <c r="G92" i="114"/>
  <c r="G100" i="114" s="1"/>
  <c r="I28" i="22" s="1"/>
  <c r="M28" i="22" s="1"/>
  <c r="S28" i="22" s="1"/>
  <c r="G58" i="114"/>
  <c r="I17" i="24" s="1"/>
  <c r="M17" i="24" s="1"/>
  <c r="S17" i="24" s="1"/>
  <c r="G81" i="114"/>
  <c r="G97" i="114" s="1"/>
  <c r="I27" i="22" s="1"/>
  <c r="M27" i="22" s="1"/>
  <c r="S27" i="22" s="1"/>
  <c r="AY10" i="85"/>
  <c r="AQ10" i="79"/>
  <c r="AY14" i="85"/>
  <c r="AQ14" i="79"/>
  <c r="AY18" i="85"/>
  <c r="AQ18" i="79"/>
  <c r="AY22" i="85"/>
  <c r="AQ22" i="79"/>
  <c r="AS8" i="80"/>
  <c r="AW8" i="80"/>
  <c r="AY8" i="80" s="1"/>
  <c r="AA23" i="38"/>
  <c r="AA24" i="38"/>
  <c r="AA8" i="38"/>
  <c r="AA34" i="38"/>
  <c r="AA26" i="38"/>
  <c r="AA22" i="38"/>
  <c r="O16" i="47"/>
  <c r="Y16" i="47" s="1"/>
  <c r="BY22" i="80"/>
  <c r="CC22" i="80"/>
  <c r="CE22" i="80" s="1"/>
  <c r="AO13" i="83"/>
  <c r="AQ13" i="83" s="1"/>
  <c r="AK13" i="83"/>
  <c r="Y20" i="81"/>
  <c r="AA20" i="81" s="1"/>
  <c r="Q20" i="81"/>
  <c r="DM20" i="82"/>
  <c r="DE20" i="82"/>
  <c r="AM13" i="89"/>
  <c r="AC13" i="89"/>
  <c r="AM21" i="91"/>
  <c r="AC21" i="91"/>
  <c r="AU18" i="83"/>
  <c r="AW18" i="83" s="1"/>
  <c r="BA18" i="83" s="1"/>
  <c r="M18" i="90"/>
  <c r="O18" i="90" s="1"/>
  <c r="S18" i="90" s="1"/>
  <c r="G45" i="96"/>
  <c r="I45" i="96" s="1"/>
  <c r="G44" i="96"/>
  <c r="G43" i="96"/>
  <c r="I43" i="96" s="1"/>
  <c r="G39" i="96"/>
  <c r="G13" i="96"/>
  <c r="G12" i="96"/>
  <c r="Q8" i="45"/>
  <c r="S8" i="45" s="1"/>
  <c r="AU8" i="30"/>
  <c r="AE8" i="30"/>
  <c r="BA8" i="30"/>
  <c r="AK8" i="30"/>
  <c r="S8" i="30"/>
  <c r="Q8" i="30"/>
  <c r="G67" i="114"/>
  <c r="E17" i="97" s="1"/>
  <c r="AS17" i="80"/>
  <c r="AW17" i="80"/>
  <c r="AY17" i="80" s="1"/>
  <c r="AS21" i="80"/>
  <c r="AW21" i="80"/>
  <c r="AY21" i="80" s="1"/>
  <c r="BC10" i="88"/>
  <c r="BC14" i="88"/>
  <c r="BC17" i="91"/>
  <c r="BQ15" i="81"/>
  <c r="BI15" i="81"/>
  <c r="CA15" i="92"/>
  <c r="BG15" i="3" s="1"/>
  <c r="G659" i="1" s="1"/>
  <c r="AQ15" i="92"/>
  <c r="AQ19" i="92"/>
  <c r="Y10" i="54"/>
  <c r="Q10" i="54"/>
  <c r="G56" i="117"/>
  <c r="E39" i="103" s="1"/>
  <c r="AO25" i="52"/>
  <c r="BY25" i="52"/>
  <c r="CC25" i="52" s="1"/>
  <c r="AO33" i="52"/>
  <c r="BY33" i="52"/>
  <c r="CC33" i="52" s="1"/>
  <c r="AO73" i="52"/>
  <c r="AQ73" i="52" s="1"/>
  <c r="BY73" i="52"/>
  <c r="CC73" i="52" s="1"/>
  <c r="BY27" i="52"/>
  <c r="CC27" i="52" s="1"/>
  <c r="AO27" i="52"/>
  <c r="BY35" i="52"/>
  <c r="CC35" i="52" s="1"/>
  <c r="AO35" i="52"/>
  <c r="AK21" i="51"/>
  <c r="BM21" i="51"/>
  <c r="BQ21" i="51" s="1"/>
  <c r="BO9" i="85"/>
  <c r="BI9" i="79"/>
  <c r="BC13" i="85"/>
  <c r="BE13" i="85" s="1"/>
  <c r="BG13" i="85" s="1"/>
  <c r="BI13" i="85" s="1"/>
  <c r="BK13" i="85" s="1"/>
  <c r="BM13" i="85" s="1"/>
  <c r="BO17" i="85"/>
  <c r="BI17" i="79"/>
  <c r="BO21" i="85"/>
  <c r="BI21" i="79"/>
  <c r="BI14" i="80"/>
  <c r="BM14" i="80"/>
  <c r="BO14" i="80" s="1"/>
  <c r="CA10" i="79"/>
  <c r="CE10" i="85"/>
  <c r="CA14" i="79"/>
  <c r="CE14" i="85"/>
  <c r="CA18" i="79"/>
  <c r="CE18" i="85"/>
  <c r="BS22" i="85"/>
  <c r="BU22" i="85" s="1"/>
  <c r="BW22" i="85" s="1"/>
  <c r="BY22" i="85" s="1"/>
  <c r="CA22" i="85" s="1"/>
  <c r="CC22" i="85" s="1"/>
  <c r="AA24" i="40"/>
  <c r="AA8" i="40"/>
  <c r="AA34" i="40"/>
  <c r="AA26" i="40"/>
  <c r="AA22" i="40"/>
  <c r="AA23" i="40"/>
  <c r="O14" i="47"/>
  <c r="Y14" i="47" s="1"/>
  <c r="BY20" i="80"/>
  <c r="CC20" i="80"/>
  <c r="CE20" i="80" s="1"/>
  <c r="BC9" i="88"/>
  <c r="BC15" i="92"/>
  <c r="BC17" i="88"/>
  <c r="Y10" i="81"/>
  <c r="AA10" i="81" s="1"/>
  <c r="Q10" i="81"/>
  <c r="DM10" i="82"/>
  <c r="DE10" i="82"/>
  <c r="CS14" i="84"/>
  <c r="CK14" i="84"/>
  <c r="Y18" i="81"/>
  <c r="AA18" i="81" s="1"/>
  <c r="Q18" i="81"/>
  <c r="DM18" i="82"/>
  <c r="DE18" i="82"/>
  <c r="CA8" i="92"/>
  <c r="BG8" i="3" s="1"/>
  <c r="G456" i="1" s="1"/>
  <c r="AQ8" i="92"/>
  <c r="AC10" i="90"/>
  <c r="AM10" i="90"/>
  <c r="AQ17" i="92"/>
  <c r="AC18" i="90"/>
  <c r="AM18" i="90"/>
  <c r="AW17" i="82"/>
  <c r="AY17" i="82" s="1"/>
  <c r="AO17" i="82"/>
  <c r="AM22" i="88"/>
  <c r="AC22" i="88"/>
  <c r="AU41" i="30"/>
  <c r="AE41" i="30"/>
  <c r="BA41" i="30"/>
  <c r="AK41" i="30"/>
  <c r="S41" i="30"/>
  <c r="CS21" i="81"/>
  <c r="CU21" i="81" s="1"/>
  <c r="CK21" i="81"/>
  <c r="BE22" i="84"/>
  <c r="AW22" i="84"/>
  <c r="AG18" i="91"/>
  <c r="CS10" i="82"/>
  <c r="CU10" i="82" s="1"/>
  <c r="CK10" i="82"/>
  <c r="CS14" i="82"/>
  <c r="CU14" i="82" s="1"/>
  <c r="CK14" i="82"/>
  <c r="CS20" i="82"/>
  <c r="CU20" i="82" s="1"/>
  <c r="CK20" i="82"/>
  <c r="CC17" i="83"/>
  <c r="CE17" i="83" s="1"/>
  <c r="BY17" i="83"/>
  <c r="AM9" i="92"/>
  <c r="AC9" i="92"/>
  <c r="BC16" i="88"/>
  <c r="BC18" i="90"/>
  <c r="CO8" i="81"/>
  <c r="CG8" i="81"/>
  <c r="AS14" i="81"/>
  <c r="AK14" i="81"/>
  <c r="AM17" i="91"/>
  <c r="AC17" i="91"/>
  <c r="W21" i="88"/>
  <c r="S20" i="92"/>
  <c r="I46" i="96"/>
  <c r="I19" i="55" s="1"/>
  <c r="M19" i="55" s="1"/>
  <c r="AI38" i="56"/>
  <c r="AM38" i="56"/>
  <c r="AS38" i="56" s="1"/>
  <c r="AC38" i="56"/>
  <c r="Q38" i="56"/>
  <c r="W38" i="56" s="1"/>
  <c r="BC9" i="90"/>
  <c r="BC17" i="90"/>
  <c r="AC15" i="83"/>
  <c r="AG15" i="83" s="1"/>
  <c r="S10" i="88"/>
  <c r="AM17" i="90"/>
  <c r="AC17" i="90"/>
  <c r="BA78" i="52"/>
  <c r="K62" i="54"/>
  <c r="K53" i="54"/>
  <c r="K63" i="54"/>
  <c r="BY11" i="80"/>
  <c r="CC11" i="80"/>
  <c r="CE11" i="80" s="1"/>
  <c r="BI22" i="80"/>
  <c r="BM22" i="80"/>
  <c r="BO22" i="80" s="1"/>
  <c r="CC8" i="92"/>
  <c r="BI8" i="3" s="1"/>
  <c r="G457" i="1" s="1"/>
  <c r="BC8" i="92"/>
  <c r="BC13" i="91"/>
  <c r="DM11" i="81"/>
  <c r="DE11" i="81"/>
  <c r="G10" i="87"/>
  <c r="I10" i="87" s="1"/>
  <c r="AY10" i="3" s="1"/>
  <c r="G510" i="1" s="1"/>
  <c r="W10" i="92"/>
  <c r="AC13" i="80"/>
  <c r="AG13" i="80"/>
  <c r="AI13" i="80" s="1"/>
  <c r="AC21" i="80"/>
  <c r="AG21" i="80"/>
  <c r="AI21" i="80" s="1"/>
  <c r="BC11" i="90"/>
  <c r="BC19" i="90"/>
  <c r="AK11" i="84"/>
  <c r="AC11" i="84"/>
  <c r="Y14" i="82"/>
  <c r="AA14" i="82" s="1"/>
  <c r="Q14" i="82"/>
  <c r="CO15" i="82"/>
  <c r="CG15" i="82"/>
  <c r="BY19" i="84"/>
  <c r="BQ19" i="84"/>
  <c r="S11" i="89"/>
  <c r="S19" i="91"/>
  <c r="AM9" i="56"/>
  <c r="AC9" i="56"/>
  <c r="Q9" i="56"/>
  <c r="W9" i="56" s="1"/>
  <c r="W18" i="56" s="1"/>
  <c r="AS9" i="56"/>
  <c r="AI9" i="56"/>
  <c r="Y9" i="56"/>
  <c r="CE75" i="52"/>
  <c r="CS16" i="82"/>
  <c r="CU16" i="82" s="1"/>
  <c r="CK16" i="82"/>
  <c r="Y22" i="82"/>
  <c r="AA22" i="82" s="1"/>
  <c r="Q22" i="82"/>
  <c r="AS22" i="82"/>
  <c r="AK22" i="82"/>
  <c r="BI16" i="83"/>
  <c r="BK16" i="83" s="1"/>
  <c r="BE16" i="83"/>
  <c r="AM9" i="91"/>
  <c r="AC9" i="91"/>
  <c r="AQ10" i="89"/>
  <c r="E76" i="98"/>
  <c r="G61" i="116"/>
  <c r="BY21" i="80"/>
  <c r="CC21" i="80"/>
  <c r="CE21" i="80" s="1"/>
  <c r="DM15" i="81"/>
  <c r="DE15" i="81"/>
  <c r="AQ16" i="92"/>
  <c r="AU9" i="83"/>
  <c r="M9" i="90"/>
  <c r="O9" i="90" s="1"/>
  <c r="S9" i="90" s="1"/>
  <c r="AU21" i="83"/>
  <c r="AW21" i="83" s="1"/>
  <c r="BA21" i="83" s="1"/>
  <c r="M21" i="90"/>
  <c r="O21" i="90" s="1"/>
  <c r="S21" i="90" s="1"/>
  <c r="BC71" i="52"/>
  <c r="AM71" i="52"/>
  <c r="BQ71" i="52"/>
  <c r="AS71" i="52"/>
  <c r="AC71" i="52"/>
  <c r="BW71" i="52"/>
  <c r="BG71" i="52"/>
  <c r="AI71" i="52"/>
  <c r="Q71" i="52"/>
  <c r="BM71" i="52"/>
  <c r="AW71" i="52"/>
  <c r="Y71" i="52"/>
  <c r="S8" i="21"/>
  <c r="M41" i="104"/>
  <c r="M37" i="104"/>
  <c r="M33" i="104"/>
  <c r="M42" i="104"/>
  <c r="M38" i="104"/>
  <c r="M34" i="104"/>
  <c r="M43" i="104"/>
  <c r="M39" i="104"/>
  <c r="M35" i="104"/>
  <c r="M44" i="104"/>
  <c r="M40" i="104"/>
  <c r="M36" i="104"/>
  <c r="M32" i="104"/>
  <c r="AA34" i="42"/>
  <c r="AA26" i="42"/>
  <c r="AA22" i="42"/>
  <c r="AA23" i="42"/>
  <c r="AA24" i="42"/>
  <c r="AA8" i="42"/>
  <c r="O12" i="47"/>
  <c r="Y12" i="47" s="1"/>
  <c r="BY18" i="80"/>
  <c r="CC18" i="80"/>
  <c r="CE18" i="80" s="1"/>
  <c r="BC12" i="89"/>
  <c r="BC20" i="89"/>
  <c r="AS9" i="81"/>
  <c r="AK9" i="81"/>
  <c r="DM17" i="81"/>
  <c r="DE17" i="81"/>
  <c r="AC16" i="91"/>
  <c r="AM16" i="91"/>
  <c r="AU14" i="83"/>
  <c r="AW14" i="83" s="1"/>
  <c r="BA14" i="83" s="1"/>
  <c r="M14" i="90"/>
  <c r="O14" i="90" s="1"/>
  <c r="S14" i="90" s="1"/>
  <c r="E8" i="102"/>
  <c r="I16" i="105"/>
  <c r="K16" i="105" s="1"/>
  <c r="K29" i="104"/>
  <c r="K25" i="104"/>
  <c r="K21" i="104"/>
  <c r="K17" i="104"/>
  <c r="K30" i="104"/>
  <c r="K26" i="104"/>
  <c r="K22" i="104"/>
  <c r="K18" i="104"/>
  <c r="K14" i="104"/>
  <c r="K31" i="104"/>
  <c r="K27" i="104"/>
  <c r="K23" i="104"/>
  <c r="K19" i="104"/>
  <c r="K15" i="104"/>
  <c r="K28" i="104"/>
  <c r="K24" i="104"/>
  <c r="K20" i="104"/>
  <c r="K16" i="104"/>
  <c r="G73" i="114"/>
  <c r="G102" i="114" s="1"/>
  <c r="I30" i="24" s="1"/>
  <c r="M30" i="24" s="1"/>
  <c r="S30" i="24" s="1"/>
  <c r="Y11" i="82"/>
  <c r="AA11" i="82" s="1"/>
  <c r="Q11" i="82"/>
  <c r="BE19" i="84"/>
  <c r="AW19" i="84"/>
  <c r="U21" i="84"/>
  <c r="M21" i="84"/>
  <c r="S16" i="90"/>
  <c r="S18" i="92"/>
  <c r="M17" i="54"/>
  <c r="G33" i="73"/>
  <c r="G32" i="73"/>
  <c r="G31" i="73"/>
  <c r="G30" i="73"/>
  <c r="G29" i="73"/>
  <c r="G28" i="73"/>
  <c r="G27" i="73"/>
  <c r="G26" i="73"/>
  <c r="G25" i="73"/>
  <c r="G24" i="73"/>
  <c r="G23" i="73"/>
  <c r="G22" i="73"/>
  <c r="G21" i="73"/>
  <c r="G20" i="73"/>
  <c r="G19" i="73"/>
  <c r="G18" i="73"/>
  <c r="G17" i="73"/>
  <c r="G16" i="73"/>
  <c r="G15" i="73"/>
  <c r="G14" i="73"/>
  <c r="G13" i="73"/>
  <c r="G12" i="73"/>
  <c r="G11" i="73"/>
  <c r="G10" i="73"/>
  <c r="G9" i="73"/>
  <c r="G8" i="73"/>
  <c r="G76" i="74"/>
  <c r="I76" i="74" s="1"/>
  <c r="K76" i="74" s="1"/>
  <c r="G75" i="74"/>
  <c r="I75" i="74" s="1"/>
  <c r="K75" i="74" s="1"/>
  <c r="G74" i="74"/>
  <c r="I74" i="74" s="1"/>
  <c r="G73" i="74"/>
  <c r="I73" i="74" s="1"/>
  <c r="G78" i="96"/>
  <c r="G77" i="96"/>
  <c r="G76" i="96"/>
  <c r="G75" i="96"/>
  <c r="G74" i="96"/>
  <c r="G73" i="96"/>
  <c r="G21" i="96"/>
  <c r="BY8" i="80"/>
  <c r="CC8" i="80"/>
  <c r="CE8" i="80" s="1"/>
  <c r="AA12" i="38"/>
  <c r="AA21" i="38"/>
  <c r="AA13" i="38"/>
  <c r="AA9" i="38"/>
  <c r="AA10" i="38"/>
  <c r="S16" i="47"/>
  <c r="BI23" i="80"/>
  <c r="BM23" i="80"/>
  <c r="BO23" i="80" s="1"/>
  <c r="BC14" i="89"/>
  <c r="BQ8" i="82"/>
  <c r="BI8" i="82"/>
  <c r="BI12" i="83"/>
  <c r="BK12" i="83" s="1"/>
  <c r="BE12" i="83"/>
  <c r="BE17" i="84"/>
  <c r="AW17" i="84"/>
  <c r="BQ20" i="81"/>
  <c r="BI20" i="81"/>
  <c r="AC17" i="88"/>
  <c r="AM17" i="88"/>
  <c r="Q67" i="23"/>
  <c r="Q65" i="23"/>
  <c r="Q63" i="23"/>
  <c r="Q59" i="23"/>
  <c r="Q57" i="23"/>
  <c r="Q55" i="23"/>
  <c r="Q53" i="23"/>
  <c r="Q51" i="23"/>
  <c r="Q68" i="23"/>
  <c r="Q66" i="23"/>
  <c r="Q64" i="23"/>
  <c r="Q58" i="23"/>
  <c r="Q56" i="23"/>
  <c r="Q54" i="23"/>
  <c r="Q52" i="23"/>
  <c r="Q10" i="23"/>
  <c r="Q8" i="23"/>
  <c r="S8" i="23" s="1"/>
  <c r="Q11" i="23"/>
  <c r="Q9" i="23"/>
  <c r="S9" i="23" s="1"/>
  <c r="I24" i="135"/>
  <c r="Q8" i="48"/>
  <c r="AA8" i="48"/>
  <c r="AI8" i="48"/>
  <c r="E9" i="104"/>
  <c r="E11" i="118"/>
  <c r="E13" i="118" s="1"/>
  <c r="E26" i="74" s="1"/>
  <c r="AA50" i="128"/>
  <c r="E8" i="104" s="1"/>
  <c r="AQ42" i="41"/>
  <c r="AQ39" i="41"/>
  <c r="AQ33" i="41"/>
  <c r="AQ29" i="41"/>
  <c r="AQ25" i="41"/>
  <c r="AQ17" i="41"/>
  <c r="AQ40" i="41"/>
  <c r="AQ36" i="41"/>
  <c r="AQ30" i="41"/>
  <c r="AQ18" i="41"/>
  <c r="AQ14" i="41"/>
  <c r="AQ45" i="41"/>
  <c r="AQ43" i="41"/>
  <c r="AQ37" i="41"/>
  <c r="AQ31" i="41"/>
  <c r="AQ27" i="41"/>
  <c r="AQ19" i="41"/>
  <c r="AQ15" i="41"/>
  <c r="AQ11" i="41"/>
  <c r="AQ46" i="41"/>
  <c r="AQ41" i="41"/>
  <c r="AQ38" i="41"/>
  <c r="AQ32" i="41"/>
  <c r="AQ28" i="41"/>
  <c r="AQ20" i="41"/>
  <c r="AQ16" i="41"/>
  <c r="AQ46" i="33"/>
  <c r="AQ41" i="33"/>
  <c r="AQ38" i="33"/>
  <c r="AQ32" i="33"/>
  <c r="AQ42" i="33"/>
  <c r="AQ39" i="33"/>
  <c r="AQ40" i="33"/>
  <c r="AQ36" i="33"/>
  <c r="AQ45" i="33"/>
  <c r="AQ43" i="33"/>
  <c r="AQ37" i="33"/>
  <c r="AQ29" i="33"/>
  <c r="AQ25" i="33"/>
  <c r="AQ17" i="33"/>
  <c r="AQ33" i="33"/>
  <c r="AQ30" i="33"/>
  <c r="AQ18" i="33"/>
  <c r="AQ14" i="33"/>
  <c r="AQ27" i="33"/>
  <c r="AQ19" i="33"/>
  <c r="AQ15" i="33"/>
  <c r="AQ11" i="33"/>
  <c r="AQ31" i="33"/>
  <c r="AQ28" i="33"/>
  <c r="AQ20" i="33"/>
  <c r="AQ16" i="33"/>
  <c r="I40" i="40"/>
  <c r="M40" i="40" s="1"/>
  <c r="E18" i="103"/>
  <c r="I40" i="43"/>
  <c r="M40" i="43" s="1"/>
  <c r="E15" i="103"/>
  <c r="I18" i="51"/>
  <c r="M18" i="51" s="1"/>
  <c r="E27" i="103"/>
  <c r="I40" i="46"/>
  <c r="M40" i="46" s="1"/>
  <c r="E12" i="103"/>
  <c r="G40" i="117"/>
  <c r="E11" i="103" s="1"/>
  <c r="I40" i="34"/>
  <c r="M40" i="34" s="1"/>
  <c r="E24" i="103"/>
  <c r="M42" i="94"/>
  <c r="K42" i="94"/>
  <c r="I26" i="49" s="1"/>
  <c r="G964" i="1"/>
  <c r="E23" i="2"/>
  <c r="S43" i="40"/>
  <c r="G18" i="113"/>
  <c r="I42" i="46" s="1"/>
  <c r="M42" i="46" s="1"/>
  <c r="S43" i="41"/>
  <c r="Q42" i="35"/>
  <c r="G152" i="113"/>
  <c r="I23" i="29" s="1"/>
  <c r="M23" i="29" s="1"/>
  <c r="S23" i="29" s="1"/>
  <c r="BA23" i="7" s="1"/>
  <c r="BA42" i="39"/>
  <c r="AK42" i="39"/>
  <c r="S42" i="39"/>
  <c r="Q42" i="39"/>
  <c r="AU42" i="39"/>
  <c r="AE42" i="39"/>
  <c r="S43" i="44"/>
  <c r="S43" i="34"/>
  <c r="G72" i="113"/>
  <c r="I42" i="40" s="1"/>
  <c r="M42" i="40" s="1"/>
  <c r="G118" i="113"/>
  <c r="I43" i="35" s="1"/>
  <c r="M43" i="35" s="1"/>
  <c r="CC10" i="84"/>
  <c r="BU10" i="84"/>
  <c r="S41" i="42"/>
  <c r="BC18" i="92"/>
  <c r="BW85" i="52"/>
  <c r="AI85" i="52"/>
  <c r="BM85" i="52"/>
  <c r="Y85" i="52"/>
  <c r="BC85" i="52"/>
  <c r="CG85" i="52"/>
  <c r="BQ85" i="52"/>
  <c r="AS85" i="52"/>
  <c r="AC85" i="52"/>
  <c r="DM8" i="82"/>
  <c r="DE8" i="82"/>
  <c r="AI11" i="85"/>
  <c r="Y11" i="79"/>
  <c r="AA12" i="39"/>
  <c r="AA21" i="39"/>
  <c r="AA13" i="39"/>
  <c r="AA9" i="39"/>
  <c r="AA10" i="39"/>
  <c r="S15" i="47"/>
  <c r="BC12" i="90"/>
  <c r="Y21" i="81"/>
  <c r="AA21" i="81" s="1"/>
  <c r="Q21" i="81"/>
  <c r="CO11" i="82"/>
  <c r="CG11" i="82"/>
  <c r="G49" i="98"/>
  <c r="G13" i="115"/>
  <c r="CC21" i="83"/>
  <c r="CE21" i="83" s="1"/>
  <c r="BY21" i="83"/>
  <c r="DM22" i="82"/>
  <c r="DE22" i="82"/>
  <c r="BU14" i="81"/>
  <c r="BW14" i="81" s="1"/>
  <c r="BM14" i="81"/>
  <c r="AC23" i="81"/>
  <c r="AG23" i="81" s="1"/>
  <c r="AC23" i="82"/>
  <c r="AG23" i="82" s="1"/>
  <c r="Y23" i="83"/>
  <c r="AC23" i="83" s="1"/>
  <c r="AG23" i="83" s="1"/>
  <c r="Y23" i="84"/>
  <c r="Q23" i="83"/>
  <c r="U23" i="83"/>
  <c r="W23" i="83" s="1"/>
  <c r="I16" i="51"/>
  <c r="M16" i="51" s="1"/>
  <c r="E9" i="103"/>
  <c r="BI20" i="80"/>
  <c r="BM20" i="80"/>
  <c r="BO20" i="80" s="1"/>
  <c r="BC9" i="89"/>
  <c r="U9" i="84"/>
  <c r="M9" i="84"/>
  <c r="Y15" i="82"/>
  <c r="AA15" i="82" s="1"/>
  <c r="Q15" i="82"/>
  <c r="AS18" i="82"/>
  <c r="AK18" i="82"/>
  <c r="W12" i="91"/>
  <c r="G16" i="87"/>
  <c r="I16" i="87" s="1"/>
  <c r="AY16" i="3" s="1"/>
  <c r="G684" i="1" s="1"/>
  <c r="W16" i="92"/>
  <c r="BA8" i="38"/>
  <c r="AK8" i="38"/>
  <c r="Q8" i="38"/>
  <c r="AU8" i="38"/>
  <c r="AE8" i="38"/>
  <c r="BK75" i="52"/>
  <c r="K41" i="52"/>
  <c r="K9" i="52"/>
  <c r="M9" i="52" s="1"/>
  <c r="K26" i="50"/>
  <c r="K44" i="52"/>
  <c r="K8" i="52"/>
  <c r="K29" i="50"/>
  <c r="BC14" i="91"/>
  <c r="DM8" i="81"/>
  <c r="DE8" i="81"/>
  <c r="AS19" i="81"/>
  <c r="AK19" i="81"/>
  <c r="AQ18" i="92"/>
  <c r="S20" i="90"/>
  <c r="G17" i="87"/>
  <c r="I17" i="87" s="1"/>
  <c r="AY17" i="3" s="1"/>
  <c r="G713" i="1" s="1"/>
  <c r="BW17" i="92"/>
  <c r="BC17" i="3" s="1"/>
  <c r="G715" i="1" s="1"/>
  <c r="W17" i="92"/>
  <c r="G53" i="117"/>
  <c r="G57" i="117"/>
  <c r="I153" i="11" s="1"/>
  <c r="G58" i="117"/>
  <c r="I151" i="11" s="1"/>
  <c r="G47" i="117"/>
  <c r="G60" i="117"/>
  <c r="E67" i="96" s="1"/>
  <c r="G50" i="117"/>
  <c r="G48" i="117"/>
  <c r="G49" i="117"/>
  <c r="G52" i="117"/>
  <c r="E36" i="103" s="1"/>
  <c r="AI8" i="85"/>
  <c r="Y8" i="79"/>
  <c r="AI12" i="85"/>
  <c r="Y12" i="79"/>
  <c r="AI16" i="85"/>
  <c r="Y16" i="79"/>
  <c r="AI20" i="85"/>
  <c r="Y20" i="79"/>
  <c r="BY15" i="80"/>
  <c r="CC15" i="80"/>
  <c r="CE15" i="80" s="1"/>
  <c r="BE9" i="84"/>
  <c r="AW9" i="84"/>
  <c r="Q11" i="83"/>
  <c r="U11" i="83"/>
  <c r="W11" i="83" s="1"/>
  <c r="BQ13" i="81"/>
  <c r="BI13" i="81"/>
  <c r="DM21" i="81"/>
  <c r="DE21" i="81"/>
  <c r="AE28" i="102"/>
  <c r="AE30" i="102"/>
  <c r="AA34" i="41"/>
  <c r="AA26" i="41"/>
  <c r="AA22" i="41"/>
  <c r="AA23" i="41"/>
  <c r="AA24" i="41"/>
  <c r="AA8" i="41"/>
  <c r="O13" i="47"/>
  <c r="Y13" i="47" s="1"/>
  <c r="AC9" i="80"/>
  <c r="AG9" i="80"/>
  <c r="AI9" i="80" s="1"/>
  <c r="AC17" i="80"/>
  <c r="AG17" i="80"/>
  <c r="AI17" i="80" s="1"/>
  <c r="CC9" i="83"/>
  <c r="CE9" i="83" s="1"/>
  <c r="BY9" i="83"/>
  <c r="CO13" i="81"/>
  <c r="CG13" i="81"/>
  <c r="AK16" i="83"/>
  <c r="AO16" i="83"/>
  <c r="AQ16" i="83" s="1"/>
  <c r="AS21" i="81"/>
  <c r="AK21" i="81"/>
  <c r="AC16" i="89"/>
  <c r="AM16" i="89"/>
  <c r="G32" i="77"/>
  <c r="I32" i="77" s="1"/>
  <c r="I13" i="20" s="1"/>
  <c r="M13" i="20" s="1"/>
  <c r="G28" i="77"/>
  <c r="I28" i="77" s="1"/>
  <c r="I9" i="20" s="1"/>
  <c r="G33" i="77"/>
  <c r="I33" i="77" s="1"/>
  <c r="I14" i="20" s="1"/>
  <c r="M14" i="20" s="1"/>
  <c r="G29" i="77"/>
  <c r="I29" i="77" s="1"/>
  <c r="I10" i="20" s="1"/>
  <c r="M10" i="20" s="1"/>
  <c r="G30" i="77"/>
  <c r="I30" i="77" s="1"/>
  <c r="I11" i="20" s="1"/>
  <c r="M11" i="20" s="1"/>
  <c r="G31" i="77"/>
  <c r="I31" i="77" s="1"/>
  <c r="I12" i="20" s="1"/>
  <c r="M12" i="20" s="1"/>
  <c r="BC22" i="88"/>
  <c r="AW17" i="81"/>
  <c r="AY17" i="81" s="1"/>
  <c r="AO17" i="81"/>
  <c r="G76" i="98"/>
  <c r="G61" i="115"/>
  <c r="CC16" i="84"/>
  <c r="BU16" i="84"/>
  <c r="U22" i="84"/>
  <c r="M22" i="84"/>
  <c r="CO22" i="82"/>
  <c r="CG22" i="82"/>
  <c r="BU14" i="82"/>
  <c r="BW14" i="82" s="1"/>
  <c r="BM14" i="82"/>
  <c r="AM44" i="56"/>
  <c r="AC44" i="56"/>
  <c r="Q44" i="56"/>
  <c r="W44" i="56" s="1"/>
  <c r="AS44" i="56"/>
  <c r="AI44" i="56"/>
  <c r="Y44" i="56"/>
  <c r="G69" i="98"/>
  <c r="CS17" i="82"/>
  <c r="CU17" i="82" s="1"/>
  <c r="CK17" i="82"/>
  <c r="BU21" i="82"/>
  <c r="BW21" i="82" s="1"/>
  <c r="BM21" i="82"/>
  <c r="AQ20" i="89"/>
  <c r="I39" i="98"/>
  <c r="AY23" i="88"/>
  <c r="BC8" i="88"/>
  <c r="CC8" i="88"/>
  <c r="BC14" i="92"/>
  <c r="K24" i="3"/>
  <c r="G896" i="1" s="1"/>
  <c r="Q22" i="92"/>
  <c r="S22" i="92" s="1"/>
  <c r="CS9" i="84"/>
  <c r="CK9" i="84"/>
  <c r="BE11" i="84"/>
  <c r="AW11" i="84"/>
  <c r="Y13" i="81"/>
  <c r="AA13" i="81" s="1"/>
  <c r="Q13" i="81"/>
  <c r="DM13" i="82"/>
  <c r="DE13" i="82"/>
  <c r="DM19" i="81"/>
  <c r="DE19" i="81"/>
  <c r="CI19" i="83"/>
  <c r="M19" i="88"/>
  <c r="O19" i="88" s="1"/>
  <c r="S19" i="88" s="1"/>
  <c r="AY11" i="85"/>
  <c r="AQ11" i="79"/>
  <c r="AY15" i="85"/>
  <c r="AQ15" i="79"/>
  <c r="AY19" i="85"/>
  <c r="AQ19" i="79"/>
  <c r="AM23" i="85"/>
  <c r="AO23" i="85" s="1"/>
  <c r="AQ23" i="85" s="1"/>
  <c r="AS23" i="85" s="1"/>
  <c r="AU23" i="85" s="1"/>
  <c r="AW23" i="85" s="1"/>
  <c r="BI13" i="80"/>
  <c r="BM13" i="80"/>
  <c r="BO13" i="80" s="1"/>
  <c r="AS16" i="80"/>
  <c r="AW16" i="80"/>
  <c r="AY16" i="80" s="1"/>
  <c r="CC8" i="89"/>
  <c r="AY23" i="89"/>
  <c r="BC8" i="89"/>
  <c r="BC16" i="89"/>
  <c r="U12" i="84"/>
  <c r="M12" i="84"/>
  <c r="AS13" i="82"/>
  <c r="AK13" i="82"/>
  <c r="DM20" i="81"/>
  <c r="DE20" i="81"/>
  <c r="S21" i="91"/>
  <c r="CI20" i="83"/>
  <c r="M20" i="88"/>
  <c r="O20" i="88" s="1"/>
  <c r="S20" i="88" s="1"/>
  <c r="Y14" i="56"/>
  <c r="AM32" i="56"/>
  <c r="AS32" i="56" s="1"/>
  <c r="AC32" i="56"/>
  <c r="Q32" i="56"/>
  <c r="W32" i="56" s="1"/>
  <c r="AI32" i="56"/>
  <c r="G10" i="74"/>
  <c r="I10" i="74" s="1"/>
  <c r="G66" i="96"/>
  <c r="I66" i="96" s="1"/>
  <c r="G65" i="96"/>
  <c r="G24" i="96"/>
  <c r="G48" i="100"/>
  <c r="G47" i="100"/>
  <c r="AA24" i="45"/>
  <c r="AA8" i="45"/>
  <c r="O9" i="47"/>
  <c r="Y9" i="47" s="1"/>
  <c r="AA34" i="45"/>
  <c r="AA26" i="45"/>
  <c r="AA22" i="45"/>
  <c r="AA23" i="45"/>
  <c r="BE15" i="84"/>
  <c r="AW15" i="84"/>
  <c r="U16" i="84"/>
  <c r="M16" i="84"/>
  <c r="AG13" i="92"/>
  <c r="G54" i="117"/>
  <c r="AO49" i="52"/>
  <c r="BY49" i="52"/>
  <c r="CC49" i="52" s="1"/>
  <c r="BY15" i="52"/>
  <c r="CC15" i="52" s="1"/>
  <c r="AO15" i="52"/>
  <c r="BY43" i="52"/>
  <c r="CC43" i="52" s="1"/>
  <c r="AO43" i="52"/>
  <c r="BY51" i="52"/>
  <c r="CC51" i="52" s="1"/>
  <c r="AO51" i="52"/>
  <c r="AO89" i="52"/>
  <c r="BY89" i="52"/>
  <c r="CC89" i="52" s="1"/>
  <c r="BY87" i="52"/>
  <c r="CC87" i="52" s="1"/>
  <c r="AO87" i="52"/>
  <c r="BY95" i="52"/>
  <c r="CC95" i="52" s="1"/>
  <c r="AO95" i="52"/>
  <c r="BO10" i="85"/>
  <c r="BI10" i="79"/>
  <c r="BO14" i="85"/>
  <c r="BI14" i="79"/>
  <c r="BO18" i="85"/>
  <c r="BI18" i="79"/>
  <c r="BO22" i="85"/>
  <c r="BI22" i="79"/>
  <c r="CA11" i="79"/>
  <c r="CE11" i="85"/>
  <c r="BS15" i="85"/>
  <c r="BU15" i="85" s="1"/>
  <c r="BW15" i="85" s="1"/>
  <c r="BY15" i="85" s="1"/>
  <c r="CA15" i="85" s="1"/>
  <c r="CC15" i="85" s="1"/>
  <c r="CA19" i="79"/>
  <c r="CE19" i="85"/>
  <c r="CA23" i="79"/>
  <c r="CE23" i="85"/>
  <c r="BI11" i="80"/>
  <c r="BM11" i="80"/>
  <c r="BO11" i="80" s="1"/>
  <c r="AS14" i="80"/>
  <c r="AW14" i="80"/>
  <c r="AY14" i="80" s="1"/>
  <c r="Q23" i="47"/>
  <c r="Q19" i="47"/>
  <c r="AA23" i="32"/>
  <c r="AA24" i="32"/>
  <c r="AA8" i="32"/>
  <c r="AA34" i="32"/>
  <c r="AA26" i="32"/>
  <c r="AA22" i="32"/>
  <c r="O22" i="47"/>
  <c r="Y22" i="47" s="1"/>
  <c r="DM10" i="81"/>
  <c r="DE10" i="81"/>
  <c r="CW14" i="83"/>
  <c r="CY14" i="83" s="1"/>
  <c r="CS14" i="83"/>
  <c r="DM18" i="81"/>
  <c r="DE18" i="81"/>
  <c r="AM12" i="88"/>
  <c r="AC12" i="88"/>
  <c r="AU8" i="43"/>
  <c r="AE8" i="43"/>
  <c r="BA8" i="43"/>
  <c r="AK8" i="43"/>
  <c r="S8" i="43"/>
  <c r="Q8" i="43"/>
  <c r="AQ45" i="43"/>
  <c r="AQ43" i="43"/>
  <c r="AQ42" i="43"/>
  <c r="AQ36" i="43"/>
  <c r="AQ30" i="43"/>
  <c r="AQ18" i="43"/>
  <c r="AQ14" i="43"/>
  <c r="AQ40" i="43"/>
  <c r="AQ37" i="43"/>
  <c r="AQ31" i="43"/>
  <c r="AQ27" i="43"/>
  <c r="AQ19" i="43"/>
  <c r="AQ15" i="43"/>
  <c r="AQ11" i="43"/>
  <c r="AQ38" i="43"/>
  <c r="AQ32" i="43"/>
  <c r="AQ28" i="43"/>
  <c r="AQ20" i="43"/>
  <c r="AQ16" i="43"/>
  <c r="AQ46" i="43"/>
  <c r="AQ39" i="43"/>
  <c r="AQ33" i="43"/>
  <c r="AQ29" i="43"/>
  <c r="AQ25" i="43"/>
  <c r="AQ17" i="43"/>
  <c r="AQ41" i="43"/>
  <c r="AQ45" i="31"/>
  <c r="AQ43" i="31"/>
  <c r="AQ37" i="31"/>
  <c r="AQ31" i="31"/>
  <c r="AQ27" i="31"/>
  <c r="AQ19" i="31"/>
  <c r="AQ15" i="31"/>
  <c r="AQ46" i="31"/>
  <c r="AQ41" i="31"/>
  <c r="AQ38" i="31"/>
  <c r="AQ32" i="31"/>
  <c r="AQ28" i="31"/>
  <c r="AQ20" i="31"/>
  <c r="AQ42" i="31"/>
  <c r="AQ39" i="31"/>
  <c r="AQ33" i="31"/>
  <c r="AQ29" i="31"/>
  <c r="AQ25" i="31"/>
  <c r="AQ17" i="31"/>
  <c r="AQ40" i="31"/>
  <c r="AQ36" i="31"/>
  <c r="AQ30" i="31"/>
  <c r="AQ18" i="31"/>
  <c r="AQ16" i="31"/>
  <c r="AQ11" i="31"/>
  <c r="AQ14" i="31"/>
  <c r="AQ45" i="35"/>
  <c r="AQ43" i="35"/>
  <c r="AQ37" i="35"/>
  <c r="AQ31" i="35"/>
  <c r="AQ27" i="35"/>
  <c r="AQ19" i="35"/>
  <c r="AQ15" i="35"/>
  <c r="AQ11" i="35"/>
  <c r="AQ46" i="35"/>
  <c r="AQ41" i="35"/>
  <c r="AQ38" i="35"/>
  <c r="AQ32" i="35"/>
  <c r="AQ28" i="35"/>
  <c r="AQ20" i="35"/>
  <c r="AQ16" i="35"/>
  <c r="AQ42" i="35"/>
  <c r="AQ39" i="35"/>
  <c r="AQ33" i="35"/>
  <c r="AQ29" i="35"/>
  <c r="AQ25" i="35"/>
  <c r="AQ17" i="35"/>
  <c r="AQ40" i="35"/>
  <c r="AQ36" i="35"/>
  <c r="AQ30" i="35"/>
  <c r="AQ18" i="35"/>
  <c r="AQ14" i="35"/>
  <c r="S22" i="88"/>
  <c r="AQ18" i="91"/>
  <c r="I80" i="98"/>
  <c r="BO19" i="51"/>
  <c r="BG19" i="51"/>
  <c r="AY19" i="51"/>
  <c r="AQ19" i="51"/>
  <c r="AU19" i="51" s="1"/>
  <c r="AI19" i="51"/>
  <c r="AA19" i="51"/>
  <c r="Q19" i="51"/>
  <c r="AG17" i="89"/>
  <c r="BY8" i="84"/>
  <c r="BQ8" i="84"/>
  <c r="Y9" i="82"/>
  <c r="AA9" i="82" s="1"/>
  <c r="Q9" i="82"/>
  <c r="AS10" i="82"/>
  <c r="AK10" i="82"/>
  <c r="CO12" i="82"/>
  <c r="CG12" i="82"/>
  <c r="AK14" i="84"/>
  <c r="AC14" i="84"/>
  <c r="U15" i="84"/>
  <c r="M15" i="84"/>
  <c r="S17" i="91"/>
  <c r="AC21" i="88"/>
  <c r="AM21" i="88"/>
  <c r="Q44" i="50"/>
  <c r="W44" i="50" s="1"/>
  <c r="S8" i="42"/>
  <c r="Q8" i="42"/>
  <c r="O97" i="52"/>
  <c r="U97" i="52" s="1"/>
  <c r="AK97" i="52"/>
  <c r="O41" i="52"/>
  <c r="U41" i="52" s="1"/>
  <c r="O37" i="52"/>
  <c r="U37" i="52" s="1"/>
  <c r="O9" i="52"/>
  <c r="U9" i="52" s="1"/>
  <c r="AK41" i="52"/>
  <c r="AK37" i="52"/>
  <c r="AK9" i="52"/>
  <c r="AK42" i="52"/>
  <c r="AK8" i="52"/>
  <c r="AK52" i="52"/>
  <c r="O42" i="52"/>
  <c r="U42" i="52" s="1"/>
  <c r="AK44" i="52"/>
  <c r="O44" i="52"/>
  <c r="U44" i="52" s="1"/>
  <c r="O52" i="52"/>
  <c r="U52" i="52" s="1"/>
  <c r="O8" i="52"/>
  <c r="U8" i="52" s="1"/>
  <c r="AI42" i="56"/>
  <c r="AM42" i="56"/>
  <c r="AS42" i="56" s="1"/>
  <c r="AC42" i="56"/>
  <c r="Q42" i="56"/>
  <c r="W42" i="56" s="1"/>
  <c r="AM36" i="56"/>
  <c r="AC36" i="56"/>
  <c r="AI36" i="56" s="1"/>
  <c r="Q36" i="56"/>
  <c r="W36" i="56" s="1"/>
  <c r="AS36" i="56"/>
  <c r="Y36" i="56"/>
  <c r="U24" i="50"/>
  <c r="U16" i="50"/>
  <c r="U49" i="54"/>
  <c r="U23" i="54"/>
  <c r="U15" i="54"/>
  <c r="W15" i="54" s="1"/>
  <c r="U11" i="54"/>
  <c r="W11" i="54" s="1"/>
  <c r="U12" i="54"/>
  <c r="W12" i="54" s="1"/>
  <c r="U32" i="54"/>
  <c r="W32" i="54" s="1"/>
  <c r="U9" i="54"/>
  <c r="U13" i="54"/>
  <c r="W13" i="54" s="1"/>
  <c r="U33" i="54"/>
  <c r="U11" i="50"/>
  <c r="U22" i="54"/>
  <c r="U52" i="50"/>
  <c r="U14" i="50"/>
  <c r="U16" i="54"/>
  <c r="U65" i="54"/>
  <c r="U21" i="54"/>
  <c r="U13" i="50"/>
  <c r="U26" i="54"/>
  <c r="U54" i="50"/>
  <c r="U62" i="50"/>
  <c r="U24" i="54"/>
  <c r="U25" i="54"/>
  <c r="U15" i="50"/>
  <c r="U10" i="54"/>
  <c r="W10" i="54" s="1"/>
  <c r="U30" i="54"/>
  <c r="U28" i="54"/>
  <c r="U29" i="54"/>
  <c r="U8" i="54"/>
  <c r="U10" i="50"/>
  <c r="Y12" i="81"/>
  <c r="AA12" i="81" s="1"/>
  <c r="Q12" i="81"/>
  <c r="DM12" i="82"/>
  <c r="DE12" i="82"/>
  <c r="AS15" i="82"/>
  <c r="AK15" i="82"/>
  <c r="Y20" i="82"/>
  <c r="AA20" i="82" s="1"/>
  <c r="Q20" i="82"/>
  <c r="S12" i="90"/>
  <c r="AM18" i="88"/>
  <c r="AC18" i="88"/>
  <c r="G21" i="87"/>
  <c r="I21" i="87" s="1"/>
  <c r="AY21" i="3" s="1"/>
  <c r="G829" i="1" s="1"/>
  <c r="W21" i="92"/>
  <c r="G71" i="114"/>
  <c r="AA10" i="30"/>
  <c r="AA12" i="30"/>
  <c r="AA21" i="30"/>
  <c r="AA13" i="30"/>
  <c r="AA9" i="30"/>
  <c r="S24" i="47"/>
  <c r="CS11" i="84"/>
  <c r="CK11" i="84"/>
  <c r="Y16" i="81"/>
  <c r="AA16" i="81" s="1"/>
  <c r="Q16" i="81"/>
  <c r="DM16" i="82"/>
  <c r="DE16" i="82"/>
  <c r="BU15" i="88"/>
  <c r="AC15" i="88"/>
  <c r="AM15" i="88"/>
  <c r="AU8" i="36"/>
  <c r="AE8" i="36"/>
  <c r="BA8" i="36"/>
  <c r="AK8" i="36"/>
  <c r="S8" i="36"/>
  <c r="Q8" i="36"/>
  <c r="K48" i="100"/>
  <c r="K47" i="100"/>
  <c r="AO11" i="83"/>
  <c r="AQ11" i="83" s="1"/>
  <c r="AK11" i="83"/>
  <c r="CO15" i="81"/>
  <c r="CG15" i="81"/>
  <c r="CC19" i="83"/>
  <c r="CE19" i="83" s="1"/>
  <c r="BY19" i="83"/>
  <c r="AM11" i="89"/>
  <c r="AC11" i="89"/>
  <c r="AM19" i="91"/>
  <c r="AC19" i="91"/>
  <c r="AQ40" i="42"/>
  <c r="AQ36" i="42"/>
  <c r="AQ30" i="42"/>
  <c r="AQ18" i="42"/>
  <c r="AQ14" i="42"/>
  <c r="AQ45" i="42"/>
  <c r="AQ43" i="42"/>
  <c r="AQ37" i="42"/>
  <c r="AQ31" i="42"/>
  <c r="AQ27" i="42"/>
  <c r="AQ19" i="42"/>
  <c r="AQ15" i="42"/>
  <c r="AQ11" i="42"/>
  <c r="AQ46" i="42"/>
  <c r="AQ41" i="42"/>
  <c r="AQ38" i="42"/>
  <c r="AQ32" i="42"/>
  <c r="AQ28" i="42"/>
  <c r="AQ20" i="42"/>
  <c r="AQ16" i="42"/>
  <c r="AQ42" i="42"/>
  <c r="AQ39" i="42"/>
  <c r="AQ33" i="42"/>
  <c r="AQ29" i="42"/>
  <c r="AQ25" i="42"/>
  <c r="AQ17" i="42"/>
  <c r="AQ40" i="34"/>
  <c r="AQ36" i="34"/>
  <c r="AQ30" i="34"/>
  <c r="AQ18" i="34"/>
  <c r="AQ14" i="34"/>
  <c r="AQ45" i="34"/>
  <c r="AQ43" i="34"/>
  <c r="AQ37" i="34"/>
  <c r="AQ31" i="34"/>
  <c r="AQ27" i="34"/>
  <c r="AQ19" i="34"/>
  <c r="AQ15" i="34"/>
  <c r="AQ11" i="34"/>
  <c r="AQ46" i="34"/>
  <c r="AQ41" i="34"/>
  <c r="AQ38" i="34"/>
  <c r="AQ32" i="34"/>
  <c r="AQ28" i="34"/>
  <c r="AQ20" i="34"/>
  <c r="AQ16" i="34"/>
  <c r="AQ42" i="34"/>
  <c r="AQ39" i="34"/>
  <c r="AQ33" i="34"/>
  <c r="AQ29" i="34"/>
  <c r="AQ25" i="34"/>
  <c r="AQ17" i="34"/>
  <c r="AM22" i="89"/>
  <c r="AC22" i="89"/>
  <c r="AS22" i="81"/>
  <c r="AK22" i="81"/>
  <c r="BI14" i="84"/>
  <c r="BA14" i="84"/>
  <c r="CC17" i="84"/>
  <c r="BU17" i="84"/>
  <c r="BI21" i="84"/>
  <c r="BA21" i="84"/>
  <c r="S9" i="91"/>
  <c r="Q44" i="54"/>
  <c r="W44" i="54" s="1"/>
  <c r="Y44" i="54"/>
  <c r="E37" i="98"/>
  <c r="G71" i="116"/>
  <c r="AA23" i="31"/>
  <c r="AA24" i="31"/>
  <c r="AA34" i="31"/>
  <c r="AA26" i="31"/>
  <c r="AA22" i="31"/>
  <c r="AA8" i="31"/>
  <c r="AA23" i="35"/>
  <c r="AA24" i="35"/>
  <c r="AA8" i="35"/>
  <c r="AA34" i="35"/>
  <c r="AA26" i="35"/>
  <c r="AA22" i="35"/>
  <c r="O23" i="47"/>
  <c r="Y23" i="47" s="1"/>
  <c r="O19" i="47"/>
  <c r="Y19" i="47" s="1"/>
  <c r="BC11" i="91"/>
  <c r="BC13" i="89"/>
  <c r="CS15" i="84"/>
  <c r="CK15" i="84"/>
  <c r="AM13" i="90"/>
  <c r="AC13" i="90"/>
  <c r="CI11" i="83"/>
  <c r="M11" i="88"/>
  <c r="O11" i="88" s="1"/>
  <c r="S11" i="88" s="1"/>
  <c r="G32" i="74"/>
  <c r="I32" i="74" s="1"/>
  <c r="G30" i="74"/>
  <c r="I30" i="74" s="1"/>
  <c r="G28" i="74"/>
  <c r="I28" i="74" s="1"/>
  <c r="G33" i="74"/>
  <c r="I33" i="74" s="1"/>
  <c r="G31" i="74"/>
  <c r="I31" i="74" s="1"/>
  <c r="G29" i="74"/>
  <c r="I29" i="74" s="1"/>
  <c r="G27" i="74"/>
  <c r="I27" i="74" s="1"/>
  <c r="BI9" i="80"/>
  <c r="BM9" i="80"/>
  <c r="BO9" i="80" s="1"/>
  <c r="AS12" i="80"/>
  <c r="AW12" i="80"/>
  <c r="AY12" i="80" s="1"/>
  <c r="AA34" i="34"/>
  <c r="AA26" i="34"/>
  <c r="AA22" i="34"/>
  <c r="AA23" i="34"/>
  <c r="AA24" i="34"/>
  <c r="AA8" i="34"/>
  <c r="O20" i="47"/>
  <c r="Y20" i="47" s="1"/>
  <c r="AK9" i="84"/>
  <c r="AC9" i="84"/>
  <c r="Y12" i="82"/>
  <c r="AA12" i="82" s="1"/>
  <c r="Q12" i="82"/>
  <c r="CS17" i="84"/>
  <c r="CK17" i="84"/>
  <c r="W19" i="89"/>
  <c r="CI16" i="83"/>
  <c r="CK16" i="83" s="1"/>
  <c r="CO16" i="83" s="1"/>
  <c r="M16" i="88"/>
  <c r="O16" i="88" s="1"/>
  <c r="S16" i="88" s="1"/>
  <c r="E20" i="78"/>
  <c r="E19" i="78"/>
  <c r="E21" i="78"/>
  <c r="S8" i="33"/>
  <c r="Q8" i="33"/>
  <c r="G16" i="111"/>
  <c r="E37" i="96" s="1"/>
  <c r="G32" i="111"/>
  <c r="I143" i="11" s="1"/>
  <c r="G22" i="111"/>
  <c r="E49" i="96" s="1"/>
  <c r="G25" i="111"/>
  <c r="G37" i="111"/>
  <c r="E61" i="96" s="1"/>
  <c r="G38" i="111"/>
  <c r="E63" i="96" s="1"/>
  <c r="G19" i="111"/>
  <c r="E40" i="96" s="1"/>
  <c r="G35" i="111"/>
  <c r="G20" i="111"/>
  <c r="E41" i="96" s="1"/>
  <c r="G36" i="111"/>
  <c r="I145" i="11" s="1"/>
  <c r="G26" i="111"/>
  <c r="G39" i="111"/>
  <c r="G23" i="111"/>
  <c r="I135" i="11" s="1"/>
  <c r="G24" i="111"/>
  <c r="E51" i="96" s="1"/>
  <c r="G30" i="111"/>
  <c r="E57" i="96" s="1"/>
  <c r="G17" i="111"/>
  <c r="E39" i="96" s="1"/>
  <c r="G29" i="111"/>
  <c r="I31" i="16" s="1"/>
  <c r="G27" i="111"/>
  <c r="E12" i="97" s="1"/>
  <c r="G40" i="111"/>
  <c r="I147" i="11" s="1"/>
  <c r="G28" i="111"/>
  <c r="I31" i="13" s="1"/>
  <c r="G18" i="111"/>
  <c r="E44" i="96" s="1"/>
  <c r="G34" i="111"/>
  <c r="G42" i="111" s="1"/>
  <c r="E65" i="96" s="1"/>
  <c r="G21" i="111"/>
  <c r="E42" i="96" s="1"/>
  <c r="G33" i="111"/>
  <c r="E59" i="96" s="1"/>
  <c r="G15" i="111"/>
  <c r="E35" i="96" s="1"/>
  <c r="G31" i="111"/>
  <c r="I29" i="21" s="1"/>
  <c r="AC12" i="80"/>
  <c r="AG12" i="80"/>
  <c r="AI12" i="80" s="1"/>
  <c r="BC19" i="89"/>
  <c r="AW19" i="83"/>
  <c r="BA19" i="83" s="1"/>
  <c r="AM16" i="90"/>
  <c r="AC16" i="90"/>
  <c r="Q8" i="54"/>
  <c r="M19" i="54"/>
  <c r="Y8" i="54"/>
  <c r="AA23" i="44"/>
  <c r="AA24" i="44"/>
  <c r="AA8" i="44"/>
  <c r="AA34" i="44"/>
  <c r="AA26" i="44"/>
  <c r="AA22" i="44"/>
  <c r="O10" i="47"/>
  <c r="Y10" i="47" s="1"/>
  <c r="BY16" i="80"/>
  <c r="CC16" i="80"/>
  <c r="CE16" i="80" s="1"/>
  <c r="BQ8" i="81"/>
  <c r="BI8" i="81"/>
  <c r="BQ12" i="82"/>
  <c r="BI12" i="82"/>
  <c r="AW17" i="83"/>
  <c r="BA17" i="83" s="1"/>
  <c r="BE20" i="84"/>
  <c r="AW20" i="84"/>
  <c r="G11" i="87"/>
  <c r="I11" i="87" s="1"/>
  <c r="AY11" i="3" s="1"/>
  <c r="G539" i="1" s="1"/>
  <c r="W11" i="92"/>
  <c r="W41" i="50"/>
  <c r="BM70" i="52"/>
  <c r="BW70" i="52"/>
  <c r="I40" i="44"/>
  <c r="M40" i="44" s="1"/>
  <c r="E14" i="103"/>
  <c r="I40" i="32"/>
  <c r="M40" i="32" s="1"/>
  <c r="E26" i="103"/>
  <c r="I40" i="35"/>
  <c r="M40" i="35" s="1"/>
  <c r="E23" i="103"/>
  <c r="I40" i="39"/>
  <c r="M40" i="39" s="1"/>
  <c r="E19" i="103"/>
  <c r="Q42" i="38"/>
  <c r="S43" i="33"/>
  <c r="S43" i="32"/>
  <c r="S43" i="36"/>
  <c r="S43" i="45"/>
  <c r="G45" i="113"/>
  <c r="I42" i="43" s="1"/>
  <c r="M42" i="43" s="1"/>
  <c r="AC22" i="90"/>
  <c r="AM22" i="90"/>
  <c r="CC14" i="84"/>
  <c r="BU14" i="84"/>
  <c r="BG14" i="79" s="1"/>
  <c r="BK14" i="79" s="1"/>
  <c r="BM14" i="79" s="1"/>
  <c r="CW23" i="81"/>
  <c r="DA23" i="81" s="1"/>
  <c r="CW23" i="82"/>
  <c r="DA23" i="82" s="1"/>
  <c r="CG23" i="83"/>
  <c r="CK23" i="83" s="1"/>
  <c r="CO23" i="83" s="1"/>
  <c r="CG23" i="84"/>
  <c r="Q23" i="84"/>
  <c r="I23" i="84"/>
  <c r="AS19" i="82"/>
  <c r="AK19" i="82"/>
  <c r="AG18" i="92"/>
  <c r="AI15" i="85"/>
  <c r="Y15" i="79"/>
  <c r="W10" i="89"/>
  <c r="AO20" i="84"/>
  <c r="AG20" i="84"/>
  <c r="E22" i="87"/>
  <c r="AU22" i="92"/>
  <c r="AY22" i="92" s="1"/>
  <c r="CO11" i="81"/>
  <c r="CG11" i="81"/>
  <c r="U22" i="83"/>
  <c r="W22" i="83" s="1"/>
  <c r="Q22" i="83"/>
  <c r="DM22" i="81"/>
  <c r="DE22" i="81"/>
  <c r="AG10" i="91"/>
  <c r="AG14" i="91"/>
  <c r="AO12" i="84"/>
  <c r="AG12" i="84"/>
  <c r="BI16" i="84"/>
  <c r="BA16" i="84"/>
  <c r="CS17" i="81"/>
  <c r="CU17" i="81" s="1"/>
  <c r="CK17" i="81"/>
  <c r="BU21" i="81"/>
  <c r="BW21" i="81" s="1"/>
  <c r="BM21" i="81"/>
  <c r="BA23" i="81"/>
  <c r="BE23" i="81" s="1"/>
  <c r="BA23" i="82"/>
  <c r="BE23" i="82" s="1"/>
  <c r="AS23" i="83"/>
  <c r="AW23" i="83" s="1"/>
  <c r="BA23" i="83" s="1"/>
  <c r="AS23" i="84"/>
  <c r="U23" i="82"/>
  <c r="M23" i="82"/>
  <c r="AG19" i="90"/>
  <c r="AS18" i="81"/>
  <c r="AK18" i="81"/>
  <c r="AC12" i="91"/>
  <c r="AM12" i="91"/>
  <c r="AG21" i="92"/>
  <c r="AU13" i="83"/>
  <c r="M13" i="90"/>
  <c r="O13" i="90" s="1"/>
  <c r="S13" i="90" s="1"/>
  <c r="G12" i="74"/>
  <c r="I12" i="74" s="1"/>
  <c r="G54" i="96"/>
  <c r="I54" i="96" s="1"/>
  <c r="G53" i="96"/>
  <c r="G19" i="96"/>
  <c r="AI83" i="52"/>
  <c r="AC83" i="52"/>
  <c r="BQ83" i="52"/>
  <c r="BW83" i="52" s="1"/>
  <c r="AC47" i="37"/>
  <c r="AK17" i="7" s="1"/>
  <c r="AC44" i="37"/>
  <c r="U17" i="7" s="1"/>
  <c r="M23" i="47"/>
  <c r="M19" i="47"/>
  <c r="CS8" i="84"/>
  <c r="CK8" i="84"/>
  <c r="AK19" i="84"/>
  <c r="AC19" i="84"/>
  <c r="U20" i="84"/>
  <c r="M20" i="84"/>
  <c r="E20" i="79" s="1"/>
  <c r="I23" i="90"/>
  <c r="BU8" i="90"/>
  <c r="AM8" i="90"/>
  <c r="AC8" i="90"/>
  <c r="AG10" i="92"/>
  <c r="AM20" i="90"/>
  <c r="AC20" i="90"/>
  <c r="G47" i="96"/>
  <c r="I47" i="96" s="1"/>
  <c r="G41" i="96"/>
  <c r="G15" i="96"/>
  <c r="BM72" i="52"/>
  <c r="AW72" i="52"/>
  <c r="AW78" i="52" s="1"/>
  <c r="Y72" i="52"/>
  <c r="CA72" i="52"/>
  <c r="CE72" i="52" s="1"/>
  <c r="BC72" i="52"/>
  <c r="AM72" i="52"/>
  <c r="AM78" i="52" s="1"/>
  <c r="AM79" i="52" s="1"/>
  <c r="CG72" i="52"/>
  <c r="BQ72" i="52"/>
  <c r="BQ78" i="52" s="1"/>
  <c r="BQ79" i="52" s="1"/>
  <c r="AS72" i="52"/>
  <c r="AC72" i="52"/>
  <c r="AC78" i="52" s="1"/>
  <c r="AC79" i="52" s="1"/>
  <c r="BW72" i="52"/>
  <c r="BG72" i="52"/>
  <c r="BG78" i="52" s="1"/>
  <c r="BG79" i="52" s="1"/>
  <c r="AI72" i="52"/>
  <c r="Q72" i="52"/>
  <c r="W72" i="52" s="1"/>
  <c r="I40" i="45"/>
  <c r="M40" i="45" s="1"/>
  <c r="E13" i="103"/>
  <c r="W9" i="85"/>
  <c r="Y9" i="85" s="1"/>
  <c r="AA9" i="85" s="1"/>
  <c r="AC9" i="85" s="1"/>
  <c r="AE9" i="85" s="1"/>
  <c r="AG9" i="85" s="1"/>
  <c r="Y13" i="79"/>
  <c r="AI13" i="85"/>
  <c r="W17" i="85"/>
  <c r="Y17" i="85" s="1"/>
  <c r="AA17" i="85" s="1"/>
  <c r="AC17" i="85" s="1"/>
  <c r="AE17" i="85" s="1"/>
  <c r="AG17" i="85" s="1"/>
  <c r="Y21" i="79"/>
  <c r="AI21" i="85"/>
  <c r="BC11" i="89"/>
  <c r="BC18" i="88"/>
  <c r="AW9" i="83"/>
  <c r="BA9" i="83" s="1"/>
  <c r="BE13" i="84"/>
  <c r="AW13" i="84"/>
  <c r="CS21" i="84"/>
  <c r="CK21" i="84"/>
  <c r="AM11" i="90"/>
  <c r="AC11" i="90"/>
  <c r="Y29" i="102"/>
  <c r="Q29" i="102"/>
  <c r="E29" i="102"/>
  <c r="AE29" i="102"/>
  <c r="W29" i="102"/>
  <c r="O29" i="102"/>
  <c r="AC29" i="102"/>
  <c r="U29" i="102"/>
  <c r="M29" i="102"/>
  <c r="AA29" i="102"/>
  <c r="S29" i="102"/>
  <c r="K29" i="102"/>
  <c r="BA8" i="32"/>
  <c r="AK8" i="32"/>
  <c r="S8" i="32"/>
  <c r="Q8" i="32"/>
  <c r="AU8" i="32"/>
  <c r="AE8" i="32"/>
  <c r="AS13" i="80"/>
  <c r="AW13" i="80"/>
  <c r="AY13" i="80" s="1"/>
  <c r="BC15" i="90"/>
  <c r="CO9" i="82"/>
  <c r="CG9" i="82"/>
  <c r="BY13" i="84"/>
  <c r="BQ13" i="84"/>
  <c r="U14" i="84"/>
  <c r="M14" i="84"/>
  <c r="AS16" i="82"/>
  <c r="AK16" i="82"/>
  <c r="AK21" i="84"/>
  <c r="AC21" i="84"/>
  <c r="I23" i="88"/>
  <c r="AM8" i="88"/>
  <c r="BU8" i="88"/>
  <c r="AC8" i="88"/>
  <c r="S15" i="91"/>
  <c r="G15" i="87"/>
  <c r="I15" i="87" s="1"/>
  <c r="AY15" i="3" s="1"/>
  <c r="G655" i="1" s="1"/>
  <c r="W15" i="92"/>
  <c r="BW15" i="92"/>
  <c r="BC15" i="3" s="1"/>
  <c r="G657" i="1" s="1"/>
  <c r="M11" i="48"/>
  <c r="K30" i="77"/>
  <c r="M30" i="77" s="1"/>
  <c r="I11" i="21" s="1"/>
  <c r="M11" i="21" s="1"/>
  <c r="S11" i="21" s="1"/>
  <c r="K31" i="77"/>
  <c r="M31" i="77" s="1"/>
  <c r="I12" i="21" s="1"/>
  <c r="M12" i="21" s="1"/>
  <c r="S12" i="21" s="1"/>
  <c r="K32" i="77"/>
  <c r="M32" i="77" s="1"/>
  <c r="I13" i="21" s="1"/>
  <c r="M13" i="21" s="1"/>
  <c r="S13" i="21" s="1"/>
  <c r="K28" i="77"/>
  <c r="M28" i="77" s="1"/>
  <c r="I9" i="21" s="1"/>
  <c r="K33" i="77"/>
  <c r="M33" i="77" s="1"/>
  <c r="I14" i="21" s="1"/>
  <c r="M14" i="21" s="1"/>
  <c r="S14" i="21" s="1"/>
  <c r="K29" i="77"/>
  <c r="M29" i="77" s="1"/>
  <c r="I10" i="21" s="1"/>
  <c r="M10" i="21" s="1"/>
  <c r="S10" i="21" s="1"/>
  <c r="AQ45" i="44"/>
  <c r="AQ43" i="44"/>
  <c r="AQ37" i="44"/>
  <c r="AQ31" i="44"/>
  <c r="AQ27" i="44"/>
  <c r="AQ19" i="44"/>
  <c r="AQ15" i="44"/>
  <c r="AQ11" i="44"/>
  <c r="AQ46" i="44"/>
  <c r="AQ41" i="44"/>
  <c r="AQ38" i="44"/>
  <c r="AQ32" i="44"/>
  <c r="AQ28" i="44"/>
  <c r="AQ20" i="44"/>
  <c r="AQ16" i="44"/>
  <c r="AQ42" i="44"/>
  <c r="AQ39" i="44"/>
  <c r="AQ33" i="44"/>
  <c r="AQ29" i="44"/>
  <c r="AQ25" i="44"/>
  <c r="AQ17" i="44"/>
  <c r="AQ40" i="44"/>
  <c r="AQ36" i="44"/>
  <c r="AQ30" i="44"/>
  <c r="AQ18" i="44"/>
  <c r="AQ14" i="44"/>
  <c r="AQ46" i="36"/>
  <c r="AQ41" i="36"/>
  <c r="AQ38" i="36"/>
  <c r="AQ32" i="36"/>
  <c r="AQ28" i="36"/>
  <c r="AQ42" i="36"/>
  <c r="AQ39" i="36"/>
  <c r="AQ33" i="36"/>
  <c r="AQ29" i="36"/>
  <c r="AQ40" i="36"/>
  <c r="AQ36" i="36"/>
  <c r="AQ30" i="36"/>
  <c r="AQ45" i="36"/>
  <c r="AQ43" i="36"/>
  <c r="AQ37" i="36"/>
  <c r="AQ31" i="36"/>
  <c r="AQ17" i="36"/>
  <c r="AQ18" i="36"/>
  <c r="AQ14" i="36"/>
  <c r="AQ27" i="36"/>
  <c r="AQ19" i="36"/>
  <c r="AQ15" i="36"/>
  <c r="AQ11" i="36"/>
  <c r="AQ25" i="36"/>
  <c r="AQ20" i="36"/>
  <c r="AQ16" i="36"/>
  <c r="AC22" i="92"/>
  <c r="AM22" i="92"/>
  <c r="G37" i="98"/>
  <c r="G71" i="115"/>
  <c r="CO22" i="81"/>
  <c r="CG22" i="81"/>
  <c r="AU41" i="36"/>
  <c r="AE41" i="36"/>
  <c r="BA41" i="36"/>
  <c r="AK41" i="36"/>
  <c r="S41" i="36"/>
  <c r="AW12" i="81"/>
  <c r="AY12" i="81" s="1"/>
  <c r="AO12" i="81"/>
  <c r="BU16" i="81"/>
  <c r="BW16" i="81" s="1"/>
  <c r="BM16" i="81"/>
  <c r="S41" i="35"/>
  <c r="BA41" i="38"/>
  <c r="AK41" i="38"/>
  <c r="S41" i="38"/>
  <c r="AU41" i="38"/>
  <c r="AE41" i="38"/>
  <c r="AA34" i="30"/>
  <c r="AA26" i="30"/>
  <c r="AA22" i="30"/>
  <c r="AA23" i="30"/>
  <c r="AA24" i="30"/>
  <c r="AA8" i="30"/>
  <c r="O24" i="47"/>
  <c r="Y24" i="47" s="1"/>
  <c r="BC20" i="88"/>
  <c r="AS59" i="99"/>
  <c r="Q22" i="89" s="1"/>
  <c r="S22" i="89" s="1"/>
  <c r="CS9" i="83"/>
  <c r="CW9" i="83"/>
  <c r="CY9" i="83" s="1"/>
  <c r="AW11" i="83"/>
  <c r="BA11" i="83" s="1"/>
  <c r="DM13" i="81"/>
  <c r="DE13" i="81"/>
  <c r="CS19" i="84"/>
  <c r="CK19" i="84"/>
  <c r="AM15" i="90"/>
  <c r="AC15" i="90"/>
  <c r="BU15" i="90"/>
  <c r="BO8" i="83"/>
  <c r="M8" i="89"/>
  <c r="O8" i="89" s="1"/>
  <c r="S8" i="89" s="1"/>
  <c r="BO20" i="83"/>
  <c r="BQ20" i="83" s="1"/>
  <c r="BU20" i="83" s="1"/>
  <c r="M20" i="89"/>
  <c r="O20" i="89" s="1"/>
  <c r="S20" i="89" s="1"/>
  <c r="K10" i="56"/>
  <c r="M10" i="56" s="1"/>
  <c r="K16" i="56"/>
  <c r="M16" i="56" s="1"/>
  <c r="K12" i="56"/>
  <c r="M12" i="56" s="1"/>
  <c r="K8" i="56"/>
  <c r="M8" i="56" s="1"/>
  <c r="K11" i="56"/>
  <c r="M11" i="56" s="1"/>
  <c r="K13" i="56"/>
  <c r="M13" i="56" s="1"/>
  <c r="K15" i="56"/>
  <c r="M15" i="56" s="1"/>
  <c r="AM8" i="85"/>
  <c r="AO8" i="85" s="1"/>
  <c r="AQ8" i="85" s="1"/>
  <c r="AS8" i="85" s="1"/>
  <c r="AU8" i="85" s="1"/>
  <c r="AW8" i="85" s="1"/>
  <c r="AQ12" i="79"/>
  <c r="AY12" i="85"/>
  <c r="AM16" i="85"/>
  <c r="AO16" i="85" s="1"/>
  <c r="AQ16" i="85" s="1"/>
  <c r="AS16" i="85" s="1"/>
  <c r="AU16" i="85" s="1"/>
  <c r="AW16" i="85" s="1"/>
  <c r="AQ20" i="79"/>
  <c r="AY20" i="85"/>
  <c r="AA12" i="40"/>
  <c r="AA21" i="40"/>
  <c r="AA13" i="40"/>
  <c r="AA9" i="40"/>
  <c r="AA10" i="40"/>
  <c r="S14" i="47"/>
  <c r="BI21" i="80"/>
  <c r="BM21" i="80"/>
  <c r="BO21" i="80" s="1"/>
  <c r="AS13" i="81"/>
  <c r="AK13" i="81"/>
  <c r="CS20" i="84"/>
  <c r="CK20" i="84"/>
  <c r="W11" i="91"/>
  <c r="S15" i="89"/>
  <c r="AU10" i="83"/>
  <c r="AW10" i="83" s="1"/>
  <c r="BA10" i="83" s="1"/>
  <c r="M10" i="90"/>
  <c r="O10" i="90" s="1"/>
  <c r="S10" i="90" s="1"/>
  <c r="Y38" i="54"/>
  <c r="Q38" i="54"/>
  <c r="I38" i="96"/>
  <c r="I14" i="55" s="1"/>
  <c r="M14" i="55" s="1"/>
  <c r="G52" i="100"/>
  <c r="G51" i="100"/>
  <c r="AS9" i="80"/>
  <c r="AW9" i="80"/>
  <c r="AY9" i="80" s="1"/>
  <c r="BC21" i="91"/>
  <c r="BE15" i="83"/>
  <c r="BI15" i="83"/>
  <c r="BK15" i="83" s="1"/>
  <c r="AQ13" i="92"/>
  <c r="Q45" i="50"/>
  <c r="W45" i="50" s="1"/>
  <c r="Y45" i="50"/>
  <c r="AO29" i="52"/>
  <c r="BY29" i="52"/>
  <c r="CC29" i="52" s="1"/>
  <c r="BY23" i="52"/>
  <c r="CC23" i="52" s="1"/>
  <c r="AO23" i="52"/>
  <c r="BY31" i="52"/>
  <c r="CC31" i="52" s="1"/>
  <c r="AO31" i="52"/>
  <c r="BY71" i="52"/>
  <c r="CC71" i="52" s="1"/>
  <c r="AO71" i="52"/>
  <c r="AQ71" i="52" s="1"/>
  <c r="AK20" i="51"/>
  <c r="BM20" i="51"/>
  <c r="BQ20" i="51" s="1"/>
  <c r="BC11" i="85"/>
  <c r="BE11" i="85" s="1"/>
  <c r="BG11" i="85" s="1"/>
  <c r="BI11" i="85" s="1"/>
  <c r="BK11" i="85" s="1"/>
  <c r="BM11" i="85" s="1"/>
  <c r="BI15" i="79"/>
  <c r="BO15" i="85"/>
  <c r="BI19" i="79"/>
  <c r="BO19" i="85"/>
  <c r="BI23" i="79"/>
  <c r="BO23" i="85"/>
  <c r="BI10" i="80"/>
  <c r="BM10" i="80"/>
  <c r="BO10" i="80" s="1"/>
  <c r="CE8" i="85"/>
  <c r="CA8" i="79"/>
  <c r="CE12" i="85"/>
  <c r="CA12" i="79"/>
  <c r="CE16" i="85"/>
  <c r="CA16" i="79"/>
  <c r="CE20" i="85"/>
  <c r="CA20" i="79"/>
  <c r="AA10" i="42"/>
  <c r="AA12" i="42"/>
  <c r="AA21" i="42"/>
  <c r="AA13" i="42"/>
  <c r="AA9" i="42"/>
  <c r="S12" i="47"/>
  <c r="BI19" i="80"/>
  <c r="BM19" i="80"/>
  <c r="BO19" i="80" s="1"/>
  <c r="AS22" i="80"/>
  <c r="AW22" i="80"/>
  <c r="AY22" i="80" s="1"/>
  <c r="BC10" i="89"/>
  <c r="BC18" i="89"/>
  <c r="CS10" i="84"/>
  <c r="CK10" i="84"/>
  <c r="Y14" i="81"/>
  <c r="AA14" i="81" s="1"/>
  <c r="Q14" i="81"/>
  <c r="DM14" i="82"/>
  <c r="DE14" i="82"/>
  <c r="CS18" i="84"/>
  <c r="CK18" i="84"/>
  <c r="I23" i="92"/>
  <c r="AM20" i="88"/>
  <c r="AC20" i="88"/>
  <c r="S8" i="35"/>
  <c r="Q8" i="35"/>
  <c r="AQ72" i="52"/>
  <c r="AM25" i="144"/>
  <c r="AU22" i="91" s="1"/>
  <c r="AY22" i="91" s="1"/>
  <c r="AW20" i="82"/>
  <c r="AY20" i="82" s="1"/>
  <c r="AO20" i="82"/>
  <c r="AU8" i="83"/>
  <c r="M8" i="90"/>
  <c r="O8" i="90" s="1"/>
  <c r="S8" i="90" s="1"/>
  <c r="CS16" i="81"/>
  <c r="CU16" i="81" s="1"/>
  <c r="CK16" i="81"/>
  <c r="Y22" i="81"/>
  <c r="AA22" i="81" s="1"/>
  <c r="Q22" i="81"/>
  <c r="BQ22" i="82"/>
  <c r="BI22" i="82"/>
  <c r="AG12" i="89"/>
  <c r="AW12" i="82"/>
  <c r="AY12" i="82" s="1"/>
  <c r="AO12" i="82"/>
  <c r="BU16" i="82"/>
  <c r="BW16" i="82" s="1"/>
  <c r="BM16" i="82"/>
  <c r="AM9" i="90"/>
  <c r="AC9" i="90"/>
  <c r="AQ17" i="89"/>
  <c r="AU41" i="34"/>
  <c r="AE41" i="34"/>
  <c r="BA41" i="34"/>
  <c r="AK41" i="34"/>
  <c r="S41" i="34"/>
  <c r="BC15" i="91"/>
  <c r="BC17" i="89"/>
  <c r="BQ8" i="83"/>
  <c r="BU8" i="83" s="1"/>
  <c r="AS10" i="81"/>
  <c r="AK10" i="81"/>
  <c r="CO12" i="81"/>
  <c r="CG12" i="81"/>
  <c r="AG11" i="92"/>
  <c r="BO12" i="83"/>
  <c r="BQ12" i="83" s="1"/>
  <c r="BU12" i="83" s="1"/>
  <c r="M12" i="89"/>
  <c r="O12" i="89" s="1"/>
  <c r="S12" i="89" s="1"/>
  <c r="G14" i="117"/>
  <c r="G15" i="117" s="1"/>
  <c r="I48" i="100"/>
  <c r="I47" i="100"/>
  <c r="AM40" i="56"/>
  <c r="AC40" i="56"/>
  <c r="AI40" i="56" s="1"/>
  <c r="Q40" i="56"/>
  <c r="W40" i="56" s="1"/>
  <c r="AS40" i="56"/>
  <c r="Y40" i="56"/>
  <c r="BC10" i="91"/>
  <c r="BC18" i="91"/>
  <c r="DM12" i="81"/>
  <c r="DE12" i="81"/>
  <c r="AS15" i="81"/>
  <c r="AK15" i="81"/>
  <c r="AM12" i="90"/>
  <c r="AC12" i="90"/>
  <c r="AG14" i="92"/>
  <c r="S18" i="88"/>
  <c r="Y18" i="56"/>
  <c r="AI18" i="56"/>
  <c r="AS18" i="56"/>
  <c r="K53" i="56"/>
  <c r="K62" i="56"/>
  <c r="K63" i="56"/>
  <c r="BI18" i="80"/>
  <c r="BM18" i="80"/>
  <c r="BO18" i="80" s="1"/>
  <c r="BY23" i="80"/>
  <c r="CC23" i="80"/>
  <c r="CE23" i="80" s="1"/>
  <c r="BC9" i="91"/>
  <c r="CK11" i="83"/>
  <c r="CO11" i="83" s="1"/>
  <c r="DM16" i="81"/>
  <c r="DE16" i="81"/>
  <c r="S19" i="90"/>
  <c r="K52" i="100"/>
  <c r="K51" i="100"/>
  <c r="M47" i="100"/>
  <c r="M48" i="100"/>
  <c r="O21" i="52"/>
  <c r="U21" i="52" s="1"/>
  <c r="O17" i="52"/>
  <c r="U17" i="52" s="1"/>
  <c r="O13" i="52"/>
  <c r="U13" i="52" s="1"/>
  <c r="AK11" i="52"/>
  <c r="AK21" i="52"/>
  <c r="AK17" i="52"/>
  <c r="AK13" i="52"/>
  <c r="O11" i="52"/>
  <c r="U11" i="52" s="1"/>
  <c r="AK36" i="52"/>
  <c r="O20" i="52"/>
  <c r="U20" i="52" s="1"/>
  <c r="AK88" i="52"/>
  <c r="O96" i="52"/>
  <c r="U96" i="52" s="1"/>
  <c r="O18" i="52"/>
  <c r="U18" i="52" s="1"/>
  <c r="O36" i="52"/>
  <c r="U36" i="52" s="1"/>
  <c r="AK18" i="52"/>
  <c r="AK86" i="52"/>
  <c r="O86" i="52"/>
  <c r="U86" i="52" s="1"/>
  <c r="AK96" i="52"/>
  <c r="O88" i="52"/>
  <c r="U88" i="52" s="1"/>
  <c r="AK20" i="52"/>
  <c r="BC12" i="91"/>
  <c r="BC20" i="91"/>
  <c r="Y10" i="82"/>
  <c r="AA10" i="82" s="1"/>
  <c r="Q10" i="82"/>
  <c r="AS11" i="82"/>
  <c r="AK11" i="82"/>
  <c r="BY15" i="84"/>
  <c r="BQ15" i="84"/>
  <c r="Y18" i="82"/>
  <c r="AA18" i="82" s="1"/>
  <c r="Q18" i="82"/>
  <c r="CO19" i="82"/>
  <c r="CG19" i="82"/>
  <c r="AM13" i="91"/>
  <c r="AC13" i="91"/>
  <c r="AM21" i="89"/>
  <c r="AC21" i="89"/>
  <c r="Y43" i="50"/>
  <c r="Q43" i="50"/>
  <c r="W43" i="50" s="1"/>
  <c r="AQ45" i="30"/>
  <c r="AQ41" i="30"/>
  <c r="AQ38" i="30"/>
  <c r="E29" i="28"/>
  <c r="AQ46" i="30"/>
  <c r="AQ40" i="30"/>
  <c r="AQ36" i="30"/>
  <c r="AQ30" i="30"/>
  <c r="AQ18" i="30"/>
  <c r="AQ14" i="30"/>
  <c r="AQ39" i="30"/>
  <c r="AQ31" i="30"/>
  <c r="AQ27" i="30"/>
  <c r="AQ19" i="30"/>
  <c r="AQ15" i="30"/>
  <c r="AQ11" i="30"/>
  <c r="AQ32" i="30"/>
  <c r="AQ28" i="30"/>
  <c r="AQ20" i="30"/>
  <c r="AQ16" i="30"/>
  <c r="AQ37" i="30"/>
  <c r="AQ33" i="30"/>
  <c r="AQ29" i="30"/>
  <c r="AQ25" i="30"/>
  <c r="AQ17" i="30"/>
  <c r="AO17" i="83"/>
  <c r="AQ17" i="83" s="1"/>
  <c r="AK17" i="83"/>
  <c r="S41" i="41"/>
  <c r="CS21" i="82"/>
  <c r="CU21" i="82" s="1"/>
  <c r="CK21" i="82"/>
  <c r="AK22" i="84"/>
  <c r="AC22" i="84"/>
  <c r="AA8" i="83"/>
  <c r="AC8" i="83" s="1"/>
  <c r="AG8" i="83" s="1"/>
  <c r="M8" i="91"/>
  <c r="O8" i="91" s="1"/>
  <c r="S8" i="91" s="1"/>
  <c r="I78" i="98"/>
  <c r="AK12" i="83"/>
  <c r="AO12" i="83"/>
  <c r="AQ12" i="83" s="1"/>
  <c r="BA41" i="43"/>
  <c r="AK41" i="43"/>
  <c r="S41" i="43"/>
  <c r="AU41" i="43"/>
  <c r="AE41" i="43"/>
  <c r="G8" i="83"/>
  <c r="I8" i="83" s="1"/>
  <c r="M8" i="83" s="1"/>
  <c r="M8" i="92"/>
  <c r="O8" i="92" s="1"/>
  <c r="S8" i="92" s="1"/>
  <c r="AU41" i="46"/>
  <c r="AE41" i="46"/>
  <c r="BA41" i="46"/>
  <c r="AK41" i="46"/>
  <c r="S41" i="46"/>
  <c r="AS19" i="80"/>
  <c r="AW19" i="80"/>
  <c r="AY19" i="80" s="1"/>
  <c r="BO16" i="83"/>
  <c r="BQ16" i="83" s="1"/>
  <c r="BU16" i="83" s="1"/>
  <c r="M16" i="89"/>
  <c r="O16" i="89" s="1"/>
  <c r="S16" i="89" s="1"/>
  <c r="G64" i="96"/>
  <c r="I64" i="96" s="1"/>
  <c r="G63" i="96"/>
  <c r="G26" i="96"/>
  <c r="AA12" i="44"/>
  <c r="S10" i="47"/>
  <c r="AA21" i="44"/>
  <c r="AA13" i="44"/>
  <c r="AA9" i="44"/>
  <c r="AA10" i="44"/>
  <c r="BI17" i="80"/>
  <c r="BM17" i="80"/>
  <c r="BO17" i="80" s="1"/>
  <c r="AS20" i="80"/>
  <c r="AW20" i="80"/>
  <c r="AY20" i="80" s="1"/>
  <c r="BC9" i="92"/>
  <c r="BC11" i="88"/>
  <c r="CC17" i="92"/>
  <c r="BI17" i="3" s="1"/>
  <c r="G718" i="1" s="1"/>
  <c r="BC17" i="92"/>
  <c r="BC19" i="88"/>
  <c r="AO9" i="83"/>
  <c r="AQ9" i="83" s="1"/>
  <c r="AK9" i="83"/>
  <c r="CK17" i="83"/>
  <c r="CO17" i="83" s="1"/>
  <c r="AM19" i="89"/>
  <c r="AC19" i="89"/>
  <c r="S17" i="89"/>
  <c r="AU22" i="83"/>
  <c r="AW22" i="83" s="1"/>
  <c r="BA22" i="83" s="1"/>
  <c r="M22" i="90"/>
  <c r="O22" i="90" s="1"/>
  <c r="S22" i="90" s="1"/>
  <c r="G14" i="111"/>
  <c r="E33" i="96" s="1"/>
  <c r="BC16" i="90"/>
  <c r="Y16" i="82"/>
  <c r="AA16" i="82" s="1"/>
  <c r="Q16" i="82"/>
  <c r="BQ19" i="82"/>
  <c r="BI19" i="82"/>
  <c r="Q23" i="55"/>
  <c r="W23" i="55" s="1"/>
  <c r="AA23" i="55"/>
  <c r="AI23" i="55"/>
  <c r="G19" i="114"/>
  <c r="E70" i="96" s="1"/>
  <c r="K15" i="50"/>
  <c r="K14" i="50"/>
  <c r="K18" i="52"/>
  <c r="K20" i="52"/>
  <c r="AS10" i="80"/>
  <c r="AW10" i="80"/>
  <c r="AY10" i="80" s="1"/>
  <c r="AA24" i="36"/>
  <c r="AA34" i="36"/>
  <c r="AA26" i="36"/>
  <c r="AA23" i="36"/>
  <c r="AA22" i="36"/>
  <c r="AA8" i="36"/>
  <c r="O18" i="47"/>
  <c r="Y18" i="47" s="1"/>
  <c r="BC11" i="92"/>
  <c r="BC13" i="88"/>
  <c r="BC19" i="92"/>
  <c r="BC21" i="88"/>
  <c r="BE8" i="84"/>
  <c r="AW8" i="84"/>
  <c r="BQ12" i="81"/>
  <c r="BI12" i="81"/>
  <c r="BQ17" i="82"/>
  <c r="BI17" i="82"/>
  <c r="BI20" i="83"/>
  <c r="BK20" i="83" s="1"/>
  <c r="BE20" i="83"/>
  <c r="AG12" i="92"/>
  <c r="AC14" i="90"/>
  <c r="AM14" i="90"/>
  <c r="AG20" i="92"/>
  <c r="BA8" i="39"/>
  <c r="AK8" i="39"/>
  <c r="S8" i="39"/>
  <c r="Q8" i="39"/>
  <c r="AU8" i="39"/>
  <c r="AE8" i="39"/>
  <c r="W38" i="54"/>
  <c r="W42" i="54"/>
  <c r="AQ46" i="45"/>
  <c r="AQ41" i="45"/>
  <c r="AQ38" i="45"/>
  <c r="AQ32" i="45"/>
  <c r="AQ28" i="45"/>
  <c r="AQ20" i="45"/>
  <c r="AQ16" i="45"/>
  <c r="AQ42" i="45"/>
  <c r="AQ39" i="45"/>
  <c r="AQ33" i="45"/>
  <c r="AQ29" i="45"/>
  <c r="AQ25" i="45"/>
  <c r="AQ17" i="45"/>
  <c r="AQ40" i="45"/>
  <c r="AQ36" i="45"/>
  <c r="AQ30" i="45"/>
  <c r="AQ18" i="45"/>
  <c r="AQ14" i="45"/>
  <c r="AQ45" i="45"/>
  <c r="AQ43" i="45"/>
  <c r="AQ37" i="45"/>
  <c r="AQ31" i="45"/>
  <c r="AQ27" i="45"/>
  <c r="AQ19" i="45"/>
  <c r="AQ15" i="45"/>
  <c r="AQ11" i="45"/>
  <c r="AQ40" i="37"/>
  <c r="AS40" i="37" s="1"/>
  <c r="AQ36" i="37"/>
  <c r="AS36" i="37" s="1"/>
  <c r="AQ30" i="37"/>
  <c r="AS30" i="37" s="1"/>
  <c r="AQ18" i="37"/>
  <c r="AS18" i="37" s="1"/>
  <c r="AQ14" i="37"/>
  <c r="AS14" i="37" s="1"/>
  <c r="AQ45" i="37"/>
  <c r="AS45" i="37" s="1"/>
  <c r="AQ43" i="37"/>
  <c r="AS43" i="37" s="1"/>
  <c r="AQ37" i="37"/>
  <c r="AS37" i="37" s="1"/>
  <c r="AQ31" i="37"/>
  <c r="AS31" i="37" s="1"/>
  <c r="AQ27" i="37"/>
  <c r="AS27" i="37" s="1"/>
  <c r="AQ19" i="37"/>
  <c r="AS19" i="37" s="1"/>
  <c r="AQ15" i="37"/>
  <c r="AS15" i="37" s="1"/>
  <c r="AQ11" i="37"/>
  <c r="AS11" i="37" s="1"/>
  <c r="AQ46" i="37"/>
  <c r="AS46" i="37" s="1"/>
  <c r="AQ41" i="37"/>
  <c r="AS41" i="37" s="1"/>
  <c r="AQ38" i="37"/>
  <c r="AS38" i="37" s="1"/>
  <c r="AQ32" i="37"/>
  <c r="AS32" i="37" s="1"/>
  <c r="AQ28" i="37"/>
  <c r="AS28" i="37" s="1"/>
  <c r="AQ20" i="37"/>
  <c r="AS20" i="37" s="1"/>
  <c r="AQ16" i="37"/>
  <c r="AS16" i="37" s="1"/>
  <c r="AQ42" i="37"/>
  <c r="AS42" i="37" s="1"/>
  <c r="AQ39" i="37"/>
  <c r="AS39" i="37" s="1"/>
  <c r="AQ33" i="37"/>
  <c r="AS33" i="37" s="1"/>
  <c r="AQ29" i="37"/>
  <c r="AS29" i="37" s="1"/>
  <c r="AQ25" i="37"/>
  <c r="AS25" i="37" s="1"/>
  <c r="AQ17" i="37"/>
  <c r="AS17" i="37" s="1"/>
  <c r="I40" i="33"/>
  <c r="M40" i="33" s="1"/>
  <c r="E25" i="103"/>
  <c r="I40" i="37"/>
  <c r="M40" i="37" s="1"/>
  <c r="E21" i="103"/>
  <c r="I40" i="41"/>
  <c r="M40" i="41" s="1"/>
  <c r="E17" i="103"/>
  <c r="I40" i="36"/>
  <c r="M40" i="36" s="1"/>
  <c r="E22" i="103"/>
  <c r="CG76" i="52"/>
  <c r="AS76" i="52"/>
  <c r="BM76" i="52"/>
  <c r="Y76" i="52"/>
  <c r="BW76" i="52"/>
  <c r="AI76" i="52"/>
  <c r="CG65" i="52"/>
  <c r="Y65" i="52"/>
  <c r="AI65" i="52"/>
  <c r="AC9" i="88"/>
  <c r="AM9" i="88"/>
  <c r="G20" i="113"/>
  <c r="I8" i="29" s="1"/>
  <c r="G63" i="113"/>
  <c r="I42" i="41" s="1"/>
  <c r="M42" i="41" s="1"/>
  <c r="G91" i="113"/>
  <c r="I43" i="38" s="1"/>
  <c r="M43" i="38" s="1"/>
  <c r="S42" i="44"/>
  <c r="Q42" i="44"/>
  <c r="G110" i="113"/>
  <c r="I18" i="29" s="1"/>
  <c r="M18" i="29" s="1"/>
  <c r="S18" i="29" s="1"/>
  <c r="BA18" i="7" s="1"/>
  <c r="G135" i="113"/>
  <c r="I42" i="33" s="1"/>
  <c r="M42" i="33" s="1"/>
  <c r="G159" i="113"/>
  <c r="I42" i="31" s="1"/>
  <c r="M42" i="31" s="1"/>
  <c r="G54" i="113"/>
  <c r="I42" i="42" s="1"/>
  <c r="M42" i="42" s="1"/>
  <c r="G100" i="113"/>
  <c r="I43" i="37" s="1"/>
  <c r="M43" i="37" s="1"/>
  <c r="Q42" i="45"/>
  <c r="G83" i="113"/>
  <c r="I15" i="29" s="1"/>
  <c r="M15" i="29" s="1"/>
  <c r="S15" i="29" s="1"/>
  <c r="BA15" i="7" s="1"/>
  <c r="G74" i="113"/>
  <c r="I14" i="29" s="1"/>
  <c r="M14" i="29" s="1"/>
  <c r="S14" i="29" s="1"/>
  <c r="BA14" i="7" s="1"/>
  <c r="E69" i="98"/>
  <c r="G53" i="116"/>
  <c r="AW8" i="81"/>
  <c r="AY8" i="81" s="1"/>
  <c r="AO8" i="81"/>
  <c r="AM14" i="89"/>
  <c r="AC14" i="89"/>
  <c r="AU43" i="46"/>
  <c r="AE43" i="46"/>
  <c r="BA43" i="46"/>
  <c r="AK43" i="46"/>
  <c r="S43" i="46"/>
  <c r="AI23" i="85"/>
  <c r="Y23" i="79"/>
  <c r="BY11" i="84"/>
  <c r="BQ11" i="84"/>
  <c r="AO17" i="84"/>
  <c r="AG17" i="84"/>
  <c r="W17" i="79" s="1"/>
  <c r="K76" i="96"/>
  <c r="I19" i="22" s="1"/>
  <c r="M19" i="22" s="1"/>
  <c r="S19" i="22" s="1"/>
  <c r="I76" i="96"/>
  <c r="I19" i="24" s="1"/>
  <c r="M19" i="24" s="1"/>
  <c r="S19" i="24" s="1"/>
  <c r="CS22" i="84"/>
  <c r="CK22" i="84"/>
  <c r="BU10" i="81"/>
  <c r="BW10" i="81" s="1"/>
  <c r="BM10" i="81"/>
  <c r="BU18" i="81"/>
  <c r="BW18" i="81" s="1"/>
  <c r="BM18" i="81"/>
  <c r="AQ10" i="91"/>
  <c r="AQ14" i="91"/>
  <c r="AU41" i="40"/>
  <c r="AE41" i="40"/>
  <c r="BA41" i="40"/>
  <c r="AK41" i="40"/>
  <c r="S41" i="40"/>
  <c r="AU41" i="39"/>
  <c r="AE41" i="39"/>
  <c r="BA41" i="39"/>
  <c r="AK41" i="39"/>
  <c r="S41" i="39"/>
  <c r="BY23" i="81"/>
  <c r="CC23" i="81" s="1"/>
  <c r="BY23" i="82"/>
  <c r="CC23" i="82" s="1"/>
  <c r="BM23" i="83"/>
  <c r="BQ23" i="83" s="1"/>
  <c r="BU23" i="83" s="1"/>
  <c r="BM23" i="84"/>
  <c r="U23" i="81"/>
  <c r="M23" i="81"/>
  <c r="AQ19" i="90"/>
  <c r="AC22" i="80"/>
  <c r="AG22" i="80"/>
  <c r="AI22" i="80" s="1"/>
  <c r="BC10" i="90"/>
  <c r="U13" i="84"/>
  <c r="M13" i="84"/>
  <c r="AK18" i="84"/>
  <c r="AC18" i="84"/>
  <c r="U19" i="84"/>
  <c r="M19" i="84"/>
  <c r="S14" i="89"/>
  <c r="AQ21" i="92"/>
  <c r="CI15" i="83"/>
  <c r="CK15" i="83" s="1"/>
  <c r="CO15" i="83" s="1"/>
  <c r="M15" i="88"/>
  <c r="O15" i="88" s="1"/>
  <c r="S15" i="88" s="1"/>
  <c r="AU8" i="46"/>
  <c r="AE8" i="46"/>
  <c r="BA8" i="46"/>
  <c r="AK8" i="46"/>
  <c r="S8" i="46"/>
  <c r="Q8" i="46"/>
  <c r="AU8" i="31"/>
  <c r="AE8" i="31"/>
  <c r="BA8" i="31"/>
  <c r="AK8" i="31"/>
  <c r="Q8" i="31"/>
  <c r="I51" i="98"/>
  <c r="AI81" i="52"/>
  <c r="AC81" i="52"/>
  <c r="BQ81" i="52"/>
  <c r="BW81" i="52" s="1"/>
  <c r="AC11" i="80"/>
  <c r="AG11" i="80"/>
  <c r="AI11" i="80" s="1"/>
  <c r="AC19" i="80"/>
  <c r="AG19" i="80"/>
  <c r="AI19" i="80" s="1"/>
  <c r="BC13" i="90"/>
  <c r="BC21" i="90"/>
  <c r="AO19" i="83"/>
  <c r="AQ19" i="83" s="1"/>
  <c r="AK19" i="83"/>
  <c r="AQ10" i="92"/>
  <c r="AM14" i="88"/>
  <c r="AC14" i="88"/>
  <c r="Q49" i="23"/>
  <c r="Q25" i="23"/>
  <c r="Q23" i="23"/>
  <c r="Q21" i="23"/>
  <c r="Q50" i="23"/>
  <c r="Q48" i="23"/>
  <c r="Q26" i="23"/>
  <c r="Q24" i="23"/>
  <c r="Q22" i="23"/>
  <c r="Q16" i="23"/>
  <c r="Q14" i="23"/>
  <c r="Q12" i="23"/>
  <c r="Q17" i="23"/>
  <c r="Q15" i="23"/>
  <c r="Q13" i="23"/>
  <c r="M24" i="135"/>
  <c r="Q16" i="54"/>
  <c r="Y16" i="54" s="1"/>
  <c r="AA12" i="48"/>
  <c r="AI12" i="48"/>
  <c r="AM12" i="48" s="1"/>
  <c r="Q12" i="48"/>
  <c r="G95" i="114"/>
  <c r="I27" i="24" s="1"/>
  <c r="M27" i="24" s="1"/>
  <c r="S27" i="24" s="1"/>
  <c r="Y10" i="79"/>
  <c r="AI10" i="85"/>
  <c r="Y14" i="79"/>
  <c r="AI14" i="85"/>
  <c r="Y18" i="79"/>
  <c r="AI18" i="85"/>
  <c r="W22" i="85"/>
  <c r="Y22" i="85" s="1"/>
  <c r="AA22" i="85" s="1"/>
  <c r="AC22" i="85" s="1"/>
  <c r="AE22" i="85" s="1"/>
  <c r="AG22" i="85" s="1"/>
  <c r="CC8" i="90"/>
  <c r="BC8" i="90"/>
  <c r="BC15" i="89"/>
  <c r="BQ9" i="82"/>
  <c r="BI9" i="82"/>
  <c r="AW13" i="83"/>
  <c r="BA13" i="83" s="1"/>
  <c r="CS21" i="83"/>
  <c r="CW21" i="83"/>
  <c r="CY21" i="83" s="1"/>
  <c r="S11" i="90"/>
  <c r="CO9" i="81"/>
  <c r="CG9" i="81"/>
  <c r="CC13" i="83"/>
  <c r="CE13" i="83" s="1"/>
  <c r="BY13" i="83"/>
  <c r="AS16" i="81"/>
  <c r="AK16" i="81"/>
  <c r="AO21" i="83"/>
  <c r="AQ21" i="83" s="1"/>
  <c r="AK21" i="83"/>
  <c r="BU15" i="91"/>
  <c r="AM15" i="91"/>
  <c r="AC15" i="91"/>
  <c r="M13" i="48"/>
  <c r="O32" i="77"/>
  <c r="Q32" i="77" s="1"/>
  <c r="I13" i="19" s="1"/>
  <c r="M13" i="19" s="1"/>
  <c r="S13" i="19" s="1"/>
  <c r="O28" i="77"/>
  <c r="Q28" i="77" s="1"/>
  <c r="I9" i="19" s="1"/>
  <c r="O33" i="77"/>
  <c r="Q33" i="77" s="1"/>
  <c r="I14" i="19" s="1"/>
  <c r="M14" i="19" s="1"/>
  <c r="S14" i="19" s="1"/>
  <c r="O29" i="77"/>
  <c r="Q29" i="77" s="1"/>
  <c r="I10" i="19" s="1"/>
  <c r="M10" i="19" s="1"/>
  <c r="S10" i="19" s="1"/>
  <c r="O30" i="77"/>
  <c r="Q30" i="77" s="1"/>
  <c r="I11" i="19" s="1"/>
  <c r="M11" i="19" s="1"/>
  <c r="S11" i="19" s="1"/>
  <c r="O31" i="77"/>
  <c r="Q31" i="77" s="1"/>
  <c r="I12" i="19" s="1"/>
  <c r="M12" i="19" s="1"/>
  <c r="S12" i="19" s="1"/>
  <c r="BC22" i="89"/>
  <c r="AW20" i="81"/>
  <c r="AY20" i="81" s="1"/>
  <c r="AO20" i="81"/>
  <c r="G17" i="114"/>
  <c r="I17" i="51" s="1"/>
  <c r="M17" i="51" s="1"/>
  <c r="CC21" i="84"/>
  <c r="BU21" i="84"/>
  <c r="BG21" i="79" s="1"/>
  <c r="BK21" i="79" s="1"/>
  <c r="BM21" i="79" s="1"/>
  <c r="BY22" i="84"/>
  <c r="BQ22" i="84"/>
  <c r="BU10" i="82"/>
  <c r="BW10" i="82" s="1"/>
  <c r="BM10" i="82"/>
  <c r="BU18" i="82"/>
  <c r="BW18" i="82" s="1"/>
  <c r="BM18" i="82"/>
  <c r="AW8" i="82"/>
  <c r="AY8" i="82" s="1"/>
  <c r="AO8" i="82"/>
  <c r="CS18" i="82"/>
  <c r="CU18" i="82" s="1"/>
  <c r="CK18" i="82"/>
  <c r="AS23" i="80"/>
  <c r="AW23" i="80"/>
  <c r="AY23" i="80" s="1"/>
  <c r="Y9" i="81"/>
  <c r="AA9" i="81" s="1"/>
  <c r="Q9" i="81"/>
  <c r="DM9" i="82"/>
  <c r="DE9" i="82"/>
  <c r="BQ11" i="82"/>
  <c r="BI11" i="82"/>
  <c r="CS13" i="84"/>
  <c r="CK13" i="84"/>
  <c r="CK19" i="83"/>
  <c r="CO19" i="83" s="1"/>
  <c r="S15" i="90"/>
  <c r="AA10" i="83"/>
  <c r="AC10" i="83" s="1"/>
  <c r="AG10" i="83" s="1"/>
  <c r="M10" i="91"/>
  <c r="O10" i="91" s="1"/>
  <c r="S10" i="91" s="1"/>
  <c r="AA22" i="83"/>
  <c r="M22" i="91"/>
  <c r="O22" i="91" s="1"/>
  <c r="S22" i="91" s="1"/>
  <c r="G9" i="74"/>
  <c r="I9" i="74" s="1"/>
  <c r="G60" i="96"/>
  <c r="I60" i="96" s="1"/>
  <c r="G59" i="96"/>
  <c r="G23" i="96"/>
  <c r="G51" i="117"/>
  <c r="BK78" i="52"/>
  <c r="BK79" i="52" s="1"/>
  <c r="AQ9" i="79"/>
  <c r="AY9" i="85"/>
  <c r="AM13" i="85"/>
  <c r="AO13" i="85" s="1"/>
  <c r="AQ13" i="85" s="1"/>
  <c r="AS13" i="85" s="1"/>
  <c r="AU13" i="85" s="1"/>
  <c r="AW13" i="85" s="1"/>
  <c r="AQ17" i="79"/>
  <c r="AY17" i="85"/>
  <c r="AQ21" i="79"/>
  <c r="AY21" i="85"/>
  <c r="AA34" i="46"/>
  <c r="AC34" i="46" s="1"/>
  <c r="AA26" i="46"/>
  <c r="AC26" i="46" s="1"/>
  <c r="AA22" i="46"/>
  <c r="AC22" i="46" s="1"/>
  <c r="AA23" i="46"/>
  <c r="AC23" i="46" s="1"/>
  <c r="AA24" i="46"/>
  <c r="AC24" i="46" s="1"/>
  <c r="AA8" i="46"/>
  <c r="AC8" i="46" s="1"/>
  <c r="O8" i="47"/>
  <c r="BY14" i="80"/>
  <c r="CC14" i="80"/>
  <c r="CE14" i="80" s="1"/>
  <c r="AA12" i="32"/>
  <c r="AA21" i="32"/>
  <c r="AA13" i="32"/>
  <c r="AA9" i="32"/>
  <c r="AA10" i="32"/>
  <c r="S22" i="47"/>
  <c r="BC13" i="92"/>
  <c r="BC15" i="88"/>
  <c r="BC21" i="92"/>
  <c r="Y8" i="82"/>
  <c r="AA8" i="82" s="1"/>
  <c r="Q8" i="82"/>
  <c r="AK13" i="84"/>
  <c r="AC13" i="84"/>
  <c r="CK20" i="83"/>
  <c r="CO20" i="83" s="1"/>
  <c r="AM11" i="91"/>
  <c r="AC11" i="91"/>
  <c r="BU15" i="89"/>
  <c r="AM15" i="89"/>
  <c r="AC15" i="89"/>
  <c r="CI12" i="83"/>
  <c r="CK12" i="83" s="1"/>
  <c r="CO12" i="83" s="1"/>
  <c r="M12" i="88"/>
  <c r="O12" i="88" s="1"/>
  <c r="S12" i="88" s="1"/>
  <c r="AU8" i="37"/>
  <c r="AE8" i="37"/>
  <c r="BA8" i="37"/>
  <c r="AK8" i="37"/>
  <c r="Q8" i="37"/>
  <c r="AA34" i="37"/>
  <c r="AC34" i="37" s="1"/>
  <c r="AA26" i="37"/>
  <c r="AC26" i="37" s="1"/>
  <c r="AA22" i="37"/>
  <c r="AC22" i="37" s="1"/>
  <c r="AA23" i="37"/>
  <c r="AC23" i="37" s="1"/>
  <c r="AA24" i="37"/>
  <c r="AC24" i="37" s="1"/>
  <c r="AA8" i="37"/>
  <c r="AC8" i="37" s="1"/>
  <c r="O17" i="47"/>
  <c r="Y17" i="47" s="1"/>
  <c r="AA34" i="33"/>
  <c r="AA26" i="33"/>
  <c r="AA22" i="33"/>
  <c r="AA23" i="33"/>
  <c r="AA24" i="33"/>
  <c r="AA8" i="33"/>
  <c r="O21" i="47"/>
  <c r="Y21" i="47" s="1"/>
  <c r="U11" i="84"/>
  <c r="M11" i="84"/>
  <c r="BQ15" i="82"/>
  <c r="BI15" i="82"/>
  <c r="Y21" i="82"/>
  <c r="AA21" i="82" s="1"/>
  <c r="Q21" i="82"/>
  <c r="BY15" i="92"/>
  <c r="BE15" i="3" s="1"/>
  <c r="G658" i="1" s="1"/>
  <c r="AG15" i="92"/>
  <c r="AG19" i="92"/>
  <c r="Q9" i="50"/>
  <c r="Y9" i="50"/>
  <c r="AO45" i="52"/>
  <c r="BY45" i="52"/>
  <c r="CC45" i="52" s="1"/>
  <c r="W71" i="52"/>
  <c r="BY47" i="52"/>
  <c r="CC47" i="52" s="1"/>
  <c r="AO47" i="52"/>
  <c r="W73" i="52"/>
  <c r="AO93" i="52"/>
  <c r="BY93" i="52"/>
  <c r="CC93" i="52" s="1"/>
  <c r="BY91" i="52"/>
  <c r="CC91" i="52" s="1"/>
  <c r="AO91" i="52"/>
  <c r="BI8" i="79"/>
  <c r="BO8" i="85"/>
  <c r="BI12" i="79"/>
  <c r="BO12" i="85"/>
  <c r="BI16" i="79"/>
  <c r="BO16" i="85"/>
  <c r="BC20" i="85"/>
  <c r="BE20" i="85" s="1"/>
  <c r="BG20" i="85" s="1"/>
  <c r="BI20" i="85" s="1"/>
  <c r="BK20" i="85" s="1"/>
  <c r="BM20" i="85" s="1"/>
  <c r="CE9" i="85"/>
  <c r="CA9" i="79"/>
  <c r="CE13" i="85"/>
  <c r="CA13" i="79"/>
  <c r="CE17" i="85"/>
  <c r="CA17" i="79"/>
  <c r="CE21" i="85"/>
  <c r="CA21" i="79"/>
  <c r="AC47" i="46"/>
  <c r="AK8" i="7" s="1"/>
  <c r="BY12" i="80"/>
  <c r="CC12" i="80"/>
  <c r="CE12" i="80" s="1"/>
  <c r="AA10" i="34"/>
  <c r="AA12" i="34"/>
  <c r="AA21" i="34"/>
  <c r="AA13" i="34"/>
  <c r="AA9" i="34"/>
  <c r="S20" i="47"/>
  <c r="CW10" i="83"/>
  <c r="CY10" i="83" s="1"/>
  <c r="CS10" i="83"/>
  <c r="DM14" i="81"/>
  <c r="DE14" i="81"/>
  <c r="CW18" i="83"/>
  <c r="CY18" i="83" s="1"/>
  <c r="CS18" i="83"/>
  <c r="AG8" i="92"/>
  <c r="BY8" i="92"/>
  <c r="BE8" i="3" s="1"/>
  <c r="G455" i="1" s="1"/>
  <c r="AC23" i="92"/>
  <c r="AG17" i="92"/>
  <c r="G19" i="87"/>
  <c r="I19" i="87" s="1"/>
  <c r="AY19" i="3" s="1"/>
  <c r="G771" i="1" s="1"/>
  <c r="W19" i="92"/>
  <c r="BG19" i="92" s="1"/>
  <c r="AQ46" i="39"/>
  <c r="AQ41" i="39"/>
  <c r="AQ38" i="39"/>
  <c r="AQ32" i="39"/>
  <c r="AQ28" i="39"/>
  <c r="AQ20" i="39"/>
  <c r="AQ16" i="39"/>
  <c r="AQ42" i="39"/>
  <c r="AQ39" i="39"/>
  <c r="AQ33" i="39"/>
  <c r="AQ29" i="39"/>
  <c r="AQ25" i="39"/>
  <c r="AQ40" i="39"/>
  <c r="AQ36" i="39"/>
  <c r="AQ30" i="39"/>
  <c r="AQ18" i="39"/>
  <c r="AQ14" i="39"/>
  <c r="AQ45" i="39"/>
  <c r="AQ43" i="39"/>
  <c r="AQ37" i="39"/>
  <c r="AQ31" i="39"/>
  <c r="AQ27" i="39"/>
  <c r="AQ19" i="39"/>
  <c r="AQ17" i="39"/>
  <c r="AQ15" i="39"/>
  <c r="AQ11" i="39"/>
  <c r="AU41" i="45"/>
  <c r="AE41" i="45"/>
  <c r="BA41" i="45"/>
  <c r="AK41" i="45"/>
  <c r="S41" i="45"/>
  <c r="BQ22" i="81"/>
  <c r="BI22" i="81"/>
  <c r="AQ12" i="89"/>
  <c r="BA41" i="32"/>
  <c r="AK41" i="32"/>
  <c r="S41" i="32"/>
  <c r="AU41" i="32"/>
  <c r="AE41" i="32"/>
  <c r="G51" i="115"/>
  <c r="G74" i="98" s="1"/>
  <c r="G52" i="115"/>
  <c r="G75" i="98" s="1"/>
  <c r="G47" i="115"/>
  <c r="G70" i="98" s="1"/>
  <c r="G49" i="115"/>
  <c r="G72" i="98" s="1"/>
  <c r="G48" i="115"/>
  <c r="G71" i="98" s="1"/>
  <c r="BC10" i="92"/>
  <c r="CO8" i="82"/>
  <c r="CG8" i="82"/>
  <c r="AK10" i="84"/>
  <c r="AC10" i="84"/>
  <c r="BY12" i="84"/>
  <c r="BQ12" i="84"/>
  <c r="Y13" i="82"/>
  <c r="AA13" i="82" s="1"/>
  <c r="Q13" i="82"/>
  <c r="AS14" i="82"/>
  <c r="AK14" i="82"/>
  <c r="Y19" i="82"/>
  <c r="AA19" i="82" s="1"/>
  <c r="Q19" i="82"/>
  <c r="AC8" i="91"/>
  <c r="I23" i="91"/>
  <c r="BU8" i="91"/>
  <c r="AM8" i="91"/>
  <c r="AQ11" i="92"/>
  <c r="AM18" i="89"/>
  <c r="AC18" i="89"/>
  <c r="AA14" i="83"/>
  <c r="AC14" i="83" s="1"/>
  <c r="AG14" i="83" s="1"/>
  <c r="M14" i="91"/>
  <c r="O14" i="91" s="1"/>
  <c r="S14" i="91" s="1"/>
  <c r="Q9" i="54"/>
  <c r="Y9" i="54"/>
  <c r="AU8" i="34"/>
  <c r="AE8" i="34"/>
  <c r="BA8" i="34"/>
  <c r="AK8" i="34"/>
  <c r="Q8" i="34"/>
  <c r="G55" i="117"/>
  <c r="I52" i="100"/>
  <c r="I51" i="100"/>
  <c r="AS34" i="56"/>
  <c r="Y34" i="56"/>
  <c r="AM34" i="56"/>
  <c r="AC34" i="56"/>
  <c r="AI34" i="56" s="1"/>
  <c r="Q34" i="56"/>
  <c r="W34" i="56" s="1"/>
  <c r="AC15" i="80"/>
  <c r="AG15" i="80"/>
  <c r="AI15" i="80" s="1"/>
  <c r="AC23" i="80"/>
  <c r="AG23" i="80"/>
  <c r="AI23" i="80" s="1"/>
  <c r="CS12" i="84"/>
  <c r="CK12" i="84"/>
  <c r="AK15" i="84"/>
  <c r="AC15" i="84"/>
  <c r="U17" i="84"/>
  <c r="M17" i="84"/>
  <c r="AM10" i="88"/>
  <c r="AC10" i="88"/>
  <c r="AQ14" i="92"/>
  <c r="G13" i="87"/>
  <c r="I13" i="87" s="1"/>
  <c r="AY13" i="3" s="1"/>
  <c r="G597" i="1" s="1"/>
  <c r="W13" i="92"/>
  <c r="BG13" i="92" s="1"/>
  <c r="AA10" i="43"/>
  <c r="AA12" i="43"/>
  <c r="AA21" i="43"/>
  <c r="AA13" i="43"/>
  <c r="AA9" i="43"/>
  <c r="S11" i="47"/>
  <c r="K12" i="30"/>
  <c r="K12" i="31"/>
  <c r="K12" i="34"/>
  <c r="K12" i="37"/>
  <c r="K12" i="40"/>
  <c r="K12" i="39"/>
  <c r="K12" i="42"/>
  <c r="K12" i="45"/>
  <c r="K12" i="43"/>
  <c r="K19" i="52"/>
  <c r="K12" i="44"/>
  <c r="K12" i="38"/>
  <c r="K12" i="36"/>
  <c r="K12" i="35"/>
  <c r="K12" i="32"/>
  <c r="K12" i="46"/>
  <c r="K12" i="41"/>
  <c r="K12" i="33"/>
  <c r="Y11" i="81"/>
  <c r="AA11" i="81" s="1"/>
  <c r="Q11" i="81"/>
  <c r="DM11" i="82"/>
  <c r="DE11" i="82"/>
  <c r="CS16" i="84"/>
  <c r="CK16" i="84"/>
  <c r="AM19" i="88"/>
  <c r="AC19" i="88"/>
  <c r="K27" i="102"/>
  <c r="O8" i="77" s="1"/>
  <c r="Q8" i="77" s="1"/>
  <c r="E60" i="74" s="1"/>
  <c r="AE27" i="102"/>
  <c r="BC8" i="77" s="1"/>
  <c r="BE8" i="77" s="1"/>
  <c r="I8" i="11" s="1"/>
  <c r="I27" i="102"/>
  <c r="K8" i="77" s="1"/>
  <c r="M8" i="77" s="1"/>
  <c r="I22" i="54" s="1"/>
  <c r="M22" i="54" s="1"/>
  <c r="O27" i="102"/>
  <c r="W8" i="77" s="1"/>
  <c r="Y8" i="77" s="1"/>
  <c r="E8" i="75" s="1"/>
  <c r="G27" i="102"/>
  <c r="G8" i="77" s="1"/>
  <c r="I8" i="77" s="1"/>
  <c r="I22" i="56" s="1"/>
  <c r="M22" i="56" s="1"/>
  <c r="M27" i="102"/>
  <c r="S8" i="77" s="1"/>
  <c r="U8" i="77" s="1"/>
  <c r="E8" i="76" s="1"/>
  <c r="E27" i="102"/>
  <c r="S8" i="44"/>
  <c r="Q8" i="44"/>
  <c r="G50" i="115"/>
  <c r="G73" i="98" s="1"/>
  <c r="M51" i="100"/>
  <c r="M52" i="100"/>
  <c r="AS11" i="81"/>
  <c r="AK11" i="81"/>
  <c r="CC15" i="83"/>
  <c r="CE15" i="83" s="1"/>
  <c r="BY15" i="83"/>
  <c r="CO19" i="81"/>
  <c r="CG19" i="81"/>
  <c r="S13" i="91"/>
  <c r="Q51" i="50"/>
  <c r="W51" i="50" s="1"/>
  <c r="Y51" i="50"/>
  <c r="AQ42" i="46"/>
  <c r="AS42" i="46" s="1"/>
  <c r="AQ39" i="46"/>
  <c r="AS39" i="46" s="1"/>
  <c r="AQ33" i="46"/>
  <c r="AS33" i="46" s="1"/>
  <c r="AQ29" i="46"/>
  <c r="AS29" i="46" s="1"/>
  <c r="AQ25" i="46"/>
  <c r="AS25" i="46" s="1"/>
  <c r="AQ17" i="46"/>
  <c r="AS17" i="46" s="1"/>
  <c r="AQ40" i="46"/>
  <c r="AS40" i="46" s="1"/>
  <c r="AQ36" i="46"/>
  <c r="AS36" i="46" s="1"/>
  <c r="AQ30" i="46"/>
  <c r="AS30" i="46" s="1"/>
  <c r="AQ18" i="46"/>
  <c r="AS18" i="46" s="1"/>
  <c r="AQ14" i="46"/>
  <c r="AS14" i="46" s="1"/>
  <c r="AQ45" i="46"/>
  <c r="AS45" i="46" s="1"/>
  <c r="AQ43" i="46"/>
  <c r="AS43" i="46" s="1"/>
  <c r="AQ37" i="46"/>
  <c r="AS37" i="46" s="1"/>
  <c r="AQ31" i="46"/>
  <c r="AS31" i="46" s="1"/>
  <c r="AQ27" i="46"/>
  <c r="AS27" i="46" s="1"/>
  <c r="AQ19" i="46"/>
  <c r="AS19" i="46" s="1"/>
  <c r="AQ15" i="46"/>
  <c r="AS15" i="46" s="1"/>
  <c r="AQ11" i="46"/>
  <c r="AS11" i="46" s="1"/>
  <c r="AQ46" i="46"/>
  <c r="AS46" i="46" s="1"/>
  <c r="AQ41" i="46"/>
  <c r="AS41" i="46" s="1"/>
  <c r="AQ38" i="46"/>
  <c r="AS38" i="46" s="1"/>
  <c r="AQ32" i="46"/>
  <c r="AS32" i="46" s="1"/>
  <c r="AQ28" i="46"/>
  <c r="AS28" i="46" s="1"/>
  <c r="AQ20" i="46"/>
  <c r="AS20" i="46" s="1"/>
  <c r="AQ16" i="46"/>
  <c r="AS16" i="46" s="1"/>
  <c r="AQ45" i="38"/>
  <c r="AQ43" i="38"/>
  <c r="AQ37" i="38"/>
  <c r="AQ31" i="38"/>
  <c r="AQ27" i="38"/>
  <c r="AQ19" i="38"/>
  <c r="AQ15" i="38"/>
  <c r="AQ11" i="38"/>
  <c r="AQ46" i="38"/>
  <c r="AQ41" i="38"/>
  <c r="AQ38" i="38"/>
  <c r="AQ32" i="38"/>
  <c r="AQ28" i="38"/>
  <c r="AQ20" i="38"/>
  <c r="AQ16" i="38"/>
  <c r="AQ42" i="38"/>
  <c r="AQ39" i="38"/>
  <c r="AQ33" i="38"/>
  <c r="AQ29" i="38"/>
  <c r="AQ25" i="38"/>
  <c r="AQ17" i="38"/>
  <c r="AQ40" i="38"/>
  <c r="AQ36" i="38"/>
  <c r="AQ30" i="38"/>
  <c r="AQ18" i="38"/>
  <c r="AQ14" i="38"/>
  <c r="AS25" i="144"/>
  <c r="AU22" i="90" s="1"/>
  <c r="AY22" i="90" s="1"/>
  <c r="AC22" i="83"/>
  <c r="AG22" i="83" s="1"/>
  <c r="BI10" i="84"/>
  <c r="BA10" i="84"/>
  <c r="BI18" i="84"/>
  <c r="BA18" i="84"/>
  <c r="BA41" i="44"/>
  <c r="AK41" i="44"/>
  <c r="S41" i="44"/>
  <c r="AU41" i="44"/>
  <c r="AE41" i="44"/>
  <c r="AO8" i="84"/>
  <c r="AG8" i="84"/>
  <c r="CC18" i="84"/>
  <c r="BU18" i="84"/>
  <c r="BG18" i="79" s="1"/>
  <c r="BK18" i="79" s="1"/>
  <c r="BM18" i="79" s="1"/>
  <c r="AQ8" i="89"/>
  <c r="CA8" i="89"/>
  <c r="BY8" i="89"/>
  <c r="AG8" i="89"/>
  <c r="AG10" i="89"/>
  <c r="S41" i="31"/>
  <c r="AA21" i="33"/>
  <c r="AA13" i="33"/>
  <c r="AA9" i="33"/>
  <c r="AA10" i="33"/>
  <c r="AA12" i="33"/>
  <c r="S21" i="47"/>
  <c r="BC12" i="88"/>
  <c r="BC14" i="90"/>
  <c r="Y15" i="81"/>
  <c r="AA15" i="81" s="1"/>
  <c r="Q15" i="81"/>
  <c r="DM15" i="82"/>
  <c r="DE15" i="82"/>
  <c r="AC11" i="88"/>
  <c r="AM11" i="88"/>
  <c r="AG16" i="92"/>
  <c r="AC20" i="91"/>
  <c r="AM20" i="91"/>
  <c r="AA18" i="83"/>
  <c r="AC18" i="83" s="1"/>
  <c r="AG18" i="83" s="1"/>
  <c r="M18" i="91"/>
  <c r="O18" i="91" s="1"/>
  <c r="S18" i="91" s="1"/>
  <c r="G58" i="96"/>
  <c r="I58" i="96" s="1"/>
  <c r="G57" i="96"/>
  <c r="G22" i="96"/>
  <c r="K22" i="11"/>
  <c r="M22" i="11" s="1"/>
  <c r="K21" i="11"/>
  <c r="M21" i="11" s="1"/>
  <c r="M132" i="11" s="1"/>
  <c r="BY10" i="80"/>
  <c r="CC10" i="80"/>
  <c r="CE10" i="80" s="1"/>
  <c r="AA21" i="36"/>
  <c r="AA13" i="36"/>
  <c r="AA9" i="36"/>
  <c r="AA10" i="36"/>
  <c r="AA12" i="36"/>
  <c r="S18" i="47"/>
  <c r="U8" i="84"/>
  <c r="M8" i="84"/>
  <c r="AS9" i="82"/>
  <c r="AK9" i="82"/>
  <c r="Y17" i="81"/>
  <c r="AA17" i="81" s="1"/>
  <c r="Q17" i="81"/>
  <c r="DM17" i="82"/>
  <c r="DE17" i="82"/>
  <c r="FI8" i="138"/>
  <c r="S8" i="41"/>
  <c r="Q8" i="41"/>
  <c r="BC20" i="90"/>
  <c r="BQ19" i="81"/>
  <c r="BI19" i="81"/>
  <c r="AC13" i="88"/>
  <c r="AM13" i="88"/>
  <c r="AM21" i="90"/>
  <c r="AC21" i="90"/>
  <c r="M18" i="54"/>
  <c r="Y18" i="54" s="1"/>
  <c r="Q42" i="50"/>
  <c r="W42" i="50" s="1"/>
  <c r="Y42" i="50"/>
  <c r="AA21" i="46"/>
  <c r="AC21" i="46" s="1"/>
  <c r="AA13" i="46"/>
  <c r="AC13" i="46" s="1"/>
  <c r="AA9" i="46"/>
  <c r="AC9" i="46" s="1"/>
  <c r="AA10" i="46"/>
  <c r="AC10" i="46" s="1"/>
  <c r="S8" i="47"/>
  <c r="AA12" i="46"/>
  <c r="AC12" i="46" s="1"/>
  <c r="BI15" i="80"/>
  <c r="BM15" i="80"/>
  <c r="BO15" i="80" s="1"/>
  <c r="AS18" i="80"/>
  <c r="AW18" i="80"/>
  <c r="AY18" i="80" s="1"/>
  <c r="AW8" i="83"/>
  <c r="BA8" i="83" s="1"/>
  <c r="BE12" i="84"/>
  <c r="AW12" i="84"/>
  <c r="U14" i="83"/>
  <c r="W14" i="83" s="1"/>
  <c r="Q14" i="83"/>
  <c r="BQ17" i="81"/>
  <c r="BI17" i="81"/>
  <c r="BQ20" i="82"/>
  <c r="BI20" i="82"/>
  <c r="AQ12" i="92"/>
  <c r="AQ20" i="92"/>
  <c r="Q67" i="25"/>
  <c r="Q65" i="25"/>
  <c r="Q63" i="25"/>
  <c r="Q59" i="25"/>
  <c r="Q57" i="25"/>
  <c r="Q55" i="25"/>
  <c r="Q53" i="25"/>
  <c r="Q51" i="25"/>
  <c r="Q11" i="25"/>
  <c r="Q9" i="25"/>
  <c r="S9" i="25" s="1"/>
  <c r="Q68" i="25"/>
  <c r="Q66" i="25"/>
  <c r="Q64" i="25"/>
  <c r="Q58" i="25"/>
  <c r="Q56" i="25"/>
  <c r="Q54" i="25"/>
  <c r="Q52" i="25"/>
  <c r="Q10" i="25"/>
  <c r="Q8" i="25"/>
  <c r="S8" i="25" s="1"/>
  <c r="I18" i="135"/>
  <c r="M78" i="52"/>
  <c r="I40" i="38"/>
  <c r="M40" i="38" s="1"/>
  <c r="E20" i="103"/>
  <c r="I40" i="42"/>
  <c r="M40" i="42" s="1"/>
  <c r="E16" i="103"/>
  <c r="I40" i="31"/>
  <c r="M40" i="31" s="1"/>
  <c r="E28" i="103"/>
  <c r="I40" i="30"/>
  <c r="M40" i="30" s="1"/>
  <c r="E29" i="103"/>
  <c r="AW76" i="52"/>
  <c r="BC76" i="52" s="1"/>
  <c r="BA65" i="52"/>
  <c r="BA76" i="52" s="1"/>
  <c r="BA79" i="52" s="1"/>
  <c r="M87" i="95"/>
  <c r="K87" i="95"/>
  <c r="G101" i="113"/>
  <c r="I17" i="29" s="1"/>
  <c r="M17" i="29" s="1"/>
  <c r="G92" i="113"/>
  <c r="I16" i="29" s="1"/>
  <c r="M16" i="29" s="1"/>
  <c r="S16" i="29" s="1"/>
  <c r="BA16" i="7" s="1"/>
  <c r="S42" i="36"/>
  <c r="Q42" i="36"/>
  <c r="S43" i="39"/>
  <c r="G144" i="113"/>
  <c r="I42" i="32" s="1"/>
  <c r="M42" i="32" s="1"/>
  <c r="G65" i="113"/>
  <c r="I13" i="29" s="1"/>
  <c r="M13" i="29" s="1"/>
  <c r="S13" i="29" s="1"/>
  <c r="G126" i="113"/>
  <c r="I42" i="34" s="1"/>
  <c r="M42" i="34" s="1"/>
  <c r="G160" i="113"/>
  <c r="I43" i="31" s="1"/>
  <c r="M43" i="31" s="1"/>
  <c r="S43" i="42"/>
  <c r="G149" i="113"/>
  <c r="I22" i="29" s="1"/>
  <c r="M22" i="29" s="1"/>
  <c r="S22" i="29" s="1"/>
  <c r="BA22" i="7" s="1"/>
  <c r="G46" i="113"/>
  <c r="I43" i="43" s="1"/>
  <c r="M43" i="43" s="1"/>
  <c r="AU42" i="37"/>
  <c r="AE42" i="37"/>
  <c r="BA42" i="37"/>
  <c r="AK42" i="37"/>
  <c r="S42" i="37"/>
  <c r="Q42" i="37"/>
  <c r="CS15" i="83" l="1"/>
  <c r="CW15" i="83"/>
  <c r="CY15" i="83" s="1"/>
  <c r="BI22" i="83"/>
  <c r="BK22" i="83" s="1"/>
  <c r="BE22" i="83"/>
  <c r="I36" i="55"/>
  <c r="M36" i="55" s="1"/>
  <c r="K64" i="96"/>
  <c r="I36" i="53" s="1"/>
  <c r="M36" i="53" s="1"/>
  <c r="Q36" i="53" s="1"/>
  <c r="W36" i="53" s="1"/>
  <c r="E8" i="103"/>
  <c r="G63" i="117"/>
  <c r="W22" i="89"/>
  <c r="I9" i="51"/>
  <c r="M9" i="51" s="1"/>
  <c r="K54" i="96"/>
  <c r="I9" i="49" s="1"/>
  <c r="M9" i="49" s="1"/>
  <c r="Q9" i="49" s="1"/>
  <c r="W9" i="49" s="1"/>
  <c r="CW16" i="83"/>
  <c r="CY16" i="83" s="1"/>
  <c r="CS16" i="83"/>
  <c r="CW12" i="83"/>
  <c r="CY12" i="83" s="1"/>
  <c r="CS12" i="83"/>
  <c r="AK10" i="83"/>
  <c r="AO10" i="83"/>
  <c r="AQ10" i="83" s="1"/>
  <c r="G22" i="87"/>
  <c r="I22" i="87" s="1"/>
  <c r="AY24" i="3" s="1"/>
  <c r="G916" i="1" s="1"/>
  <c r="W22" i="92"/>
  <c r="AK14" i="83"/>
  <c r="AO14" i="83"/>
  <c r="AQ14" i="83" s="1"/>
  <c r="BY12" i="83"/>
  <c r="CC12" i="83"/>
  <c r="CE12" i="83" s="1"/>
  <c r="I15" i="51"/>
  <c r="M15" i="51" s="1"/>
  <c r="K66" i="96"/>
  <c r="I13" i="49" s="1"/>
  <c r="M13" i="49" s="1"/>
  <c r="Q13" i="49" s="1"/>
  <c r="W13" i="49" s="1"/>
  <c r="AK18" i="83"/>
  <c r="AO18" i="83"/>
  <c r="AQ18" i="83" s="1"/>
  <c r="BI12" i="84"/>
  <c r="BA12" i="84"/>
  <c r="DQ15" i="82"/>
  <c r="DS15" i="82" s="1"/>
  <c r="DI15" i="82"/>
  <c r="CE18" i="84"/>
  <c r="BQ18" i="79" s="1"/>
  <c r="BU18" i="79" s="1"/>
  <c r="BW18" i="79" s="1"/>
  <c r="BO18" i="79"/>
  <c r="M8" i="11"/>
  <c r="AQ19" i="88"/>
  <c r="DQ11" i="82"/>
  <c r="DS11" i="82" s="1"/>
  <c r="DI11" i="82"/>
  <c r="AQ10" i="88"/>
  <c r="W14" i="91"/>
  <c r="BG14" i="91" s="1"/>
  <c r="AQ18" i="89"/>
  <c r="AQ8" i="91"/>
  <c r="AM23" i="91"/>
  <c r="CA8" i="91"/>
  <c r="BY8" i="91"/>
  <c r="AC23" i="91"/>
  <c r="AG8" i="91"/>
  <c r="I72" i="98"/>
  <c r="AQ10" i="37"/>
  <c r="AQ12" i="37"/>
  <c r="AQ21" i="37"/>
  <c r="AQ13" i="37"/>
  <c r="AQ9" i="37"/>
  <c r="AQ12" i="45"/>
  <c r="AQ21" i="45"/>
  <c r="AQ13" i="45"/>
  <c r="AQ9" i="45"/>
  <c r="AQ10" i="45"/>
  <c r="M11" i="79"/>
  <c r="W11" i="84"/>
  <c r="O11" i="79" s="1"/>
  <c r="S11" i="79" s="1"/>
  <c r="U11" i="79" s="1"/>
  <c r="AG15" i="89"/>
  <c r="BY15" i="89"/>
  <c r="AG11" i="91"/>
  <c r="CW20" i="83"/>
  <c r="CY20" i="83" s="1"/>
  <c r="CS20" i="83"/>
  <c r="AQ13" i="79"/>
  <c r="AY13" i="85"/>
  <c r="I32" i="55"/>
  <c r="M32" i="55" s="1"/>
  <c r="K60" i="96"/>
  <c r="I32" i="53" s="1"/>
  <c r="M32" i="53" s="1"/>
  <c r="Q32" i="53" s="1"/>
  <c r="W32" i="53" s="1"/>
  <c r="W10" i="91"/>
  <c r="BG10" i="91" s="1"/>
  <c r="CW13" i="84"/>
  <c r="CO13" i="84"/>
  <c r="DQ9" i="82"/>
  <c r="DS9" i="82" s="1"/>
  <c r="DI9" i="82"/>
  <c r="AI13" i="48"/>
  <c r="AM13" i="48" s="1"/>
  <c r="Q13" i="48"/>
  <c r="AA13" i="48"/>
  <c r="BW15" i="88"/>
  <c r="W15" i="88"/>
  <c r="W14" i="89"/>
  <c r="CO23" i="81"/>
  <c r="CG23" i="81"/>
  <c r="AE17" i="79"/>
  <c r="AQ17" i="84"/>
  <c r="AG17" i="79" s="1"/>
  <c r="AK17" i="79" s="1"/>
  <c r="AM17" i="79" s="1"/>
  <c r="AG14" i="89"/>
  <c r="BA43" i="37"/>
  <c r="AK43" i="37"/>
  <c r="S43" i="37"/>
  <c r="AU43" i="37"/>
  <c r="AE43" i="37"/>
  <c r="Q42" i="41"/>
  <c r="S42" i="41"/>
  <c r="AQ9" i="88"/>
  <c r="AK79" i="52"/>
  <c r="AG14" i="90"/>
  <c r="W22" i="90"/>
  <c r="AQ19" i="89"/>
  <c r="BY16" i="83"/>
  <c r="CC16" i="83"/>
  <c r="CE16" i="83" s="1"/>
  <c r="S23" i="91"/>
  <c r="BW8" i="91"/>
  <c r="W8" i="91"/>
  <c r="AO36" i="52"/>
  <c r="BY36" i="52"/>
  <c r="CC36" i="52" s="1"/>
  <c r="AO21" i="52"/>
  <c r="BY21" i="52"/>
  <c r="CC21" i="52" s="1"/>
  <c r="CS11" i="83"/>
  <c r="CW11" i="83"/>
  <c r="CY11" i="83" s="1"/>
  <c r="AW15" i="81"/>
  <c r="AY15" i="81" s="1"/>
  <c r="AO15" i="81"/>
  <c r="AW10" i="81"/>
  <c r="AY10" i="81" s="1"/>
  <c r="AO10" i="81"/>
  <c r="AQ9" i="90"/>
  <c r="W8" i="90"/>
  <c r="S23" i="90"/>
  <c r="BW8" i="90"/>
  <c r="BC22" i="91"/>
  <c r="DQ14" i="82"/>
  <c r="DS14" i="82" s="1"/>
  <c r="DI14" i="82"/>
  <c r="CW10" i="84"/>
  <c r="CO10" i="84"/>
  <c r="AQ12" i="38"/>
  <c r="AQ21" i="38"/>
  <c r="AQ13" i="38"/>
  <c r="AQ9" i="38"/>
  <c r="AQ10" i="38"/>
  <c r="AQ21" i="46"/>
  <c r="AS21" i="46" s="1"/>
  <c r="AQ13" i="46"/>
  <c r="AS13" i="46" s="1"/>
  <c r="AQ9" i="46"/>
  <c r="AS9" i="46" s="1"/>
  <c r="AQ10" i="46"/>
  <c r="AS10" i="46" s="1"/>
  <c r="AQ12" i="46"/>
  <c r="AS12" i="46" s="1"/>
  <c r="BI10" i="83"/>
  <c r="BK10" i="83" s="1"/>
  <c r="BE10" i="83"/>
  <c r="CW20" i="84"/>
  <c r="CO20" i="84"/>
  <c r="AM13" i="56"/>
  <c r="AC13" i="56"/>
  <c r="Q13" i="56"/>
  <c r="W13" i="56" s="1"/>
  <c r="AS13" i="56"/>
  <c r="AI13" i="56"/>
  <c r="AS16" i="56"/>
  <c r="AI16" i="56"/>
  <c r="AM16" i="56"/>
  <c r="AC16" i="56"/>
  <c r="Q16" i="56"/>
  <c r="W16" i="56" s="1"/>
  <c r="S23" i="89"/>
  <c r="BW8" i="89"/>
  <c r="W8" i="89"/>
  <c r="BY15" i="90"/>
  <c r="AG15" i="90"/>
  <c r="DQ13" i="81"/>
  <c r="DS13" i="81" s="1"/>
  <c r="DI13" i="81"/>
  <c r="BG15" i="92"/>
  <c r="AO21" i="84"/>
  <c r="AG21" i="84"/>
  <c r="E14" i="79"/>
  <c r="CS9" i="82"/>
  <c r="CU9" i="82" s="1"/>
  <c r="CK9" i="82"/>
  <c r="S14" i="77"/>
  <c r="U14" i="77" s="1"/>
  <c r="E15" i="76" s="1"/>
  <c r="S10" i="77"/>
  <c r="U10" i="77" s="1"/>
  <c r="E10" i="76" s="1"/>
  <c r="S15" i="77"/>
  <c r="U15" i="77" s="1"/>
  <c r="E16" i="76" s="1"/>
  <c r="S11" i="77"/>
  <c r="U11" i="77" s="1"/>
  <c r="E12" i="76" s="1"/>
  <c r="S16" i="77"/>
  <c r="U16" i="77" s="1"/>
  <c r="E17" i="76" s="1"/>
  <c r="S12" i="77"/>
  <c r="U12" i="77" s="1"/>
  <c r="E13" i="76" s="1"/>
  <c r="S17" i="77"/>
  <c r="U17" i="77" s="1"/>
  <c r="E18" i="76" s="1"/>
  <c r="S13" i="77"/>
  <c r="U13" i="77" s="1"/>
  <c r="E14" i="76" s="1"/>
  <c r="AM16" i="77"/>
  <c r="AO16" i="77" s="1"/>
  <c r="I23" i="21" s="1"/>
  <c r="M23" i="21" s="1"/>
  <c r="S23" i="21" s="1"/>
  <c r="AM12" i="77"/>
  <c r="AO12" i="77" s="1"/>
  <c r="I19" i="21" s="1"/>
  <c r="M19" i="21" s="1"/>
  <c r="S19" i="21" s="1"/>
  <c r="AM17" i="77"/>
  <c r="AO17" i="77" s="1"/>
  <c r="I24" i="21" s="1"/>
  <c r="M24" i="21" s="1"/>
  <c r="S24" i="21" s="1"/>
  <c r="AM13" i="77"/>
  <c r="AO13" i="77" s="1"/>
  <c r="I20" i="21" s="1"/>
  <c r="M20" i="21" s="1"/>
  <c r="S20" i="21" s="1"/>
  <c r="AM14" i="77"/>
  <c r="AO14" i="77" s="1"/>
  <c r="I21" i="21" s="1"/>
  <c r="M21" i="21" s="1"/>
  <c r="S21" i="21" s="1"/>
  <c r="AM10" i="77"/>
  <c r="AO10" i="77" s="1"/>
  <c r="I17" i="21" s="1"/>
  <c r="M17" i="21" s="1"/>
  <c r="S17" i="21" s="1"/>
  <c r="AM15" i="77"/>
  <c r="AO15" i="77" s="1"/>
  <c r="I22" i="21" s="1"/>
  <c r="M22" i="21" s="1"/>
  <c r="S22" i="21" s="1"/>
  <c r="AM11" i="77"/>
  <c r="AO11" i="77" s="1"/>
  <c r="I18" i="21" s="1"/>
  <c r="M18" i="21" s="1"/>
  <c r="S18" i="21" s="1"/>
  <c r="AQ14" i="77"/>
  <c r="AS14" i="77" s="1"/>
  <c r="I23" i="15" s="1"/>
  <c r="M23" i="15" s="1"/>
  <c r="S23" i="15" s="1"/>
  <c r="AQ10" i="77"/>
  <c r="AS10" i="77" s="1"/>
  <c r="I19" i="15" s="1"/>
  <c r="M19" i="15" s="1"/>
  <c r="S19" i="15" s="1"/>
  <c r="AQ15" i="77"/>
  <c r="AS15" i="77" s="1"/>
  <c r="I24" i="15" s="1"/>
  <c r="M24" i="15" s="1"/>
  <c r="S24" i="15" s="1"/>
  <c r="AQ11" i="77"/>
  <c r="AS11" i="77" s="1"/>
  <c r="I20" i="15" s="1"/>
  <c r="M20" i="15" s="1"/>
  <c r="S20" i="15" s="1"/>
  <c r="AQ16" i="77"/>
  <c r="AS16" i="77" s="1"/>
  <c r="I25" i="15" s="1"/>
  <c r="M25" i="15" s="1"/>
  <c r="S25" i="15" s="1"/>
  <c r="AQ12" i="77"/>
  <c r="AS12" i="77" s="1"/>
  <c r="I21" i="15" s="1"/>
  <c r="M21" i="15" s="1"/>
  <c r="S21" i="15" s="1"/>
  <c r="AQ17" i="77"/>
  <c r="AS17" i="77" s="1"/>
  <c r="I26" i="15" s="1"/>
  <c r="M26" i="15" s="1"/>
  <c r="S26" i="15" s="1"/>
  <c r="AQ13" i="77"/>
  <c r="AS13" i="77" s="1"/>
  <c r="I22" i="15" s="1"/>
  <c r="M22" i="15" s="1"/>
  <c r="S22" i="15" s="1"/>
  <c r="AQ11" i="90"/>
  <c r="I21" i="55"/>
  <c r="M21" i="55" s="1"/>
  <c r="K47" i="96"/>
  <c r="I21" i="53" s="1"/>
  <c r="M21" i="53" s="1"/>
  <c r="Q21" i="53" s="1"/>
  <c r="W21" i="53" s="1"/>
  <c r="AG8" i="90"/>
  <c r="BY8" i="90"/>
  <c r="AC23" i="90"/>
  <c r="AW40" i="34"/>
  <c r="AW36" i="34"/>
  <c r="AW30" i="34"/>
  <c r="AW18" i="34"/>
  <c r="AW14" i="34"/>
  <c r="AW46" i="34"/>
  <c r="AW41" i="34"/>
  <c r="AW38" i="34"/>
  <c r="AW32" i="34"/>
  <c r="AW28" i="34"/>
  <c r="AW20" i="34"/>
  <c r="AW16" i="34"/>
  <c r="I20" i="79"/>
  <c r="K20" i="79" s="1"/>
  <c r="AM41" i="34" s="1"/>
  <c r="AW43" i="34"/>
  <c r="AW42" i="34"/>
  <c r="AW29" i="34"/>
  <c r="AW33" i="34"/>
  <c r="AW45" i="34"/>
  <c r="AW37" i="34"/>
  <c r="AW11" i="34"/>
  <c r="AW19" i="34"/>
  <c r="AW27" i="34"/>
  <c r="AW39" i="34"/>
  <c r="AW17" i="34"/>
  <c r="AW25" i="34"/>
  <c r="AW15" i="34"/>
  <c r="AW31" i="34"/>
  <c r="CW8" i="84"/>
  <c r="CO8" i="84"/>
  <c r="BE23" i="83"/>
  <c r="BI23" i="83"/>
  <c r="BK23" i="83" s="1"/>
  <c r="AW16" i="79"/>
  <c r="BK16" i="84"/>
  <c r="AY16" i="79" s="1"/>
  <c r="BC16" i="79" s="1"/>
  <c r="BE16" i="79" s="1"/>
  <c r="AQ20" i="84"/>
  <c r="AG20" i="79" s="1"/>
  <c r="AK20" i="79" s="1"/>
  <c r="AM20" i="79" s="1"/>
  <c r="AE20" i="79"/>
  <c r="CS23" i="83"/>
  <c r="CW23" i="83"/>
  <c r="CY23" i="83" s="1"/>
  <c r="CE14" i="84"/>
  <c r="BQ14" i="79" s="1"/>
  <c r="BU14" i="79" s="1"/>
  <c r="BW14" i="79" s="1"/>
  <c r="BO14" i="79"/>
  <c r="AG22" i="90"/>
  <c r="BG11" i="92"/>
  <c r="BE17" i="83"/>
  <c r="BI17" i="83"/>
  <c r="BK17" i="83" s="1"/>
  <c r="AG16" i="90"/>
  <c r="I42" i="96"/>
  <c r="I24" i="55" s="1"/>
  <c r="M24" i="55" s="1"/>
  <c r="K57" i="96"/>
  <c r="I31" i="17" s="1"/>
  <c r="I57" i="96"/>
  <c r="I31" i="18" s="1"/>
  <c r="K40" i="96"/>
  <c r="I20" i="53" s="1"/>
  <c r="M20" i="53" s="1"/>
  <c r="Q20" i="53" s="1"/>
  <c r="W20" i="53" s="1"/>
  <c r="I40" i="96"/>
  <c r="I20" i="55" s="1"/>
  <c r="M20" i="55" s="1"/>
  <c r="K26" i="77"/>
  <c r="M26" i="77" s="1"/>
  <c r="I111" i="11" s="1"/>
  <c r="M111" i="11" s="1"/>
  <c r="K22" i="77"/>
  <c r="M22" i="77" s="1"/>
  <c r="I106" i="11" s="1"/>
  <c r="M106" i="11" s="1"/>
  <c r="K27" i="77"/>
  <c r="M27" i="77" s="1"/>
  <c r="I112" i="11" s="1"/>
  <c r="M112" i="11" s="1"/>
  <c r="K23" i="77"/>
  <c r="M23" i="77" s="1"/>
  <c r="I108" i="11" s="1"/>
  <c r="M108" i="11" s="1"/>
  <c r="K24" i="77"/>
  <c r="M24" i="77" s="1"/>
  <c r="I109" i="11" s="1"/>
  <c r="M109" i="11" s="1"/>
  <c r="K25" i="77"/>
  <c r="M25" i="77" s="1"/>
  <c r="I110" i="11" s="1"/>
  <c r="M110" i="11" s="1"/>
  <c r="I15" i="27"/>
  <c r="M15" i="27" s="1"/>
  <c r="K33" i="74"/>
  <c r="I15" i="26" s="1"/>
  <c r="M15" i="26" s="1"/>
  <c r="W11" i="88"/>
  <c r="BK21" i="84"/>
  <c r="AQ15" i="88"/>
  <c r="CA15" i="88"/>
  <c r="DQ16" i="82"/>
  <c r="DS16" i="82" s="1"/>
  <c r="DI16" i="82"/>
  <c r="CW11" i="84"/>
  <c r="CO11" i="84"/>
  <c r="AG18" i="88"/>
  <c r="W12" i="90"/>
  <c r="W16" i="54"/>
  <c r="AO9" i="52"/>
  <c r="BY9" i="52"/>
  <c r="CC9" i="52" s="1"/>
  <c r="E15" i="79"/>
  <c r="CS12" i="82"/>
  <c r="CU12" i="82" s="1"/>
  <c r="CK12" i="82"/>
  <c r="CA15" i="79"/>
  <c r="CE15" i="85"/>
  <c r="E16" i="79"/>
  <c r="W21" i="91"/>
  <c r="AQ24" i="39"/>
  <c r="AQ34" i="39"/>
  <c r="AQ26" i="39"/>
  <c r="AQ22" i="39"/>
  <c r="AQ23" i="39"/>
  <c r="AQ8" i="39"/>
  <c r="DQ19" i="81"/>
  <c r="DS19" i="81" s="1"/>
  <c r="DI19" i="81"/>
  <c r="CW9" i="84"/>
  <c r="CO9" i="84"/>
  <c r="BO16" i="79"/>
  <c r="CE16" i="84"/>
  <c r="BQ16" i="79" s="1"/>
  <c r="BU16" i="79" s="1"/>
  <c r="BW16" i="79" s="1"/>
  <c r="DQ21" i="81"/>
  <c r="DS21" i="81" s="1"/>
  <c r="DI21" i="81"/>
  <c r="I16" i="24"/>
  <c r="M16" i="24" s="1"/>
  <c r="S16" i="24" s="1"/>
  <c r="E33" i="103"/>
  <c r="I14" i="24"/>
  <c r="M14" i="24" s="1"/>
  <c r="S14" i="24" s="1"/>
  <c r="E31" i="103"/>
  <c r="G61" i="117"/>
  <c r="E30" i="103" s="1"/>
  <c r="BG17" i="92"/>
  <c r="DQ8" i="81"/>
  <c r="DS8" i="81" s="1"/>
  <c r="DI8" i="81"/>
  <c r="BW9" i="52"/>
  <c r="BG9" i="52"/>
  <c r="AI9" i="52"/>
  <c r="Q9" i="52"/>
  <c r="BM9" i="52"/>
  <c r="AW9" i="52"/>
  <c r="Y9" i="52"/>
  <c r="CA9" i="52"/>
  <c r="BC9" i="52"/>
  <c r="AM9" i="52"/>
  <c r="CG9" i="52"/>
  <c r="BQ9" i="52"/>
  <c r="AS9" i="52"/>
  <c r="AC9" i="52"/>
  <c r="Y8" i="38"/>
  <c r="W8" i="38"/>
  <c r="AS23" i="81"/>
  <c r="AK23" i="81"/>
  <c r="I28" i="103"/>
  <c r="M36" i="97" s="1"/>
  <c r="I26" i="103"/>
  <c r="M34" i="97" s="1"/>
  <c r="I24" i="103"/>
  <c r="M32" i="97" s="1"/>
  <c r="I22" i="103"/>
  <c r="M30" i="97" s="1"/>
  <c r="I20" i="103"/>
  <c r="M28" i="97" s="1"/>
  <c r="I18" i="103"/>
  <c r="M26" i="97" s="1"/>
  <c r="I16" i="103"/>
  <c r="M24" i="97" s="1"/>
  <c r="I14" i="103"/>
  <c r="M22" i="97" s="1"/>
  <c r="I12" i="103"/>
  <c r="M20" i="97" s="1"/>
  <c r="I29" i="103"/>
  <c r="M37" i="97" s="1"/>
  <c r="I27" i="103"/>
  <c r="M35" i="97" s="1"/>
  <c r="I25" i="103"/>
  <c r="M33" i="97" s="1"/>
  <c r="I23" i="103"/>
  <c r="M31" i="97" s="1"/>
  <c r="I21" i="103"/>
  <c r="M29" i="97" s="1"/>
  <c r="I19" i="103"/>
  <c r="M27" i="97" s="1"/>
  <c r="I17" i="103"/>
  <c r="M25" i="97" s="1"/>
  <c r="I15" i="103"/>
  <c r="M23" i="97" s="1"/>
  <c r="I13" i="103"/>
  <c r="M21" i="97" s="1"/>
  <c r="BO18" i="51"/>
  <c r="BG18" i="51"/>
  <c r="AY18" i="51"/>
  <c r="AQ18" i="51"/>
  <c r="AU18" i="51" s="1"/>
  <c r="AI18" i="51"/>
  <c r="AA18" i="51"/>
  <c r="Q18" i="51"/>
  <c r="Q40" i="40"/>
  <c r="BI17" i="84"/>
  <c r="BA17" i="84"/>
  <c r="BU8" i="82"/>
  <c r="BW8" i="82" s="1"/>
  <c r="BM8" i="82"/>
  <c r="K17" i="54"/>
  <c r="Q17" i="54"/>
  <c r="Y17" i="54" s="1"/>
  <c r="M20" i="54"/>
  <c r="W21" i="84"/>
  <c r="O21" i="79" s="1"/>
  <c r="S21" i="79" s="1"/>
  <c r="U21" i="79" s="1"/>
  <c r="M21" i="79"/>
  <c r="AU32" i="76"/>
  <c r="AW32" i="76" s="1"/>
  <c r="I33" i="36" s="1"/>
  <c r="M33" i="36" s="1"/>
  <c r="AU28" i="76"/>
  <c r="AW28" i="76" s="1"/>
  <c r="I29" i="36" s="1"/>
  <c r="M29" i="36" s="1"/>
  <c r="AU24" i="76"/>
  <c r="AW24" i="76" s="1"/>
  <c r="I25" i="36" s="1"/>
  <c r="M25" i="36" s="1"/>
  <c r="AU20" i="76"/>
  <c r="AU16" i="76"/>
  <c r="AU12" i="76"/>
  <c r="AU8" i="76"/>
  <c r="AW8" i="76" s="1"/>
  <c r="I9" i="36" s="1"/>
  <c r="AU31" i="76"/>
  <c r="AW31" i="76" s="1"/>
  <c r="I32" i="36" s="1"/>
  <c r="M32" i="36" s="1"/>
  <c r="AU27" i="76"/>
  <c r="AW27" i="76" s="1"/>
  <c r="I28" i="36" s="1"/>
  <c r="M28" i="36" s="1"/>
  <c r="AU23" i="76"/>
  <c r="AW23" i="76" s="1"/>
  <c r="I24" i="36" s="1"/>
  <c r="M24" i="36" s="1"/>
  <c r="AU19" i="76"/>
  <c r="AU15" i="76"/>
  <c r="AU11" i="76"/>
  <c r="AW11" i="76" s="1"/>
  <c r="I12" i="36" s="1"/>
  <c r="M12" i="36" s="1"/>
  <c r="AU30" i="76"/>
  <c r="AW30" i="76" s="1"/>
  <c r="I31" i="36" s="1"/>
  <c r="M31" i="36" s="1"/>
  <c r="AU26" i="76"/>
  <c r="AW26" i="76" s="1"/>
  <c r="I27" i="36" s="1"/>
  <c r="M27" i="36" s="1"/>
  <c r="AU22" i="76"/>
  <c r="AW22" i="76" s="1"/>
  <c r="I23" i="36" s="1"/>
  <c r="M23" i="36" s="1"/>
  <c r="AU18" i="76"/>
  <c r="AU14" i="76"/>
  <c r="AU10" i="76"/>
  <c r="AU33" i="76"/>
  <c r="AW33" i="76" s="1"/>
  <c r="I34" i="36" s="1"/>
  <c r="M34" i="36" s="1"/>
  <c r="AU29" i="76"/>
  <c r="AW29" i="76" s="1"/>
  <c r="I30" i="36" s="1"/>
  <c r="M30" i="36" s="1"/>
  <c r="AU25" i="76"/>
  <c r="AW25" i="76" s="1"/>
  <c r="I26" i="36" s="1"/>
  <c r="M26" i="36" s="1"/>
  <c r="AU21" i="76"/>
  <c r="AU17" i="76"/>
  <c r="AU13" i="76"/>
  <c r="AU9" i="76"/>
  <c r="AQ30" i="76"/>
  <c r="AS30" i="76" s="1"/>
  <c r="I31" i="37" s="1"/>
  <c r="M31" i="37" s="1"/>
  <c r="AQ26" i="76"/>
  <c r="AS26" i="76" s="1"/>
  <c r="I27" i="37" s="1"/>
  <c r="M27" i="37" s="1"/>
  <c r="AQ22" i="76"/>
  <c r="AS22" i="76" s="1"/>
  <c r="I23" i="37" s="1"/>
  <c r="M23" i="37" s="1"/>
  <c r="AQ18" i="76"/>
  <c r="AQ14" i="76"/>
  <c r="AQ10" i="76"/>
  <c r="AQ33" i="76"/>
  <c r="AS33" i="76" s="1"/>
  <c r="I34" i="37" s="1"/>
  <c r="M34" i="37" s="1"/>
  <c r="AQ29" i="76"/>
  <c r="AS29" i="76" s="1"/>
  <c r="I30" i="37" s="1"/>
  <c r="M30" i="37" s="1"/>
  <c r="AQ25" i="76"/>
  <c r="AS25" i="76" s="1"/>
  <c r="I26" i="37" s="1"/>
  <c r="M26" i="37" s="1"/>
  <c r="AQ21" i="76"/>
  <c r="AQ17" i="76"/>
  <c r="AQ13" i="76"/>
  <c r="AQ9" i="76"/>
  <c r="AQ32" i="76"/>
  <c r="AS32" i="76" s="1"/>
  <c r="I33" i="37" s="1"/>
  <c r="M33" i="37" s="1"/>
  <c r="AQ28" i="76"/>
  <c r="AS28" i="76" s="1"/>
  <c r="I29" i="37" s="1"/>
  <c r="M29" i="37" s="1"/>
  <c r="AQ24" i="76"/>
  <c r="AS24" i="76" s="1"/>
  <c r="I25" i="37" s="1"/>
  <c r="M25" i="37" s="1"/>
  <c r="AQ20" i="76"/>
  <c r="AQ16" i="76"/>
  <c r="AQ12" i="76"/>
  <c r="AQ8" i="76"/>
  <c r="AS8" i="76" s="1"/>
  <c r="I9" i="37" s="1"/>
  <c r="AQ31" i="76"/>
  <c r="AS31" i="76" s="1"/>
  <c r="I32" i="37" s="1"/>
  <c r="M32" i="37" s="1"/>
  <c r="AQ27" i="76"/>
  <c r="AS27" i="76" s="1"/>
  <c r="I28" i="37" s="1"/>
  <c r="M28" i="37" s="1"/>
  <c r="AQ23" i="76"/>
  <c r="AS23" i="76" s="1"/>
  <c r="I24" i="37" s="1"/>
  <c r="M24" i="37" s="1"/>
  <c r="AQ19" i="76"/>
  <c r="AQ15" i="76"/>
  <c r="AQ11" i="76"/>
  <c r="AS11" i="76" s="1"/>
  <c r="I12" i="37" s="1"/>
  <c r="M12" i="37" s="1"/>
  <c r="W32" i="76"/>
  <c r="Y32" i="76" s="1"/>
  <c r="I33" i="42" s="1"/>
  <c r="M33" i="42" s="1"/>
  <c r="W28" i="76"/>
  <c r="Y28" i="76" s="1"/>
  <c r="I29" i="42" s="1"/>
  <c r="M29" i="42" s="1"/>
  <c r="W24" i="76"/>
  <c r="Y24" i="76" s="1"/>
  <c r="I25" i="42" s="1"/>
  <c r="M25" i="42" s="1"/>
  <c r="W20" i="76"/>
  <c r="W16" i="76"/>
  <c r="W12" i="76"/>
  <c r="W8" i="76"/>
  <c r="Y8" i="76" s="1"/>
  <c r="I9" i="42" s="1"/>
  <c r="W31" i="76"/>
  <c r="Y31" i="76" s="1"/>
  <c r="I32" i="42" s="1"/>
  <c r="M32" i="42" s="1"/>
  <c r="W27" i="76"/>
  <c r="Y27" i="76" s="1"/>
  <c r="I28" i="42" s="1"/>
  <c r="M28" i="42" s="1"/>
  <c r="W23" i="76"/>
  <c r="Y23" i="76" s="1"/>
  <c r="I24" i="42" s="1"/>
  <c r="M24" i="42" s="1"/>
  <c r="W19" i="76"/>
  <c r="W15" i="76"/>
  <c r="W11" i="76"/>
  <c r="Y11" i="76" s="1"/>
  <c r="I12" i="42" s="1"/>
  <c r="M12" i="42" s="1"/>
  <c r="W30" i="76"/>
  <c r="Y30" i="76" s="1"/>
  <c r="I31" i="42" s="1"/>
  <c r="M31" i="42" s="1"/>
  <c r="W26" i="76"/>
  <c r="Y26" i="76" s="1"/>
  <c r="I27" i="42" s="1"/>
  <c r="M27" i="42" s="1"/>
  <c r="W22" i="76"/>
  <c r="Y22" i="76" s="1"/>
  <c r="I23" i="42" s="1"/>
  <c r="M23" i="42" s="1"/>
  <c r="W18" i="76"/>
  <c r="W14" i="76"/>
  <c r="W10" i="76"/>
  <c r="W33" i="76"/>
  <c r="Y33" i="76" s="1"/>
  <c r="I34" i="42" s="1"/>
  <c r="M34" i="42" s="1"/>
  <c r="W29" i="76"/>
  <c r="Y29" i="76" s="1"/>
  <c r="I30" i="42" s="1"/>
  <c r="M30" i="42" s="1"/>
  <c r="W25" i="76"/>
  <c r="Y25" i="76" s="1"/>
  <c r="I26" i="42" s="1"/>
  <c r="M26" i="42" s="1"/>
  <c r="W21" i="76"/>
  <c r="W17" i="76"/>
  <c r="W13" i="76"/>
  <c r="W9" i="76"/>
  <c r="S30" i="76"/>
  <c r="U30" i="76" s="1"/>
  <c r="I31" i="43" s="1"/>
  <c r="M31" i="43" s="1"/>
  <c r="S26" i="76"/>
  <c r="U26" i="76" s="1"/>
  <c r="I27" i="43" s="1"/>
  <c r="M27" i="43" s="1"/>
  <c r="S22" i="76"/>
  <c r="U22" i="76" s="1"/>
  <c r="I23" i="43" s="1"/>
  <c r="M23" i="43" s="1"/>
  <c r="S18" i="76"/>
  <c r="S14" i="76"/>
  <c r="S10" i="76"/>
  <c r="S33" i="76"/>
  <c r="U33" i="76" s="1"/>
  <c r="I34" i="43" s="1"/>
  <c r="M34" i="43" s="1"/>
  <c r="S29" i="76"/>
  <c r="U29" i="76" s="1"/>
  <c r="I30" i="43" s="1"/>
  <c r="M30" i="43" s="1"/>
  <c r="S25" i="76"/>
  <c r="U25" i="76" s="1"/>
  <c r="I26" i="43" s="1"/>
  <c r="M26" i="43" s="1"/>
  <c r="S21" i="76"/>
  <c r="S17" i="76"/>
  <c r="S13" i="76"/>
  <c r="S9" i="76"/>
  <c r="S32" i="76"/>
  <c r="U32" i="76" s="1"/>
  <c r="I33" i="43" s="1"/>
  <c r="M33" i="43" s="1"/>
  <c r="S28" i="76"/>
  <c r="U28" i="76" s="1"/>
  <c r="I29" i="43" s="1"/>
  <c r="M29" i="43" s="1"/>
  <c r="S24" i="76"/>
  <c r="U24" i="76" s="1"/>
  <c r="I25" i="43" s="1"/>
  <c r="M25" i="43" s="1"/>
  <c r="S20" i="76"/>
  <c r="S16" i="76"/>
  <c r="S12" i="76"/>
  <c r="S8" i="76"/>
  <c r="U8" i="76" s="1"/>
  <c r="I9" i="43" s="1"/>
  <c r="S31" i="76"/>
  <c r="U31" i="76" s="1"/>
  <c r="I32" i="43" s="1"/>
  <c r="M32" i="43" s="1"/>
  <c r="S27" i="76"/>
  <c r="U27" i="76" s="1"/>
  <c r="I28" i="43" s="1"/>
  <c r="M28" i="43" s="1"/>
  <c r="S23" i="76"/>
  <c r="U23" i="76" s="1"/>
  <c r="I24" i="43" s="1"/>
  <c r="M24" i="43" s="1"/>
  <c r="S19" i="76"/>
  <c r="S15" i="76"/>
  <c r="S11" i="76"/>
  <c r="U11" i="76" s="1"/>
  <c r="I12" i="43" s="1"/>
  <c r="M12" i="43" s="1"/>
  <c r="G58" i="74"/>
  <c r="G56" i="74"/>
  <c r="G54" i="74"/>
  <c r="G52" i="74"/>
  <c r="G50" i="74"/>
  <c r="G48" i="74"/>
  <c r="G46" i="74"/>
  <c r="G44" i="74"/>
  <c r="G42" i="74"/>
  <c r="G40" i="74"/>
  <c r="G38" i="74"/>
  <c r="G36" i="74"/>
  <c r="G34" i="74"/>
  <c r="G14" i="74"/>
  <c r="I14" i="74" s="1"/>
  <c r="G8" i="74"/>
  <c r="I8" i="74" s="1"/>
  <c r="G59" i="74"/>
  <c r="G57" i="74"/>
  <c r="G55" i="74"/>
  <c r="G53" i="74"/>
  <c r="G51" i="74"/>
  <c r="G49" i="74"/>
  <c r="G47" i="74"/>
  <c r="G45" i="74"/>
  <c r="G43" i="74"/>
  <c r="G41" i="74"/>
  <c r="G39" i="74"/>
  <c r="G37" i="74"/>
  <c r="G35" i="74"/>
  <c r="G13" i="74"/>
  <c r="I13" i="74" s="1"/>
  <c r="G72" i="96"/>
  <c r="G71" i="96"/>
  <c r="G68" i="96"/>
  <c r="I68" i="96" s="1"/>
  <c r="G67" i="96"/>
  <c r="G62" i="96"/>
  <c r="I62" i="96" s="1"/>
  <c r="G61" i="96"/>
  <c r="G56" i="96"/>
  <c r="G55" i="96"/>
  <c r="G52" i="96"/>
  <c r="I52" i="96" s="1"/>
  <c r="G51" i="96"/>
  <c r="G50" i="96"/>
  <c r="I50" i="96" s="1"/>
  <c r="G49" i="96"/>
  <c r="I49" i="96" s="1"/>
  <c r="G36" i="96"/>
  <c r="I36" i="96" s="1"/>
  <c r="G35" i="96"/>
  <c r="G34" i="96"/>
  <c r="I34" i="96" s="1"/>
  <c r="G33" i="96"/>
  <c r="G31" i="96"/>
  <c r="G25" i="96"/>
  <c r="G20" i="96"/>
  <c r="G18" i="96"/>
  <c r="G17" i="96"/>
  <c r="G10" i="96"/>
  <c r="G9" i="96"/>
  <c r="AQ16" i="91"/>
  <c r="DQ17" i="81"/>
  <c r="DS17" i="81" s="1"/>
  <c r="DI17" i="81"/>
  <c r="W33" i="75"/>
  <c r="Y33" i="75" s="1"/>
  <c r="W29" i="75"/>
  <c r="Y29" i="75" s="1"/>
  <c r="W25" i="75"/>
  <c r="Y25" i="75" s="1"/>
  <c r="W21" i="75"/>
  <c r="W17" i="75"/>
  <c r="W31" i="75"/>
  <c r="Y31" i="75" s="1"/>
  <c r="W27" i="75"/>
  <c r="Y27" i="75" s="1"/>
  <c r="W26" i="75"/>
  <c r="Y26" i="75" s="1"/>
  <c r="W23" i="75"/>
  <c r="Y23" i="75" s="1"/>
  <c r="W22" i="75"/>
  <c r="Y22" i="75" s="1"/>
  <c r="W14" i="75"/>
  <c r="W10" i="75"/>
  <c r="W28" i="75"/>
  <c r="Y28" i="75" s="1"/>
  <c r="W20" i="75"/>
  <c r="W19" i="75"/>
  <c r="W18" i="75"/>
  <c r="W11" i="75"/>
  <c r="Y11" i="75" s="1"/>
  <c r="W30" i="75"/>
  <c r="Y30" i="75" s="1"/>
  <c r="W16" i="75"/>
  <c r="W15" i="75"/>
  <c r="W12" i="75"/>
  <c r="W8" i="75"/>
  <c r="W32" i="75"/>
  <c r="Y32" i="75" s="1"/>
  <c r="W24" i="75"/>
  <c r="Y24" i="75" s="1"/>
  <c r="W13" i="75"/>
  <c r="W9" i="75"/>
  <c r="AM33" i="75"/>
  <c r="AO33" i="75" s="1"/>
  <c r="I42" i="27" s="1"/>
  <c r="M42" i="27" s="1"/>
  <c r="AM29" i="75"/>
  <c r="AO29" i="75" s="1"/>
  <c r="I38" i="27" s="1"/>
  <c r="M38" i="27" s="1"/>
  <c r="AM25" i="75"/>
  <c r="AO25" i="75" s="1"/>
  <c r="I34" i="27" s="1"/>
  <c r="M34" i="27" s="1"/>
  <c r="AM21" i="75"/>
  <c r="AM17" i="75"/>
  <c r="AM31" i="75"/>
  <c r="AO31" i="75" s="1"/>
  <c r="I40" i="27" s="1"/>
  <c r="M40" i="27" s="1"/>
  <c r="AM27" i="75"/>
  <c r="AO27" i="75" s="1"/>
  <c r="I36" i="27" s="1"/>
  <c r="M36" i="27" s="1"/>
  <c r="AM26" i="75"/>
  <c r="AO26" i="75" s="1"/>
  <c r="I35" i="27" s="1"/>
  <c r="M35" i="27" s="1"/>
  <c r="AM16" i="75"/>
  <c r="AM15" i="75"/>
  <c r="AM14" i="75"/>
  <c r="AM10" i="75"/>
  <c r="AM28" i="75"/>
  <c r="AO28" i="75" s="1"/>
  <c r="I37" i="27" s="1"/>
  <c r="M37" i="27" s="1"/>
  <c r="AM11" i="75"/>
  <c r="AO11" i="75" s="1"/>
  <c r="I20" i="27" s="1"/>
  <c r="M20" i="27" s="1"/>
  <c r="AM30" i="75"/>
  <c r="AO30" i="75" s="1"/>
  <c r="I39" i="27" s="1"/>
  <c r="M39" i="27" s="1"/>
  <c r="AM23" i="75"/>
  <c r="AO23" i="75" s="1"/>
  <c r="I32" i="27" s="1"/>
  <c r="M32" i="27" s="1"/>
  <c r="AM22" i="75"/>
  <c r="AO22" i="75" s="1"/>
  <c r="I31" i="27" s="1"/>
  <c r="M31" i="27" s="1"/>
  <c r="AM12" i="75"/>
  <c r="AM8" i="75"/>
  <c r="AM32" i="75"/>
  <c r="AO32" i="75" s="1"/>
  <c r="I41" i="27" s="1"/>
  <c r="M41" i="27" s="1"/>
  <c r="AM24" i="75"/>
  <c r="AO24" i="75" s="1"/>
  <c r="I33" i="27" s="1"/>
  <c r="M33" i="27" s="1"/>
  <c r="AM20" i="75"/>
  <c r="AM19" i="75"/>
  <c r="AM18" i="75"/>
  <c r="AM13" i="75"/>
  <c r="AM9" i="75"/>
  <c r="M44" i="97"/>
  <c r="W44" i="97" s="1"/>
  <c r="I48" i="27" s="1"/>
  <c r="M48" i="27" s="1"/>
  <c r="AY31" i="75"/>
  <c r="BA31" i="75" s="1"/>
  <c r="I102" i="11" s="1"/>
  <c r="M102" i="11" s="1"/>
  <c r="AY27" i="75"/>
  <c r="BA27" i="75" s="1"/>
  <c r="I87" i="11" s="1"/>
  <c r="M87" i="11" s="1"/>
  <c r="AY23" i="75"/>
  <c r="BA23" i="75" s="1"/>
  <c r="I71" i="11" s="1"/>
  <c r="AY19" i="75"/>
  <c r="AY15" i="75"/>
  <c r="AY33" i="75"/>
  <c r="BA33" i="75" s="1"/>
  <c r="I99" i="11" s="1"/>
  <c r="AY29" i="75"/>
  <c r="BA29" i="75" s="1"/>
  <c r="I93" i="11" s="1"/>
  <c r="M93" i="11" s="1"/>
  <c r="AY25" i="75"/>
  <c r="BA25" i="75" s="1"/>
  <c r="I81" i="11" s="1"/>
  <c r="M81" i="11" s="1"/>
  <c r="AY32" i="75"/>
  <c r="BA32" i="75" s="1"/>
  <c r="I105" i="11" s="1"/>
  <c r="AY24" i="75"/>
  <c r="BA24" i="75" s="1"/>
  <c r="I78" i="11" s="1"/>
  <c r="M78" i="11" s="1"/>
  <c r="AY12" i="75"/>
  <c r="AY8" i="75"/>
  <c r="AY26" i="75"/>
  <c r="BA26" i="75" s="1"/>
  <c r="I84" i="11" s="1"/>
  <c r="M84" i="11" s="1"/>
  <c r="AY13" i="75"/>
  <c r="AY9" i="75"/>
  <c r="AY28" i="75"/>
  <c r="BA28" i="75" s="1"/>
  <c r="I90" i="11" s="1"/>
  <c r="M90" i="11" s="1"/>
  <c r="AY22" i="75"/>
  <c r="BA22" i="75" s="1"/>
  <c r="I65" i="11" s="1"/>
  <c r="M65" i="11" s="1"/>
  <c r="AY21" i="75"/>
  <c r="AY20" i="75"/>
  <c r="AY14" i="75"/>
  <c r="AY10" i="75"/>
  <c r="AY30" i="75"/>
  <c r="BA30" i="75" s="1"/>
  <c r="I96" i="11" s="1"/>
  <c r="M96" i="11" s="1"/>
  <c r="AY18" i="75"/>
  <c r="AY17" i="75"/>
  <c r="AY16" i="75"/>
  <c r="AY11" i="75"/>
  <c r="BA11" i="75" s="1"/>
  <c r="I25" i="11" s="1"/>
  <c r="M25" i="11" s="1"/>
  <c r="M47" i="97"/>
  <c r="W47" i="97" s="1"/>
  <c r="I157" i="11" s="1"/>
  <c r="W21" i="90"/>
  <c r="AG9" i="91"/>
  <c r="AW22" i="82"/>
  <c r="AY22" i="82" s="1"/>
  <c r="AO22" i="82"/>
  <c r="W11" i="89"/>
  <c r="Q19" i="55"/>
  <c r="W19" i="55" s="1"/>
  <c r="AA19" i="55"/>
  <c r="AI19" i="55"/>
  <c r="AQ17" i="91"/>
  <c r="BI22" i="84"/>
  <c r="BA22" i="84"/>
  <c r="AQ22" i="88"/>
  <c r="AG10" i="90"/>
  <c r="DQ18" i="82"/>
  <c r="DS18" i="82" s="1"/>
  <c r="DI18" i="82"/>
  <c r="CW14" i="84"/>
  <c r="CO14" i="84"/>
  <c r="DQ20" i="82"/>
  <c r="DS20" i="82" s="1"/>
  <c r="DI20" i="82"/>
  <c r="G103" i="114"/>
  <c r="I30" i="22" s="1"/>
  <c r="M30" i="22" s="1"/>
  <c r="S30" i="22" s="1"/>
  <c r="AG16" i="88"/>
  <c r="DQ19" i="82"/>
  <c r="DS19" i="82" s="1"/>
  <c r="DI19" i="82"/>
  <c r="DQ9" i="81"/>
  <c r="DS9" i="81" s="1"/>
  <c r="DI9" i="81"/>
  <c r="W9" i="89"/>
  <c r="AQ22" i="91"/>
  <c r="Q9" i="48"/>
  <c r="AA9" i="48"/>
  <c r="AA28" i="48" s="1"/>
  <c r="E22" i="10" s="1"/>
  <c r="AI9" i="48"/>
  <c r="AM9" i="48" s="1"/>
  <c r="M18" i="79"/>
  <c r="W18" i="84"/>
  <c r="O18" i="79" s="1"/>
  <c r="S18" i="79" s="1"/>
  <c r="U18" i="79" s="1"/>
  <c r="AY23" i="91"/>
  <c r="CE20" i="84"/>
  <c r="AE14" i="48"/>
  <c r="BG14" i="92"/>
  <c r="BA13" i="7"/>
  <c r="S26" i="29"/>
  <c r="S43" i="31"/>
  <c r="BU17" i="81"/>
  <c r="BW17" i="81" s="1"/>
  <c r="BM17" i="81"/>
  <c r="AG13" i="88"/>
  <c r="CI8" i="83"/>
  <c r="CK8" i="83" s="1"/>
  <c r="CO8" i="83" s="1"/>
  <c r="M8" i="88"/>
  <c r="O8" i="88" s="1"/>
  <c r="S8" i="88" s="1"/>
  <c r="W8" i="84"/>
  <c r="W18" i="91"/>
  <c r="BG18" i="91" s="1"/>
  <c r="AQ11" i="88"/>
  <c r="AK22" i="83"/>
  <c r="AO22" i="83"/>
  <c r="AQ22" i="83" s="1"/>
  <c r="W13" i="91"/>
  <c r="S43" i="43"/>
  <c r="S42" i="34"/>
  <c r="Q42" i="34"/>
  <c r="E26" i="12"/>
  <c r="I61" i="53"/>
  <c r="S40" i="31"/>
  <c r="Q40" i="31"/>
  <c r="AU40" i="38"/>
  <c r="AE40" i="38"/>
  <c r="BA40" i="38"/>
  <c r="AK40" i="38"/>
  <c r="S40" i="38"/>
  <c r="Q40" i="38"/>
  <c r="AG21" i="90"/>
  <c r="AQ13" i="88"/>
  <c r="BU19" i="81"/>
  <c r="BW19" i="81" s="1"/>
  <c r="BM19" i="81"/>
  <c r="DQ17" i="82"/>
  <c r="DS17" i="82" s="1"/>
  <c r="DI17" i="82"/>
  <c r="AW9" i="82"/>
  <c r="AY9" i="82" s="1"/>
  <c r="AO9" i="82"/>
  <c r="AG20" i="91"/>
  <c r="BK18" i="84"/>
  <c r="CS19" i="81"/>
  <c r="CU19" i="81" s="1"/>
  <c r="CK19" i="81"/>
  <c r="AW11" i="81"/>
  <c r="AY11" i="81" s="1"/>
  <c r="AO11" i="81"/>
  <c r="AI22" i="56"/>
  <c r="AM22" i="56"/>
  <c r="AS22" i="56" s="1"/>
  <c r="AC22" i="56"/>
  <c r="Q22" i="56"/>
  <c r="W22" i="56" s="1"/>
  <c r="AG10" i="88"/>
  <c r="E17" i="79"/>
  <c r="CW12" i="84"/>
  <c r="CO12" i="84"/>
  <c r="S8" i="34"/>
  <c r="AO10" i="84"/>
  <c r="AG10" i="84"/>
  <c r="I70" i="98"/>
  <c r="BU15" i="82"/>
  <c r="BW15" i="82" s="1"/>
  <c r="BM15" i="82"/>
  <c r="S8" i="37"/>
  <c r="AQ15" i="89"/>
  <c r="CA15" i="89"/>
  <c r="AQ11" i="91"/>
  <c r="AO13" i="84"/>
  <c r="AG13" i="84"/>
  <c r="W23" i="47"/>
  <c r="W21" i="47"/>
  <c r="W19" i="47"/>
  <c r="W17" i="47"/>
  <c r="W15" i="47"/>
  <c r="W13" i="47"/>
  <c r="W11" i="47"/>
  <c r="W9" i="47"/>
  <c r="W24" i="47"/>
  <c r="W22" i="47"/>
  <c r="W20" i="47"/>
  <c r="W18" i="47"/>
  <c r="W16" i="47"/>
  <c r="W14" i="47"/>
  <c r="W12" i="47"/>
  <c r="W10" i="47"/>
  <c r="W8" i="47"/>
  <c r="Y8" i="47"/>
  <c r="Y25" i="47" s="1"/>
  <c r="AQ34" i="33"/>
  <c r="AQ26" i="33"/>
  <c r="AQ22" i="33"/>
  <c r="AQ23" i="33"/>
  <c r="AQ24" i="33"/>
  <c r="AQ8" i="33"/>
  <c r="E35" i="103"/>
  <c r="E38" i="103" s="1"/>
  <c r="G62" i="117"/>
  <c r="E75" i="96" s="1"/>
  <c r="I24" i="56"/>
  <c r="M24" i="56" s="1"/>
  <c r="K9" i="74"/>
  <c r="I24" i="54" s="1"/>
  <c r="M24" i="54" s="1"/>
  <c r="BO21" i="79"/>
  <c r="CE21" i="84"/>
  <c r="BQ21" i="79" s="1"/>
  <c r="BU21" i="79" s="1"/>
  <c r="BW21" i="79" s="1"/>
  <c r="AG15" i="91"/>
  <c r="BY15" i="91"/>
  <c r="BE13" i="83"/>
  <c r="BI13" i="83"/>
  <c r="BK13" i="83" s="1"/>
  <c r="E19" i="79"/>
  <c r="E13" i="79"/>
  <c r="BY23" i="84"/>
  <c r="BQ23" i="84"/>
  <c r="CC11" i="84"/>
  <c r="BU11" i="84"/>
  <c r="AQ14" i="89"/>
  <c r="S42" i="45"/>
  <c r="S42" i="42"/>
  <c r="Q42" i="42"/>
  <c r="I26" i="29"/>
  <c r="M8" i="29"/>
  <c r="M26" i="29" s="1"/>
  <c r="AU79" i="52"/>
  <c r="AU40" i="36"/>
  <c r="AE40" i="36"/>
  <c r="BA40" i="36"/>
  <c r="AK40" i="36"/>
  <c r="Q40" i="36"/>
  <c r="Q40" i="37"/>
  <c r="AU40" i="37"/>
  <c r="AE40" i="37"/>
  <c r="BA40" i="37"/>
  <c r="AK40" i="37"/>
  <c r="S40" i="37"/>
  <c r="AQ14" i="90"/>
  <c r="BU17" i="82"/>
  <c r="BW17" i="82" s="1"/>
  <c r="BM17" i="82"/>
  <c r="BI8" i="84"/>
  <c r="BA8" i="84"/>
  <c r="BU19" i="82"/>
  <c r="BW19" i="82" s="1"/>
  <c r="BM19" i="82"/>
  <c r="G8" i="87"/>
  <c r="I8" i="87" s="1"/>
  <c r="AY8" i="3" s="1"/>
  <c r="G452" i="1" s="1"/>
  <c r="W8" i="92"/>
  <c r="S23" i="92"/>
  <c r="BW8" i="92"/>
  <c r="BC8" i="3" s="1"/>
  <c r="G454" i="1" s="1"/>
  <c r="AK8" i="83"/>
  <c r="W8" i="79" s="1"/>
  <c r="AA8" i="79" s="1"/>
  <c r="AC8" i="79" s="1"/>
  <c r="AO8" i="83"/>
  <c r="AQ8" i="83" s="1"/>
  <c r="AG21" i="89"/>
  <c r="AG13" i="91"/>
  <c r="AW11" i="82"/>
  <c r="AY11" i="82" s="1"/>
  <c r="AO11" i="82"/>
  <c r="AO20" i="52"/>
  <c r="BY20" i="52"/>
  <c r="CC20" i="52" s="1"/>
  <c r="BY86" i="52"/>
  <c r="CC86" i="52" s="1"/>
  <c r="AO86" i="52"/>
  <c r="BY11" i="52"/>
  <c r="CC11" i="52" s="1"/>
  <c r="AO11" i="52"/>
  <c r="W19" i="90"/>
  <c r="BG19" i="90" s="1"/>
  <c r="W18" i="88"/>
  <c r="AG12" i="90"/>
  <c r="W12" i="89"/>
  <c r="BG12" i="89" s="1"/>
  <c r="AG20" i="88"/>
  <c r="K21" i="92"/>
  <c r="K17" i="92"/>
  <c r="K13" i="92"/>
  <c r="K9" i="92"/>
  <c r="K22" i="92"/>
  <c r="K18" i="92"/>
  <c r="K14" i="92"/>
  <c r="K10" i="92"/>
  <c r="K19" i="92"/>
  <c r="K15" i="92"/>
  <c r="K11" i="92"/>
  <c r="K23" i="92"/>
  <c r="K20" i="92"/>
  <c r="K16" i="92"/>
  <c r="K12" i="92"/>
  <c r="K8" i="92"/>
  <c r="BW15" i="89"/>
  <c r="W15" i="89"/>
  <c r="BG15" i="89" s="1"/>
  <c r="AQ34" i="42"/>
  <c r="AQ26" i="42"/>
  <c r="AQ22" i="42"/>
  <c r="AQ23" i="42"/>
  <c r="AQ24" i="42"/>
  <c r="AQ8" i="42"/>
  <c r="AI11" i="56"/>
  <c r="AM11" i="56"/>
  <c r="AS11" i="56" s="1"/>
  <c r="AC11" i="56"/>
  <c r="Q11" i="56"/>
  <c r="W11" i="56" s="1"/>
  <c r="AM10" i="56"/>
  <c r="AC10" i="56"/>
  <c r="AI10" i="56" s="1"/>
  <c r="Q10" i="56"/>
  <c r="W10" i="56" s="1"/>
  <c r="AS10" i="56"/>
  <c r="Y10" i="56"/>
  <c r="CA15" i="90"/>
  <c r="AQ15" i="90"/>
  <c r="G81" i="98"/>
  <c r="G82" i="98"/>
  <c r="AG22" i="92"/>
  <c r="AQ8" i="88"/>
  <c r="AM23" i="88"/>
  <c r="CA8" i="88"/>
  <c r="M14" i="79"/>
  <c r="W14" i="84"/>
  <c r="O14" i="79" s="1"/>
  <c r="S14" i="79" s="1"/>
  <c r="U14" i="79" s="1"/>
  <c r="O16" i="77"/>
  <c r="Q16" i="77" s="1"/>
  <c r="E68" i="74" s="1"/>
  <c r="O12" i="77"/>
  <c r="Q12" i="77" s="1"/>
  <c r="E64" i="74" s="1"/>
  <c r="O17" i="77"/>
  <c r="Q17" i="77" s="1"/>
  <c r="E69" i="74" s="1"/>
  <c r="O13" i="77"/>
  <c r="Q13" i="77" s="1"/>
  <c r="E65" i="74" s="1"/>
  <c r="O14" i="77"/>
  <c r="Q14" i="77" s="1"/>
  <c r="E66" i="74" s="1"/>
  <c r="O10" i="77"/>
  <c r="Q10" i="77" s="1"/>
  <c r="E62" i="74" s="1"/>
  <c r="O15" i="77"/>
  <c r="Q15" i="77" s="1"/>
  <c r="E67" i="74" s="1"/>
  <c r="O11" i="77"/>
  <c r="Q11" i="77" s="1"/>
  <c r="E63" i="74" s="1"/>
  <c r="AI14" i="77"/>
  <c r="AK14" i="77" s="1"/>
  <c r="I23" i="16" s="1"/>
  <c r="M23" i="16" s="1"/>
  <c r="AI10" i="77"/>
  <c r="AK10" i="77" s="1"/>
  <c r="I19" i="16" s="1"/>
  <c r="M19" i="16" s="1"/>
  <c r="AI15" i="77"/>
  <c r="AK15" i="77" s="1"/>
  <c r="I24" i="16" s="1"/>
  <c r="M24" i="16" s="1"/>
  <c r="AI11" i="77"/>
  <c r="AK11" i="77" s="1"/>
  <c r="I20" i="16" s="1"/>
  <c r="M20" i="16" s="1"/>
  <c r="AI16" i="77"/>
  <c r="AK16" i="77" s="1"/>
  <c r="I25" i="16" s="1"/>
  <c r="M25" i="16" s="1"/>
  <c r="AI12" i="77"/>
  <c r="AK12" i="77" s="1"/>
  <c r="I21" i="16" s="1"/>
  <c r="M21" i="16" s="1"/>
  <c r="AI17" i="77"/>
  <c r="AK17" i="77" s="1"/>
  <c r="I26" i="16" s="1"/>
  <c r="M26" i="16" s="1"/>
  <c r="AI13" i="77"/>
  <c r="AK13" i="77" s="1"/>
  <c r="I22" i="16" s="1"/>
  <c r="M22" i="16" s="1"/>
  <c r="BC16" i="77"/>
  <c r="BE16" i="77" s="1"/>
  <c r="I51" i="11" s="1"/>
  <c r="M51" i="11" s="1"/>
  <c r="BC12" i="77"/>
  <c r="BE12" i="77" s="1"/>
  <c r="I35" i="11" s="1"/>
  <c r="M35" i="11" s="1"/>
  <c r="BC17" i="77"/>
  <c r="BE17" i="77" s="1"/>
  <c r="I55" i="11" s="1"/>
  <c r="M55" i="11" s="1"/>
  <c r="BC13" i="77"/>
  <c r="BE13" i="77" s="1"/>
  <c r="I39" i="11" s="1"/>
  <c r="M39" i="11" s="1"/>
  <c r="BC14" i="77"/>
  <c r="BE14" i="77" s="1"/>
  <c r="I43" i="11" s="1"/>
  <c r="M43" i="11" s="1"/>
  <c r="BC10" i="77"/>
  <c r="BE10" i="77" s="1"/>
  <c r="I17" i="11" s="1"/>
  <c r="M17" i="11" s="1"/>
  <c r="BC15" i="77"/>
  <c r="BE15" i="77" s="1"/>
  <c r="I47" i="11" s="1"/>
  <c r="M47" i="11" s="1"/>
  <c r="BC11" i="77"/>
  <c r="BE11" i="77" s="1"/>
  <c r="I31" i="11" s="1"/>
  <c r="M31" i="11" s="1"/>
  <c r="CW21" i="84"/>
  <c r="CO21" i="84"/>
  <c r="BE9" i="83"/>
  <c r="BI9" i="83"/>
  <c r="BK9" i="83" s="1"/>
  <c r="Y9" i="79"/>
  <c r="AI9" i="85"/>
  <c r="AM23" i="90"/>
  <c r="CA8" i="90"/>
  <c r="AQ8" i="90"/>
  <c r="M20" i="79"/>
  <c r="W20" i="84"/>
  <c r="O20" i="79" s="1"/>
  <c r="S20" i="79" s="1"/>
  <c r="U20" i="79" s="1"/>
  <c r="Y23" i="82"/>
  <c r="AA23" i="82" s="1"/>
  <c r="Q23" i="82"/>
  <c r="BQ23" i="82"/>
  <c r="BI23" i="82"/>
  <c r="W12" i="79"/>
  <c r="AA12" i="79" s="1"/>
  <c r="AC12" i="79" s="1"/>
  <c r="BC22" i="92"/>
  <c r="U23" i="84"/>
  <c r="M23" i="84"/>
  <c r="DM23" i="82"/>
  <c r="DE23" i="82"/>
  <c r="AQ22" i="90"/>
  <c r="Q42" i="43"/>
  <c r="S42" i="43"/>
  <c r="S42" i="38"/>
  <c r="S40" i="35"/>
  <c r="Q40" i="35"/>
  <c r="S40" i="44"/>
  <c r="Q40" i="44"/>
  <c r="BU12" i="82"/>
  <c r="BW12" i="82" s="1"/>
  <c r="BM12" i="82"/>
  <c r="Q19" i="54"/>
  <c r="Y19" i="54"/>
  <c r="K19" i="54"/>
  <c r="AQ16" i="90"/>
  <c r="M29" i="21"/>
  <c r="I31" i="21"/>
  <c r="K65" i="96"/>
  <c r="I12" i="49" s="1"/>
  <c r="M12" i="49" s="1"/>
  <c r="Q12" i="49" s="1"/>
  <c r="W12" i="49" s="1"/>
  <c r="I65" i="96"/>
  <c r="I14" i="51" s="1"/>
  <c r="M14" i="51" s="1"/>
  <c r="I51" i="96"/>
  <c r="I27" i="55" s="1"/>
  <c r="M27" i="55" s="1"/>
  <c r="K63" i="96"/>
  <c r="I35" i="53" s="1"/>
  <c r="M35" i="53" s="1"/>
  <c r="Q35" i="53" s="1"/>
  <c r="W35" i="53" s="1"/>
  <c r="I63" i="96"/>
  <c r="I35" i="55" s="1"/>
  <c r="M35" i="55" s="1"/>
  <c r="W16" i="88"/>
  <c r="CW17" i="84"/>
  <c r="CO17" i="84"/>
  <c r="AO9" i="84"/>
  <c r="AG9" i="84"/>
  <c r="I9" i="27"/>
  <c r="K27" i="74"/>
  <c r="I9" i="26" s="1"/>
  <c r="I10" i="27"/>
  <c r="M10" i="27" s="1"/>
  <c r="K28" i="74"/>
  <c r="I10" i="26" s="1"/>
  <c r="M10" i="26" s="1"/>
  <c r="BG17" i="79"/>
  <c r="BK17" i="79" s="1"/>
  <c r="BM17" i="79" s="1"/>
  <c r="BK14" i="84"/>
  <c r="AG22" i="89"/>
  <c r="AG19" i="91"/>
  <c r="AG11" i="89"/>
  <c r="BG21" i="92"/>
  <c r="DQ12" i="82"/>
  <c r="DS12" i="82" s="1"/>
  <c r="DI12" i="82"/>
  <c r="Y42" i="56"/>
  <c r="AO52" i="52"/>
  <c r="BY52" i="52"/>
  <c r="CC52" i="52" s="1"/>
  <c r="AO37" i="52"/>
  <c r="BY37" i="52"/>
  <c r="CC37" i="52" s="1"/>
  <c r="Y44" i="50"/>
  <c r="M15" i="79"/>
  <c r="W15" i="84"/>
  <c r="O15" i="79" s="1"/>
  <c r="S15" i="79" s="1"/>
  <c r="U15" i="79" s="1"/>
  <c r="AQ12" i="88"/>
  <c r="AQ10" i="30"/>
  <c r="AQ12" i="30"/>
  <c r="AQ21" i="30"/>
  <c r="AQ13" i="30"/>
  <c r="AQ9" i="30"/>
  <c r="I46" i="27"/>
  <c r="M46" i="27" s="1"/>
  <c r="E40" i="103"/>
  <c r="M16" i="79"/>
  <c r="W16" i="84"/>
  <c r="O16" i="79" s="1"/>
  <c r="S16" i="79" s="1"/>
  <c r="U16" i="79" s="1"/>
  <c r="W42" i="38" s="1"/>
  <c r="DQ20" i="81"/>
  <c r="DS20" i="81" s="1"/>
  <c r="DI20" i="81"/>
  <c r="E12" i="79"/>
  <c r="BC23" i="89"/>
  <c r="AY23" i="85"/>
  <c r="AQ23" i="79"/>
  <c r="G53" i="115"/>
  <c r="E22" i="79"/>
  <c r="M9" i="20"/>
  <c r="M15" i="20" s="1"/>
  <c r="E35" i="10" s="1"/>
  <c r="I15" i="20"/>
  <c r="I14" i="22"/>
  <c r="M14" i="22" s="1"/>
  <c r="S14" i="22" s="1"/>
  <c r="E32" i="103"/>
  <c r="K52" i="52"/>
  <c r="K42" i="52"/>
  <c r="K51" i="52"/>
  <c r="K35" i="52"/>
  <c r="M8" i="52"/>
  <c r="S8" i="38"/>
  <c r="BG16" i="92"/>
  <c r="AW18" i="82"/>
  <c r="AY18" i="82" s="1"/>
  <c r="AO18" i="82"/>
  <c r="E9" i="79"/>
  <c r="AK23" i="84"/>
  <c r="AC23" i="84"/>
  <c r="CS11" i="82"/>
  <c r="CU11" i="82" s="1"/>
  <c r="CK11" i="82"/>
  <c r="S43" i="35"/>
  <c r="AM43" i="34"/>
  <c r="AU43" i="34" s="1"/>
  <c r="S42" i="35"/>
  <c r="G966" i="1"/>
  <c r="E25" i="2"/>
  <c r="G968" i="1" s="1"/>
  <c r="I13" i="104"/>
  <c r="M19" i="97" s="1"/>
  <c r="I12" i="104"/>
  <c r="AG17" i="88"/>
  <c r="G18" i="87"/>
  <c r="I18" i="87" s="1"/>
  <c r="AY18" i="3" s="1"/>
  <c r="G742" i="1" s="1"/>
  <c r="W18" i="92"/>
  <c r="BG18" i="92" s="1"/>
  <c r="BI19" i="84"/>
  <c r="BA19" i="84"/>
  <c r="BK32" i="76"/>
  <c r="BM32" i="76" s="1"/>
  <c r="I33" i="32" s="1"/>
  <c r="M33" i="32" s="1"/>
  <c r="BK28" i="76"/>
  <c r="BM28" i="76" s="1"/>
  <c r="I29" i="32" s="1"/>
  <c r="M29" i="32" s="1"/>
  <c r="BK24" i="76"/>
  <c r="BM24" i="76" s="1"/>
  <c r="I25" i="32" s="1"/>
  <c r="M25" i="32" s="1"/>
  <c r="BK20" i="76"/>
  <c r="BK16" i="76"/>
  <c r="BK12" i="76"/>
  <c r="BK8" i="76"/>
  <c r="BM8" i="76" s="1"/>
  <c r="I9" i="32" s="1"/>
  <c r="BK31" i="76"/>
  <c r="BM31" i="76" s="1"/>
  <c r="I32" i="32" s="1"/>
  <c r="M32" i="32" s="1"/>
  <c r="BK27" i="76"/>
  <c r="BM27" i="76" s="1"/>
  <c r="I28" i="32" s="1"/>
  <c r="M28" i="32" s="1"/>
  <c r="BK23" i="76"/>
  <c r="BM23" i="76" s="1"/>
  <c r="I24" i="32" s="1"/>
  <c r="M24" i="32" s="1"/>
  <c r="BK19" i="76"/>
  <c r="BK15" i="76"/>
  <c r="BK11" i="76"/>
  <c r="BM11" i="76" s="1"/>
  <c r="I12" i="32" s="1"/>
  <c r="M12" i="32" s="1"/>
  <c r="BK30" i="76"/>
  <c r="BM30" i="76" s="1"/>
  <c r="I31" i="32" s="1"/>
  <c r="M31" i="32" s="1"/>
  <c r="BK26" i="76"/>
  <c r="BM26" i="76" s="1"/>
  <c r="I27" i="32" s="1"/>
  <c r="M27" i="32" s="1"/>
  <c r="BK22" i="76"/>
  <c r="BM22" i="76" s="1"/>
  <c r="I23" i="32" s="1"/>
  <c r="M23" i="32" s="1"/>
  <c r="BK18" i="76"/>
  <c r="BK14" i="76"/>
  <c r="BK10" i="76"/>
  <c r="BK33" i="76"/>
  <c r="BM33" i="76" s="1"/>
  <c r="I34" i="32" s="1"/>
  <c r="M34" i="32" s="1"/>
  <c r="BK29" i="76"/>
  <c r="BM29" i="76" s="1"/>
  <c r="I30" i="32" s="1"/>
  <c r="M30" i="32" s="1"/>
  <c r="BK25" i="76"/>
  <c r="BM25" i="76" s="1"/>
  <c r="I26" i="32" s="1"/>
  <c r="M26" i="32" s="1"/>
  <c r="BK21" i="76"/>
  <c r="BK17" i="76"/>
  <c r="BK13" i="76"/>
  <c r="BK9" i="76"/>
  <c r="BG30" i="76"/>
  <c r="BI30" i="76" s="1"/>
  <c r="I31" i="33" s="1"/>
  <c r="M31" i="33" s="1"/>
  <c r="BG26" i="76"/>
  <c r="BI26" i="76" s="1"/>
  <c r="I27" i="33" s="1"/>
  <c r="M27" i="33" s="1"/>
  <c r="BG22" i="76"/>
  <c r="BI22" i="76" s="1"/>
  <c r="I23" i="33" s="1"/>
  <c r="M23" i="33" s="1"/>
  <c r="BG18" i="76"/>
  <c r="BG14" i="76"/>
  <c r="BG10" i="76"/>
  <c r="BG33" i="76"/>
  <c r="BI33" i="76" s="1"/>
  <c r="I34" i="33" s="1"/>
  <c r="M34" i="33" s="1"/>
  <c r="BG29" i="76"/>
  <c r="BI29" i="76" s="1"/>
  <c r="I30" i="33" s="1"/>
  <c r="M30" i="33" s="1"/>
  <c r="BG25" i="76"/>
  <c r="BI25" i="76" s="1"/>
  <c r="I26" i="33" s="1"/>
  <c r="M26" i="33" s="1"/>
  <c r="BG21" i="76"/>
  <c r="BG17" i="76"/>
  <c r="BG13" i="76"/>
  <c r="BG9" i="76"/>
  <c r="BG32" i="76"/>
  <c r="BI32" i="76" s="1"/>
  <c r="I33" i="33" s="1"/>
  <c r="M33" i="33" s="1"/>
  <c r="BG28" i="76"/>
  <c r="BI28" i="76" s="1"/>
  <c r="I29" i="33" s="1"/>
  <c r="M29" i="33" s="1"/>
  <c r="BG24" i="76"/>
  <c r="BI24" i="76" s="1"/>
  <c r="I25" i="33" s="1"/>
  <c r="M25" i="33" s="1"/>
  <c r="BG20" i="76"/>
  <c r="BG16" i="76"/>
  <c r="BG12" i="76"/>
  <c r="BG8" i="76"/>
  <c r="BI8" i="76" s="1"/>
  <c r="I9" i="33" s="1"/>
  <c r="BG31" i="76"/>
  <c r="BI31" i="76" s="1"/>
  <c r="I32" i="33" s="1"/>
  <c r="M32" i="33" s="1"/>
  <c r="BG27" i="76"/>
  <c r="BI27" i="76" s="1"/>
  <c r="I28" i="33" s="1"/>
  <c r="M28" i="33" s="1"/>
  <c r="BG23" i="76"/>
  <c r="BI23" i="76" s="1"/>
  <c r="I24" i="33" s="1"/>
  <c r="M24" i="33" s="1"/>
  <c r="BG19" i="76"/>
  <c r="BG15" i="76"/>
  <c r="BG11" i="76"/>
  <c r="BI11" i="76" s="1"/>
  <c r="I12" i="33" s="1"/>
  <c r="M12" i="33" s="1"/>
  <c r="AM32" i="76"/>
  <c r="AO32" i="76" s="1"/>
  <c r="I33" i="38" s="1"/>
  <c r="M33" i="38" s="1"/>
  <c r="AM28" i="76"/>
  <c r="AO28" i="76" s="1"/>
  <c r="I29" i="38" s="1"/>
  <c r="M29" i="38" s="1"/>
  <c r="AM24" i="76"/>
  <c r="AO24" i="76" s="1"/>
  <c r="I25" i="38" s="1"/>
  <c r="M25" i="38" s="1"/>
  <c r="AM20" i="76"/>
  <c r="AM16" i="76"/>
  <c r="AM12" i="76"/>
  <c r="AM8" i="76"/>
  <c r="AO8" i="76" s="1"/>
  <c r="I9" i="38" s="1"/>
  <c r="AM31" i="76"/>
  <c r="AO31" i="76" s="1"/>
  <c r="I32" i="38" s="1"/>
  <c r="M32" i="38" s="1"/>
  <c r="AM27" i="76"/>
  <c r="AO27" i="76" s="1"/>
  <c r="I28" i="38" s="1"/>
  <c r="M28" i="38" s="1"/>
  <c r="AM23" i="76"/>
  <c r="AO23" i="76" s="1"/>
  <c r="I24" i="38" s="1"/>
  <c r="M24" i="38" s="1"/>
  <c r="AM19" i="76"/>
  <c r="AM15" i="76"/>
  <c r="AM11" i="76"/>
  <c r="AO11" i="76" s="1"/>
  <c r="I12" i="38" s="1"/>
  <c r="M12" i="38" s="1"/>
  <c r="AM30" i="76"/>
  <c r="AO30" i="76" s="1"/>
  <c r="I31" i="38" s="1"/>
  <c r="M31" i="38" s="1"/>
  <c r="AM26" i="76"/>
  <c r="AO26" i="76" s="1"/>
  <c r="I27" i="38" s="1"/>
  <c r="M27" i="38" s="1"/>
  <c r="AM22" i="76"/>
  <c r="AO22" i="76" s="1"/>
  <c r="I23" i="38" s="1"/>
  <c r="M23" i="38" s="1"/>
  <c r="AM18" i="76"/>
  <c r="AM14" i="76"/>
  <c r="AM10" i="76"/>
  <c r="AM33" i="76"/>
  <c r="AO33" i="76" s="1"/>
  <c r="I34" i="38" s="1"/>
  <c r="M34" i="38" s="1"/>
  <c r="AM29" i="76"/>
  <c r="AO29" i="76" s="1"/>
  <c r="I30" i="38" s="1"/>
  <c r="M30" i="38" s="1"/>
  <c r="AM25" i="76"/>
  <c r="AO25" i="76" s="1"/>
  <c r="I26" i="38" s="1"/>
  <c r="M26" i="38" s="1"/>
  <c r="AM21" i="76"/>
  <c r="AM17" i="76"/>
  <c r="AM13" i="76"/>
  <c r="AM9" i="76"/>
  <c r="AI30" i="76"/>
  <c r="AK30" i="76" s="1"/>
  <c r="I31" i="39" s="1"/>
  <c r="M31" i="39" s="1"/>
  <c r="AI26" i="76"/>
  <c r="AK26" i="76" s="1"/>
  <c r="I27" i="39" s="1"/>
  <c r="M27" i="39" s="1"/>
  <c r="AI22" i="76"/>
  <c r="AK22" i="76" s="1"/>
  <c r="I23" i="39" s="1"/>
  <c r="M23" i="39" s="1"/>
  <c r="AI18" i="76"/>
  <c r="AI14" i="76"/>
  <c r="AI10" i="76"/>
  <c r="AI33" i="76"/>
  <c r="AK33" i="76" s="1"/>
  <c r="I34" i="39" s="1"/>
  <c r="M34" i="39" s="1"/>
  <c r="AI29" i="76"/>
  <c r="AK29" i="76" s="1"/>
  <c r="I30" i="39" s="1"/>
  <c r="M30" i="39" s="1"/>
  <c r="AI25" i="76"/>
  <c r="AK25" i="76" s="1"/>
  <c r="I26" i="39" s="1"/>
  <c r="M26" i="39" s="1"/>
  <c r="AI21" i="76"/>
  <c r="AI17" i="76"/>
  <c r="AI13" i="76"/>
  <c r="AI9" i="76"/>
  <c r="AI32" i="76"/>
  <c r="AK32" i="76" s="1"/>
  <c r="I33" i="39" s="1"/>
  <c r="M33" i="39" s="1"/>
  <c r="AI28" i="76"/>
  <c r="AK28" i="76" s="1"/>
  <c r="I29" i="39" s="1"/>
  <c r="M29" i="39" s="1"/>
  <c r="AI24" i="76"/>
  <c r="AK24" i="76" s="1"/>
  <c r="I25" i="39" s="1"/>
  <c r="M25" i="39" s="1"/>
  <c r="AI20" i="76"/>
  <c r="AI16" i="76"/>
  <c r="AI12" i="76"/>
  <c r="AI8" i="76"/>
  <c r="AK8" i="76" s="1"/>
  <c r="I9" i="39" s="1"/>
  <c r="AI31" i="76"/>
  <c r="AK31" i="76" s="1"/>
  <c r="I32" i="39" s="1"/>
  <c r="M32" i="39" s="1"/>
  <c r="AI27" i="76"/>
  <c r="AK27" i="76" s="1"/>
  <c r="I28" i="39" s="1"/>
  <c r="M28" i="39" s="1"/>
  <c r="AI23" i="76"/>
  <c r="AK23" i="76" s="1"/>
  <c r="I24" i="39" s="1"/>
  <c r="M24" i="39" s="1"/>
  <c r="AI19" i="76"/>
  <c r="AI15" i="76"/>
  <c r="AI11" i="76"/>
  <c r="AK11" i="76" s="1"/>
  <c r="I12" i="39" s="1"/>
  <c r="M12" i="39" s="1"/>
  <c r="E30" i="102"/>
  <c r="G8" i="102"/>
  <c r="G30" i="102" s="1"/>
  <c r="AQ31" i="75"/>
  <c r="AS31" i="75" s="1"/>
  <c r="I40" i="26" s="1"/>
  <c r="M40" i="26" s="1"/>
  <c r="AQ27" i="75"/>
  <c r="AS27" i="75" s="1"/>
  <c r="I36" i="26" s="1"/>
  <c r="M36" i="26" s="1"/>
  <c r="AQ23" i="75"/>
  <c r="AS23" i="75" s="1"/>
  <c r="I32" i="26" s="1"/>
  <c r="M32" i="26" s="1"/>
  <c r="AQ19" i="75"/>
  <c r="AQ15" i="75"/>
  <c r="AQ33" i="75"/>
  <c r="AS33" i="75" s="1"/>
  <c r="I42" i="26" s="1"/>
  <c r="M42" i="26" s="1"/>
  <c r="AQ29" i="75"/>
  <c r="AS29" i="75" s="1"/>
  <c r="I38" i="26" s="1"/>
  <c r="M38" i="26" s="1"/>
  <c r="AQ25" i="75"/>
  <c r="AS25" i="75" s="1"/>
  <c r="I34" i="26" s="1"/>
  <c r="M34" i="26" s="1"/>
  <c r="AQ28" i="75"/>
  <c r="AS28" i="75" s="1"/>
  <c r="I37" i="26" s="1"/>
  <c r="M37" i="26" s="1"/>
  <c r="AQ12" i="75"/>
  <c r="AQ8" i="75"/>
  <c r="AQ30" i="75"/>
  <c r="AS30" i="75" s="1"/>
  <c r="I39" i="26" s="1"/>
  <c r="M39" i="26" s="1"/>
  <c r="AQ22" i="75"/>
  <c r="AS22" i="75" s="1"/>
  <c r="I31" i="26" s="1"/>
  <c r="M31" i="26" s="1"/>
  <c r="AQ21" i="75"/>
  <c r="AQ20" i="75"/>
  <c r="AQ13" i="75"/>
  <c r="AQ9" i="75"/>
  <c r="AQ32" i="75"/>
  <c r="AS32" i="75" s="1"/>
  <c r="I41" i="26" s="1"/>
  <c r="M41" i="26" s="1"/>
  <c r="AQ24" i="75"/>
  <c r="AS24" i="75" s="1"/>
  <c r="I33" i="26" s="1"/>
  <c r="M33" i="26" s="1"/>
  <c r="AQ18" i="75"/>
  <c r="AQ17" i="75"/>
  <c r="AQ16" i="75"/>
  <c r="AQ14" i="75"/>
  <c r="AQ10" i="75"/>
  <c r="AQ26" i="75"/>
  <c r="AS26" i="75" s="1"/>
  <c r="I35" i="26" s="1"/>
  <c r="M35" i="26" s="1"/>
  <c r="AQ11" i="75"/>
  <c r="AS11" i="75" s="1"/>
  <c r="I20" i="26" s="1"/>
  <c r="M20" i="26" s="1"/>
  <c r="M45" i="97"/>
  <c r="W45" i="97" s="1"/>
  <c r="I48" i="26" s="1"/>
  <c r="M48" i="26" s="1"/>
  <c r="BC33" i="75"/>
  <c r="BE33" i="75" s="1"/>
  <c r="E59" i="74" s="1"/>
  <c r="BC29" i="75"/>
  <c r="BE29" i="75" s="1"/>
  <c r="E55" i="74" s="1"/>
  <c r="BC25" i="75"/>
  <c r="BE25" i="75" s="1"/>
  <c r="E51" i="74" s="1"/>
  <c r="BC21" i="75"/>
  <c r="BC17" i="75"/>
  <c r="BC31" i="75"/>
  <c r="BE31" i="75" s="1"/>
  <c r="E57" i="74" s="1"/>
  <c r="BC27" i="75"/>
  <c r="BE27" i="75" s="1"/>
  <c r="E53" i="74" s="1"/>
  <c r="BC23" i="75"/>
  <c r="BE23" i="75" s="1"/>
  <c r="E49" i="74" s="1"/>
  <c r="BC26" i="75"/>
  <c r="BE26" i="75" s="1"/>
  <c r="E52" i="74" s="1"/>
  <c r="BC22" i="75"/>
  <c r="BE22" i="75" s="1"/>
  <c r="E48" i="74" s="1"/>
  <c r="BC14" i="75"/>
  <c r="BC10" i="75"/>
  <c r="BC28" i="75"/>
  <c r="BE28" i="75" s="1"/>
  <c r="E54" i="74" s="1"/>
  <c r="BC20" i="75"/>
  <c r="BC19" i="75"/>
  <c r="BC18" i="75"/>
  <c r="BC11" i="75"/>
  <c r="BE11" i="75" s="1"/>
  <c r="E37" i="74" s="1"/>
  <c r="BC30" i="75"/>
  <c r="BE30" i="75" s="1"/>
  <c r="E56" i="74" s="1"/>
  <c r="BC16" i="75"/>
  <c r="BC15" i="75"/>
  <c r="BC12" i="75"/>
  <c r="BC8" i="75"/>
  <c r="BC32" i="75"/>
  <c r="BE32" i="75" s="1"/>
  <c r="E58" i="74" s="1"/>
  <c r="BC24" i="75"/>
  <c r="BE24" i="75" s="1"/>
  <c r="E50" i="74" s="1"/>
  <c r="BC13" i="75"/>
  <c r="BC9" i="75"/>
  <c r="M48" i="97"/>
  <c r="W48" i="97" s="1"/>
  <c r="E71" i="96" s="1"/>
  <c r="K31" i="75"/>
  <c r="M31" i="75" s="1"/>
  <c r="I84" i="23" s="1"/>
  <c r="M84" i="23" s="1"/>
  <c r="S84" i="23" s="1"/>
  <c r="K27" i="75"/>
  <c r="M27" i="75" s="1"/>
  <c r="I72" i="23" s="1"/>
  <c r="M72" i="23" s="1"/>
  <c r="S72" i="23" s="1"/>
  <c r="K23" i="75"/>
  <c r="M23" i="75" s="1"/>
  <c r="I57" i="23" s="1"/>
  <c r="M57" i="23" s="1"/>
  <c r="S57" i="23" s="1"/>
  <c r="K19" i="75"/>
  <c r="K33" i="75"/>
  <c r="M33" i="75" s="1"/>
  <c r="I63" i="23" s="1"/>
  <c r="M63" i="23" s="1"/>
  <c r="K29" i="75"/>
  <c r="M29" i="75" s="1"/>
  <c r="I78" i="23" s="1"/>
  <c r="M78" i="23" s="1"/>
  <c r="S78" i="23" s="1"/>
  <c r="K25" i="75"/>
  <c r="M25" i="75" s="1"/>
  <c r="I66" i="23" s="1"/>
  <c r="M66" i="23" s="1"/>
  <c r="S66" i="23" s="1"/>
  <c r="K28" i="75"/>
  <c r="M28" i="75" s="1"/>
  <c r="I75" i="23" s="1"/>
  <c r="M75" i="23" s="1"/>
  <c r="S75" i="23" s="1"/>
  <c r="K12" i="75"/>
  <c r="K8" i="75"/>
  <c r="K30" i="75"/>
  <c r="M30" i="75" s="1"/>
  <c r="I81" i="23" s="1"/>
  <c r="M81" i="23" s="1"/>
  <c r="S81" i="23" s="1"/>
  <c r="K22" i="75"/>
  <c r="M22" i="75" s="1"/>
  <c r="I54" i="23" s="1"/>
  <c r="M54" i="23" s="1"/>
  <c r="S54" i="23" s="1"/>
  <c r="K21" i="75"/>
  <c r="K20" i="75"/>
  <c r="K13" i="75"/>
  <c r="K9" i="75"/>
  <c r="K32" i="75"/>
  <c r="M32" i="75" s="1"/>
  <c r="I87" i="23" s="1"/>
  <c r="M87" i="23" s="1"/>
  <c r="S87" i="23" s="1"/>
  <c r="K24" i="75"/>
  <c r="M24" i="75" s="1"/>
  <c r="I60" i="23" s="1"/>
  <c r="M60" i="23" s="1"/>
  <c r="S60" i="23" s="1"/>
  <c r="K18" i="75"/>
  <c r="K17" i="75"/>
  <c r="K16" i="75"/>
  <c r="K14" i="75"/>
  <c r="K10" i="75"/>
  <c r="K26" i="75"/>
  <c r="M26" i="75" s="1"/>
  <c r="I69" i="23" s="1"/>
  <c r="M69" i="23" s="1"/>
  <c r="S69" i="23" s="1"/>
  <c r="K15" i="75"/>
  <c r="K11" i="75"/>
  <c r="M11" i="75" s="1"/>
  <c r="I21" i="23" s="1"/>
  <c r="M21" i="23" s="1"/>
  <c r="M39" i="97"/>
  <c r="W39" i="97" s="1"/>
  <c r="I20" i="22" s="1"/>
  <c r="M20" i="22" s="1"/>
  <c r="S20" i="22" s="1"/>
  <c r="BE21" i="83"/>
  <c r="BI21" i="83"/>
  <c r="BK21" i="83" s="1"/>
  <c r="AQ9" i="91"/>
  <c r="CC19" i="84"/>
  <c r="BU19" i="84"/>
  <c r="W9" i="50"/>
  <c r="AG17" i="90"/>
  <c r="W10" i="88"/>
  <c r="BG10" i="88" s="1"/>
  <c r="K46" i="96"/>
  <c r="I19" i="53" s="1"/>
  <c r="M19" i="53" s="1"/>
  <c r="Q19" i="53" s="1"/>
  <c r="W19" i="53" s="1"/>
  <c r="AW14" i="81"/>
  <c r="AY14" i="81" s="1"/>
  <c r="AO14" i="81"/>
  <c r="CS8" i="81"/>
  <c r="CU8" i="81" s="1"/>
  <c r="CK8" i="81"/>
  <c r="AQ10" i="90"/>
  <c r="CA22" i="79"/>
  <c r="CE22" i="85"/>
  <c r="AQ12" i="40"/>
  <c r="AQ21" i="40"/>
  <c r="AQ13" i="40"/>
  <c r="AQ9" i="40"/>
  <c r="AQ10" i="40"/>
  <c r="BU15" i="81"/>
  <c r="BW15" i="81" s="1"/>
  <c r="BM15" i="81"/>
  <c r="Y47" i="97"/>
  <c r="I160" i="11" s="1"/>
  <c r="Y45" i="97"/>
  <c r="I49" i="26" s="1"/>
  <c r="M49" i="26" s="1"/>
  <c r="Y48" i="97"/>
  <c r="E72" i="96" s="1"/>
  <c r="Y44" i="97"/>
  <c r="I49" i="27" s="1"/>
  <c r="M49" i="27" s="1"/>
  <c r="I18" i="55"/>
  <c r="M18" i="55" s="1"/>
  <c r="K45" i="96"/>
  <c r="I18" i="53" s="1"/>
  <c r="M18" i="53" s="1"/>
  <c r="Q18" i="53" s="1"/>
  <c r="W18" i="53" s="1"/>
  <c r="AQ23" i="32"/>
  <c r="AQ24" i="32"/>
  <c r="AQ8" i="32"/>
  <c r="AQ34" i="32"/>
  <c r="AQ26" i="32"/>
  <c r="AQ22" i="32"/>
  <c r="AQ24" i="40"/>
  <c r="AQ8" i="40"/>
  <c r="AQ34" i="40"/>
  <c r="AQ26" i="40"/>
  <c r="AQ22" i="40"/>
  <c r="AQ23" i="40"/>
  <c r="G94" i="114"/>
  <c r="I26" i="24" s="1"/>
  <c r="M26" i="24" s="1"/>
  <c r="S26" i="24" s="1"/>
  <c r="G98" i="114"/>
  <c r="I28" i="24" s="1"/>
  <c r="M28" i="24" s="1"/>
  <c r="S28" i="24" s="1"/>
  <c r="AW21" i="82"/>
  <c r="AY21" i="82" s="1"/>
  <c r="AO21" i="82"/>
  <c r="AO16" i="84"/>
  <c r="AG16" i="84"/>
  <c r="E10" i="79"/>
  <c r="DQ21" i="82"/>
  <c r="DS21" i="82" s="1"/>
  <c r="DI21" i="82"/>
  <c r="BU9" i="81"/>
  <c r="BW9" i="81" s="1"/>
  <c r="BM9" i="81"/>
  <c r="W17" i="88"/>
  <c r="W21" i="89"/>
  <c r="BG21" i="89" s="1"/>
  <c r="M8" i="53"/>
  <c r="Q8" i="53" s="1"/>
  <c r="W8" i="53" s="1"/>
  <c r="W16" i="91"/>
  <c r="E44" i="10"/>
  <c r="AQ20" i="91"/>
  <c r="AG11" i="88"/>
  <c r="AQ8" i="84"/>
  <c r="AG8" i="79" s="1"/>
  <c r="AK8" i="79" s="1"/>
  <c r="AM8" i="79" s="1"/>
  <c r="AE8" i="79"/>
  <c r="AO10" i="79"/>
  <c r="AS47" i="46"/>
  <c r="AS8" i="7" s="1"/>
  <c r="AS44" i="46"/>
  <c r="AC8" i="7" s="1"/>
  <c r="I73" i="98"/>
  <c r="BE8" i="75"/>
  <c r="E34" i="74" s="1"/>
  <c r="AO8" i="75"/>
  <c r="I17" i="27" s="1"/>
  <c r="M17" i="27" s="1"/>
  <c r="Y8" i="75"/>
  <c r="BA8" i="75"/>
  <c r="I11" i="11" s="1"/>
  <c r="M11" i="11" s="1"/>
  <c r="AS8" i="75"/>
  <c r="I17" i="26" s="1"/>
  <c r="M17" i="26" s="1"/>
  <c r="M8" i="75"/>
  <c r="I12" i="23" s="1"/>
  <c r="M12" i="23" s="1"/>
  <c r="CW16" i="84"/>
  <c r="CO16" i="84"/>
  <c r="BY16" i="79" s="1"/>
  <c r="W17" i="84"/>
  <c r="O17" i="79" s="1"/>
  <c r="S17" i="79" s="1"/>
  <c r="U17" i="79" s="1"/>
  <c r="M17" i="79"/>
  <c r="I46" i="26"/>
  <c r="M46" i="26" s="1"/>
  <c r="E41" i="103"/>
  <c r="K19" i="91"/>
  <c r="K15" i="91"/>
  <c r="K11" i="91"/>
  <c r="K23" i="91"/>
  <c r="K20" i="91"/>
  <c r="K16" i="91"/>
  <c r="K12" i="91"/>
  <c r="K8" i="91"/>
  <c r="K21" i="91"/>
  <c r="K17" i="91"/>
  <c r="K13" i="91"/>
  <c r="K9" i="91"/>
  <c r="K22" i="91"/>
  <c r="K18" i="91"/>
  <c r="K14" i="91"/>
  <c r="K10" i="91"/>
  <c r="I75" i="98"/>
  <c r="DQ14" i="81"/>
  <c r="DS14" i="81" s="1"/>
  <c r="DI14" i="81"/>
  <c r="AQ21" i="33"/>
  <c r="AQ13" i="33"/>
  <c r="AQ9" i="33"/>
  <c r="AQ10" i="33"/>
  <c r="AQ12" i="33"/>
  <c r="AQ21" i="41"/>
  <c r="AQ13" i="41"/>
  <c r="AQ9" i="41"/>
  <c r="AQ10" i="41"/>
  <c r="AQ12" i="41"/>
  <c r="BI20" i="79"/>
  <c r="BO20" i="85"/>
  <c r="W12" i="88"/>
  <c r="AC35" i="46"/>
  <c r="AQ24" i="45"/>
  <c r="AQ8" i="45"/>
  <c r="AQ34" i="45"/>
  <c r="AQ26" i="45"/>
  <c r="AQ22" i="45"/>
  <c r="AQ23" i="45"/>
  <c r="W22" i="91"/>
  <c r="W15" i="90"/>
  <c r="BG15" i="90" s="1"/>
  <c r="BW15" i="90"/>
  <c r="BU11" i="82"/>
  <c r="BW11" i="82" s="1"/>
  <c r="BM11" i="82"/>
  <c r="CC22" i="84"/>
  <c r="BU22" i="84"/>
  <c r="BO17" i="51"/>
  <c r="BS17" i="51" s="1"/>
  <c r="BG17" i="51"/>
  <c r="AY17" i="51"/>
  <c r="AQ17" i="51"/>
  <c r="AI17" i="51"/>
  <c r="AM17" i="51" s="1"/>
  <c r="AA17" i="51"/>
  <c r="Q17" i="51"/>
  <c r="W17" i="51" s="1"/>
  <c r="M9" i="19"/>
  <c r="I15" i="19"/>
  <c r="AQ15" i="91"/>
  <c r="CA15" i="91"/>
  <c r="W11" i="90"/>
  <c r="BU9" i="82"/>
  <c r="BW9" i="82" s="1"/>
  <c r="BM9" i="82"/>
  <c r="Y22" i="79"/>
  <c r="AI22" i="85"/>
  <c r="AQ14" i="88"/>
  <c r="M19" i="79"/>
  <c r="W19" i="84"/>
  <c r="O19" i="79" s="1"/>
  <c r="S19" i="79" s="1"/>
  <c r="U19" i="79" s="1"/>
  <c r="W42" i="35" s="1"/>
  <c r="W13" i="84"/>
  <c r="O13" i="79" s="1"/>
  <c r="S13" i="79" s="1"/>
  <c r="U13" i="79" s="1"/>
  <c r="M13" i="79"/>
  <c r="CC23" i="83"/>
  <c r="CE23" i="83" s="1"/>
  <c r="BY23" i="83"/>
  <c r="AU42" i="31"/>
  <c r="AE42" i="31"/>
  <c r="BA42" i="31"/>
  <c r="AK42" i="31"/>
  <c r="S42" i="31"/>
  <c r="Q42" i="31"/>
  <c r="BE79" i="52"/>
  <c r="AS47" i="37"/>
  <c r="AS17" i="7" s="1"/>
  <c r="AS44" i="37"/>
  <c r="AC17" i="7" s="1"/>
  <c r="W17" i="89"/>
  <c r="BG17" i="89" s="1"/>
  <c r="U8" i="83"/>
  <c r="W8" i="83" s="1"/>
  <c r="Q8" i="83"/>
  <c r="AO22" i="84"/>
  <c r="AG22" i="84"/>
  <c r="AQ21" i="89"/>
  <c r="AQ13" i="91"/>
  <c r="BY18" i="52"/>
  <c r="CC18" i="52" s="1"/>
  <c r="AO18" i="52"/>
  <c r="AO88" i="52"/>
  <c r="BY88" i="52"/>
  <c r="CC88" i="52" s="1"/>
  <c r="AO13" i="52"/>
  <c r="BY13" i="52"/>
  <c r="CC13" i="52" s="1"/>
  <c r="DQ16" i="81"/>
  <c r="DS16" i="81" s="1"/>
  <c r="DI16" i="81"/>
  <c r="AQ12" i="90"/>
  <c r="DQ12" i="81"/>
  <c r="DS12" i="81" s="1"/>
  <c r="DI12" i="81"/>
  <c r="I14" i="49"/>
  <c r="M14" i="49" s="1"/>
  <c r="Q14" i="49" s="1"/>
  <c r="W14" i="49" s="1"/>
  <c r="E10" i="103"/>
  <c r="CS12" i="81"/>
  <c r="CU12" i="81" s="1"/>
  <c r="CK12" i="81"/>
  <c r="BY8" i="83"/>
  <c r="CC8" i="83"/>
  <c r="CE8" i="83" s="1"/>
  <c r="BU22" i="82"/>
  <c r="BW22" i="82" s="1"/>
  <c r="BM22" i="82"/>
  <c r="AQ20" i="88"/>
  <c r="CW18" i="84"/>
  <c r="CO18" i="84"/>
  <c r="AQ10" i="34"/>
  <c r="AQ12" i="34"/>
  <c r="AQ21" i="34"/>
  <c r="AQ13" i="34"/>
  <c r="AQ9" i="34"/>
  <c r="AQ10" i="42"/>
  <c r="AQ12" i="42"/>
  <c r="AQ21" i="42"/>
  <c r="AQ13" i="42"/>
  <c r="AQ9" i="42"/>
  <c r="BI11" i="79"/>
  <c r="BO11" i="85"/>
  <c r="Q14" i="55"/>
  <c r="W14" i="55" s="1"/>
  <c r="AA14" i="55"/>
  <c r="AI14" i="55"/>
  <c r="AW13" i="81"/>
  <c r="AY13" i="81" s="1"/>
  <c r="AO13" i="81"/>
  <c r="AQ34" i="34"/>
  <c r="AQ26" i="34"/>
  <c r="AQ22" i="34"/>
  <c r="AQ23" i="34"/>
  <c r="AQ24" i="34"/>
  <c r="AQ8" i="34"/>
  <c r="AQ8" i="79"/>
  <c r="AY8" i="85"/>
  <c r="M19" i="56"/>
  <c r="AS8" i="56"/>
  <c r="Y8" i="56"/>
  <c r="AM8" i="56"/>
  <c r="AC8" i="56"/>
  <c r="AI8" i="56" s="1"/>
  <c r="Q8" i="56"/>
  <c r="W8" i="56" s="1"/>
  <c r="M17" i="56"/>
  <c r="W20" i="89"/>
  <c r="BG20" i="89" s="1"/>
  <c r="CW19" i="84"/>
  <c r="CO19" i="84"/>
  <c r="BE11" i="83"/>
  <c r="BI11" i="83"/>
  <c r="BK11" i="83" s="1"/>
  <c r="CS22" i="81"/>
  <c r="CU22" i="81" s="1"/>
  <c r="CK22" i="81"/>
  <c r="AQ22" i="92"/>
  <c r="M9" i="21"/>
  <c r="AA11" i="48"/>
  <c r="AI11" i="48"/>
  <c r="AM11" i="48" s="1"/>
  <c r="Q11" i="48"/>
  <c r="Q28" i="48" s="1"/>
  <c r="E12" i="10" s="1"/>
  <c r="BW15" i="91"/>
  <c r="W15" i="91"/>
  <c r="BG15" i="91" s="1"/>
  <c r="K23" i="88"/>
  <c r="K20" i="88"/>
  <c r="K16" i="88"/>
  <c r="K12" i="88"/>
  <c r="K8" i="88"/>
  <c r="K21" i="88"/>
  <c r="K22" i="88"/>
  <c r="K18" i="88"/>
  <c r="K14" i="88"/>
  <c r="K10" i="88"/>
  <c r="K19" i="88"/>
  <c r="K13" i="88"/>
  <c r="K15" i="88"/>
  <c r="K17" i="88"/>
  <c r="K9" i="88"/>
  <c r="K11" i="88"/>
  <c r="AW16" i="82"/>
  <c r="AY16" i="82" s="1"/>
  <c r="AO16" i="82"/>
  <c r="CC13" i="84"/>
  <c r="BU13" i="84"/>
  <c r="AE16" i="77"/>
  <c r="AG16" i="77" s="1"/>
  <c r="I25" i="17" s="1"/>
  <c r="M25" i="17" s="1"/>
  <c r="AE12" i="77"/>
  <c r="AG12" i="77" s="1"/>
  <c r="I21" i="17" s="1"/>
  <c r="M21" i="17" s="1"/>
  <c r="AE17" i="77"/>
  <c r="AG17" i="77" s="1"/>
  <c r="I26" i="17" s="1"/>
  <c r="M26" i="17" s="1"/>
  <c r="AE13" i="77"/>
  <c r="AG13" i="77" s="1"/>
  <c r="I22" i="17" s="1"/>
  <c r="M22" i="17" s="1"/>
  <c r="AE14" i="77"/>
  <c r="AG14" i="77" s="1"/>
  <c r="I23" i="17" s="1"/>
  <c r="M23" i="17" s="1"/>
  <c r="AE10" i="77"/>
  <c r="AG10" i="77" s="1"/>
  <c r="I19" i="17" s="1"/>
  <c r="M19" i="17" s="1"/>
  <c r="AE15" i="77"/>
  <c r="AG15" i="77" s="1"/>
  <c r="I24" i="17" s="1"/>
  <c r="M24" i="17" s="1"/>
  <c r="AE11" i="77"/>
  <c r="AG11" i="77" s="1"/>
  <c r="I20" i="17" s="1"/>
  <c r="M20" i="17" s="1"/>
  <c r="AY14" i="77"/>
  <c r="BA14" i="77" s="1"/>
  <c r="E83" i="74" s="1"/>
  <c r="AY10" i="77"/>
  <c r="BA10" i="77" s="1"/>
  <c r="E79" i="74" s="1"/>
  <c r="AY15" i="77"/>
  <c r="BA15" i="77" s="1"/>
  <c r="E84" i="74" s="1"/>
  <c r="AY11" i="77"/>
  <c r="BA11" i="77" s="1"/>
  <c r="E80" i="74" s="1"/>
  <c r="AY16" i="77"/>
  <c r="BA16" i="77" s="1"/>
  <c r="E85" i="74" s="1"/>
  <c r="AY12" i="77"/>
  <c r="BA12" i="77" s="1"/>
  <c r="E81" i="74" s="1"/>
  <c r="AY17" i="77"/>
  <c r="BA17" i="77" s="1"/>
  <c r="E86" i="74" s="1"/>
  <c r="AY13" i="77"/>
  <c r="BA13" i="77" s="1"/>
  <c r="E82" i="74" s="1"/>
  <c r="Y17" i="79"/>
  <c r="AI17" i="85"/>
  <c r="AG20" i="90"/>
  <c r="AO19" i="84"/>
  <c r="AG19" i="84"/>
  <c r="I20" i="52"/>
  <c r="M20" i="52" s="1"/>
  <c r="K12" i="74"/>
  <c r="I15" i="50" s="1"/>
  <c r="M15" i="50" s="1"/>
  <c r="AG12" i="91"/>
  <c r="BQ23" i="81"/>
  <c r="BI23" i="81"/>
  <c r="AQ12" i="84"/>
  <c r="AG12" i="79" s="1"/>
  <c r="AK12" i="79" s="1"/>
  <c r="AM12" i="79" s="1"/>
  <c r="AE12" i="79"/>
  <c r="BG10" i="89"/>
  <c r="AW19" i="82"/>
  <c r="AY19" i="82" s="1"/>
  <c r="AO19" i="82"/>
  <c r="DM23" i="81"/>
  <c r="DE23" i="81"/>
  <c r="BI20" i="84"/>
  <c r="BA20" i="84"/>
  <c r="K35" i="96"/>
  <c r="I11" i="53" s="1"/>
  <c r="M11" i="53" s="1"/>
  <c r="Q11" i="53" s="1"/>
  <c r="W11" i="53" s="1"/>
  <c r="I35" i="96"/>
  <c r="I11" i="55" s="1"/>
  <c r="M11" i="55" s="1"/>
  <c r="K44" i="96"/>
  <c r="I17" i="53" s="1"/>
  <c r="M17" i="53" s="1"/>
  <c r="Q17" i="53" s="1"/>
  <c r="W17" i="53" s="1"/>
  <c r="I44" i="96"/>
  <c r="I17" i="55" s="1"/>
  <c r="M17" i="55" s="1"/>
  <c r="I33" i="16"/>
  <c r="M31" i="16"/>
  <c r="M33" i="16" s="1"/>
  <c r="G29" i="10" s="1"/>
  <c r="K41" i="96"/>
  <c r="I22" i="53" s="1"/>
  <c r="M22" i="53" s="1"/>
  <c r="Q22" i="53" s="1"/>
  <c r="W22" i="53" s="1"/>
  <c r="I41" i="96"/>
  <c r="I22" i="55" s="1"/>
  <c r="M22" i="55" s="1"/>
  <c r="K61" i="96"/>
  <c r="I33" i="53" s="1"/>
  <c r="M33" i="53" s="1"/>
  <c r="Q33" i="53" s="1"/>
  <c r="W33" i="53" s="1"/>
  <c r="I61" i="96"/>
  <c r="I33" i="55" s="1"/>
  <c r="M33" i="55" s="1"/>
  <c r="K37" i="96"/>
  <c r="I13" i="53" s="1"/>
  <c r="M13" i="53" s="1"/>
  <c r="Q13" i="53" s="1"/>
  <c r="W13" i="53" s="1"/>
  <c r="I37" i="96"/>
  <c r="I13" i="55" s="1"/>
  <c r="M13" i="55" s="1"/>
  <c r="O24" i="77"/>
  <c r="Q24" i="77" s="1"/>
  <c r="I24" i="48" s="1"/>
  <c r="M24" i="48" s="1"/>
  <c r="O25" i="77"/>
  <c r="Q25" i="77" s="1"/>
  <c r="I25" i="48" s="1"/>
  <c r="M25" i="48" s="1"/>
  <c r="O26" i="77"/>
  <c r="Q26" i="77" s="1"/>
  <c r="I26" i="48" s="1"/>
  <c r="M26" i="48" s="1"/>
  <c r="O22" i="77"/>
  <c r="Q22" i="77" s="1"/>
  <c r="I22" i="48" s="1"/>
  <c r="M22" i="48" s="1"/>
  <c r="O27" i="77"/>
  <c r="Q27" i="77" s="1"/>
  <c r="I27" i="48" s="1"/>
  <c r="M27" i="48" s="1"/>
  <c r="O23" i="77"/>
  <c r="Q23" i="77" s="1"/>
  <c r="I23" i="48" s="1"/>
  <c r="M23" i="48" s="1"/>
  <c r="I11" i="27"/>
  <c r="M11" i="27" s="1"/>
  <c r="K29" i="74"/>
  <c r="I11" i="26" s="1"/>
  <c r="M11" i="26" s="1"/>
  <c r="I12" i="27"/>
  <c r="M12" i="27" s="1"/>
  <c r="K30" i="74"/>
  <c r="I12" i="26" s="1"/>
  <c r="M12" i="26" s="1"/>
  <c r="AG13" i="90"/>
  <c r="CW15" i="84"/>
  <c r="CO15" i="84"/>
  <c r="W9" i="91"/>
  <c r="BG9" i="91" s="1"/>
  <c r="BO17" i="79"/>
  <c r="CE17" i="84"/>
  <c r="BQ17" i="79" s="1"/>
  <c r="BU17" i="79" s="1"/>
  <c r="BW17" i="79" s="1"/>
  <c r="AW22" i="81"/>
  <c r="AY22" i="81" s="1"/>
  <c r="AO22" i="81"/>
  <c r="AQ22" i="89"/>
  <c r="AQ19" i="91"/>
  <c r="AQ11" i="89"/>
  <c r="AG15" i="88"/>
  <c r="BY15" i="88"/>
  <c r="W8" i="54"/>
  <c r="AO8" i="52"/>
  <c r="BY8" i="52"/>
  <c r="CC8" i="52" s="1"/>
  <c r="AO41" i="52"/>
  <c r="BY41" i="52"/>
  <c r="CC41" i="52" s="1"/>
  <c r="AO97" i="52"/>
  <c r="BY97" i="52"/>
  <c r="CC97" i="52" s="1"/>
  <c r="AG21" i="88"/>
  <c r="AO14" i="84"/>
  <c r="AG14" i="84"/>
  <c r="AW10" i="82"/>
  <c r="AY10" i="82" s="1"/>
  <c r="AO10" i="82"/>
  <c r="CC8" i="84"/>
  <c r="BU8" i="84"/>
  <c r="W22" i="88"/>
  <c r="AQ10" i="43"/>
  <c r="AQ12" i="43"/>
  <c r="AQ21" i="43"/>
  <c r="AQ13" i="43"/>
  <c r="AQ9" i="43"/>
  <c r="BI15" i="84"/>
  <c r="BA15" i="84"/>
  <c r="AO15" i="79" s="1"/>
  <c r="I17" i="52"/>
  <c r="M17" i="52" s="1"/>
  <c r="K10" i="74"/>
  <c r="I13" i="50" s="1"/>
  <c r="M13" i="50" s="1"/>
  <c r="W20" i="88"/>
  <c r="BG20" i="88" s="1"/>
  <c r="M12" i="79"/>
  <c r="W12" i="84"/>
  <c r="O12" i="79" s="1"/>
  <c r="S12" i="79" s="1"/>
  <c r="U12" i="79" s="1"/>
  <c r="AQ23" i="31"/>
  <c r="AQ24" i="31"/>
  <c r="AQ34" i="31"/>
  <c r="AQ26" i="31"/>
  <c r="AQ22" i="31"/>
  <c r="AQ8" i="31"/>
  <c r="AQ23" i="35"/>
  <c r="AQ24" i="35"/>
  <c r="AQ8" i="35"/>
  <c r="AQ34" i="35"/>
  <c r="AQ26" i="35"/>
  <c r="AQ22" i="35"/>
  <c r="AQ34" i="43"/>
  <c r="AQ26" i="43"/>
  <c r="AQ22" i="43"/>
  <c r="AQ23" i="43"/>
  <c r="AQ24" i="43"/>
  <c r="AQ8" i="43"/>
  <c r="W19" i="88"/>
  <c r="DQ13" i="82"/>
  <c r="DS13" i="82" s="1"/>
  <c r="DI13" i="82"/>
  <c r="BI11" i="84"/>
  <c r="BA11" i="84"/>
  <c r="M22" i="79"/>
  <c r="W22" i="84"/>
  <c r="O22" i="79" s="1"/>
  <c r="S22" i="79" s="1"/>
  <c r="U22" i="79" s="1"/>
  <c r="AG16" i="89"/>
  <c r="BU13" i="81"/>
  <c r="BW13" i="81" s="1"/>
  <c r="BM13" i="81"/>
  <c r="BI9" i="84"/>
  <c r="BA9" i="84"/>
  <c r="AO9" i="79" s="1"/>
  <c r="I16" i="22"/>
  <c r="M16" i="22" s="1"/>
  <c r="S16" i="22" s="1"/>
  <c r="E34" i="103"/>
  <c r="AW19" i="81"/>
  <c r="AY19" i="81" s="1"/>
  <c r="AO19" i="81"/>
  <c r="W9" i="84"/>
  <c r="O9" i="79" s="1"/>
  <c r="S9" i="79" s="1"/>
  <c r="U9" i="79" s="1"/>
  <c r="W42" i="45" s="1"/>
  <c r="M9" i="79"/>
  <c r="BO16" i="51"/>
  <c r="BS16" i="51" s="1"/>
  <c r="BG16" i="51"/>
  <c r="AY16" i="51"/>
  <c r="AQ16" i="51"/>
  <c r="AI16" i="51"/>
  <c r="AM16" i="51" s="1"/>
  <c r="AA16" i="51"/>
  <c r="Q16" i="51"/>
  <c r="W16" i="51" s="1"/>
  <c r="AO23" i="83"/>
  <c r="AQ23" i="83" s="1"/>
  <c r="AK23" i="83"/>
  <c r="BG10" i="79"/>
  <c r="BK10" i="79" s="1"/>
  <c r="BM10" i="79" s="1"/>
  <c r="S42" i="40"/>
  <c r="Q42" i="40"/>
  <c r="BA40" i="46"/>
  <c r="AK40" i="46"/>
  <c r="S40" i="46"/>
  <c r="Q40" i="46"/>
  <c r="AU40" i="46"/>
  <c r="AE40" i="46"/>
  <c r="BA40" i="43"/>
  <c r="Q40" i="43"/>
  <c r="AE40" i="43"/>
  <c r="AU40" i="43"/>
  <c r="AK40" i="43"/>
  <c r="S40" i="43"/>
  <c r="M28" i="48"/>
  <c r="AQ17" i="88"/>
  <c r="BU20" i="81"/>
  <c r="BW20" i="81" s="1"/>
  <c r="BM20" i="81"/>
  <c r="I10" i="25"/>
  <c r="K73" i="74"/>
  <c r="I10" i="23" s="1"/>
  <c r="W16" i="90"/>
  <c r="BG16" i="90" s="1"/>
  <c r="O32" i="76"/>
  <c r="Q32" i="76" s="1"/>
  <c r="I33" i="44" s="1"/>
  <c r="M33" i="44" s="1"/>
  <c r="O28" i="76"/>
  <c r="Q28" i="76" s="1"/>
  <c r="I29" i="44" s="1"/>
  <c r="M29" i="44" s="1"/>
  <c r="O24" i="76"/>
  <c r="Q24" i="76" s="1"/>
  <c r="I25" i="44" s="1"/>
  <c r="M25" i="44" s="1"/>
  <c r="O20" i="76"/>
  <c r="O16" i="76"/>
  <c r="O12" i="76"/>
  <c r="O8" i="76"/>
  <c r="Q8" i="76" s="1"/>
  <c r="I9" i="44" s="1"/>
  <c r="O31" i="76"/>
  <c r="Q31" i="76" s="1"/>
  <c r="I32" i="44" s="1"/>
  <c r="M32" i="44" s="1"/>
  <c r="O27" i="76"/>
  <c r="Q27" i="76" s="1"/>
  <c r="I28" i="44" s="1"/>
  <c r="M28" i="44" s="1"/>
  <c r="O23" i="76"/>
  <c r="Q23" i="76" s="1"/>
  <c r="I24" i="44" s="1"/>
  <c r="M24" i="44" s="1"/>
  <c r="O19" i="76"/>
  <c r="O15" i="76"/>
  <c r="O11" i="76"/>
  <c r="Q11" i="76" s="1"/>
  <c r="I12" i="44" s="1"/>
  <c r="M12" i="44" s="1"/>
  <c r="O30" i="76"/>
  <c r="Q30" i="76" s="1"/>
  <c r="I31" i="44" s="1"/>
  <c r="M31" i="44" s="1"/>
  <c r="O26" i="76"/>
  <c r="Q26" i="76" s="1"/>
  <c r="I27" i="44" s="1"/>
  <c r="M27" i="44" s="1"/>
  <c r="O22" i="76"/>
  <c r="Q22" i="76" s="1"/>
  <c r="I23" i="44" s="1"/>
  <c r="M23" i="44" s="1"/>
  <c r="O18" i="76"/>
  <c r="O14" i="76"/>
  <c r="O10" i="76"/>
  <c r="O33" i="76"/>
  <c r="Q33" i="76" s="1"/>
  <c r="I34" i="44" s="1"/>
  <c r="M34" i="44" s="1"/>
  <c r="O29" i="76"/>
  <c r="Q29" i="76" s="1"/>
  <c r="I30" i="44" s="1"/>
  <c r="M30" i="44" s="1"/>
  <c r="O25" i="76"/>
  <c r="Q25" i="76" s="1"/>
  <c r="I26" i="44" s="1"/>
  <c r="M26" i="44" s="1"/>
  <c r="O21" i="76"/>
  <c r="O17" i="76"/>
  <c r="O13" i="76"/>
  <c r="O9" i="76"/>
  <c r="K30" i="76"/>
  <c r="M30" i="76" s="1"/>
  <c r="I31" i="45" s="1"/>
  <c r="M31" i="45" s="1"/>
  <c r="K26" i="76"/>
  <c r="M26" i="76" s="1"/>
  <c r="I27" i="45" s="1"/>
  <c r="M27" i="45" s="1"/>
  <c r="K22" i="76"/>
  <c r="M22" i="76" s="1"/>
  <c r="I23" i="45" s="1"/>
  <c r="M23" i="45" s="1"/>
  <c r="K18" i="76"/>
  <c r="K14" i="76"/>
  <c r="K10" i="76"/>
  <c r="K33" i="76"/>
  <c r="M33" i="76" s="1"/>
  <c r="I34" i="45" s="1"/>
  <c r="M34" i="45" s="1"/>
  <c r="K29" i="76"/>
  <c r="M29" i="76" s="1"/>
  <c r="I30" i="45" s="1"/>
  <c r="M30" i="45" s="1"/>
  <c r="K25" i="76"/>
  <c r="M25" i="76" s="1"/>
  <c r="I26" i="45" s="1"/>
  <c r="M26" i="45" s="1"/>
  <c r="K21" i="76"/>
  <c r="K17" i="76"/>
  <c r="K13" i="76"/>
  <c r="K9" i="76"/>
  <c r="K32" i="76"/>
  <c r="M32" i="76" s="1"/>
  <c r="I33" i="45" s="1"/>
  <c r="M33" i="45" s="1"/>
  <c r="K28" i="76"/>
  <c r="M28" i="76" s="1"/>
  <c r="I29" i="45" s="1"/>
  <c r="M29" i="45" s="1"/>
  <c r="K24" i="76"/>
  <c r="M24" i="76" s="1"/>
  <c r="I25" i="45" s="1"/>
  <c r="M25" i="45" s="1"/>
  <c r="K20" i="76"/>
  <c r="K16" i="76"/>
  <c r="K12" i="76"/>
  <c r="K8" i="76"/>
  <c r="M8" i="76" s="1"/>
  <c r="I9" i="45" s="1"/>
  <c r="K31" i="76"/>
  <c r="M31" i="76" s="1"/>
  <c r="I32" i="45" s="1"/>
  <c r="M32" i="45" s="1"/>
  <c r="K27" i="76"/>
  <c r="M27" i="76" s="1"/>
  <c r="I28" i="45" s="1"/>
  <c r="M28" i="45" s="1"/>
  <c r="K23" i="76"/>
  <c r="M23" i="76" s="1"/>
  <c r="I24" i="45" s="1"/>
  <c r="M24" i="45" s="1"/>
  <c r="K19" i="76"/>
  <c r="K15" i="76"/>
  <c r="K11" i="76"/>
  <c r="M11" i="76" s="1"/>
  <c r="I12" i="45" s="1"/>
  <c r="M12" i="45" s="1"/>
  <c r="BW30" i="76"/>
  <c r="BY30" i="76" s="1"/>
  <c r="I31" i="30" s="1"/>
  <c r="M31" i="30" s="1"/>
  <c r="BW26" i="76"/>
  <c r="BY26" i="76" s="1"/>
  <c r="I27" i="30" s="1"/>
  <c r="M27" i="30" s="1"/>
  <c r="BW22" i="76"/>
  <c r="BY22" i="76" s="1"/>
  <c r="I23" i="30" s="1"/>
  <c r="M23" i="30" s="1"/>
  <c r="BW18" i="76"/>
  <c r="BW14" i="76"/>
  <c r="BW10" i="76"/>
  <c r="BW33" i="76"/>
  <c r="BY33" i="76" s="1"/>
  <c r="I34" i="30" s="1"/>
  <c r="M34" i="30" s="1"/>
  <c r="BW29" i="76"/>
  <c r="BY29" i="76" s="1"/>
  <c r="I30" i="30" s="1"/>
  <c r="M30" i="30" s="1"/>
  <c r="BW25" i="76"/>
  <c r="BY25" i="76" s="1"/>
  <c r="I26" i="30" s="1"/>
  <c r="M26" i="30" s="1"/>
  <c r="BW21" i="76"/>
  <c r="BW17" i="76"/>
  <c r="BW13" i="76"/>
  <c r="BW9" i="76"/>
  <c r="BW32" i="76"/>
  <c r="BY32" i="76" s="1"/>
  <c r="I33" i="30" s="1"/>
  <c r="M33" i="30" s="1"/>
  <c r="BW28" i="76"/>
  <c r="BY28" i="76" s="1"/>
  <c r="I29" i="30" s="1"/>
  <c r="M29" i="30" s="1"/>
  <c r="BW24" i="76"/>
  <c r="BY24" i="76" s="1"/>
  <c r="I25" i="30" s="1"/>
  <c r="M25" i="30" s="1"/>
  <c r="BW20" i="76"/>
  <c r="BW16" i="76"/>
  <c r="BW12" i="76"/>
  <c r="BW8" i="76"/>
  <c r="BY8" i="76" s="1"/>
  <c r="I9" i="30" s="1"/>
  <c r="BW31" i="76"/>
  <c r="BY31" i="76" s="1"/>
  <c r="I32" i="30" s="1"/>
  <c r="M32" i="30" s="1"/>
  <c r="BW27" i="76"/>
  <c r="BY27" i="76" s="1"/>
  <c r="I28" i="30" s="1"/>
  <c r="M28" i="30" s="1"/>
  <c r="BW23" i="76"/>
  <c r="BY23" i="76" s="1"/>
  <c r="I24" i="30" s="1"/>
  <c r="M24" i="30" s="1"/>
  <c r="BW19" i="76"/>
  <c r="BW15" i="76"/>
  <c r="BW11" i="76"/>
  <c r="BY11" i="76" s="1"/>
  <c r="I12" i="30" s="1"/>
  <c r="M12" i="30" s="1"/>
  <c r="BC32" i="76"/>
  <c r="BE32" i="76" s="1"/>
  <c r="I33" i="34" s="1"/>
  <c r="M33" i="34" s="1"/>
  <c r="BC28" i="76"/>
  <c r="BE28" i="76" s="1"/>
  <c r="I29" i="34" s="1"/>
  <c r="M29" i="34" s="1"/>
  <c r="BC24" i="76"/>
  <c r="BE24" i="76" s="1"/>
  <c r="I25" i="34" s="1"/>
  <c r="M25" i="34" s="1"/>
  <c r="BC20" i="76"/>
  <c r="BC16" i="76"/>
  <c r="BC12" i="76"/>
  <c r="BC8" i="76"/>
  <c r="BE8" i="76" s="1"/>
  <c r="I9" i="34" s="1"/>
  <c r="BC31" i="76"/>
  <c r="BE31" i="76" s="1"/>
  <c r="I32" i="34" s="1"/>
  <c r="M32" i="34" s="1"/>
  <c r="BC27" i="76"/>
  <c r="BE27" i="76" s="1"/>
  <c r="I28" i="34" s="1"/>
  <c r="M28" i="34" s="1"/>
  <c r="BC23" i="76"/>
  <c r="BE23" i="76" s="1"/>
  <c r="I24" i="34" s="1"/>
  <c r="M24" i="34" s="1"/>
  <c r="BC19" i="76"/>
  <c r="BC15" i="76"/>
  <c r="BC11" i="76"/>
  <c r="BE11" i="76" s="1"/>
  <c r="I12" i="34" s="1"/>
  <c r="M12" i="34" s="1"/>
  <c r="BC30" i="76"/>
  <c r="BE30" i="76" s="1"/>
  <c r="I31" i="34" s="1"/>
  <c r="M31" i="34" s="1"/>
  <c r="BC26" i="76"/>
  <c r="BE26" i="76" s="1"/>
  <c r="I27" i="34" s="1"/>
  <c r="M27" i="34" s="1"/>
  <c r="BC22" i="76"/>
  <c r="BE22" i="76" s="1"/>
  <c r="I23" i="34" s="1"/>
  <c r="M23" i="34" s="1"/>
  <c r="BC18" i="76"/>
  <c r="BC14" i="76"/>
  <c r="BC10" i="76"/>
  <c r="BC33" i="76"/>
  <c r="BE33" i="76" s="1"/>
  <c r="I34" i="34" s="1"/>
  <c r="M34" i="34" s="1"/>
  <c r="BC29" i="76"/>
  <c r="BE29" i="76" s="1"/>
  <c r="I30" i="34" s="1"/>
  <c r="M30" i="34" s="1"/>
  <c r="BC25" i="76"/>
  <c r="BE25" i="76" s="1"/>
  <c r="I26" i="34" s="1"/>
  <c r="M26" i="34" s="1"/>
  <c r="BC21" i="76"/>
  <c r="BC17" i="76"/>
  <c r="BC13" i="76"/>
  <c r="BC9" i="76"/>
  <c r="AY30" i="76"/>
  <c r="BA30" i="76" s="1"/>
  <c r="I31" i="35" s="1"/>
  <c r="M31" i="35" s="1"/>
  <c r="AY26" i="76"/>
  <c r="BA26" i="76" s="1"/>
  <c r="I27" i="35" s="1"/>
  <c r="M27" i="35" s="1"/>
  <c r="AY22" i="76"/>
  <c r="BA22" i="76" s="1"/>
  <c r="I23" i="35" s="1"/>
  <c r="M23" i="35" s="1"/>
  <c r="AY18" i="76"/>
  <c r="AY14" i="76"/>
  <c r="AY10" i="76"/>
  <c r="AY33" i="76"/>
  <c r="BA33" i="76" s="1"/>
  <c r="I34" i="35" s="1"/>
  <c r="M34" i="35" s="1"/>
  <c r="AY29" i="76"/>
  <c r="BA29" i="76" s="1"/>
  <c r="I30" i="35" s="1"/>
  <c r="M30" i="35" s="1"/>
  <c r="AY25" i="76"/>
  <c r="BA25" i="76" s="1"/>
  <c r="I26" i="35" s="1"/>
  <c r="M26" i="35" s="1"/>
  <c r="AY21" i="76"/>
  <c r="AY17" i="76"/>
  <c r="AY13" i="76"/>
  <c r="AY9" i="76"/>
  <c r="AY32" i="76"/>
  <c r="BA32" i="76" s="1"/>
  <c r="I33" i="35" s="1"/>
  <c r="M33" i="35" s="1"/>
  <c r="AY28" i="76"/>
  <c r="BA28" i="76" s="1"/>
  <c r="I29" i="35" s="1"/>
  <c r="M29" i="35" s="1"/>
  <c r="AY24" i="76"/>
  <c r="BA24" i="76" s="1"/>
  <c r="I25" i="35" s="1"/>
  <c r="M25" i="35" s="1"/>
  <c r="AY20" i="76"/>
  <c r="AY16" i="76"/>
  <c r="AY12" i="76"/>
  <c r="AY8" i="76"/>
  <c r="BA8" i="76" s="1"/>
  <c r="I9" i="35" s="1"/>
  <c r="AY31" i="76"/>
  <c r="BA31" i="76" s="1"/>
  <c r="I32" i="35" s="1"/>
  <c r="M32" i="35" s="1"/>
  <c r="AY27" i="76"/>
  <c r="BA27" i="76" s="1"/>
  <c r="I28" i="35" s="1"/>
  <c r="M28" i="35" s="1"/>
  <c r="AY23" i="76"/>
  <c r="BA23" i="76" s="1"/>
  <c r="I24" i="35" s="1"/>
  <c r="M24" i="35" s="1"/>
  <c r="AY19" i="76"/>
  <c r="AY15" i="76"/>
  <c r="AY11" i="76"/>
  <c r="BA11" i="76" s="1"/>
  <c r="I12" i="35" s="1"/>
  <c r="M12" i="35" s="1"/>
  <c r="W14" i="90"/>
  <c r="BG14" i="90" s="1"/>
  <c r="AW9" i="81"/>
  <c r="AY9" i="81" s="1"/>
  <c r="AO9" i="81"/>
  <c r="AE33" i="75"/>
  <c r="AG33" i="75" s="1"/>
  <c r="E32" i="73" s="1"/>
  <c r="AE29" i="75"/>
  <c r="AG29" i="75" s="1"/>
  <c r="E29" i="73" s="1"/>
  <c r="AE25" i="75"/>
  <c r="AG25" i="75" s="1"/>
  <c r="E25" i="73" s="1"/>
  <c r="AE21" i="75"/>
  <c r="AE17" i="75"/>
  <c r="AE31" i="75"/>
  <c r="AG31" i="75" s="1"/>
  <c r="E31" i="73" s="1"/>
  <c r="AE27" i="75"/>
  <c r="AG27" i="75" s="1"/>
  <c r="E27" i="73" s="1"/>
  <c r="AE30" i="75"/>
  <c r="AG30" i="75" s="1"/>
  <c r="E30" i="73" s="1"/>
  <c r="AE14" i="75"/>
  <c r="AE10" i="75"/>
  <c r="AE32" i="75"/>
  <c r="AG32" i="75" s="1"/>
  <c r="E33" i="73" s="1"/>
  <c r="AE24" i="75"/>
  <c r="AG24" i="75" s="1"/>
  <c r="E24" i="73" s="1"/>
  <c r="AE23" i="75"/>
  <c r="AG23" i="75" s="1"/>
  <c r="E23" i="73" s="1"/>
  <c r="AE22" i="75"/>
  <c r="AG22" i="75" s="1"/>
  <c r="E22" i="73" s="1"/>
  <c r="AE11" i="75"/>
  <c r="AG11" i="75" s="1"/>
  <c r="E11" i="73" s="1"/>
  <c r="AE26" i="75"/>
  <c r="AG26" i="75" s="1"/>
  <c r="E26" i="73" s="1"/>
  <c r="AE20" i="75"/>
  <c r="AE19" i="75"/>
  <c r="AE18" i="75"/>
  <c r="AE12" i="75"/>
  <c r="AE8" i="75"/>
  <c r="AG8" i="75" s="1"/>
  <c r="E8" i="73" s="1"/>
  <c r="AE28" i="75"/>
  <c r="AG28" i="75" s="1"/>
  <c r="E28" i="73" s="1"/>
  <c r="AE16" i="75"/>
  <c r="AE15" i="75"/>
  <c r="AE13" i="75"/>
  <c r="AE9" i="75"/>
  <c r="M42" i="97"/>
  <c r="W42" i="97" s="1"/>
  <c r="E77" i="96" s="1"/>
  <c r="O33" i="75"/>
  <c r="Q33" i="75" s="1"/>
  <c r="I64" i="25" s="1"/>
  <c r="M64" i="25" s="1"/>
  <c r="S64" i="25" s="1"/>
  <c r="O29" i="75"/>
  <c r="Q29" i="75" s="1"/>
  <c r="I79" i="25" s="1"/>
  <c r="M79" i="25" s="1"/>
  <c r="S79" i="25" s="1"/>
  <c r="O25" i="75"/>
  <c r="Q25" i="75" s="1"/>
  <c r="I67" i="25" s="1"/>
  <c r="M67" i="25" s="1"/>
  <c r="S67" i="25" s="1"/>
  <c r="O21" i="75"/>
  <c r="O17" i="75"/>
  <c r="O31" i="75"/>
  <c r="Q31" i="75" s="1"/>
  <c r="I85" i="25" s="1"/>
  <c r="M85" i="25" s="1"/>
  <c r="S85" i="25" s="1"/>
  <c r="O27" i="75"/>
  <c r="Q27" i="75" s="1"/>
  <c r="I73" i="25" s="1"/>
  <c r="M73" i="25" s="1"/>
  <c r="S73" i="25" s="1"/>
  <c r="O30" i="75"/>
  <c r="Q30" i="75" s="1"/>
  <c r="I82" i="25" s="1"/>
  <c r="M82" i="25" s="1"/>
  <c r="S82" i="25" s="1"/>
  <c r="O20" i="75"/>
  <c r="O19" i="75"/>
  <c r="O18" i="75"/>
  <c r="O14" i="75"/>
  <c r="O10" i="75"/>
  <c r="O32" i="75"/>
  <c r="Q32" i="75" s="1"/>
  <c r="I88" i="25" s="1"/>
  <c r="M88" i="25" s="1"/>
  <c r="S88" i="25" s="1"/>
  <c r="O24" i="75"/>
  <c r="Q24" i="75" s="1"/>
  <c r="I61" i="25" s="1"/>
  <c r="M61" i="25" s="1"/>
  <c r="S61" i="25" s="1"/>
  <c r="O16" i="75"/>
  <c r="O15" i="75"/>
  <c r="O11" i="75"/>
  <c r="Q11" i="75" s="1"/>
  <c r="I22" i="25" s="1"/>
  <c r="M22" i="25" s="1"/>
  <c r="O26" i="75"/>
  <c r="Q26" i="75" s="1"/>
  <c r="I70" i="25" s="1"/>
  <c r="M70" i="25" s="1"/>
  <c r="S70" i="25" s="1"/>
  <c r="O12" i="75"/>
  <c r="O8" i="75"/>
  <c r="Q8" i="75" s="1"/>
  <c r="I13" i="25" s="1"/>
  <c r="M13" i="25" s="1"/>
  <c r="S13" i="25" s="1"/>
  <c r="O28" i="75"/>
  <c r="Q28" i="75" s="1"/>
  <c r="I76" i="25" s="1"/>
  <c r="M76" i="25" s="1"/>
  <c r="S76" i="25" s="1"/>
  <c r="O23" i="75"/>
  <c r="Q23" i="75" s="1"/>
  <c r="I58" i="25" s="1"/>
  <c r="M58" i="25" s="1"/>
  <c r="S58" i="25" s="1"/>
  <c r="O22" i="75"/>
  <c r="Q22" i="75" s="1"/>
  <c r="I55" i="25" s="1"/>
  <c r="M55" i="25" s="1"/>
  <c r="S55" i="25" s="1"/>
  <c r="O13" i="75"/>
  <c r="O9" i="75"/>
  <c r="M40" i="97"/>
  <c r="W40" i="97" s="1"/>
  <c r="I22" i="24" s="1"/>
  <c r="M22" i="24" s="1"/>
  <c r="S22" i="24" s="1"/>
  <c r="AA31" i="75"/>
  <c r="AC31" i="75" s="1"/>
  <c r="AA27" i="75"/>
  <c r="AC27" i="75" s="1"/>
  <c r="AA23" i="75"/>
  <c r="AC23" i="75" s="1"/>
  <c r="AA19" i="75"/>
  <c r="AA15" i="75"/>
  <c r="AA33" i="75"/>
  <c r="AC33" i="75" s="1"/>
  <c r="AA29" i="75"/>
  <c r="AC29" i="75" s="1"/>
  <c r="AA25" i="75"/>
  <c r="AC25" i="75" s="1"/>
  <c r="AA28" i="75"/>
  <c r="AC28" i="75" s="1"/>
  <c r="AA18" i="75"/>
  <c r="AA17" i="75"/>
  <c r="AA16" i="75"/>
  <c r="AA12" i="75"/>
  <c r="AA8" i="75"/>
  <c r="AC8" i="75" s="1"/>
  <c r="AA30" i="75"/>
  <c r="AC30" i="75" s="1"/>
  <c r="AA13" i="75"/>
  <c r="AA9" i="75"/>
  <c r="AA32" i="75"/>
  <c r="AC32" i="75" s="1"/>
  <c r="AA24" i="75"/>
  <c r="AC24" i="75" s="1"/>
  <c r="AA14" i="75"/>
  <c r="AA10" i="75"/>
  <c r="AA26" i="75"/>
  <c r="AC26" i="75" s="1"/>
  <c r="AA22" i="75"/>
  <c r="AC22" i="75" s="1"/>
  <c r="AA21" i="75"/>
  <c r="AA20" i="75"/>
  <c r="AA11" i="75"/>
  <c r="AC11" i="75" s="1"/>
  <c r="W9" i="90"/>
  <c r="DQ15" i="81"/>
  <c r="DS15" i="81" s="1"/>
  <c r="DI15" i="81"/>
  <c r="BG10" i="92"/>
  <c r="DQ11" i="81"/>
  <c r="DS11" i="81" s="1"/>
  <c r="DI11" i="81"/>
  <c r="BC23" i="92"/>
  <c r="AQ17" i="90"/>
  <c r="AO15" i="83"/>
  <c r="AQ15" i="83" s="1"/>
  <c r="AK15" i="83"/>
  <c r="G20" i="87"/>
  <c r="I20" i="87" s="1"/>
  <c r="AY20" i="3" s="1"/>
  <c r="G800" i="1" s="1"/>
  <c r="W20" i="92"/>
  <c r="BG20" i="92" s="1"/>
  <c r="AG9" i="92"/>
  <c r="AG18" i="90"/>
  <c r="DQ10" i="82"/>
  <c r="DS10" i="82" s="1"/>
  <c r="DI10" i="82"/>
  <c r="BO13" i="85"/>
  <c r="BI13" i="79"/>
  <c r="M41" i="103"/>
  <c r="M40" i="103"/>
  <c r="W18" i="90"/>
  <c r="AG21" i="91"/>
  <c r="AG13" i="89"/>
  <c r="G96" i="114"/>
  <c r="I26" i="22" s="1"/>
  <c r="M26" i="22" s="1"/>
  <c r="S26" i="22" s="1"/>
  <c r="W17" i="90"/>
  <c r="BG17" i="90" s="1"/>
  <c r="AQ16" i="88"/>
  <c r="BU11" i="81"/>
  <c r="BW11" i="81" s="1"/>
  <c r="BM11" i="81"/>
  <c r="I49" i="98"/>
  <c r="M10" i="79"/>
  <c r="W10" i="84"/>
  <c r="O10" i="79" s="1"/>
  <c r="S10" i="79" s="1"/>
  <c r="U10" i="79" s="1"/>
  <c r="Q78" i="52"/>
  <c r="Q79" i="52" s="1"/>
  <c r="M8" i="55"/>
  <c r="CA73" i="52"/>
  <c r="CG73" i="52" s="1"/>
  <c r="BU20" i="82"/>
  <c r="BW20" i="82" s="1"/>
  <c r="BM20" i="82"/>
  <c r="BI8" i="83"/>
  <c r="BK8" i="83" s="1"/>
  <c r="BE8" i="83"/>
  <c r="AQ21" i="90"/>
  <c r="W42" i="37"/>
  <c r="Y42" i="37" s="1"/>
  <c r="AU42" i="32"/>
  <c r="AE42" i="32"/>
  <c r="BA42" i="32"/>
  <c r="AK42" i="32"/>
  <c r="Q42" i="32"/>
  <c r="W42" i="36"/>
  <c r="AW79" i="52"/>
  <c r="AU40" i="30"/>
  <c r="AE40" i="30"/>
  <c r="Q40" i="30"/>
  <c r="BA40" i="30"/>
  <c r="AK40" i="30"/>
  <c r="S40" i="30"/>
  <c r="Q40" i="42"/>
  <c r="S40" i="42"/>
  <c r="E8" i="79"/>
  <c r="I32" i="18"/>
  <c r="M32" i="18" s="1"/>
  <c r="K58" i="96"/>
  <c r="I32" i="17" s="1"/>
  <c r="M32" i="17" s="1"/>
  <c r="AW10" i="79"/>
  <c r="BK10" i="84"/>
  <c r="AY10" i="79" s="1"/>
  <c r="BC10" i="79" s="1"/>
  <c r="BE10" i="79" s="1"/>
  <c r="BC22" i="90"/>
  <c r="BC23" i="90" s="1"/>
  <c r="W8" i="44"/>
  <c r="Q22" i="54"/>
  <c r="Y22" i="54" s="1"/>
  <c r="AG19" i="88"/>
  <c r="AO15" i="84"/>
  <c r="AG15" i="84"/>
  <c r="AG18" i="89"/>
  <c r="BG18" i="89" s="1"/>
  <c r="AW14" i="82"/>
  <c r="AY14" i="82" s="1"/>
  <c r="AO14" i="82"/>
  <c r="CC12" i="84"/>
  <c r="BU12" i="84"/>
  <c r="BG12" i="79" s="1"/>
  <c r="BK12" i="79" s="1"/>
  <c r="BM12" i="79" s="1"/>
  <c r="CS8" i="82"/>
  <c r="CU8" i="82" s="1"/>
  <c r="CK8" i="82"/>
  <c r="I71" i="98"/>
  <c r="I74" i="98"/>
  <c r="BU22" i="81"/>
  <c r="BW22" i="81" s="1"/>
  <c r="BM22" i="81"/>
  <c r="W78" i="52"/>
  <c r="W79" i="52" s="1"/>
  <c r="E11" i="79"/>
  <c r="AQ34" i="37"/>
  <c r="AS34" i="37" s="1"/>
  <c r="AQ26" i="37"/>
  <c r="AS26" i="37" s="1"/>
  <c r="AQ22" i="37"/>
  <c r="AS22" i="37" s="1"/>
  <c r="AQ23" i="37"/>
  <c r="AS23" i="37" s="1"/>
  <c r="AQ24" i="37"/>
  <c r="AS24" i="37" s="1"/>
  <c r="AQ8" i="37"/>
  <c r="AS8" i="37" s="1"/>
  <c r="CS19" i="83"/>
  <c r="CW19" i="83"/>
  <c r="CY19" i="83" s="1"/>
  <c r="AW16" i="81"/>
  <c r="AY16" i="81" s="1"/>
  <c r="AO16" i="81"/>
  <c r="CS9" i="81"/>
  <c r="CU9" i="81" s="1"/>
  <c r="CK9" i="81"/>
  <c r="AY23" i="90"/>
  <c r="S12" i="23"/>
  <c r="S21" i="23"/>
  <c r="AG14" i="88"/>
  <c r="BG14" i="88" s="1"/>
  <c r="S8" i="31"/>
  <c r="AO18" i="84"/>
  <c r="AG18" i="84"/>
  <c r="Y23" i="81"/>
  <c r="AA23" i="81" s="1"/>
  <c r="Q23" i="81"/>
  <c r="CO23" i="82"/>
  <c r="CG23" i="82"/>
  <c r="CW22" i="84"/>
  <c r="CO22" i="84"/>
  <c r="AA17" i="79"/>
  <c r="AC17" i="79" s="1"/>
  <c r="I69" i="98"/>
  <c r="Q42" i="33"/>
  <c r="S43" i="38"/>
  <c r="AG9" i="88"/>
  <c r="BG9" i="88" s="1"/>
  <c r="M79" i="52"/>
  <c r="O79" i="52"/>
  <c r="S40" i="41"/>
  <c r="Q40" i="41"/>
  <c r="S40" i="33"/>
  <c r="Q40" i="33"/>
  <c r="BU12" i="81"/>
  <c r="BW12" i="81" s="1"/>
  <c r="BM12" i="81"/>
  <c r="K33" i="96"/>
  <c r="I9" i="53" s="1"/>
  <c r="I33" i="96"/>
  <c r="I9" i="55" s="1"/>
  <c r="M9" i="55" s="1"/>
  <c r="AG19" i="89"/>
  <c r="BG19" i="89" s="1"/>
  <c r="CS17" i="83"/>
  <c r="CW17" i="83"/>
  <c r="CY17" i="83" s="1"/>
  <c r="W16" i="89"/>
  <c r="CS19" i="82"/>
  <c r="CU19" i="82" s="1"/>
  <c r="CK19" i="82"/>
  <c r="CC15" i="84"/>
  <c r="BU15" i="84"/>
  <c r="AO96" i="52"/>
  <c r="BY96" i="52"/>
  <c r="CC96" i="52" s="1"/>
  <c r="AO17" i="52"/>
  <c r="BY17" i="52"/>
  <c r="CC17" i="52" s="1"/>
  <c r="AG9" i="90"/>
  <c r="AQ78" i="52"/>
  <c r="AQ79" i="52" s="1"/>
  <c r="K38" i="96"/>
  <c r="I14" i="53" s="1"/>
  <c r="M14" i="53" s="1"/>
  <c r="Q14" i="53" s="1"/>
  <c r="W14" i="53" s="1"/>
  <c r="W10" i="90"/>
  <c r="BG10" i="90" s="1"/>
  <c r="AQ16" i="79"/>
  <c r="AY16" i="85"/>
  <c r="AI15" i="56"/>
  <c r="AM15" i="56"/>
  <c r="AS15" i="56" s="1"/>
  <c r="AC15" i="56"/>
  <c r="Q15" i="56"/>
  <c r="W15" i="56" s="1"/>
  <c r="AI12" i="56"/>
  <c r="AM12" i="56"/>
  <c r="AS12" i="56" s="1"/>
  <c r="AC12" i="56"/>
  <c r="Q12" i="56"/>
  <c r="W12" i="56" s="1"/>
  <c r="BY20" i="83"/>
  <c r="CC20" i="83"/>
  <c r="CE20" i="83" s="1"/>
  <c r="AC23" i="88"/>
  <c r="AG8" i="88"/>
  <c r="BY8" i="88"/>
  <c r="AU16" i="77"/>
  <c r="AW16" i="77" s="1"/>
  <c r="I25" i="13" s="1"/>
  <c r="M25" i="13" s="1"/>
  <c r="AU12" i="77"/>
  <c r="AW12" i="77" s="1"/>
  <c r="I21" i="13" s="1"/>
  <c r="M21" i="13" s="1"/>
  <c r="AU17" i="77"/>
  <c r="AW17" i="77" s="1"/>
  <c r="I26" i="13" s="1"/>
  <c r="M26" i="13" s="1"/>
  <c r="AU13" i="77"/>
  <c r="AW13" i="77" s="1"/>
  <c r="I22" i="13" s="1"/>
  <c r="M22" i="13" s="1"/>
  <c r="AU14" i="77"/>
  <c r="AW14" i="77" s="1"/>
  <c r="I23" i="13" s="1"/>
  <c r="M23" i="13" s="1"/>
  <c r="AU10" i="77"/>
  <c r="AW10" i="77" s="1"/>
  <c r="I19" i="13" s="1"/>
  <c r="M19" i="13" s="1"/>
  <c r="AU15" i="77"/>
  <c r="AW15" i="77" s="1"/>
  <c r="I24" i="13" s="1"/>
  <c r="M24" i="13" s="1"/>
  <c r="AU11" i="77"/>
  <c r="AW11" i="77" s="1"/>
  <c r="I20" i="13" s="1"/>
  <c r="M20" i="13" s="1"/>
  <c r="W16" i="77"/>
  <c r="Y16" i="77" s="1"/>
  <c r="E17" i="75" s="1"/>
  <c r="W12" i="77"/>
  <c r="Y12" i="77" s="1"/>
  <c r="E13" i="75" s="1"/>
  <c r="W17" i="77"/>
  <c r="Y17" i="77" s="1"/>
  <c r="E18" i="75" s="1"/>
  <c r="W13" i="77"/>
  <c r="Y13" i="77" s="1"/>
  <c r="E14" i="75" s="1"/>
  <c r="W14" i="77"/>
  <c r="Y14" i="77" s="1"/>
  <c r="E15" i="75" s="1"/>
  <c r="W10" i="77"/>
  <c r="Y10" i="77" s="1"/>
  <c r="E10" i="75" s="1"/>
  <c r="W15" i="77"/>
  <c r="Y15" i="77" s="1"/>
  <c r="E16" i="75" s="1"/>
  <c r="W11" i="77"/>
  <c r="Y11" i="77" s="1"/>
  <c r="E12" i="75" s="1"/>
  <c r="AA14" i="77"/>
  <c r="AC14" i="77" s="1"/>
  <c r="I23" i="18" s="1"/>
  <c r="M23" i="18" s="1"/>
  <c r="AA10" i="77"/>
  <c r="AC10" i="77" s="1"/>
  <c r="I19" i="18" s="1"/>
  <c r="M19" i="18" s="1"/>
  <c r="AA15" i="77"/>
  <c r="AC15" i="77" s="1"/>
  <c r="I24" i="18" s="1"/>
  <c r="M24" i="18" s="1"/>
  <c r="AA11" i="77"/>
  <c r="AC11" i="77" s="1"/>
  <c r="I20" i="18" s="1"/>
  <c r="M20" i="18" s="1"/>
  <c r="AA16" i="77"/>
  <c r="AC16" i="77" s="1"/>
  <c r="I25" i="18" s="1"/>
  <c r="M25" i="18" s="1"/>
  <c r="AA12" i="77"/>
  <c r="AC12" i="77" s="1"/>
  <c r="I21" i="18" s="1"/>
  <c r="M21" i="18" s="1"/>
  <c r="AA17" i="77"/>
  <c r="AC17" i="77" s="1"/>
  <c r="I26" i="18" s="1"/>
  <c r="M26" i="18" s="1"/>
  <c r="AA13" i="77"/>
  <c r="AC13" i="77" s="1"/>
  <c r="I22" i="18" s="1"/>
  <c r="M22" i="18" s="1"/>
  <c r="AG11" i="90"/>
  <c r="BI13" i="84"/>
  <c r="BA13" i="84"/>
  <c r="S40" i="45"/>
  <c r="Q40" i="45"/>
  <c r="AQ20" i="90"/>
  <c r="K21" i="90"/>
  <c r="K17" i="90"/>
  <c r="K13" i="90"/>
  <c r="K9" i="90"/>
  <c r="K22" i="90"/>
  <c r="K18" i="90"/>
  <c r="K14" i="90"/>
  <c r="K10" i="90"/>
  <c r="K19" i="90"/>
  <c r="K15" i="90"/>
  <c r="K11" i="90"/>
  <c r="K23" i="90"/>
  <c r="K20" i="90"/>
  <c r="K16" i="90"/>
  <c r="K12" i="90"/>
  <c r="K8" i="90"/>
  <c r="W13" i="90"/>
  <c r="BG13" i="90" s="1"/>
  <c r="AQ12" i="91"/>
  <c r="AW18" i="81"/>
  <c r="AY18" i="81" s="1"/>
  <c r="AO18" i="81"/>
  <c r="BE23" i="84"/>
  <c r="AW23" i="84"/>
  <c r="AO16" i="79"/>
  <c r="DQ22" i="81"/>
  <c r="DS22" i="81" s="1"/>
  <c r="DI22" i="81"/>
  <c r="CS11" i="81"/>
  <c r="CU11" i="81" s="1"/>
  <c r="CK11" i="81"/>
  <c r="W20" i="79"/>
  <c r="AA20" i="79" s="1"/>
  <c r="AC20" i="79" s="1"/>
  <c r="CS23" i="84"/>
  <c r="CK23" i="84"/>
  <c r="AU40" i="39"/>
  <c r="AE40" i="39"/>
  <c r="BA40" i="39"/>
  <c r="AK40" i="39"/>
  <c r="Q40" i="39"/>
  <c r="AU40" i="32"/>
  <c r="AE40" i="32"/>
  <c r="BA40" i="32"/>
  <c r="AK40" i="32"/>
  <c r="Q40" i="32"/>
  <c r="BU8" i="81"/>
  <c r="BW8" i="81" s="1"/>
  <c r="BM8" i="81"/>
  <c r="BE19" i="83"/>
  <c r="BI19" i="83"/>
  <c r="BK19" i="83" s="1"/>
  <c r="I59" i="96"/>
  <c r="I31" i="55" s="1"/>
  <c r="M31" i="55" s="1"/>
  <c r="I33" i="13"/>
  <c r="E34" i="12" s="1"/>
  <c r="M31" i="13"/>
  <c r="M33" i="13" s="1"/>
  <c r="I39" i="96"/>
  <c r="I15" i="55" s="1"/>
  <c r="M15" i="55" s="1"/>
  <c r="G41" i="111"/>
  <c r="E53" i="96" s="1"/>
  <c r="G24" i="77"/>
  <c r="I24" i="77" s="1"/>
  <c r="I17" i="48" s="1"/>
  <c r="M17" i="48" s="1"/>
  <c r="G25" i="77"/>
  <c r="I25" i="77" s="1"/>
  <c r="I18" i="48" s="1"/>
  <c r="M18" i="48" s="1"/>
  <c r="G26" i="77"/>
  <c r="I26" i="77" s="1"/>
  <c r="I19" i="48" s="1"/>
  <c r="M19" i="48" s="1"/>
  <c r="G22" i="77"/>
  <c r="I22" i="77" s="1"/>
  <c r="I15" i="48" s="1"/>
  <c r="G27" i="77"/>
  <c r="I27" i="77" s="1"/>
  <c r="I20" i="48" s="1"/>
  <c r="M20" i="48" s="1"/>
  <c r="G23" i="77"/>
  <c r="I23" i="77" s="1"/>
  <c r="I16" i="48" s="1"/>
  <c r="M16" i="48" s="1"/>
  <c r="I13" i="27"/>
  <c r="M13" i="27" s="1"/>
  <c r="K31" i="74"/>
  <c r="I13" i="26" s="1"/>
  <c r="M13" i="26" s="1"/>
  <c r="I14" i="27"/>
  <c r="M14" i="27" s="1"/>
  <c r="K32" i="74"/>
  <c r="I14" i="26" s="1"/>
  <c r="M14" i="26" s="1"/>
  <c r="AQ13" i="90"/>
  <c r="I37" i="98"/>
  <c r="E82" i="98"/>
  <c r="E81" i="98"/>
  <c r="AO21" i="79"/>
  <c r="CS15" i="81"/>
  <c r="CU15" i="81" s="1"/>
  <c r="CK15" i="81"/>
  <c r="AQ18" i="88"/>
  <c r="AW15" i="82"/>
  <c r="AY15" i="82" s="1"/>
  <c r="AO15" i="82"/>
  <c r="W22" i="54"/>
  <c r="W9" i="54"/>
  <c r="W18" i="54" s="1"/>
  <c r="AO44" i="52"/>
  <c r="BY44" i="52"/>
  <c r="CC44" i="52" s="1"/>
  <c r="BY42" i="52"/>
  <c r="CC42" i="52" s="1"/>
  <c r="AO42" i="52"/>
  <c r="W9" i="52"/>
  <c r="AQ21" i="88"/>
  <c r="W17" i="91"/>
  <c r="AG12" i="88"/>
  <c r="DQ18" i="81"/>
  <c r="DS18" i="81" s="1"/>
  <c r="DI18" i="81"/>
  <c r="DQ10" i="81"/>
  <c r="DS10" i="81" s="1"/>
  <c r="DI10" i="81"/>
  <c r="AQ21" i="31"/>
  <c r="AQ10" i="31"/>
  <c r="AQ12" i="31"/>
  <c r="AQ13" i="31"/>
  <c r="AQ9" i="31"/>
  <c r="AQ12" i="35"/>
  <c r="AQ21" i="35"/>
  <c r="AQ13" i="35"/>
  <c r="AQ9" i="35"/>
  <c r="AQ10" i="35"/>
  <c r="Y32" i="56"/>
  <c r="AW13" i="82"/>
  <c r="AY13" i="82" s="1"/>
  <c r="AO13" i="82"/>
  <c r="BC23" i="88"/>
  <c r="CS22" i="82"/>
  <c r="CU22" i="82" s="1"/>
  <c r="CK22" i="82"/>
  <c r="BG16" i="79"/>
  <c r="BK16" i="79" s="1"/>
  <c r="BM16" i="79" s="1"/>
  <c r="AQ16" i="89"/>
  <c r="AW21" i="81"/>
  <c r="AY21" i="81" s="1"/>
  <c r="AO21" i="81"/>
  <c r="CS13" i="81"/>
  <c r="CU13" i="81" s="1"/>
  <c r="CK13" i="81"/>
  <c r="I67" i="96"/>
  <c r="I37" i="55" s="1"/>
  <c r="M37" i="55" s="1"/>
  <c r="I149" i="11"/>
  <c r="E37" i="103"/>
  <c r="W20" i="90"/>
  <c r="BG20" i="90" s="1"/>
  <c r="AS23" i="82"/>
  <c r="AK23" i="82"/>
  <c r="DQ22" i="82"/>
  <c r="DS22" i="82" s="1"/>
  <c r="DI22" i="82"/>
  <c r="DQ8" i="82"/>
  <c r="DS8" i="82" s="1"/>
  <c r="DI8" i="82"/>
  <c r="CE10" i="84"/>
  <c r="BQ10" i="79" s="1"/>
  <c r="BU10" i="79" s="1"/>
  <c r="BW10" i="79" s="1"/>
  <c r="BO10" i="79"/>
  <c r="Q42" i="46"/>
  <c r="AU42" i="46"/>
  <c r="AE42" i="46"/>
  <c r="BA42" i="46"/>
  <c r="AK42" i="46"/>
  <c r="S42" i="46"/>
  <c r="Q40" i="34"/>
  <c r="AU40" i="34"/>
  <c r="AE40" i="34"/>
  <c r="BA40" i="34"/>
  <c r="AK40" i="34"/>
  <c r="G44" i="104"/>
  <c r="E42" i="97" s="1"/>
  <c r="K42" i="97" s="1"/>
  <c r="E74" i="96" s="1"/>
  <c r="G40" i="104"/>
  <c r="E45" i="97" s="1"/>
  <c r="K45" i="97" s="1"/>
  <c r="I45" i="26" s="1"/>
  <c r="M45" i="26" s="1"/>
  <c r="G36" i="104"/>
  <c r="G32" i="104"/>
  <c r="E38" i="97" s="1"/>
  <c r="K38" i="97" s="1"/>
  <c r="I11" i="24" s="1"/>
  <c r="M11" i="24" s="1"/>
  <c r="S11" i="24" s="1"/>
  <c r="G28" i="104"/>
  <c r="E34" i="97" s="1"/>
  <c r="K34" i="97" s="1"/>
  <c r="I37" i="32" s="1"/>
  <c r="M37" i="32" s="1"/>
  <c r="G24" i="104"/>
  <c r="E30" i="97" s="1"/>
  <c r="K30" i="97" s="1"/>
  <c r="I37" i="36" s="1"/>
  <c r="M37" i="36" s="1"/>
  <c r="G20" i="104"/>
  <c r="E26" i="97" s="1"/>
  <c r="K26" i="97" s="1"/>
  <c r="I37" i="40" s="1"/>
  <c r="M37" i="40" s="1"/>
  <c r="G16" i="104"/>
  <c r="E22" i="97" s="1"/>
  <c r="K22" i="97" s="1"/>
  <c r="I37" i="44" s="1"/>
  <c r="M37" i="44" s="1"/>
  <c r="G12" i="104"/>
  <c r="E18" i="97" s="1"/>
  <c r="K18" i="97" s="1"/>
  <c r="I11" i="51" s="1"/>
  <c r="M11" i="51" s="1"/>
  <c r="G10" i="104"/>
  <c r="G41" i="104"/>
  <c r="E46" i="97" s="1"/>
  <c r="K46" i="97" s="1"/>
  <c r="I141" i="11" s="1"/>
  <c r="G37" i="104"/>
  <c r="G33" i="104"/>
  <c r="E39" i="97" s="1"/>
  <c r="K39" i="97" s="1"/>
  <c r="I11" i="22" s="1"/>
  <c r="M11" i="22" s="1"/>
  <c r="S11" i="22" s="1"/>
  <c r="G29" i="104"/>
  <c r="E35" i="97" s="1"/>
  <c r="K35" i="97" s="1"/>
  <c r="I13" i="51" s="1"/>
  <c r="M13" i="51" s="1"/>
  <c r="G25" i="104"/>
  <c r="E31" i="97" s="1"/>
  <c r="K31" i="97" s="1"/>
  <c r="I37" i="35" s="1"/>
  <c r="M37" i="35" s="1"/>
  <c r="G21" i="104"/>
  <c r="E27" i="97" s="1"/>
  <c r="K27" i="97" s="1"/>
  <c r="I37" i="39" s="1"/>
  <c r="M37" i="39" s="1"/>
  <c r="G17" i="104"/>
  <c r="E23" i="97" s="1"/>
  <c r="K23" i="97" s="1"/>
  <c r="I37" i="43" s="1"/>
  <c r="M37" i="43" s="1"/>
  <c r="G13" i="104"/>
  <c r="E19" i="97" s="1"/>
  <c r="K19" i="97" s="1"/>
  <c r="I11" i="49" s="1"/>
  <c r="M11" i="49" s="1"/>
  <c r="Q11" i="49" s="1"/>
  <c r="W11" i="49" s="1"/>
  <c r="G42" i="104"/>
  <c r="E47" i="97" s="1"/>
  <c r="K47" i="97" s="1"/>
  <c r="I142" i="11" s="1"/>
  <c r="G38" i="104"/>
  <c r="E43" i="97" s="1"/>
  <c r="K43" i="97" s="1"/>
  <c r="I140" i="11" s="1"/>
  <c r="G34" i="104"/>
  <c r="E40" i="97" s="1"/>
  <c r="K40" i="97" s="1"/>
  <c r="I12" i="24" s="1"/>
  <c r="M12" i="24" s="1"/>
  <c r="S12" i="24" s="1"/>
  <c r="G30" i="104"/>
  <c r="E36" i="97" s="1"/>
  <c r="K36" i="97" s="1"/>
  <c r="I37" i="31" s="1"/>
  <c r="M37" i="31" s="1"/>
  <c r="G26" i="104"/>
  <c r="E32" i="97" s="1"/>
  <c r="K32" i="97" s="1"/>
  <c r="I37" i="34" s="1"/>
  <c r="M37" i="34" s="1"/>
  <c r="G22" i="104"/>
  <c r="E28" i="97" s="1"/>
  <c r="K28" i="97" s="1"/>
  <c r="I37" i="38" s="1"/>
  <c r="M37" i="38" s="1"/>
  <c r="G18" i="104"/>
  <c r="E24" i="97" s="1"/>
  <c r="K24" i="97" s="1"/>
  <c r="I37" i="42" s="1"/>
  <c r="M37" i="42" s="1"/>
  <c r="G14" i="104"/>
  <c r="E20" i="97" s="1"/>
  <c r="K20" i="97" s="1"/>
  <c r="I37" i="46" s="1"/>
  <c r="M37" i="46" s="1"/>
  <c r="G11" i="104"/>
  <c r="G9" i="104"/>
  <c r="G43" i="104"/>
  <c r="E48" i="97" s="1"/>
  <c r="K48" i="97" s="1"/>
  <c r="E56" i="96" s="1"/>
  <c r="G39" i="104"/>
  <c r="E44" i="97" s="1"/>
  <c r="K44" i="97" s="1"/>
  <c r="I45" i="27" s="1"/>
  <c r="M45" i="27" s="1"/>
  <c r="G35" i="104"/>
  <c r="E41" i="97" s="1"/>
  <c r="K41" i="97" s="1"/>
  <c r="I12" i="22" s="1"/>
  <c r="M12" i="22" s="1"/>
  <c r="S12" i="22" s="1"/>
  <c r="G31" i="104"/>
  <c r="E37" i="97" s="1"/>
  <c r="K37" i="97" s="1"/>
  <c r="I37" i="30" s="1"/>
  <c r="M37" i="30" s="1"/>
  <c r="G27" i="104"/>
  <c r="E33" i="97" s="1"/>
  <c r="K33" i="97" s="1"/>
  <c r="I37" i="33" s="1"/>
  <c r="M37" i="33" s="1"/>
  <c r="G23" i="104"/>
  <c r="E29" i="97" s="1"/>
  <c r="K29" i="97" s="1"/>
  <c r="I37" i="37" s="1"/>
  <c r="M37" i="37" s="1"/>
  <c r="G19" i="104"/>
  <c r="E25" i="97" s="1"/>
  <c r="K25" i="97" s="1"/>
  <c r="I37" i="41" s="1"/>
  <c r="M37" i="41" s="1"/>
  <c r="G15" i="104"/>
  <c r="E21" i="97" s="1"/>
  <c r="K21" i="97" s="1"/>
  <c r="I37" i="45" s="1"/>
  <c r="M37" i="45" s="1"/>
  <c r="AI28" i="48"/>
  <c r="E21" i="10" s="1"/>
  <c r="AM8" i="48"/>
  <c r="AM28" i="48" s="1"/>
  <c r="E21" i="8" s="1"/>
  <c r="E22" i="8" s="1"/>
  <c r="S63" i="23"/>
  <c r="I11" i="25"/>
  <c r="M11" i="25" s="1"/>
  <c r="S11" i="25" s="1"/>
  <c r="K74" i="74"/>
  <c r="I11" i="23" s="1"/>
  <c r="M11" i="23" s="1"/>
  <c r="S11" i="23" s="1"/>
  <c r="E21" i="79"/>
  <c r="AE32" i="76"/>
  <c r="AG32" i="76" s="1"/>
  <c r="I33" i="40" s="1"/>
  <c r="M33" i="40" s="1"/>
  <c r="AE28" i="76"/>
  <c r="AG28" i="76" s="1"/>
  <c r="I29" i="40" s="1"/>
  <c r="M29" i="40" s="1"/>
  <c r="AE24" i="76"/>
  <c r="AG24" i="76" s="1"/>
  <c r="I25" i="40" s="1"/>
  <c r="M25" i="40" s="1"/>
  <c r="AE20" i="76"/>
  <c r="AE16" i="76"/>
  <c r="AE12" i="76"/>
  <c r="AE8" i="76"/>
  <c r="AG8" i="76" s="1"/>
  <c r="I9" i="40" s="1"/>
  <c r="AE31" i="76"/>
  <c r="AG31" i="76" s="1"/>
  <c r="I32" i="40" s="1"/>
  <c r="M32" i="40" s="1"/>
  <c r="AE27" i="76"/>
  <c r="AG27" i="76" s="1"/>
  <c r="I28" i="40" s="1"/>
  <c r="M28" i="40" s="1"/>
  <c r="AE23" i="76"/>
  <c r="AG23" i="76" s="1"/>
  <c r="I24" i="40" s="1"/>
  <c r="M24" i="40" s="1"/>
  <c r="AE19" i="76"/>
  <c r="AE15" i="76"/>
  <c r="AE11" i="76"/>
  <c r="AG11" i="76" s="1"/>
  <c r="I12" i="40" s="1"/>
  <c r="M12" i="40" s="1"/>
  <c r="AE30" i="76"/>
  <c r="AG30" i="76" s="1"/>
  <c r="I31" i="40" s="1"/>
  <c r="M31" i="40" s="1"/>
  <c r="AE26" i="76"/>
  <c r="AG26" i="76" s="1"/>
  <c r="I27" i="40" s="1"/>
  <c r="M27" i="40" s="1"/>
  <c r="AE22" i="76"/>
  <c r="AG22" i="76" s="1"/>
  <c r="I23" i="40" s="1"/>
  <c r="M23" i="40" s="1"/>
  <c r="AE18" i="76"/>
  <c r="AE14" i="76"/>
  <c r="AE10" i="76"/>
  <c r="AE33" i="76"/>
  <c r="AG33" i="76" s="1"/>
  <c r="I34" i="40" s="1"/>
  <c r="M34" i="40" s="1"/>
  <c r="AE29" i="76"/>
  <c r="AG29" i="76" s="1"/>
  <c r="I30" i="40" s="1"/>
  <c r="M30" i="40" s="1"/>
  <c r="AE25" i="76"/>
  <c r="AG25" i="76" s="1"/>
  <c r="I26" i="40" s="1"/>
  <c r="M26" i="40" s="1"/>
  <c r="AE21" i="76"/>
  <c r="AE17" i="76"/>
  <c r="AE13" i="76"/>
  <c r="AE9" i="76"/>
  <c r="AA30" i="76"/>
  <c r="AC30" i="76" s="1"/>
  <c r="I31" i="41" s="1"/>
  <c r="M31" i="41" s="1"/>
  <c r="AA26" i="76"/>
  <c r="AC26" i="76" s="1"/>
  <c r="I27" i="41" s="1"/>
  <c r="M27" i="41" s="1"/>
  <c r="AA22" i="76"/>
  <c r="AC22" i="76" s="1"/>
  <c r="I23" i="41" s="1"/>
  <c r="M23" i="41" s="1"/>
  <c r="AA18" i="76"/>
  <c r="AA14" i="76"/>
  <c r="AA10" i="76"/>
  <c r="AA33" i="76"/>
  <c r="AC33" i="76" s="1"/>
  <c r="I34" i="41" s="1"/>
  <c r="M34" i="41" s="1"/>
  <c r="AA29" i="76"/>
  <c r="AC29" i="76" s="1"/>
  <c r="I30" i="41" s="1"/>
  <c r="M30" i="41" s="1"/>
  <c r="AA25" i="76"/>
  <c r="AC25" i="76" s="1"/>
  <c r="I26" i="41" s="1"/>
  <c r="M26" i="41" s="1"/>
  <c r="AA21" i="76"/>
  <c r="AA17" i="76"/>
  <c r="AA13" i="76"/>
  <c r="AA9" i="76"/>
  <c r="AA32" i="76"/>
  <c r="AC32" i="76" s="1"/>
  <c r="I33" i="41" s="1"/>
  <c r="M33" i="41" s="1"/>
  <c r="AA28" i="76"/>
  <c r="AC28" i="76" s="1"/>
  <c r="I29" i="41" s="1"/>
  <c r="M29" i="41" s="1"/>
  <c r="AA24" i="76"/>
  <c r="AC24" i="76" s="1"/>
  <c r="I25" i="41" s="1"/>
  <c r="M25" i="41" s="1"/>
  <c r="AA20" i="76"/>
  <c r="AA16" i="76"/>
  <c r="AA12" i="76"/>
  <c r="AA8" i="76"/>
  <c r="AC8" i="76" s="1"/>
  <c r="I9" i="41" s="1"/>
  <c r="AA31" i="76"/>
  <c r="AC31" i="76" s="1"/>
  <c r="I32" i="41" s="1"/>
  <c r="M32" i="41" s="1"/>
  <c r="AA27" i="76"/>
  <c r="AC27" i="76" s="1"/>
  <c r="I28" i="41" s="1"/>
  <c r="M28" i="41" s="1"/>
  <c r="AA23" i="76"/>
  <c r="AC23" i="76" s="1"/>
  <c r="I24" i="41" s="1"/>
  <c r="M24" i="41" s="1"/>
  <c r="AA19" i="76"/>
  <c r="AA15" i="76"/>
  <c r="AA11" i="76"/>
  <c r="AC11" i="76" s="1"/>
  <c r="I12" i="41" s="1"/>
  <c r="M12" i="41" s="1"/>
  <c r="G32" i="76"/>
  <c r="I32" i="76" s="1"/>
  <c r="I33" i="46" s="1"/>
  <c r="M33" i="46" s="1"/>
  <c r="G28" i="76"/>
  <c r="I28" i="76" s="1"/>
  <c r="I29" i="46" s="1"/>
  <c r="M29" i="46" s="1"/>
  <c r="G24" i="76"/>
  <c r="I24" i="76" s="1"/>
  <c r="I25" i="46" s="1"/>
  <c r="M25" i="46" s="1"/>
  <c r="G20" i="76"/>
  <c r="G16" i="76"/>
  <c r="G12" i="76"/>
  <c r="G8" i="76"/>
  <c r="I8" i="76" s="1"/>
  <c r="I9" i="46" s="1"/>
  <c r="G31" i="76"/>
  <c r="I31" i="76" s="1"/>
  <c r="I32" i="46" s="1"/>
  <c r="M32" i="46" s="1"/>
  <c r="G27" i="76"/>
  <c r="I27" i="76" s="1"/>
  <c r="I28" i="46" s="1"/>
  <c r="M28" i="46" s="1"/>
  <c r="G23" i="76"/>
  <c r="I23" i="76" s="1"/>
  <c r="I24" i="46" s="1"/>
  <c r="M24" i="46" s="1"/>
  <c r="G19" i="76"/>
  <c r="G15" i="76"/>
  <c r="G11" i="76"/>
  <c r="I11" i="76" s="1"/>
  <c r="I12" i="46" s="1"/>
  <c r="M12" i="46" s="1"/>
  <c r="G30" i="76"/>
  <c r="I30" i="76" s="1"/>
  <c r="I31" i="46" s="1"/>
  <c r="M31" i="46" s="1"/>
  <c r="G26" i="76"/>
  <c r="I26" i="76" s="1"/>
  <c r="I27" i="46" s="1"/>
  <c r="M27" i="46" s="1"/>
  <c r="G22" i="76"/>
  <c r="I22" i="76" s="1"/>
  <c r="I23" i="46" s="1"/>
  <c r="M23" i="46" s="1"/>
  <c r="G18" i="76"/>
  <c r="G14" i="76"/>
  <c r="G10" i="76"/>
  <c r="G33" i="76"/>
  <c r="I33" i="76" s="1"/>
  <c r="I34" i="46" s="1"/>
  <c r="M34" i="46" s="1"/>
  <c r="G29" i="76"/>
  <c r="I29" i="76" s="1"/>
  <c r="I30" i="46" s="1"/>
  <c r="M30" i="46" s="1"/>
  <c r="G25" i="76"/>
  <c r="I25" i="76" s="1"/>
  <c r="I26" i="46" s="1"/>
  <c r="M26" i="46" s="1"/>
  <c r="G21" i="76"/>
  <c r="G17" i="76"/>
  <c r="G13" i="76"/>
  <c r="G9" i="76"/>
  <c r="BS32" i="76"/>
  <c r="BU32" i="76" s="1"/>
  <c r="I33" i="31" s="1"/>
  <c r="M33" i="31" s="1"/>
  <c r="BS28" i="76"/>
  <c r="BU28" i="76" s="1"/>
  <c r="I29" i="31" s="1"/>
  <c r="M29" i="31" s="1"/>
  <c r="BS24" i="76"/>
  <c r="BU24" i="76" s="1"/>
  <c r="I25" i="31" s="1"/>
  <c r="M25" i="31" s="1"/>
  <c r="BS20" i="76"/>
  <c r="BS16" i="76"/>
  <c r="BS12" i="76"/>
  <c r="BS8" i="76"/>
  <c r="BU8" i="76" s="1"/>
  <c r="I9" i="31" s="1"/>
  <c r="BS31" i="76"/>
  <c r="BU31" i="76" s="1"/>
  <c r="I32" i="31" s="1"/>
  <c r="M32" i="31" s="1"/>
  <c r="BS27" i="76"/>
  <c r="BU27" i="76" s="1"/>
  <c r="I28" i="31" s="1"/>
  <c r="M28" i="31" s="1"/>
  <c r="BS23" i="76"/>
  <c r="BU23" i="76" s="1"/>
  <c r="I24" i="31" s="1"/>
  <c r="M24" i="31" s="1"/>
  <c r="BS19" i="76"/>
  <c r="BS15" i="76"/>
  <c r="BS11" i="76"/>
  <c r="BU11" i="76" s="1"/>
  <c r="I12" i="31" s="1"/>
  <c r="M12" i="31" s="1"/>
  <c r="BS30" i="76"/>
  <c r="BU30" i="76" s="1"/>
  <c r="I31" i="31" s="1"/>
  <c r="M31" i="31" s="1"/>
  <c r="BS26" i="76"/>
  <c r="BU26" i="76" s="1"/>
  <c r="I27" i="31" s="1"/>
  <c r="M27" i="31" s="1"/>
  <c r="BS22" i="76"/>
  <c r="BU22" i="76" s="1"/>
  <c r="I23" i="31" s="1"/>
  <c r="M23" i="31" s="1"/>
  <c r="BS18" i="76"/>
  <c r="BS14" i="76"/>
  <c r="BS10" i="76"/>
  <c r="BS33" i="76"/>
  <c r="BU33" i="76" s="1"/>
  <c r="I34" i="31" s="1"/>
  <c r="M34" i="31" s="1"/>
  <c r="BS29" i="76"/>
  <c r="BU29" i="76" s="1"/>
  <c r="I30" i="31" s="1"/>
  <c r="M30" i="31" s="1"/>
  <c r="BS25" i="76"/>
  <c r="BU25" i="76" s="1"/>
  <c r="I26" i="31" s="1"/>
  <c r="M26" i="31" s="1"/>
  <c r="BS21" i="76"/>
  <c r="BS17" i="76"/>
  <c r="BS13" i="76"/>
  <c r="BS9" i="76"/>
  <c r="BO30" i="76"/>
  <c r="BQ30" i="76" s="1"/>
  <c r="I61" i="52" s="1"/>
  <c r="M61" i="52" s="1"/>
  <c r="BO26" i="76"/>
  <c r="BQ26" i="76" s="1"/>
  <c r="I57" i="52" s="1"/>
  <c r="M57" i="52" s="1"/>
  <c r="BO22" i="76"/>
  <c r="BQ22" i="76" s="1"/>
  <c r="I53" i="52" s="1"/>
  <c r="M53" i="52" s="1"/>
  <c r="BO18" i="76"/>
  <c r="BO14" i="76"/>
  <c r="BO10" i="76"/>
  <c r="BO33" i="76"/>
  <c r="BQ33" i="76" s="1"/>
  <c r="I64" i="52" s="1"/>
  <c r="M64" i="52" s="1"/>
  <c r="BO29" i="76"/>
  <c r="BQ29" i="76" s="1"/>
  <c r="I60" i="52" s="1"/>
  <c r="M60" i="52" s="1"/>
  <c r="BO25" i="76"/>
  <c r="BQ25" i="76" s="1"/>
  <c r="I56" i="52" s="1"/>
  <c r="M56" i="52" s="1"/>
  <c r="BO21" i="76"/>
  <c r="BO17" i="76"/>
  <c r="BO13" i="76"/>
  <c r="BO9" i="76"/>
  <c r="BO32" i="76"/>
  <c r="BQ32" i="76" s="1"/>
  <c r="I63" i="52" s="1"/>
  <c r="M63" i="52" s="1"/>
  <c r="BO28" i="76"/>
  <c r="BQ28" i="76" s="1"/>
  <c r="I59" i="52" s="1"/>
  <c r="M59" i="52" s="1"/>
  <c r="BO24" i="76"/>
  <c r="BQ24" i="76" s="1"/>
  <c r="I55" i="52" s="1"/>
  <c r="M55" i="52" s="1"/>
  <c r="BO20" i="76"/>
  <c r="BO16" i="76"/>
  <c r="BO12" i="76"/>
  <c r="BO8" i="76"/>
  <c r="BQ8" i="76" s="1"/>
  <c r="I12" i="52" s="1"/>
  <c r="M12" i="52" s="1"/>
  <c r="BO31" i="76"/>
  <c r="BQ31" i="76" s="1"/>
  <c r="I62" i="52" s="1"/>
  <c r="M62" i="52" s="1"/>
  <c r="BO27" i="76"/>
  <c r="BQ27" i="76" s="1"/>
  <c r="I58" i="52" s="1"/>
  <c r="M58" i="52" s="1"/>
  <c r="BO23" i="76"/>
  <c r="BQ23" i="76" s="1"/>
  <c r="I54" i="52" s="1"/>
  <c r="M54" i="52" s="1"/>
  <c r="BO19" i="76"/>
  <c r="BO15" i="76"/>
  <c r="BO11" i="76"/>
  <c r="BQ11" i="76" s="1"/>
  <c r="I19" i="52" s="1"/>
  <c r="M19" i="52" s="1"/>
  <c r="BI14" i="83"/>
  <c r="BK14" i="83" s="1"/>
  <c r="BE14" i="83"/>
  <c r="AO14" i="79" s="1"/>
  <c r="AG16" i="91"/>
  <c r="G33" i="75"/>
  <c r="I33" i="75" s="1"/>
  <c r="I63" i="25" s="1"/>
  <c r="M63" i="25" s="1"/>
  <c r="S63" i="25" s="1"/>
  <c r="G29" i="75"/>
  <c r="I29" i="75" s="1"/>
  <c r="I78" i="25" s="1"/>
  <c r="M78" i="25" s="1"/>
  <c r="S78" i="25" s="1"/>
  <c r="G25" i="75"/>
  <c r="I25" i="75" s="1"/>
  <c r="I66" i="25" s="1"/>
  <c r="M66" i="25" s="1"/>
  <c r="S66" i="25" s="1"/>
  <c r="G21" i="75"/>
  <c r="G17" i="75"/>
  <c r="G31" i="75"/>
  <c r="I31" i="75" s="1"/>
  <c r="I84" i="25" s="1"/>
  <c r="M84" i="25" s="1"/>
  <c r="S84" i="25" s="1"/>
  <c r="G27" i="75"/>
  <c r="I27" i="75" s="1"/>
  <c r="I72" i="25" s="1"/>
  <c r="M72" i="25" s="1"/>
  <c r="S72" i="25" s="1"/>
  <c r="G26" i="75"/>
  <c r="I26" i="75" s="1"/>
  <c r="I69" i="25" s="1"/>
  <c r="M69" i="25" s="1"/>
  <c r="S69" i="25" s="1"/>
  <c r="G16" i="75"/>
  <c r="G14" i="75"/>
  <c r="G10" i="75"/>
  <c r="G28" i="75"/>
  <c r="I28" i="75" s="1"/>
  <c r="I75" i="25" s="1"/>
  <c r="M75" i="25" s="1"/>
  <c r="S75" i="25" s="1"/>
  <c r="G15" i="75"/>
  <c r="G11" i="75"/>
  <c r="I11" i="75" s="1"/>
  <c r="I21" i="25" s="1"/>
  <c r="M21" i="25" s="1"/>
  <c r="G30" i="75"/>
  <c r="I30" i="75" s="1"/>
  <c r="I81" i="25" s="1"/>
  <c r="M81" i="25" s="1"/>
  <c r="S81" i="25" s="1"/>
  <c r="G23" i="75"/>
  <c r="I23" i="75" s="1"/>
  <c r="I57" i="25" s="1"/>
  <c r="M57" i="25" s="1"/>
  <c r="S57" i="25" s="1"/>
  <c r="G22" i="75"/>
  <c r="I22" i="75" s="1"/>
  <c r="I54" i="25" s="1"/>
  <c r="M54" i="25" s="1"/>
  <c r="S54" i="25" s="1"/>
  <c r="G12" i="75"/>
  <c r="G8" i="75"/>
  <c r="I8" i="75" s="1"/>
  <c r="I12" i="25" s="1"/>
  <c r="M12" i="25" s="1"/>
  <c r="S12" i="25" s="1"/>
  <c r="G32" i="75"/>
  <c r="I32" i="75" s="1"/>
  <c r="I87" i="25" s="1"/>
  <c r="M87" i="25" s="1"/>
  <c r="S87" i="25" s="1"/>
  <c r="G24" i="75"/>
  <c r="I24" i="75" s="1"/>
  <c r="I60" i="25" s="1"/>
  <c r="M60" i="25" s="1"/>
  <c r="S60" i="25" s="1"/>
  <c r="G20" i="75"/>
  <c r="G19" i="75"/>
  <c r="G18" i="75"/>
  <c r="G13" i="75"/>
  <c r="G9" i="75"/>
  <c r="M38" i="97"/>
  <c r="W38" i="97" s="1"/>
  <c r="I20" i="24" s="1"/>
  <c r="M20" i="24" s="1"/>
  <c r="S20" i="24" s="1"/>
  <c r="S31" i="75"/>
  <c r="U31" i="75" s="1"/>
  <c r="I85" i="23" s="1"/>
  <c r="M85" i="23" s="1"/>
  <c r="S85" i="23" s="1"/>
  <c r="S27" i="75"/>
  <c r="U27" i="75" s="1"/>
  <c r="I73" i="23" s="1"/>
  <c r="M73" i="23" s="1"/>
  <c r="S73" i="23" s="1"/>
  <c r="S23" i="75"/>
  <c r="U23" i="75" s="1"/>
  <c r="I58" i="23" s="1"/>
  <c r="M58" i="23" s="1"/>
  <c r="S58" i="23" s="1"/>
  <c r="S19" i="75"/>
  <c r="S15" i="75"/>
  <c r="S33" i="75"/>
  <c r="U33" i="75" s="1"/>
  <c r="I64" i="23" s="1"/>
  <c r="M64" i="23" s="1"/>
  <c r="S64" i="23" s="1"/>
  <c r="S29" i="75"/>
  <c r="U29" i="75" s="1"/>
  <c r="I79" i="23" s="1"/>
  <c r="M79" i="23" s="1"/>
  <c r="S79" i="23" s="1"/>
  <c r="S25" i="75"/>
  <c r="U25" i="75" s="1"/>
  <c r="I67" i="23" s="1"/>
  <c r="M67" i="23" s="1"/>
  <c r="S67" i="23" s="1"/>
  <c r="S32" i="75"/>
  <c r="U32" i="75" s="1"/>
  <c r="I88" i="23" s="1"/>
  <c r="M88" i="23" s="1"/>
  <c r="S88" i="23" s="1"/>
  <c r="S24" i="75"/>
  <c r="U24" i="75" s="1"/>
  <c r="I61" i="23" s="1"/>
  <c r="M61" i="23" s="1"/>
  <c r="S61" i="23" s="1"/>
  <c r="S12" i="75"/>
  <c r="S8" i="75"/>
  <c r="U8" i="75" s="1"/>
  <c r="I13" i="23" s="1"/>
  <c r="M13" i="23" s="1"/>
  <c r="S13" i="23" s="1"/>
  <c r="S26" i="75"/>
  <c r="U26" i="75" s="1"/>
  <c r="I70" i="23" s="1"/>
  <c r="M70" i="23" s="1"/>
  <c r="S70" i="23" s="1"/>
  <c r="S13" i="75"/>
  <c r="S9" i="75"/>
  <c r="S28" i="75"/>
  <c r="U28" i="75" s="1"/>
  <c r="I76" i="23" s="1"/>
  <c r="M76" i="23" s="1"/>
  <c r="S76" i="23" s="1"/>
  <c r="S22" i="75"/>
  <c r="U22" i="75" s="1"/>
  <c r="I55" i="23" s="1"/>
  <c r="M55" i="23" s="1"/>
  <c r="S55" i="23" s="1"/>
  <c r="S21" i="75"/>
  <c r="S20" i="75"/>
  <c r="S14" i="75"/>
  <c r="S10" i="75"/>
  <c r="S30" i="75"/>
  <c r="U30" i="75" s="1"/>
  <c r="I82" i="23" s="1"/>
  <c r="M82" i="23" s="1"/>
  <c r="S82" i="23" s="1"/>
  <c r="S18" i="75"/>
  <c r="S17" i="75"/>
  <c r="S16" i="75"/>
  <c r="S11" i="75"/>
  <c r="U11" i="75" s="1"/>
  <c r="I22" i="23" s="1"/>
  <c r="M22" i="23" s="1"/>
  <c r="S22" i="23" s="1"/>
  <c r="M41" i="97"/>
  <c r="W41" i="97" s="1"/>
  <c r="I22" i="22" s="1"/>
  <c r="M22" i="22" s="1"/>
  <c r="S22" i="22" s="1"/>
  <c r="AI31" i="75"/>
  <c r="AK31" i="75" s="1"/>
  <c r="I100" i="11" s="1"/>
  <c r="M100" i="11" s="1"/>
  <c r="AI27" i="75"/>
  <c r="AK27" i="75" s="1"/>
  <c r="I85" i="11" s="1"/>
  <c r="M85" i="11" s="1"/>
  <c r="AI23" i="75"/>
  <c r="AK23" i="75" s="1"/>
  <c r="I69" i="11" s="1"/>
  <c r="AI19" i="75"/>
  <c r="AI15" i="75"/>
  <c r="AI33" i="75"/>
  <c r="AK33" i="75" s="1"/>
  <c r="I97" i="11" s="1"/>
  <c r="AI29" i="75"/>
  <c r="AK29" i="75" s="1"/>
  <c r="I91" i="11" s="1"/>
  <c r="M91" i="11" s="1"/>
  <c r="AI25" i="75"/>
  <c r="AK25" i="75" s="1"/>
  <c r="I79" i="11" s="1"/>
  <c r="M79" i="11" s="1"/>
  <c r="AI32" i="75"/>
  <c r="AK32" i="75" s="1"/>
  <c r="I103" i="11" s="1"/>
  <c r="AI24" i="75"/>
  <c r="AK24" i="75" s="1"/>
  <c r="I76" i="11" s="1"/>
  <c r="M76" i="11" s="1"/>
  <c r="AI22" i="75"/>
  <c r="AK22" i="75" s="1"/>
  <c r="I63" i="11" s="1"/>
  <c r="M63" i="11" s="1"/>
  <c r="AI21" i="75"/>
  <c r="AI20" i="75"/>
  <c r="AI12" i="75"/>
  <c r="AI8" i="75"/>
  <c r="AK8" i="75" s="1"/>
  <c r="I9" i="11" s="1"/>
  <c r="AI26" i="75"/>
  <c r="AK26" i="75" s="1"/>
  <c r="I82" i="11" s="1"/>
  <c r="M82" i="11" s="1"/>
  <c r="AI18" i="75"/>
  <c r="AI17" i="75"/>
  <c r="AI16" i="75"/>
  <c r="AI13" i="75"/>
  <c r="AI9" i="75"/>
  <c r="AI28" i="75"/>
  <c r="AK28" i="75" s="1"/>
  <c r="I88" i="11" s="1"/>
  <c r="M88" i="11" s="1"/>
  <c r="AI14" i="75"/>
  <c r="AI10" i="75"/>
  <c r="AI30" i="75"/>
  <c r="AK30" i="75" s="1"/>
  <c r="I94" i="11" s="1"/>
  <c r="M94" i="11" s="1"/>
  <c r="AI11" i="75"/>
  <c r="AK11" i="75" s="1"/>
  <c r="I23" i="11" s="1"/>
  <c r="M23" i="11" s="1"/>
  <c r="M43" i="97"/>
  <c r="W43" i="97" s="1"/>
  <c r="I155" i="11" s="1"/>
  <c r="AU33" i="75"/>
  <c r="AW33" i="75" s="1"/>
  <c r="I98" i="11" s="1"/>
  <c r="AU29" i="75"/>
  <c r="AW29" i="75" s="1"/>
  <c r="I92" i="11" s="1"/>
  <c r="M92" i="11" s="1"/>
  <c r="AU25" i="75"/>
  <c r="AW25" i="75" s="1"/>
  <c r="I80" i="11" s="1"/>
  <c r="M80" i="11" s="1"/>
  <c r="AU21" i="75"/>
  <c r="AU17" i="75"/>
  <c r="AU31" i="75"/>
  <c r="AW31" i="75" s="1"/>
  <c r="I101" i="11" s="1"/>
  <c r="M101" i="11" s="1"/>
  <c r="AU27" i="75"/>
  <c r="AW27" i="75" s="1"/>
  <c r="I86" i="11" s="1"/>
  <c r="M86" i="11" s="1"/>
  <c r="AU30" i="75"/>
  <c r="AW30" i="75" s="1"/>
  <c r="I95" i="11" s="1"/>
  <c r="M95" i="11" s="1"/>
  <c r="AU20" i="75"/>
  <c r="AU19" i="75"/>
  <c r="AU18" i="75"/>
  <c r="AU14" i="75"/>
  <c r="AU10" i="75"/>
  <c r="AU32" i="75"/>
  <c r="AW32" i="75" s="1"/>
  <c r="I104" i="11" s="1"/>
  <c r="AU24" i="75"/>
  <c r="AW24" i="75" s="1"/>
  <c r="I77" i="11" s="1"/>
  <c r="M77" i="11" s="1"/>
  <c r="AU16" i="75"/>
  <c r="AU15" i="75"/>
  <c r="AU11" i="75"/>
  <c r="AW11" i="75" s="1"/>
  <c r="I24" i="11" s="1"/>
  <c r="M24" i="11" s="1"/>
  <c r="AU26" i="75"/>
  <c r="AW26" i="75" s="1"/>
  <c r="I83" i="11" s="1"/>
  <c r="M83" i="11" s="1"/>
  <c r="AU12" i="75"/>
  <c r="AU8" i="75"/>
  <c r="AW8" i="75" s="1"/>
  <c r="I10" i="11" s="1"/>
  <c r="M10" i="11" s="1"/>
  <c r="AU28" i="75"/>
  <c r="AW28" i="75" s="1"/>
  <c r="I89" i="11" s="1"/>
  <c r="M89" i="11" s="1"/>
  <c r="AU23" i="75"/>
  <c r="AW23" i="75" s="1"/>
  <c r="I70" i="11" s="1"/>
  <c r="AU22" i="75"/>
  <c r="AW22" i="75" s="1"/>
  <c r="I64" i="11" s="1"/>
  <c r="M64" i="11" s="1"/>
  <c r="AU13" i="75"/>
  <c r="AU9" i="75"/>
  <c r="M46" i="97"/>
  <c r="W46" i="97" s="1"/>
  <c r="I156" i="11" s="1"/>
  <c r="CA71" i="52"/>
  <c r="I76" i="98"/>
  <c r="W19" i="91"/>
  <c r="BG19" i="91" s="1"/>
  <c r="CS15" i="82"/>
  <c r="CU15" i="82" s="1"/>
  <c r="CK15" i="82"/>
  <c r="AO11" i="84"/>
  <c r="AG11" i="84"/>
  <c r="W11" i="79" s="1"/>
  <c r="AA11" i="79" s="1"/>
  <c r="AC11" i="79" s="1"/>
  <c r="AY23" i="92"/>
  <c r="Y38" i="56"/>
  <c r="AG17" i="91"/>
  <c r="AQ9" i="92"/>
  <c r="AQ23" i="92" s="1"/>
  <c r="AG22" i="88"/>
  <c r="AQ18" i="90"/>
  <c r="AM23" i="92"/>
  <c r="AQ21" i="36"/>
  <c r="AQ13" i="36"/>
  <c r="AQ9" i="36"/>
  <c r="AQ10" i="36"/>
  <c r="AQ12" i="36"/>
  <c r="AQ12" i="44"/>
  <c r="AQ21" i="44"/>
  <c r="AQ13" i="44"/>
  <c r="AQ9" i="44"/>
  <c r="AQ10" i="44"/>
  <c r="CE73" i="52"/>
  <c r="I16" i="55"/>
  <c r="M16" i="55" s="1"/>
  <c r="K43" i="96"/>
  <c r="I16" i="53" s="1"/>
  <c r="M16" i="53" s="1"/>
  <c r="Q16" i="53" s="1"/>
  <c r="W16" i="53" s="1"/>
  <c r="BI18" i="83"/>
  <c r="BK18" i="83" s="1"/>
  <c r="BE18" i="83"/>
  <c r="AO18" i="79" s="1"/>
  <c r="AQ21" i="91"/>
  <c r="AQ13" i="89"/>
  <c r="AC8" i="38"/>
  <c r="AQ24" i="36"/>
  <c r="AQ34" i="36"/>
  <c r="AQ26" i="36"/>
  <c r="AQ23" i="36"/>
  <c r="AQ22" i="36"/>
  <c r="AQ8" i="36"/>
  <c r="AQ23" i="44"/>
  <c r="AQ24" i="44"/>
  <c r="AQ8" i="44"/>
  <c r="AQ34" i="44"/>
  <c r="AQ26" i="44"/>
  <c r="AQ22" i="44"/>
  <c r="AM9" i="89"/>
  <c r="AC9" i="89"/>
  <c r="I23" i="89"/>
  <c r="AG22" i="91"/>
  <c r="E18" i="79"/>
  <c r="CS13" i="82"/>
  <c r="CU13" i="82" s="1"/>
  <c r="CK13" i="82"/>
  <c r="CC9" i="84"/>
  <c r="BU9" i="84"/>
  <c r="BG9" i="79" s="1"/>
  <c r="BK9" i="79" s="1"/>
  <c r="BM9" i="79" s="1"/>
  <c r="BC23" i="91"/>
  <c r="BU13" i="82"/>
  <c r="BW13" i="82" s="1"/>
  <c r="BM13" i="82"/>
  <c r="S22" i="25"/>
  <c r="S21" i="25"/>
  <c r="BG20" i="79"/>
  <c r="BK20" i="79" s="1"/>
  <c r="BM20" i="79" s="1"/>
  <c r="BG12" i="92"/>
  <c r="M9" i="35" l="1"/>
  <c r="M9" i="30"/>
  <c r="AE42" i="45"/>
  <c r="AC42" i="45"/>
  <c r="Y42" i="45"/>
  <c r="AK42" i="45" s="1"/>
  <c r="AC42" i="35"/>
  <c r="AE42" i="35"/>
  <c r="Y42" i="35"/>
  <c r="AK42" i="35" s="1"/>
  <c r="I25" i="55"/>
  <c r="M25" i="55" s="1"/>
  <c r="K49" i="96"/>
  <c r="I25" i="53" s="1"/>
  <c r="M25" i="53" s="1"/>
  <c r="Q25" i="53" s="1"/>
  <c r="W25" i="53" s="1"/>
  <c r="AO41" i="34"/>
  <c r="AS41" i="34"/>
  <c r="M9" i="31"/>
  <c r="AS22" i="92"/>
  <c r="AS18" i="92"/>
  <c r="AS14" i="92"/>
  <c r="AS10" i="92"/>
  <c r="AS19" i="92"/>
  <c r="AS15" i="92"/>
  <c r="AS11" i="92"/>
  <c r="AS23" i="92"/>
  <c r="AS20" i="92"/>
  <c r="AS16" i="92"/>
  <c r="AS12" i="92"/>
  <c r="AS8" i="92"/>
  <c r="AS21" i="92"/>
  <c r="AS17" i="92"/>
  <c r="AS13" i="92"/>
  <c r="AS9" i="92"/>
  <c r="AW24" i="40"/>
  <c r="AW8" i="40"/>
  <c r="AW34" i="40"/>
  <c r="AW26" i="40"/>
  <c r="AW22" i="40"/>
  <c r="AS14" i="79"/>
  <c r="AU14" i="79" s="1"/>
  <c r="AM8" i="40" s="1"/>
  <c r="AW23" i="40"/>
  <c r="BM12" i="52"/>
  <c r="AW12" i="52"/>
  <c r="BA12" i="52" s="1"/>
  <c r="Y12" i="52"/>
  <c r="CA12" i="52"/>
  <c r="BC12" i="52"/>
  <c r="AM12" i="52"/>
  <c r="CG12" i="52"/>
  <c r="BQ12" i="52"/>
  <c r="AS12" i="52"/>
  <c r="AC12" i="52"/>
  <c r="BW12" i="52"/>
  <c r="BG12" i="52"/>
  <c r="AI12" i="52"/>
  <c r="Q12" i="52"/>
  <c r="M9" i="44"/>
  <c r="I38" i="55"/>
  <c r="M38" i="55" s="1"/>
  <c r="K68" i="96"/>
  <c r="I38" i="53" s="1"/>
  <c r="M38" i="53" s="1"/>
  <c r="Q38" i="53" s="1"/>
  <c r="W38" i="53" s="1"/>
  <c r="BE20" i="90"/>
  <c r="BE16" i="90"/>
  <c r="BE12" i="90"/>
  <c r="BE8" i="90"/>
  <c r="BE21" i="90"/>
  <c r="BE17" i="90"/>
  <c r="BE13" i="90"/>
  <c r="BE9" i="90"/>
  <c r="BE22" i="90"/>
  <c r="BE18" i="90"/>
  <c r="BE14" i="90"/>
  <c r="BE10" i="90"/>
  <c r="BE23" i="90"/>
  <c r="BE19" i="90"/>
  <c r="BE15" i="90"/>
  <c r="BE11" i="90"/>
  <c r="I8" i="73"/>
  <c r="I14" i="25" s="1"/>
  <c r="M14" i="25" s="1"/>
  <c r="S14" i="25" s="1"/>
  <c r="K8" i="73"/>
  <c r="I14" i="23" s="1"/>
  <c r="M14" i="23" s="1"/>
  <c r="S14" i="23" s="1"/>
  <c r="M9" i="45"/>
  <c r="M9" i="38"/>
  <c r="M9" i="32"/>
  <c r="M9" i="42"/>
  <c r="M9" i="36"/>
  <c r="M9" i="46"/>
  <c r="M9" i="40"/>
  <c r="AW34" i="36"/>
  <c r="AW22" i="36"/>
  <c r="AW26" i="36"/>
  <c r="AW24" i="36"/>
  <c r="AS18" i="79"/>
  <c r="AU18" i="79" s="1"/>
  <c r="AM8" i="36" s="1"/>
  <c r="AW23" i="36"/>
  <c r="AW8" i="36"/>
  <c r="M9" i="11"/>
  <c r="M9" i="41"/>
  <c r="M9" i="34"/>
  <c r="M9" i="39"/>
  <c r="M9" i="33"/>
  <c r="AC42" i="38"/>
  <c r="AE42" i="38"/>
  <c r="Y42" i="38"/>
  <c r="AK42" i="38" s="1"/>
  <c r="M9" i="43"/>
  <c r="M9" i="37"/>
  <c r="AS8" i="36"/>
  <c r="CG71" i="52"/>
  <c r="CA78" i="52"/>
  <c r="CA55" i="52"/>
  <c r="BC55" i="52"/>
  <c r="AM55" i="52"/>
  <c r="CG55" i="52"/>
  <c r="BQ55" i="52"/>
  <c r="AS55" i="52"/>
  <c r="AC55" i="52"/>
  <c r="BW55" i="52"/>
  <c r="BG55" i="52"/>
  <c r="AI55" i="52"/>
  <c r="Q55" i="52"/>
  <c r="BM55" i="52"/>
  <c r="AW55" i="52"/>
  <c r="BA55" i="52" s="1"/>
  <c r="Y55" i="52"/>
  <c r="AU26" i="31"/>
  <c r="AE26" i="31"/>
  <c r="BA26" i="31"/>
  <c r="AK26" i="31"/>
  <c r="S26" i="31"/>
  <c r="Q26" i="31"/>
  <c r="BA24" i="31"/>
  <c r="AK24" i="31"/>
  <c r="S24" i="31"/>
  <c r="Q24" i="31"/>
  <c r="AU24" i="31"/>
  <c r="AE24" i="31"/>
  <c r="AU23" i="46"/>
  <c r="AE23" i="46"/>
  <c r="BA23" i="46"/>
  <c r="AK23" i="46"/>
  <c r="Q23" i="46"/>
  <c r="AU32" i="46"/>
  <c r="AE32" i="46"/>
  <c r="BA32" i="46"/>
  <c r="AK32" i="46"/>
  <c r="S32" i="46"/>
  <c r="Q32" i="46"/>
  <c r="S12" i="41"/>
  <c r="Q12" i="41"/>
  <c r="AU28" i="41"/>
  <c r="AE28" i="41"/>
  <c r="BA28" i="41"/>
  <c r="AK28" i="41"/>
  <c r="S28" i="41"/>
  <c r="Q28" i="41"/>
  <c r="Q33" i="41"/>
  <c r="S33" i="41"/>
  <c r="S27" i="41"/>
  <c r="Q27" i="41"/>
  <c r="Q34" i="40"/>
  <c r="S23" i="40"/>
  <c r="Q23" i="40"/>
  <c r="Q32" i="40"/>
  <c r="AU32" i="40"/>
  <c r="AE32" i="40"/>
  <c r="BA32" i="40"/>
  <c r="AK32" i="40"/>
  <c r="S32" i="40"/>
  <c r="AW46" i="33"/>
  <c r="AW41" i="33"/>
  <c r="AW38" i="33"/>
  <c r="AW40" i="33"/>
  <c r="AW36" i="33"/>
  <c r="AW29" i="33"/>
  <c r="AW25" i="33"/>
  <c r="AW17" i="33"/>
  <c r="AW32" i="33"/>
  <c r="AW27" i="33"/>
  <c r="AW19" i="33"/>
  <c r="AW15" i="33"/>
  <c r="AW11" i="33"/>
  <c r="I21" i="79"/>
  <c r="K21" i="79" s="1"/>
  <c r="AW18" i="33"/>
  <c r="AW16" i="33"/>
  <c r="AW28" i="33"/>
  <c r="AW33" i="33"/>
  <c r="AW43" i="33"/>
  <c r="AW14" i="33"/>
  <c r="AW30" i="33"/>
  <c r="AW31" i="33"/>
  <c r="AW45" i="33"/>
  <c r="AW20" i="33"/>
  <c r="AW42" i="33"/>
  <c r="AW37" i="33"/>
  <c r="AW39" i="33"/>
  <c r="BA37" i="37"/>
  <c r="AK37" i="37"/>
  <c r="Q37" i="37"/>
  <c r="AU37" i="37"/>
  <c r="AE37" i="37"/>
  <c r="AU37" i="46"/>
  <c r="AE37" i="46"/>
  <c r="BA37" i="46"/>
  <c r="AK37" i="46"/>
  <c r="Q37" i="46"/>
  <c r="Q37" i="31"/>
  <c r="S37" i="31" s="1"/>
  <c r="AU37" i="31"/>
  <c r="AE37" i="31"/>
  <c r="BA37" i="31"/>
  <c r="AK37" i="31"/>
  <c r="BO13" i="51"/>
  <c r="BG13" i="51"/>
  <c r="AY13" i="51"/>
  <c r="AQ13" i="51"/>
  <c r="AU13" i="51" s="1"/>
  <c r="AI13" i="51"/>
  <c r="AA13" i="51"/>
  <c r="Q13" i="51"/>
  <c r="AU37" i="36"/>
  <c r="AE37" i="36"/>
  <c r="BA37" i="36"/>
  <c r="AK37" i="36"/>
  <c r="Q37" i="36"/>
  <c r="S37" i="36" s="1"/>
  <c r="Y40" i="34"/>
  <c r="W40" i="34"/>
  <c r="AC40" i="34" s="1"/>
  <c r="AW23" i="82"/>
  <c r="AY23" i="82" s="1"/>
  <c r="AO23" i="82"/>
  <c r="M15" i="48"/>
  <c r="I29" i="48"/>
  <c r="Q15" i="55"/>
  <c r="W15" i="55" s="1"/>
  <c r="AA15" i="55"/>
  <c r="AI15" i="55"/>
  <c r="Q31" i="55"/>
  <c r="W31" i="55" s="1"/>
  <c r="AA31" i="55"/>
  <c r="AI31" i="55"/>
  <c r="Y40" i="32"/>
  <c r="W40" i="32"/>
  <c r="AC40" i="32" s="1"/>
  <c r="AW13" i="79"/>
  <c r="BK13" i="84"/>
  <c r="AY13" i="79" s="1"/>
  <c r="BC13" i="79" s="1"/>
  <c r="BE13" i="79" s="1"/>
  <c r="W8" i="41" s="1"/>
  <c r="BA16" i="75"/>
  <c r="I50" i="11" s="1"/>
  <c r="M50" i="11" s="1"/>
  <c r="AS16" i="75"/>
  <c r="I25" i="26" s="1"/>
  <c r="M25" i="26" s="1"/>
  <c r="AK16" i="75"/>
  <c r="I48" i="11" s="1"/>
  <c r="M48" i="11" s="1"/>
  <c r="AC16" i="75"/>
  <c r="U16" i="75"/>
  <c r="I37" i="23" s="1"/>
  <c r="M37" i="23" s="1"/>
  <c r="S37" i="23" s="1"/>
  <c r="M16" i="75"/>
  <c r="I36" i="23" s="1"/>
  <c r="M36" i="23" s="1"/>
  <c r="S36" i="23" s="1"/>
  <c r="AW16" i="75"/>
  <c r="I49" i="11" s="1"/>
  <c r="M49" i="11" s="1"/>
  <c r="Q16" i="75"/>
  <c r="I37" i="25" s="1"/>
  <c r="M37" i="25" s="1"/>
  <c r="S37" i="25" s="1"/>
  <c r="BE16" i="75"/>
  <c r="E42" i="74" s="1"/>
  <c r="Y16" i="75"/>
  <c r="AG16" i="75"/>
  <c r="E16" i="73" s="1"/>
  <c r="AO16" i="75"/>
  <c r="I25" i="27" s="1"/>
  <c r="M25" i="27" s="1"/>
  <c r="I16" i="75"/>
  <c r="I36" i="25" s="1"/>
  <c r="M36" i="25" s="1"/>
  <c r="S36" i="25" s="1"/>
  <c r="BE18" i="75"/>
  <c r="E44" i="74" s="1"/>
  <c r="AW18" i="75"/>
  <c r="I57" i="11" s="1"/>
  <c r="M57" i="11" s="1"/>
  <c r="AO18" i="75"/>
  <c r="I27" i="27" s="1"/>
  <c r="M27" i="27" s="1"/>
  <c r="AG18" i="75"/>
  <c r="E18" i="73" s="1"/>
  <c r="Y18" i="75"/>
  <c r="Q18" i="75"/>
  <c r="I43" i="25" s="1"/>
  <c r="M43" i="25" s="1"/>
  <c r="S43" i="25" s="1"/>
  <c r="I18" i="75"/>
  <c r="I42" i="25" s="1"/>
  <c r="M42" i="25" s="1"/>
  <c r="S42" i="25" s="1"/>
  <c r="AK18" i="75"/>
  <c r="I56" i="11" s="1"/>
  <c r="M56" i="11" s="1"/>
  <c r="AS18" i="75"/>
  <c r="I27" i="26" s="1"/>
  <c r="M27" i="26" s="1"/>
  <c r="M18" i="75"/>
  <c r="I42" i="23" s="1"/>
  <c r="M42" i="23" s="1"/>
  <c r="S42" i="23" s="1"/>
  <c r="BA18" i="75"/>
  <c r="I58" i="11" s="1"/>
  <c r="M58" i="11" s="1"/>
  <c r="U18" i="75"/>
  <c r="I43" i="23" s="1"/>
  <c r="M43" i="23" s="1"/>
  <c r="S43" i="23" s="1"/>
  <c r="AC18" i="75"/>
  <c r="AG23" i="88"/>
  <c r="BG15" i="79"/>
  <c r="BK15" i="79" s="1"/>
  <c r="BM15" i="79" s="1"/>
  <c r="M9" i="53"/>
  <c r="AM40" i="33"/>
  <c r="AO40" i="33"/>
  <c r="BA40" i="33" s="1"/>
  <c r="BW79" i="52"/>
  <c r="Y79" i="52"/>
  <c r="BC79" i="52"/>
  <c r="AI79" i="52"/>
  <c r="BM79" i="52"/>
  <c r="AS79" i="52"/>
  <c r="K79" i="52"/>
  <c r="AE18" i="79"/>
  <c r="AQ18" i="84"/>
  <c r="AG18" i="79" s="1"/>
  <c r="AK18" i="79" s="1"/>
  <c r="AM18" i="79" s="1"/>
  <c r="BO12" i="79"/>
  <c r="CE12" i="84"/>
  <c r="BQ12" i="79" s="1"/>
  <c r="BU12" i="79" s="1"/>
  <c r="BW12" i="79" s="1"/>
  <c r="AE8" i="44"/>
  <c r="W42" i="32"/>
  <c r="AC42" i="32" s="1"/>
  <c r="Y42" i="32"/>
  <c r="BG9" i="90"/>
  <c r="I28" i="73"/>
  <c r="I77" i="25" s="1"/>
  <c r="M77" i="25" s="1"/>
  <c r="S77" i="25" s="1"/>
  <c r="I22" i="73"/>
  <c r="I56" i="25" s="1"/>
  <c r="M56" i="25" s="1"/>
  <c r="S56" i="25" s="1"/>
  <c r="I31" i="73"/>
  <c r="I86" i="25" s="1"/>
  <c r="M86" i="25" s="1"/>
  <c r="S86" i="25" s="1"/>
  <c r="I29" i="73"/>
  <c r="I80" i="25" s="1"/>
  <c r="M80" i="25" s="1"/>
  <c r="S80" i="25" s="1"/>
  <c r="S12" i="35"/>
  <c r="Q12" i="35"/>
  <c r="BA28" i="35"/>
  <c r="AK28" i="35"/>
  <c r="S28" i="35"/>
  <c r="Q28" i="35"/>
  <c r="AU28" i="35"/>
  <c r="AE28" i="35"/>
  <c r="S33" i="35"/>
  <c r="Q33" i="35"/>
  <c r="Q27" i="35"/>
  <c r="S27" i="35" s="1"/>
  <c r="Q34" i="34"/>
  <c r="S34" i="34" s="1"/>
  <c r="AU34" i="34"/>
  <c r="AE34" i="34"/>
  <c r="BA34" i="34"/>
  <c r="AK34" i="34"/>
  <c r="BA23" i="34"/>
  <c r="AK23" i="34"/>
  <c r="S23" i="34"/>
  <c r="Q23" i="34"/>
  <c r="AU23" i="34"/>
  <c r="AE23" i="34"/>
  <c r="AU32" i="34"/>
  <c r="AE32" i="34"/>
  <c r="BA32" i="34"/>
  <c r="AK32" i="34"/>
  <c r="S32" i="34"/>
  <c r="Q32" i="34"/>
  <c r="AU12" i="30"/>
  <c r="AE12" i="30"/>
  <c r="BA12" i="30"/>
  <c r="AK12" i="30"/>
  <c r="S12" i="30"/>
  <c r="Q12" i="30"/>
  <c r="AU28" i="30"/>
  <c r="AE28" i="30"/>
  <c r="BA28" i="30"/>
  <c r="AK28" i="30"/>
  <c r="S28" i="30"/>
  <c r="Q28" i="30"/>
  <c r="AU33" i="30"/>
  <c r="AE33" i="30"/>
  <c r="BA33" i="30"/>
  <c r="AK33" i="30"/>
  <c r="S33" i="30"/>
  <c r="Q33" i="30"/>
  <c r="BA27" i="30"/>
  <c r="AK27" i="30"/>
  <c r="S27" i="30"/>
  <c r="Q27" i="30"/>
  <c r="AU27" i="30"/>
  <c r="AE27" i="30"/>
  <c r="S25" i="45"/>
  <c r="Q25" i="45"/>
  <c r="AU30" i="45"/>
  <c r="AE30" i="45"/>
  <c r="BA30" i="45"/>
  <c r="AK30" i="45"/>
  <c r="S30" i="45"/>
  <c r="Q30" i="45"/>
  <c r="S26" i="44"/>
  <c r="Q26" i="44"/>
  <c r="Q31" i="44"/>
  <c r="S31" i="44" s="1"/>
  <c r="AU31" i="44"/>
  <c r="AE31" i="44"/>
  <c r="BA31" i="44"/>
  <c r="AK31" i="44"/>
  <c r="S24" i="44"/>
  <c r="Q24" i="44"/>
  <c r="AU29" i="44"/>
  <c r="AE29" i="44"/>
  <c r="BA29" i="44"/>
  <c r="AK29" i="44"/>
  <c r="S29" i="44"/>
  <c r="Q29" i="44"/>
  <c r="M10" i="23"/>
  <c r="W43" i="32"/>
  <c r="W41" i="32"/>
  <c r="BG21" i="88"/>
  <c r="BY15" i="79"/>
  <c r="AI26" i="48"/>
  <c r="Q26" i="48"/>
  <c r="AA26" i="48"/>
  <c r="AE26" i="48" s="1"/>
  <c r="AW20" i="79"/>
  <c r="BK20" i="84"/>
  <c r="AY20" i="79" s="1"/>
  <c r="BC20" i="79" s="1"/>
  <c r="BE20" i="79" s="1"/>
  <c r="W8" i="34" s="1"/>
  <c r="BU23" i="81"/>
  <c r="BW23" i="81" s="1"/>
  <c r="BM23" i="81"/>
  <c r="Q15" i="50"/>
  <c r="W15" i="50" s="1"/>
  <c r="BO13" i="79"/>
  <c r="CE13" i="84"/>
  <c r="BQ13" i="79" s="1"/>
  <c r="BU13" i="79" s="1"/>
  <c r="BW13" i="79" s="1"/>
  <c r="AE22" i="79"/>
  <c r="AQ22" i="84"/>
  <c r="AG22" i="79" s="1"/>
  <c r="AK22" i="79" s="1"/>
  <c r="AM22" i="79" s="1"/>
  <c r="AG45" i="31"/>
  <c r="AG43" i="31"/>
  <c r="AG37" i="31"/>
  <c r="AG31" i="31"/>
  <c r="AG27" i="31"/>
  <c r="AG42" i="31"/>
  <c r="AG39" i="31"/>
  <c r="AG33" i="31"/>
  <c r="AG29" i="31"/>
  <c r="AG25" i="31"/>
  <c r="AG17" i="31"/>
  <c r="AG15" i="31"/>
  <c r="AG19" i="31"/>
  <c r="AG45" i="35"/>
  <c r="AG43" i="35"/>
  <c r="AG37" i="35"/>
  <c r="AG31" i="35"/>
  <c r="AG27" i="35"/>
  <c r="AG19" i="35"/>
  <c r="AG15" i="35"/>
  <c r="AG11" i="35"/>
  <c r="AG42" i="35"/>
  <c r="AI42" i="35" s="1"/>
  <c r="AG39" i="35"/>
  <c r="AG33" i="35"/>
  <c r="AG29" i="35"/>
  <c r="AG25" i="35"/>
  <c r="AG17" i="35"/>
  <c r="AG14" i="35"/>
  <c r="AG30" i="35"/>
  <c r="AG40" i="35"/>
  <c r="AG11" i="31"/>
  <c r="AG14" i="31"/>
  <c r="AG16" i="35"/>
  <c r="AG28" i="35"/>
  <c r="AG38" i="35"/>
  <c r="AG18" i="31"/>
  <c r="AG20" i="31"/>
  <c r="AG32" i="31"/>
  <c r="AG46" i="31"/>
  <c r="AG41" i="35"/>
  <c r="AG18" i="35"/>
  <c r="AG16" i="31"/>
  <c r="AG36" i="31"/>
  <c r="AG20" i="35"/>
  <c r="AG32" i="35"/>
  <c r="AG46" i="35"/>
  <c r="AG36" i="35"/>
  <c r="AG28" i="31"/>
  <c r="AG38" i="31"/>
  <c r="AG30" i="31"/>
  <c r="AG40" i="31"/>
  <c r="AG41" i="31"/>
  <c r="CE22" i="84"/>
  <c r="BQ22" i="79" s="1"/>
  <c r="BU22" i="79" s="1"/>
  <c r="BW22" i="79" s="1"/>
  <c r="BO22" i="79"/>
  <c r="AW21" i="38"/>
  <c r="AW13" i="38"/>
  <c r="AW9" i="38"/>
  <c r="CC16" i="79"/>
  <c r="CE16" i="79" s="1"/>
  <c r="AW10" i="38"/>
  <c r="AW12" i="38"/>
  <c r="W16" i="79"/>
  <c r="AA16" i="79" s="1"/>
  <c r="AC16" i="79" s="1"/>
  <c r="K72" i="96"/>
  <c r="I40" i="53" s="1"/>
  <c r="M40" i="53" s="1"/>
  <c r="Q40" i="53" s="1"/>
  <c r="W40" i="53" s="1"/>
  <c r="I72" i="96"/>
  <c r="I40" i="55" s="1"/>
  <c r="M40" i="55" s="1"/>
  <c r="Y42" i="97"/>
  <c r="E78" i="96" s="1"/>
  <c r="I56" i="74"/>
  <c r="I60" i="56" s="1"/>
  <c r="M60" i="56" s="1"/>
  <c r="I48" i="74"/>
  <c r="I52" i="56" s="1"/>
  <c r="M52" i="56" s="1"/>
  <c r="K48" i="74"/>
  <c r="I52" i="54" s="1"/>
  <c r="M52" i="54" s="1"/>
  <c r="I57" i="74"/>
  <c r="I61" i="56" s="1"/>
  <c r="M61" i="56" s="1"/>
  <c r="I55" i="74"/>
  <c r="I59" i="56" s="1"/>
  <c r="M59" i="56" s="1"/>
  <c r="K55" i="74"/>
  <c r="I59" i="54" s="1"/>
  <c r="M59" i="54" s="1"/>
  <c r="Y31" i="102"/>
  <c r="Q31" i="102"/>
  <c r="I31" i="102"/>
  <c r="AE31" i="102"/>
  <c r="W31" i="102"/>
  <c r="O31" i="102"/>
  <c r="G31" i="102"/>
  <c r="AC31" i="102"/>
  <c r="U31" i="102"/>
  <c r="M31" i="102"/>
  <c r="E31" i="102"/>
  <c r="AA31" i="102"/>
  <c r="S31" i="102"/>
  <c r="K31" i="102"/>
  <c r="Q24" i="39"/>
  <c r="AU24" i="39"/>
  <c r="AE24" i="39"/>
  <c r="BA24" i="39"/>
  <c r="AK24" i="39"/>
  <c r="S24" i="39"/>
  <c r="BA29" i="39"/>
  <c r="AK29" i="39"/>
  <c r="Q29" i="39"/>
  <c r="S29" i="39" s="1"/>
  <c r="AU29" i="39"/>
  <c r="AE29" i="39"/>
  <c r="AU34" i="39"/>
  <c r="AE34" i="39"/>
  <c r="BA34" i="39"/>
  <c r="AK34" i="39"/>
  <c r="Q34" i="39"/>
  <c r="S34" i="39" s="1"/>
  <c r="AU23" i="39"/>
  <c r="AE23" i="39"/>
  <c r="BA23" i="39"/>
  <c r="AK23" i="39"/>
  <c r="S23" i="39"/>
  <c r="Q23" i="39"/>
  <c r="AU30" i="38"/>
  <c r="AE30" i="38"/>
  <c r="BA30" i="38"/>
  <c r="AK30" i="38"/>
  <c r="Q30" i="38"/>
  <c r="S30" i="38" s="1"/>
  <c r="BA12" i="38"/>
  <c r="AK12" i="38"/>
  <c r="Q12" i="38"/>
  <c r="S12" i="38" s="1"/>
  <c r="AU12" i="38"/>
  <c r="AE12" i="38"/>
  <c r="BA28" i="38"/>
  <c r="AK28" i="38"/>
  <c r="S28" i="38"/>
  <c r="Q28" i="38"/>
  <c r="AU28" i="38"/>
  <c r="AE28" i="38"/>
  <c r="AU33" i="38"/>
  <c r="AE33" i="38"/>
  <c r="BA33" i="38"/>
  <c r="AK33" i="38"/>
  <c r="S33" i="38"/>
  <c r="Q33" i="38"/>
  <c r="Q24" i="33"/>
  <c r="S24" i="33" s="1"/>
  <c r="Q29" i="33"/>
  <c r="S29" i="33" s="1"/>
  <c r="AU29" i="33"/>
  <c r="AE29" i="33"/>
  <c r="BA29" i="33"/>
  <c r="AK29" i="33"/>
  <c r="Q34" i="33"/>
  <c r="S34" i="33"/>
  <c r="S23" i="33"/>
  <c r="Q23" i="33"/>
  <c r="AU30" i="32"/>
  <c r="AE30" i="32"/>
  <c r="BA30" i="32"/>
  <c r="AK30" i="32"/>
  <c r="Q30" i="32"/>
  <c r="S30" i="32" s="1"/>
  <c r="BA12" i="32"/>
  <c r="AK12" i="32"/>
  <c r="Q12" i="32"/>
  <c r="S12" i="32" s="1"/>
  <c r="AU12" i="32"/>
  <c r="AE12" i="32"/>
  <c r="BA28" i="32"/>
  <c r="AK28" i="32"/>
  <c r="S28" i="32"/>
  <c r="Q28" i="32"/>
  <c r="AU28" i="32"/>
  <c r="AE28" i="32"/>
  <c r="AU33" i="32"/>
  <c r="AE33" i="32"/>
  <c r="BA33" i="32"/>
  <c r="AK33" i="32"/>
  <c r="S33" i="32"/>
  <c r="Q33" i="32"/>
  <c r="G89" i="74"/>
  <c r="G88" i="74"/>
  <c r="G87" i="74"/>
  <c r="G86" i="74"/>
  <c r="G85" i="74"/>
  <c r="G84" i="74"/>
  <c r="G83" i="74"/>
  <c r="G82" i="74"/>
  <c r="I82" i="74" s="1"/>
  <c r="G81" i="74"/>
  <c r="G80" i="74"/>
  <c r="I80" i="74" s="1"/>
  <c r="G79" i="74"/>
  <c r="G78" i="74"/>
  <c r="G72" i="74"/>
  <c r="G71" i="74"/>
  <c r="G70" i="74"/>
  <c r="G68" i="74"/>
  <c r="G66" i="74"/>
  <c r="G64" i="74"/>
  <c r="G62" i="74"/>
  <c r="G60" i="74"/>
  <c r="I60" i="74" s="1"/>
  <c r="G26" i="74"/>
  <c r="I26" i="74" s="1"/>
  <c r="G24" i="74"/>
  <c r="I24" i="74" s="1"/>
  <c r="G22" i="74"/>
  <c r="I22" i="74" s="1"/>
  <c r="G20" i="74"/>
  <c r="I20" i="74" s="1"/>
  <c r="G18" i="74"/>
  <c r="I18" i="74" s="1"/>
  <c r="G16" i="74"/>
  <c r="I16" i="74" s="1"/>
  <c r="G69" i="74"/>
  <c r="G67" i="74"/>
  <c r="G65" i="74"/>
  <c r="G63" i="74"/>
  <c r="G61" i="74"/>
  <c r="G25" i="74"/>
  <c r="I25" i="74" s="1"/>
  <c r="G23" i="74"/>
  <c r="I23" i="74" s="1"/>
  <c r="G21" i="74"/>
  <c r="I21" i="74" s="1"/>
  <c r="G19" i="74"/>
  <c r="I19" i="74" s="1"/>
  <c r="G17" i="74"/>
  <c r="I17" i="74" s="1"/>
  <c r="G15" i="74"/>
  <c r="I15" i="74" s="1"/>
  <c r="G11" i="74"/>
  <c r="I11" i="74" s="1"/>
  <c r="M18" i="97"/>
  <c r="AW46" i="45"/>
  <c r="AW41" i="45"/>
  <c r="AW38" i="45"/>
  <c r="AW32" i="45"/>
  <c r="AW28" i="45"/>
  <c r="AW20" i="45"/>
  <c r="AW16" i="45"/>
  <c r="AW40" i="45"/>
  <c r="AW36" i="45"/>
  <c r="AW30" i="45"/>
  <c r="AW18" i="45"/>
  <c r="AW14" i="45"/>
  <c r="I9" i="79"/>
  <c r="K9" i="79" s="1"/>
  <c r="AW37" i="45"/>
  <c r="AW11" i="45"/>
  <c r="AW19" i="45"/>
  <c r="AW27" i="45"/>
  <c r="AW42" i="45"/>
  <c r="AW43" i="45"/>
  <c r="AW29" i="45"/>
  <c r="AW33" i="45"/>
  <c r="AW45" i="45"/>
  <c r="AW15" i="45"/>
  <c r="AW31" i="45"/>
  <c r="AW39" i="45"/>
  <c r="AW17" i="45"/>
  <c r="AW25" i="45"/>
  <c r="W41" i="39"/>
  <c r="W43" i="39"/>
  <c r="AW14" i="79"/>
  <c r="M9" i="27"/>
  <c r="BY17" i="79"/>
  <c r="Q27" i="55"/>
  <c r="W27" i="55" s="1"/>
  <c r="AA27" i="55"/>
  <c r="AI27" i="55"/>
  <c r="I28" i="97"/>
  <c r="I36" i="38" s="1"/>
  <c r="I44" i="97"/>
  <c r="I44" i="27" s="1"/>
  <c r="I25" i="97"/>
  <c r="I36" i="41" s="1"/>
  <c r="I41" i="97"/>
  <c r="I9" i="22" s="1"/>
  <c r="M9" i="22" s="1"/>
  <c r="S9" i="22" s="1"/>
  <c r="I26" i="97"/>
  <c r="I36" i="40" s="1"/>
  <c r="I42" i="97"/>
  <c r="E73" i="96" s="1"/>
  <c r="I31" i="97"/>
  <c r="I36" i="35" s="1"/>
  <c r="I47" i="97"/>
  <c r="I139" i="11" s="1"/>
  <c r="M31" i="21"/>
  <c r="G34" i="10" s="1"/>
  <c r="S29" i="21"/>
  <c r="S31" i="21" s="1"/>
  <c r="I37" i="8" s="1"/>
  <c r="AM40" i="35"/>
  <c r="AO40" i="35" s="1"/>
  <c r="BA40" i="35" s="1"/>
  <c r="E23" i="79"/>
  <c r="AQ23" i="90"/>
  <c r="CY21" i="84"/>
  <c r="CI21" i="79" s="1"/>
  <c r="CM21" i="79" s="1"/>
  <c r="CO21" i="79" s="1"/>
  <c r="CG21" i="79"/>
  <c r="I66" i="74"/>
  <c r="I27" i="52" s="1"/>
  <c r="M27" i="52" s="1"/>
  <c r="I68" i="74"/>
  <c r="I31" i="52" s="1"/>
  <c r="M31" i="52" s="1"/>
  <c r="K68" i="74"/>
  <c r="I21" i="50" s="1"/>
  <c r="M21" i="50" s="1"/>
  <c r="W41" i="40"/>
  <c r="W43" i="40"/>
  <c r="AQ23" i="88"/>
  <c r="W40" i="36"/>
  <c r="AC40" i="36" s="1"/>
  <c r="Y40" i="36"/>
  <c r="AW45" i="31"/>
  <c r="AW43" i="31"/>
  <c r="AW37" i="31"/>
  <c r="AW31" i="31"/>
  <c r="AW27" i="31"/>
  <c r="AW42" i="31"/>
  <c r="AW39" i="31"/>
  <c r="AW33" i="31"/>
  <c r="AW29" i="31"/>
  <c r="AW25" i="31"/>
  <c r="AW17" i="31"/>
  <c r="AW15" i="31"/>
  <c r="AW19" i="31"/>
  <c r="AW45" i="35"/>
  <c r="AW43" i="35"/>
  <c r="AW37" i="35"/>
  <c r="AW31" i="35"/>
  <c r="AW27" i="35"/>
  <c r="AW19" i="35"/>
  <c r="AW15" i="35"/>
  <c r="AW11" i="35"/>
  <c r="AW42" i="35"/>
  <c r="AW39" i="35"/>
  <c r="AW33" i="35"/>
  <c r="AW29" i="35"/>
  <c r="AW25" i="35"/>
  <c r="AW17" i="35"/>
  <c r="I19" i="79"/>
  <c r="K19" i="79" s="1"/>
  <c r="AM43" i="35" s="1"/>
  <c r="AW40" i="35"/>
  <c r="AW20" i="35"/>
  <c r="AW32" i="35"/>
  <c r="AW36" i="31"/>
  <c r="AW18" i="31"/>
  <c r="AW28" i="31"/>
  <c r="AW30" i="31"/>
  <c r="AW46" i="35"/>
  <c r="AW14" i="35"/>
  <c r="AW30" i="35"/>
  <c r="AW11" i="31"/>
  <c r="AW41" i="31"/>
  <c r="AW16" i="31"/>
  <c r="AW40" i="31"/>
  <c r="AW38" i="35"/>
  <c r="AW16" i="35"/>
  <c r="AW28" i="35"/>
  <c r="AW46" i="31"/>
  <c r="AW20" i="31"/>
  <c r="AW32" i="31"/>
  <c r="AW41" i="35"/>
  <c r="AW36" i="35"/>
  <c r="AW18" i="35"/>
  <c r="AW38" i="31"/>
  <c r="AW14" i="31"/>
  <c r="K75" i="96"/>
  <c r="I18" i="22" s="1"/>
  <c r="M18" i="22" s="1"/>
  <c r="S18" i="22" s="1"/>
  <c r="I75" i="96"/>
  <c r="I18" i="24" s="1"/>
  <c r="M18" i="24" s="1"/>
  <c r="S18" i="24" s="1"/>
  <c r="AE13" i="79"/>
  <c r="AQ13" i="84"/>
  <c r="AG13" i="79" s="1"/>
  <c r="AK13" i="79" s="1"/>
  <c r="AM13" i="79" s="1"/>
  <c r="CW8" i="83"/>
  <c r="CY8" i="83" s="1"/>
  <c r="CS8" i="83"/>
  <c r="AG46" i="36"/>
  <c r="AG41" i="36"/>
  <c r="AG38" i="36"/>
  <c r="AG32" i="36"/>
  <c r="AG40" i="36"/>
  <c r="AI40" i="36" s="1"/>
  <c r="AG36" i="36"/>
  <c r="AG30" i="36"/>
  <c r="AG28" i="36"/>
  <c r="AG17" i="36"/>
  <c r="AG19" i="36"/>
  <c r="AG15" i="36"/>
  <c r="AG11" i="36"/>
  <c r="AG16" i="36"/>
  <c r="AG39" i="36"/>
  <c r="AG43" i="36"/>
  <c r="AG18" i="36"/>
  <c r="AG27" i="36"/>
  <c r="AG29" i="36"/>
  <c r="AG42" i="36"/>
  <c r="AG31" i="36"/>
  <c r="AG45" i="36"/>
  <c r="AG25" i="36"/>
  <c r="AG20" i="36"/>
  <c r="AG14" i="36"/>
  <c r="AG33" i="36"/>
  <c r="AG37" i="36"/>
  <c r="AW22" i="79"/>
  <c r="BK22" i="84"/>
  <c r="AY22" i="79" s="1"/>
  <c r="BC22" i="79" s="1"/>
  <c r="BE22" i="79" s="1"/>
  <c r="W8" i="32" s="1"/>
  <c r="BG21" i="90"/>
  <c r="I10" i="55"/>
  <c r="K34" i="96"/>
  <c r="I10" i="53" s="1"/>
  <c r="M10" i="53" s="1"/>
  <c r="Q10" i="53" s="1"/>
  <c r="W10" i="53" s="1"/>
  <c r="I26" i="55"/>
  <c r="M26" i="55" s="1"/>
  <c r="K50" i="96"/>
  <c r="I26" i="53" s="1"/>
  <c r="M26" i="53" s="1"/>
  <c r="Q26" i="53" s="1"/>
  <c r="W26" i="53" s="1"/>
  <c r="AU12" i="43"/>
  <c r="AE12" i="43"/>
  <c r="BA12" i="43"/>
  <c r="AK12" i="43"/>
  <c r="Q12" i="43"/>
  <c r="AU28" i="43"/>
  <c r="AE28" i="43"/>
  <c r="BA28" i="43"/>
  <c r="AK28" i="43"/>
  <c r="Q28" i="43"/>
  <c r="AU33" i="43"/>
  <c r="AE33" i="43"/>
  <c r="BA33" i="43"/>
  <c r="AK33" i="43"/>
  <c r="Q33" i="43"/>
  <c r="BA27" i="43"/>
  <c r="AK27" i="43"/>
  <c r="Q27" i="43"/>
  <c r="AU27" i="43"/>
  <c r="AE27" i="43"/>
  <c r="Q34" i="42"/>
  <c r="S34" i="42"/>
  <c r="Q23" i="42"/>
  <c r="AU32" i="42"/>
  <c r="AE32" i="42"/>
  <c r="BA32" i="42"/>
  <c r="AK32" i="42"/>
  <c r="Q32" i="42"/>
  <c r="AU12" i="37"/>
  <c r="AE12" i="37"/>
  <c r="BA12" i="37"/>
  <c r="AK12" i="37"/>
  <c r="Q12" i="37"/>
  <c r="AU28" i="37"/>
  <c r="AE28" i="37"/>
  <c r="BA28" i="37"/>
  <c r="AK28" i="37"/>
  <c r="Q28" i="37"/>
  <c r="AU33" i="37"/>
  <c r="AE33" i="37"/>
  <c r="BA33" i="37"/>
  <c r="AK33" i="37"/>
  <c r="Q33" i="37"/>
  <c r="BA27" i="37"/>
  <c r="AK27" i="37"/>
  <c r="Q27" i="37"/>
  <c r="AU27" i="37"/>
  <c r="AE27" i="37"/>
  <c r="AU34" i="36"/>
  <c r="AE34" i="36"/>
  <c r="BA34" i="36"/>
  <c r="AK34" i="36"/>
  <c r="Q34" i="36"/>
  <c r="BA23" i="36"/>
  <c r="AK23" i="36"/>
  <c r="Q23" i="36"/>
  <c r="AU23" i="36"/>
  <c r="AE23" i="36"/>
  <c r="Q32" i="36"/>
  <c r="AU32" i="36"/>
  <c r="AE32" i="36"/>
  <c r="BA32" i="36"/>
  <c r="AK32" i="36"/>
  <c r="S32" i="36"/>
  <c r="AG46" i="33"/>
  <c r="AG41" i="33"/>
  <c r="AG38" i="33"/>
  <c r="AG40" i="33"/>
  <c r="AG36" i="33"/>
  <c r="AG32" i="33"/>
  <c r="AG29" i="33"/>
  <c r="AG25" i="33"/>
  <c r="AG17" i="33"/>
  <c r="AG31" i="33"/>
  <c r="AG27" i="33"/>
  <c r="AG19" i="33"/>
  <c r="AG15" i="33"/>
  <c r="AG11" i="33"/>
  <c r="AG39" i="33"/>
  <c r="AG14" i="33"/>
  <c r="AG30" i="33"/>
  <c r="AG20" i="33"/>
  <c r="AG42" i="33"/>
  <c r="AG37" i="33"/>
  <c r="AG33" i="33"/>
  <c r="AG43" i="33"/>
  <c r="AG18" i="33"/>
  <c r="AG16" i="33"/>
  <c r="AG28" i="33"/>
  <c r="AG45" i="33"/>
  <c r="W40" i="40"/>
  <c r="Y40" i="40"/>
  <c r="AK40" i="40" s="1"/>
  <c r="S27" i="97"/>
  <c r="I39" i="39" s="1"/>
  <c r="M39" i="39" s="1"/>
  <c r="Q27" i="97"/>
  <c r="I38" i="39" s="1"/>
  <c r="M38" i="39" s="1"/>
  <c r="Q35" i="97"/>
  <c r="I22" i="51" s="1"/>
  <c r="M22" i="51" s="1"/>
  <c r="S35" i="97"/>
  <c r="I23" i="51" s="1"/>
  <c r="M23" i="51" s="1"/>
  <c r="Q24" i="97"/>
  <c r="I38" i="42" s="1"/>
  <c r="M38" i="42" s="1"/>
  <c r="S24" i="97"/>
  <c r="I39" i="42" s="1"/>
  <c r="M39" i="42" s="1"/>
  <c r="Q32" i="97"/>
  <c r="I38" i="34" s="1"/>
  <c r="M38" i="34" s="1"/>
  <c r="S32" i="97"/>
  <c r="I39" i="34" s="1"/>
  <c r="M39" i="34" s="1"/>
  <c r="AW45" i="38"/>
  <c r="AW43" i="38"/>
  <c r="AW37" i="38"/>
  <c r="AW31" i="38"/>
  <c r="AW27" i="38"/>
  <c r="AW19" i="38"/>
  <c r="AW15" i="38"/>
  <c r="AW11" i="38"/>
  <c r="AW42" i="38"/>
  <c r="AW39" i="38"/>
  <c r="AW33" i="38"/>
  <c r="AW29" i="38"/>
  <c r="AW25" i="38"/>
  <c r="AW17" i="38"/>
  <c r="I16" i="79"/>
  <c r="K16" i="79" s="1"/>
  <c r="AM41" i="38" s="1"/>
  <c r="AW16" i="38"/>
  <c r="AW28" i="38"/>
  <c r="AW18" i="38"/>
  <c r="AW36" i="38"/>
  <c r="AW40" i="38"/>
  <c r="AW20" i="38"/>
  <c r="AW38" i="38"/>
  <c r="AW32" i="38"/>
  <c r="AW14" i="38"/>
  <c r="AW30" i="38"/>
  <c r="AW46" i="38"/>
  <c r="AW41" i="38"/>
  <c r="Q24" i="55"/>
  <c r="W24" i="55" s="1"/>
  <c r="AA24" i="55"/>
  <c r="AI24" i="55"/>
  <c r="AG23" i="90"/>
  <c r="BY17" i="76"/>
  <c r="I18" i="30" s="1"/>
  <c r="M18" i="30" s="1"/>
  <c r="BQ17" i="76"/>
  <c r="I32" i="52" s="1"/>
  <c r="M32" i="52" s="1"/>
  <c r="BI17" i="76"/>
  <c r="I18" i="33" s="1"/>
  <c r="M18" i="33" s="1"/>
  <c r="BA17" i="76"/>
  <c r="I18" i="35" s="1"/>
  <c r="M18" i="35" s="1"/>
  <c r="AS17" i="76"/>
  <c r="I18" i="37" s="1"/>
  <c r="M18" i="37" s="1"/>
  <c r="AK17" i="76"/>
  <c r="I18" i="39" s="1"/>
  <c r="M18" i="39" s="1"/>
  <c r="AC17" i="76"/>
  <c r="I18" i="41" s="1"/>
  <c r="M18" i="41" s="1"/>
  <c r="U17" i="76"/>
  <c r="I18" i="43" s="1"/>
  <c r="M18" i="43" s="1"/>
  <c r="M17" i="76"/>
  <c r="I18" i="45" s="1"/>
  <c r="M18" i="45" s="1"/>
  <c r="BU17" i="76"/>
  <c r="I18" i="31" s="1"/>
  <c r="M18" i="31" s="1"/>
  <c r="BM17" i="76"/>
  <c r="I18" i="32" s="1"/>
  <c r="M18" i="32" s="1"/>
  <c r="BE17" i="76"/>
  <c r="I18" i="34" s="1"/>
  <c r="M18" i="34" s="1"/>
  <c r="AW17" i="76"/>
  <c r="I18" i="36" s="1"/>
  <c r="M18" i="36" s="1"/>
  <c r="AO17" i="76"/>
  <c r="I18" i="38" s="1"/>
  <c r="M18" i="38" s="1"/>
  <c r="AG17" i="76"/>
  <c r="I18" i="40" s="1"/>
  <c r="M18" i="40" s="1"/>
  <c r="Y17" i="76"/>
  <c r="I18" i="42" s="1"/>
  <c r="M18" i="42" s="1"/>
  <c r="Q17" i="76"/>
  <c r="I18" i="44" s="1"/>
  <c r="M18" i="44" s="1"/>
  <c r="I17" i="76"/>
  <c r="I18" i="46" s="1"/>
  <c r="M18" i="46" s="1"/>
  <c r="BU15" i="76"/>
  <c r="I16" i="31" s="1"/>
  <c r="M16" i="31" s="1"/>
  <c r="BM15" i="76"/>
  <c r="I16" i="32" s="1"/>
  <c r="M16" i="32" s="1"/>
  <c r="BE15" i="76"/>
  <c r="I16" i="34" s="1"/>
  <c r="M16" i="34" s="1"/>
  <c r="AW15" i="76"/>
  <c r="I16" i="36" s="1"/>
  <c r="M16" i="36" s="1"/>
  <c r="AO15" i="76"/>
  <c r="I16" i="38" s="1"/>
  <c r="M16" i="38" s="1"/>
  <c r="AG15" i="76"/>
  <c r="I16" i="40" s="1"/>
  <c r="M16" i="40" s="1"/>
  <c r="Y15" i="76"/>
  <c r="I16" i="42" s="1"/>
  <c r="M16" i="42" s="1"/>
  <c r="Q15" i="76"/>
  <c r="I16" i="44" s="1"/>
  <c r="M16" i="44" s="1"/>
  <c r="I15" i="76"/>
  <c r="I16" i="46" s="1"/>
  <c r="M16" i="46" s="1"/>
  <c r="BY15" i="76"/>
  <c r="I16" i="30" s="1"/>
  <c r="M16" i="30" s="1"/>
  <c r="BQ15" i="76"/>
  <c r="I28" i="52" s="1"/>
  <c r="M28" i="52" s="1"/>
  <c r="BI15" i="76"/>
  <c r="I16" i="33" s="1"/>
  <c r="M16" i="33" s="1"/>
  <c r="BA15" i="76"/>
  <c r="I16" i="35" s="1"/>
  <c r="M16" i="35" s="1"/>
  <c r="AS15" i="76"/>
  <c r="I16" i="37" s="1"/>
  <c r="M16" i="37" s="1"/>
  <c r="AK15" i="76"/>
  <c r="I16" i="39" s="1"/>
  <c r="M16" i="39" s="1"/>
  <c r="AC15" i="76"/>
  <c r="I16" i="41" s="1"/>
  <c r="M16" i="41" s="1"/>
  <c r="U15" i="76"/>
  <c r="I16" i="43" s="1"/>
  <c r="M16" i="43" s="1"/>
  <c r="M15" i="76"/>
  <c r="I16" i="45" s="1"/>
  <c r="M16" i="45" s="1"/>
  <c r="W21" i="79"/>
  <c r="AA21" i="79" s="1"/>
  <c r="AC21" i="79" s="1"/>
  <c r="BY10" i="79"/>
  <c r="W23" i="90"/>
  <c r="BG8" i="90"/>
  <c r="BG22" i="90"/>
  <c r="AG43" i="43"/>
  <c r="AG40" i="43"/>
  <c r="AG36" i="43"/>
  <c r="AG30" i="43"/>
  <c r="AG18" i="43"/>
  <c r="AG14" i="43"/>
  <c r="AG42" i="43"/>
  <c r="AG45" i="43"/>
  <c r="AG38" i="43"/>
  <c r="AG32" i="43"/>
  <c r="AG28" i="43"/>
  <c r="AG20" i="43"/>
  <c r="AG16" i="43"/>
  <c r="AG15" i="43"/>
  <c r="AG31" i="43"/>
  <c r="AG17" i="43"/>
  <c r="AG25" i="43"/>
  <c r="AG33" i="43"/>
  <c r="AG46" i="43"/>
  <c r="AG39" i="43"/>
  <c r="AG41" i="43"/>
  <c r="AG11" i="43"/>
  <c r="AG19" i="43"/>
  <c r="AG27" i="43"/>
  <c r="AG37" i="43"/>
  <c r="AG29" i="43"/>
  <c r="AQ23" i="91"/>
  <c r="AW12" i="79"/>
  <c r="BK12" i="84"/>
  <c r="AY12" i="79" s="1"/>
  <c r="BC12" i="79" s="1"/>
  <c r="BE12" i="79" s="1"/>
  <c r="W8" i="42" s="1"/>
  <c r="BG22" i="92"/>
  <c r="AG9" i="89"/>
  <c r="AC23" i="89"/>
  <c r="BM60" i="52"/>
  <c r="AW60" i="52"/>
  <c r="BA60" i="52" s="1"/>
  <c r="Y60" i="52"/>
  <c r="CA60" i="52"/>
  <c r="BC60" i="52"/>
  <c r="AM60" i="52"/>
  <c r="CG60" i="52"/>
  <c r="BQ60" i="52"/>
  <c r="AS60" i="52"/>
  <c r="AC60" i="52"/>
  <c r="BW60" i="52"/>
  <c r="BG60" i="52"/>
  <c r="AI60" i="52"/>
  <c r="Q60" i="52"/>
  <c r="Q31" i="31"/>
  <c r="S31" i="31" s="1"/>
  <c r="AU31" i="31"/>
  <c r="AE31" i="31"/>
  <c r="BA31" i="31"/>
  <c r="AK31" i="31"/>
  <c r="AU29" i="31"/>
  <c r="AE29" i="31"/>
  <c r="BA29" i="31"/>
  <c r="AK29" i="31"/>
  <c r="Q29" i="31"/>
  <c r="S29" i="31" s="1"/>
  <c r="BA34" i="46"/>
  <c r="AK34" i="46"/>
  <c r="Q34" i="46"/>
  <c r="S34" i="46" s="1"/>
  <c r="AU34" i="46"/>
  <c r="AE34" i="46"/>
  <c r="AW46" i="36"/>
  <c r="AW41" i="36"/>
  <c r="AW38" i="36"/>
  <c r="AW32" i="36"/>
  <c r="AW28" i="36"/>
  <c r="AW40" i="36"/>
  <c r="AW36" i="36"/>
  <c r="AW30" i="36"/>
  <c r="AW17" i="36"/>
  <c r="AW19" i="36"/>
  <c r="AW15" i="36"/>
  <c r="AW11" i="36"/>
  <c r="I18" i="79"/>
  <c r="K18" i="79" s="1"/>
  <c r="AW14" i="36"/>
  <c r="AW27" i="36"/>
  <c r="AW20" i="36"/>
  <c r="AW25" i="36"/>
  <c r="AW43" i="36"/>
  <c r="AW16" i="36"/>
  <c r="AW18" i="36"/>
  <c r="AW33" i="36"/>
  <c r="AW45" i="36"/>
  <c r="AW37" i="36"/>
  <c r="AW29" i="36"/>
  <c r="AW31" i="36"/>
  <c r="AW39" i="36"/>
  <c r="AW42" i="36"/>
  <c r="K19" i="89"/>
  <c r="K15" i="89"/>
  <c r="K11" i="89"/>
  <c r="K23" i="89"/>
  <c r="K20" i="89"/>
  <c r="K16" i="89"/>
  <c r="K12" i="89"/>
  <c r="K8" i="89"/>
  <c r="K21" i="89"/>
  <c r="K17" i="89"/>
  <c r="K13" i="89"/>
  <c r="K9" i="89"/>
  <c r="K22" i="89"/>
  <c r="K18" i="89"/>
  <c r="K14" i="89"/>
  <c r="K10" i="89"/>
  <c r="AQ9" i="89"/>
  <c r="AQ23" i="89" s="1"/>
  <c r="AM23" i="89"/>
  <c r="AE11" i="79"/>
  <c r="AQ11" i="84"/>
  <c r="AG11" i="79" s="1"/>
  <c r="AK11" i="79" s="1"/>
  <c r="AM11" i="79" s="1"/>
  <c r="CG54" i="52"/>
  <c r="BQ54" i="52"/>
  <c r="AS54" i="52"/>
  <c r="AC54" i="52"/>
  <c r="BW54" i="52"/>
  <c r="BG54" i="52"/>
  <c r="AI54" i="52"/>
  <c r="Q54" i="52"/>
  <c r="BM54" i="52"/>
  <c r="AW54" i="52"/>
  <c r="BA54" i="52" s="1"/>
  <c r="Y54" i="52"/>
  <c r="CA54" i="52"/>
  <c r="BC54" i="52"/>
  <c r="AM54" i="52"/>
  <c r="CA59" i="52"/>
  <c r="BC59" i="52"/>
  <c r="AM59" i="52"/>
  <c r="CG59" i="52"/>
  <c r="BQ59" i="52"/>
  <c r="AS59" i="52"/>
  <c r="AC59" i="52"/>
  <c r="BW59" i="52"/>
  <c r="BG59" i="52"/>
  <c r="AI59" i="52"/>
  <c r="Q59" i="52"/>
  <c r="BM59" i="52"/>
  <c r="AW59" i="52"/>
  <c r="BA59" i="52" s="1"/>
  <c r="Y59" i="52"/>
  <c r="BM64" i="52"/>
  <c r="AW64" i="52"/>
  <c r="BA64" i="52" s="1"/>
  <c r="Y64" i="52"/>
  <c r="CA64" i="52"/>
  <c r="BC64" i="52"/>
  <c r="AM64" i="52"/>
  <c r="CG64" i="52"/>
  <c r="BQ64" i="52"/>
  <c r="AS64" i="52"/>
  <c r="AC64" i="52"/>
  <c r="BW64" i="52"/>
  <c r="BG64" i="52"/>
  <c r="AI64" i="52"/>
  <c r="Q64" i="52"/>
  <c r="BW53" i="52"/>
  <c r="BG53" i="52"/>
  <c r="AI53" i="52"/>
  <c r="Q53" i="52"/>
  <c r="BM53" i="52"/>
  <c r="AW53" i="52"/>
  <c r="BA53" i="52" s="1"/>
  <c r="Y53" i="52"/>
  <c r="CA53" i="52"/>
  <c r="BC53" i="52"/>
  <c r="AM53" i="52"/>
  <c r="CG53" i="52"/>
  <c r="BQ53" i="52"/>
  <c r="AS53" i="52"/>
  <c r="AC53" i="52"/>
  <c r="AU30" i="31"/>
  <c r="AE30" i="31"/>
  <c r="BA30" i="31"/>
  <c r="AK30" i="31"/>
  <c r="S30" i="31"/>
  <c r="Q30" i="31"/>
  <c r="AU12" i="31"/>
  <c r="AE12" i="31"/>
  <c r="BA12" i="31"/>
  <c r="AK12" i="31"/>
  <c r="Q12" i="31"/>
  <c r="BA28" i="31"/>
  <c r="AK28" i="31"/>
  <c r="Q28" i="31"/>
  <c r="AU28" i="31"/>
  <c r="AE28" i="31"/>
  <c r="AU33" i="31"/>
  <c r="AE33" i="31"/>
  <c r="BA33" i="31"/>
  <c r="AK33" i="31"/>
  <c r="Q33" i="31"/>
  <c r="AU27" i="46"/>
  <c r="AE27" i="46"/>
  <c r="BA27" i="46"/>
  <c r="AK27" i="46"/>
  <c r="Q27" i="46"/>
  <c r="Q25" i="46"/>
  <c r="AU25" i="46"/>
  <c r="AE25" i="46"/>
  <c r="BA25" i="46"/>
  <c r="AK25" i="46"/>
  <c r="S25" i="46"/>
  <c r="AU32" i="41"/>
  <c r="AE32" i="41"/>
  <c r="BA32" i="41"/>
  <c r="AK32" i="41"/>
  <c r="Q32" i="41"/>
  <c r="Q26" i="41"/>
  <c r="AU31" i="41"/>
  <c r="AE31" i="41"/>
  <c r="BA31" i="41"/>
  <c r="AK31" i="41"/>
  <c r="Q31" i="41"/>
  <c r="Q27" i="40"/>
  <c r="Q25" i="40"/>
  <c r="Q37" i="33"/>
  <c r="K56" i="96"/>
  <c r="I30" i="53" s="1"/>
  <c r="M30" i="53" s="1"/>
  <c r="Q30" i="53" s="1"/>
  <c r="W30" i="53" s="1"/>
  <c r="I56" i="96"/>
  <c r="I30" i="55" s="1"/>
  <c r="M30" i="55" s="1"/>
  <c r="S37" i="42"/>
  <c r="Q37" i="42"/>
  <c r="BA37" i="43"/>
  <c r="AK37" i="43"/>
  <c r="Q37" i="43"/>
  <c r="AU37" i="43"/>
  <c r="AE37" i="43"/>
  <c r="BO11" i="51"/>
  <c r="BS11" i="51" s="1"/>
  <c r="BG11" i="51"/>
  <c r="AY11" i="51"/>
  <c r="AQ11" i="51"/>
  <c r="AI11" i="51"/>
  <c r="AM11" i="51" s="1"/>
  <c r="AA11" i="51"/>
  <c r="Q11" i="51"/>
  <c r="W11" i="51" s="1"/>
  <c r="Q37" i="32"/>
  <c r="AU37" i="32"/>
  <c r="AE37" i="32"/>
  <c r="BA37" i="32"/>
  <c r="AK37" i="32"/>
  <c r="S37" i="32"/>
  <c r="K74" i="96"/>
  <c r="I13" i="22" s="1"/>
  <c r="M13" i="22" s="1"/>
  <c r="S13" i="22" s="1"/>
  <c r="I74" i="96"/>
  <c r="I13" i="24" s="1"/>
  <c r="M13" i="24" s="1"/>
  <c r="S13" i="24" s="1"/>
  <c r="AI19" i="48"/>
  <c r="Q19" i="48"/>
  <c r="AA19" i="48"/>
  <c r="AE19" i="48" s="1"/>
  <c r="K39" i="96"/>
  <c r="I15" i="53" s="1"/>
  <c r="M15" i="53" s="1"/>
  <c r="Q15" i="53" s="1"/>
  <c r="W15" i="53" s="1"/>
  <c r="K59" i="96"/>
  <c r="I31" i="53" s="1"/>
  <c r="M31" i="53" s="1"/>
  <c r="Q31" i="53" s="1"/>
  <c r="W31" i="53" s="1"/>
  <c r="S40" i="32"/>
  <c r="AW23" i="38"/>
  <c r="AS16" i="79"/>
  <c r="AU16" i="79" s="1"/>
  <c r="AM8" i="38" s="1"/>
  <c r="AW34" i="38"/>
  <c r="AW26" i="38"/>
  <c r="AW24" i="38"/>
  <c r="AW8" i="38"/>
  <c r="AW22" i="38"/>
  <c r="W40" i="45"/>
  <c r="Y40" i="45"/>
  <c r="AK40" i="45" s="1"/>
  <c r="BA10" i="75"/>
  <c r="I20" i="11" s="1"/>
  <c r="M20" i="11" s="1"/>
  <c r="AS10" i="75"/>
  <c r="I19" i="26" s="1"/>
  <c r="M19" i="26" s="1"/>
  <c r="AK10" i="75"/>
  <c r="I18" i="11" s="1"/>
  <c r="M18" i="11" s="1"/>
  <c r="AC10" i="75"/>
  <c r="U10" i="75"/>
  <c r="I19" i="23" s="1"/>
  <c r="M19" i="23" s="1"/>
  <c r="S19" i="23" s="1"/>
  <c r="M10" i="75"/>
  <c r="I18" i="23" s="1"/>
  <c r="M18" i="23" s="1"/>
  <c r="S18" i="23" s="1"/>
  <c r="BE10" i="75"/>
  <c r="E36" i="74" s="1"/>
  <c r="AW10" i="75"/>
  <c r="I19" i="11" s="1"/>
  <c r="M19" i="11" s="1"/>
  <c r="AO10" i="75"/>
  <c r="I19" i="27" s="1"/>
  <c r="M19" i="27" s="1"/>
  <c r="AG10" i="75"/>
  <c r="E10" i="73" s="1"/>
  <c r="Y10" i="75"/>
  <c r="Q10" i="75"/>
  <c r="I19" i="25" s="1"/>
  <c r="M19" i="25" s="1"/>
  <c r="S19" i="25" s="1"/>
  <c r="I10" i="75"/>
  <c r="I18" i="25" s="1"/>
  <c r="M18" i="25" s="1"/>
  <c r="S18" i="25" s="1"/>
  <c r="BA13" i="75"/>
  <c r="I38" i="11" s="1"/>
  <c r="M38" i="11" s="1"/>
  <c r="AS13" i="75"/>
  <c r="I22" i="26" s="1"/>
  <c r="M22" i="26" s="1"/>
  <c r="AK13" i="75"/>
  <c r="I36" i="11" s="1"/>
  <c r="M36" i="11" s="1"/>
  <c r="AC13" i="75"/>
  <c r="U13" i="75"/>
  <c r="I28" i="23" s="1"/>
  <c r="M28" i="23" s="1"/>
  <c r="S28" i="23" s="1"/>
  <c r="M13" i="75"/>
  <c r="I27" i="23" s="1"/>
  <c r="M27" i="23" s="1"/>
  <c r="S27" i="23" s="1"/>
  <c r="BE13" i="75"/>
  <c r="E39" i="74" s="1"/>
  <c r="AW13" i="75"/>
  <c r="I37" i="11" s="1"/>
  <c r="M37" i="11" s="1"/>
  <c r="AO13" i="75"/>
  <c r="I22" i="27" s="1"/>
  <c r="M22" i="27" s="1"/>
  <c r="AG13" i="75"/>
  <c r="E13" i="73" s="1"/>
  <c r="Y13" i="75"/>
  <c r="Q13" i="75"/>
  <c r="I28" i="25" s="1"/>
  <c r="M28" i="25" s="1"/>
  <c r="S28" i="25" s="1"/>
  <c r="I13" i="75"/>
  <c r="I27" i="25" s="1"/>
  <c r="M27" i="25" s="1"/>
  <c r="S27" i="25" s="1"/>
  <c r="Y12" i="56"/>
  <c r="BO15" i="79"/>
  <c r="CE15" i="84"/>
  <c r="BQ15" i="79" s="1"/>
  <c r="BU15" i="79" s="1"/>
  <c r="BW15" i="79" s="1"/>
  <c r="BY22" i="79"/>
  <c r="W15" i="79"/>
  <c r="AA15" i="79" s="1"/>
  <c r="AC15" i="79" s="1"/>
  <c r="Y8" i="44"/>
  <c r="AG23" i="44"/>
  <c r="AG22" i="44"/>
  <c r="AG8" i="44"/>
  <c r="AG26" i="44"/>
  <c r="AG34" i="44"/>
  <c r="AG24" i="44"/>
  <c r="W40" i="42"/>
  <c r="Y40" i="42" s="1"/>
  <c r="AK40" i="42" s="1"/>
  <c r="S42" i="32"/>
  <c r="W43" i="44"/>
  <c r="W41" i="44"/>
  <c r="I23" i="73"/>
  <c r="I59" i="25" s="1"/>
  <c r="M59" i="25" s="1"/>
  <c r="S59" i="25" s="1"/>
  <c r="I32" i="73"/>
  <c r="I89" i="25" s="1"/>
  <c r="M89" i="25" s="1"/>
  <c r="S89" i="25" s="1"/>
  <c r="K32" i="73"/>
  <c r="I89" i="23" s="1"/>
  <c r="M89" i="23" s="1"/>
  <c r="S89" i="23" s="1"/>
  <c r="BA32" i="35"/>
  <c r="AK32" i="35"/>
  <c r="Q32" i="35"/>
  <c r="AU32" i="35"/>
  <c r="AE32" i="35"/>
  <c r="Q26" i="35"/>
  <c r="Q31" i="35"/>
  <c r="S31" i="35" s="1"/>
  <c r="AU31" i="35"/>
  <c r="AE31" i="35"/>
  <c r="BA31" i="35"/>
  <c r="AK31" i="35"/>
  <c r="BA27" i="34"/>
  <c r="AK27" i="34"/>
  <c r="S27" i="34"/>
  <c r="Q27" i="34"/>
  <c r="AU27" i="34"/>
  <c r="AE27" i="34"/>
  <c r="AU25" i="34"/>
  <c r="AE25" i="34"/>
  <c r="BA25" i="34"/>
  <c r="AK25" i="34"/>
  <c r="S25" i="34"/>
  <c r="Q25" i="34"/>
  <c r="AU32" i="30"/>
  <c r="AE32" i="30"/>
  <c r="BA32" i="30"/>
  <c r="AK32" i="30"/>
  <c r="Q32" i="30"/>
  <c r="Q26" i="30"/>
  <c r="S26" i="30" s="1"/>
  <c r="AU26" i="30"/>
  <c r="AE26" i="30"/>
  <c r="BA26" i="30"/>
  <c r="AK26" i="30"/>
  <c r="BA31" i="30"/>
  <c r="AK31" i="30"/>
  <c r="S31" i="30"/>
  <c r="Q31" i="30"/>
  <c r="AU31" i="30"/>
  <c r="AE31" i="30"/>
  <c r="Q24" i="45"/>
  <c r="S24" i="45" s="1"/>
  <c r="BA29" i="45"/>
  <c r="AK29" i="45"/>
  <c r="S29" i="45"/>
  <c r="Q29" i="45"/>
  <c r="AU29" i="45"/>
  <c r="AE29" i="45"/>
  <c r="S34" i="45"/>
  <c r="Q34" i="45"/>
  <c r="Q23" i="45"/>
  <c r="AU30" i="44"/>
  <c r="AE30" i="44"/>
  <c r="BA30" i="44"/>
  <c r="AK30" i="44"/>
  <c r="S30" i="44"/>
  <c r="Q30" i="44"/>
  <c r="S12" i="44"/>
  <c r="Q12" i="44"/>
  <c r="BA28" i="44"/>
  <c r="AK28" i="44"/>
  <c r="Q28" i="44"/>
  <c r="AU28" i="44"/>
  <c r="AE28" i="44"/>
  <c r="Q33" i="44"/>
  <c r="M10" i="25"/>
  <c r="Y40" i="43"/>
  <c r="W40" i="43"/>
  <c r="AC40" i="43" s="1"/>
  <c r="AW24" i="45"/>
  <c r="AW8" i="45"/>
  <c r="AW34" i="45"/>
  <c r="AW26" i="45"/>
  <c r="AW22" i="45"/>
  <c r="AS9" i="79"/>
  <c r="AU9" i="79" s="1"/>
  <c r="AM8" i="45" s="1"/>
  <c r="AW23" i="45"/>
  <c r="AG45" i="32"/>
  <c r="AG43" i="32"/>
  <c r="AG37" i="32"/>
  <c r="AG31" i="32"/>
  <c r="AG27" i="32"/>
  <c r="AG19" i="32"/>
  <c r="AG15" i="32"/>
  <c r="AG11" i="32"/>
  <c r="AG42" i="32"/>
  <c r="AI42" i="32" s="1"/>
  <c r="AG39" i="32"/>
  <c r="AG33" i="32"/>
  <c r="AG29" i="32"/>
  <c r="AG25" i="32"/>
  <c r="AG17" i="32"/>
  <c r="AG18" i="32"/>
  <c r="AG16" i="32"/>
  <c r="AG28" i="32"/>
  <c r="AG38" i="32"/>
  <c r="AG36" i="32"/>
  <c r="AG41" i="32"/>
  <c r="AG14" i="32"/>
  <c r="AG30" i="32"/>
  <c r="AG40" i="32"/>
  <c r="AI40" i="32" s="1"/>
  <c r="AG20" i="32"/>
  <c r="AG32" i="32"/>
  <c r="AG46" i="32"/>
  <c r="AW24" i="39"/>
  <c r="AW34" i="39"/>
  <c r="AW26" i="39"/>
  <c r="AW22" i="39"/>
  <c r="AS15" i="79"/>
  <c r="AU15" i="79" s="1"/>
  <c r="AM8" i="39" s="1"/>
  <c r="AW8" i="39"/>
  <c r="AW23" i="39"/>
  <c r="BG22" i="88"/>
  <c r="W19" i="54"/>
  <c r="W17" i="54"/>
  <c r="W20" i="54" s="1"/>
  <c r="CG15" i="79"/>
  <c r="CY15" i="84"/>
  <c r="CI15" i="79" s="1"/>
  <c r="CM15" i="79" s="1"/>
  <c r="CO15" i="79" s="1"/>
  <c r="AI23" i="48"/>
  <c r="Q23" i="48"/>
  <c r="AA23" i="48"/>
  <c r="AE23" i="48" s="1"/>
  <c r="AI25" i="48"/>
  <c r="Q25" i="48"/>
  <c r="AA25" i="48"/>
  <c r="AE25" i="48" s="1"/>
  <c r="Q33" i="55"/>
  <c r="W33" i="55" s="1"/>
  <c r="AA33" i="55"/>
  <c r="AI33" i="55"/>
  <c r="Q17" i="55"/>
  <c r="W17" i="55" s="1"/>
  <c r="AA17" i="55"/>
  <c r="AI17" i="55"/>
  <c r="DQ23" i="81"/>
  <c r="DS23" i="81" s="1"/>
  <c r="DI23" i="81"/>
  <c r="BM20" i="52"/>
  <c r="AW20" i="52"/>
  <c r="BC20" i="52" s="1"/>
  <c r="CA20" i="52"/>
  <c r="CG20" i="52" s="1"/>
  <c r="AM20" i="52"/>
  <c r="AS20" i="52" s="1"/>
  <c r="BQ20" i="52"/>
  <c r="BW20" i="52" s="1"/>
  <c r="AC20" i="52"/>
  <c r="AI20" i="52" s="1"/>
  <c r="BG20" i="52"/>
  <c r="Q20" i="52"/>
  <c r="W20" i="52" s="1"/>
  <c r="I86" i="74"/>
  <c r="I94" i="52" s="1"/>
  <c r="M94" i="52" s="1"/>
  <c r="K86" i="74"/>
  <c r="I60" i="50" s="1"/>
  <c r="M60" i="50" s="1"/>
  <c r="I84" i="74"/>
  <c r="I92" i="52" s="1"/>
  <c r="M92" i="52" s="1"/>
  <c r="K84" i="74"/>
  <c r="I58" i="50" s="1"/>
  <c r="M58" i="50" s="1"/>
  <c r="K19" i="56"/>
  <c r="AM19" i="56"/>
  <c r="AS19" i="56" s="1"/>
  <c r="AC19" i="56"/>
  <c r="AI19" i="56" s="1"/>
  <c r="Q19" i="56"/>
  <c r="Y19" i="56" s="1"/>
  <c r="W42" i="31"/>
  <c r="AC42" i="31" s="1"/>
  <c r="AG42" i="41"/>
  <c r="AG39" i="41"/>
  <c r="AG33" i="41"/>
  <c r="AG29" i="41"/>
  <c r="AG25" i="41"/>
  <c r="AG17" i="41"/>
  <c r="AG45" i="41"/>
  <c r="AG43" i="41"/>
  <c r="AG37" i="41"/>
  <c r="AG31" i="41"/>
  <c r="AG27" i="41"/>
  <c r="AG19" i="41"/>
  <c r="AG15" i="41"/>
  <c r="AG11" i="41"/>
  <c r="AG18" i="41"/>
  <c r="AG36" i="41"/>
  <c r="AG16" i="41"/>
  <c r="AG28" i="41"/>
  <c r="AG38" i="41"/>
  <c r="AG14" i="41"/>
  <c r="AG30" i="41"/>
  <c r="AG40" i="41"/>
  <c r="AG41" i="41"/>
  <c r="AG20" i="41"/>
  <c r="AG32" i="41"/>
  <c r="AG46" i="41"/>
  <c r="E8" i="7"/>
  <c r="AC48" i="46"/>
  <c r="AG40" i="37"/>
  <c r="AG36" i="37"/>
  <c r="AG30" i="37"/>
  <c r="AG18" i="37"/>
  <c r="AG14" i="37"/>
  <c r="AG46" i="37"/>
  <c r="AG41" i="37"/>
  <c r="AG38" i="37"/>
  <c r="AG32" i="37"/>
  <c r="AG28" i="37"/>
  <c r="AG20" i="37"/>
  <c r="AG16" i="37"/>
  <c r="AG15" i="37"/>
  <c r="AG31" i="37"/>
  <c r="AG45" i="37"/>
  <c r="AG29" i="37"/>
  <c r="AG42" i="37"/>
  <c r="AI42" i="37" s="1"/>
  <c r="AG11" i="37"/>
  <c r="AG19" i="37"/>
  <c r="AG27" i="37"/>
  <c r="AG37" i="37"/>
  <c r="AG17" i="37"/>
  <c r="AG25" i="37"/>
  <c r="AG33" i="37"/>
  <c r="AG43" i="37"/>
  <c r="AG39" i="37"/>
  <c r="CG16" i="79"/>
  <c r="CY16" i="84"/>
  <c r="CI16" i="79" s="1"/>
  <c r="CM16" i="79" s="1"/>
  <c r="CO16" i="79" s="1"/>
  <c r="BG17" i="88"/>
  <c r="AQ16" i="84"/>
  <c r="AG16" i="79" s="1"/>
  <c r="AK16" i="79" s="1"/>
  <c r="AM16" i="79" s="1"/>
  <c r="AE16" i="79"/>
  <c r="Q18" i="55"/>
  <c r="W18" i="55" s="1"/>
  <c r="AA18" i="55"/>
  <c r="AI18" i="55"/>
  <c r="Y41" i="97"/>
  <c r="I23" i="22" s="1"/>
  <c r="M23" i="22" s="1"/>
  <c r="S23" i="22" s="1"/>
  <c r="Y46" i="97"/>
  <c r="I159" i="11" s="1"/>
  <c r="I37" i="74"/>
  <c r="I28" i="56" s="1"/>
  <c r="M28" i="56" s="1"/>
  <c r="I54" i="74"/>
  <c r="I58" i="56" s="1"/>
  <c r="M58" i="56" s="1"/>
  <c r="K54" i="74"/>
  <c r="I58" i="54" s="1"/>
  <c r="M58" i="54" s="1"/>
  <c r="I52" i="74"/>
  <c r="I56" i="56" s="1"/>
  <c r="M56" i="56" s="1"/>
  <c r="I59" i="74"/>
  <c r="I63" i="56" s="1"/>
  <c r="M63" i="56" s="1"/>
  <c r="K59" i="74"/>
  <c r="I63" i="54" s="1"/>
  <c r="M63" i="54" s="1"/>
  <c r="Q12" i="39"/>
  <c r="S12" i="39" s="1"/>
  <c r="AU12" i="39"/>
  <c r="AE12" i="39"/>
  <c r="BA12" i="39"/>
  <c r="AK12" i="39"/>
  <c r="Q28" i="39"/>
  <c r="AU28" i="39"/>
  <c r="AE28" i="39"/>
  <c r="BA28" i="39"/>
  <c r="AK28" i="39"/>
  <c r="S28" i="39"/>
  <c r="BA33" i="39"/>
  <c r="AK33" i="39"/>
  <c r="Q33" i="39"/>
  <c r="S33" i="39" s="1"/>
  <c r="AU33" i="39"/>
  <c r="AE33" i="39"/>
  <c r="AU27" i="39"/>
  <c r="AE27" i="39"/>
  <c r="BA27" i="39"/>
  <c r="AK27" i="39"/>
  <c r="Q27" i="39"/>
  <c r="S27" i="39" s="1"/>
  <c r="AU34" i="38"/>
  <c r="AE34" i="38"/>
  <c r="BA34" i="38"/>
  <c r="AK34" i="38"/>
  <c r="S34" i="38"/>
  <c r="Q34" i="38"/>
  <c r="Q23" i="38"/>
  <c r="AU23" i="38"/>
  <c r="AE23" i="38"/>
  <c r="BA23" i="38"/>
  <c r="AK23" i="38"/>
  <c r="S23" i="38"/>
  <c r="BA32" i="38"/>
  <c r="AK32" i="38"/>
  <c r="Q32" i="38"/>
  <c r="S32" i="38" s="1"/>
  <c r="AU32" i="38"/>
  <c r="AE32" i="38"/>
  <c r="Q12" i="33"/>
  <c r="S12" i="33" s="1"/>
  <c r="AU28" i="33"/>
  <c r="AE28" i="33"/>
  <c r="BA28" i="33"/>
  <c r="AK28" i="33"/>
  <c r="S28" i="33"/>
  <c r="Q28" i="33"/>
  <c r="Q33" i="33"/>
  <c r="S33" i="33" s="1"/>
  <c r="S27" i="33"/>
  <c r="Q27" i="33"/>
  <c r="AU34" i="32"/>
  <c r="AE34" i="32"/>
  <c r="BA34" i="32"/>
  <c r="AK34" i="32"/>
  <c r="Q34" i="32"/>
  <c r="S34" i="32" s="1"/>
  <c r="Q23" i="32"/>
  <c r="S23" i="32" s="1"/>
  <c r="AU23" i="32"/>
  <c r="AE23" i="32"/>
  <c r="BA23" i="32"/>
  <c r="AK23" i="32"/>
  <c r="BA32" i="32"/>
  <c r="AK32" i="32"/>
  <c r="S32" i="32"/>
  <c r="Q32" i="32"/>
  <c r="AU32" i="32"/>
  <c r="AE32" i="32"/>
  <c r="AO19" i="79"/>
  <c r="AM42" i="35"/>
  <c r="AO42" i="35"/>
  <c r="BA42" i="35" s="1"/>
  <c r="AW8" i="52"/>
  <c r="CA8" i="52"/>
  <c r="CG8" i="52" s="1"/>
  <c r="BC8" i="52"/>
  <c r="AM8" i="52"/>
  <c r="BQ8" i="52"/>
  <c r="BW8" i="52" s="1"/>
  <c r="AS8" i="52"/>
  <c r="AC8" i="52"/>
  <c r="BG8" i="52"/>
  <c r="BM8" i="52" s="1"/>
  <c r="AI8" i="52"/>
  <c r="Q8" i="52"/>
  <c r="Y8" i="52" s="1"/>
  <c r="AW45" i="32"/>
  <c r="AW43" i="32"/>
  <c r="AW37" i="32"/>
  <c r="AW31" i="32"/>
  <c r="AW27" i="32"/>
  <c r="AW19" i="32"/>
  <c r="AW15" i="32"/>
  <c r="AW11" i="32"/>
  <c r="AW42" i="32"/>
  <c r="AW39" i="32"/>
  <c r="AW33" i="32"/>
  <c r="AW29" i="32"/>
  <c r="AW25" i="32"/>
  <c r="AW17" i="32"/>
  <c r="I22" i="79"/>
  <c r="K22" i="79" s="1"/>
  <c r="AW40" i="32"/>
  <c r="AW38" i="32"/>
  <c r="AW32" i="32"/>
  <c r="AW46" i="32"/>
  <c r="AW20" i="32"/>
  <c r="AW18" i="32"/>
  <c r="AW16" i="32"/>
  <c r="AW28" i="32"/>
  <c r="AW36" i="32"/>
  <c r="AW41" i="32"/>
  <c r="AW14" i="32"/>
  <c r="AW30" i="32"/>
  <c r="BE22" i="89"/>
  <c r="BE18" i="89"/>
  <c r="BE14" i="89"/>
  <c r="BE10" i="89"/>
  <c r="BE23" i="89"/>
  <c r="BE19" i="89"/>
  <c r="BE15" i="89"/>
  <c r="BE11" i="89"/>
  <c r="BE20" i="89"/>
  <c r="BE16" i="89"/>
  <c r="BE12" i="89"/>
  <c r="BE8" i="89"/>
  <c r="BE21" i="89"/>
  <c r="BE17" i="89"/>
  <c r="BE13" i="89"/>
  <c r="BE9" i="89"/>
  <c r="AG46" i="39"/>
  <c r="AG41" i="39"/>
  <c r="AG38" i="39"/>
  <c r="AG32" i="39"/>
  <c r="AG28" i="39"/>
  <c r="AG20" i="39"/>
  <c r="AG40" i="39"/>
  <c r="AG36" i="39"/>
  <c r="AG30" i="39"/>
  <c r="AG11" i="39"/>
  <c r="AG18" i="39"/>
  <c r="AG16" i="39"/>
  <c r="AG14" i="39"/>
  <c r="AG19" i="39"/>
  <c r="AG27" i="39"/>
  <c r="AG37" i="39"/>
  <c r="AG17" i="39"/>
  <c r="AG25" i="39"/>
  <c r="AG33" i="39"/>
  <c r="AG43" i="39"/>
  <c r="AG39" i="39"/>
  <c r="AG31" i="39"/>
  <c r="AG45" i="39"/>
  <c r="AG15" i="39"/>
  <c r="AG29" i="39"/>
  <c r="AG42" i="39"/>
  <c r="CY17" i="84"/>
  <c r="CI17" i="79" s="1"/>
  <c r="CM17" i="79" s="1"/>
  <c r="CO17" i="79" s="1"/>
  <c r="CG17" i="79"/>
  <c r="Q35" i="55"/>
  <c r="W35" i="55" s="1"/>
  <c r="AA35" i="55"/>
  <c r="AI35" i="55"/>
  <c r="K51" i="96"/>
  <c r="I27" i="53" s="1"/>
  <c r="M27" i="53" s="1"/>
  <c r="Q27" i="53" s="1"/>
  <c r="W27" i="53" s="1"/>
  <c r="I32" i="97"/>
  <c r="I36" i="34" s="1"/>
  <c r="I48" i="97"/>
  <c r="E55" i="96" s="1"/>
  <c r="I29" i="97"/>
  <c r="I36" i="37" s="1"/>
  <c r="I45" i="97"/>
  <c r="I44" i="26" s="1"/>
  <c r="I30" i="97"/>
  <c r="I36" i="36" s="1"/>
  <c r="I46" i="97"/>
  <c r="I138" i="11" s="1"/>
  <c r="I35" i="97"/>
  <c r="I12" i="51" s="1"/>
  <c r="M12" i="51" s="1"/>
  <c r="BO14" i="51"/>
  <c r="BS14" i="51" s="1"/>
  <c r="BG14" i="51"/>
  <c r="AY14" i="51"/>
  <c r="AQ14" i="51"/>
  <c r="AI14" i="51"/>
  <c r="AM14" i="51" s="1"/>
  <c r="AA14" i="51"/>
  <c r="Q14" i="51"/>
  <c r="W14" i="51" s="1"/>
  <c r="Y40" i="44"/>
  <c r="AK40" i="44" s="1"/>
  <c r="W40" i="44"/>
  <c r="AM42" i="38"/>
  <c r="AO42" i="38" s="1"/>
  <c r="BA42" i="38" s="1"/>
  <c r="W42" i="43"/>
  <c r="Y42" i="43" s="1"/>
  <c r="AK42" i="43" s="1"/>
  <c r="M23" i="79"/>
  <c r="W23" i="84"/>
  <c r="O23" i="79" s="1"/>
  <c r="S23" i="79" s="1"/>
  <c r="U23" i="79" s="1"/>
  <c r="W41" i="30" s="1"/>
  <c r="BU23" i="82"/>
  <c r="BW23" i="82" s="1"/>
  <c r="BM23" i="82"/>
  <c r="I63" i="74"/>
  <c r="I21" i="52" s="1"/>
  <c r="M21" i="52" s="1"/>
  <c r="I65" i="74"/>
  <c r="I25" i="52" s="1"/>
  <c r="M25" i="52" s="1"/>
  <c r="AG46" i="40"/>
  <c r="AG41" i="40"/>
  <c r="AG38" i="40"/>
  <c r="AG32" i="40"/>
  <c r="AG28" i="40"/>
  <c r="AG20" i="40"/>
  <c r="AG16" i="40"/>
  <c r="AG40" i="40"/>
  <c r="AI40" i="40" s="1"/>
  <c r="AG36" i="40"/>
  <c r="AG30" i="40"/>
  <c r="AG18" i="40"/>
  <c r="AG14" i="40"/>
  <c r="AG39" i="40"/>
  <c r="AG11" i="40"/>
  <c r="AG19" i="40"/>
  <c r="AG27" i="40"/>
  <c r="AG37" i="40"/>
  <c r="AG29" i="40"/>
  <c r="AG42" i="40"/>
  <c r="AG43" i="40"/>
  <c r="AG15" i="40"/>
  <c r="AG31" i="40"/>
  <c r="AG45" i="40"/>
  <c r="AG17" i="40"/>
  <c r="AG25" i="40"/>
  <c r="AG33" i="40"/>
  <c r="BG18" i="88"/>
  <c r="G23" i="87"/>
  <c r="I23" i="87" s="1"/>
  <c r="AY25" i="3" s="1"/>
  <c r="G945" i="1" s="1"/>
  <c r="S40" i="36"/>
  <c r="AO42" i="45"/>
  <c r="BA42" i="45" s="1"/>
  <c r="AM42" i="45"/>
  <c r="BG11" i="79"/>
  <c r="BK11" i="79" s="1"/>
  <c r="BM11" i="79" s="1"/>
  <c r="CC23" i="84"/>
  <c r="BU23" i="84"/>
  <c r="W25" i="47"/>
  <c r="BY12" i="79"/>
  <c r="Y22" i="56"/>
  <c r="Y40" i="31"/>
  <c r="AK40" i="31" s="1"/>
  <c r="W40" i="31"/>
  <c r="W42" i="34"/>
  <c r="Y42" i="34" s="1"/>
  <c r="AK42" i="34" s="1"/>
  <c r="O8" i="79"/>
  <c r="S8" i="79" s="1"/>
  <c r="U8" i="79" s="1"/>
  <c r="BG13" i="88"/>
  <c r="AO43" i="31"/>
  <c r="BA43" i="31" s="1"/>
  <c r="AM43" i="31"/>
  <c r="BQ20" i="79"/>
  <c r="BU20" i="79" s="1"/>
  <c r="BW20" i="79" s="1"/>
  <c r="BY14" i="79"/>
  <c r="I21" i="56"/>
  <c r="K8" i="74"/>
  <c r="I21" i="54" s="1"/>
  <c r="AU32" i="43"/>
  <c r="AE32" i="43"/>
  <c r="BA32" i="43"/>
  <c r="AK32" i="43"/>
  <c r="S32" i="43"/>
  <c r="Q32" i="43"/>
  <c r="Q26" i="43"/>
  <c r="AU26" i="43"/>
  <c r="AE26" i="43"/>
  <c r="BA26" i="43"/>
  <c r="AK26" i="43"/>
  <c r="S26" i="43"/>
  <c r="BA31" i="43"/>
  <c r="AK31" i="43"/>
  <c r="Q31" i="43"/>
  <c r="S31" i="43" s="1"/>
  <c r="AU31" i="43"/>
  <c r="AE31" i="43"/>
  <c r="S27" i="42"/>
  <c r="Q27" i="42"/>
  <c r="S25" i="42"/>
  <c r="Q25" i="42"/>
  <c r="AU32" i="37"/>
  <c r="AE32" i="37"/>
  <c r="BA32" i="37"/>
  <c r="AK32" i="37"/>
  <c r="Q32" i="37"/>
  <c r="S32" i="37" s="1"/>
  <c r="Q26" i="37"/>
  <c r="S26" i="37" s="1"/>
  <c r="AU26" i="37"/>
  <c r="AE26" i="37"/>
  <c r="BA26" i="37"/>
  <c r="AK26" i="37"/>
  <c r="BA31" i="37"/>
  <c r="AK31" i="37"/>
  <c r="S31" i="37"/>
  <c r="Q31" i="37"/>
  <c r="AU31" i="37"/>
  <c r="AE31" i="37"/>
  <c r="BA27" i="36"/>
  <c r="AK27" i="36"/>
  <c r="Q27" i="36"/>
  <c r="S27" i="36" s="1"/>
  <c r="AU27" i="36"/>
  <c r="AE27" i="36"/>
  <c r="BA25" i="36"/>
  <c r="AK25" i="36"/>
  <c r="S25" i="36"/>
  <c r="Q25" i="36"/>
  <c r="AU25" i="36"/>
  <c r="AE25" i="36"/>
  <c r="W41" i="33"/>
  <c r="W43" i="33"/>
  <c r="AO17" i="79"/>
  <c r="S40" i="40"/>
  <c r="Q21" i="97"/>
  <c r="I38" i="45" s="1"/>
  <c r="M38" i="45" s="1"/>
  <c r="S21" i="97"/>
  <c r="I39" i="45" s="1"/>
  <c r="M39" i="45" s="1"/>
  <c r="Q29" i="97"/>
  <c r="I38" i="37" s="1"/>
  <c r="M38" i="37" s="1"/>
  <c r="S29" i="97"/>
  <c r="I39" i="37" s="1"/>
  <c r="M39" i="37" s="1"/>
  <c r="Q37" i="97"/>
  <c r="I38" i="30" s="1"/>
  <c r="M38" i="30" s="1"/>
  <c r="S37" i="97"/>
  <c r="I39" i="30" s="1"/>
  <c r="M39" i="30" s="1"/>
  <c r="Q26" i="97"/>
  <c r="I38" i="40" s="1"/>
  <c r="M38" i="40" s="1"/>
  <c r="S26" i="97"/>
  <c r="I39" i="40" s="1"/>
  <c r="M39" i="40" s="1"/>
  <c r="Q34" i="97"/>
  <c r="I38" i="32" s="1"/>
  <c r="M38" i="32" s="1"/>
  <c r="S34" i="97"/>
  <c r="I39" i="32" s="1"/>
  <c r="M39" i="32" s="1"/>
  <c r="AW23" i="81"/>
  <c r="AY23" i="81" s="1"/>
  <c r="AO23" i="81"/>
  <c r="BG21" i="91"/>
  <c r="AW46" i="39"/>
  <c r="AW41" i="39"/>
  <c r="AW38" i="39"/>
  <c r="AW32" i="39"/>
  <c r="AW28" i="39"/>
  <c r="AW20" i="39"/>
  <c r="AW40" i="39"/>
  <c r="AW36" i="39"/>
  <c r="AW30" i="39"/>
  <c r="AW18" i="39"/>
  <c r="AW11" i="39"/>
  <c r="AW16" i="39"/>
  <c r="AW14" i="39"/>
  <c r="I15" i="79"/>
  <c r="K15" i="79" s="1"/>
  <c r="AW17" i="39"/>
  <c r="AW37" i="39"/>
  <c r="AW29" i="39"/>
  <c r="AW42" i="39"/>
  <c r="AW43" i="39"/>
  <c r="AW19" i="39"/>
  <c r="AW27" i="39"/>
  <c r="AW15" i="39"/>
  <c r="AW33" i="39"/>
  <c r="AW45" i="39"/>
  <c r="AW25" i="39"/>
  <c r="AW39" i="39"/>
  <c r="AW31" i="39"/>
  <c r="BG12" i="90"/>
  <c r="BY11" i="79"/>
  <c r="AY21" i="79"/>
  <c r="BC21" i="79" s="1"/>
  <c r="BE21" i="79" s="1"/>
  <c r="W8" i="33" s="1"/>
  <c r="I33" i="18"/>
  <c r="M31" i="18"/>
  <c r="M33" i="18" s="1"/>
  <c r="G27" i="10" s="1"/>
  <c r="K42" i="96"/>
  <c r="I24" i="53" s="1"/>
  <c r="M24" i="53" s="1"/>
  <c r="Q24" i="53" s="1"/>
  <c r="W24" i="53" s="1"/>
  <c r="AG23" i="38"/>
  <c r="AG8" i="38"/>
  <c r="AI8" i="38" s="1"/>
  <c r="AG22" i="38"/>
  <c r="AG24" i="38"/>
  <c r="AG26" i="38"/>
  <c r="AG34" i="38"/>
  <c r="BY8" i="79"/>
  <c r="BU14" i="76"/>
  <c r="I15" i="31" s="1"/>
  <c r="M15" i="31" s="1"/>
  <c r="BM14" i="76"/>
  <c r="I15" i="32" s="1"/>
  <c r="M15" i="32" s="1"/>
  <c r="BE14" i="76"/>
  <c r="I15" i="34" s="1"/>
  <c r="M15" i="34" s="1"/>
  <c r="AW14" i="76"/>
  <c r="I15" i="36" s="1"/>
  <c r="M15" i="36" s="1"/>
  <c r="AO14" i="76"/>
  <c r="I15" i="38" s="1"/>
  <c r="M15" i="38" s="1"/>
  <c r="AG14" i="76"/>
  <c r="I15" i="40" s="1"/>
  <c r="M15" i="40" s="1"/>
  <c r="Y14" i="76"/>
  <c r="I15" i="42" s="1"/>
  <c r="M15" i="42" s="1"/>
  <c r="Q14" i="76"/>
  <c r="I15" i="44" s="1"/>
  <c r="M15" i="44" s="1"/>
  <c r="I14" i="76"/>
  <c r="I15" i="46" s="1"/>
  <c r="M15" i="46" s="1"/>
  <c r="BY14" i="76"/>
  <c r="I15" i="30" s="1"/>
  <c r="M15" i="30" s="1"/>
  <c r="BQ14" i="76"/>
  <c r="I26" i="52" s="1"/>
  <c r="M26" i="52" s="1"/>
  <c r="BI14" i="76"/>
  <c r="I15" i="33" s="1"/>
  <c r="M15" i="33" s="1"/>
  <c r="BA14" i="76"/>
  <c r="I15" i="35" s="1"/>
  <c r="M15" i="35" s="1"/>
  <c r="AS14" i="76"/>
  <c r="I15" i="37" s="1"/>
  <c r="M15" i="37" s="1"/>
  <c r="AK14" i="76"/>
  <c r="I15" i="39" s="1"/>
  <c r="M15" i="39" s="1"/>
  <c r="AC14" i="76"/>
  <c r="I15" i="41" s="1"/>
  <c r="M15" i="41" s="1"/>
  <c r="U14" i="76"/>
  <c r="I15" i="43" s="1"/>
  <c r="M15" i="43" s="1"/>
  <c r="M14" i="76"/>
  <c r="I15" i="45" s="1"/>
  <c r="M15" i="45" s="1"/>
  <c r="BY12" i="76"/>
  <c r="I13" i="30" s="1"/>
  <c r="M13" i="30" s="1"/>
  <c r="BQ12" i="76"/>
  <c r="I22" i="52" s="1"/>
  <c r="M22" i="52" s="1"/>
  <c r="BI12" i="76"/>
  <c r="I13" i="33" s="1"/>
  <c r="M13" i="33" s="1"/>
  <c r="BA12" i="76"/>
  <c r="I13" i="35" s="1"/>
  <c r="M13" i="35" s="1"/>
  <c r="AS12" i="76"/>
  <c r="I13" i="37" s="1"/>
  <c r="M13" i="37" s="1"/>
  <c r="AK12" i="76"/>
  <c r="I13" i="39" s="1"/>
  <c r="M13" i="39" s="1"/>
  <c r="AC12" i="76"/>
  <c r="I13" i="41" s="1"/>
  <c r="M13" i="41" s="1"/>
  <c r="U12" i="76"/>
  <c r="I13" i="43" s="1"/>
  <c r="M13" i="43" s="1"/>
  <c r="M12" i="76"/>
  <c r="I13" i="45" s="1"/>
  <c r="M13" i="45" s="1"/>
  <c r="BU12" i="76"/>
  <c r="I13" i="31" s="1"/>
  <c r="M13" i="31" s="1"/>
  <c r="BM12" i="76"/>
  <c r="I13" i="32" s="1"/>
  <c r="M13" i="32" s="1"/>
  <c r="BE12" i="76"/>
  <c r="I13" i="34" s="1"/>
  <c r="M13" i="34" s="1"/>
  <c r="AW12" i="76"/>
  <c r="I13" i="36" s="1"/>
  <c r="M13" i="36" s="1"/>
  <c r="AO12" i="76"/>
  <c r="I13" i="38" s="1"/>
  <c r="M13" i="38" s="1"/>
  <c r="AG12" i="76"/>
  <c r="I13" i="40" s="1"/>
  <c r="M13" i="40" s="1"/>
  <c r="Y12" i="76"/>
  <c r="I13" i="42" s="1"/>
  <c r="M13" i="42" s="1"/>
  <c r="Q12" i="76"/>
  <c r="I13" i="44" s="1"/>
  <c r="M13" i="44" s="1"/>
  <c r="I12" i="76"/>
  <c r="I13" i="46" s="1"/>
  <c r="M13" i="46" s="1"/>
  <c r="AE21" i="79"/>
  <c r="AQ21" i="84"/>
  <c r="AG21" i="79" s="1"/>
  <c r="AK21" i="79" s="1"/>
  <c r="AM21" i="79" s="1"/>
  <c r="W23" i="89"/>
  <c r="BG8" i="89"/>
  <c r="BY20" i="79"/>
  <c r="CG10" i="79"/>
  <c r="CY10" i="84"/>
  <c r="CI10" i="79" s="1"/>
  <c r="CM10" i="79" s="1"/>
  <c r="CO10" i="79" s="1"/>
  <c r="AK82" i="52"/>
  <c r="AK84" i="52"/>
  <c r="AK80" i="52"/>
  <c r="AK85" i="52"/>
  <c r="AK83" i="52"/>
  <c r="AK81" i="52"/>
  <c r="Y42" i="41"/>
  <c r="AK42" i="41" s="1"/>
  <c r="W42" i="41"/>
  <c r="AQ34" i="41"/>
  <c r="AQ26" i="41"/>
  <c r="AQ22" i="41"/>
  <c r="AQ23" i="41"/>
  <c r="AQ24" i="41"/>
  <c r="AQ8" i="41"/>
  <c r="BO9" i="51"/>
  <c r="BS9" i="51" s="1"/>
  <c r="BG9" i="51"/>
  <c r="AY9" i="51"/>
  <c r="AQ9" i="51"/>
  <c r="AI9" i="51"/>
  <c r="AM9" i="51" s="1"/>
  <c r="AA9" i="51"/>
  <c r="Q9" i="51"/>
  <c r="W9" i="51" s="1"/>
  <c r="G9" i="103"/>
  <c r="G10" i="103"/>
  <c r="BE22" i="91"/>
  <c r="BE18" i="91"/>
  <c r="BE14" i="91"/>
  <c r="BE10" i="91"/>
  <c r="BE23" i="91"/>
  <c r="BE19" i="91"/>
  <c r="BE15" i="91"/>
  <c r="BE11" i="91"/>
  <c r="BE20" i="91"/>
  <c r="BE16" i="91"/>
  <c r="BE12" i="91"/>
  <c r="BE8" i="91"/>
  <c r="BE21" i="91"/>
  <c r="BE17" i="91"/>
  <c r="BE13" i="91"/>
  <c r="BE9" i="91"/>
  <c r="Q16" i="55"/>
  <c r="W16" i="55" s="1"/>
  <c r="AA16" i="55"/>
  <c r="AI16" i="55"/>
  <c r="CG58" i="52"/>
  <c r="BQ58" i="52"/>
  <c r="AS58" i="52"/>
  <c r="AC58" i="52"/>
  <c r="BW58" i="52"/>
  <c r="BG58" i="52"/>
  <c r="AI58" i="52"/>
  <c r="Q58" i="52"/>
  <c r="BM58" i="52"/>
  <c r="AW58" i="52"/>
  <c r="BA58" i="52" s="1"/>
  <c r="Y58" i="52"/>
  <c r="CA58" i="52"/>
  <c r="BC58" i="52"/>
  <c r="AM58" i="52"/>
  <c r="BW57" i="52"/>
  <c r="BG57" i="52"/>
  <c r="AI57" i="52"/>
  <c r="Q57" i="52"/>
  <c r="BM57" i="52"/>
  <c r="AW57" i="52"/>
  <c r="BA57" i="52" s="1"/>
  <c r="Y57" i="52"/>
  <c r="CA57" i="52"/>
  <c r="BC57" i="52"/>
  <c r="AM57" i="52"/>
  <c r="CG57" i="52"/>
  <c r="BQ57" i="52"/>
  <c r="AS57" i="52"/>
  <c r="AC57" i="52"/>
  <c r="Q23" i="31"/>
  <c r="S23" i="31" s="1"/>
  <c r="AU23" i="31"/>
  <c r="AE23" i="31"/>
  <c r="BA23" i="31"/>
  <c r="AK23" i="31"/>
  <c r="BA32" i="31"/>
  <c r="AK32" i="31"/>
  <c r="S32" i="31"/>
  <c r="Q32" i="31"/>
  <c r="AU32" i="31"/>
  <c r="AE32" i="31"/>
  <c r="AU31" i="46"/>
  <c r="AE31" i="46"/>
  <c r="BA31" i="46"/>
  <c r="AK31" i="46"/>
  <c r="S31" i="46"/>
  <c r="Q31" i="46"/>
  <c r="Q29" i="46"/>
  <c r="AU29" i="46"/>
  <c r="AE29" i="46"/>
  <c r="BA29" i="46"/>
  <c r="AK29" i="46"/>
  <c r="S29" i="46"/>
  <c r="Q25" i="41"/>
  <c r="S25" i="41" s="1"/>
  <c r="BA30" i="41"/>
  <c r="AK30" i="41"/>
  <c r="S30" i="41"/>
  <c r="Q30" i="41"/>
  <c r="AU30" i="41"/>
  <c r="AE30" i="41"/>
  <c r="S26" i="40"/>
  <c r="Q26" i="40"/>
  <c r="AU31" i="40"/>
  <c r="AE31" i="40"/>
  <c r="BA31" i="40"/>
  <c r="AK31" i="40"/>
  <c r="Q31" i="40"/>
  <c r="S31" i="40" s="1"/>
  <c r="Q24" i="40"/>
  <c r="S24" i="40" s="1"/>
  <c r="BA29" i="40"/>
  <c r="AK29" i="40"/>
  <c r="S29" i="40"/>
  <c r="Q29" i="40"/>
  <c r="AU29" i="40"/>
  <c r="AE29" i="40"/>
  <c r="S37" i="45"/>
  <c r="Q37" i="45"/>
  <c r="BA37" i="30"/>
  <c r="AK37" i="30"/>
  <c r="S37" i="30"/>
  <c r="Q37" i="30"/>
  <c r="AU37" i="30"/>
  <c r="AE37" i="30"/>
  <c r="Q37" i="38"/>
  <c r="S37" i="38" s="1"/>
  <c r="AU37" i="38"/>
  <c r="AE37" i="38"/>
  <c r="BA37" i="38"/>
  <c r="AK37" i="38"/>
  <c r="AU37" i="39"/>
  <c r="AE37" i="39"/>
  <c r="BA37" i="39"/>
  <c r="AK37" i="39"/>
  <c r="S37" i="39"/>
  <c r="Q37" i="39"/>
  <c r="Q37" i="44"/>
  <c r="S37" i="44" s="1"/>
  <c r="Q37" i="55"/>
  <c r="W37" i="55" s="1"/>
  <c r="AA37" i="55"/>
  <c r="AI37" i="55"/>
  <c r="BE23" i="88"/>
  <c r="BE19" i="88"/>
  <c r="BE15" i="88"/>
  <c r="BE11" i="88"/>
  <c r="BE20" i="88"/>
  <c r="BE21" i="88"/>
  <c r="BE17" i="88"/>
  <c r="BE13" i="88"/>
  <c r="BE9" i="88"/>
  <c r="BE22" i="88"/>
  <c r="BE18" i="88"/>
  <c r="BE12" i="88"/>
  <c r="BE14" i="88"/>
  <c r="BE16" i="88"/>
  <c r="BE8" i="88"/>
  <c r="BE10" i="88"/>
  <c r="BG17" i="91"/>
  <c r="AW34" i="33"/>
  <c r="AW23" i="33"/>
  <c r="AS21" i="79"/>
  <c r="AU21" i="79" s="1"/>
  <c r="AM8" i="33" s="1"/>
  <c r="AW26" i="33"/>
  <c r="AW8" i="33"/>
  <c r="AW22" i="33"/>
  <c r="AW24" i="33"/>
  <c r="I82" i="98"/>
  <c r="I81" i="98"/>
  <c r="AI16" i="48"/>
  <c r="Q16" i="48"/>
  <c r="AA16" i="48"/>
  <c r="AE16" i="48" s="1"/>
  <c r="AI18" i="48"/>
  <c r="Q18" i="48"/>
  <c r="AA18" i="48"/>
  <c r="AE18" i="48" s="1"/>
  <c r="W40" i="39"/>
  <c r="AC40" i="39" s="1"/>
  <c r="CW23" i="84"/>
  <c r="CO23" i="84"/>
  <c r="BI23" i="84"/>
  <c r="BA23" i="84"/>
  <c r="AO23" i="79" s="1"/>
  <c r="AM40" i="45"/>
  <c r="AO40" i="45"/>
  <c r="BA40" i="45" s="1"/>
  <c r="AW15" i="75"/>
  <c r="I45" i="11" s="1"/>
  <c r="M45" i="11" s="1"/>
  <c r="AC15" i="75"/>
  <c r="Q15" i="75"/>
  <c r="I34" i="25" s="1"/>
  <c r="M34" i="25" s="1"/>
  <c r="S34" i="25" s="1"/>
  <c r="I15" i="75"/>
  <c r="I33" i="25" s="1"/>
  <c r="M33" i="25" s="1"/>
  <c r="S33" i="25" s="1"/>
  <c r="BE15" i="75"/>
  <c r="E41" i="74" s="1"/>
  <c r="AK15" i="75"/>
  <c r="I44" i="11" s="1"/>
  <c r="M44" i="11" s="1"/>
  <c r="Y15" i="75"/>
  <c r="AS15" i="75"/>
  <c r="I24" i="26" s="1"/>
  <c r="M24" i="26" s="1"/>
  <c r="AG15" i="75"/>
  <c r="E15" i="73" s="1"/>
  <c r="M15" i="75"/>
  <c r="I33" i="23" s="1"/>
  <c r="M33" i="23" s="1"/>
  <c r="S33" i="23" s="1"/>
  <c r="BA15" i="75"/>
  <c r="I46" i="11" s="1"/>
  <c r="M46" i="11" s="1"/>
  <c r="AO15" i="75"/>
  <c r="I24" i="27" s="1"/>
  <c r="M24" i="27" s="1"/>
  <c r="U15" i="75"/>
  <c r="I34" i="23" s="1"/>
  <c r="M34" i="23" s="1"/>
  <c r="S34" i="23" s="1"/>
  <c r="AW17" i="75"/>
  <c r="I53" i="11" s="1"/>
  <c r="M53" i="11" s="1"/>
  <c r="AK17" i="75"/>
  <c r="I52" i="11" s="1"/>
  <c r="M52" i="11" s="1"/>
  <c r="Q17" i="75"/>
  <c r="I40" i="25" s="1"/>
  <c r="M40" i="25" s="1"/>
  <c r="S40" i="25" s="1"/>
  <c r="BE17" i="75"/>
  <c r="E43" i="74" s="1"/>
  <c r="AS17" i="75"/>
  <c r="I26" i="26" s="1"/>
  <c r="M26" i="26" s="1"/>
  <c r="Y17" i="75"/>
  <c r="M17" i="75"/>
  <c r="I39" i="23" s="1"/>
  <c r="M39" i="23" s="1"/>
  <c r="S39" i="23" s="1"/>
  <c r="BA17" i="75"/>
  <c r="I54" i="11" s="1"/>
  <c r="M54" i="11" s="1"/>
  <c r="AG17" i="75"/>
  <c r="E17" i="73" s="1"/>
  <c r="U17" i="75"/>
  <c r="I40" i="23" s="1"/>
  <c r="M40" i="23" s="1"/>
  <c r="S40" i="23" s="1"/>
  <c r="AO17" i="75"/>
  <c r="I26" i="27" s="1"/>
  <c r="M26" i="27" s="1"/>
  <c r="AC17" i="75"/>
  <c r="I17" i="75"/>
  <c r="I39" i="25" s="1"/>
  <c r="M39" i="25" s="1"/>
  <c r="S39" i="25" s="1"/>
  <c r="Y42" i="33"/>
  <c r="AK42" i="33" s="1"/>
  <c r="W42" i="33"/>
  <c r="CG22" i="79"/>
  <c r="CY22" i="84"/>
  <c r="CI22" i="79" s="1"/>
  <c r="CM22" i="79" s="1"/>
  <c r="CO22" i="79" s="1"/>
  <c r="AW43" i="43"/>
  <c r="AW36" i="43"/>
  <c r="AW30" i="43"/>
  <c r="AW18" i="43"/>
  <c r="AW14" i="43"/>
  <c r="AW42" i="43"/>
  <c r="AW45" i="43"/>
  <c r="AW38" i="43"/>
  <c r="AW32" i="43"/>
  <c r="AW28" i="43"/>
  <c r="AW20" i="43"/>
  <c r="AW16" i="43"/>
  <c r="I11" i="79"/>
  <c r="K11" i="79" s="1"/>
  <c r="AM41" i="43" s="1"/>
  <c r="AW11" i="43"/>
  <c r="AW19" i="43"/>
  <c r="AW27" i="43"/>
  <c r="AW29" i="43"/>
  <c r="AW33" i="43"/>
  <c r="AW40" i="43"/>
  <c r="AW46" i="43"/>
  <c r="AW39" i="43"/>
  <c r="AW41" i="43"/>
  <c r="AW15" i="43"/>
  <c r="AW31" i="43"/>
  <c r="AW17" i="43"/>
  <c r="AW25" i="43"/>
  <c r="AW37" i="43"/>
  <c r="AE15" i="79"/>
  <c r="AQ15" i="84"/>
  <c r="AG15" i="79" s="1"/>
  <c r="AK15" i="79" s="1"/>
  <c r="AM15" i="79" s="1"/>
  <c r="AW42" i="46"/>
  <c r="AY42" i="46" s="1"/>
  <c r="AW39" i="46"/>
  <c r="AY39" i="46" s="1"/>
  <c r="AW33" i="46"/>
  <c r="AY33" i="46" s="1"/>
  <c r="AW29" i="46"/>
  <c r="AY29" i="46" s="1"/>
  <c r="AW25" i="46"/>
  <c r="AY25" i="46" s="1"/>
  <c r="AW17" i="46"/>
  <c r="AY17" i="46" s="1"/>
  <c r="AW45" i="46"/>
  <c r="AY45" i="46" s="1"/>
  <c r="AW43" i="46"/>
  <c r="AY43" i="46" s="1"/>
  <c r="AW37" i="46"/>
  <c r="AY37" i="46" s="1"/>
  <c r="AW31" i="46"/>
  <c r="AY31" i="46" s="1"/>
  <c r="AW27" i="46"/>
  <c r="AY27" i="46" s="1"/>
  <c r="AW19" i="46"/>
  <c r="AY19" i="46" s="1"/>
  <c r="AW15" i="46"/>
  <c r="AY15" i="46" s="1"/>
  <c r="AW11" i="46"/>
  <c r="AY11" i="46" s="1"/>
  <c r="I8" i="79"/>
  <c r="K8" i="79" s="1"/>
  <c r="AM42" i="46" s="1"/>
  <c r="AO42" i="46" s="1"/>
  <c r="AW36" i="46"/>
  <c r="AY36" i="46" s="1"/>
  <c r="AW38" i="46"/>
  <c r="AY38" i="46" s="1"/>
  <c r="AW41" i="46"/>
  <c r="AY41" i="46" s="1"/>
  <c r="AW18" i="46"/>
  <c r="AY18" i="46" s="1"/>
  <c r="AW40" i="46"/>
  <c r="AY40" i="46" s="1"/>
  <c r="AW16" i="46"/>
  <c r="AY16" i="46" s="1"/>
  <c r="AW28" i="46"/>
  <c r="AY28" i="46" s="1"/>
  <c r="AW46" i="46"/>
  <c r="AY46" i="46" s="1"/>
  <c r="AW14" i="46"/>
  <c r="AY14" i="46" s="1"/>
  <c r="AW30" i="46"/>
  <c r="AY30" i="46" s="1"/>
  <c r="AW20" i="46"/>
  <c r="AY20" i="46" s="1"/>
  <c r="AW32" i="46"/>
  <c r="AY32" i="46" s="1"/>
  <c r="AC42" i="36"/>
  <c r="AE42" i="36"/>
  <c r="AG45" i="44"/>
  <c r="AG43" i="44"/>
  <c r="AG37" i="44"/>
  <c r="AG31" i="44"/>
  <c r="AG27" i="44"/>
  <c r="AG19" i="44"/>
  <c r="AG15" i="44"/>
  <c r="AG11" i="44"/>
  <c r="AG42" i="44"/>
  <c r="AG39" i="44"/>
  <c r="AG33" i="44"/>
  <c r="AG29" i="44"/>
  <c r="AG25" i="44"/>
  <c r="AG17" i="44"/>
  <c r="AG16" i="44"/>
  <c r="AG28" i="44"/>
  <c r="AG38" i="44"/>
  <c r="AG14" i="44"/>
  <c r="AG30" i="44"/>
  <c r="AG40" i="44"/>
  <c r="AI40" i="44" s="1"/>
  <c r="AG41" i="44"/>
  <c r="AG20" i="44"/>
  <c r="AG32" i="44"/>
  <c r="AG46" i="44"/>
  <c r="AG18" i="44"/>
  <c r="AG36" i="44"/>
  <c r="BG13" i="89"/>
  <c r="BG18" i="90"/>
  <c r="BG9" i="92"/>
  <c r="BE20" i="92"/>
  <c r="BE16" i="92"/>
  <c r="BE12" i="92"/>
  <c r="BE8" i="92"/>
  <c r="BE21" i="92"/>
  <c r="BE17" i="92"/>
  <c r="BE13" i="92"/>
  <c r="BE9" i="92"/>
  <c r="BE22" i="92"/>
  <c r="BE18" i="92"/>
  <c r="BE14" i="92"/>
  <c r="BE10" i="92"/>
  <c r="BE23" i="92"/>
  <c r="BE19" i="92"/>
  <c r="BE15" i="92"/>
  <c r="BE11" i="92"/>
  <c r="I26" i="73"/>
  <c r="I71" i="25" s="1"/>
  <c r="M71" i="25" s="1"/>
  <c r="S71" i="25" s="1"/>
  <c r="K26" i="73"/>
  <c r="I71" i="23" s="1"/>
  <c r="M71" i="23" s="1"/>
  <c r="S71" i="23" s="1"/>
  <c r="I24" i="73"/>
  <c r="I62" i="25" s="1"/>
  <c r="M62" i="25" s="1"/>
  <c r="S62" i="25" s="1"/>
  <c r="I30" i="73"/>
  <c r="I83" i="25" s="1"/>
  <c r="M83" i="25" s="1"/>
  <c r="S83" i="25" s="1"/>
  <c r="K30" i="73"/>
  <c r="I83" i="23" s="1"/>
  <c r="M83" i="23" s="1"/>
  <c r="S83" i="23" s="1"/>
  <c r="S25" i="35"/>
  <c r="Q25" i="35"/>
  <c r="AU30" i="35"/>
  <c r="AE30" i="35"/>
  <c r="BA30" i="35"/>
  <c r="AK30" i="35"/>
  <c r="Q30" i="35"/>
  <c r="Q26" i="34"/>
  <c r="S26" i="34" s="1"/>
  <c r="AU26" i="34"/>
  <c r="AE26" i="34"/>
  <c r="BA26" i="34"/>
  <c r="AK26" i="34"/>
  <c r="BA31" i="34"/>
  <c r="AK31" i="34"/>
  <c r="S31" i="34"/>
  <c r="Q31" i="34"/>
  <c r="AU31" i="34"/>
  <c r="AE31" i="34"/>
  <c r="AU24" i="34"/>
  <c r="AE24" i="34"/>
  <c r="BA24" i="34"/>
  <c r="AK24" i="34"/>
  <c r="S24" i="34"/>
  <c r="Q24" i="34"/>
  <c r="AU29" i="34"/>
  <c r="AE29" i="34"/>
  <c r="BA29" i="34"/>
  <c r="AK29" i="34"/>
  <c r="Q29" i="34"/>
  <c r="AU25" i="30"/>
  <c r="AE25" i="30"/>
  <c r="BA25" i="30"/>
  <c r="AK25" i="30"/>
  <c r="S25" i="30"/>
  <c r="Q25" i="30"/>
  <c r="Q30" i="30"/>
  <c r="AU30" i="30"/>
  <c r="AE30" i="30"/>
  <c r="BA30" i="30"/>
  <c r="AK30" i="30"/>
  <c r="S30" i="30"/>
  <c r="Q12" i="45"/>
  <c r="S12" i="45"/>
  <c r="Q28" i="45"/>
  <c r="AU28" i="45"/>
  <c r="AE28" i="45"/>
  <c r="BA28" i="45"/>
  <c r="AK28" i="45"/>
  <c r="S28" i="45"/>
  <c r="Q33" i="45"/>
  <c r="Q27" i="45"/>
  <c r="Q34" i="44"/>
  <c r="Q23" i="44"/>
  <c r="S23" i="44"/>
  <c r="BA32" i="44"/>
  <c r="AK32" i="44"/>
  <c r="Q32" i="44"/>
  <c r="AU32" i="44"/>
  <c r="AE32" i="44"/>
  <c r="AG46" i="45"/>
  <c r="AG41" i="45"/>
  <c r="AG38" i="45"/>
  <c r="AG32" i="45"/>
  <c r="AG28" i="45"/>
  <c r="AG20" i="45"/>
  <c r="AG16" i="45"/>
  <c r="AG40" i="45"/>
  <c r="AI40" i="45" s="1"/>
  <c r="AG36" i="45"/>
  <c r="AG30" i="45"/>
  <c r="AG18" i="45"/>
  <c r="AG14" i="45"/>
  <c r="AG29" i="45"/>
  <c r="AG42" i="45"/>
  <c r="AI42" i="45" s="1"/>
  <c r="AG43" i="45"/>
  <c r="AG15" i="45"/>
  <c r="AG31" i="45"/>
  <c r="AG45" i="45"/>
  <c r="AG17" i="45"/>
  <c r="AG25" i="45"/>
  <c r="AG33" i="45"/>
  <c r="AG39" i="45"/>
  <c r="AG11" i="45"/>
  <c r="AG19" i="45"/>
  <c r="AG27" i="45"/>
  <c r="AG37" i="45"/>
  <c r="AW9" i="79"/>
  <c r="BK9" i="84"/>
  <c r="AY9" i="79" s="1"/>
  <c r="BC9" i="79" s="1"/>
  <c r="BE9" i="79" s="1"/>
  <c r="W8" i="45" s="1"/>
  <c r="AO11" i="79"/>
  <c r="W43" i="42"/>
  <c r="W41" i="42"/>
  <c r="Q13" i="50"/>
  <c r="W13" i="50" s="1"/>
  <c r="Y13" i="50"/>
  <c r="BK15" i="84"/>
  <c r="AY15" i="79" s="1"/>
  <c r="BC15" i="79" s="1"/>
  <c r="BE15" i="79" s="1"/>
  <c r="W8" i="39" s="1"/>
  <c r="AW15" i="79"/>
  <c r="BG8" i="79"/>
  <c r="BK8" i="79" s="1"/>
  <c r="BM8" i="79" s="1"/>
  <c r="W14" i="79"/>
  <c r="AA14" i="79" s="1"/>
  <c r="AC14" i="79" s="1"/>
  <c r="CE8" i="52"/>
  <c r="AI27" i="48"/>
  <c r="Q27" i="48"/>
  <c r="AA27" i="48"/>
  <c r="AE27" i="48" s="1"/>
  <c r="AI24" i="48"/>
  <c r="Q24" i="48"/>
  <c r="AA24" i="48"/>
  <c r="AE24" i="48" s="1"/>
  <c r="BG12" i="91"/>
  <c r="W19" i="79"/>
  <c r="AA19" i="79" s="1"/>
  <c r="AC19" i="79" s="1"/>
  <c r="I81" i="74"/>
  <c r="I89" i="52" s="1"/>
  <c r="M89" i="52" s="1"/>
  <c r="I79" i="74"/>
  <c r="I87" i="52" s="1"/>
  <c r="M87" i="52" s="1"/>
  <c r="K79" i="74"/>
  <c r="I53" i="50" s="1"/>
  <c r="M53" i="50" s="1"/>
  <c r="S9" i="21"/>
  <c r="BY19" i="79"/>
  <c r="M20" i="56"/>
  <c r="K17" i="56"/>
  <c r="AM17" i="56"/>
  <c r="AC17" i="56"/>
  <c r="Q17" i="56"/>
  <c r="Y17" i="56" s="1"/>
  <c r="AS17" i="56"/>
  <c r="AI17" i="56"/>
  <c r="BY18" i="79"/>
  <c r="BE84" i="52"/>
  <c r="BE80" i="52"/>
  <c r="BE85" i="52"/>
  <c r="BE82" i="52"/>
  <c r="BE81" i="52"/>
  <c r="BE83" i="52"/>
  <c r="AM42" i="31"/>
  <c r="AS42" i="31" s="1"/>
  <c r="AO42" i="31"/>
  <c r="W43" i="41"/>
  <c r="W41" i="41"/>
  <c r="BG22" i="91"/>
  <c r="W41" i="37"/>
  <c r="Y41" i="37" s="1"/>
  <c r="W43" i="37"/>
  <c r="Y43" i="37" s="1"/>
  <c r="I34" i="74"/>
  <c r="I23" i="56" s="1"/>
  <c r="M23" i="56" s="1"/>
  <c r="K34" i="74"/>
  <c r="I23" i="54" s="1"/>
  <c r="M23" i="54" s="1"/>
  <c r="AW23" i="44"/>
  <c r="AS10" i="79"/>
  <c r="AU10" i="79" s="1"/>
  <c r="AM8" i="44" s="1"/>
  <c r="AW34" i="44"/>
  <c r="AW24" i="44"/>
  <c r="AW22" i="44"/>
  <c r="AW8" i="44"/>
  <c r="AW26" i="44"/>
  <c r="AS8" i="40"/>
  <c r="Y40" i="97"/>
  <c r="I23" i="24" s="1"/>
  <c r="M23" i="24" s="1"/>
  <c r="S23" i="24" s="1"/>
  <c r="Y39" i="97"/>
  <c r="I21" i="22" s="1"/>
  <c r="M21" i="22" s="1"/>
  <c r="S21" i="22" s="1"/>
  <c r="BG19" i="79"/>
  <c r="BK19" i="79" s="1"/>
  <c r="BM19" i="79" s="1"/>
  <c r="I50" i="74"/>
  <c r="I54" i="56" s="1"/>
  <c r="M54" i="56" s="1"/>
  <c r="K50" i="74"/>
  <c r="I54" i="54" s="1"/>
  <c r="M54" i="54" s="1"/>
  <c r="I49" i="74"/>
  <c r="I53" i="56" s="1"/>
  <c r="M53" i="56" s="1"/>
  <c r="Q32" i="39"/>
  <c r="AU32" i="39"/>
  <c r="AE32" i="39"/>
  <c r="BA32" i="39"/>
  <c r="AK32" i="39"/>
  <c r="S32" i="39"/>
  <c r="AU26" i="39"/>
  <c r="AE26" i="39"/>
  <c r="BA26" i="39"/>
  <c r="AK26" i="39"/>
  <c r="S26" i="39"/>
  <c r="Q26" i="39"/>
  <c r="AU31" i="39"/>
  <c r="AE31" i="39"/>
  <c r="BA31" i="39"/>
  <c r="AK31" i="39"/>
  <c r="Q31" i="39"/>
  <c r="S31" i="39" s="1"/>
  <c r="Q27" i="38"/>
  <c r="S27" i="38" s="1"/>
  <c r="AU27" i="38"/>
  <c r="AE27" i="38"/>
  <c r="BA27" i="38"/>
  <c r="AK27" i="38"/>
  <c r="AU25" i="38"/>
  <c r="AE25" i="38"/>
  <c r="BA25" i="38"/>
  <c r="AK25" i="38"/>
  <c r="Q25" i="38"/>
  <c r="S25" i="38" s="1"/>
  <c r="Q32" i="33"/>
  <c r="S32" i="33" s="1"/>
  <c r="AU32" i="33"/>
  <c r="AK32" i="33"/>
  <c r="BA32" i="33"/>
  <c r="AE32" i="33"/>
  <c r="S26" i="33"/>
  <c r="Q26" i="33"/>
  <c r="AE31" i="33"/>
  <c r="AU31" i="33"/>
  <c r="AK31" i="33"/>
  <c r="Q31" i="33"/>
  <c r="BA31" i="33"/>
  <c r="Q27" i="32"/>
  <c r="AU27" i="32"/>
  <c r="AE27" i="32"/>
  <c r="BA27" i="32"/>
  <c r="AK27" i="32"/>
  <c r="S27" i="32"/>
  <c r="AU25" i="32"/>
  <c r="AE25" i="32"/>
  <c r="BA25" i="32"/>
  <c r="AK25" i="32"/>
  <c r="S25" i="32"/>
  <c r="Q25" i="32"/>
  <c r="BK19" i="84"/>
  <c r="AY19" i="79" s="1"/>
  <c r="BC19" i="79" s="1"/>
  <c r="BE19" i="79" s="1"/>
  <c r="AW19" i="79"/>
  <c r="W42" i="39"/>
  <c r="AO23" i="84"/>
  <c r="AG23" i="84"/>
  <c r="W23" i="79" s="1"/>
  <c r="AA23" i="79" s="1"/>
  <c r="AC23" i="79" s="1"/>
  <c r="AW40" i="42"/>
  <c r="AW36" i="42"/>
  <c r="AW30" i="42"/>
  <c r="AW18" i="42"/>
  <c r="AW14" i="42"/>
  <c r="AW46" i="42"/>
  <c r="AW41" i="42"/>
  <c r="AW38" i="42"/>
  <c r="AW32" i="42"/>
  <c r="AW28" i="42"/>
  <c r="AW20" i="42"/>
  <c r="AW16" i="42"/>
  <c r="I12" i="79"/>
  <c r="K12" i="79" s="1"/>
  <c r="AM40" i="42" s="1"/>
  <c r="AW39" i="42"/>
  <c r="AW42" i="42"/>
  <c r="AW37" i="42"/>
  <c r="AW15" i="42"/>
  <c r="AW31" i="42"/>
  <c r="AW17" i="42"/>
  <c r="AW25" i="42"/>
  <c r="AW43" i="42"/>
  <c r="AW11" i="42"/>
  <c r="AW19" i="42"/>
  <c r="AW27" i="42"/>
  <c r="AW29" i="42"/>
  <c r="AW33" i="42"/>
  <c r="AW45" i="42"/>
  <c r="W43" i="38"/>
  <c r="W41" i="38"/>
  <c r="W9" i="79"/>
  <c r="AA9" i="79" s="1"/>
  <c r="AC9" i="79" s="1"/>
  <c r="BG16" i="88"/>
  <c r="I20" i="97"/>
  <c r="I36" i="46" s="1"/>
  <c r="I36" i="97"/>
  <c r="I36" i="31" s="1"/>
  <c r="I19" i="97"/>
  <c r="I10" i="49" s="1"/>
  <c r="M10" i="49" s="1"/>
  <c r="Q10" i="49" s="1"/>
  <c r="W10" i="49" s="1"/>
  <c r="I33" i="97"/>
  <c r="I36" i="33" s="1"/>
  <c r="I18" i="97"/>
  <c r="I10" i="51" s="1"/>
  <c r="M10" i="51" s="1"/>
  <c r="I34" i="97"/>
  <c r="I36" i="32" s="1"/>
  <c r="I23" i="97"/>
  <c r="I36" i="43" s="1"/>
  <c r="I39" i="97"/>
  <c r="I8" i="22" s="1"/>
  <c r="AC8" i="44"/>
  <c r="AM42" i="43"/>
  <c r="AO42" i="43" s="1"/>
  <c r="BA42" i="43" s="1"/>
  <c r="DQ23" i="82"/>
  <c r="DS23" i="82" s="1"/>
  <c r="DI23" i="82"/>
  <c r="W43" i="34"/>
  <c r="W41" i="34"/>
  <c r="I67" i="74"/>
  <c r="I29" i="52" s="1"/>
  <c r="M29" i="52" s="1"/>
  <c r="K67" i="74"/>
  <c r="I20" i="50" s="1"/>
  <c r="M20" i="50" s="1"/>
  <c r="I69" i="74"/>
  <c r="I33" i="52" s="1"/>
  <c r="M33" i="52" s="1"/>
  <c r="CE20" i="52"/>
  <c r="W23" i="92"/>
  <c r="BG8" i="92"/>
  <c r="AO8" i="79"/>
  <c r="AU83" i="52"/>
  <c r="AU85" i="52"/>
  <c r="AU81" i="52"/>
  <c r="AU84" i="52"/>
  <c r="AU80" i="52"/>
  <c r="AU82" i="52"/>
  <c r="W42" i="44"/>
  <c r="BO11" i="79"/>
  <c r="CE11" i="84"/>
  <c r="BQ11" i="79" s="1"/>
  <c r="BU11" i="79" s="1"/>
  <c r="BW11" i="79" s="1"/>
  <c r="Q24" i="54"/>
  <c r="W24" i="54" s="1"/>
  <c r="AS8" i="33"/>
  <c r="W10" i="79"/>
  <c r="AA10" i="79" s="1"/>
  <c r="AC10" i="79" s="1"/>
  <c r="CG12" i="79"/>
  <c r="CY12" i="84"/>
  <c r="CI12" i="79" s="1"/>
  <c r="CM12" i="79" s="1"/>
  <c r="CO12" i="79" s="1"/>
  <c r="AY18" i="79"/>
  <c r="BC18" i="79" s="1"/>
  <c r="BE18" i="79" s="1"/>
  <c r="W8" i="36" s="1"/>
  <c r="BG20" i="91"/>
  <c r="AO40" i="31"/>
  <c r="BA40" i="31" s="1"/>
  <c r="AM40" i="31"/>
  <c r="AM42" i="34"/>
  <c r="AO42" i="34" s="1"/>
  <c r="M8" i="79"/>
  <c r="BO20" i="79"/>
  <c r="CG14" i="79"/>
  <c r="CY14" i="84"/>
  <c r="CI14" i="79" s="1"/>
  <c r="CM14" i="79" s="1"/>
  <c r="CO14" i="79" s="1"/>
  <c r="BG11" i="89"/>
  <c r="I12" i="55"/>
  <c r="M12" i="55" s="1"/>
  <c r="K36" i="96"/>
  <c r="I12" i="53" s="1"/>
  <c r="M12" i="53" s="1"/>
  <c r="Q12" i="53" s="1"/>
  <c r="W12" i="53" s="1"/>
  <c r="I28" i="55"/>
  <c r="M28" i="55" s="1"/>
  <c r="K52" i="96"/>
  <c r="I28" i="53" s="1"/>
  <c r="M28" i="53" s="1"/>
  <c r="Q28" i="53" s="1"/>
  <c r="W28" i="53" s="1"/>
  <c r="I34" i="55"/>
  <c r="M34" i="55" s="1"/>
  <c r="K62" i="96"/>
  <c r="I34" i="53" s="1"/>
  <c r="M34" i="53" s="1"/>
  <c r="Q34" i="53" s="1"/>
  <c r="W34" i="53" s="1"/>
  <c r="I31" i="56"/>
  <c r="M31" i="56" s="1"/>
  <c r="K14" i="74"/>
  <c r="I31" i="54" s="1"/>
  <c r="M31" i="54" s="1"/>
  <c r="AU25" i="43"/>
  <c r="AE25" i="43"/>
  <c r="BA25" i="43"/>
  <c r="AK25" i="43"/>
  <c r="Q25" i="43"/>
  <c r="Q30" i="43"/>
  <c r="S30" i="43" s="1"/>
  <c r="AU30" i="43"/>
  <c r="AE30" i="43"/>
  <c r="BA30" i="43"/>
  <c r="AK30" i="43"/>
  <c r="Q26" i="42"/>
  <c r="S26" i="42"/>
  <c r="BA31" i="42"/>
  <c r="AK31" i="42"/>
  <c r="Q31" i="42"/>
  <c r="AU31" i="42"/>
  <c r="AE31" i="42"/>
  <c r="Q24" i="42"/>
  <c r="AU29" i="42"/>
  <c r="AE29" i="42"/>
  <c r="BA29" i="42"/>
  <c r="AK29" i="42"/>
  <c r="S29" i="42"/>
  <c r="Q29" i="42"/>
  <c r="AU25" i="37"/>
  <c r="AE25" i="37"/>
  <c r="BA25" i="37"/>
  <c r="AK25" i="37"/>
  <c r="Q25" i="37"/>
  <c r="Q30" i="37"/>
  <c r="S30" i="37" s="1"/>
  <c r="AU30" i="37"/>
  <c r="AE30" i="37"/>
  <c r="BA30" i="37"/>
  <c r="AK30" i="37"/>
  <c r="AU26" i="36"/>
  <c r="AE26" i="36"/>
  <c r="Q26" i="36"/>
  <c r="S26" i="36" s="1"/>
  <c r="BA26" i="36"/>
  <c r="AK26" i="36"/>
  <c r="AU31" i="36"/>
  <c r="AE31" i="36"/>
  <c r="BA31" i="36"/>
  <c r="AK31" i="36"/>
  <c r="S31" i="36"/>
  <c r="Q31" i="36"/>
  <c r="Q24" i="36"/>
  <c r="AU24" i="36"/>
  <c r="AE24" i="36"/>
  <c r="BA24" i="36"/>
  <c r="AK24" i="36"/>
  <c r="S24" i="36"/>
  <c r="BA29" i="36"/>
  <c r="AK29" i="36"/>
  <c r="Q29" i="36"/>
  <c r="AU29" i="36"/>
  <c r="AE29" i="36"/>
  <c r="AW17" i="79"/>
  <c r="BK17" i="84"/>
  <c r="AY17" i="79" s="1"/>
  <c r="BC17" i="79" s="1"/>
  <c r="BE17" i="79" s="1"/>
  <c r="W8" i="37" s="1"/>
  <c r="S23" i="97"/>
  <c r="I39" i="43" s="1"/>
  <c r="M39" i="43" s="1"/>
  <c r="Q23" i="97"/>
  <c r="I38" i="43" s="1"/>
  <c r="M38" i="43" s="1"/>
  <c r="S31" i="97"/>
  <c r="I39" i="35" s="1"/>
  <c r="M39" i="35" s="1"/>
  <c r="Q31" i="97"/>
  <c r="I38" i="35" s="1"/>
  <c r="M38" i="35" s="1"/>
  <c r="Q20" i="97"/>
  <c r="I38" i="46" s="1"/>
  <c r="M38" i="46" s="1"/>
  <c r="S20" i="97"/>
  <c r="I39" i="46" s="1"/>
  <c r="M39" i="46" s="1"/>
  <c r="S28" i="97"/>
  <c r="I39" i="38" s="1"/>
  <c r="M39" i="38" s="1"/>
  <c r="Q28" i="97"/>
  <c r="I38" i="38" s="1"/>
  <c r="M38" i="38" s="1"/>
  <c r="Q36" i="97"/>
  <c r="I38" i="31" s="1"/>
  <c r="M38" i="31" s="1"/>
  <c r="S36" i="97"/>
  <c r="I39" i="31" s="1"/>
  <c r="M39" i="31" s="1"/>
  <c r="BY9" i="79"/>
  <c r="AS8" i="39"/>
  <c r="AQ12" i="39"/>
  <c r="AQ21" i="39"/>
  <c r="AQ13" i="39"/>
  <c r="AQ9" i="39"/>
  <c r="AQ10" i="39"/>
  <c r="CE9" i="52"/>
  <c r="CG11" i="79"/>
  <c r="CY11" i="84"/>
  <c r="CI11" i="79" s="1"/>
  <c r="CM11" i="79" s="1"/>
  <c r="CO11" i="79" s="1"/>
  <c r="AW21" i="79"/>
  <c r="BG11" i="88"/>
  <c r="M31" i="17"/>
  <c r="M33" i="17" s="1"/>
  <c r="G28" i="10" s="1"/>
  <c r="I33" i="17"/>
  <c r="CG8" i="79"/>
  <c r="CY8" i="84"/>
  <c r="CI8" i="79" s="1"/>
  <c r="CM8" i="79" s="1"/>
  <c r="CO8" i="79" s="1"/>
  <c r="Q21" i="55"/>
  <c r="W21" i="55" s="1"/>
  <c r="AA21" i="55"/>
  <c r="AI21" i="55"/>
  <c r="BU18" i="76"/>
  <c r="I19" i="31" s="1"/>
  <c r="M19" i="31" s="1"/>
  <c r="BM18" i="76"/>
  <c r="I19" i="32" s="1"/>
  <c r="M19" i="32" s="1"/>
  <c r="BE18" i="76"/>
  <c r="I19" i="34" s="1"/>
  <c r="M19" i="34" s="1"/>
  <c r="AW18" i="76"/>
  <c r="I19" i="36" s="1"/>
  <c r="M19" i="36" s="1"/>
  <c r="AO18" i="76"/>
  <c r="I19" i="38" s="1"/>
  <c r="M19" i="38" s="1"/>
  <c r="AG18" i="76"/>
  <c r="I19" i="40" s="1"/>
  <c r="M19" i="40" s="1"/>
  <c r="Y18" i="76"/>
  <c r="I19" i="42" s="1"/>
  <c r="M19" i="42" s="1"/>
  <c r="Q18" i="76"/>
  <c r="I19" i="44" s="1"/>
  <c r="M19" i="44" s="1"/>
  <c r="I18" i="76"/>
  <c r="I19" i="46" s="1"/>
  <c r="M19" i="46" s="1"/>
  <c r="BY18" i="76"/>
  <c r="I19" i="30" s="1"/>
  <c r="M19" i="30" s="1"/>
  <c r="BQ18" i="76"/>
  <c r="I34" i="52" s="1"/>
  <c r="M34" i="52" s="1"/>
  <c r="BI18" i="76"/>
  <c r="I19" i="33" s="1"/>
  <c r="M19" i="33" s="1"/>
  <c r="BA18" i="76"/>
  <c r="I19" i="35" s="1"/>
  <c r="M19" i="35" s="1"/>
  <c r="AS18" i="76"/>
  <c r="I19" i="37" s="1"/>
  <c r="M19" i="37" s="1"/>
  <c r="AK18" i="76"/>
  <c r="I19" i="39" s="1"/>
  <c r="M19" i="39" s="1"/>
  <c r="AC18" i="76"/>
  <c r="I19" i="41" s="1"/>
  <c r="M19" i="41" s="1"/>
  <c r="U18" i="76"/>
  <c r="I19" i="43" s="1"/>
  <c r="M19" i="43" s="1"/>
  <c r="M18" i="76"/>
  <c r="I19" i="45" s="1"/>
  <c r="M19" i="45" s="1"/>
  <c r="BY16" i="76"/>
  <c r="I17" i="30" s="1"/>
  <c r="M17" i="30" s="1"/>
  <c r="BQ16" i="76"/>
  <c r="I30" i="52" s="1"/>
  <c r="M30" i="52" s="1"/>
  <c r="BI16" i="76"/>
  <c r="I17" i="33" s="1"/>
  <c r="M17" i="33" s="1"/>
  <c r="BA16" i="76"/>
  <c r="I17" i="35" s="1"/>
  <c r="M17" i="35" s="1"/>
  <c r="AS16" i="76"/>
  <c r="I17" i="37" s="1"/>
  <c r="M17" i="37" s="1"/>
  <c r="AK16" i="76"/>
  <c r="I17" i="39" s="1"/>
  <c r="M17" i="39" s="1"/>
  <c r="AC16" i="76"/>
  <c r="I17" i="41" s="1"/>
  <c r="M17" i="41" s="1"/>
  <c r="U16" i="76"/>
  <c r="I17" i="43" s="1"/>
  <c r="M17" i="43" s="1"/>
  <c r="M16" i="76"/>
  <c r="I17" i="45" s="1"/>
  <c r="M17" i="45" s="1"/>
  <c r="BU16" i="76"/>
  <c r="I17" i="31" s="1"/>
  <c r="M17" i="31" s="1"/>
  <c r="BM16" i="76"/>
  <c r="I17" i="32" s="1"/>
  <c r="M17" i="32" s="1"/>
  <c r="BE16" i="76"/>
  <c r="I17" i="34" s="1"/>
  <c r="M17" i="34" s="1"/>
  <c r="AW16" i="76"/>
  <c r="I17" i="36" s="1"/>
  <c r="M17" i="36" s="1"/>
  <c r="AO16" i="76"/>
  <c r="I17" i="38" s="1"/>
  <c r="M17" i="38" s="1"/>
  <c r="AG16" i="76"/>
  <c r="I17" i="40" s="1"/>
  <c r="M17" i="40" s="1"/>
  <c r="Y16" i="76"/>
  <c r="I17" i="42" s="1"/>
  <c r="M17" i="42" s="1"/>
  <c r="Q16" i="76"/>
  <c r="I17" i="44" s="1"/>
  <c r="M17" i="44" s="1"/>
  <c r="I16" i="76"/>
  <c r="I17" i="46" s="1"/>
  <c r="M17" i="46" s="1"/>
  <c r="Y13" i="56"/>
  <c r="CG20" i="79"/>
  <c r="CY20" i="84"/>
  <c r="CI20" i="79" s="1"/>
  <c r="CM20" i="79" s="1"/>
  <c r="CO20" i="79" s="1"/>
  <c r="W23" i="91"/>
  <c r="BG8" i="91"/>
  <c r="BG14" i="89"/>
  <c r="BY13" i="79"/>
  <c r="BO9" i="79"/>
  <c r="CE9" i="84"/>
  <c r="BQ9" i="79" s="1"/>
  <c r="BU9" i="79" s="1"/>
  <c r="BW9" i="79" s="1"/>
  <c r="CA19" i="52"/>
  <c r="BC19" i="52"/>
  <c r="AM19" i="52"/>
  <c r="CG19" i="52"/>
  <c r="BQ19" i="52"/>
  <c r="AS19" i="52"/>
  <c r="AC19" i="52"/>
  <c r="BW19" i="52"/>
  <c r="BG19" i="52"/>
  <c r="AI19" i="52"/>
  <c r="Q19" i="52"/>
  <c r="BM19" i="52"/>
  <c r="AW19" i="52"/>
  <c r="BA19" i="52" s="1"/>
  <c r="Y19" i="52"/>
  <c r="CA63" i="52"/>
  <c r="BC63" i="52"/>
  <c r="AM63" i="52"/>
  <c r="CG63" i="52"/>
  <c r="BQ63" i="52"/>
  <c r="AS63" i="52"/>
  <c r="AC63" i="52"/>
  <c r="BW63" i="52"/>
  <c r="BG63" i="52"/>
  <c r="AI63" i="52"/>
  <c r="Q63" i="52"/>
  <c r="BM63" i="52"/>
  <c r="AW63" i="52"/>
  <c r="BA63" i="52" s="1"/>
  <c r="Y63" i="52"/>
  <c r="AU34" i="31"/>
  <c r="AE34" i="31"/>
  <c r="BA34" i="31"/>
  <c r="AK34" i="31"/>
  <c r="Q34" i="31"/>
  <c r="S34" i="31" s="1"/>
  <c r="BA26" i="46"/>
  <c r="AK26" i="46"/>
  <c r="Q26" i="46"/>
  <c r="S26" i="46" s="1"/>
  <c r="AU26" i="46"/>
  <c r="AE26" i="46"/>
  <c r="AU24" i="46"/>
  <c r="AE24" i="46"/>
  <c r="BA24" i="46"/>
  <c r="AK24" i="46"/>
  <c r="Q24" i="46"/>
  <c r="S24" i="46" s="1"/>
  <c r="CG62" i="52"/>
  <c r="BQ62" i="52"/>
  <c r="AS62" i="52"/>
  <c r="AC62" i="52"/>
  <c r="BW62" i="52"/>
  <c r="BG62" i="52"/>
  <c r="AI62" i="52"/>
  <c r="Q62" i="52"/>
  <c r="BM62" i="52"/>
  <c r="AW62" i="52"/>
  <c r="BA62" i="52" s="1"/>
  <c r="Y62" i="52"/>
  <c r="CA62" i="52"/>
  <c r="BC62" i="52"/>
  <c r="AM62" i="52"/>
  <c r="BM56" i="52"/>
  <c r="AW56" i="52"/>
  <c r="BA56" i="52" s="1"/>
  <c r="Y56" i="52"/>
  <c r="CA56" i="52"/>
  <c r="BC56" i="52"/>
  <c r="AM56" i="52"/>
  <c r="CG56" i="52"/>
  <c r="BQ56" i="52"/>
  <c r="AS56" i="52"/>
  <c r="AC56" i="52"/>
  <c r="BW56" i="52"/>
  <c r="BG56" i="52"/>
  <c r="AI56" i="52"/>
  <c r="Q56" i="52"/>
  <c r="BW61" i="52"/>
  <c r="BG61" i="52"/>
  <c r="AI61" i="52"/>
  <c r="Q61" i="52"/>
  <c r="BM61" i="52"/>
  <c r="AW61" i="52"/>
  <c r="BA61" i="52" s="1"/>
  <c r="Y61" i="52"/>
  <c r="CA61" i="52"/>
  <c r="BC61" i="52"/>
  <c r="AM61" i="52"/>
  <c r="CG61" i="52"/>
  <c r="BQ61" i="52"/>
  <c r="AS61" i="52"/>
  <c r="AC61" i="52"/>
  <c r="Q27" i="31"/>
  <c r="S27" i="31" s="1"/>
  <c r="AU27" i="31"/>
  <c r="AE27" i="31"/>
  <c r="BA27" i="31"/>
  <c r="AK27" i="31"/>
  <c r="AU25" i="31"/>
  <c r="AE25" i="31"/>
  <c r="BA25" i="31"/>
  <c r="AK25" i="31"/>
  <c r="Q25" i="31"/>
  <c r="BA30" i="46"/>
  <c r="AK30" i="46"/>
  <c r="Q30" i="46"/>
  <c r="AU30" i="46"/>
  <c r="AE30" i="46"/>
  <c r="AU12" i="46"/>
  <c r="AE12" i="46"/>
  <c r="BA12" i="46"/>
  <c r="AK12" i="46"/>
  <c r="Q12" i="46"/>
  <c r="AU28" i="46"/>
  <c r="AE28" i="46"/>
  <c r="BA28" i="46"/>
  <c r="AK28" i="46"/>
  <c r="S28" i="46"/>
  <c r="Q28" i="46"/>
  <c r="Q33" i="46"/>
  <c r="AU33" i="46"/>
  <c r="AE33" i="46"/>
  <c r="BA33" i="46"/>
  <c r="AK33" i="46"/>
  <c r="S33" i="46"/>
  <c r="Q24" i="41"/>
  <c r="Q29" i="41"/>
  <c r="AU29" i="41"/>
  <c r="AE29" i="41"/>
  <c r="BA29" i="41"/>
  <c r="AK29" i="41"/>
  <c r="S29" i="41"/>
  <c r="Q34" i="41"/>
  <c r="Q23" i="41"/>
  <c r="AU30" i="40"/>
  <c r="AE30" i="40"/>
  <c r="BA30" i="40"/>
  <c r="AK30" i="40"/>
  <c r="Q30" i="40"/>
  <c r="Q12" i="40"/>
  <c r="S12" i="40" s="1"/>
  <c r="Q28" i="40"/>
  <c r="AU28" i="40"/>
  <c r="AE28" i="40"/>
  <c r="BA28" i="40"/>
  <c r="AK28" i="40"/>
  <c r="S28" i="40"/>
  <c r="Q33" i="40"/>
  <c r="Q37" i="41"/>
  <c r="BA37" i="34"/>
  <c r="AK37" i="34"/>
  <c r="Q37" i="34"/>
  <c r="AU37" i="34"/>
  <c r="AE37" i="34"/>
  <c r="Q37" i="35"/>
  <c r="S37" i="35"/>
  <c r="S37" i="40"/>
  <c r="Q37" i="40"/>
  <c r="S40" i="34"/>
  <c r="Y42" i="46"/>
  <c r="W42" i="46"/>
  <c r="K67" i="96"/>
  <c r="I37" i="53" s="1"/>
  <c r="M37" i="53" s="1"/>
  <c r="Q37" i="53" s="1"/>
  <c r="W37" i="53" s="1"/>
  <c r="AI20" i="48"/>
  <c r="Q20" i="48"/>
  <c r="AA20" i="48"/>
  <c r="AE20" i="48" s="1"/>
  <c r="AI17" i="48"/>
  <c r="Q17" i="48"/>
  <c r="AA17" i="48"/>
  <c r="AE17" i="48" s="1"/>
  <c r="I53" i="96"/>
  <c r="I8" i="51" s="1"/>
  <c r="S40" i="39"/>
  <c r="AO13" i="79"/>
  <c r="BE12" i="75"/>
  <c r="E38" i="74" s="1"/>
  <c r="AW12" i="75"/>
  <c r="I33" i="11" s="1"/>
  <c r="M33" i="11" s="1"/>
  <c r="AO12" i="75"/>
  <c r="I21" i="27" s="1"/>
  <c r="M21" i="27" s="1"/>
  <c r="AG12" i="75"/>
  <c r="E12" i="73" s="1"/>
  <c r="Y12" i="75"/>
  <c r="Q12" i="75"/>
  <c r="I25" i="25" s="1"/>
  <c r="M25" i="25" s="1"/>
  <c r="S25" i="25" s="1"/>
  <c r="I12" i="75"/>
  <c r="I24" i="25" s="1"/>
  <c r="M24" i="25" s="1"/>
  <c r="S24" i="25" s="1"/>
  <c r="BA12" i="75"/>
  <c r="I34" i="11" s="1"/>
  <c r="M34" i="11" s="1"/>
  <c r="AS12" i="75"/>
  <c r="I21" i="26" s="1"/>
  <c r="M21" i="26" s="1"/>
  <c r="AK12" i="75"/>
  <c r="I32" i="11" s="1"/>
  <c r="M32" i="11" s="1"/>
  <c r="AC12" i="75"/>
  <c r="U12" i="75"/>
  <c r="I25" i="23" s="1"/>
  <c r="M25" i="23" s="1"/>
  <c r="S25" i="23" s="1"/>
  <c r="M12" i="75"/>
  <c r="I24" i="23" s="1"/>
  <c r="M24" i="23" s="1"/>
  <c r="S24" i="23" s="1"/>
  <c r="BA14" i="75"/>
  <c r="I42" i="11" s="1"/>
  <c r="M42" i="11" s="1"/>
  <c r="AS14" i="75"/>
  <c r="I23" i="26" s="1"/>
  <c r="M23" i="26" s="1"/>
  <c r="AK14" i="75"/>
  <c r="I40" i="11" s="1"/>
  <c r="M40" i="11" s="1"/>
  <c r="AC14" i="75"/>
  <c r="U14" i="75"/>
  <c r="I31" i="23" s="1"/>
  <c r="M31" i="23" s="1"/>
  <c r="S31" i="23" s="1"/>
  <c r="M14" i="75"/>
  <c r="I30" i="23" s="1"/>
  <c r="M30" i="23" s="1"/>
  <c r="S30" i="23" s="1"/>
  <c r="BE14" i="75"/>
  <c r="E40" i="74" s="1"/>
  <c r="AW14" i="75"/>
  <c r="I41" i="11" s="1"/>
  <c r="M41" i="11" s="1"/>
  <c r="AO14" i="75"/>
  <c r="I23" i="27" s="1"/>
  <c r="M23" i="27" s="1"/>
  <c r="AG14" i="75"/>
  <c r="E14" i="73" s="1"/>
  <c r="Y14" i="75"/>
  <c r="Q14" i="75"/>
  <c r="I31" i="25" s="1"/>
  <c r="M31" i="25" s="1"/>
  <c r="S31" i="25" s="1"/>
  <c r="I14" i="75"/>
  <c r="I30" i="25" s="1"/>
  <c r="M30" i="25" s="1"/>
  <c r="S30" i="25" s="1"/>
  <c r="Y15" i="56"/>
  <c r="AQ23" i="38"/>
  <c r="AQ24" i="38"/>
  <c r="AQ8" i="38"/>
  <c r="AQ34" i="38"/>
  <c r="AQ26" i="38"/>
  <c r="AQ22" i="38"/>
  <c r="AQ17" i="52"/>
  <c r="BG16" i="89"/>
  <c r="Q9" i="55"/>
  <c r="W9" i="55" s="1"/>
  <c r="AA9" i="55"/>
  <c r="AI9" i="55"/>
  <c r="W40" i="33"/>
  <c r="Y40" i="33"/>
  <c r="AK40" i="33" s="1"/>
  <c r="Y40" i="41"/>
  <c r="AK40" i="41" s="1"/>
  <c r="W40" i="41"/>
  <c r="O84" i="52"/>
  <c r="O80" i="52"/>
  <c r="O85" i="52"/>
  <c r="O82" i="52"/>
  <c r="O81" i="52"/>
  <c r="O83" i="52"/>
  <c r="AO43" i="38"/>
  <c r="BA43" i="38" s="1"/>
  <c r="AM43" i="38"/>
  <c r="S42" i="33"/>
  <c r="CS23" i="82"/>
  <c r="CU23" i="82" s="1"/>
  <c r="CK23" i="82"/>
  <c r="W18" i="79"/>
  <c r="AA18" i="79" s="1"/>
  <c r="AC18" i="79" s="1"/>
  <c r="AG23" i="92"/>
  <c r="Y42" i="36"/>
  <c r="AK42" i="36" s="1"/>
  <c r="Q8" i="55"/>
  <c r="AA8" i="55"/>
  <c r="AI8" i="55"/>
  <c r="I77" i="96"/>
  <c r="I24" i="24" s="1"/>
  <c r="M24" i="24" s="1"/>
  <c r="S24" i="24" s="1"/>
  <c r="I11" i="73"/>
  <c r="I23" i="25" s="1"/>
  <c r="M23" i="25" s="1"/>
  <c r="S23" i="25" s="1"/>
  <c r="I33" i="73"/>
  <c r="I65" i="25" s="1"/>
  <c r="M65" i="25" s="1"/>
  <c r="S65" i="25" s="1"/>
  <c r="K33" i="73"/>
  <c r="I65" i="23" s="1"/>
  <c r="M65" i="23" s="1"/>
  <c r="S65" i="23" s="1"/>
  <c r="I27" i="73"/>
  <c r="I74" i="25" s="1"/>
  <c r="M74" i="25" s="1"/>
  <c r="S74" i="25" s="1"/>
  <c r="I25" i="73"/>
  <c r="I68" i="25" s="1"/>
  <c r="M68" i="25" s="1"/>
  <c r="S68" i="25" s="1"/>
  <c r="K25" i="73"/>
  <c r="I68" i="23" s="1"/>
  <c r="M68" i="23" s="1"/>
  <c r="S68" i="23" s="1"/>
  <c r="Q24" i="35"/>
  <c r="AU29" i="35"/>
  <c r="AE29" i="35"/>
  <c r="BA29" i="35"/>
  <c r="AK29" i="35"/>
  <c r="Q29" i="35"/>
  <c r="Q34" i="35"/>
  <c r="Q23" i="35"/>
  <c r="S23" i="35"/>
  <c r="Q30" i="34"/>
  <c r="AU30" i="34"/>
  <c r="AE30" i="34"/>
  <c r="BA30" i="34"/>
  <c r="AK30" i="34"/>
  <c r="S30" i="34"/>
  <c r="AU12" i="34"/>
  <c r="AE12" i="34"/>
  <c r="BA12" i="34"/>
  <c r="AK12" i="34"/>
  <c r="Q12" i="34"/>
  <c r="AU28" i="34"/>
  <c r="AE28" i="34"/>
  <c r="BA28" i="34"/>
  <c r="AK28" i="34"/>
  <c r="Q28" i="34"/>
  <c r="AU33" i="34"/>
  <c r="AE33" i="34"/>
  <c r="BA33" i="34"/>
  <c r="AK33" i="34"/>
  <c r="Q33" i="34"/>
  <c r="AU24" i="30"/>
  <c r="AE24" i="30"/>
  <c r="BA24" i="30"/>
  <c r="AK24" i="30"/>
  <c r="Q24" i="30"/>
  <c r="AU29" i="30"/>
  <c r="AE29" i="30"/>
  <c r="BA29" i="30"/>
  <c r="AK29" i="30"/>
  <c r="Q29" i="30"/>
  <c r="Q34" i="30"/>
  <c r="AU34" i="30"/>
  <c r="AE34" i="30"/>
  <c r="BA34" i="30"/>
  <c r="AK34" i="30"/>
  <c r="S34" i="30"/>
  <c r="BA23" i="30"/>
  <c r="AK23" i="30"/>
  <c r="Q23" i="30"/>
  <c r="AU23" i="30"/>
  <c r="AE23" i="30"/>
  <c r="Q32" i="45"/>
  <c r="AU32" i="45"/>
  <c r="AE32" i="45"/>
  <c r="BA32" i="45"/>
  <c r="AK32" i="45"/>
  <c r="S32" i="45"/>
  <c r="S26" i="45"/>
  <c r="Q26" i="45"/>
  <c r="AU31" i="45"/>
  <c r="AE31" i="45"/>
  <c r="BA31" i="45"/>
  <c r="AK31" i="45"/>
  <c r="Q31" i="45"/>
  <c r="Q27" i="44"/>
  <c r="S27" i="44"/>
  <c r="S25" i="44"/>
  <c r="Q25" i="44"/>
  <c r="W42" i="40"/>
  <c r="W41" i="45"/>
  <c r="W43" i="45"/>
  <c r="BK11" i="84"/>
  <c r="AY11" i="79" s="1"/>
  <c r="BC11" i="79" s="1"/>
  <c r="BE11" i="79" s="1"/>
  <c r="W8" i="43" s="1"/>
  <c r="AW11" i="79"/>
  <c r="BG19" i="88"/>
  <c r="AG40" i="42"/>
  <c r="AG36" i="42"/>
  <c r="AG30" i="42"/>
  <c r="AG18" i="42"/>
  <c r="AG14" i="42"/>
  <c r="AG46" i="42"/>
  <c r="AG41" i="42"/>
  <c r="AG38" i="42"/>
  <c r="AG32" i="42"/>
  <c r="AG28" i="42"/>
  <c r="AG20" i="42"/>
  <c r="AG16" i="42"/>
  <c r="AG39" i="42"/>
  <c r="AG11" i="42"/>
  <c r="AG19" i="42"/>
  <c r="AG27" i="42"/>
  <c r="AG37" i="42"/>
  <c r="AG29" i="42"/>
  <c r="AG42" i="42"/>
  <c r="AG43" i="42"/>
  <c r="AG15" i="42"/>
  <c r="AG31" i="42"/>
  <c r="AG45" i="42"/>
  <c r="AG17" i="42"/>
  <c r="AG25" i="42"/>
  <c r="AG33" i="42"/>
  <c r="BW17" i="52"/>
  <c r="BG17" i="52"/>
  <c r="AI17" i="52"/>
  <c r="Q17" i="52"/>
  <c r="W17" i="52" s="1"/>
  <c r="BM17" i="52"/>
  <c r="AW17" i="52"/>
  <c r="Y17" i="52"/>
  <c r="CA17" i="52"/>
  <c r="CE17" i="52" s="1"/>
  <c r="BC17" i="52"/>
  <c r="AM17" i="52"/>
  <c r="CG17" i="52"/>
  <c r="BQ17" i="52"/>
  <c r="AS17" i="52"/>
  <c r="AC17" i="52"/>
  <c r="BO8" i="79"/>
  <c r="CE8" i="84"/>
  <c r="BQ8" i="79" s="1"/>
  <c r="BU8" i="79" s="1"/>
  <c r="BW8" i="79" s="1"/>
  <c r="AE14" i="79"/>
  <c r="AQ14" i="84"/>
  <c r="AG14" i="79" s="1"/>
  <c r="AK14" i="79" s="1"/>
  <c r="AM14" i="79" s="1"/>
  <c r="AQ8" i="52"/>
  <c r="AI22" i="48"/>
  <c r="Q22" i="48"/>
  <c r="AA22" i="48"/>
  <c r="AE22" i="48" s="1"/>
  <c r="Q13" i="55"/>
  <c r="W13" i="55" s="1"/>
  <c r="AA13" i="55"/>
  <c r="AI13" i="55"/>
  <c r="Q22" i="55"/>
  <c r="W22" i="55" s="1"/>
  <c r="AA22" i="55"/>
  <c r="AI22" i="55"/>
  <c r="Q11" i="55"/>
  <c r="W11" i="55" s="1"/>
  <c r="AA11" i="55"/>
  <c r="AI11" i="55"/>
  <c r="AO20" i="79"/>
  <c r="AE19" i="79"/>
  <c r="AQ19" i="84"/>
  <c r="AG19" i="79" s="1"/>
  <c r="AK19" i="79" s="1"/>
  <c r="AM19" i="79" s="1"/>
  <c r="I85" i="74"/>
  <c r="I93" i="52" s="1"/>
  <c r="M93" i="52" s="1"/>
  <c r="I83" i="74"/>
  <c r="I91" i="52" s="1"/>
  <c r="M91" i="52" s="1"/>
  <c r="K83" i="74"/>
  <c r="I57" i="50" s="1"/>
  <c r="M57" i="50" s="1"/>
  <c r="BG13" i="79"/>
  <c r="BK13" i="79" s="1"/>
  <c r="BM13" i="79" s="1"/>
  <c r="CG19" i="79"/>
  <c r="CY19" i="84"/>
  <c r="CI19" i="79" s="1"/>
  <c r="CM19" i="79" s="1"/>
  <c r="CO19" i="79" s="1"/>
  <c r="W19" i="56"/>
  <c r="W17" i="56"/>
  <c r="W20" i="56" s="1"/>
  <c r="AQ34" i="46"/>
  <c r="AS34" i="46" s="1"/>
  <c r="AQ26" i="46"/>
  <c r="AS26" i="46" s="1"/>
  <c r="AQ22" i="46"/>
  <c r="AS22" i="46" s="1"/>
  <c r="AQ23" i="46"/>
  <c r="AS23" i="46" s="1"/>
  <c r="AQ24" i="46"/>
  <c r="AS24" i="46" s="1"/>
  <c r="AQ8" i="46"/>
  <c r="AS8" i="46" s="1"/>
  <c r="CG18" i="79"/>
  <c r="CY18" i="84"/>
  <c r="CI18" i="79" s="1"/>
  <c r="CM18" i="79" s="1"/>
  <c r="CO18" i="79" s="1"/>
  <c r="W22" i="79"/>
  <c r="AA22" i="79" s="1"/>
  <c r="AC22" i="79" s="1"/>
  <c r="W43" i="31"/>
  <c r="W43" i="35"/>
  <c r="W41" i="35"/>
  <c r="W41" i="31"/>
  <c r="BG11" i="90"/>
  <c r="S9" i="19"/>
  <c r="S15" i="19" s="1"/>
  <c r="E40" i="8" s="1"/>
  <c r="M15" i="19"/>
  <c r="E31" i="10" s="1"/>
  <c r="BG22" i="79"/>
  <c r="BK22" i="79" s="1"/>
  <c r="BM22" i="79" s="1"/>
  <c r="AS8" i="45"/>
  <c r="BG12" i="88"/>
  <c r="BG16" i="91"/>
  <c r="AW45" i="44"/>
  <c r="AW43" i="44"/>
  <c r="AW37" i="44"/>
  <c r="AW31" i="44"/>
  <c r="AW27" i="44"/>
  <c r="AW19" i="44"/>
  <c r="AW15" i="44"/>
  <c r="AW11" i="44"/>
  <c r="AW42" i="44"/>
  <c r="AW39" i="44"/>
  <c r="AW33" i="44"/>
  <c r="AW29" i="44"/>
  <c r="AW25" i="44"/>
  <c r="AW17" i="44"/>
  <c r="I10" i="79"/>
  <c r="K10" i="79" s="1"/>
  <c r="AW36" i="44"/>
  <c r="AW16" i="44"/>
  <c r="AW28" i="44"/>
  <c r="AW14" i="44"/>
  <c r="AW30" i="44"/>
  <c r="AW40" i="44"/>
  <c r="AW20" i="44"/>
  <c r="AW38" i="44"/>
  <c r="AW46" i="44"/>
  <c r="AW41" i="44"/>
  <c r="AW32" i="44"/>
  <c r="AW18" i="44"/>
  <c r="Y38" i="97"/>
  <c r="I21" i="24" s="1"/>
  <c r="M21" i="24" s="1"/>
  <c r="S21" i="24" s="1"/>
  <c r="Y43" i="97"/>
  <c r="I158" i="11" s="1"/>
  <c r="AQ12" i="32"/>
  <c r="AQ21" i="32"/>
  <c r="AQ13" i="32"/>
  <c r="AQ9" i="32"/>
  <c r="AQ10" i="32"/>
  <c r="BO19" i="79"/>
  <c r="CE19" i="84"/>
  <c r="BQ19" i="79" s="1"/>
  <c r="BU19" i="79" s="1"/>
  <c r="BW19" i="79" s="1"/>
  <c r="I71" i="96"/>
  <c r="I39" i="55" s="1"/>
  <c r="M39" i="55" s="1"/>
  <c r="I58" i="74"/>
  <c r="I62" i="56" s="1"/>
  <c r="M62" i="56" s="1"/>
  <c r="I53" i="74"/>
  <c r="I57" i="56" s="1"/>
  <c r="M57" i="56" s="1"/>
  <c r="K53" i="74"/>
  <c r="I57" i="54" s="1"/>
  <c r="M57" i="54" s="1"/>
  <c r="I51" i="74"/>
  <c r="I55" i="56" s="1"/>
  <c r="M55" i="56" s="1"/>
  <c r="BA25" i="39"/>
  <c r="AK25" i="39"/>
  <c r="S25" i="39"/>
  <c r="Q25" i="39"/>
  <c r="AU25" i="39"/>
  <c r="AE25" i="39"/>
  <c r="AU30" i="39"/>
  <c r="AE30" i="39"/>
  <c r="BA30" i="39"/>
  <c r="AK30" i="39"/>
  <c r="S30" i="39"/>
  <c r="Q30" i="39"/>
  <c r="AU26" i="38"/>
  <c r="AE26" i="38"/>
  <c r="BA26" i="38"/>
  <c r="AK26" i="38"/>
  <c r="Q26" i="38"/>
  <c r="S26" i="38" s="1"/>
  <c r="Q31" i="38"/>
  <c r="S31" i="38" s="1"/>
  <c r="AU31" i="38"/>
  <c r="AE31" i="38"/>
  <c r="BA31" i="38"/>
  <c r="AK31" i="38"/>
  <c r="BA24" i="38"/>
  <c r="AK24" i="38"/>
  <c r="S24" i="38"/>
  <c r="Q24" i="38"/>
  <c r="AU24" i="38"/>
  <c r="AE24" i="38"/>
  <c r="AU29" i="38"/>
  <c r="AE29" i="38"/>
  <c r="BA29" i="38"/>
  <c r="AK29" i="38"/>
  <c r="S29" i="38"/>
  <c r="Q29" i="38"/>
  <c r="Q25" i="33"/>
  <c r="S25" i="33"/>
  <c r="BA30" i="33"/>
  <c r="AK30" i="33"/>
  <c r="Q30" i="33"/>
  <c r="S30" i="33" s="1"/>
  <c r="AU30" i="33"/>
  <c r="AE30" i="33"/>
  <c r="AU26" i="32"/>
  <c r="AE26" i="32"/>
  <c r="BA26" i="32"/>
  <c r="AK26" i="32"/>
  <c r="Q26" i="32"/>
  <c r="S26" i="32" s="1"/>
  <c r="Q31" i="32"/>
  <c r="S31" i="32" s="1"/>
  <c r="AU31" i="32"/>
  <c r="AE31" i="32"/>
  <c r="BA31" i="32"/>
  <c r="AK31" i="32"/>
  <c r="BA24" i="32"/>
  <c r="AK24" i="32"/>
  <c r="S24" i="32"/>
  <c r="Q24" i="32"/>
  <c r="AU24" i="32"/>
  <c r="AE24" i="32"/>
  <c r="AU29" i="32"/>
  <c r="AE29" i="32"/>
  <c r="BA29" i="32"/>
  <c r="AK29" i="32"/>
  <c r="S29" i="32"/>
  <c r="Q29" i="32"/>
  <c r="AO43" i="34"/>
  <c r="BA43" i="34" s="1"/>
  <c r="AQ34" i="30"/>
  <c r="AQ26" i="30"/>
  <c r="AQ22" i="30"/>
  <c r="AQ23" i="30"/>
  <c r="AQ24" i="30"/>
  <c r="AQ8" i="30"/>
  <c r="AG45" i="38"/>
  <c r="AG43" i="38"/>
  <c r="AG37" i="38"/>
  <c r="AG31" i="38"/>
  <c r="AG27" i="38"/>
  <c r="AG19" i="38"/>
  <c r="AG15" i="38"/>
  <c r="AG11" i="38"/>
  <c r="AG42" i="38"/>
  <c r="AI42" i="38" s="1"/>
  <c r="AG39" i="38"/>
  <c r="AG33" i="38"/>
  <c r="AG29" i="38"/>
  <c r="AG25" i="38"/>
  <c r="AG17" i="38"/>
  <c r="AG41" i="38"/>
  <c r="AG36" i="38"/>
  <c r="AG20" i="38"/>
  <c r="AG32" i="38"/>
  <c r="AG46" i="38"/>
  <c r="AG14" i="38"/>
  <c r="AG30" i="38"/>
  <c r="AG40" i="38"/>
  <c r="AG16" i="38"/>
  <c r="AG28" i="38"/>
  <c r="AG38" i="38"/>
  <c r="AG18" i="38"/>
  <c r="AY14" i="79"/>
  <c r="BC14" i="79" s="1"/>
  <c r="BE14" i="79" s="1"/>
  <c r="W8" i="40" s="1"/>
  <c r="M9" i="26"/>
  <c r="AE9" i="79"/>
  <c r="AQ9" i="84"/>
  <c r="AG9" i="79" s="1"/>
  <c r="AK9" i="79" s="1"/>
  <c r="AM9" i="79" s="1"/>
  <c r="I24" i="97"/>
  <c r="I36" i="42" s="1"/>
  <c r="I40" i="97"/>
  <c r="I9" i="24" s="1"/>
  <c r="M9" i="24" s="1"/>
  <c r="S9" i="24" s="1"/>
  <c r="I21" i="97"/>
  <c r="I36" i="45" s="1"/>
  <c r="I37" i="97"/>
  <c r="I36" i="30" s="1"/>
  <c r="I22" i="97"/>
  <c r="I36" i="44" s="1"/>
  <c r="I38" i="97"/>
  <c r="I8" i="24" s="1"/>
  <c r="I27" i="97"/>
  <c r="I36" i="39" s="1"/>
  <c r="I43" i="97"/>
  <c r="I137" i="11" s="1"/>
  <c r="W40" i="35"/>
  <c r="Y40" i="35" s="1"/>
  <c r="AK40" i="35" s="1"/>
  <c r="AG40" i="34"/>
  <c r="AI40" i="34" s="1"/>
  <c r="AG36" i="34"/>
  <c r="AG30" i="34"/>
  <c r="AG18" i="34"/>
  <c r="AG14" i="34"/>
  <c r="AG46" i="34"/>
  <c r="AG41" i="34"/>
  <c r="AG38" i="34"/>
  <c r="AG32" i="34"/>
  <c r="AG28" i="34"/>
  <c r="AG20" i="34"/>
  <c r="AG16" i="34"/>
  <c r="AG11" i="34"/>
  <c r="AG19" i="34"/>
  <c r="AG27" i="34"/>
  <c r="AG37" i="34"/>
  <c r="AG43" i="34"/>
  <c r="AG17" i="34"/>
  <c r="AG25" i="34"/>
  <c r="AG33" i="34"/>
  <c r="AG15" i="34"/>
  <c r="AG31" i="34"/>
  <c r="AG45" i="34"/>
  <c r="AG39" i="34"/>
  <c r="AG29" i="34"/>
  <c r="AG42" i="34"/>
  <c r="BY21" i="79"/>
  <c r="I62" i="74"/>
  <c r="I15" i="52" s="1"/>
  <c r="M15" i="52" s="1"/>
  <c r="K62" i="74"/>
  <c r="I12" i="50" s="1"/>
  <c r="M12" i="50" s="1"/>
  <c r="I64" i="74"/>
  <c r="I23" i="52" s="1"/>
  <c r="M23" i="52" s="1"/>
  <c r="Y11" i="56"/>
  <c r="AQ20" i="52"/>
  <c r="AW8" i="79"/>
  <c r="BK8" i="84"/>
  <c r="AY8" i="79" s="1"/>
  <c r="BC8" i="79" s="1"/>
  <c r="BE8" i="79" s="1"/>
  <c r="W8" i="46" s="1"/>
  <c r="Y40" i="37"/>
  <c r="W40" i="37"/>
  <c r="BA27" i="7"/>
  <c r="G41" i="10"/>
  <c r="Y42" i="42"/>
  <c r="AK42" i="42" s="1"/>
  <c r="W42" i="42"/>
  <c r="AW42" i="41"/>
  <c r="AW39" i="41"/>
  <c r="AW33" i="41"/>
  <c r="AW29" i="41"/>
  <c r="AW25" i="41"/>
  <c r="AW17" i="41"/>
  <c r="AW45" i="41"/>
  <c r="AW43" i="41"/>
  <c r="AW37" i="41"/>
  <c r="AW31" i="41"/>
  <c r="AW27" i="41"/>
  <c r="AW19" i="41"/>
  <c r="AW15" i="41"/>
  <c r="AW11" i="41"/>
  <c r="I13" i="79"/>
  <c r="K13" i="79" s="1"/>
  <c r="AW41" i="41"/>
  <c r="AW36" i="41"/>
  <c r="AW32" i="41"/>
  <c r="AW38" i="41"/>
  <c r="AW40" i="41"/>
  <c r="AW18" i="41"/>
  <c r="AW46" i="41"/>
  <c r="AW20" i="41"/>
  <c r="AW16" i="41"/>
  <c r="AW28" i="41"/>
  <c r="AW14" i="41"/>
  <c r="AW30" i="41"/>
  <c r="AM24" i="56"/>
  <c r="AC24" i="56"/>
  <c r="AI24" i="56" s="1"/>
  <c r="Q24" i="56"/>
  <c r="W24" i="56" s="1"/>
  <c r="AS24" i="56"/>
  <c r="W13" i="79"/>
  <c r="AA13" i="79" s="1"/>
  <c r="AC13" i="79" s="1"/>
  <c r="AE10" i="79"/>
  <c r="AQ10" i="84"/>
  <c r="AG10" i="79" s="1"/>
  <c r="AK10" i="79" s="1"/>
  <c r="AM10" i="79" s="1"/>
  <c r="AW40" i="37"/>
  <c r="AW36" i="37"/>
  <c r="AW30" i="37"/>
  <c r="AW18" i="37"/>
  <c r="AW14" i="37"/>
  <c r="AW46" i="37"/>
  <c r="AW41" i="37"/>
  <c r="AW38" i="37"/>
  <c r="AW32" i="37"/>
  <c r="AW28" i="37"/>
  <c r="AW20" i="37"/>
  <c r="AW16" i="37"/>
  <c r="I17" i="79"/>
  <c r="K17" i="79" s="1"/>
  <c r="AM43" i="37" s="1"/>
  <c r="AO43" i="37" s="1"/>
  <c r="AW43" i="37"/>
  <c r="AW33" i="37"/>
  <c r="AW45" i="37"/>
  <c r="AW15" i="37"/>
  <c r="AW31" i="37"/>
  <c r="AW29" i="37"/>
  <c r="AW42" i="37"/>
  <c r="AW39" i="37"/>
  <c r="AW37" i="37"/>
  <c r="AW11" i="37"/>
  <c r="AW19" i="37"/>
  <c r="AW27" i="37"/>
  <c r="AW17" i="37"/>
  <c r="AW25" i="37"/>
  <c r="AW18" i="79"/>
  <c r="Y40" i="38"/>
  <c r="W40" i="38"/>
  <c r="AC40" i="38" s="1"/>
  <c r="BG13" i="91"/>
  <c r="BW8" i="88"/>
  <c r="W8" i="88"/>
  <c r="S23" i="88"/>
  <c r="W41" i="36"/>
  <c r="W43" i="36"/>
  <c r="AO22" i="79"/>
  <c r="I29" i="56"/>
  <c r="M29" i="56" s="1"/>
  <c r="K13" i="74"/>
  <c r="I29" i="54" s="1"/>
  <c r="M29" i="54" s="1"/>
  <c r="AU24" i="43"/>
  <c r="AE24" i="43"/>
  <c r="BA24" i="43"/>
  <c r="AK24" i="43"/>
  <c r="S24" i="43"/>
  <c r="Q24" i="43"/>
  <c r="AU29" i="43"/>
  <c r="AE29" i="43"/>
  <c r="BA29" i="43"/>
  <c r="AK29" i="43"/>
  <c r="Q29" i="43"/>
  <c r="Q34" i="43"/>
  <c r="S34" i="43" s="1"/>
  <c r="AU34" i="43"/>
  <c r="AE34" i="43"/>
  <c r="BA34" i="43"/>
  <c r="AK34" i="43"/>
  <c r="BA23" i="43"/>
  <c r="AK23" i="43"/>
  <c r="S23" i="43"/>
  <c r="Q23" i="43"/>
  <c r="AU23" i="43"/>
  <c r="AE23" i="43"/>
  <c r="Q30" i="42"/>
  <c r="S30" i="42" s="1"/>
  <c r="AU30" i="42"/>
  <c r="AE30" i="42"/>
  <c r="BA30" i="42"/>
  <c r="AK30" i="42"/>
  <c r="Q12" i="42"/>
  <c r="AU28" i="42"/>
  <c r="AE28" i="42"/>
  <c r="BA28" i="42"/>
  <c r="AK28" i="42"/>
  <c r="S28" i="42"/>
  <c r="Q28" i="42"/>
  <c r="Q33" i="42"/>
  <c r="AU24" i="37"/>
  <c r="AE24" i="37"/>
  <c r="BA24" i="37"/>
  <c r="AK24" i="37"/>
  <c r="S24" i="37"/>
  <c r="Q24" i="37"/>
  <c r="AU29" i="37"/>
  <c r="AE29" i="37"/>
  <c r="BA29" i="37"/>
  <c r="AK29" i="37"/>
  <c r="Q29" i="37"/>
  <c r="S29" i="37" s="1"/>
  <c r="Q34" i="37"/>
  <c r="S34" i="37" s="1"/>
  <c r="AU34" i="37"/>
  <c r="AE34" i="37"/>
  <c r="BA34" i="37"/>
  <c r="AK34" i="37"/>
  <c r="BA23" i="37"/>
  <c r="AK23" i="37"/>
  <c r="S23" i="37"/>
  <c r="Q23" i="37"/>
  <c r="AU23" i="37"/>
  <c r="AE23" i="37"/>
  <c r="AU30" i="36"/>
  <c r="AE30" i="36"/>
  <c r="BA30" i="36"/>
  <c r="AK30" i="36"/>
  <c r="S30" i="36"/>
  <c r="Q30" i="36"/>
  <c r="AU12" i="36"/>
  <c r="AE12" i="36"/>
  <c r="BA12" i="36"/>
  <c r="AK12" i="36"/>
  <c r="Q12" i="36"/>
  <c r="Q28" i="36"/>
  <c r="AU28" i="36"/>
  <c r="AE28" i="36"/>
  <c r="BA28" i="36"/>
  <c r="AK28" i="36"/>
  <c r="BA33" i="36"/>
  <c r="AK33" i="36"/>
  <c r="S33" i="36"/>
  <c r="Q33" i="36"/>
  <c r="AU33" i="36"/>
  <c r="AE33" i="36"/>
  <c r="Q20" i="54"/>
  <c r="Y20" i="54" s="1"/>
  <c r="K20" i="54"/>
  <c r="S25" i="97"/>
  <c r="I39" i="41" s="1"/>
  <c r="M39" i="41" s="1"/>
  <c r="Q25" i="97"/>
  <c r="I38" i="41" s="1"/>
  <c r="M38" i="41" s="1"/>
  <c r="Q33" i="97"/>
  <c r="I38" i="33" s="1"/>
  <c r="M38" i="33" s="1"/>
  <c r="S33" i="97"/>
  <c r="I39" i="33" s="1"/>
  <c r="M39" i="33" s="1"/>
  <c r="S22" i="97"/>
  <c r="I39" i="44" s="1"/>
  <c r="M39" i="44" s="1"/>
  <c r="Q22" i="97"/>
  <c r="I38" i="44" s="1"/>
  <c r="M38" i="44" s="1"/>
  <c r="Q30" i="97"/>
  <c r="I38" i="36" s="1"/>
  <c r="M38" i="36" s="1"/>
  <c r="S30" i="97"/>
  <c r="I39" i="36" s="1"/>
  <c r="M39" i="36" s="1"/>
  <c r="K38" i="103"/>
  <c r="K36" i="103"/>
  <c r="K34" i="103"/>
  <c r="K32" i="103"/>
  <c r="K37" i="103"/>
  <c r="K35" i="103"/>
  <c r="K33" i="103"/>
  <c r="K31" i="103"/>
  <c r="CY9" i="84"/>
  <c r="CI9" i="79" s="1"/>
  <c r="CM9" i="79" s="1"/>
  <c r="CO9" i="79" s="1"/>
  <c r="CG9" i="79"/>
  <c r="AQ9" i="52"/>
  <c r="AS43" i="34"/>
  <c r="Q20" i="55"/>
  <c r="W20" i="55" s="1"/>
  <c r="AA20" i="55"/>
  <c r="AI20" i="55"/>
  <c r="AY41" i="34"/>
  <c r="BY13" i="76"/>
  <c r="I14" i="30" s="1"/>
  <c r="M14" i="30" s="1"/>
  <c r="BQ13" i="76"/>
  <c r="I24" i="52" s="1"/>
  <c r="M24" i="52" s="1"/>
  <c r="BI13" i="76"/>
  <c r="I14" i="33" s="1"/>
  <c r="M14" i="33" s="1"/>
  <c r="BA13" i="76"/>
  <c r="I14" i="35" s="1"/>
  <c r="M14" i="35" s="1"/>
  <c r="AS13" i="76"/>
  <c r="I14" i="37" s="1"/>
  <c r="M14" i="37" s="1"/>
  <c r="AK13" i="76"/>
  <c r="I14" i="39" s="1"/>
  <c r="M14" i="39" s="1"/>
  <c r="AC13" i="76"/>
  <c r="I14" i="41" s="1"/>
  <c r="M14" i="41" s="1"/>
  <c r="U13" i="76"/>
  <c r="I14" i="43" s="1"/>
  <c r="M14" i="43" s="1"/>
  <c r="M13" i="76"/>
  <c r="I14" i="45" s="1"/>
  <c r="M14" i="45" s="1"/>
  <c r="BU13" i="76"/>
  <c r="I14" i="31" s="1"/>
  <c r="M14" i="31" s="1"/>
  <c r="BM13" i="76"/>
  <c r="I14" i="32" s="1"/>
  <c r="M14" i="32" s="1"/>
  <c r="BE13" i="76"/>
  <c r="I14" i="34" s="1"/>
  <c r="M14" i="34" s="1"/>
  <c r="AW13" i="76"/>
  <c r="I14" i="36" s="1"/>
  <c r="M14" i="36" s="1"/>
  <c r="AO13" i="76"/>
  <c r="I14" i="38" s="1"/>
  <c r="M14" i="38" s="1"/>
  <c r="AG13" i="76"/>
  <c r="I14" i="40" s="1"/>
  <c r="M14" i="40" s="1"/>
  <c r="Y13" i="76"/>
  <c r="I14" i="42" s="1"/>
  <c r="M14" i="42" s="1"/>
  <c r="Q13" i="76"/>
  <c r="I14" i="44" s="1"/>
  <c r="M14" i="44" s="1"/>
  <c r="I13" i="76"/>
  <c r="I14" i="46" s="1"/>
  <c r="M14" i="46" s="1"/>
  <c r="BU10" i="76"/>
  <c r="I11" i="31" s="1"/>
  <c r="M11" i="31" s="1"/>
  <c r="BM10" i="76"/>
  <c r="I11" i="32" s="1"/>
  <c r="M11" i="32" s="1"/>
  <c r="BE10" i="76"/>
  <c r="I11" i="34" s="1"/>
  <c r="M11" i="34" s="1"/>
  <c r="AW10" i="76"/>
  <c r="I11" i="36" s="1"/>
  <c r="M11" i="36" s="1"/>
  <c r="AO10" i="76"/>
  <c r="I11" i="38" s="1"/>
  <c r="M11" i="38" s="1"/>
  <c r="AG10" i="76"/>
  <c r="I11" i="40" s="1"/>
  <c r="M11" i="40" s="1"/>
  <c r="Y10" i="76"/>
  <c r="I11" i="42" s="1"/>
  <c r="M11" i="42" s="1"/>
  <c r="Q10" i="76"/>
  <c r="I11" i="44" s="1"/>
  <c r="M11" i="44" s="1"/>
  <c r="I10" i="76"/>
  <c r="I11" i="46" s="1"/>
  <c r="M11" i="46" s="1"/>
  <c r="BY10" i="76"/>
  <c r="I11" i="30" s="1"/>
  <c r="M11" i="30" s="1"/>
  <c r="BQ10" i="76"/>
  <c r="I16" i="52" s="1"/>
  <c r="M16" i="52" s="1"/>
  <c r="BI10" i="76"/>
  <c r="I11" i="33" s="1"/>
  <c r="M11" i="33" s="1"/>
  <c r="BA10" i="76"/>
  <c r="I11" i="35" s="1"/>
  <c r="M11" i="35" s="1"/>
  <c r="AS10" i="76"/>
  <c r="I11" i="37" s="1"/>
  <c r="M11" i="37" s="1"/>
  <c r="AK10" i="76"/>
  <c r="I11" i="39" s="1"/>
  <c r="M11" i="39" s="1"/>
  <c r="AC10" i="76"/>
  <c r="I11" i="41" s="1"/>
  <c r="M11" i="41" s="1"/>
  <c r="U10" i="76"/>
  <c r="I11" i="43" s="1"/>
  <c r="M11" i="43" s="1"/>
  <c r="M10" i="76"/>
  <c r="I11" i="45" s="1"/>
  <c r="M11" i="45" s="1"/>
  <c r="AW46" i="40"/>
  <c r="AW41" i="40"/>
  <c r="AW38" i="40"/>
  <c r="AW32" i="40"/>
  <c r="AW28" i="40"/>
  <c r="AW20" i="40"/>
  <c r="AW16" i="40"/>
  <c r="AW40" i="40"/>
  <c r="AW36" i="40"/>
  <c r="AW30" i="40"/>
  <c r="AW18" i="40"/>
  <c r="AW14" i="40"/>
  <c r="I14" i="79"/>
  <c r="K14" i="79" s="1"/>
  <c r="AM42" i="40" s="1"/>
  <c r="AW17" i="40"/>
  <c r="AW25" i="40"/>
  <c r="AW43" i="40"/>
  <c r="AW42" i="40"/>
  <c r="AW11" i="40"/>
  <c r="AW19" i="40"/>
  <c r="AW27" i="40"/>
  <c r="AW33" i="40"/>
  <c r="AW45" i="40"/>
  <c r="AW29" i="40"/>
  <c r="AW39" i="40"/>
  <c r="AW37" i="40"/>
  <c r="AW15" i="40"/>
  <c r="AW31" i="40"/>
  <c r="Y16" i="56"/>
  <c r="CE71" i="52"/>
  <c r="CE78" i="52" s="1"/>
  <c r="CE79" i="52" s="1"/>
  <c r="CS23" i="81"/>
  <c r="CU23" i="81" s="1"/>
  <c r="CK23" i="81"/>
  <c r="BG15" i="88"/>
  <c r="CY13" i="84"/>
  <c r="CI13" i="79" s="1"/>
  <c r="CM13" i="79" s="1"/>
  <c r="CO13" i="79" s="1"/>
  <c r="CG13" i="79"/>
  <c r="Q32" i="55"/>
  <c r="W32" i="55" s="1"/>
  <c r="AA32" i="55"/>
  <c r="AI32" i="55"/>
  <c r="BG11" i="91"/>
  <c r="W41" i="43"/>
  <c r="W43" i="43"/>
  <c r="AG23" i="91"/>
  <c r="AO12" i="79"/>
  <c r="BO15" i="51"/>
  <c r="BS15" i="51" s="1"/>
  <c r="BG15" i="51"/>
  <c r="AY15" i="51"/>
  <c r="AQ15" i="51"/>
  <c r="AI15" i="51"/>
  <c r="AM15" i="51" s="1"/>
  <c r="AA15" i="51"/>
  <c r="Q15" i="51"/>
  <c r="W15" i="51" s="1"/>
  <c r="BG22" i="89"/>
  <c r="Q36" i="55"/>
  <c r="W36" i="55" s="1"/>
  <c r="AA36" i="55"/>
  <c r="AI36" i="55"/>
  <c r="AM32" i="33" l="1"/>
  <c r="AS32" i="33" s="1"/>
  <c r="AM27" i="39"/>
  <c r="AS27" i="39" s="1"/>
  <c r="AM31" i="31"/>
  <c r="AS31" i="31" s="1"/>
  <c r="I90" i="52"/>
  <c r="M90" i="52" s="1"/>
  <c r="K82" i="74"/>
  <c r="I56" i="50" s="1"/>
  <c r="M56" i="50" s="1"/>
  <c r="AM34" i="39"/>
  <c r="AS34" i="39" s="1"/>
  <c r="AO34" i="39"/>
  <c r="AO30" i="42"/>
  <c r="AM30" i="42"/>
  <c r="AS30" i="42" s="1"/>
  <c r="AM26" i="38"/>
  <c r="AO26" i="38" s="1"/>
  <c r="AY26" i="38" s="1"/>
  <c r="AU42" i="40"/>
  <c r="AS42" i="40"/>
  <c r="AO42" i="40"/>
  <c r="BA42" i="40" s="1"/>
  <c r="AO29" i="37"/>
  <c r="AM29" i="37"/>
  <c r="BA42" i="34"/>
  <c r="AY42" i="34"/>
  <c r="AM25" i="38"/>
  <c r="AS25" i="38" s="1"/>
  <c r="AO24" i="40"/>
  <c r="BA24" i="40" s="1"/>
  <c r="AM24" i="40"/>
  <c r="AO27" i="36"/>
  <c r="AM27" i="36"/>
  <c r="AS27" i="36" s="1"/>
  <c r="AO32" i="38"/>
  <c r="AM32" i="38"/>
  <c r="AS32" i="38" s="1"/>
  <c r="AO24" i="45"/>
  <c r="BA24" i="45" s="1"/>
  <c r="AM24" i="45"/>
  <c r="AO8" i="38"/>
  <c r="AO30" i="32"/>
  <c r="AM30" i="32"/>
  <c r="AS30" i="32" s="1"/>
  <c r="AM30" i="38"/>
  <c r="AS30" i="38" s="1"/>
  <c r="AO31" i="44"/>
  <c r="AM31" i="44"/>
  <c r="AS31" i="44" s="1"/>
  <c r="AM27" i="35"/>
  <c r="AO27" i="31"/>
  <c r="AM27" i="31"/>
  <c r="AS27" i="31" s="1"/>
  <c r="AM30" i="37"/>
  <c r="AO30" i="37" s="1"/>
  <c r="AY30" i="37" s="1"/>
  <c r="AO30" i="43"/>
  <c r="AM30" i="43"/>
  <c r="AS30" i="43" s="1"/>
  <c r="AM27" i="38"/>
  <c r="AS27" i="38" s="1"/>
  <c r="AO37" i="38"/>
  <c r="AM37" i="38"/>
  <c r="AS37" i="38" s="1"/>
  <c r="AM31" i="40"/>
  <c r="AS31" i="40" s="1"/>
  <c r="AM31" i="43"/>
  <c r="AS31" i="43" s="1"/>
  <c r="AM31" i="35"/>
  <c r="AS31" i="35" s="1"/>
  <c r="I88" i="52"/>
  <c r="M88" i="52" s="1"/>
  <c r="K80" i="74"/>
  <c r="I54" i="50" s="1"/>
  <c r="M54" i="50" s="1"/>
  <c r="AM29" i="33"/>
  <c r="AS29" i="33" s="1"/>
  <c r="AM12" i="38"/>
  <c r="AS12" i="38" s="1"/>
  <c r="AM37" i="36"/>
  <c r="AS37" i="36" s="1"/>
  <c r="AM37" i="31"/>
  <c r="AS37" i="31" s="1"/>
  <c r="AM31" i="32"/>
  <c r="AS31" i="32" s="1"/>
  <c r="AM30" i="33"/>
  <c r="AS30" i="33" s="1"/>
  <c r="AM31" i="38"/>
  <c r="AS31" i="38" s="1"/>
  <c r="AM26" i="36"/>
  <c r="AS26" i="36" s="1"/>
  <c r="AO26" i="36"/>
  <c r="AS40" i="42"/>
  <c r="AU40" i="42"/>
  <c r="AO40" i="42"/>
  <c r="BA40" i="42" s="1"/>
  <c r="AO31" i="39"/>
  <c r="AM31" i="39"/>
  <c r="AS31" i="39" s="1"/>
  <c r="AO37" i="44"/>
  <c r="BA37" i="44" s="1"/>
  <c r="AM37" i="44"/>
  <c r="AO25" i="41"/>
  <c r="BA25" i="41" s="1"/>
  <c r="AM25" i="41"/>
  <c r="AM32" i="37"/>
  <c r="AO32" i="37" s="1"/>
  <c r="AY32" i="37" s="1"/>
  <c r="AO33" i="33"/>
  <c r="BA33" i="33" s="1"/>
  <c r="AM33" i="33"/>
  <c r="AO33" i="39"/>
  <c r="AM33" i="39"/>
  <c r="AS33" i="39" s="1"/>
  <c r="AM29" i="31"/>
  <c r="AS29" i="31" s="1"/>
  <c r="AS43" i="35"/>
  <c r="AU43" i="35"/>
  <c r="AO43" i="35"/>
  <c r="BA43" i="35" s="1"/>
  <c r="AM24" i="33"/>
  <c r="AO24" i="33" s="1"/>
  <c r="AM29" i="39"/>
  <c r="AS29" i="39" s="1"/>
  <c r="Q11" i="40"/>
  <c r="Q14" i="43"/>
  <c r="AU14" i="43"/>
  <c r="AE14" i="43"/>
  <c r="BA14" i="43"/>
  <c r="AK14" i="43"/>
  <c r="S14" i="43"/>
  <c r="Q39" i="41"/>
  <c r="AU39" i="41"/>
  <c r="AE39" i="41"/>
  <c r="BA39" i="41"/>
  <c r="AK39" i="41"/>
  <c r="S39" i="41"/>
  <c r="AM33" i="36"/>
  <c r="AS33" i="36" s="1"/>
  <c r="W28" i="36"/>
  <c r="AC28" i="36" s="1"/>
  <c r="Y28" i="36"/>
  <c r="AM30" i="36"/>
  <c r="AS30" i="36" s="1"/>
  <c r="AO30" i="36"/>
  <c r="AW34" i="42"/>
  <c r="AW26" i="42"/>
  <c r="AW22" i="42"/>
  <c r="AW24" i="42"/>
  <c r="AW8" i="42"/>
  <c r="AS12" i="79"/>
  <c r="AU12" i="79" s="1"/>
  <c r="AM8" i="42" s="1"/>
  <c r="AW23" i="42"/>
  <c r="AU11" i="46"/>
  <c r="AE11" i="46"/>
  <c r="BA11" i="46"/>
  <c r="AK11" i="46"/>
  <c r="S11" i="46"/>
  <c r="Q11" i="46"/>
  <c r="Q11" i="38"/>
  <c r="S11" i="38" s="1"/>
  <c r="AU11" i="38"/>
  <c r="AE11" i="38"/>
  <c r="BA11" i="38"/>
  <c r="AK11" i="38"/>
  <c r="S14" i="40"/>
  <c r="Q14" i="40"/>
  <c r="S14" i="33"/>
  <c r="Q14" i="33"/>
  <c r="BA39" i="33"/>
  <c r="AK39" i="33"/>
  <c r="S39" i="33"/>
  <c r="Q39" i="33"/>
  <c r="AU39" i="33"/>
  <c r="AE39" i="33"/>
  <c r="Y12" i="36"/>
  <c r="W12" i="36"/>
  <c r="AC12" i="36" s="1"/>
  <c r="Y33" i="42"/>
  <c r="AK33" i="42" s="1"/>
  <c r="W33" i="42"/>
  <c r="W12" i="42"/>
  <c r="Y12" i="42" s="1"/>
  <c r="AK12" i="42" s="1"/>
  <c r="Y29" i="43"/>
  <c r="W29" i="43"/>
  <c r="AC29" i="43" s="1"/>
  <c r="AW23" i="32"/>
  <c r="AS22" i="79"/>
  <c r="AU22" i="79" s="1"/>
  <c r="AM8" i="32" s="1"/>
  <c r="AW8" i="32"/>
  <c r="AW26" i="32"/>
  <c r="AW34" i="32"/>
  <c r="AW24" i="32"/>
  <c r="AW22" i="32"/>
  <c r="AY29" i="37"/>
  <c r="AY25" i="41"/>
  <c r="CA15" i="52"/>
  <c r="CE15" i="52" s="1"/>
  <c r="BC15" i="52"/>
  <c r="AM15" i="52"/>
  <c r="AQ15" i="52" s="1"/>
  <c r="CG15" i="52"/>
  <c r="BQ15" i="52"/>
  <c r="AS15" i="52"/>
  <c r="AC15" i="52"/>
  <c r="BW15" i="52"/>
  <c r="BG15" i="52"/>
  <c r="AI15" i="52"/>
  <c r="Q15" i="52"/>
  <c r="W15" i="52" s="1"/>
  <c r="BM15" i="52"/>
  <c r="AW15" i="52"/>
  <c r="Y15" i="52"/>
  <c r="Y43" i="43"/>
  <c r="AK43" i="43" s="1"/>
  <c r="AC43" i="43"/>
  <c r="AE43" i="43"/>
  <c r="Q11" i="41"/>
  <c r="S11" i="33"/>
  <c r="Q11" i="33"/>
  <c r="Q11" i="44"/>
  <c r="S11" i="44"/>
  <c r="AU11" i="36"/>
  <c r="AE11" i="36"/>
  <c r="BA11" i="36"/>
  <c r="AK11" i="36"/>
  <c r="S11" i="36"/>
  <c r="Q11" i="36"/>
  <c r="BA14" i="46"/>
  <c r="AK14" i="46"/>
  <c r="S14" i="46"/>
  <c r="Q14" i="46"/>
  <c r="AU14" i="46"/>
  <c r="AE14" i="46"/>
  <c r="AU14" i="38"/>
  <c r="AE14" i="38"/>
  <c r="BA14" i="38"/>
  <c r="AK14" i="38"/>
  <c r="S14" i="38"/>
  <c r="Q14" i="38"/>
  <c r="BA14" i="31"/>
  <c r="AK14" i="31"/>
  <c r="S14" i="31"/>
  <c r="Q14" i="31"/>
  <c r="AU14" i="31"/>
  <c r="AE14" i="31"/>
  <c r="AU14" i="39"/>
  <c r="AE14" i="39"/>
  <c r="Q14" i="39"/>
  <c r="BA14" i="39"/>
  <c r="AK14" i="39"/>
  <c r="S14" i="39"/>
  <c r="BM24" i="52"/>
  <c r="AW24" i="52"/>
  <c r="BA24" i="52" s="1"/>
  <c r="Y24" i="52"/>
  <c r="CA24" i="52"/>
  <c r="BC24" i="52"/>
  <c r="AM24" i="52"/>
  <c r="CG24" i="52"/>
  <c r="BQ24" i="52"/>
  <c r="AS24" i="52"/>
  <c r="AC24" i="52"/>
  <c r="BW24" i="52"/>
  <c r="BG24" i="52"/>
  <c r="AI24" i="52"/>
  <c r="Q24" i="52"/>
  <c r="AG12" i="45"/>
  <c r="AG10" i="45"/>
  <c r="AG13" i="45"/>
  <c r="AG21" i="45"/>
  <c r="AG9" i="45"/>
  <c r="Q38" i="36"/>
  <c r="S38" i="36" s="1"/>
  <c r="AU38" i="36"/>
  <c r="AE38" i="36"/>
  <c r="BA38" i="36"/>
  <c r="AK38" i="36"/>
  <c r="Q38" i="33"/>
  <c r="S38" i="33" s="1"/>
  <c r="S12" i="36"/>
  <c r="S33" i="42"/>
  <c r="S12" i="42"/>
  <c r="S29" i="43"/>
  <c r="Y29" i="56"/>
  <c r="AM29" i="56"/>
  <c r="AS29" i="56" s="1"/>
  <c r="AC29" i="56"/>
  <c r="AI29" i="56" s="1"/>
  <c r="Q29" i="56"/>
  <c r="W29" i="56" s="1"/>
  <c r="Y43" i="36"/>
  <c r="AK43" i="36" s="1"/>
  <c r="AE43" i="36"/>
  <c r="AC43" i="36"/>
  <c r="W23" i="88"/>
  <c r="BG8" i="88"/>
  <c r="AY43" i="37"/>
  <c r="AC42" i="42"/>
  <c r="AE42" i="42"/>
  <c r="K64" i="74"/>
  <c r="I17" i="50" s="1"/>
  <c r="M17" i="50" s="1"/>
  <c r="AW21" i="33"/>
  <c r="AW13" i="33"/>
  <c r="AW9" i="33"/>
  <c r="CC21" i="79"/>
  <c r="CE21" i="79" s="1"/>
  <c r="AM12" i="33" s="1"/>
  <c r="AW10" i="33"/>
  <c r="AW12" i="33"/>
  <c r="M36" i="44"/>
  <c r="I44" i="44"/>
  <c r="I44" i="42"/>
  <c r="M36" i="42"/>
  <c r="AI40" i="38"/>
  <c r="Y25" i="33"/>
  <c r="AK25" i="33" s="1"/>
  <c r="W25" i="33"/>
  <c r="AM57" i="56"/>
  <c r="AC57" i="56"/>
  <c r="Q57" i="56"/>
  <c r="W57" i="56" s="1"/>
  <c r="AS57" i="56"/>
  <c r="AI57" i="56"/>
  <c r="Y57" i="56"/>
  <c r="K71" i="96"/>
  <c r="I39" i="53" s="1"/>
  <c r="M39" i="53" s="1"/>
  <c r="Q39" i="53" s="1"/>
  <c r="W39" i="53" s="1"/>
  <c r="Y41" i="31"/>
  <c r="AK41" i="31" s="1"/>
  <c r="AC41" i="31"/>
  <c r="AE41" i="31"/>
  <c r="AS35" i="46"/>
  <c r="CA91" i="52"/>
  <c r="CE91" i="52" s="1"/>
  <c r="BC91" i="52"/>
  <c r="AM91" i="52"/>
  <c r="AQ91" i="52" s="1"/>
  <c r="CG91" i="52"/>
  <c r="BQ91" i="52"/>
  <c r="AC91" i="52"/>
  <c r="AI91" i="52" s="1"/>
  <c r="BW91" i="52"/>
  <c r="BG91" i="52"/>
  <c r="Q91" i="52"/>
  <c r="W91" i="52" s="1"/>
  <c r="BM91" i="52"/>
  <c r="AW91" i="52"/>
  <c r="AI40" i="42"/>
  <c r="Y43" i="45"/>
  <c r="AK43" i="45" s="1"/>
  <c r="AE43" i="45"/>
  <c r="AC43" i="45"/>
  <c r="W25" i="44"/>
  <c r="Y25" i="44"/>
  <c r="AK25" i="44" s="1"/>
  <c r="Y31" i="45"/>
  <c r="W31" i="45"/>
  <c r="AC31" i="45" s="1"/>
  <c r="AM32" i="45"/>
  <c r="AS32" i="45" s="1"/>
  <c r="W28" i="34"/>
  <c r="AC28" i="34" s="1"/>
  <c r="Y28" i="34"/>
  <c r="AM30" i="34"/>
  <c r="AS30" i="34" s="1"/>
  <c r="W34" i="35"/>
  <c r="K27" i="73"/>
  <c r="I74" i="23" s="1"/>
  <c r="M74" i="23" s="1"/>
  <c r="S74" i="23" s="1"/>
  <c r="K11" i="73"/>
  <c r="I23" i="23" s="1"/>
  <c r="M23" i="23" s="1"/>
  <c r="S23" i="23" s="1"/>
  <c r="U83" i="52"/>
  <c r="W83" i="52" s="1"/>
  <c r="Q83" i="52"/>
  <c r="Y83" i="52" s="1"/>
  <c r="U80" i="52"/>
  <c r="W80" i="52" s="1"/>
  <c r="Q80" i="52"/>
  <c r="Y80" i="52" s="1"/>
  <c r="I38" i="74"/>
  <c r="I33" i="56" s="1"/>
  <c r="M33" i="56" s="1"/>
  <c r="K53" i="96"/>
  <c r="I8" i="49" s="1"/>
  <c r="W37" i="40"/>
  <c r="Y37" i="40" s="1"/>
  <c r="W37" i="35"/>
  <c r="W37" i="34"/>
  <c r="AC37" i="34" s="1"/>
  <c r="W37" i="41"/>
  <c r="Y37" i="41"/>
  <c r="AK37" i="41" s="1"/>
  <c r="W33" i="40"/>
  <c r="Y33" i="40" s="1"/>
  <c r="AM28" i="40"/>
  <c r="AS28" i="40" s="1"/>
  <c r="W30" i="40"/>
  <c r="AC30" i="40" s="1"/>
  <c r="Y30" i="40"/>
  <c r="W24" i="41"/>
  <c r="W28" i="46"/>
  <c r="Y28" i="46" s="1"/>
  <c r="Q17" i="46"/>
  <c r="AU17" i="46"/>
  <c r="AE17" i="46"/>
  <c r="BA17" i="46"/>
  <c r="AK17" i="46"/>
  <c r="S17" i="46"/>
  <c r="AU17" i="38"/>
  <c r="AE17" i="38"/>
  <c r="BA17" i="38"/>
  <c r="AK17" i="38"/>
  <c r="Q17" i="38"/>
  <c r="S17" i="38" s="1"/>
  <c r="AU17" i="31"/>
  <c r="AE17" i="31"/>
  <c r="Q17" i="31"/>
  <c r="BA17" i="31"/>
  <c r="AK17" i="31"/>
  <c r="S17" i="31"/>
  <c r="BA17" i="39"/>
  <c r="AK17" i="39"/>
  <c r="Q17" i="39"/>
  <c r="AU17" i="39"/>
  <c r="AE17" i="39"/>
  <c r="CG30" i="52"/>
  <c r="BQ30" i="52"/>
  <c r="AS30" i="52"/>
  <c r="AC30" i="52"/>
  <c r="BW30" i="52"/>
  <c r="BG30" i="52"/>
  <c r="AI30" i="52"/>
  <c r="Q30" i="52"/>
  <c r="BM30" i="52"/>
  <c r="AW30" i="52"/>
  <c r="BA30" i="52" s="1"/>
  <c r="Y30" i="52"/>
  <c r="CA30" i="52"/>
  <c r="BC30" i="52"/>
  <c r="AM30" i="52"/>
  <c r="AU19" i="41"/>
  <c r="AE19" i="41"/>
  <c r="BA19" i="41"/>
  <c r="AK19" i="41"/>
  <c r="Q19" i="41"/>
  <c r="S19" i="41" s="1"/>
  <c r="AU19" i="33"/>
  <c r="AE19" i="33"/>
  <c r="BA19" i="33"/>
  <c r="AK19" i="33"/>
  <c r="Q19" i="33"/>
  <c r="Q19" i="44"/>
  <c r="AU19" i="44"/>
  <c r="AE19" i="44"/>
  <c r="BA19" i="44"/>
  <c r="AK19" i="44"/>
  <c r="S19" i="44"/>
  <c r="AU19" i="36"/>
  <c r="AE19" i="36"/>
  <c r="BA19" i="36"/>
  <c r="AK19" i="36"/>
  <c r="Q19" i="36"/>
  <c r="AG10" i="43"/>
  <c r="AG12" i="43"/>
  <c r="AG9" i="43"/>
  <c r="AG13" i="43"/>
  <c r="AG21" i="43"/>
  <c r="BA38" i="38"/>
  <c r="AK38" i="38"/>
  <c r="S38" i="38"/>
  <c r="Q38" i="38"/>
  <c r="AU38" i="38"/>
  <c r="AE38" i="38"/>
  <c r="S38" i="35"/>
  <c r="Q38" i="35"/>
  <c r="Y8" i="37"/>
  <c r="Y29" i="36"/>
  <c r="W29" i="36"/>
  <c r="AC29" i="36" s="1"/>
  <c r="AM24" i="36"/>
  <c r="AS24" i="36" s="1"/>
  <c r="Y25" i="37"/>
  <c r="W25" i="37"/>
  <c r="W24" i="42"/>
  <c r="Y24" i="42" s="1"/>
  <c r="AK24" i="42" s="1"/>
  <c r="Y31" i="42"/>
  <c r="W31" i="42"/>
  <c r="AC31" i="42" s="1"/>
  <c r="AO26" i="42"/>
  <c r="BA26" i="42" s="1"/>
  <c r="AM26" i="42"/>
  <c r="Y25" i="43"/>
  <c r="W25" i="43"/>
  <c r="AC25" i="43" s="1"/>
  <c r="AG12" i="40"/>
  <c r="AG10" i="40"/>
  <c r="AG13" i="40"/>
  <c r="AG21" i="40"/>
  <c r="AG9" i="40"/>
  <c r="Y8" i="36"/>
  <c r="AC8" i="36"/>
  <c r="AY80" i="52"/>
  <c r="BA80" i="52" s="1"/>
  <c r="AW80" i="52"/>
  <c r="BC80" i="52" s="1"/>
  <c r="AY83" i="52"/>
  <c r="BA83" i="52" s="1"/>
  <c r="AW83" i="52"/>
  <c r="BC83" i="52" s="1"/>
  <c r="BW29" i="52"/>
  <c r="BG29" i="52"/>
  <c r="AI29" i="52"/>
  <c r="Q29" i="52"/>
  <c r="W29" i="52" s="1"/>
  <c r="BM29" i="52"/>
  <c r="AW29" i="52"/>
  <c r="Y29" i="52"/>
  <c r="CA29" i="52"/>
  <c r="CE29" i="52" s="1"/>
  <c r="BC29" i="52"/>
  <c r="AM29" i="52"/>
  <c r="AQ29" i="52" s="1"/>
  <c r="CG29" i="52"/>
  <c r="BQ29" i="52"/>
  <c r="AS29" i="52"/>
  <c r="AC29" i="52"/>
  <c r="M36" i="32"/>
  <c r="I44" i="32"/>
  <c r="M36" i="31"/>
  <c r="I44" i="31"/>
  <c r="Y43" i="38"/>
  <c r="AK43" i="38" s="1"/>
  <c r="AC43" i="38"/>
  <c r="AE43" i="38"/>
  <c r="W8" i="35"/>
  <c r="W8" i="31"/>
  <c r="W27" i="32"/>
  <c r="AC27" i="32" s="1"/>
  <c r="W32" i="39"/>
  <c r="AC32" i="39" s="1"/>
  <c r="AS54" i="56"/>
  <c r="AI54" i="56"/>
  <c r="Y54" i="56"/>
  <c r="AM54" i="56"/>
  <c r="AC54" i="56"/>
  <c r="Q54" i="56"/>
  <c r="W54" i="56" s="1"/>
  <c r="Q23" i="54"/>
  <c r="W23" i="54" s="1"/>
  <c r="Y23" i="54"/>
  <c r="BI85" i="52"/>
  <c r="BG85" i="52"/>
  <c r="AW21" i="36"/>
  <c r="AW13" i="36"/>
  <c r="AW9" i="36"/>
  <c r="CC18" i="79"/>
  <c r="CE18" i="79" s="1"/>
  <c r="AW10" i="36"/>
  <c r="AW12" i="36"/>
  <c r="AW21" i="31"/>
  <c r="AW10" i="31"/>
  <c r="AW12" i="31"/>
  <c r="AW21" i="35"/>
  <c r="AW13" i="35"/>
  <c r="AW9" i="35"/>
  <c r="CC19" i="79"/>
  <c r="CE19" i="79" s="1"/>
  <c r="AW12" i="35"/>
  <c r="AW9" i="31"/>
  <c r="AW13" i="31"/>
  <c r="AW10" i="35"/>
  <c r="CA87" i="52"/>
  <c r="CE87" i="52" s="1"/>
  <c r="AM87" i="52"/>
  <c r="AQ87" i="52" s="1"/>
  <c r="BQ87" i="52"/>
  <c r="BW87" i="52" s="1"/>
  <c r="AC87" i="52"/>
  <c r="AI87" i="52" s="1"/>
  <c r="BG87" i="52"/>
  <c r="BM87" i="52" s="1"/>
  <c r="Q87" i="52"/>
  <c r="W87" i="52" s="1"/>
  <c r="AW87" i="52"/>
  <c r="BC87" i="52" s="1"/>
  <c r="AE8" i="45"/>
  <c r="AC8" i="45"/>
  <c r="Y8" i="45"/>
  <c r="AM40" i="46"/>
  <c r="AO40" i="46" s="1"/>
  <c r="Y32" i="44"/>
  <c r="W32" i="44"/>
  <c r="AC32" i="44" s="1"/>
  <c r="AO23" i="44"/>
  <c r="BA23" i="44" s="1"/>
  <c r="AM23" i="44"/>
  <c r="Y27" i="45"/>
  <c r="AK27" i="45" s="1"/>
  <c r="W27" i="45"/>
  <c r="Y33" i="45"/>
  <c r="AK33" i="45" s="1"/>
  <c r="W33" i="45"/>
  <c r="AO28" i="45"/>
  <c r="AM28" i="45"/>
  <c r="AS28" i="45" s="1"/>
  <c r="Y29" i="34"/>
  <c r="W29" i="34"/>
  <c r="AC29" i="34" s="1"/>
  <c r="W30" i="35"/>
  <c r="AC30" i="35" s="1"/>
  <c r="AI32" i="44"/>
  <c r="AY30" i="43"/>
  <c r="BY23" i="79"/>
  <c r="AU8" i="33"/>
  <c r="AO8" i="33"/>
  <c r="W29" i="46"/>
  <c r="Y29" i="46" s="1"/>
  <c r="AO81" i="52"/>
  <c r="AM81" i="52"/>
  <c r="AS81" i="52" s="1"/>
  <c r="AO84" i="52"/>
  <c r="AM84" i="52"/>
  <c r="AS84" i="52" s="1"/>
  <c r="AG21" i="44"/>
  <c r="AG13" i="44"/>
  <c r="AG9" i="44"/>
  <c r="AG12" i="44"/>
  <c r="AG10" i="44"/>
  <c r="Y22" i="89"/>
  <c r="Y18" i="89"/>
  <c r="Y14" i="89"/>
  <c r="Y10" i="89"/>
  <c r="Y19" i="89"/>
  <c r="Y15" i="89"/>
  <c r="Y11" i="89"/>
  <c r="Y23" i="89"/>
  <c r="Y20" i="89"/>
  <c r="Y16" i="89"/>
  <c r="Y12" i="89"/>
  <c r="Y8" i="89"/>
  <c r="Y21" i="89"/>
  <c r="Y17" i="89"/>
  <c r="Y13" i="89"/>
  <c r="Y9" i="89"/>
  <c r="Q13" i="44"/>
  <c r="Q13" i="36"/>
  <c r="S13" i="36" s="1"/>
  <c r="AU13" i="36"/>
  <c r="AE13" i="36"/>
  <c r="BA13" i="36"/>
  <c r="AK13" i="36"/>
  <c r="S13" i="45"/>
  <c r="Q13" i="45"/>
  <c r="AU13" i="37"/>
  <c r="AE13" i="37"/>
  <c r="BA13" i="37"/>
  <c r="AK13" i="37"/>
  <c r="S13" i="37"/>
  <c r="Q13" i="37"/>
  <c r="AU13" i="30"/>
  <c r="AE13" i="30"/>
  <c r="BA13" i="30"/>
  <c r="AK13" i="30"/>
  <c r="Q13" i="30"/>
  <c r="BA15" i="39"/>
  <c r="AK15" i="39"/>
  <c r="Q15" i="39"/>
  <c r="AU15" i="39"/>
  <c r="AE15" i="39"/>
  <c r="CG26" i="52"/>
  <c r="BQ26" i="52"/>
  <c r="AS26" i="52"/>
  <c r="AC26" i="52"/>
  <c r="BW26" i="52"/>
  <c r="BG26" i="52"/>
  <c r="AI26" i="52"/>
  <c r="Q26" i="52"/>
  <c r="BM26" i="52"/>
  <c r="AW26" i="52"/>
  <c r="BA26" i="52" s="1"/>
  <c r="Y26" i="52"/>
  <c r="CA26" i="52"/>
  <c r="BC26" i="52"/>
  <c r="AM26" i="52"/>
  <c r="BA15" i="42"/>
  <c r="AK15" i="42"/>
  <c r="Q15" i="42"/>
  <c r="AU15" i="42"/>
  <c r="AE15" i="42"/>
  <c r="BA15" i="34"/>
  <c r="AK15" i="34"/>
  <c r="S15" i="34"/>
  <c r="Q15" i="34"/>
  <c r="AU15" i="34"/>
  <c r="AE15" i="34"/>
  <c r="AW10" i="43"/>
  <c r="AW12" i="43"/>
  <c r="CC11" i="79"/>
  <c r="CE11" i="79" s="1"/>
  <c r="AW13" i="43"/>
  <c r="AW21" i="43"/>
  <c r="AW9" i="43"/>
  <c r="Q38" i="40"/>
  <c r="S38" i="40"/>
  <c r="AU38" i="37"/>
  <c r="AE38" i="37"/>
  <c r="BA38" i="37"/>
  <c r="AK38" i="37"/>
  <c r="S38" i="37"/>
  <c r="Q38" i="37"/>
  <c r="AW34" i="37"/>
  <c r="AW26" i="37"/>
  <c r="AW22" i="37"/>
  <c r="AW24" i="37"/>
  <c r="AW8" i="37"/>
  <c r="AS17" i="79"/>
  <c r="AU17" i="79" s="1"/>
  <c r="AM8" i="37" s="1"/>
  <c r="AW23" i="37"/>
  <c r="W26" i="43"/>
  <c r="AC26" i="43" s="1"/>
  <c r="M21" i="56"/>
  <c r="W43" i="46"/>
  <c r="Y43" i="46" s="1"/>
  <c r="W41" i="46"/>
  <c r="Y41" i="46" s="1"/>
  <c r="AW10" i="42"/>
  <c r="AW12" i="42"/>
  <c r="CC12" i="79"/>
  <c r="CE12" i="79" s="1"/>
  <c r="AW9" i="42"/>
  <c r="AW13" i="42"/>
  <c r="AW21" i="42"/>
  <c r="K65" i="74"/>
  <c r="I18" i="50" s="1"/>
  <c r="M18" i="50" s="1"/>
  <c r="AC40" i="44"/>
  <c r="AE40" i="44"/>
  <c r="I50" i="26"/>
  <c r="E31" i="12" s="1"/>
  <c r="E38" i="12" s="1"/>
  <c r="E41" i="12" s="1"/>
  <c r="G52" i="10" s="1"/>
  <c r="M44" i="26"/>
  <c r="M50" i="26" s="1"/>
  <c r="AG10" i="37"/>
  <c r="AG12" i="37"/>
  <c r="AG13" i="37"/>
  <c r="AG21" i="37"/>
  <c r="AG9" i="37"/>
  <c r="W23" i="38"/>
  <c r="AC23" i="38" s="1"/>
  <c r="Y28" i="39"/>
  <c r="AI28" i="39" s="1"/>
  <c r="W28" i="39"/>
  <c r="AC28" i="39" s="1"/>
  <c r="AI63" i="56"/>
  <c r="Y63" i="56"/>
  <c r="AM63" i="56"/>
  <c r="AS63" i="56" s="1"/>
  <c r="AC63" i="56"/>
  <c r="Q63" i="56"/>
  <c r="W63" i="56" s="1"/>
  <c r="AS58" i="56"/>
  <c r="AI58" i="56"/>
  <c r="Y58" i="56"/>
  <c r="AM58" i="56"/>
  <c r="AC58" i="56"/>
  <c r="Q58" i="56"/>
  <c r="W58" i="56" s="1"/>
  <c r="AG21" i="38"/>
  <c r="AG13" i="38"/>
  <c r="AG9" i="38"/>
  <c r="AG12" i="38"/>
  <c r="AG10" i="38"/>
  <c r="AI25" i="37"/>
  <c r="AI41" i="37"/>
  <c r="AI40" i="41"/>
  <c r="Y60" i="50"/>
  <c r="Q60" i="50"/>
  <c r="W60" i="50" s="1"/>
  <c r="AU8" i="45"/>
  <c r="AO8" i="45"/>
  <c r="AY8" i="45"/>
  <c r="W12" i="44"/>
  <c r="W30" i="44"/>
  <c r="AC30" i="44" s="1"/>
  <c r="W34" i="45"/>
  <c r="Y34" i="45"/>
  <c r="AK34" i="45" s="1"/>
  <c r="W29" i="45"/>
  <c r="AC29" i="45" s="1"/>
  <c r="W31" i="30"/>
  <c r="AC31" i="30" s="1"/>
  <c r="W25" i="34"/>
  <c r="AC25" i="34" s="1"/>
  <c r="W27" i="34"/>
  <c r="AC27" i="34" s="1"/>
  <c r="K23" i="73"/>
  <c r="I59" i="23" s="1"/>
  <c r="M59" i="23" s="1"/>
  <c r="S59" i="23" s="1"/>
  <c r="AM42" i="32"/>
  <c r="AS42" i="32" s="1"/>
  <c r="AI8" i="44"/>
  <c r="AW21" i="32"/>
  <c r="AW13" i="32"/>
  <c r="AW9" i="32"/>
  <c r="CC22" i="79"/>
  <c r="CE22" i="79" s="1"/>
  <c r="AM12" i="32" s="1"/>
  <c r="AW12" i="32"/>
  <c r="AW10" i="32"/>
  <c r="I10" i="73"/>
  <c r="I20" i="25" s="1"/>
  <c r="M20" i="25" s="1"/>
  <c r="S20" i="25" s="1"/>
  <c r="K10" i="73"/>
  <c r="I20" i="23" s="1"/>
  <c r="M20" i="23" s="1"/>
  <c r="S20" i="23" s="1"/>
  <c r="W37" i="32"/>
  <c r="AC37" i="32" s="1"/>
  <c r="W37" i="42"/>
  <c r="Y37" i="42" s="1"/>
  <c r="Q30" i="55"/>
  <c r="W30" i="55" s="1"/>
  <c r="AA30" i="55"/>
  <c r="AI30" i="55"/>
  <c r="W31" i="41"/>
  <c r="AC31" i="41" s="1"/>
  <c r="Y26" i="41"/>
  <c r="AK26" i="41" s="1"/>
  <c r="W26" i="41"/>
  <c r="Y32" i="41"/>
  <c r="W32" i="41"/>
  <c r="AC32" i="41" s="1"/>
  <c r="W27" i="46"/>
  <c r="Y27" i="46" s="1"/>
  <c r="Y30" i="31"/>
  <c r="W30" i="31"/>
  <c r="AC30" i="31" s="1"/>
  <c r="AM43" i="36"/>
  <c r="AM41" i="36"/>
  <c r="AM42" i="36"/>
  <c r="AI25" i="43"/>
  <c r="AI43" i="43"/>
  <c r="S16" i="41"/>
  <c r="Q16" i="41"/>
  <c r="S16" i="33"/>
  <c r="Q16" i="33"/>
  <c r="S16" i="44"/>
  <c r="Q16" i="44"/>
  <c r="AU16" i="36"/>
  <c r="AE16" i="36"/>
  <c r="BA16" i="36"/>
  <c r="AK16" i="36"/>
  <c r="S16" i="36"/>
  <c r="Q16" i="36"/>
  <c r="BA18" i="46"/>
  <c r="AK18" i="46"/>
  <c r="S18" i="46"/>
  <c r="Q18" i="46"/>
  <c r="AU18" i="46"/>
  <c r="AE18" i="46"/>
  <c r="AU18" i="38"/>
  <c r="AE18" i="38"/>
  <c r="BA18" i="38"/>
  <c r="AK18" i="38"/>
  <c r="S18" i="38"/>
  <c r="Q18" i="38"/>
  <c r="BA18" i="31"/>
  <c r="AK18" i="31"/>
  <c r="S18" i="31"/>
  <c r="Q18" i="31"/>
  <c r="AU18" i="31"/>
  <c r="AE18" i="31"/>
  <c r="AU18" i="39"/>
  <c r="AE18" i="39"/>
  <c r="BA18" i="39"/>
  <c r="AK18" i="39"/>
  <c r="Q18" i="39"/>
  <c r="S18" i="39" s="1"/>
  <c r="BM32" i="52"/>
  <c r="AW32" i="52"/>
  <c r="BA32" i="52" s="1"/>
  <c r="Y32" i="52"/>
  <c r="CA32" i="52"/>
  <c r="BC32" i="52"/>
  <c r="AM32" i="52"/>
  <c r="CG32" i="52"/>
  <c r="BQ32" i="52"/>
  <c r="AS32" i="52"/>
  <c r="AC32" i="52"/>
  <c r="BW32" i="52"/>
  <c r="BG32" i="52"/>
  <c r="AI32" i="52"/>
  <c r="Q32" i="52"/>
  <c r="AU39" i="42"/>
  <c r="AE39" i="42"/>
  <c r="BA39" i="42"/>
  <c r="AK39" i="42"/>
  <c r="S39" i="42"/>
  <c r="Q39" i="42"/>
  <c r="Q38" i="39"/>
  <c r="S38" i="39" s="1"/>
  <c r="AU38" i="39"/>
  <c r="AE38" i="39"/>
  <c r="BA38" i="39"/>
  <c r="AK38" i="39"/>
  <c r="W28" i="37"/>
  <c r="Y28" i="37"/>
  <c r="W32" i="42"/>
  <c r="AC32" i="42" s="1"/>
  <c r="Y32" i="42"/>
  <c r="AI32" i="42" s="1"/>
  <c r="W23" i="42"/>
  <c r="AM34" i="42"/>
  <c r="AO34" i="42" s="1"/>
  <c r="BA34" i="42" s="1"/>
  <c r="W27" i="43"/>
  <c r="AC27" i="43" s="1"/>
  <c r="W33" i="43"/>
  <c r="AC33" i="43" s="1"/>
  <c r="W12" i="43"/>
  <c r="AC12" i="43" s="1"/>
  <c r="Y12" i="43"/>
  <c r="AC8" i="32"/>
  <c r="Y8" i="32"/>
  <c r="AI28" i="36"/>
  <c r="AY40" i="35"/>
  <c r="AY27" i="31"/>
  <c r="AS21" i="88"/>
  <c r="AS17" i="88"/>
  <c r="AS13" i="88"/>
  <c r="AS9" i="88"/>
  <c r="AS22" i="88"/>
  <c r="AS19" i="88"/>
  <c r="AS15" i="88"/>
  <c r="AS11" i="88"/>
  <c r="AS23" i="88"/>
  <c r="AS20" i="88"/>
  <c r="AS14" i="88"/>
  <c r="AS16" i="88"/>
  <c r="AS8" i="88"/>
  <c r="AS18" i="88"/>
  <c r="AS10" i="88"/>
  <c r="AS12" i="88"/>
  <c r="CA31" i="52"/>
  <c r="CE31" i="52" s="1"/>
  <c r="BC31" i="52"/>
  <c r="AM31" i="52"/>
  <c r="AQ31" i="52" s="1"/>
  <c r="CG31" i="52"/>
  <c r="BQ31" i="52"/>
  <c r="AS31" i="52"/>
  <c r="AC31" i="52"/>
  <c r="BW31" i="52"/>
  <c r="BG31" i="52"/>
  <c r="AI31" i="52"/>
  <c r="Q31" i="52"/>
  <c r="W31" i="52" s="1"/>
  <c r="BM31" i="52"/>
  <c r="AW31" i="52"/>
  <c r="Y31" i="52"/>
  <c r="M36" i="35"/>
  <c r="I44" i="35"/>
  <c r="I44" i="41"/>
  <c r="M36" i="41"/>
  <c r="Y41" i="39"/>
  <c r="AC41" i="39"/>
  <c r="AY40" i="45"/>
  <c r="I41" i="52"/>
  <c r="M41" i="52" s="1"/>
  <c r="K15" i="74"/>
  <c r="I26" i="50" s="1"/>
  <c r="M26" i="50" s="1"/>
  <c r="I49" i="52"/>
  <c r="M49" i="52" s="1"/>
  <c r="K23" i="74"/>
  <c r="I34" i="50" s="1"/>
  <c r="M34" i="50" s="1"/>
  <c r="I44" i="52"/>
  <c r="M44" i="52" s="1"/>
  <c r="K18" i="74"/>
  <c r="I29" i="50" s="1"/>
  <c r="M29" i="50" s="1"/>
  <c r="I52" i="52"/>
  <c r="M52" i="52" s="1"/>
  <c r="K26" i="74"/>
  <c r="I37" i="50" s="1"/>
  <c r="M37" i="50" s="1"/>
  <c r="W24" i="39"/>
  <c r="AC24" i="39" s="1"/>
  <c r="G20" i="77"/>
  <c r="I20" i="77" s="1"/>
  <c r="I51" i="56" s="1"/>
  <c r="M51" i="56" s="1"/>
  <c r="G9" i="77"/>
  <c r="I9" i="77" s="1"/>
  <c r="I25" i="56" s="1"/>
  <c r="M25" i="56" s="1"/>
  <c r="G18" i="77"/>
  <c r="I18" i="77" s="1"/>
  <c r="I47" i="56" s="1"/>
  <c r="G19" i="77"/>
  <c r="I19" i="77" s="1"/>
  <c r="I30" i="56" s="1"/>
  <c r="M30" i="56" s="1"/>
  <c r="K18" i="77"/>
  <c r="M18" i="77" s="1"/>
  <c r="I47" i="54" s="1"/>
  <c r="K19" i="77"/>
  <c r="M19" i="77" s="1"/>
  <c r="I30" i="54" s="1"/>
  <c r="M30" i="54" s="1"/>
  <c r="K20" i="77"/>
  <c r="M20" i="77" s="1"/>
  <c r="I51" i="54" s="1"/>
  <c r="M51" i="54" s="1"/>
  <c r="K9" i="77"/>
  <c r="M9" i="77" s="1"/>
  <c r="I25" i="54" s="1"/>
  <c r="M25" i="54" s="1"/>
  <c r="AS59" i="56"/>
  <c r="AI59" i="56"/>
  <c r="Y59" i="56"/>
  <c r="AM59" i="56"/>
  <c r="AC59" i="56"/>
  <c r="Q59" i="56"/>
  <c r="W59" i="56" s="1"/>
  <c r="AM52" i="56"/>
  <c r="AC52" i="56"/>
  <c r="AI52" i="56" s="1"/>
  <c r="Q52" i="56"/>
  <c r="W52" i="56" s="1"/>
  <c r="AS52" i="56"/>
  <c r="Y52" i="56"/>
  <c r="AI41" i="31"/>
  <c r="Y8" i="34"/>
  <c r="AC8" i="34"/>
  <c r="W29" i="44"/>
  <c r="AC29" i="44" s="1"/>
  <c r="Y29" i="44"/>
  <c r="W24" i="44"/>
  <c r="Y24" i="44" s="1"/>
  <c r="W30" i="45"/>
  <c r="AC30" i="45" s="1"/>
  <c r="Y30" i="45"/>
  <c r="W25" i="45"/>
  <c r="Y25" i="45" s="1"/>
  <c r="W28" i="30"/>
  <c r="AC28" i="30" s="1"/>
  <c r="Y28" i="30"/>
  <c r="W32" i="34"/>
  <c r="AC32" i="34" s="1"/>
  <c r="Y32" i="34"/>
  <c r="W23" i="34"/>
  <c r="AC23" i="34" s="1"/>
  <c r="W33" i="35"/>
  <c r="Y33" i="35"/>
  <c r="AK33" i="35" s="1"/>
  <c r="W28" i="35"/>
  <c r="AC28" i="35" s="1"/>
  <c r="K31" i="73"/>
  <c r="I86" i="23" s="1"/>
  <c r="M86" i="23" s="1"/>
  <c r="S86" i="23" s="1"/>
  <c r="K28" i="73"/>
  <c r="I77" i="23" s="1"/>
  <c r="M77" i="23" s="1"/>
  <c r="S77" i="23" s="1"/>
  <c r="AS40" i="33"/>
  <c r="AU40" i="33"/>
  <c r="AI20" i="88"/>
  <c r="AI16" i="88"/>
  <c r="AI12" i="88"/>
  <c r="AI8" i="88"/>
  <c r="AI21" i="88"/>
  <c r="AI23" i="88"/>
  <c r="AI22" i="88"/>
  <c r="AI18" i="88"/>
  <c r="AI14" i="88"/>
  <c r="AI10" i="88"/>
  <c r="AI19" i="88"/>
  <c r="AI11" i="88"/>
  <c r="AI13" i="88"/>
  <c r="AI15" i="88"/>
  <c r="AI17" i="88"/>
  <c r="AI9" i="88"/>
  <c r="I16" i="73"/>
  <c r="I38" i="25" s="1"/>
  <c r="M38" i="25" s="1"/>
  <c r="S38" i="25" s="1"/>
  <c r="K16" i="73"/>
  <c r="I38" i="23" s="1"/>
  <c r="M38" i="23" s="1"/>
  <c r="S38" i="23" s="1"/>
  <c r="AG23" i="41"/>
  <c r="AG26" i="41"/>
  <c r="AI26" i="41" s="1"/>
  <c r="AG34" i="41"/>
  <c r="AG24" i="41"/>
  <c r="AG22" i="41"/>
  <c r="AG8" i="41"/>
  <c r="AY33" i="33"/>
  <c r="AM41" i="33"/>
  <c r="AM43" i="33"/>
  <c r="W23" i="40"/>
  <c r="Y23" i="40" s="1"/>
  <c r="AK23" i="40" s="1"/>
  <c r="W27" i="41"/>
  <c r="Y27" i="41"/>
  <c r="AK27" i="41" s="1"/>
  <c r="W28" i="41"/>
  <c r="AC28" i="41" s="1"/>
  <c r="W32" i="46"/>
  <c r="Y32" i="46" s="1"/>
  <c r="AU9" i="37"/>
  <c r="AE9" i="37"/>
  <c r="BA9" i="37"/>
  <c r="AK9" i="37"/>
  <c r="Q9" i="37"/>
  <c r="S9" i="37" s="1"/>
  <c r="AY26" i="36"/>
  <c r="S9" i="40"/>
  <c r="Q9" i="40"/>
  <c r="Q9" i="36"/>
  <c r="AU9" i="36"/>
  <c r="AE9" i="36"/>
  <c r="BA9" i="36"/>
  <c r="AK9" i="36"/>
  <c r="S9" i="36"/>
  <c r="AU9" i="32"/>
  <c r="AE9" i="32"/>
  <c r="BA9" i="32"/>
  <c r="AK9" i="32"/>
  <c r="S9" i="32"/>
  <c r="Q9" i="32"/>
  <c r="Q9" i="45"/>
  <c r="S9" i="45" s="1"/>
  <c r="Q38" i="55"/>
  <c r="W38" i="55" s="1"/>
  <c r="AA38" i="55"/>
  <c r="AI38" i="55"/>
  <c r="Q11" i="45"/>
  <c r="Q11" i="32"/>
  <c r="AU11" i="32"/>
  <c r="AE11" i="32"/>
  <c r="BA11" i="32"/>
  <c r="AK11" i="32"/>
  <c r="S11" i="32"/>
  <c r="Q14" i="35"/>
  <c r="Q11" i="35"/>
  <c r="S11" i="35" s="1"/>
  <c r="S14" i="41"/>
  <c r="Q14" i="41"/>
  <c r="BA39" i="36"/>
  <c r="AK39" i="36"/>
  <c r="S39" i="36"/>
  <c r="Q39" i="36"/>
  <c r="AU39" i="36"/>
  <c r="AE39" i="36"/>
  <c r="K46" i="54"/>
  <c r="M46" i="54" s="1"/>
  <c r="K48" i="54"/>
  <c r="K47" i="54"/>
  <c r="Q29" i="54"/>
  <c r="W29" i="54" s="1"/>
  <c r="Y29" i="54"/>
  <c r="Y24" i="56"/>
  <c r="AI19" i="91"/>
  <c r="AI15" i="91"/>
  <c r="AI11" i="91"/>
  <c r="AI20" i="91"/>
  <c r="AI16" i="91"/>
  <c r="AI12" i="91"/>
  <c r="AI8" i="91"/>
  <c r="AI21" i="91"/>
  <c r="AI17" i="91"/>
  <c r="AI13" i="91"/>
  <c r="AI9" i="91"/>
  <c r="AI23" i="91"/>
  <c r="AI22" i="91"/>
  <c r="AI18" i="91"/>
  <c r="AI14" i="91"/>
  <c r="AI10" i="91"/>
  <c r="Y41" i="43"/>
  <c r="AI41" i="43" s="1"/>
  <c r="AC41" i="43"/>
  <c r="AY42" i="40"/>
  <c r="AM43" i="40"/>
  <c r="AM41" i="40"/>
  <c r="Q11" i="39"/>
  <c r="S11" i="39" s="1"/>
  <c r="AU11" i="39"/>
  <c r="AE11" i="39"/>
  <c r="BA11" i="39"/>
  <c r="AK11" i="39"/>
  <c r="BM16" i="52"/>
  <c r="AW16" i="52"/>
  <c r="BA16" i="52" s="1"/>
  <c r="Y16" i="52"/>
  <c r="CA16" i="52"/>
  <c r="BC16" i="52"/>
  <c r="AM16" i="52"/>
  <c r="CG16" i="52"/>
  <c r="BQ16" i="52"/>
  <c r="AS16" i="52"/>
  <c r="AC16" i="52"/>
  <c r="BW16" i="52"/>
  <c r="BG16" i="52"/>
  <c r="AI16" i="52"/>
  <c r="Q16" i="52"/>
  <c r="S11" i="42"/>
  <c r="Q11" i="42"/>
  <c r="BA11" i="34"/>
  <c r="AK11" i="34"/>
  <c r="S11" i="34"/>
  <c r="Q11" i="34"/>
  <c r="AU11" i="34"/>
  <c r="AE11" i="34"/>
  <c r="S14" i="44"/>
  <c r="Q14" i="44"/>
  <c r="BA14" i="36"/>
  <c r="AK14" i="36"/>
  <c r="S14" i="36"/>
  <c r="Q14" i="36"/>
  <c r="AU14" i="36"/>
  <c r="AE14" i="36"/>
  <c r="S14" i="45"/>
  <c r="Q14" i="45"/>
  <c r="Q14" i="37"/>
  <c r="S14" i="37" s="1"/>
  <c r="AU14" i="37"/>
  <c r="AE14" i="37"/>
  <c r="BA14" i="37"/>
  <c r="AK14" i="37"/>
  <c r="Q14" i="30"/>
  <c r="S14" i="30" s="1"/>
  <c r="AU14" i="30"/>
  <c r="AE14" i="30"/>
  <c r="BA14" i="30"/>
  <c r="AK14" i="30"/>
  <c r="S38" i="44"/>
  <c r="Q38" i="44"/>
  <c r="S38" i="41"/>
  <c r="Q38" i="41"/>
  <c r="Y33" i="36"/>
  <c r="W33" i="36"/>
  <c r="AC33" i="36" s="1"/>
  <c r="S28" i="36"/>
  <c r="W30" i="36"/>
  <c r="AC30" i="36" s="1"/>
  <c r="Y30" i="36"/>
  <c r="W23" i="37"/>
  <c r="Y23" i="37" s="1"/>
  <c r="W24" i="37"/>
  <c r="Y24" i="37"/>
  <c r="W28" i="42"/>
  <c r="AC28" i="42" s="1"/>
  <c r="Y28" i="42"/>
  <c r="W23" i="43"/>
  <c r="AC23" i="43" s="1"/>
  <c r="W24" i="43"/>
  <c r="AC24" i="43" s="1"/>
  <c r="Y24" i="43"/>
  <c r="Y41" i="36"/>
  <c r="AC41" i="36"/>
  <c r="AM41" i="37"/>
  <c r="AO41" i="37" s="1"/>
  <c r="AY41" i="37" s="1"/>
  <c r="AM42" i="37"/>
  <c r="AO42" i="37" s="1"/>
  <c r="AM43" i="41"/>
  <c r="AM41" i="41"/>
  <c r="CA23" i="52"/>
  <c r="CE23" i="52" s="1"/>
  <c r="BC23" i="52"/>
  <c r="AM23" i="52"/>
  <c r="AQ23" i="52" s="1"/>
  <c r="CG23" i="52"/>
  <c r="BQ23" i="52"/>
  <c r="AS23" i="52"/>
  <c r="AC23" i="52"/>
  <c r="BW23" i="52"/>
  <c r="BG23" i="52"/>
  <c r="AI23" i="52"/>
  <c r="Q23" i="52"/>
  <c r="W23" i="52" s="1"/>
  <c r="BM23" i="52"/>
  <c r="AW23" i="52"/>
  <c r="Y23" i="52"/>
  <c r="AI42" i="34"/>
  <c r="AI28" i="34"/>
  <c r="I162" i="11"/>
  <c r="I163" i="11" s="1"/>
  <c r="G53" i="10" s="1"/>
  <c r="M36" i="30"/>
  <c r="I44" i="30"/>
  <c r="AE8" i="40"/>
  <c r="AC8" i="40"/>
  <c r="Y8" i="40"/>
  <c r="W29" i="32"/>
  <c r="AC29" i="32" s="1"/>
  <c r="Y29" i="32"/>
  <c r="W24" i="32"/>
  <c r="AC24" i="32" s="1"/>
  <c r="W29" i="38"/>
  <c r="AC29" i="38" s="1"/>
  <c r="Y29" i="38"/>
  <c r="W24" i="38"/>
  <c r="AC24" i="38" s="1"/>
  <c r="W30" i="39"/>
  <c r="AC30" i="39" s="1"/>
  <c r="Y30" i="39"/>
  <c r="AI30" i="39" s="1"/>
  <c r="W25" i="39"/>
  <c r="AC25" i="39" s="1"/>
  <c r="K51" i="74"/>
  <c r="I55" i="54" s="1"/>
  <c r="M55" i="54" s="1"/>
  <c r="K58" i="74"/>
  <c r="I62" i="54" s="1"/>
  <c r="M62" i="54" s="1"/>
  <c r="AY31" i="44"/>
  <c r="Y41" i="35"/>
  <c r="AK41" i="35" s="1"/>
  <c r="AC41" i="35"/>
  <c r="AE41" i="35"/>
  <c r="AG21" i="31"/>
  <c r="AG10" i="31"/>
  <c r="AG12" i="31"/>
  <c r="AG21" i="35"/>
  <c r="AG13" i="35"/>
  <c r="AG9" i="35"/>
  <c r="AG13" i="31"/>
  <c r="AG10" i="35"/>
  <c r="AG12" i="35"/>
  <c r="AG9" i="31"/>
  <c r="K85" i="74"/>
  <c r="I59" i="50" s="1"/>
  <c r="M59" i="50" s="1"/>
  <c r="AW34" i="34"/>
  <c r="AW26" i="34"/>
  <c r="AW22" i="34"/>
  <c r="AW24" i="34"/>
  <c r="AW8" i="34"/>
  <c r="AS20" i="79"/>
  <c r="AU20" i="79" s="1"/>
  <c r="AM8" i="34" s="1"/>
  <c r="AW23" i="34"/>
  <c r="Y41" i="45"/>
  <c r="AC41" i="45"/>
  <c r="AM25" i="44"/>
  <c r="AO25" i="44" s="1"/>
  <c r="S31" i="45"/>
  <c r="W32" i="45"/>
  <c r="AC32" i="45" s="1"/>
  <c r="S23" i="30"/>
  <c r="S24" i="30"/>
  <c r="S28" i="34"/>
  <c r="Y30" i="34"/>
  <c r="AI30" i="34" s="1"/>
  <c r="W30" i="34"/>
  <c r="AC30" i="34" s="1"/>
  <c r="S34" i="35"/>
  <c r="AI21" i="92"/>
  <c r="AI17" i="92"/>
  <c r="AI13" i="92"/>
  <c r="AI9" i="92"/>
  <c r="AI23" i="92"/>
  <c r="AI22" i="92"/>
  <c r="AI18" i="92"/>
  <c r="AI14" i="92"/>
  <c r="AI10" i="92"/>
  <c r="AI19" i="92"/>
  <c r="AI15" i="92"/>
  <c r="AI11" i="92"/>
  <c r="AI20" i="92"/>
  <c r="AI16" i="92"/>
  <c r="AI12" i="92"/>
  <c r="AI8" i="92"/>
  <c r="AM42" i="33"/>
  <c r="U81" i="52"/>
  <c r="Q81" i="52"/>
  <c r="Y81" i="52" s="1"/>
  <c r="U84" i="52"/>
  <c r="Q84" i="52"/>
  <c r="Y84" i="52" s="1"/>
  <c r="AC40" i="33"/>
  <c r="AE40" i="33"/>
  <c r="AS26" i="38"/>
  <c r="I40" i="74"/>
  <c r="I37" i="56" s="1"/>
  <c r="M37" i="56" s="1"/>
  <c r="K40" i="74"/>
  <c r="I37" i="54" s="1"/>
  <c r="M37" i="54" s="1"/>
  <c r="I12" i="73"/>
  <c r="I26" i="25" s="1"/>
  <c r="M26" i="25" s="1"/>
  <c r="S26" i="25" s="1"/>
  <c r="K12" i="73"/>
  <c r="I26" i="23" s="1"/>
  <c r="M26" i="23" s="1"/>
  <c r="S26" i="23" s="1"/>
  <c r="AW23" i="41"/>
  <c r="AS13" i="79"/>
  <c r="AU13" i="79" s="1"/>
  <c r="AM8" i="41" s="1"/>
  <c r="AW24" i="41"/>
  <c r="AW8" i="41"/>
  <c r="AW26" i="41"/>
  <c r="AW34" i="41"/>
  <c r="AW22" i="41"/>
  <c r="AO37" i="40"/>
  <c r="BA37" i="40" s="1"/>
  <c r="AM37" i="40"/>
  <c r="S37" i="34"/>
  <c r="S37" i="41"/>
  <c r="S33" i="40"/>
  <c r="W28" i="40"/>
  <c r="AC28" i="40" s="1"/>
  <c r="S30" i="40"/>
  <c r="S24" i="41"/>
  <c r="AM28" i="46"/>
  <c r="AO28" i="46" s="1"/>
  <c r="W27" i="31"/>
  <c r="AC27" i="31" s="1"/>
  <c r="Y22" i="91"/>
  <c r="Y18" i="91"/>
  <c r="Y14" i="91"/>
  <c r="Y10" i="91"/>
  <c r="Y19" i="91"/>
  <c r="Y15" i="91"/>
  <c r="Y11" i="91"/>
  <c r="Y23" i="91"/>
  <c r="Y20" i="91"/>
  <c r="Y16" i="91"/>
  <c r="Y12" i="91"/>
  <c r="Y8" i="91"/>
  <c r="Y21" i="91"/>
  <c r="Y17" i="91"/>
  <c r="Y13" i="91"/>
  <c r="Y9" i="91"/>
  <c r="BG23" i="91"/>
  <c r="AU17" i="44"/>
  <c r="AE17" i="44"/>
  <c r="BA17" i="44"/>
  <c r="AK17" i="44"/>
  <c r="S17" i="44"/>
  <c r="Q17" i="44"/>
  <c r="Q17" i="36"/>
  <c r="S17" i="36" s="1"/>
  <c r="AU17" i="36"/>
  <c r="AE17" i="36"/>
  <c r="BA17" i="36"/>
  <c r="AK17" i="36"/>
  <c r="BA17" i="45"/>
  <c r="AK17" i="45"/>
  <c r="S17" i="45"/>
  <c r="Q17" i="45"/>
  <c r="AU17" i="45"/>
  <c r="AE17" i="45"/>
  <c r="AU17" i="37"/>
  <c r="AE17" i="37"/>
  <c r="BA17" i="37"/>
  <c r="AK17" i="37"/>
  <c r="S17" i="37"/>
  <c r="Q17" i="37"/>
  <c r="AU17" i="30"/>
  <c r="AE17" i="30"/>
  <c r="BA17" i="30"/>
  <c r="AK17" i="30"/>
  <c r="S17" i="30"/>
  <c r="Q17" i="30"/>
  <c r="AU19" i="39"/>
  <c r="AE19" i="39"/>
  <c r="BA19" i="39"/>
  <c r="AK19" i="39"/>
  <c r="S19" i="39"/>
  <c r="Q19" i="39"/>
  <c r="CG34" i="52"/>
  <c r="BQ34" i="52"/>
  <c r="AS34" i="52"/>
  <c r="AC34" i="52"/>
  <c r="BW34" i="52"/>
  <c r="BG34" i="52"/>
  <c r="AI34" i="52"/>
  <c r="Q34" i="52"/>
  <c r="BM34" i="52"/>
  <c r="AW34" i="52"/>
  <c r="BA34" i="52" s="1"/>
  <c r="Y34" i="52"/>
  <c r="CA34" i="52"/>
  <c r="BC34" i="52"/>
  <c r="AM34" i="52"/>
  <c r="BA19" i="42"/>
  <c r="AK19" i="42"/>
  <c r="S19" i="42"/>
  <c r="Q19" i="42"/>
  <c r="AU19" i="42"/>
  <c r="AE19" i="42"/>
  <c r="BA19" i="34"/>
  <c r="AK19" i="34"/>
  <c r="S19" i="34"/>
  <c r="Q19" i="34"/>
  <c r="AU19" i="34"/>
  <c r="AE19" i="34"/>
  <c r="AW12" i="45"/>
  <c r="AW10" i="45"/>
  <c r="CC9" i="79"/>
  <c r="CE9" i="79" s="1"/>
  <c r="AW13" i="45"/>
  <c r="AW21" i="45"/>
  <c r="AW9" i="45"/>
  <c r="AU39" i="38"/>
  <c r="AE39" i="38"/>
  <c r="BA39" i="38"/>
  <c r="AK39" i="38"/>
  <c r="Q39" i="38"/>
  <c r="AU39" i="35"/>
  <c r="AE39" i="35"/>
  <c r="BA39" i="35"/>
  <c r="AK39" i="35"/>
  <c r="Q39" i="35"/>
  <c r="S39" i="35" s="1"/>
  <c r="AG34" i="37"/>
  <c r="AG26" i="37"/>
  <c r="AG22" i="37"/>
  <c r="AG24" i="37"/>
  <c r="AI24" i="37" s="1"/>
  <c r="AG8" i="37"/>
  <c r="AI8" i="37" s="1"/>
  <c r="AG23" i="37"/>
  <c r="S29" i="36"/>
  <c r="W24" i="36"/>
  <c r="AC24" i="36" s="1"/>
  <c r="S25" i="37"/>
  <c r="S24" i="42"/>
  <c r="S31" i="42"/>
  <c r="W26" i="42"/>
  <c r="S25" i="43"/>
  <c r="Q34" i="55"/>
  <c r="W34" i="55" s="1"/>
  <c r="AA34" i="55"/>
  <c r="AI34" i="55"/>
  <c r="Q12" i="55"/>
  <c r="W12" i="55" s="1"/>
  <c r="AA12" i="55"/>
  <c r="AI12" i="55"/>
  <c r="AS40" i="31"/>
  <c r="AU40" i="31"/>
  <c r="AY84" i="52"/>
  <c r="AW84" i="52"/>
  <c r="BC84" i="52" s="1"/>
  <c r="AM40" i="37"/>
  <c r="AO40" i="37" s="1"/>
  <c r="AY40" i="37" s="1"/>
  <c r="Y23" i="92"/>
  <c r="Y20" i="92"/>
  <c r="Y16" i="92"/>
  <c r="Y12" i="92"/>
  <c r="Y8" i="92"/>
  <c r="Y21" i="92"/>
  <c r="Y17" i="92"/>
  <c r="Y13" i="92"/>
  <c r="Y9" i="92"/>
  <c r="Y22" i="92"/>
  <c r="Y18" i="92"/>
  <c r="Y14" i="92"/>
  <c r="Y10" i="92"/>
  <c r="Y19" i="92"/>
  <c r="Y15" i="92"/>
  <c r="Y11" i="92"/>
  <c r="BG23" i="92"/>
  <c r="K69" i="74"/>
  <c r="I22" i="50" s="1"/>
  <c r="M22" i="50" s="1"/>
  <c r="Y41" i="34"/>
  <c r="AI41" i="34" s="1"/>
  <c r="AC41" i="34"/>
  <c r="BO10" i="51"/>
  <c r="BS10" i="51" s="1"/>
  <c r="BG10" i="51"/>
  <c r="AY10" i="51"/>
  <c r="AQ10" i="51"/>
  <c r="AI10" i="51"/>
  <c r="AM10" i="51" s="1"/>
  <c r="AA10" i="51"/>
  <c r="Q10" i="51"/>
  <c r="W10" i="51" s="1"/>
  <c r="I44" i="46"/>
  <c r="M36" i="46"/>
  <c r="AY30" i="42"/>
  <c r="AE23" i="79"/>
  <c r="AQ23" i="84"/>
  <c r="AG23" i="79" s="1"/>
  <c r="AK23" i="79" s="1"/>
  <c r="AM23" i="79" s="1"/>
  <c r="W25" i="32"/>
  <c r="AC25" i="32" s="1"/>
  <c r="Y25" i="32"/>
  <c r="W26" i="33"/>
  <c r="W26" i="39"/>
  <c r="AC26" i="39" s="1"/>
  <c r="Y26" i="39"/>
  <c r="K49" i="74"/>
  <c r="I53" i="54" s="1"/>
  <c r="M53" i="54" s="1"/>
  <c r="AY8" i="44"/>
  <c r="AU8" i="44"/>
  <c r="AO8" i="44"/>
  <c r="AM23" i="56"/>
  <c r="AS23" i="56" s="1"/>
  <c r="AC23" i="56"/>
  <c r="Q23" i="56"/>
  <c r="W23" i="56" s="1"/>
  <c r="AI23" i="56"/>
  <c r="Y41" i="41"/>
  <c r="AK41" i="41" s="1"/>
  <c r="AE41" i="41"/>
  <c r="AC41" i="41"/>
  <c r="BI83" i="52"/>
  <c r="BG83" i="52"/>
  <c r="BM83" i="52" s="1"/>
  <c r="BI80" i="52"/>
  <c r="BG80" i="52"/>
  <c r="BM80" i="52" s="1"/>
  <c r="K81" i="74"/>
  <c r="I55" i="50" s="1"/>
  <c r="M55" i="50" s="1"/>
  <c r="AG24" i="39"/>
  <c r="AG34" i="39"/>
  <c r="AG26" i="39"/>
  <c r="AG22" i="39"/>
  <c r="AG8" i="39"/>
  <c r="AG23" i="39"/>
  <c r="Y41" i="42"/>
  <c r="AK41" i="42" s="1"/>
  <c r="AC41" i="42"/>
  <c r="AE41" i="42"/>
  <c r="AG24" i="45"/>
  <c r="AG8" i="45"/>
  <c r="AI8" i="45" s="1"/>
  <c r="AG34" i="45"/>
  <c r="AI34" i="45" s="1"/>
  <c r="AG26" i="45"/>
  <c r="AG22" i="45"/>
  <c r="AG23" i="45"/>
  <c r="AI43" i="45"/>
  <c r="S32" i="44"/>
  <c r="Y23" i="44"/>
  <c r="AK23" i="44" s="1"/>
  <c r="W23" i="44"/>
  <c r="S27" i="45"/>
  <c r="S33" i="45"/>
  <c r="Y28" i="45"/>
  <c r="W28" i="45"/>
  <c r="AC28" i="45" s="1"/>
  <c r="Y30" i="30"/>
  <c r="W30" i="30"/>
  <c r="AC30" i="30" s="1"/>
  <c r="S29" i="34"/>
  <c r="S30" i="35"/>
  <c r="AY42" i="43"/>
  <c r="AG21" i="32"/>
  <c r="AG13" i="32"/>
  <c r="AG9" i="32"/>
  <c r="AG10" i="32"/>
  <c r="AG12" i="32"/>
  <c r="AU40" i="45"/>
  <c r="AS40" i="45"/>
  <c r="CG23" i="79"/>
  <c r="CY23" i="84"/>
  <c r="CI23" i="79" s="1"/>
  <c r="CM23" i="79" s="1"/>
  <c r="CO23" i="79" s="1"/>
  <c r="W37" i="44"/>
  <c r="W37" i="30"/>
  <c r="AC37" i="30" s="1"/>
  <c r="W37" i="45"/>
  <c r="W29" i="40"/>
  <c r="AC29" i="40" s="1"/>
  <c r="W26" i="40"/>
  <c r="Y26" i="40"/>
  <c r="AK26" i="40" s="1"/>
  <c r="W30" i="41"/>
  <c r="AC30" i="41" s="1"/>
  <c r="W31" i="46"/>
  <c r="Y31" i="46"/>
  <c r="W32" i="31"/>
  <c r="AC32" i="31" s="1"/>
  <c r="AO83" i="52"/>
  <c r="AQ83" i="52" s="1"/>
  <c r="AM83" i="52"/>
  <c r="AS83" i="52" s="1"/>
  <c r="AO82" i="52"/>
  <c r="AQ82" i="52" s="1"/>
  <c r="AM82" i="52"/>
  <c r="AS82" i="52" s="1"/>
  <c r="S13" i="42"/>
  <c r="Q13" i="42"/>
  <c r="AU13" i="34"/>
  <c r="AE13" i="34"/>
  <c r="BA13" i="34"/>
  <c r="AK13" i="34"/>
  <c r="S13" i="34"/>
  <c r="Q13" i="34"/>
  <c r="AU13" i="43"/>
  <c r="AE13" i="43"/>
  <c r="BA13" i="43"/>
  <c r="AK13" i="43"/>
  <c r="S13" i="43"/>
  <c r="Q13" i="43"/>
  <c r="S13" i="35"/>
  <c r="Q13" i="35"/>
  <c r="AU15" i="45"/>
  <c r="AE15" i="45"/>
  <c r="BA15" i="45"/>
  <c r="AK15" i="45"/>
  <c r="S15" i="45"/>
  <c r="Q15" i="45"/>
  <c r="BA15" i="37"/>
  <c r="AK15" i="37"/>
  <c r="S15" i="37"/>
  <c r="Q15" i="37"/>
  <c r="AU15" i="37"/>
  <c r="AE15" i="37"/>
  <c r="BA15" i="30"/>
  <c r="AK15" i="30"/>
  <c r="S15" i="30"/>
  <c r="Q15" i="30"/>
  <c r="AU15" i="30"/>
  <c r="AE15" i="30"/>
  <c r="AU15" i="40"/>
  <c r="AE15" i="40"/>
  <c r="BA15" i="40"/>
  <c r="AK15" i="40"/>
  <c r="S15" i="40"/>
  <c r="Q15" i="40"/>
  <c r="Q15" i="32"/>
  <c r="S15" i="32" s="1"/>
  <c r="AU15" i="32"/>
  <c r="AE15" i="32"/>
  <c r="BA15" i="32"/>
  <c r="AK15" i="32"/>
  <c r="AW21" i="46"/>
  <c r="AY21" i="46" s="1"/>
  <c r="AW13" i="46"/>
  <c r="AY13" i="46" s="1"/>
  <c r="AW9" i="46"/>
  <c r="AY9" i="46" s="1"/>
  <c r="CC8" i="79"/>
  <c r="CE8" i="79" s="1"/>
  <c r="AW10" i="46"/>
  <c r="AY10" i="46" s="1"/>
  <c r="AW12" i="46"/>
  <c r="AY12" i="46" s="1"/>
  <c r="AU39" i="32"/>
  <c r="AE39" i="32"/>
  <c r="BA39" i="32"/>
  <c r="AK39" i="32"/>
  <c r="Q39" i="32"/>
  <c r="BA39" i="30"/>
  <c r="AK39" i="30"/>
  <c r="AU39" i="30"/>
  <c r="AE39" i="30"/>
  <c r="Q39" i="30"/>
  <c r="S39" i="30" s="1"/>
  <c r="BA39" i="45"/>
  <c r="AK39" i="45"/>
  <c r="Q39" i="45"/>
  <c r="S39" i="45" s="1"/>
  <c r="AU39" i="45"/>
  <c r="AE39" i="45"/>
  <c r="Y43" i="33"/>
  <c r="AK43" i="33" s="1"/>
  <c r="AC43" i="33"/>
  <c r="AE43" i="33"/>
  <c r="Y25" i="36"/>
  <c r="W25" i="36"/>
  <c r="AC25" i="36" s="1"/>
  <c r="Y31" i="37"/>
  <c r="AI31" i="37" s="1"/>
  <c r="W31" i="37"/>
  <c r="Y25" i="42"/>
  <c r="AK25" i="42" s="1"/>
  <c r="W25" i="42"/>
  <c r="Y27" i="42"/>
  <c r="AK27" i="42" s="1"/>
  <c r="W27" i="42"/>
  <c r="W32" i="43"/>
  <c r="AC32" i="43" s="1"/>
  <c r="AS43" i="31"/>
  <c r="AU43" i="31"/>
  <c r="AC40" i="31"/>
  <c r="AE40" i="31"/>
  <c r="AU42" i="45"/>
  <c r="AS42" i="45"/>
  <c r="BW25" i="52"/>
  <c r="BG25" i="52"/>
  <c r="AI25" i="52"/>
  <c r="Q25" i="52"/>
  <c r="W25" i="52" s="1"/>
  <c r="BM25" i="52"/>
  <c r="AW25" i="52"/>
  <c r="Y25" i="52"/>
  <c r="CA25" i="52"/>
  <c r="CE25" i="52" s="1"/>
  <c r="BC25" i="52"/>
  <c r="AM25" i="52"/>
  <c r="AQ25" i="52" s="1"/>
  <c r="CG25" i="52"/>
  <c r="BQ25" i="52"/>
  <c r="AS25" i="52"/>
  <c r="AC25" i="52"/>
  <c r="AC42" i="43"/>
  <c r="AE42" i="43"/>
  <c r="BO12" i="51"/>
  <c r="BG12" i="51"/>
  <c r="AY12" i="51"/>
  <c r="AQ12" i="51"/>
  <c r="AU12" i="51" s="1"/>
  <c r="AI12" i="51"/>
  <c r="AA12" i="51"/>
  <c r="Q12" i="51"/>
  <c r="I44" i="37"/>
  <c r="M36" i="37"/>
  <c r="W8" i="52"/>
  <c r="AU42" i="35"/>
  <c r="AS42" i="35"/>
  <c r="Y32" i="32"/>
  <c r="W32" i="32"/>
  <c r="AC32" i="32" s="1"/>
  <c r="W27" i="33"/>
  <c r="Y27" i="33" s="1"/>
  <c r="Y28" i="33"/>
  <c r="W28" i="33"/>
  <c r="AC28" i="33" s="1"/>
  <c r="Y34" i="38"/>
  <c r="W34" i="38"/>
  <c r="AC34" i="38" s="1"/>
  <c r="K52" i="74"/>
  <c r="I56" i="54" s="1"/>
  <c r="M56" i="54" s="1"/>
  <c r="K37" i="74"/>
  <c r="I28" i="54" s="1"/>
  <c r="M28" i="54" s="1"/>
  <c r="AI28" i="37"/>
  <c r="AI32" i="41"/>
  <c r="AI37" i="41"/>
  <c r="AI42" i="41"/>
  <c r="CG94" i="52"/>
  <c r="BQ94" i="52"/>
  <c r="AS94" i="52"/>
  <c r="AC94" i="52"/>
  <c r="BW94" i="52"/>
  <c r="BG94" i="52"/>
  <c r="AI94" i="52"/>
  <c r="Q94" i="52"/>
  <c r="W94" i="52" s="1"/>
  <c r="BM94" i="52"/>
  <c r="AW94" i="52"/>
  <c r="Y94" i="52"/>
  <c r="CA94" i="52"/>
  <c r="CE94" i="52" s="1"/>
  <c r="BC94" i="52"/>
  <c r="AM94" i="52"/>
  <c r="AQ94" i="52" s="1"/>
  <c r="Y20" i="52"/>
  <c r="AY24" i="45"/>
  <c r="S10" i="25"/>
  <c r="AM30" i="44"/>
  <c r="AS30" i="44" s="1"/>
  <c r="AM34" i="45"/>
  <c r="AO34" i="45"/>
  <c r="BA34" i="45" s="1"/>
  <c r="AM29" i="45"/>
  <c r="AS29" i="45" s="1"/>
  <c r="W24" i="45"/>
  <c r="AM25" i="34"/>
  <c r="AS25" i="34" s="1"/>
  <c r="AM27" i="34"/>
  <c r="AS27" i="34" s="1"/>
  <c r="W31" i="35"/>
  <c r="AC31" i="35" s="1"/>
  <c r="AY8" i="38"/>
  <c r="AO37" i="42"/>
  <c r="BA37" i="42" s="1"/>
  <c r="AM37" i="42"/>
  <c r="S31" i="41"/>
  <c r="S26" i="41"/>
  <c r="S32" i="41"/>
  <c r="S27" i="46"/>
  <c r="AO30" i="31"/>
  <c r="AM30" i="31"/>
  <c r="AS30" i="31" s="1"/>
  <c r="AS8" i="44"/>
  <c r="AY30" i="36"/>
  <c r="AE8" i="42"/>
  <c r="AC8" i="42"/>
  <c r="Y8" i="42"/>
  <c r="AM42" i="41"/>
  <c r="Q16" i="39"/>
  <c r="AU16" i="39"/>
  <c r="AE16" i="39"/>
  <c r="BA16" i="39"/>
  <c r="AK16" i="39"/>
  <c r="S16" i="39"/>
  <c r="BM28" i="52"/>
  <c r="AW28" i="52"/>
  <c r="BA28" i="52" s="1"/>
  <c r="Y28" i="52"/>
  <c r="CA28" i="52"/>
  <c r="BC28" i="52"/>
  <c r="AM28" i="52"/>
  <c r="CG28" i="52"/>
  <c r="BQ28" i="52"/>
  <c r="AS28" i="52"/>
  <c r="AC28" i="52"/>
  <c r="BW28" i="52"/>
  <c r="BG28" i="52"/>
  <c r="AI28" i="52"/>
  <c r="Q28" i="52"/>
  <c r="Q16" i="42"/>
  <c r="S16" i="42" s="1"/>
  <c r="AU16" i="34"/>
  <c r="AE16" i="34"/>
  <c r="BA16" i="34"/>
  <c r="AK16" i="34"/>
  <c r="Q16" i="34"/>
  <c r="AU18" i="44"/>
  <c r="AE18" i="44"/>
  <c r="BA18" i="44"/>
  <c r="AK18" i="44"/>
  <c r="Q18" i="44"/>
  <c r="S18" i="44" s="1"/>
  <c r="BA18" i="36"/>
  <c r="AK18" i="36"/>
  <c r="Q18" i="36"/>
  <c r="S18" i="36" s="1"/>
  <c r="AU18" i="36"/>
  <c r="AE18" i="36"/>
  <c r="AU18" i="45"/>
  <c r="AE18" i="45"/>
  <c r="BA18" i="45"/>
  <c r="AK18" i="45"/>
  <c r="Q18" i="45"/>
  <c r="S18" i="45" s="1"/>
  <c r="Q18" i="37"/>
  <c r="AU18" i="37"/>
  <c r="AE18" i="37"/>
  <c r="BA18" i="37"/>
  <c r="AK18" i="37"/>
  <c r="S18" i="37"/>
  <c r="Q18" i="30"/>
  <c r="AU18" i="30"/>
  <c r="AE18" i="30"/>
  <c r="BA18" i="30"/>
  <c r="AK18" i="30"/>
  <c r="S18" i="30"/>
  <c r="AY32" i="38"/>
  <c r="AO41" i="38"/>
  <c r="AY41" i="38" s="1"/>
  <c r="AS41" i="38"/>
  <c r="AY37" i="38"/>
  <c r="Q38" i="42"/>
  <c r="BA39" i="39"/>
  <c r="AK39" i="39"/>
  <c r="S39" i="39"/>
  <c r="Q39" i="39"/>
  <c r="AU39" i="39"/>
  <c r="AE39" i="39"/>
  <c r="AI28" i="33"/>
  <c r="S28" i="37"/>
  <c r="S32" i="42"/>
  <c r="S23" i="42"/>
  <c r="W34" i="42"/>
  <c r="Y34" i="42" s="1"/>
  <c r="AK34" i="42" s="1"/>
  <c r="S27" i="43"/>
  <c r="S33" i="43"/>
  <c r="S12" i="43"/>
  <c r="M10" i="55"/>
  <c r="AG23" i="32"/>
  <c r="AG24" i="32"/>
  <c r="AG26" i="32"/>
  <c r="AG34" i="32"/>
  <c r="AG8" i="32"/>
  <c r="AI8" i="32" s="1"/>
  <c r="AG22" i="32"/>
  <c r="AI42" i="36"/>
  <c r="AI43" i="36"/>
  <c r="AI30" i="36"/>
  <c r="AM41" i="31"/>
  <c r="AM41" i="35"/>
  <c r="AM42" i="42"/>
  <c r="Y43" i="40"/>
  <c r="AK43" i="40" s="1"/>
  <c r="AE43" i="40"/>
  <c r="AC43" i="40"/>
  <c r="K66" i="74"/>
  <c r="I19" i="50" s="1"/>
  <c r="M19" i="50" s="1"/>
  <c r="AS22" i="90"/>
  <c r="AS18" i="90"/>
  <c r="AS14" i="90"/>
  <c r="AS10" i="90"/>
  <c r="AS19" i="90"/>
  <c r="AS15" i="90"/>
  <c r="AS11" i="90"/>
  <c r="AS23" i="90"/>
  <c r="AS20" i="90"/>
  <c r="AS16" i="90"/>
  <c r="AS12" i="90"/>
  <c r="AS8" i="90"/>
  <c r="AS21" i="90"/>
  <c r="AS17" i="90"/>
  <c r="AS13" i="90"/>
  <c r="AS9" i="90"/>
  <c r="K73" i="96"/>
  <c r="I10" i="22" s="1"/>
  <c r="M10" i="22" s="1"/>
  <c r="S10" i="22" s="1"/>
  <c r="I73" i="96"/>
  <c r="I10" i="24" s="1"/>
  <c r="M10" i="24" s="1"/>
  <c r="S10" i="24" s="1"/>
  <c r="M44" i="27"/>
  <c r="M50" i="27" s="1"/>
  <c r="G26" i="10" s="1"/>
  <c r="I50" i="27"/>
  <c r="AG24" i="40"/>
  <c r="AG8" i="40"/>
  <c r="AI8" i="40" s="1"/>
  <c r="AG34" i="40"/>
  <c r="AG26" i="40"/>
  <c r="AI26" i="40" s="1"/>
  <c r="AG22" i="40"/>
  <c r="AG23" i="40"/>
  <c r="I43" i="52"/>
  <c r="M43" i="52" s="1"/>
  <c r="K17" i="74"/>
  <c r="I28" i="50" s="1"/>
  <c r="M28" i="50" s="1"/>
  <c r="I51" i="52"/>
  <c r="M51" i="52" s="1"/>
  <c r="K25" i="74"/>
  <c r="I36" i="50" s="1"/>
  <c r="M36" i="50" s="1"/>
  <c r="I46" i="52"/>
  <c r="M46" i="52" s="1"/>
  <c r="K20" i="74"/>
  <c r="I31" i="50" s="1"/>
  <c r="M31" i="50" s="1"/>
  <c r="I11" i="52"/>
  <c r="K60" i="74"/>
  <c r="I10" i="50" s="1"/>
  <c r="W33" i="32"/>
  <c r="AC33" i="32" s="1"/>
  <c r="Y33" i="32"/>
  <c r="AI33" i="32" s="1"/>
  <c r="Y28" i="32"/>
  <c r="W28" i="32"/>
  <c r="AC28" i="32" s="1"/>
  <c r="W23" i="33"/>
  <c r="Y23" i="33"/>
  <c r="AK23" i="33" s="1"/>
  <c r="W34" i="33"/>
  <c r="Y34" i="33" s="1"/>
  <c r="AK34" i="33" s="1"/>
  <c r="W33" i="38"/>
  <c r="AC33" i="38" s="1"/>
  <c r="Y33" i="38"/>
  <c r="Y28" i="38"/>
  <c r="W28" i="38"/>
  <c r="AC28" i="38" s="1"/>
  <c r="W23" i="39"/>
  <c r="AC23" i="39" s="1"/>
  <c r="O20" i="77"/>
  <c r="Q20" i="77" s="1"/>
  <c r="E72" i="74" s="1"/>
  <c r="O9" i="77"/>
  <c r="Q9" i="77" s="1"/>
  <c r="E61" i="74" s="1"/>
  <c r="O18" i="77"/>
  <c r="Q18" i="77" s="1"/>
  <c r="E70" i="74" s="1"/>
  <c r="O19" i="77"/>
  <c r="Q19" i="77" s="1"/>
  <c r="E71" i="74" s="1"/>
  <c r="S18" i="77"/>
  <c r="U18" i="77" s="1"/>
  <c r="E19" i="76" s="1"/>
  <c r="S19" i="77"/>
  <c r="U19" i="77" s="1"/>
  <c r="E20" i="76" s="1"/>
  <c r="S20" i="77"/>
  <c r="U20" i="77" s="1"/>
  <c r="E21" i="76" s="1"/>
  <c r="S9" i="77"/>
  <c r="U9" i="77" s="1"/>
  <c r="E9" i="76" s="1"/>
  <c r="W20" i="77"/>
  <c r="Y20" i="77" s="1"/>
  <c r="E21" i="75" s="1"/>
  <c r="W9" i="77"/>
  <c r="Y9" i="77" s="1"/>
  <c r="E9" i="75" s="1"/>
  <c r="W18" i="77"/>
  <c r="Y18" i="77" s="1"/>
  <c r="E19" i="75" s="1"/>
  <c r="W19" i="77"/>
  <c r="Y19" i="77" s="1"/>
  <c r="E20" i="75" s="1"/>
  <c r="AA18" i="77"/>
  <c r="AC18" i="77" s="1"/>
  <c r="I27" i="18" s="1"/>
  <c r="M27" i="18" s="1"/>
  <c r="AA19" i="77"/>
  <c r="AC19" i="77" s="1"/>
  <c r="I28" i="18" s="1"/>
  <c r="M28" i="18" s="1"/>
  <c r="AA20" i="77"/>
  <c r="AC20" i="77" s="1"/>
  <c r="I29" i="18" s="1"/>
  <c r="M29" i="18" s="1"/>
  <c r="AA9" i="77"/>
  <c r="AC9" i="77" s="1"/>
  <c r="I18" i="18" s="1"/>
  <c r="K57" i="74"/>
  <c r="I61" i="54" s="1"/>
  <c r="M61" i="54" s="1"/>
  <c r="K56" i="74"/>
  <c r="I60" i="54" s="1"/>
  <c r="M60" i="54" s="1"/>
  <c r="I78" i="96"/>
  <c r="I25" i="24" s="1"/>
  <c r="M25" i="24" s="1"/>
  <c r="S25" i="24" s="1"/>
  <c r="AI40" i="31"/>
  <c r="Y15" i="50"/>
  <c r="AG34" i="34"/>
  <c r="AG26" i="34"/>
  <c r="AG22" i="34"/>
  <c r="AG24" i="34"/>
  <c r="AG8" i="34"/>
  <c r="AI8" i="34" s="1"/>
  <c r="AG23" i="34"/>
  <c r="AW12" i="39"/>
  <c r="AW9" i="39"/>
  <c r="CC15" i="79"/>
  <c r="CE15" i="79" s="1"/>
  <c r="AM12" i="39" s="1"/>
  <c r="AW10" i="39"/>
  <c r="AW13" i="39"/>
  <c r="AW21" i="39"/>
  <c r="AM29" i="44"/>
  <c r="AS29" i="44" s="1"/>
  <c r="AM24" i="44"/>
  <c r="AO24" i="44" s="1"/>
  <c r="Y31" i="44"/>
  <c r="W31" i="44"/>
  <c r="AC31" i="44" s="1"/>
  <c r="AM30" i="45"/>
  <c r="AS30" i="45" s="1"/>
  <c r="AO30" i="45"/>
  <c r="AO25" i="45"/>
  <c r="BA25" i="45" s="1"/>
  <c r="AM25" i="45"/>
  <c r="AM32" i="34"/>
  <c r="AS32" i="34" s="1"/>
  <c r="AM23" i="34"/>
  <c r="AS23" i="34" s="1"/>
  <c r="Y34" i="34"/>
  <c r="W34" i="34"/>
  <c r="AC34" i="34" s="1"/>
  <c r="AM33" i="35"/>
  <c r="AO33" i="35"/>
  <c r="BA33" i="35" s="1"/>
  <c r="AO28" i="35"/>
  <c r="AY28" i="35" s="1"/>
  <c r="AM28" i="35"/>
  <c r="AS28" i="35" s="1"/>
  <c r="AM40" i="41"/>
  <c r="Q9" i="53"/>
  <c r="I44" i="74"/>
  <c r="I45" i="56" s="1"/>
  <c r="M45" i="56" s="1"/>
  <c r="Y37" i="31"/>
  <c r="AI37" i="31" s="1"/>
  <c r="W37" i="31"/>
  <c r="AC37" i="31" s="1"/>
  <c r="AM23" i="40"/>
  <c r="AM27" i="41"/>
  <c r="AO27" i="41"/>
  <c r="BA27" i="41" s="1"/>
  <c r="AM28" i="41"/>
  <c r="AS28" i="41" s="1"/>
  <c r="AM32" i="46"/>
  <c r="AO32" i="46" s="1"/>
  <c r="AU9" i="39"/>
  <c r="AE9" i="39"/>
  <c r="BA9" i="39"/>
  <c r="AK9" i="39"/>
  <c r="S9" i="39"/>
  <c r="Q9" i="39"/>
  <c r="Q9" i="41"/>
  <c r="S9" i="41"/>
  <c r="AU9" i="31"/>
  <c r="AE9" i="31"/>
  <c r="BA9" i="31"/>
  <c r="AK9" i="31"/>
  <c r="S9" i="31"/>
  <c r="Q9" i="31"/>
  <c r="Q25" i="55"/>
  <c r="W25" i="55" s="1"/>
  <c r="AA25" i="55"/>
  <c r="AI25" i="55"/>
  <c r="AU9" i="30"/>
  <c r="AE9" i="30"/>
  <c r="BA9" i="30"/>
  <c r="AK9" i="30"/>
  <c r="S9" i="30"/>
  <c r="Q9" i="30"/>
  <c r="AG21" i="41"/>
  <c r="AG13" i="41"/>
  <c r="AG9" i="41"/>
  <c r="AG10" i="41"/>
  <c r="AG12" i="41"/>
  <c r="BA11" i="37"/>
  <c r="AK11" i="37"/>
  <c r="S11" i="37"/>
  <c r="Q11" i="37"/>
  <c r="AU11" i="37"/>
  <c r="AE11" i="37"/>
  <c r="Q14" i="34"/>
  <c r="S14" i="34" s="1"/>
  <c r="AU14" i="34"/>
  <c r="AE14" i="34"/>
  <c r="BA14" i="34"/>
  <c r="AK14" i="34"/>
  <c r="AU39" i="44"/>
  <c r="AE39" i="44"/>
  <c r="BA39" i="44"/>
  <c r="AK39" i="44"/>
  <c r="S39" i="44"/>
  <c r="Q39" i="44"/>
  <c r="Y34" i="37"/>
  <c r="W34" i="37"/>
  <c r="AM28" i="42"/>
  <c r="AS28" i="42" s="1"/>
  <c r="Y30" i="42"/>
  <c r="W30" i="42"/>
  <c r="AC30" i="42" s="1"/>
  <c r="Y34" i="43"/>
  <c r="W34" i="43"/>
  <c r="AC34" i="43" s="1"/>
  <c r="AY42" i="37"/>
  <c r="Y8" i="46"/>
  <c r="Q12" i="50"/>
  <c r="W12" i="50" s="1"/>
  <c r="Y12" i="50"/>
  <c r="AI29" i="34"/>
  <c r="AI32" i="34"/>
  <c r="M36" i="39"/>
  <c r="I44" i="39"/>
  <c r="M36" i="45"/>
  <c r="I44" i="45"/>
  <c r="AI28" i="38"/>
  <c r="AI29" i="38"/>
  <c r="AM29" i="32"/>
  <c r="AS29" i="32" s="1"/>
  <c r="AO29" i="32"/>
  <c r="AY29" i="32" s="1"/>
  <c r="AM24" i="32"/>
  <c r="AS24" i="32" s="1"/>
  <c r="W31" i="32"/>
  <c r="AC31" i="32" s="1"/>
  <c r="AM29" i="38"/>
  <c r="AS29" i="38" s="1"/>
  <c r="AO29" i="38"/>
  <c r="AY29" i="38" s="1"/>
  <c r="AM24" i="38"/>
  <c r="AO24" i="38" s="1"/>
  <c r="AY24" i="38" s="1"/>
  <c r="W31" i="38"/>
  <c r="AC31" i="38" s="1"/>
  <c r="AM30" i="39"/>
  <c r="AS30" i="39" s="1"/>
  <c r="AO30" i="39"/>
  <c r="AY30" i="39" s="1"/>
  <c r="AM25" i="39"/>
  <c r="AS25" i="39" s="1"/>
  <c r="AI55" i="56"/>
  <c r="AM55" i="56"/>
  <c r="AS55" i="56" s="1"/>
  <c r="AC55" i="56"/>
  <c r="Q55" i="56"/>
  <c r="W55" i="56" s="1"/>
  <c r="AS62" i="56"/>
  <c r="AI62" i="56"/>
  <c r="Y62" i="56"/>
  <c r="AM62" i="56"/>
  <c r="AC62" i="56"/>
  <c r="Q62" i="56"/>
  <c r="W62" i="56" s="1"/>
  <c r="AM41" i="44"/>
  <c r="AM43" i="44"/>
  <c r="AM42" i="44"/>
  <c r="AY37" i="44"/>
  <c r="Y43" i="35"/>
  <c r="AK43" i="35" s="1"/>
  <c r="AC43" i="35"/>
  <c r="AE43" i="35"/>
  <c r="BW93" i="52"/>
  <c r="BG93" i="52"/>
  <c r="AI93" i="52"/>
  <c r="Q93" i="52"/>
  <c r="W93" i="52" s="1"/>
  <c r="BM93" i="52"/>
  <c r="AW93" i="52"/>
  <c r="Y93" i="52"/>
  <c r="CA93" i="52"/>
  <c r="CE93" i="52" s="1"/>
  <c r="BC93" i="52"/>
  <c r="AM93" i="52"/>
  <c r="AQ93" i="52" s="1"/>
  <c r="CG93" i="52"/>
  <c r="BQ93" i="52"/>
  <c r="AS93" i="52"/>
  <c r="AC93" i="52"/>
  <c r="AI42" i="42"/>
  <c r="AI41" i="42"/>
  <c r="AI30" i="42"/>
  <c r="AG34" i="43"/>
  <c r="AI34" i="43" s="1"/>
  <c r="AG26" i="43"/>
  <c r="AG22" i="43"/>
  <c r="AG24" i="43"/>
  <c r="AI24" i="43" s="1"/>
  <c r="AG8" i="43"/>
  <c r="AG23" i="43"/>
  <c r="AC42" i="40"/>
  <c r="AE42" i="40"/>
  <c r="AO27" i="44"/>
  <c r="BA27" i="44" s="1"/>
  <c r="AM27" i="44"/>
  <c r="W26" i="45"/>
  <c r="Y26" i="45" s="1"/>
  <c r="AK26" i="45" s="1"/>
  <c r="Y29" i="30"/>
  <c r="W29" i="30"/>
  <c r="AC29" i="30" s="1"/>
  <c r="Y33" i="34"/>
  <c r="W33" i="34"/>
  <c r="AC33" i="34" s="1"/>
  <c r="W12" i="34"/>
  <c r="AC12" i="34" s="1"/>
  <c r="W29" i="35"/>
  <c r="AC29" i="35" s="1"/>
  <c r="Y24" i="35"/>
  <c r="AK24" i="35" s="1"/>
  <c r="W24" i="35"/>
  <c r="AU43" i="38"/>
  <c r="AS43" i="38"/>
  <c r="U82" i="52"/>
  <c r="Q82" i="52"/>
  <c r="Y82" i="52" s="1"/>
  <c r="AC40" i="41"/>
  <c r="AE40" i="41"/>
  <c r="I14" i="73"/>
  <c r="I32" i="25" s="1"/>
  <c r="M32" i="25" s="1"/>
  <c r="S32" i="25" s="1"/>
  <c r="AM40" i="39"/>
  <c r="AS40" i="39" s="1"/>
  <c r="W23" i="41"/>
  <c r="Y23" i="41" s="1"/>
  <c r="AK23" i="41" s="1"/>
  <c r="Y34" i="41"/>
  <c r="AK34" i="41" s="1"/>
  <c r="W34" i="41"/>
  <c r="AO29" i="41"/>
  <c r="AY29" i="41" s="1"/>
  <c r="AM29" i="41"/>
  <c r="AS29" i="41" s="1"/>
  <c r="AO33" i="46"/>
  <c r="AM33" i="46"/>
  <c r="Y12" i="46"/>
  <c r="W12" i="46"/>
  <c r="Y30" i="46"/>
  <c r="W30" i="46"/>
  <c r="W25" i="31"/>
  <c r="AC25" i="31" s="1"/>
  <c r="AW21" i="41"/>
  <c r="AW13" i="41"/>
  <c r="AW9" i="41"/>
  <c r="CC13" i="79"/>
  <c r="CE13" i="79" s="1"/>
  <c r="AW12" i="41"/>
  <c r="AW10" i="41"/>
  <c r="AG10" i="34"/>
  <c r="AG12" i="34"/>
  <c r="AG9" i="34"/>
  <c r="AG13" i="34"/>
  <c r="AG21" i="34"/>
  <c r="AU17" i="42"/>
  <c r="AE17" i="42"/>
  <c r="BA17" i="42"/>
  <c r="AK17" i="42"/>
  <c r="Q17" i="42"/>
  <c r="S17" i="42" s="1"/>
  <c r="AU17" i="34"/>
  <c r="AE17" i="34"/>
  <c r="BA17" i="34"/>
  <c r="AK17" i="34"/>
  <c r="Q17" i="34"/>
  <c r="AU17" i="43"/>
  <c r="AE17" i="43"/>
  <c r="BA17" i="43"/>
  <c r="AK17" i="43"/>
  <c r="Q17" i="43"/>
  <c r="S17" i="43" s="1"/>
  <c r="AU17" i="35"/>
  <c r="AE17" i="35"/>
  <c r="BA17" i="35"/>
  <c r="AK17" i="35"/>
  <c r="Q17" i="35"/>
  <c r="AU19" i="45"/>
  <c r="AE19" i="45"/>
  <c r="BA19" i="45"/>
  <c r="AK19" i="45"/>
  <c r="Q19" i="45"/>
  <c r="S19" i="45" s="1"/>
  <c r="BA19" i="37"/>
  <c r="AK19" i="37"/>
  <c r="Q19" i="37"/>
  <c r="S19" i="37" s="1"/>
  <c r="AU19" i="37"/>
  <c r="AE19" i="37"/>
  <c r="BA19" i="30"/>
  <c r="AK19" i="30"/>
  <c r="Q19" i="30"/>
  <c r="AU19" i="30"/>
  <c r="AE19" i="30"/>
  <c r="AU19" i="40"/>
  <c r="AE19" i="40"/>
  <c r="BA19" i="40"/>
  <c r="AK19" i="40"/>
  <c r="Q19" i="40"/>
  <c r="Q19" i="32"/>
  <c r="AU19" i="32"/>
  <c r="AE19" i="32"/>
  <c r="BA19" i="32"/>
  <c r="AK19" i="32"/>
  <c r="S19" i="32"/>
  <c r="AG21" i="46"/>
  <c r="AI21" i="46" s="1"/>
  <c r="AG13" i="46"/>
  <c r="AI13" i="46" s="1"/>
  <c r="AG9" i="46"/>
  <c r="AI9" i="46" s="1"/>
  <c r="AG12" i="46"/>
  <c r="AI12" i="46" s="1"/>
  <c r="AG10" i="46"/>
  <c r="AI10" i="46" s="1"/>
  <c r="AG34" i="33"/>
  <c r="AG23" i="33"/>
  <c r="AI23" i="33" s="1"/>
  <c r="AG8" i="33"/>
  <c r="AG22" i="33"/>
  <c r="AG24" i="33"/>
  <c r="AG26" i="33"/>
  <c r="AU39" i="31"/>
  <c r="AE39" i="31"/>
  <c r="BA39" i="31"/>
  <c r="AK39" i="31"/>
  <c r="S39" i="31"/>
  <c r="Q39" i="31"/>
  <c r="Q39" i="46"/>
  <c r="S39" i="46" s="1"/>
  <c r="AU39" i="46"/>
  <c r="AE39" i="46"/>
  <c r="BA39" i="46"/>
  <c r="AK39" i="46"/>
  <c r="AU38" i="43"/>
  <c r="AE38" i="43"/>
  <c r="BA38" i="43"/>
  <c r="AK38" i="43"/>
  <c r="S38" i="43"/>
  <c r="Q38" i="43"/>
  <c r="Y31" i="36"/>
  <c r="AI31" i="36" s="1"/>
  <c r="W31" i="36"/>
  <c r="AC31" i="36" s="1"/>
  <c r="Y29" i="42"/>
  <c r="W29" i="42"/>
  <c r="AC29" i="42" s="1"/>
  <c r="Q31" i="54"/>
  <c r="W31" i="54" s="1"/>
  <c r="AG42" i="46"/>
  <c r="AI42" i="46" s="1"/>
  <c r="AG39" i="46"/>
  <c r="AI39" i="46" s="1"/>
  <c r="AG33" i="46"/>
  <c r="AI33" i="46" s="1"/>
  <c r="AG29" i="46"/>
  <c r="AI29" i="46" s="1"/>
  <c r="AG25" i="46"/>
  <c r="AI25" i="46" s="1"/>
  <c r="AG17" i="46"/>
  <c r="AI17" i="46" s="1"/>
  <c r="AG45" i="46"/>
  <c r="AI45" i="46" s="1"/>
  <c r="AI47" i="46" s="1"/>
  <c r="AO8" i="7" s="1"/>
  <c r="AG43" i="46"/>
  <c r="AI43" i="46" s="1"/>
  <c r="AG37" i="46"/>
  <c r="AI37" i="46" s="1"/>
  <c r="AG31" i="46"/>
  <c r="AI31" i="46" s="1"/>
  <c r="AG27" i="46"/>
  <c r="AI27" i="46" s="1"/>
  <c r="AG19" i="46"/>
  <c r="AI19" i="46" s="1"/>
  <c r="AG15" i="46"/>
  <c r="AI15" i="46" s="1"/>
  <c r="AG11" i="46"/>
  <c r="AI11" i="46" s="1"/>
  <c r="AG36" i="46"/>
  <c r="AI36" i="46" s="1"/>
  <c r="AI44" i="46" s="1"/>
  <c r="Y8" i="7" s="1"/>
  <c r="AG16" i="46"/>
  <c r="AI16" i="46" s="1"/>
  <c r="AG28" i="46"/>
  <c r="AI28" i="46" s="1"/>
  <c r="AG38" i="46"/>
  <c r="AI38" i="46" s="1"/>
  <c r="AG14" i="46"/>
  <c r="AI14" i="46" s="1"/>
  <c r="AG30" i="46"/>
  <c r="AI30" i="46" s="1"/>
  <c r="AG40" i="46"/>
  <c r="AI40" i="46" s="1"/>
  <c r="AG41" i="46"/>
  <c r="AI41" i="46" s="1"/>
  <c r="AG20" i="46"/>
  <c r="AI20" i="46" s="1"/>
  <c r="AG32" i="46"/>
  <c r="AI32" i="46" s="1"/>
  <c r="AG46" i="46"/>
  <c r="AI46" i="46" s="1"/>
  <c r="AG18" i="46"/>
  <c r="AI18" i="46" s="1"/>
  <c r="AG10" i="42"/>
  <c r="AG12" i="42"/>
  <c r="AG13" i="42"/>
  <c r="AG21" i="42"/>
  <c r="AG9" i="42"/>
  <c r="Y24" i="54"/>
  <c r="AC42" i="44"/>
  <c r="AE42" i="44"/>
  <c r="Y42" i="44"/>
  <c r="AK42" i="44" s="1"/>
  <c r="AY81" i="52"/>
  <c r="AW81" i="52"/>
  <c r="BC81" i="52" s="1"/>
  <c r="BW33" i="52"/>
  <c r="BG33" i="52"/>
  <c r="AI33" i="52"/>
  <c r="Q33" i="52"/>
  <c r="W33" i="52" s="1"/>
  <c r="BM33" i="52"/>
  <c r="AW33" i="52"/>
  <c r="Y33" i="52"/>
  <c r="CA33" i="52"/>
  <c r="CE33" i="52" s="1"/>
  <c r="BC33" i="52"/>
  <c r="AM33" i="52"/>
  <c r="AQ33" i="52" s="1"/>
  <c r="CG33" i="52"/>
  <c r="BQ33" i="52"/>
  <c r="AS33" i="52"/>
  <c r="AC33" i="52"/>
  <c r="Y43" i="34"/>
  <c r="AK43" i="34" s="1"/>
  <c r="AC43" i="34"/>
  <c r="AE43" i="34"/>
  <c r="AU42" i="43"/>
  <c r="AS42" i="43"/>
  <c r="M8" i="22"/>
  <c r="M36" i="33"/>
  <c r="I44" i="33"/>
  <c r="AC42" i="39"/>
  <c r="Y42" i="39"/>
  <c r="AM25" i="32"/>
  <c r="AS25" i="32" s="1"/>
  <c r="AO25" i="32"/>
  <c r="AY25" i="32" s="1"/>
  <c r="W31" i="33"/>
  <c r="AC31" i="33" s="1"/>
  <c r="Y31" i="33"/>
  <c r="AI31" i="33" s="1"/>
  <c r="AM26" i="33"/>
  <c r="AO26" i="33" s="1"/>
  <c r="W32" i="33"/>
  <c r="AC32" i="33" s="1"/>
  <c r="W27" i="38"/>
  <c r="AC27" i="38" s="1"/>
  <c r="AM26" i="39"/>
  <c r="AS26" i="39" s="1"/>
  <c r="AO26" i="39"/>
  <c r="AY26" i="39" s="1"/>
  <c r="AM53" i="56"/>
  <c r="AC53" i="56"/>
  <c r="AI53" i="56" s="1"/>
  <c r="Q53" i="56"/>
  <c r="W53" i="56" s="1"/>
  <c r="AS53" i="56"/>
  <c r="Y53" i="56"/>
  <c r="AY23" i="44"/>
  <c r="Y43" i="41"/>
  <c r="AK43" i="41" s="1"/>
  <c r="AC43" i="41"/>
  <c r="AE43" i="41"/>
  <c r="BI81" i="52"/>
  <c r="BG81" i="52"/>
  <c r="BM81" i="52" s="1"/>
  <c r="BI84" i="52"/>
  <c r="BG84" i="52"/>
  <c r="BM84" i="52" s="1"/>
  <c r="BW89" i="52"/>
  <c r="BG89" i="52"/>
  <c r="AI89" i="52"/>
  <c r="Q89" i="52"/>
  <c r="W89" i="52" s="1"/>
  <c r="BM89" i="52"/>
  <c r="AW89" i="52"/>
  <c r="Y89" i="52"/>
  <c r="CA89" i="52"/>
  <c r="CE89" i="52" s="1"/>
  <c r="BC89" i="52"/>
  <c r="AM89" i="52"/>
  <c r="AQ89" i="52" s="1"/>
  <c r="CG89" i="52"/>
  <c r="BQ89" i="52"/>
  <c r="AS89" i="52"/>
  <c r="AC89" i="52"/>
  <c r="AC8" i="39"/>
  <c r="Y8" i="39"/>
  <c r="Y43" i="42"/>
  <c r="AK43" i="42" s="1"/>
  <c r="AE43" i="42"/>
  <c r="AC43" i="42"/>
  <c r="AI30" i="45"/>
  <c r="AI41" i="45"/>
  <c r="Y34" i="44"/>
  <c r="AK34" i="44" s="1"/>
  <c r="W34" i="44"/>
  <c r="AO12" i="45"/>
  <c r="BA12" i="45" s="1"/>
  <c r="AM12" i="45"/>
  <c r="Y25" i="30"/>
  <c r="W25" i="30"/>
  <c r="AC25" i="30" s="1"/>
  <c r="W24" i="34"/>
  <c r="AC24" i="34" s="1"/>
  <c r="Y31" i="34"/>
  <c r="AI31" i="34" s="1"/>
  <c r="W31" i="34"/>
  <c r="AC31" i="34" s="1"/>
  <c r="W25" i="35"/>
  <c r="Y25" i="35" s="1"/>
  <c r="K24" i="73"/>
  <c r="I62" i="23" s="1"/>
  <c r="M62" i="23" s="1"/>
  <c r="S62" i="23" s="1"/>
  <c r="AI25" i="44"/>
  <c r="AY44" i="46"/>
  <c r="AG8" i="7" s="1"/>
  <c r="AO41" i="43"/>
  <c r="AY41" i="43" s="1"/>
  <c r="AS41" i="43"/>
  <c r="AC42" i="33"/>
  <c r="AE42" i="33"/>
  <c r="I17" i="73"/>
  <c r="I41" i="25" s="1"/>
  <c r="M41" i="25" s="1"/>
  <c r="S41" i="25" s="1"/>
  <c r="K17" i="73"/>
  <c r="I41" i="23" s="1"/>
  <c r="M41" i="23" s="1"/>
  <c r="S41" i="23" s="1"/>
  <c r="AW34" i="30"/>
  <c r="AW26" i="30"/>
  <c r="AW22" i="30"/>
  <c r="AW24" i="30"/>
  <c r="AW8" i="30"/>
  <c r="AS23" i="79"/>
  <c r="AU23" i="79" s="1"/>
  <c r="AM8" i="30" s="1"/>
  <c r="AS8" i="30" s="1"/>
  <c r="AW23" i="30"/>
  <c r="Y40" i="39"/>
  <c r="K80" i="98"/>
  <c r="O80" i="98" s="1"/>
  <c r="K79" i="98"/>
  <c r="O79" i="98" s="1"/>
  <c r="K78" i="98"/>
  <c r="O78" i="98" s="1"/>
  <c r="K77" i="98"/>
  <c r="O77" i="98" s="1"/>
  <c r="K76" i="98"/>
  <c r="O76" i="98" s="1"/>
  <c r="K75" i="98"/>
  <c r="O75" i="98" s="1"/>
  <c r="K74" i="98"/>
  <c r="O74" i="98" s="1"/>
  <c r="K73" i="98"/>
  <c r="O73" i="98" s="1"/>
  <c r="K72" i="98"/>
  <c r="O72" i="98" s="1"/>
  <c r="K71" i="98"/>
  <c r="O71" i="98" s="1"/>
  <c r="K70" i="98"/>
  <c r="O70" i="98" s="1"/>
  <c r="K69" i="98"/>
  <c r="O69" i="98" s="1"/>
  <c r="K68" i="98"/>
  <c r="O68" i="98" s="1"/>
  <c r="K67" i="98"/>
  <c r="O67" i="98" s="1"/>
  <c r="K66" i="98"/>
  <c r="O66" i="98" s="1"/>
  <c r="K65" i="98"/>
  <c r="O65" i="98" s="1"/>
  <c r="K64" i="98"/>
  <c r="O64" i="98" s="1"/>
  <c r="K63" i="98"/>
  <c r="O63" i="98" s="1"/>
  <c r="K62" i="98"/>
  <c r="O62" i="98" s="1"/>
  <c r="K61" i="98"/>
  <c r="O61" i="98" s="1"/>
  <c r="K60" i="98"/>
  <c r="O60" i="98" s="1"/>
  <c r="K59" i="98"/>
  <c r="O59" i="98" s="1"/>
  <c r="K58" i="98"/>
  <c r="O58" i="98" s="1"/>
  <c r="K57" i="98"/>
  <c r="O57" i="98" s="1"/>
  <c r="K56" i="98"/>
  <c r="O56" i="98" s="1"/>
  <c r="K55" i="98"/>
  <c r="O55" i="98" s="1"/>
  <c r="K54" i="98"/>
  <c r="O54" i="98" s="1"/>
  <c r="K53" i="98"/>
  <c r="O53" i="98" s="1"/>
  <c r="K52" i="98"/>
  <c r="O52" i="98" s="1"/>
  <c r="K51" i="98"/>
  <c r="O51" i="98" s="1"/>
  <c r="K50" i="98"/>
  <c r="O50" i="98" s="1"/>
  <c r="K49" i="98"/>
  <c r="O49" i="98" s="1"/>
  <c r="K47" i="98"/>
  <c r="O47" i="98" s="1"/>
  <c r="K41" i="98"/>
  <c r="K10" i="98"/>
  <c r="O10" i="98" s="1"/>
  <c r="S10" i="98" s="1"/>
  <c r="E8" i="96" s="1"/>
  <c r="K48" i="98"/>
  <c r="O48" i="98" s="1"/>
  <c r="S48" i="98" s="1"/>
  <c r="E85" i="95" s="1"/>
  <c r="G85" i="95" s="1"/>
  <c r="K45" i="98"/>
  <c r="O45" i="98" s="1"/>
  <c r="K46" i="98"/>
  <c r="O46" i="98" s="1"/>
  <c r="S46" i="98" s="1"/>
  <c r="E84" i="95" s="1"/>
  <c r="G84" i="95" s="1"/>
  <c r="K39" i="98"/>
  <c r="O39" i="98" s="1"/>
  <c r="K38" i="98"/>
  <c r="O38" i="98" s="1"/>
  <c r="K37" i="98"/>
  <c r="O37" i="98" s="1"/>
  <c r="K36" i="98"/>
  <c r="O36" i="98" s="1"/>
  <c r="K35" i="98"/>
  <c r="O35" i="98" s="1"/>
  <c r="K34" i="98"/>
  <c r="O34" i="98" s="1"/>
  <c r="K31" i="98"/>
  <c r="O31" i="98" s="1"/>
  <c r="K30" i="98"/>
  <c r="O30" i="98" s="1"/>
  <c r="K29" i="98"/>
  <c r="O29" i="98" s="1"/>
  <c r="K28" i="98"/>
  <c r="O28" i="98" s="1"/>
  <c r="K27" i="98"/>
  <c r="O27" i="98" s="1"/>
  <c r="K26" i="98"/>
  <c r="O26" i="98" s="1"/>
  <c r="K25" i="98"/>
  <c r="O25" i="98" s="1"/>
  <c r="K24" i="98"/>
  <c r="O24" i="98" s="1"/>
  <c r="K21" i="98"/>
  <c r="O21" i="98" s="1"/>
  <c r="K20" i="98"/>
  <c r="O20" i="98" s="1"/>
  <c r="K19" i="98"/>
  <c r="O19" i="98" s="1"/>
  <c r="K18" i="98"/>
  <c r="O18" i="98" s="1"/>
  <c r="K17" i="98"/>
  <c r="O17" i="98" s="1"/>
  <c r="K16" i="98"/>
  <c r="O16" i="98" s="1"/>
  <c r="K15" i="98"/>
  <c r="O15" i="98" s="1"/>
  <c r="K14" i="98"/>
  <c r="O14" i="98" s="1"/>
  <c r="K13" i="98"/>
  <c r="O13" i="98" s="1"/>
  <c r="K12" i="98"/>
  <c r="O12" i="98" s="1"/>
  <c r="K11" i="98"/>
  <c r="O11" i="98" s="1"/>
  <c r="AY8" i="33"/>
  <c r="Y37" i="39"/>
  <c r="AI37" i="39" s="1"/>
  <c r="W37" i="39"/>
  <c r="AC37" i="39" s="1"/>
  <c r="Y37" i="38"/>
  <c r="W37" i="38"/>
  <c r="AC37" i="38" s="1"/>
  <c r="AO37" i="45"/>
  <c r="BA37" i="45" s="1"/>
  <c r="AM37" i="45"/>
  <c r="AO29" i="40"/>
  <c r="AM29" i="40"/>
  <c r="AS29" i="40" s="1"/>
  <c r="Y24" i="40"/>
  <c r="AK24" i="40" s="1"/>
  <c r="W24" i="40"/>
  <c r="AM26" i="40"/>
  <c r="AO26" i="40" s="1"/>
  <c r="AO30" i="41"/>
  <c r="AY30" i="41" s="1"/>
  <c r="AM30" i="41"/>
  <c r="AS30" i="41" s="1"/>
  <c r="Y25" i="41"/>
  <c r="AK25" i="41" s="1"/>
  <c r="W25" i="41"/>
  <c r="AM31" i="46"/>
  <c r="AO31" i="46" s="1"/>
  <c r="AO32" i="31"/>
  <c r="AY32" i="31" s="1"/>
  <c r="AM32" i="31"/>
  <c r="AS32" i="31" s="1"/>
  <c r="Y23" i="31"/>
  <c r="W23" i="31"/>
  <c r="AC23" i="31" s="1"/>
  <c r="AS8" i="41"/>
  <c r="AC42" i="41"/>
  <c r="AE42" i="41"/>
  <c r="AO85" i="52"/>
  <c r="AQ85" i="52" s="1"/>
  <c r="AM85" i="52"/>
  <c r="AW10" i="34"/>
  <c r="AW12" i="34"/>
  <c r="CC20" i="79"/>
  <c r="CE20" i="79" s="1"/>
  <c r="AW13" i="34"/>
  <c r="AW21" i="34"/>
  <c r="AW9" i="34"/>
  <c r="S13" i="40"/>
  <c r="Q13" i="40"/>
  <c r="AU13" i="32"/>
  <c r="AE13" i="32"/>
  <c r="BA13" i="32"/>
  <c r="AK13" i="32"/>
  <c r="S13" i="32"/>
  <c r="Q13" i="32"/>
  <c r="Q13" i="41"/>
  <c r="S13" i="41" s="1"/>
  <c r="Q13" i="33"/>
  <c r="S13" i="33" s="1"/>
  <c r="BA15" i="43"/>
  <c r="AK15" i="43"/>
  <c r="S15" i="43"/>
  <c r="Q15" i="43"/>
  <c r="AU15" i="43"/>
  <c r="AE15" i="43"/>
  <c r="Q15" i="35"/>
  <c r="S15" i="35" s="1"/>
  <c r="AU15" i="35"/>
  <c r="AE15" i="35"/>
  <c r="BA15" i="35"/>
  <c r="AK15" i="35"/>
  <c r="AU15" i="46"/>
  <c r="AE15" i="46"/>
  <c r="BA15" i="46"/>
  <c r="AK15" i="46"/>
  <c r="S15" i="46"/>
  <c r="Q15" i="46"/>
  <c r="Q15" i="38"/>
  <c r="S15" i="38" s="1"/>
  <c r="AU15" i="38"/>
  <c r="AE15" i="38"/>
  <c r="BA15" i="38"/>
  <c r="AK15" i="38"/>
  <c r="Q15" i="31"/>
  <c r="S15" i="31" s="1"/>
  <c r="AU15" i="31"/>
  <c r="AE15" i="31"/>
  <c r="BA15" i="31"/>
  <c r="AK15" i="31"/>
  <c r="AI34" i="38"/>
  <c r="AY31" i="39"/>
  <c r="AY33" i="39"/>
  <c r="BA38" i="32"/>
  <c r="AK38" i="32"/>
  <c r="S38" i="32"/>
  <c r="Q38" i="32"/>
  <c r="AU38" i="32"/>
  <c r="AE38" i="32"/>
  <c r="Q38" i="30"/>
  <c r="S38" i="30" s="1"/>
  <c r="AU38" i="30"/>
  <c r="AE38" i="30"/>
  <c r="BA38" i="30"/>
  <c r="AK38" i="30"/>
  <c r="Q38" i="45"/>
  <c r="S38" i="45"/>
  <c r="Y41" i="33"/>
  <c r="AK41" i="33" s="1"/>
  <c r="AE41" i="33"/>
  <c r="AC41" i="33"/>
  <c r="AO25" i="36"/>
  <c r="AY25" i="36" s="1"/>
  <c r="AM25" i="36"/>
  <c r="AS25" i="36" s="1"/>
  <c r="AO31" i="37"/>
  <c r="AY31" i="37" s="1"/>
  <c r="AM31" i="37"/>
  <c r="Y26" i="37"/>
  <c r="W26" i="37"/>
  <c r="AO25" i="42"/>
  <c r="BA25" i="42" s="1"/>
  <c r="AM25" i="42"/>
  <c r="AO27" i="42"/>
  <c r="BA27" i="42" s="1"/>
  <c r="AM27" i="42"/>
  <c r="AM32" i="43"/>
  <c r="AS32" i="43" s="1"/>
  <c r="AW12" i="40"/>
  <c r="AW10" i="40"/>
  <c r="CC14" i="79"/>
  <c r="CE14" i="79" s="1"/>
  <c r="AM12" i="40" s="1"/>
  <c r="AW9" i="40"/>
  <c r="AW13" i="40"/>
  <c r="AW21" i="40"/>
  <c r="AM43" i="43"/>
  <c r="BG23" i="79"/>
  <c r="BK23" i="79" s="1"/>
  <c r="BM23" i="79" s="1"/>
  <c r="AI30" i="40"/>
  <c r="K63" i="74"/>
  <c r="I16" i="50" s="1"/>
  <c r="M16" i="50" s="1"/>
  <c r="Y41" i="30"/>
  <c r="AC41" i="30"/>
  <c r="I55" i="96"/>
  <c r="I29" i="55" s="1"/>
  <c r="M29" i="55" s="1"/>
  <c r="AI40" i="39"/>
  <c r="AY30" i="32"/>
  <c r="AM41" i="32"/>
  <c r="AM43" i="32"/>
  <c r="AW23" i="31"/>
  <c r="AW8" i="31"/>
  <c r="AW23" i="35"/>
  <c r="AS19" i="79"/>
  <c r="AU19" i="79" s="1"/>
  <c r="AW8" i="35"/>
  <c r="AW22" i="31"/>
  <c r="AW24" i="35"/>
  <c r="AW22" i="35"/>
  <c r="AW26" i="31"/>
  <c r="AW34" i="35"/>
  <c r="AW24" i="31"/>
  <c r="AW26" i="35"/>
  <c r="AW34" i="31"/>
  <c r="AO32" i="32"/>
  <c r="AM32" i="32"/>
  <c r="AS32" i="32" s="1"/>
  <c r="Y23" i="32"/>
  <c r="W23" i="32"/>
  <c r="AC23" i="32" s="1"/>
  <c r="AM27" i="33"/>
  <c r="AO27" i="33" s="1"/>
  <c r="AO28" i="33"/>
  <c r="AY28" i="33" s="1"/>
  <c r="AM28" i="33"/>
  <c r="AS28" i="33" s="1"/>
  <c r="AO34" i="38"/>
  <c r="AY34" i="38" s="1"/>
  <c r="AM34" i="38"/>
  <c r="AS34" i="38" s="1"/>
  <c r="W12" i="39"/>
  <c r="AC12" i="39" s="1"/>
  <c r="AM56" i="56"/>
  <c r="AS56" i="56" s="1"/>
  <c r="AC56" i="56"/>
  <c r="Q56" i="56"/>
  <c r="W56" i="56" s="1"/>
  <c r="AI56" i="56"/>
  <c r="Y56" i="56"/>
  <c r="AM28" i="56"/>
  <c r="AC28" i="56"/>
  <c r="Q28" i="56"/>
  <c r="W28" i="56" s="1"/>
  <c r="AS28" i="56"/>
  <c r="AI28" i="56"/>
  <c r="AI43" i="37"/>
  <c r="AI40" i="37"/>
  <c r="AI43" i="41"/>
  <c r="Y42" i="31"/>
  <c r="Q58" i="50"/>
  <c r="W58" i="50" s="1"/>
  <c r="Y58" i="50"/>
  <c r="AY34" i="39"/>
  <c r="AI32" i="32"/>
  <c r="AI28" i="32"/>
  <c r="AI25" i="32"/>
  <c r="W40" i="46"/>
  <c r="Y40" i="46" s="1"/>
  <c r="AM40" i="43"/>
  <c r="W33" i="44"/>
  <c r="Y33" i="44" s="1"/>
  <c r="Y28" i="44"/>
  <c r="W28" i="44"/>
  <c r="AC28" i="44" s="1"/>
  <c r="Y23" i="45"/>
  <c r="AK23" i="45" s="1"/>
  <c r="W23" i="45"/>
  <c r="W32" i="30"/>
  <c r="AC32" i="30" s="1"/>
  <c r="Y26" i="35"/>
  <c r="AK26" i="35" s="1"/>
  <c r="W26" i="35"/>
  <c r="Y32" i="35"/>
  <c r="W32" i="35"/>
  <c r="AC32" i="35" s="1"/>
  <c r="Y41" i="44"/>
  <c r="AI41" i="44" s="1"/>
  <c r="AC41" i="44"/>
  <c r="W40" i="30"/>
  <c r="AI34" i="44"/>
  <c r="AI23" i="44"/>
  <c r="I39" i="74"/>
  <c r="I35" i="56" s="1"/>
  <c r="M35" i="56" s="1"/>
  <c r="Y37" i="43"/>
  <c r="AI37" i="43" s="1"/>
  <c r="W37" i="43"/>
  <c r="AC37" i="43" s="1"/>
  <c r="W37" i="33"/>
  <c r="Y37" i="33" s="1"/>
  <c r="Y25" i="40"/>
  <c r="AK25" i="40" s="1"/>
  <c r="W25" i="40"/>
  <c r="W27" i="40"/>
  <c r="Y27" i="40" s="1"/>
  <c r="AO25" i="46"/>
  <c r="AM25" i="46"/>
  <c r="W33" i="31"/>
  <c r="AC33" i="31" s="1"/>
  <c r="Y33" i="31"/>
  <c r="AI33" i="31" s="1"/>
  <c r="Y28" i="31"/>
  <c r="AI28" i="31" s="1"/>
  <c r="W28" i="31"/>
  <c r="AC28" i="31" s="1"/>
  <c r="W12" i="31"/>
  <c r="AC12" i="31" s="1"/>
  <c r="Y12" i="31"/>
  <c r="AY27" i="36"/>
  <c r="Y31" i="31"/>
  <c r="AI31" i="31" s="1"/>
  <c r="W31" i="31"/>
  <c r="AC31" i="31" s="1"/>
  <c r="AG23" i="89"/>
  <c r="BG9" i="89"/>
  <c r="AG34" i="42"/>
  <c r="AG26" i="42"/>
  <c r="AG22" i="42"/>
  <c r="AG24" i="42"/>
  <c r="AG8" i="42"/>
  <c r="AI8" i="42" s="1"/>
  <c r="AG23" i="42"/>
  <c r="AI42" i="43"/>
  <c r="Y23" i="90"/>
  <c r="Y20" i="90"/>
  <c r="Y16" i="90"/>
  <c r="Y12" i="90"/>
  <c r="Y8" i="90"/>
  <c r="Y21" i="90"/>
  <c r="Y17" i="90"/>
  <c r="Y13" i="90"/>
  <c r="Y9" i="90"/>
  <c r="Y22" i="90"/>
  <c r="Y18" i="90"/>
  <c r="Y14" i="90"/>
  <c r="Y10" i="90"/>
  <c r="Y19" i="90"/>
  <c r="Y15" i="90"/>
  <c r="Y11" i="90"/>
  <c r="BG23" i="90"/>
  <c r="Q16" i="45"/>
  <c r="S16" i="45" s="1"/>
  <c r="AU16" i="37"/>
  <c r="AE16" i="37"/>
  <c r="BA16" i="37"/>
  <c r="AK16" i="37"/>
  <c r="Q16" i="37"/>
  <c r="S16" i="37" s="1"/>
  <c r="AU16" i="30"/>
  <c r="AE16" i="30"/>
  <c r="BA16" i="30"/>
  <c r="AK16" i="30"/>
  <c r="S16" i="30"/>
  <c r="Q16" i="30"/>
  <c r="Q16" i="40"/>
  <c r="S16" i="40"/>
  <c r="BA16" i="32"/>
  <c r="AK16" i="32"/>
  <c r="Q16" i="32"/>
  <c r="S16" i="32" s="1"/>
  <c r="AU16" i="32"/>
  <c r="AE16" i="32"/>
  <c r="Q18" i="42"/>
  <c r="AU18" i="42"/>
  <c r="AE18" i="42"/>
  <c r="BA18" i="42"/>
  <c r="AK18" i="42"/>
  <c r="S18" i="42"/>
  <c r="Q18" i="34"/>
  <c r="S18" i="34" s="1"/>
  <c r="AU18" i="34"/>
  <c r="AE18" i="34"/>
  <c r="BA18" i="34"/>
  <c r="AK18" i="34"/>
  <c r="Q18" i="43"/>
  <c r="AU18" i="43"/>
  <c r="AE18" i="43"/>
  <c r="BA18" i="43"/>
  <c r="AK18" i="43"/>
  <c r="S18" i="43"/>
  <c r="AU18" i="35"/>
  <c r="AE18" i="35"/>
  <c r="BA18" i="35"/>
  <c r="AK18" i="35"/>
  <c r="S18" i="35"/>
  <c r="Q18" i="35"/>
  <c r="AI21" i="90"/>
  <c r="AI17" i="90"/>
  <c r="AI13" i="90"/>
  <c r="AI9" i="90"/>
  <c r="AI23" i="90"/>
  <c r="AI22" i="90"/>
  <c r="AI18" i="90"/>
  <c r="AI14" i="90"/>
  <c r="AI10" i="90"/>
  <c r="AI19" i="90"/>
  <c r="AI15" i="90"/>
  <c r="AI11" i="90"/>
  <c r="AI20" i="90"/>
  <c r="AI16" i="90"/>
  <c r="AI12" i="90"/>
  <c r="AI8" i="90"/>
  <c r="AY43" i="34"/>
  <c r="AY43" i="38"/>
  <c r="AU39" i="34"/>
  <c r="AE39" i="34"/>
  <c r="BA39" i="34"/>
  <c r="AK39" i="34"/>
  <c r="Q39" i="34"/>
  <c r="S39" i="34" s="1"/>
  <c r="BO23" i="51"/>
  <c r="BG23" i="51"/>
  <c r="AY23" i="51"/>
  <c r="AQ23" i="51"/>
  <c r="AU23" i="51" s="1"/>
  <c r="AI23" i="51"/>
  <c r="AA23" i="51"/>
  <c r="Q23" i="51"/>
  <c r="AI25" i="33"/>
  <c r="AI40" i="33"/>
  <c r="AO32" i="36"/>
  <c r="AY32" i="36" s="1"/>
  <c r="AM32" i="36"/>
  <c r="AS32" i="36" s="1"/>
  <c r="W23" i="36"/>
  <c r="AC23" i="36" s="1"/>
  <c r="W34" i="36"/>
  <c r="AC34" i="36" s="1"/>
  <c r="Y27" i="37"/>
  <c r="W27" i="37"/>
  <c r="Y33" i="37"/>
  <c r="W33" i="37"/>
  <c r="W12" i="37"/>
  <c r="AC12" i="37" s="1"/>
  <c r="W28" i="43"/>
  <c r="AC28" i="43" s="1"/>
  <c r="AI25" i="36"/>
  <c r="AI29" i="36"/>
  <c r="AI41" i="36"/>
  <c r="AM40" i="38"/>
  <c r="AY30" i="31"/>
  <c r="AY43" i="35"/>
  <c r="Y41" i="40"/>
  <c r="AI41" i="40" s="1"/>
  <c r="AC41" i="40"/>
  <c r="CA27" i="52"/>
  <c r="CE27" i="52" s="1"/>
  <c r="BC27" i="52"/>
  <c r="AM27" i="52"/>
  <c r="AQ27" i="52" s="1"/>
  <c r="CG27" i="52"/>
  <c r="BQ27" i="52"/>
  <c r="AS27" i="52"/>
  <c r="AC27" i="52"/>
  <c r="AI27" i="52" s="1"/>
  <c r="BW27" i="52"/>
  <c r="BG27" i="52"/>
  <c r="Q27" i="52"/>
  <c r="W27" i="52" s="1"/>
  <c r="BM27" i="52"/>
  <c r="AW27" i="52"/>
  <c r="Y27" i="52"/>
  <c r="E30" i="28"/>
  <c r="AW45" i="30"/>
  <c r="AW38" i="30"/>
  <c r="AW30" i="30"/>
  <c r="AW18" i="30"/>
  <c r="AW14" i="30"/>
  <c r="AW41" i="30"/>
  <c r="AW40" i="30"/>
  <c r="AW36" i="30"/>
  <c r="AW32" i="30"/>
  <c r="AW28" i="30"/>
  <c r="AW20" i="30"/>
  <c r="AW16" i="30"/>
  <c r="I23" i="79"/>
  <c r="K23" i="79" s="1"/>
  <c r="AM30" i="30" s="1"/>
  <c r="AW15" i="30"/>
  <c r="AW31" i="30"/>
  <c r="AW46" i="30"/>
  <c r="AW17" i="30"/>
  <c r="AW25" i="30"/>
  <c r="AW39" i="30"/>
  <c r="AW37" i="30"/>
  <c r="AW33" i="30"/>
  <c r="AW11" i="30"/>
  <c r="AW19" i="30"/>
  <c r="AW27" i="30"/>
  <c r="AW29" i="30"/>
  <c r="M36" i="40"/>
  <c r="I44" i="40"/>
  <c r="M36" i="38"/>
  <c r="I44" i="38"/>
  <c r="AW10" i="37"/>
  <c r="AW12" i="37"/>
  <c r="CC17" i="79"/>
  <c r="CE17" i="79" s="1"/>
  <c r="AW13" i="37"/>
  <c r="AW21" i="37"/>
  <c r="AW9" i="37"/>
  <c r="AY42" i="45"/>
  <c r="AY37" i="45"/>
  <c r="AY30" i="45"/>
  <c r="I45" i="52"/>
  <c r="M45" i="52" s="1"/>
  <c r="K19" i="74"/>
  <c r="I30" i="50" s="1"/>
  <c r="M30" i="50" s="1"/>
  <c r="I48" i="52"/>
  <c r="M48" i="52" s="1"/>
  <c r="K22" i="74"/>
  <c r="I33" i="50" s="1"/>
  <c r="M33" i="50" s="1"/>
  <c r="AM33" i="32"/>
  <c r="AS33" i="32" s="1"/>
  <c r="AO28" i="32"/>
  <c r="AY28" i="32" s="1"/>
  <c r="AM28" i="32"/>
  <c r="AS28" i="32" s="1"/>
  <c r="AM23" i="33"/>
  <c r="AO23" i="33" s="1"/>
  <c r="Y29" i="33"/>
  <c r="W29" i="33"/>
  <c r="AC29" i="33" s="1"/>
  <c r="AM33" i="38"/>
  <c r="AS33" i="38" s="1"/>
  <c r="AO33" i="38"/>
  <c r="AY33" i="38" s="1"/>
  <c r="AO28" i="38"/>
  <c r="AM28" i="38"/>
  <c r="AS28" i="38" s="1"/>
  <c r="AO23" i="39"/>
  <c r="AY23" i="39" s="1"/>
  <c r="AM23" i="39"/>
  <c r="AS23" i="39" s="1"/>
  <c r="AE20" i="77"/>
  <c r="AG20" i="77" s="1"/>
  <c r="I29" i="17" s="1"/>
  <c r="M29" i="17" s="1"/>
  <c r="AE9" i="77"/>
  <c r="AG9" i="77" s="1"/>
  <c r="I18" i="17" s="1"/>
  <c r="AE18" i="77"/>
  <c r="AG18" i="77" s="1"/>
  <c r="I27" i="17" s="1"/>
  <c r="M27" i="17" s="1"/>
  <c r="AE19" i="77"/>
  <c r="AG19" i="77" s="1"/>
  <c r="I28" i="17" s="1"/>
  <c r="M28" i="17" s="1"/>
  <c r="AI18" i="77"/>
  <c r="AK18" i="77" s="1"/>
  <c r="I27" i="16" s="1"/>
  <c r="M27" i="16" s="1"/>
  <c r="AI19" i="77"/>
  <c r="AK19" i="77" s="1"/>
  <c r="I28" i="16" s="1"/>
  <c r="M28" i="16" s="1"/>
  <c r="AI20" i="77"/>
  <c r="AK20" i="77" s="1"/>
  <c r="I29" i="16" s="1"/>
  <c r="M29" i="16" s="1"/>
  <c r="AI9" i="77"/>
  <c r="AK9" i="77" s="1"/>
  <c r="I18" i="16" s="1"/>
  <c r="AM20" i="77"/>
  <c r="AO20" i="77" s="1"/>
  <c r="I27" i="21" s="1"/>
  <c r="M27" i="21" s="1"/>
  <c r="S27" i="21" s="1"/>
  <c r="AM9" i="77"/>
  <c r="AO9" i="77" s="1"/>
  <c r="I16" i="21" s="1"/>
  <c r="AM18" i="77"/>
  <c r="AO18" i="77" s="1"/>
  <c r="I25" i="21" s="1"/>
  <c r="M25" i="21" s="1"/>
  <c r="S25" i="21" s="1"/>
  <c r="AM19" i="77"/>
  <c r="AO19" i="77" s="1"/>
  <c r="I26" i="21" s="1"/>
  <c r="M26" i="21" s="1"/>
  <c r="S26" i="21" s="1"/>
  <c r="AQ18" i="77"/>
  <c r="AS18" i="77" s="1"/>
  <c r="I27" i="15" s="1"/>
  <c r="M27" i="15" s="1"/>
  <c r="S27" i="15" s="1"/>
  <c r="AQ19" i="77"/>
  <c r="AS19" i="77" s="1"/>
  <c r="I28" i="15" s="1"/>
  <c r="M28" i="15" s="1"/>
  <c r="S28" i="15" s="1"/>
  <c r="AQ20" i="77"/>
  <c r="AS20" i="77" s="1"/>
  <c r="I29" i="15" s="1"/>
  <c r="M29" i="15" s="1"/>
  <c r="S29" i="15" s="1"/>
  <c r="AQ9" i="77"/>
  <c r="AS9" i="77" s="1"/>
  <c r="I18" i="15" s="1"/>
  <c r="AM61" i="56"/>
  <c r="AC61" i="56"/>
  <c r="Q61" i="56"/>
  <c r="W61" i="56" s="1"/>
  <c r="AS61" i="56"/>
  <c r="AI61" i="56"/>
  <c r="Y61" i="56"/>
  <c r="AM60" i="56"/>
  <c r="AC60" i="56"/>
  <c r="Q60" i="56"/>
  <c r="W60" i="56" s="1"/>
  <c r="AS60" i="56"/>
  <c r="AI60" i="56"/>
  <c r="Y60" i="56"/>
  <c r="Q40" i="55"/>
  <c r="W40" i="55" s="1"/>
  <c r="AA40" i="55"/>
  <c r="AI40" i="55"/>
  <c r="AI30" i="31"/>
  <c r="AI40" i="35"/>
  <c r="AI42" i="31"/>
  <c r="Y41" i="32"/>
  <c r="AC41" i="32"/>
  <c r="W26" i="44"/>
  <c r="Y26" i="44" s="1"/>
  <c r="Y27" i="30"/>
  <c r="W27" i="30"/>
  <c r="AC27" i="30" s="1"/>
  <c r="W33" i="30"/>
  <c r="AC33" i="30" s="1"/>
  <c r="W12" i="30"/>
  <c r="AC12" i="30" s="1"/>
  <c r="W12" i="35"/>
  <c r="Y12" i="35" s="1"/>
  <c r="AK12" i="35" s="1"/>
  <c r="K29" i="73"/>
  <c r="I80" i="23" s="1"/>
  <c r="M80" i="23" s="1"/>
  <c r="S80" i="23" s="1"/>
  <c r="K22" i="73"/>
  <c r="I56" i="23" s="1"/>
  <c r="M56" i="23" s="1"/>
  <c r="S56" i="23" s="1"/>
  <c r="I18" i="73"/>
  <c r="I44" i="25" s="1"/>
  <c r="M44" i="25" s="1"/>
  <c r="S44" i="25" s="1"/>
  <c r="I42" i="74"/>
  <c r="I41" i="56" s="1"/>
  <c r="M41" i="56" s="1"/>
  <c r="AI15" i="48"/>
  <c r="AI29" i="48" s="1"/>
  <c r="E19" i="10" s="1"/>
  <c r="Q15" i="48"/>
  <c r="Q29" i="48" s="1"/>
  <c r="E17" i="10" s="1"/>
  <c r="AA15" i="48"/>
  <c r="M29" i="48"/>
  <c r="W37" i="46"/>
  <c r="Y37" i="46" s="1"/>
  <c r="Y37" i="37"/>
  <c r="AI37" i="37" s="1"/>
  <c r="W37" i="37"/>
  <c r="AY40" i="33"/>
  <c r="AO32" i="40"/>
  <c r="AY32" i="40" s="1"/>
  <c r="AM32" i="40"/>
  <c r="AS32" i="40" s="1"/>
  <c r="W34" i="40"/>
  <c r="Y34" i="40" s="1"/>
  <c r="AK34" i="40" s="1"/>
  <c r="AO33" i="41"/>
  <c r="BA33" i="41" s="1"/>
  <c r="AM33" i="41"/>
  <c r="W12" i="41"/>
  <c r="W23" i="46"/>
  <c r="Y23" i="46" s="1"/>
  <c r="W24" i="31"/>
  <c r="AC24" i="31" s="1"/>
  <c r="Y26" i="31"/>
  <c r="W26" i="31"/>
  <c r="AC26" i="31" s="1"/>
  <c r="CA79" i="52"/>
  <c r="CG79" i="52" s="1"/>
  <c r="BY79" i="52"/>
  <c r="AU9" i="43"/>
  <c r="AE9" i="43"/>
  <c r="BA9" i="43"/>
  <c r="AK9" i="43"/>
  <c r="S9" i="43"/>
  <c r="Q9" i="43"/>
  <c r="AO8" i="36"/>
  <c r="Q9" i="46"/>
  <c r="AU9" i="46"/>
  <c r="AE9" i="46"/>
  <c r="BA9" i="46"/>
  <c r="AK9" i="46"/>
  <c r="S9" i="46"/>
  <c r="Q9" i="42"/>
  <c r="S9" i="42" s="1"/>
  <c r="AU9" i="38"/>
  <c r="AE9" i="38"/>
  <c r="BA9" i="38"/>
  <c r="AK9" i="38"/>
  <c r="S9" i="38"/>
  <c r="Q9" i="38"/>
  <c r="S9" i="44"/>
  <c r="Q9" i="44"/>
  <c r="AU8" i="40"/>
  <c r="AO8" i="40"/>
  <c r="AY8" i="40" s="1"/>
  <c r="BA11" i="30"/>
  <c r="AK11" i="30"/>
  <c r="Q11" i="30"/>
  <c r="S11" i="30" s="1"/>
  <c r="AU11" i="30"/>
  <c r="AE11" i="30"/>
  <c r="Q14" i="42"/>
  <c r="S14" i="42"/>
  <c r="AM24" i="37"/>
  <c r="AO24" i="37" s="1"/>
  <c r="AG34" i="36"/>
  <c r="AG26" i="36"/>
  <c r="AG22" i="36"/>
  <c r="AG24" i="36"/>
  <c r="AG8" i="36"/>
  <c r="AI8" i="36" s="1"/>
  <c r="AG23" i="36"/>
  <c r="AY29" i="40"/>
  <c r="BA11" i="43"/>
  <c r="AK11" i="43"/>
  <c r="S11" i="43"/>
  <c r="Q11" i="43"/>
  <c r="AU11" i="43"/>
  <c r="AE11" i="43"/>
  <c r="BA11" i="31"/>
  <c r="AK11" i="31"/>
  <c r="S11" i="31"/>
  <c r="Q11" i="31"/>
  <c r="AU11" i="31"/>
  <c r="AE11" i="31"/>
  <c r="AU14" i="32"/>
  <c r="AE14" i="32"/>
  <c r="BA14" i="32"/>
  <c r="AK14" i="32"/>
  <c r="S14" i="32"/>
  <c r="Q14" i="32"/>
  <c r="Y29" i="37"/>
  <c r="W29" i="37"/>
  <c r="AG23" i="46"/>
  <c r="AI23" i="46" s="1"/>
  <c r="AG22" i="46"/>
  <c r="AI22" i="46" s="1"/>
  <c r="AG8" i="46"/>
  <c r="AI8" i="46" s="1"/>
  <c r="AG26" i="46"/>
  <c r="AI26" i="46" s="1"/>
  <c r="AG34" i="46"/>
  <c r="AI34" i="46" s="1"/>
  <c r="AG24" i="46"/>
  <c r="AI24" i="46" s="1"/>
  <c r="AI33" i="34"/>
  <c r="AC40" i="35"/>
  <c r="AE40" i="35"/>
  <c r="I31" i="24"/>
  <c r="M8" i="24"/>
  <c r="AI33" i="38"/>
  <c r="AI37" i="38"/>
  <c r="Y26" i="32"/>
  <c r="W26" i="32"/>
  <c r="AC26" i="32" s="1"/>
  <c r="W30" i="33"/>
  <c r="AC30" i="33" s="1"/>
  <c r="AO25" i="33"/>
  <c r="BA25" i="33" s="1"/>
  <c r="AM25" i="33"/>
  <c r="W26" i="38"/>
  <c r="AC26" i="38" s="1"/>
  <c r="Q57" i="54"/>
  <c r="W57" i="54" s="1"/>
  <c r="Y57" i="54"/>
  <c r="Q39" i="55"/>
  <c r="W39" i="55" s="1"/>
  <c r="AA39" i="55"/>
  <c r="AI39" i="55"/>
  <c r="Y43" i="31"/>
  <c r="AK43" i="31" s="1"/>
  <c r="AC43" i="31"/>
  <c r="AE43" i="31"/>
  <c r="AG21" i="36"/>
  <c r="AG13" i="36"/>
  <c r="AG9" i="36"/>
  <c r="AG10" i="36"/>
  <c r="AG12" i="36"/>
  <c r="AI12" i="36" s="1"/>
  <c r="Q57" i="50"/>
  <c r="W57" i="50" s="1"/>
  <c r="Y57" i="50"/>
  <c r="AI33" i="42"/>
  <c r="AI31" i="42"/>
  <c r="AI29" i="42"/>
  <c r="AI28" i="42"/>
  <c r="AC8" i="43"/>
  <c r="Y8" i="43"/>
  <c r="Y42" i="40"/>
  <c r="AK42" i="40" s="1"/>
  <c r="Y27" i="44"/>
  <c r="AK27" i="44" s="1"/>
  <c r="W27" i="44"/>
  <c r="AM26" i="45"/>
  <c r="AO26" i="45" s="1"/>
  <c r="S29" i="30"/>
  <c r="S33" i="34"/>
  <c r="S12" i="34"/>
  <c r="W23" i="35"/>
  <c r="Y23" i="35" s="1"/>
  <c r="AK23" i="35" s="1"/>
  <c r="S29" i="35"/>
  <c r="S24" i="35"/>
  <c r="K77" i="96"/>
  <c r="I24" i="22" s="1"/>
  <c r="M24" i="22" s="1"/>
  <c r="S24" i="22" s="1"/>
  <c r="W8" i="55"/>
  <c r="U85" i="52"/>
  <c r="W85" i="52" s="1"/>
  <c r="Q85" i="52"/>
  <c r="AS8" i="38"/>
  <c r="M8" i="51"/>
  <c r="AM40" i="34"/>
  <c r="AS40" i="34" s="1"/>
  <c r="AO37" i="35"/>
  <c r="BA37" i="35" s="1"/>
  <c r="AM37" i="35"/>
  <c r="W12" i="40"/>
  <c r="Y12" i="40" s="1"/>
  <c r="AK12" i="40" s="1"/>
  <c r="S23" i="41"/>
  <c r="S34" i="41"/>
  <c r="W29" i="41"/>
  <c r="AC29" i="41" s="1"/>
  <c r="Y33" i="46"/>
  <c r="W33" i="46"/>
  <c r="S12" i="46"/>
  <c r="S30" i="46"/>
  <c r="S25" i="31"/>
  <c r="Y24" i="46"/>
  <c r="W24" i="46"/>
  <c r="Y26" i="46"/>
  <c r="W26" i="46"/>
  <c r="Y34" i="31"/>
  <c r="W34" i="31"/>
  <c r="AC34" i="31" s="1"/>
  <c r="BA17" i="40"/>
  <c r="AK17" i="40"/>
  <c r="S17" i="40"/>
  <c r="Q17" i="40"/>
  <c r="AU17" i="40"/>
  <c r="AE17" i="40"/>
  <c r="AU17" i="32"/>
  <c r="AE17" i="32"/>
  <c r="BA17" i="32"/>
  <c r="AK17" i="32"/>
  <c r="S17" i="32"/>
  <c r="Q17" i="32"/>
  <c r="Q17" i="41"/>
  <c r="S17" i="41" s="1"/>
  <c r="AU17" i="41"/>
  <c r="AE17" i="41"/>
  <c r="BA17" i="41"/>
  <c r="AK17" i="41"/>
  <c r="Q17" i="33"/>
  <c r="S17" i="33" s="1"/>
  <c r="AU17" i="33"/>
  <c r="AE17" i="33"/>
  <c r="BA17" i="33"/>
  <c r="AK17" i="33"/>
  <c r="BA19" i="43"/>
  <c r="AK19" i="43"/>
  <c r="S19" i="43"/>
  <c r="Q19" i="43"/>
  <c r="AU19" i="43"/>
  <c r="AE19" i="43"/>
  <c r="Q19" i="35"/>
  <c r="S19" i="35" s="1"/>
  <c r="AU19" i="35"/>
  <c r="AE19" i="35"/>
  <c r="BA19" i="35"/>
  <c r="AK19" i="35"/>
  <c r="AU19" i="46"/>
  <c r="AE19" i="46"/>
  <c r="BA19" i="46"/>
  <c r="AK19" i="46"/>
  <c r="S19" i="46"/>
  <c r="Q19" i="46"/>
  <c r="Q19" i="38"/>
  <c r="S19" i="38" s="1"/>
  <c r="AU19" i="38"/>
  <c r="AE19" i="38"/>
  <c r="BA19" i="38"/>
  <c r="AK19" i="38"/>
  <c r="Q19" i="31"/>
  <c r="S19" i="31" s="1"/>
  <c r="AU19" i="31"/>
  <c r="AE19" i="31"/>
  <c r="BA19" i="31"/>
  <c r="AK19" i="31"/>
  <c r="S38" i="31"/>
  <c r="Q38" i="31"/>
  <c r="AU38" i="46"/>
  <c r="AE38" i="46"/>
  <c r="BA38" i="46"/>
  <c r="AK38" i="46"/>
  <c r="S38" i="46"/>
  <c r="Q38" i="46"/>
  <c r="AU39" i="43"/>
  <c r="AE39" i="43"/>
  <c r="BA39" i="43"/>
  <c r="AK39" i="43"/>
  <c r="Q39" i="43"/>
  <c r="S39" i="43" s="1"/>
  <c r="AO31" i="36"/>
  <c r="AY31" i="36" s="1"/>
  <c r="AM31" i="36"/>
  <c r="AS31" i="36" s="1"/>
  <c r="W26" i="36"/>
  <c r="AC26" i="36" s="1"/>
  <c r="Y26" i="36"/>
  <c r="Y30" i="37"/>
  <c r="AI30" i="37" s="1"/>
  <c r="W30" i="37"/>
  <c r="AM29" i="42"/>
  <c r="AS29" i="42" s="1"/>
  <c r="Y30" i="43"/>
  <c r="AI30" i="43" s="1"/>
  <c r="W30" i="43"/>
  <c r="AC30" i="43" s="1"/>
  <c r="AM31" i="56"/>
  <c r="AC31" i="56"/>
  <c r="AI31" i="56" s="1"/>
  <c r="Q31" i="56"/>
  <c r="W31" i="56" s="1"/>
  <c r="AS31" i="56"/>
  <c r="Y31" i="56"/>
  <c r="Q28" i="55"/>
  <c r="W28" i="55" s="1"/>
  <c r="AA28" i="55"/>
  <c r="AI28" i="55"/>
  <c r="AS42" i="34"/>
  <c r="AU42" i="34"/>
  <c r="AY82" i="52"/>
  <c r="BA82" i="52" s="1"/>
  <c r="AW82" i="52"/>
  <c r="BC82" i="52" s="1"/>
  <c r="AY85" i="52"/>
  <c r="BA85" i="52" s="1"/>
  <c r="AW85" i="52"/>
  <c r="AW23" i="46"/>
  <c r="AY23" i="46" s="1"/>
  <c r="AS8" i="79"/>
  <c r="AU8" i="79" s="1"/>
  <c r="AM8" i="46" s="1"/>
  <c r="AW26" i="46"/>
  <c r="AY26" i="46" s="1"/>
  <c r="AW8" i="46"/>
  <c r="AY8" i="46" s="1"/>
  <c r="AW22" i="46"/>
  <c r="AY22" i="46" s="1"/>
  <c r="AW34" i="46"/>
  <c r="AY34" i="46" s="1"/>
  <c r="AW24" i="46"/>
  <c r="AY24" i="46" s="1"/>
  <c r="Q20" i="50"/>
  <c r="W20" i="50" s="1"/>
  <c r="Y20" i="50"/>
  <c r="AM40" i="44"/>
  <c r="I44" i="43"/>
  <c r="M36" i="43"/>
  <c r="Y41" i="38"/>
  <c r="AI41" i="38" s="1"/>
  <c r="AC41" i="38"/>
  <c r="AM43" i="42"/>
  <c r="AM41" i="42"/>
  <c r="AY40" i="42"/>
  <c r="AG23" i="31"/>
  <c r="AI23" i="31" s="1"/>
  <c r="AG8" i="31"/>
  <c r="AG23" i="35"/>
  <c r="AG24" i="35"/>
  <c r="AI24" i="35" s="1"/>
  <c r="AG22" i="35"/>
  <c r="AG26" i="31"/>
  <c r="AI26" i="31" s="1"/>
  <c r="AG34" i="31"/>
  <c r="AI34" i="31" s="1"/>
  <c r="AG8" i="35"/>
  <c r="AG26" i="35"/>
  <c r="AI26" i="35" s="1"/>
  <c r="AG34" i="35"/>
  <c r="AG24" i="31"/>
  <c r="AG22" i="31"/>
  <c r="AM27" i="32"/>
  <c r="AS27" i="32" s="1"/>
  <c r="S31" i="33"/>
  <c r="W25" i="38"/>
  <c r="AC25" i="38" s="1"/>
  <c r="Y25" i="38"/>
  <c r="AI25" i="38" s="1"/>
  <c r="Y31" i="39"/>
  <c r="W31" i="39"/>
  <c r="AC31" i="39" s="1"/>
  <c r="AM32" i="39"/>
  <c r="AS32" i="39" s="1"/>
  <c r="Q54" i="54"/>
  <c r="W54" i="54" s="1"/>
  <c r="Y54" i="54"/>
  <c r="BI82" i="52"/>
  <c r="BK82" i="52" s="1"/>
  <c r="BG82" i="52"/>
  <c r="BM82" i="52" s="1"/>
  <c r="AS20" i="56"/>
  <c r="Y20" i="56"/>
  <c r="K20" i="56"/>
  <c r="AM20" i="56"/>
  <c r="AC20" i="56"/>
  <c r="AI20" i="56" s="1"/>
  <c r="Q20" i="56"/>
  <c r="Q53" i="50"/>
  <c r="W53" i="50" s="1"/>
  <c r="AW34" i="43"/>
  <c r="AW26" i="43"/>
  <c r="AW22" i="43"/>
  <c r="AW24" i="43"/>
  <c r="AW8" i="43"/>
  <c r="AS11" i="79"/>
  <c r="AU11" i="79" s="1"/>
  <c r="AM8" i="43" s="1"/>
  <c r="AW23" i="43"/>
  <c r="AI27" i="45"/>
  <c r="AI33" i="45"/>
  <c r="AI31" i="45"/>
  <c r="AI28" i="45"/>
  <c r="S34" i="44"/>
  <c r="Y12" i="45"/>
  <c r="AK12" i="45" s="1"/>
  <c r="W12" i="45"/>
  <c r="AO25" i="30"/>
  <c r="AM25" i="30"/>
  <c r="AS25" i="30" s="1"/>
  <c r="AM24" i="34"/>
  <c r="AS24" i="34" s="1"/>
  <c r="AO31" i="34"/>
  <c r="AY31" i="34" s="1"/>
  <c r="AM31" i="34"/>
  <c r="AS31" i="34" s="1"/>
  <c r="Y26" i="34"/>
  <c r="W26" i="34"/>
  <c r="AC26" i="34" s="1"/>
  <c r="AM25" i="35"/>
  <c r="AO25" i="35" s="1"/>
  <c r="AI28" i="44"/>
  <c r="AI29" i="44"/>
  <c r="AI31" i="44"/>
  <c r="AM41" i="46"/>
  <c r="AO41" i="46" s="1"/>
  <c r="AM43" i="46"/>
  <c r="AO43" i="46" s="1"/>
  <c r="AY47" i="46"/>
  <c r="AW8" i="7" s="1"/>
  <c r="I43" i="74"/>
  <c r="I43" i="56" s="1"/>
  <c r="M43" i="56" s="1"/>
  <c r="I15" i="73"/>
  <c r="I35" i="25" s="1"/>
  <c r="M35" i="25" s="1"/>
  <c r="S35" i="25" s="1"/>
  <c r="I41" i="74"/>
  <c r="I39" i="56" s="1"/>
  <c r="M39" i="56" s="1"/>
  <c r="BK23" i="84"/>
  <c r="AY23" i="79" s="1"/>
  <c r="BC23" i="79" s="1"/>
  <c r="BE23" i="79" s="1"/>
  <c r="W8" i="30" s="1"/>
  <c r="AW23" i="79"/>
  <c r="M47" i="98"/>
  <c r="Q47" i="98" s="1"/>
  <c r="M41" i="98"/>
  <c r="M45" i="98"/>
  <c r="Q45" i="98" s="1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AO37" i="39"/>
  <c r="AY37" i="39" s="1"/>
  <c r="AM37" i="39"/>
  <c r="AS37" i="39" s="1"/>
  <c r="Y31" i="40"/>
  <c r="AI31" i="40" s="1"/>
  <c r="W31" i="40"/>
  <c r="AC31" i="40" s="1"/>
  <c r="AO29" i="46"/>
  <c r="AM29" i="46"/>
  <c r="G70" i="96"/>
  <c r="I70" i="96" s="1"/>
  <c r="G69" i="96"/>
  <c r="I69" i="96" s="1"/>
  <c r="AO80" i="52"/>
  <c r="AQ80" i="52" s="1"/>
  <c r="AM80" i="52"/>
  <c r="AS80" i="52" s="1"/>
  <c r="Q13" i="46"/>
  <c r="S13" i="46" s="1"/>
  <c r="AU13" i="46"/>
  <c r="AE13" i="46"/>
  <c r="BA13" i="46"/>
  <c r="AK13" i="46"/>
  <c r="AU13" i="38"/>
  <c r="AE13" i="38"/>
  <c r="BA13" i="38"/>
  <c r="AK13" i="38"/>
  <c r="S13" i="38"/>
  <c r="Q13" i="38"/>
  <c r="AU13" i="31"/>
  <c r="AE13" i="31"/>
  <c r="BA13" i="31"/>
  <c r="AK13" i="31"/>
  <c r="S13" i="31"/>
  <c r="Q13" i="31"/>
  <c r="BA13" i="39"/>
  <c r="AK13" i="39"/>
  <c r="S13" i="39"/>
  <c r="Q13" i="39"/>
  <c r="AU13" i="39"/>
  <c r="AE13" i="39"/>
  <c r="CG22" i="52"/>
  <c r="BQ22" i="52"/>
  <c r="AS22" i="52"/>
  <c r="AC22" i="52"/>
  <c r="BW22" i="52"/>
  <c r="BG22" i="52"/>
  <c r="AI22" i="52"/>
  <c r="Q22" i="52"/>
  <c r="BM22" i="52"/>
  <c r="AW22" i="52"/>
  <c r="BA22" i="52" s="1"/>
  <c r="Y22" i="52"/>
  <c r="CA22" i="52"/>
  <c r="BC22" i="52"/>
  <c r="AM22" i="52"/>
  <c r="AU15" i="41"/>
  <c r="AE15" i="41"/>
  <c r="BA15" i="41"/>
  <c r="AK15" i="41"/>
  <c r="S15" i="41"/>
  <c r="Q15" i="41"/>
  <c r="AU15" i="33"/>
  <c r="AE15" i="33"/>
  <c r="BA15" i="33"/>
  <c r="AK15" i="33"/>
  <c r="Q15" i="33"/>
  <c r="Q15" i="44"/>
  <c r="S15" i="44" s="1"/>
  <c r="AU15" i="44"/>
  <c r="AE15" i="44"/>
  <c r="BA15" i="44"/>
  <c r="AK15" i="44"/>
  <c r="AU15" i="36"/>
  <c r="AE15" i="36"/>
  <c r="BA15" i="36"/>
  <c r="AK15" i="36"/>
  <c r="S15" i="36"/>
  <c r="Q15" i="36"/>
  <c r="AE8" i="33"/>
  <c r="AC8" i="33"/>
  <c r="Y8" i="33"/>
  <c r="AM43" i="39"/>
  <c r="AM41" i="39"/>
  <c r="AM42" i="39"/>
  <c r="BA39" i="40"/>
  <c r="AK39" i="40"/>
  <c r="Q39" i="40"/>
  <c r="S39" i="40" s="1"/>
  <c r="AU39" i="40"/>
  <c r="AE39" i="40"/>
  <c r="AU39" i="37"/>
  <c r="AE39" i="37"/>
  <c r="BA39" i="37"/>
  <c r="AK39" i="37"/>
  <c r="Q39" i="37"/>
  <c r="S39" i="37" s="1"/>
  <c r="AM40" i="40"/>
  <c r="AO40" i="40" s="1"/>
  <c r="W27" i="36"/>
  <c r="AC27" i="36" s="1"/>
  <c r="W32" i="37"/>
  <c r="Y32" i="37" s="1"/>
  <c r="AI32" i="37" s="1"/>
  <c r="W31" i="43"/>
  <c r="AC31" i="43" s="1"/>
  <c r="AO26" i="43"/>
  <c r="AM26" i="43"/>
  <c r="AS26" i="43" s="1"/>
  <c r="M21" i="54"/>
  <c r="AC42" i="34"/>
  <c r="AE42" i="34"/>
  <c r="BO23" i="79"/>
  <c r="CE23" i="84"/>
  <c r="BQ23" i="79" s="1"/>
  <c r="BU23" i="79" s="1"/>
  <c r="BW23" i="79" s="1"/>
  <c r="AM40" i="36"/>
  <c r="AS40" i="36" s="1"/>
  <c r="AI25" i="40"/>
  <c r="BG21" i="52"/>
  <c r="AI21" i="52"/>
  <c r="Q21" i="52"/>
  <c r="W21" i="52" s="1"/>
  <c r="BM21" i="52"/>
  <c r="AW21" i="52"/>
  <c r="Y21" i="52"/>
  <c r="CA21" i="52"/>
  <c r="CE21" i="52" s="1"/>
  <c r="BC21" i="52"/>
  <c r="AM21" i="52"/>
  <c r="AQ21" i="52" s="1"/>
  <c r="CG21" i="52"/>
  <c r="BQ21" i="52"/>
  <c r="BW21" i="52" s="1"/>
  <c r="AS21" i="52"/>
  <c r="AC21" i="52"/>
  <c r="AG45" i="30"/>
  <c r="E28" i="28"/>
  <c r="AG38" i="30"/>
  <c r="AG30" i="30"/>
  <c r="AI30" i="30" s="1"/>
  <c r="AG18" i="30"/>
  <c r="AG14" i="30"/>
  <c r="AG41" i="30"/>
  <c r="AI41" i="30" s="1"/>
  <c r="AG40" i="30"/>
  <c r="AG36" i="30"/>
  <c r="AG32" i="30"/>
  <c r="AG28" i="30"/>
  <c r="AI28" i="30" s="1"/>
  <c r="AG20" i="30"/>
  <c r="AG16" i="30"/>
  <c r="AG15" i="30"/>
  <c r="AG31" i="30"/>
  <c r="AG17" i="30"/>
  <c r="AG33" i="30"/>
  <c r="AG19" i="30"/>
  <c r="AG29" i="30"/>
  <c r="AI29" i="30" s="1"/>
  <c r="AG39" i="30"/>
  <c r="AG46" i="30"/>
  <c r="AG11" i="30"/>
  <c r="AG27" i="30"/>
  <c r="AI27" i="30" s="1"/>
  <c r="AG37" i="30"/>
  <c r="AG25" i="30"/>
  <c r="AI25" i="30" s="1"/>
  <c r="AU42" i="38"/>
  <c r="AS42" i="38"/>
  <c r="M36" i="36"/>
  <c r="I44" i="36"/>
  <c r="I44" i="34"/>
  <c r="M36" i="34"/>
  <c r="AI42" i="39"/>
  <c r="AI31" i="39"/>
  <c r="AI41" i="39"/>
  <c r="AY32" i="32"/>
  <c r="W34" i="32"/>
  <c r="AC34" i="32" s="1"/>
  <c r="Y33" i="33"/>
  <c r="AK33" i="33" s="1"/>
  <c r="W33" i="33"/>
  <c r="W12" i="33"/>
  <c r="Y32" i="38"/>
  <c r="AI32" i="38" s="1"/>
  <c r="W32" i="38"/>
  <c r="AC32" i="38" s="1"/>
  <c r="AM23" i="38"/>
  <c r="AO23" i="38" s="1"/>
  <c r="AY23" i="38" s="1"/>
  <c r="Y27" i="39"/>
  <c r="AI27" i="39" s="1"/>
  <c r="W27" i="39"/>
  <c r="AC27" i="39" s="1"/>
  <c r="W33" i="39"/>
  <c r="AC33" i="39" s="1"/>
  <c r="AO28" i="39"/>
  <c r="AY28" i="39" s="1"/>
  <c r="AM28" i="39"/>
  <c r="AS28" i="39" s="1"/>
  <c r="Q63" i="54"/>
  <c r="W63" i="54" s="1"/>
  <c r="Y63" i="54"/>
  <c r="Q58" i="54"/>
  <c r="W58" i="54" s="1"/>
  <c r="Y58" i="54"/>
  <c r="AI33" i="37"/>
  <c r="AI27" i="37"/>
  <c r="AI29" i="37"/>
  <c r="AI41" i="41"/>
  <c r="AI27" i="41"/>
  <c r="BM92" i="52"/>
  <c r="AW92" i="52"/>
  <c r="Y92" i="52"/>
  <c r="CA92" i="52"/>
  <c r="CE92" i="52" s="1"/>
  <c r="BC92" i="52"/>
  <c r="AM92" i="52"/>
  <c r="AQ92" i="52" s="1"/>
  <c r="CG92" i="52"/>
  <c r="BQ92" i="52"/>
  <c r="AS92" i="52"/>
  <c r="AC92" i="52"/>
  <c r="BW92" i="52"/>
  <c r="BG92" i="52"/>
  <c r="AI92" i="52"/>
  <c r="Q92" i="52"/>
  <c r="W92" i="52" s="1"/>
  <c r="AG12" i="39"/>
  <c r="AG9" i="39"/>
  <c r="AG13" i="39"/>
  <c r="AG10" i="39"/>
  <c r="AG21" i="39"/>
  <c r="AO8" i="39"/>
  <c r="AY8" i="39" s="1"/>
  <c r="AI41" i="32"/>
  <c r="AI29" i="32"/>
  <c r="AY34" i="45"/>
  <c r="S33" i="44"/>
  <c r="S28" i="44"/>
  <c r="S23" i="45"/>
  <c r="S32" i="30"/>
  <c r="S26" i="35"/>
  <c r="S32" i="35"/>
  <c r="Y43" i="44"/>
  <c r="AK43" i="44" s="1"/>
  <c r="AC43" i="44"/>
  <c r="AE43" i="44"/>
  <c r="AC40" i="42"/>
  <c r="AE40" i="42"/>
  <c r="AK8" i="44"/>
  <c r="I13" i="73"/>
  <c r="I29" i="25" s="1"/>
  <c r="M29" i="25" s="1"/>
  <c r="S29" i="25" s="1"/>
  <c r="K13" i="73"/>
  <c r="I29" i="23" s="1"/>
  <c r="M29" i="23" s="1"/>
  <c r="S29" i="23" s="1"/>
  <c r="I36" i="74"/>
  <c r="I27" i="56" s="1"/>
  <c r="M27" i="56" s="1"/>
  <c r="AC40" i="45"/>
  <c r="AE40" i="45"/>
  <c r="AM40" i="32"/>
  <c r="AS40" i="32" s="1"/>
  <c r="AO37" i="32"/>
  <c r="AY37" i="32" s="1"/>
  <c r="AM37" i="32"/>
  <c r="AS37" i="32" s="1"/>
  <c r="S37" i="43"/>
  <c r="S37" i="33"/>
  <c r="S25" i="40"/>
  <c r="S27" i="40"/>
  <c r="W25" i="46"/>
  <c r="Y25" i="46" s="1"/>
  <c r="S33" i="31"/>
  <c r="S28" i="31"/>
  <c r="S12" i="31"/>
  <c r="AS23" i="89"/>
  <c r="AS20" i="89"/>
  <c r="AS16" i="89"/>
  <c r="AS12" i="89"/>
  <c r="AS8" i="89"/>
  <c r="AS21" i="89"/>
  <c r="AS17" i="89"/>
  <c r="AS13" i="89"/>
  <c r="AS9" i="89"/>
  <c r="AS22" i="89"/>
  <c r="AS18" i="89"/>
  <c r="AS14" i="89"/>
  <c r="AS10" i="89"/>
  <c r="AS19" i="89"/>
  <c r="AS15" i="89"/>
  <c r="AS11" i="89"/>
  <c r="W34" i="46"/>
  <c r="Y34" i="46" s="1"/>
  <c r="W29" i="31"/>
  <c r="AC29" i="31" s="1"/>
  <c r="AS23" i="91"/>
  <c r="AS20" i="91"/>
  <c r="AS16" i="91"/>
  <c r="AS12" i="91"/>
  <c r="AS8" i="91"/>
  <c r="AS21" i="91"/>
  <c r="AS17" i="91"/>
  <c r="AS13" i="91"/>
  <c r="AS9" i="91"/>
  <c r="AS22" i="91"/>
  <c r="AS18" i="91"/>
  <c r="AS14" i="91"/>
  <c r="AS10" i="91"/>
  <c r="AS19" i="91"/>
  <c r="AS15" i="91"/>
  <c r="AS11" i="91"/>
  <c r="AI29" i="43"/>
  <c r="AI40" i="43"/>
  <c r="AW21" i="44"/>
  <c r="AW13" i="44"/>
  <c r="AW9" i="44"/>
  <c r="CC10" i="79"/>
  <c r="CE10" i="79" s="1"/>
  <c r="AM12" i="44" s="1"/>
  <c r="AW12" i="44"/>
  <c r="AW10" i="44"/>
  <c r="AU16" i="43"/>
  <c r="AE16" i="43"/>
  <c r="BA16" i="43"/>
  <c r="AK16" i="43"/>
  <c r="Q16" i="43"/>
  <c r="Q16" i="35"/>
  <c r="AU16" i="46"/>
  <c r="AE16" i="46"/>
  <c r="BA16" i="46"/>
  <c r="AK16" i="46"/>
  <c r="Q16" i="46"/>
  <c r="BA16" i="38"/>
  <c r="AK16" i="38"/>
  <c r="Q16" i="38"/>
  <c r="AU16" i="38"/>
  <c r="AE16" i="38"/>
  <c r="BA16" i="31"/>
  <c r="AK16" i="31"/>
  <c r="AU16" i="31"/>
  <c r="AE16" i="31"/>
  <c r="Q16" i="31"/>
  <c r="S16" i="31" s="1"/>
  <c r="AU18" i="40"/>
  <c r="AE18" i="40"/>
  <c r="BA18" i="40"/>
  <c r="AK18" i="40"/>
  <c r="S18" i="40"/>
  <c r="Q18" i="40"/>
  <c r="AU18" i="32"/>
  <c r="AE18" i="32"/>
  <c r="BA18" i="32"/>
  <c r="AK18" i="32"/>
  <c r="Q18" i="32"/>
  <c r="BA18" i="41"/>
  <c r="AK18" i="41"/>
  <c r="Q18" i="41"/>
  <c r="AU18" i="41"/>
  <c r="AE18" i="41"/>
  <c r="BA18" i="33"/>
  <c r="AK18" i="33"/>
  <c r="Q18" i="33"/>
  <c r="AU18" i="33"/>
  <c r="AE18" i="33"/>
  <c r="AY28" i="38"/>
  <c r="AY42" i="38"/>
  <c r="AU38" i="34"/>
  <c r="AE38" i="34"/>
  <c r="BA38" i="34"/>
  <c r="AK38" i="34"/>
  <c r="S38" i="34"/>
  <c r="Q38" i="34"/>
  <c r="BO22" i="51"/>
  <c r="BG22" i="51"/>
  <c r="AY22" i="51"/>
  <c r="AQ22" i="51"/>
  <c r="AU22" i="51" s="1"/>
  <c r="AI22" i="51"/>
  <c r="AA22" i="51"/>
  <c r="Q22" i="51"/>
  <c r="AC40" i="40"/>
  <c r="AE40" i="40"/>
  <c r="AI42" i="33"/>
  <c r="AI29" i="33"/>
  <c r="W32" i="36"/>
  <c r="AC32" i="36" s="1"/>
  <c r="S23" i="36"/>
  <c r="S34" i="36"/>
  <c r="S27" i="37"/>
  <c r="S33" i="37"/>
  <c r="S12" i="37"/>
  <c r="S28" i="43"/>
  <c r="Q26" i="55"/>
  <c r="W26" i="55" s="1"/>
  <c r="AA26" i="55"/>
  <c r="AI26" i="55"/>
  <c r="AI33" i="36"/>
  <c r="AY40" i="31"/>
  <c r="AY42" i="35"/>
  <c r="AY42" i="31"/>
  <c r="AY43" i="31"/>
  <c r="Q21" i="50"/>
  <c r="W21" i="50" s="1"/>
  <c r="Y21" i="50"/>
  <c r="AG21" i="33"/>
  <c r="AG13" i="33"/>
  <c r="AG9" i="33"/>
  <c r="AG12" i="33"/>
  <c r="AG10" i="33"/>
  <c r="AS40" i="35"/>
  <c r="AU40" i="35"/>
  <c r="Y43" i="39"/>
  <c r="AK43" i="39" s="1"/>
  <c r="AE43" i="39"/>
  <c r="AC43" i="39"/>
  <c r="AM43" i="45"/>
  <c r="AM41" i="45"/>
  <c r="AY28" i="45"/>
  <c r="I18" i="52"/>
  <c r="M18" i="52" s="1"/>
  <c r="K11" i="74"/>
  <c r="I14" i="50" s="1"/>
  <c r="M14" i="50" s="1"/>
  <c r="I47" i="52"/>
  <c r="M47" i="52" s="1"/>
  <c r="K21" i="74"/>
  <c r="I32" i="50" s="1"/>
  <c r="M32" i="50" s="1"/>
  <c r="I42" i="52"/>
  <c r="M42" i="52" s="1"/>
  <c r="K16" i="74"/>
  <c r="I27" i="50" s="1"/>
  <c r="M27" i="50" s="1"/>
  <c r="I50" i="52"/>
  <c r="M50" i="52" s="1"/>
  <c r="K24" i="74"/>
  <c r="I35" i="50" s="1"/>
  <c r="M35" i="50" s="1"/>
  <c r="Y12" i="32"/>
  <c r="W12" i="32"/>
  <c r="AC12" i="32" s="1"/>
  <c r="W30" i="32"/>
  <c r="AC30" i="32" s="1"/>
  <c r="AM34" i="33"/>
  <c r="AO34" i="33" s="1"/>
  <c r="W24" i="33"/>
  <c r="Y24" i="33" s="1"/>
  <c r="AK24" i="33" s="1"/>
  <c r="Y12" i="38"/>
  <c r="W12" i="38"/>
  <c r="AC12" i="38" s="1"/>
  <c r="W30" i="38"/>
  <c r="AC30" i="38" s="1"/>
  <c r="W34" i="39"/>
  <c r="AC34" i="39" s="1"/>
  <c r="W29" i="39"/>
  <c r="AC29" i="39" s="1"/>
  <c r="AO24" i="39"/>
  <c r="AY24" i="39" s="1"/>
  <c r="AM24" i="39"/>
  <c r="AS24" i="39" s="1"/>
  <c r="AU20" i="77"/>
  <c r="AW20" i="77" s="1"/>
  <c r="I29" i="13" s="1"/>
  <c r="M29" i="13" s="1"/>
  <c r="AU9" i="77"/>
  <c r="AW9" i="77" s="1"/>
  <c r="I18" i="13" s="1"/>
  <c r="AU18" i="77"/>
  <c r="AW18" i="77" s="1"/>
  <c r="I27" i="13" s="1"/>
  <c r="M27" i="13" s="1"/>
  <c r="AU19" i="77"/>
  <c r="AW19" i="77" s="1"/>
  <c r="I28" i="13" s="1"/>
  <c r="M28" i="13" s="1"/>
  <c r="AY18" i="77"/>
  <c r="BA18" i="77" s="1"/>
  <c r="E87" i="74" s="1"/>
  <c r="AY19" i="77"/>
  <c r="BA19" i="77" s="1"/>
  <c r="E88" i="74" s="1"/>
  <c r="AY20" i="77"/>
  <c r="BA20" i="77" s="1"/>
  <c r="E89" i="74" s="1"/>
  <c r="AY9" i="77"/>
  <c r="BA9" i="77" s="1"/>
  <c r="E78" i="74" s="1"/>
  <c r="BC20" i="77"/>
  <c r="BE20" i="77" s="1"/>
  <c r="I72" i="11" s="1"/>
  <c r="M72" i="11" s="1"/>
  <c r="BC9" i="77"/>
  <c r="BE9" i="77" s="1"/>
  <c r="I13" i="11" s="1"/>
  <c r="BC18" i="77"/>
  <c r="BE18" i="77" s="1"/>
  <c r="I59" i="11" s="1"/>
  <c r="BC19" i="77"/>
  <c r="BE19" i="77" s="1"/>
  <c r="I27" i="11" s="1"/>
  <c r="M27" i="11" s="1"/>
  <c r="Q59" i="54"/>
  <c r="W59" i="54" s="1"/>
  <c r="Y59" i="54"/>
  <c r="Y52" i="54"/>
  <c r="Q52" i="54"/>
  <c r="W52" i="54" s="1"/>
  <c r="AI32" i="35"/>
  <c r="Y43" i="32"/>
  <c r="AK43" i="32" s="1"/>
  <c r="AE43" i="32"/>
  <c r="AC43" i="32"/>
  <c r="S10" i="23"/>
  <c r="AO26" i="44"/>
  <c r="BA26" i="44" s="1"/>
  <c r="AM26" i="44"/>
  <c r="AM27" i="30"/>
  <c r="AS27" i="30" s="1"/>
  <c r="AO33" i="30"/>
  <c r="AM33" i="30"/>
  <c r="AS33" i="30" s="1"/>
  <c r="Y27" i="35"/>
  <c r="AK27" i="35" s="1"/>
  <c r="W27" i="35"/>
  <c r="AM12" i="35"/>
  <c r="AE8" i="41"/>
  <c r="AC8" i="41"/>
  <c r="Y8" i="41"/>
  <c r="Y37" i="36"/>
  <c r="AI37" i="36" s="1"/>
  <c r="W37" i="36"/>
  <c r="AC37" i="36" s="1"/>
  <c r="S37" i="46"/>
  <c r="S37" i="37"/>
  <c r="AY25" i="33"/>
  <c r="Y32" i="40"/>
  <c r="AI32" i="40" s="1"/>
  <c r="W32" i="40"/>
  <c r="AC32" i="40" s="1"/>
  <c r="S34" i="40"/>
  <c r="W33" i="41"/>
  <c r="AO12" i="41"/>
  <c r="BA12" i="41" s="1"/>
  <c r="AM12" i="41"/>
  <c r="S23" i="46"/>
  <c r="AO24" i="31"/>
  <c r="AM24" i="31"/>
  <c r="AS24" i="31" s="1"/>
  <c r="AM26" i="31"/>
  <c r="AS26" i="31" s="1"/>
  <c r="Q9" i="33"/>
  <c r="S9" i="33" s="1"/>
  <c r="AU9" i="34"/>
  <c r="AE9" i="34"/>
  <c r="BA9" i="34"/>
  <c r="AK9" i="34"/>
  <c r="Q9" i="34"/>
  <c r="AY24" i="40"/>
  <c r="Q9" i="35"/>
  <c r="S9" i="35" s="1"/>
  <c r="AM13" i="46" l="1"/>
  <c r="AO13" i="46" s="1"/>
  <c r="AM19" i="31"/>
  <c r="AS19" i="31" s="1"/>
  <c r="AM19" i="35"/>
  <c r="AS19" i="35" s="1"/>
  <c r="AO17" i="41"/>
  <c r="AY17" i="41" s="1"/>
  <c r="AM17" i="41"/>
  <c r="AS17" i="41" s="1"/>
  <c r="AM9" i="42"/>
  <c r="BA23" i="33"/>
  <c r="AY23" i="33"/>
  <c r="AK37" i="33"/>
  <c r="AI37" i="33"/>
  <c r="AO15" i="38"/>
  <c r="AY15" i="38" s="1"/>
  <c r="AM15" i="38"/>
  <c r="AS15" i="38" s="1"/>
  <c r="BA26" i="40"/>
  <c r="AY26" i="40"/>
  <c r="AK25" i="35"/>
  <c r="AI25" i="35"/>
  <c r="BA26" i="33"/>
  <c r="AY26" i="33"/>
  <c r="AO19" i="45"/>
  <c r="AY19" i="45" s="1"/>
  <c r="AM19" i="45"/>
  <c r="AS19" i="45" s="1"/>
  <c r="AO17" i="42"/>
  <c r="AY17" i="42" s="1"/>
  <c r="AM17" i="42"/>
  <c r="AS17" i="42" s="1"/>
  <c r="BA24" i="44"/>
  <c r="AY24" i="44"/>
  <c r="AO18" i="36"/>
  <c r="AY18" i="36" s="1"/>
  <c r="AM18" i="36"/>
  <c r="AS18" i="36" s="1"/>
  <c r="AK27" i="33"/>
  <c r="AI27" i="33"/>
  <c r="AO14" i="37"/>
  <c r="AY14" i="37" s="1"/>
  <c r="AM14" i="37"/>
  <c r="AM18" i="39"/>
  <c r="AS18" i="39" s="1"/>
  <c r="AK37" i="40"/>
  <c r="AI37" i="40"/>
  <c r="AO9" i="33"/>
  <c r="BA9" i="33" s="1"/>
  <c r="AM9" i="33"/>
  <c r="BA34" i="33"/>
  <c r="AY34" i="33"/>
  <c r="AO15" i="44"/>
  <c r="AY15" i="44" s="1"/>
  <c r="AM15" i="44"/>
  <c r="AS15" i="44" s="1"/>
  <c r="AM9" i="35"/>
  <c r="AU12" i="44"/>
  <c r="AS12" i="44"/>
  <c r="AO12" i="44"/>
  <c r="BA12" i="44" s="1"/>
  <c r="BA40" i="40"/>
  <c r="AY40" i="40"/>
  <c r="AO39" i="40"/>
  <c r="AY39" i="40" s="1"/>
  <c r="AM39" i="40"/>
  <c r="AS39" i="40" s="1"/>
  <c r="AO19" i="38"/>
  <c r="AY19" i="38" s="1"/>
  <c r="AM19" i="38"/>
  <c r="AS19" i="38" s="1"/>
  <c r="AS30" i="30"/>
  <c r="AO30" i="30"/>
  <c r="AK27" i="40"/>
  <c r="AI27" i="40"/>
  <c r="AM38" i="30"/>
  <c r="AS38" i="30" s="1"/>
  <c r="AM39" i="46"/>
  <c r="AO39" i="46" s="1"/>
  <c r="AM19" i="37"/>
  <c r="AO19" i="37" s="1"/>
  <c r="AY19" i="37" s="1"/>
  <c r="AM14" i="34"/>
  <c r="AS14" i="34" s="1"/>
  <c r="AS12" i="39"/>
  <c r="AO12" i="39"/>
  <c r="AM18" i="45"/>
  <c r="AS18" i="45" s="1"/>
  <c r="AO18" i="45"/>
  <c r="AY18" i="45" s="1"/>
  <c r="AM16" i="42"/>
  <c r="AO16" i="42"/>
  <c r="AM17" i="36"/>
  <c r="AS17" i="36" s="1"/>
  <c r="AM11" i="39"/>
  <c r="AS11" i="39" s="1"/>
  <c r="AM11" i="35"/>
  <c r="AM9" i="45"/>
  <c r="AO9" i="37"/>
  <c r="AM9" i="37"/>
  <c r="AS9" i="37" s="1"/>
  <c r="AK24" i="44"/>
  <c r="AI24" i="44"/>
  <c r="AO12" i="32"/>
  <c r="AS12" i="32"/>
  <c r="AM19" i="41"/>
  <c r="AS19" i="41" s="1"/>
  <c r="AO19" i="41"/>
  <c r="AY19" i="41" s="1"/>
  <c r="AS12" i="33"/>
  <c r="AU12" i="33"/>
  <c r="AO12" i="33"/>
  <c r="BA12" i="33" s="1"/>
  <c r="AO11" i="38"/>
  <c r="AY11" i="38" s="1"/>
  <c r="AM11" i="38"/>
  <c r="AS11" i="38" s="1"/>
  <c r="AM18" i="34"/>
  <c r="AS18" i="34" s="1"/>
  <c r="AM16" i="37"/>
  <c r="AO16" i="37"/>
  <c r="AY16" i="37" s="1"/>
  <c r="AK33" i="44"/>
  <c r="AI33" i="44"/>
  <c r="BA27" i="33"/>
  <c r="AY27" i="33"/>
  <c r="AU12" i="40"/>
  <c r="AS12" i="40"/>
  <c r="AO12" i="40"/>
  <c r="BA12" i="40" s="1"/>
  <c r="AO13" i="33"/>
  <c r="BA13" i="33" s="1"/>
  <c r="AM13" i="33"/>
  <c r="AO17" i="43"/>
  <c r="AY17" i="43" s="1"/>
  <c r="AM17" i="43"/>
  <c r="AS17" i="43" s="1"/>
  <c r="AO39" i="30"/>
  <c r="AM39" i="30"/>
  <c r="AS39" i="30" s="1"/>
  <c r="AO15" i="32"/>
  <c r="AY15" i="32" s="1"/>
  <c r="AM15" i="32"/>
  <c r="AS15" i="32" s="1"/>
  <c r="BA25" i="44"/>
  <c r="AY25" i="44"/>
  <c r="AK25" i="45"/>
  <c r="AI25" i="45"/>
  <c r="AO38" i="33"/>
  <c r="AM38" i="33"/>
  <c r="BA24" i="33"/>
  <c r="AY24" i="33"/>
  <c r="AO16" i="31"/>
  <c r="AY16" i="31" s="1"/>
  <c r="AM16" i="31"/>
  <c r="AS16" i="31" s="1"/>
  <c r="AO39" i="37"/>
  <c r="AY39" i="37" s="1"/>
  <c r="AM39" i="37"/>
  <c r="BA25" i="35"/>
  <c r="AY25" i="35"/>
  <c r="AO39" i="43"/>
  <c r="AY39" i="43" s="1"/>
  <c r="AM39" i="43"/>
  <c r="AS39" i="43" s="1"/>
  <c r="AO17" i="33"/>
  <c r="AY17" i="33" s="1"/>
  <c r="AM17" i="33"/>
  <c r="AS17" i="33" s="1"/>
  <c r="BA26" i="45"/>
  <c r="AY26" i="45"/>
  <c r="AO11" i="30"/>
  <c r="AM11" i="30"/>
  <c r="AS11" i="30" s="1"/>
  <c r="AK26" i="44"/>
  <c r="AI26" i="44"/>
  <c r="AO39" i="34"/>
  <c r="AY39" i="34" s="1"/>
  <c r="AM39" i="34"/>
  <c r="AS39" i="34" s="1"/>
  <c r="AO16" i="32"/>
  <c r="AY16" i="32" s="1"/>
  <c r="AM16" i="32"/>
  <c r="AS16" i="32" s="1"/>
  <c r="AO16" i="45"/>
  <c r="AM16" i="45"/>
  <c r="AM15" i="31"/>
  <c r="AS15" i="31" s="1"/>
  <c r="AO15" i="35"/>
  <c r="AY15" i="35" s="1"/>
  <c r="AM15" i="35"/>
  <c r="AS15" i="35" s="1"/>
  <c r="AO13" i="41"/>
  <c r="BA13" i="41" s="1"/>
  <c r="AM13" i="41"/>
  <c r="AO18" i="44"/>
  <c r="AY18" i="44" s="1"/>
  <c r="AM18" i="44"/>
  <c r="AS18" i="44" s="1"/>
  <c r="AO39" i="45"/>
  <c r="AY39" i="45" s="1"/>
  <c r="AM39" i="45"/>
  <c r="AS39" i="45" s="1"/>
  <c r="AM39" i="35"/>
  <c r="AS39" i="35" s="1"/>
  <c r="AO14" i="30"/>
  <c r="AM14" i="30"/>
  <c r="AS14" i="30" s="1"/>
  <c r="AO38" i="39"/>
  <c r="AY38" i="39" s="1"/>
  <c r="AM38" i="39"/>
  <c r="AS38" i="39" s="1"/>
  <c r="AK37" i="42"/>
  <c r="AI37" i="42"/>
  <c r="AO13" i="36"/>
  <c r="AM13" i="36"/>
  <c r="AS13" i="36" s="1"/>
  <c r="AM17" i="38"/>
  <c r="AS17" i="38" s="1"/>
  <c r="AK33" i="40"/>
  <c r="AI33" i="40"/>
  <c r="AO38" i="36"/>
  <c r="AY38" i="36" s="1"/>
  <c r="AM38" i="36"/>
  <c r="AS38" i="36" s="1"/>
  <c r="AO37" i="37"/>
  <c r="AY37" i="37" s="1"/>
  <c r="AM37" i="37"/>
  <c r="AS12" i="35"/>
  <c r="AU12" i="35"/>
  <c r="AM37" i="46"/>
  <c r="AO37" i="46" s="1"/>
  <c r="M18" i="13"/>
  <c r="M30" i="13" s="1"/>
  <c r="I30" i="13"/>
  <c r="E33" i="12" s="1"/>
  <c r="AU43" i="45"/>
  <c r="AS43" i="45"/>
  <c r="AO43" i="45"/>
  <c r="AO26" i="31"/>
  <c r="AU12" i="41"/>
  <c r="AS12" i="41"/>
  <c r="AM34" i="40"/>
  <c r="AC27" i="35"/>
  <c r="AE27" i="35"/>
  <c r="AU26" i="44"/>
  <c r="AS26" i="44"/>
  <c r="I87" i="74"/>
  <c r="I95" i="52" s="1"/>
  <c r="M95" i="52" s="1"/>
  <c r="Y29" i="39"/>
  <c r="AI29" i="39" s="1"/>
  <c r="Y30" i="38"/>
  <c r="AI30" i="38" s="1"/>
  <c r="Y30" i="32"/>
  <c r="AI30" i="32" s="1"/>
  <c r="CG50" i="52"/>
  <c r="BQ50" i="52"/>
  <c r="AS50" i="52"/>
  <c r="AC50" i="52"/>
  <c r="BW50" i="52"/>
  <c r="BG50" i="52"/>
  <c r="AI50" i="52"/>
  <c r="Q50" i="52"/>
  <c r="W50" i="52" s="1"/>
  <c r="BM50" i="52"/>
  <c r="AW50" i="52"/>
  <c r="Y50" i="52"/>
  <c r="CA50" i="52"/>
  <c r="CE50" i="52" s="1"/>
  <c r="BC50" i="52"/>
  <c r="AM50" i="52"/>
  <c r="AQ50" i="52" s="1"/>
  <c r="CA47" i="52"/>
  <c r="CE47" i="52" s="1"/>
  <c r="BC47" i="52"/>
  <c r="AM47" i="52"/>
  <c r="AQ47" i="52" s="1"/>
  <c r="CG47" i="52"/>
  <c r="BQ47" i="52"/>
  <c r="AS47" i="52"/>
  <c r="AC47" i="52"/>
  <c r="BW47" i="52"/>
  <c r="BG47" i="52"/>
  <c r="AI47" i="52"/>
  <c r="Q47" i="52"/>
  <c r="W47" i="52" s="1"/>
  <c r="BM47" i="52"/>
  <c r="AW47" i="52"/>
  <c r="Y47" i="52"/>
  <c r="AO33" i="37"/>
  <c r="AY33" i="37" s="1"/>
  <c r="AM33" i="37"/>
  <c r="Y18" i="33"/>
  <c r="AI18" i="33" s="1"/>
  <c r="W18" i="33"/>
  <c r="AC18" i="33" s="1"/>
  <c r="W18" i="40"/>
  <c r="AC18" i="40" s="1"/>
  <c r="AM12" i="31"/>
  <c r="AS12" i="31" s="1"/>
  <c r="AO37" i="43"/>
  <c r="AY37" i="43" s="1"/>
  <c r="AM37" i="43"/>
  <c r="AS37" i="43" s="1"/>
  <c r="AO40" i="32"/>
  <c r="AY40" i="32" s="1"/>
  <c r="K36" i="74"/>
  <c r="I27" i="54" s="1"/>
  <c r="M27" i="54" s="1"/>
  <c r="AO32" i="35"/>
  <c r="AY32" i="35" s="1"/>
  <c r="AM32" i="35"/>
  <c r="AS32" i="35" s="1"/>
  <c r="AO28" i="44"/>
  <c r="AY28" i="44" s="1"/>
  <c r="AM28" i="44"/>
  <c r="AS28" i="44" s="1"/>
  <c r="AC33" i="33"/>
  <c r="AE33" i="33"/>
  <c r="AU36" i="36"/>
  <c r="AE36" i="36"/>
  <c r="BA36" i="36"/>
  <c r="AK36" i="36"/>
  <c r="M44" i="36"/>
  <c r="Q36" i="36"/>
  <c r="Q21" i="54"/>
  <c r="Y21" i="54"/>
  <c r="Y31" i="43"/>
  <c r="AI31" i="43" s="1"/>
  <c r="Y27" i="36"/>
  <c r="AI27" i="36" s="1"/>
  <c r="AU43" i="39"/>
  <c r="AO43" i="39"/>
  <c r="AS43" i="39"/>
  <c r="AK8" i="33"/>
  <c r="W15" i="41"/>
  <c r="AC15" i="41" s="1"/>
  <c r="Y15" i="41"/>
  <c r="AI15" i="41" s="1"/>
  <c r="W13" i="38"/>
  <c r="AC13" i="38" s="1"/>
  <c r="Y13" i="38"/>
  <c r="I20" i="51"/>
  <c r="K69" i="96"/>
  <c r="I16" i="49" s="1"/>
  <c r="M16" i="49" s="1"/>
  <c r="Q16" i="49" s="1"/>
  <c r="W16" i="49" s="1"/>
  <c r="M82" i="98"/>
  <c r="Q41" i="98"/>
  <c r="Q82" i="98" s="1"/>
  <c r="K41" i="74"/>
  <c r="I39" i="54" s="1"/>
  <c r="M39" i="54" s="1"/>
  <c r="K43" i="74"/>
  <c r="I43" i="54" s="1"/>
  <c r="M43" i="54" s="1"/>
  <c r="AO34" i="44"/>
  <c r="AM34" i="44"/>
  <c r="Y53" i="50"/>
  <c r="AO32" i="39"/>
  <c r="AY32" i="39" s="1"/>
  <c r="AU43" i="42"/>
  <c r="AS43" i="42"/>
  <c r="AO43" i="42"/>
  <c r="AU40" i="44"/>
  <c r="AS40" i="44"/>
  <c r="AO40" i="44"/>
  <c r="AO8" i="46"/>
  <c r="AO29" i="42"/>
  <c r="AY29" i="42" s="1"/>
  <c r="Y19" i="43"/>
  <c r="AI19" i="43" s="1"/>
  <c r="W19" i="43"/>
  <c r="AC19" i="43" s="1"/>
  <c r="W17" i="32"/>
  <c r="AC17" i="32" s="1"/>
  <c r="Y17" i="40"/>
  <c r="AI17" i="40" s="1"/>
  <c r="W17" i="40"/>
  <c r="AC17" i="40" s="1"/>
  <c r="AO12" i="46"/>
  <c r="AM12" i="46"/>
  <c r="Y29" i="41"/>
  <c r="AI29" i="41" s="1"/>
  <c r="AO40" i="34"/>
  <c r="AY40" i="34" s="1"/>
  <c r="Y26" i="38"/>
  <c r="AI26" i="38" s="1"/>
  <c r="Y30" i="33"/>
  <c r="AI30" i="33" s="1"/>
  <c r="AI35" i="46"/>
  <c r="Y11" i="43"/>
  <c r="AI11" i="43" s="1"/>
  <c r="W11" i="43"/>
  <c r="AC11" i="43" s="1"/>
  <c r="W14" i="42"/>
  <c r="W9" i="38"/>
  <c r="Y9" i="38"/>
  <c r="Y9" i="43"/>
  <c r="W9" i="43"/>
  <c r="AS33" i="41"/>
  <c r="AU33" i="41"/>
  <c r="K42" i="74"/>
  <c r="I41" i="54" s="1"/>
  <c r="M41" i="54" s="1"/>
  <c r="Y33" i="30"/>
  <c r="M16" i="21"/>
  <c r="I28" i="21"/>
  <c r="M18" i="17"/>
  <c r="M30" i="17" s="1"/>
  <c r="E28" i="10" s="1"/>
  <c r="I30" i="17"/>
  <c r="Q33" i="50"/>
  <c r="W33" i="50" s="1"/>
  <c r="Y33" i="50"/>
  <c r="M44" i="40"/>
  <c r="Q36" i="40"/>
  <c r="AY11" i="30"/>
  <c r="AY25" i="30"/>
  <c r="AS40" i="38"/>
  <c r="AO40" i="38"/>
  <c r="AY40" i="38" s="1"/>
  <c r="Y28" i="43"/>
  <c r="AI28" i="43" s="1"/>
  <c r="Y34" i="36"/>
  <c r="Y18" i="43"/>
  <c r="AI18" i="43" s="1"/>
  <c r="W18" i="43"/>
  <c r="AC18" i="43" s="1"/>
  <c r="Y18" i="42"/>
  <c r="AI18" i="42" s="1"/>
  <c r="W18" i="42"/>
  <c r="AC18" i="42" s="1"/>
  <c r="Y16" i="40"/>
  <c r="W16" i="40"/>
  <c r="AI24" i="42"/>
  <c r="Y32" i="30"/>
  <c r="AS40" i="43"/>
  <c r="AO40" i="43"/>
  <c r="AY40" i="43" s="1"/>
  <c r="Y28" i="56"/>
  <c r="Y12" i="39"/>
  <c r="AY26" i="31"/>
  <c r="AU43" i="32"/>
  <c r="AS43" i="32"/>
  <c r="AO43" i="32"/>
  <c r="K55" i="96"/>
  <c r="I29" i="53" s="1"/>
  <c r="Q16" i="50"/>
  <c r="W16" i="50" s="1"/>
  <c r="AO32" i="43"/>
  <c r="AY32" i="43" s="1"/>
  <c r="AS25" i="42"/>
  <c r="AU25" i="42"/>
  <c r="Y38" i="45"/>
  <c r="W38" i="45"/>
  <c r="Y15" i="43"/>
  <c r="AI15" i="43" s="1"/>
  <c r="W15" i="43"/>
  <c r="AC15" i="43" s="1"/>
  <c r="W13" i="32"/>
  <c r="AC13" i="32" s="1"/>
  <c r="Y13" i="40"/>
  <c r="AK13" i="40" s="1"/>
  <c r="W13" i="40"/>
  <c r="AC24" i="40"/>
  <c r="AE24" i="40"/>
  <c r="AS37" i="45"/>
  <c r="AU37" i="45"/>
  <c r="S13" i="98"/>
  <c r="E11" i="96" s="1"/>
  <c r="S17" i="98"/>
  <c r="E15" i="96" s="1"/>
  <c r="S21" i="98"/>
  <c r="E18" i="96" s="1"/>
  <c r="S27" i="98"/>
  <c r="E69" i="95" s="1"/>
  <c r="G69" i="95" s="1"/>
  <c r="S31" i="98"/>
  <c r="E23" i="96" s="1"/>
  <c r="S37" i="98"/>
  <c r="E9" i="97" s="1"/>
  <c r="S45" i="98"/>
  <c r="E83" i="95" s="1"/>
  <c r="G83" i="95" s="1"/>
  <c r="S47" i="98"/>
  <c r="S52" i="98"/>
  <c r="E11" i="94" s="1"/>
  <c r="G11" i="94" s="1"/>
  <c r="S56" i="98"/>
  <c r="E15" i="94" s="1"/>
  <c r="G15" i="94" s="1"/>
  <c r="S60" i="98"/>
  <c r="E19" i="94" s="1"/>
  <c r="G19" i="94" s="1"/>
  <c r="S64" i="98"/>
  <c r="E23" i="94" s="1"/>
  <c r="G23" i="94" s="1"/>
  <c r="S68" i="98"/>
  <c r="E27" i="94" s="1"/>
  <c r="G27" i="94" s="1"/>
  <c r="S72" i="98"/>
  <c r="E31" i="94" s="1"/>
  <c r="G31" i="94" s="1"/>
  <c r="S76" i="98"/>
  <c r="E29" i="96" s="1"/>
  <c r="S80" i="98"/>
  <c r="E31" i="96" s="1"/>
  <c r="AI42" i="44"/>
  <c r="AC34" i="44"/>
  <c r="AE34" i="44"/>
  <c r="BK81" i="52"/>
  <c r="Y27" i="38"/>
  <c r="AI27" i="38" s="1"/>
  <c r="M31" i="22"/>
  <c r="G33" i="10" s="1"/>
  <c r="S8" i="22"/>
  <c r="S31" i="22" s="1"/>
  <c r="I39" i="8" s="1"/>
  <c r="W38" i="43"/>
  <c r="AC38" i="43" s="1"/>
  <c r="Y38" i="43"/>
  <c r="AI38" i="43" s="1"/>
  <c r="W39" i="31"/>
  <c r="AC39" i="31" s="1"/>
  <c r="Y19" i="32"/>
  <c r="AI19" i="32" s="1"/>
  <c r="W19" i="32"/>
  <c r="AC19" i="32" s="1"/>
  <c r="Y25" i="31"/>
  <c r="AI25" i="31" s="1"/>
  <c r="K14" i="73"/>
  <c r="I32" i="23" s="1"/>
  <c r="M32" i="23" s="1"/>
  <c r="S32" i="23" s="1"/>
  <c r="Y29" i="35"/>
  <c r="AI29" i="35" s="1"/>
  <c r="Y12" i="34"/>
  <c r="AI12" i="34" s="1"/>
  <c r="AS27" i="44"/>
  <c r="AU27" i="44"/>
  <c r="AU42" i="44"/>
  <c r="AO42" i="44"/>
  <c r="AS42" i="44"/>
  <c r="Y55" i="56"/>
  <c r="AO25" i="39"/>
  <c r="AY25" i="39" s="1"/>
  <c r="Y31" i="38"/>
  <c r="AI31" i="38" s="1"/>
  <c r="AO24" i="32"/>
  <c r="M44" i="45"/>
  <c r="Q36" i="45"/>
  <c r="S36" i="45" s="1"/>
  <c r="Y11" i="37"/>
  <c r="AI11" i="37" s="1"/>
  <c r="W11" i="37"/>
  <c r="Y9" i="30"/>
  <c r="W9" i="30"/>
  <c r="AC9" i="30" s="1"/>
  <c r="W9" i="39"/>
  <c r="Y9" i="39"/>
  <c r="AI9" i="39" s="1"/>
  <c r="AS27" i="41"/>
  <c r="AU27" i="41"/>
  <c r="K44" i="74"/>
  <c r="I45" i="54" s="1"/>
  <c r="M45" i="54" s="1"/>
  <c r="AU40" i="41"/>
  <c r="AS40" i="41"/>
  <c r="AO40" i="41"/>
  <c r="AS33" i="35"/>
  <c r="AU33" i="35"/>
  <c r="AO23" i="34"/>
  <c r="AM28" i="30"/>
  <c r="AY12" i="39"/>
  <c r="K78" i="96"/>
  <c r="I25" i="22" s="1"/>
  <c r="M25" i="22" s="1"/>
  <c r="S25" i="22" s="1"/>
  <c r="BE19" i="75"/>
  <c r="E45" i="74" s="1"/>
  <c r="AK19" i="75"/>
  <c r="I60" i="11" s="1"/>
  <c r="Y19" i="75"/>
  <c r="AS19" i="75"/>
  <c r="I28" i="26" s="1"/>
  <c r="M28" i="26" s="1"/>
  <c r="AG19" i="75"/>
  <c r="E19" i="73" s="1"/>
  <c r="M19" i="75"/>
  <c r="I45" i="23" s="1"/>
  <c r="M45" i="23" s="1"/>
  <c r="S45" i="23" s="1"/>
  <c r="BA19" i="75"/>
  <c r="I62" i="11" s="1"/>
  <c r="AO19" i="75"/>
  <c r="I28" i="27" s="1"/>
  <c r="M28" i="27" s="1"/>
  <c r="U19" i="75"/>
  <c r="I46" i="23" s="1"/>
  <c r="M46" i="23" s="1"/>
  <c r="S46" i="23" s="1"/>
  <c r="I19" i="75"/>
  <c r="I45" i="25" s="1"/>
  <c r="M45" i="25" s="1"/>
  <c r="S45" i="25" s="1"/>
  <c r="AW19" i="75"/>
  <c r="I61" i="11" s="1"/>
  <c r="AC19" i="75"/>
  <c r="Q19" i="75"/>
  <c r="I46" i="25" s="1"/>
  <c r="M46" i="25" s="1"/>
  <c r="S46" i="25" s="1"/>
  <c r="BY21" i="76"/>
  <c r="I22" i="30" s="1"/>
  <c r="M22" i="30" s="1"/>
  <c r="BQ21" i="76"/>
  <c r="I40" i="52" s="1"/>
  <c r="M40" i="52" s="1"/>
  <c r="BI21" i="76"/>
  <c r="I22" i="33" s="1"/>
  <c r="M22" i="33" s="1"/>
  <c r="BA21" i="76"/>
  <c r="I22" i="35" s="1"/>
  <c r="M22" i="35" s="1"/>
  <c r="AS21" i="76"/>
  <c r="I22" i="37" s="1"/>
  <c r="M22" i="37" s="1"/>
  <c r="AK21" i="76"/>
  <c r="I22" i="39" s="1"/>
  <c r="M22" i="39" s="1"/>
  <c r="AC21" i="76"/>
  <c r="I22" i="41" s="1"/>
  <c r="M22" i="41" s="1"/>
  <c r="U21" i="76"/>
  <c r="I22" i="43" s="1"/>
  <c r="M22" i="43" s="1"/>
  <c r="M21" i="76"/>
  <c r="I22" i="45" s="1"/>
  <c r="M22" i="45" s="1"/>
  <c r="BU21" i="76"/>
  <c r="I22" i="31" s="1"/>
  <c r="M22" i="31" s="1"/>
  <c r="BM21" i="76"/>
  <c r="I22" i="32" s="1"/>
  <c r="M22" i="32" s="1"/>
  <c r="BE21" i="76"/>
  <c r="I22" i="34" s="1"/>
  <c r="M22" i="34" s="1"/>
  <c r="AW21" i="76"/>
  <c r="I22" i="36" s="1"/>
  <c r="M22" i="36" s="1"/>
  <c r="AO21" i="76"/>
  <c r="I22" i="38" s="1"/>
  <c r="M22" i="38" s="1"/>
  <c r="AG21" i="76"/>
  <c r="I22" i="40" s="1"/>
  <c r="M22" i="40" s="1"/>
  <c r="Y21" i="76"/>
  <c r="I22" i="42" s="1"/>
  <c r="M22" i="42" s="1"/>
  <c r="Q21" i="76"/>
  <c r="I22" i="44" s="1"/>
  <c r="M22" i="44" s="1"/>
  <c r="I21" i="76"/>
  <c r="I22" i="46" s="1"/>
  <c r="M22" i="46" s="1"/>
  <c r="I70" i="74"/>
  <c r="I35" i="52" s="1"/>
  <c r="M35" i="52" s="1"/>
  <c r="K70" i="74"/>
  <c r="I23" i="50" s="1"/>
  <c r="M23" i="50" s="1"/>
  <c r="Y23" i="39"/>
  <c r="AC23" i="33"/>
  <c r="AE23" i="33"/>
  <c r="CG46" i="52"/>
  <c r="BQ46" i="52"/>
  <c r="AS46" i="52"/>
  <c r="AC46" i="52"/>
  <c r="BW46" i="52"/>
  <c r="BG46" i="52"/>
  <c r="AI46" i="52"/>
  <c r="Q46" i="52"/>
  <c r="W46" i="52" s="1"/>
  <c r="BM46" i="52"/>
  <c r="AW46" i="52"/>
  <c r="Y46" i="52"/>
  <c r="CA46" i="52"/>
  <c r="CE46" i="52" s="1"/>
  <c r="BC46" i="52"/>
  <c r="AM46" i="52"/>
  <c r="AQ46" i="52" s="1"/>
  <c r="CA43" i="52"/>
  <c r="CE43" i="52" s="1"/>
  <c r="AM43" i="52"/>
  <c r="AQ43" i="52" s="1"/>
  <c r="CG43" i="52"/>
  <c r="BQ43" i="52"/>
  <c r="AC43" i="52"/>
  <c r="AI43" i="52" s="1"/>
  <c r="BW43" i="52"/>
  <c r="BG43" i="52"/>
  <c r="Q43" i="52"/>
  <c r="W43" i="52" s="1"/>
  <c r="BM43" i="52"/>
  <c r="AW43" i="52"/>
  <c r="BC43" i="52" s="1"/>
  <c r="AI23" i="40"/>
  <c r="AM12" i="43"/>
  <c r="AS12" i="43" s="1"/>
  <c r="Y18" i="30"/>
  <c r="W18" i="30"/>
  <c r="AC18" i="30" s="1"/>
  <c r="W16" i="39"/>
  <c r="AC16" i="39" s="1"/>
  <c r="AK8" i="42"/>
  <c r="AO26" i="41"/>
  <c r="BA26" i="41" s="1"/>
  <c r="AM26" i="41"/>
  <c r="Y31" i="35"/>
  <c r="AI31" i="35" s="1"/>
  <c r="AO25" i="34"/>
  <c r="AY25" i="34" s="1"/>
  <c r="AO29" i="45"/>
  <c r="AY29" i="45" s="1"/>
  <c r="AO30" i="44"/>
  <c r="AY30" i="44" s="1"/>
  <c r="AI25" i="41"/>
  <c r="AU24" i="51"/>
  <c r="I16" i="8" s="1"/>
  <c r="I17" i="8" s="1"/>
  <c r="AI42" i="40"/>
  <c r="Y32" i="43"/>
  <c r="AI32" i="43" s="1"/>
  <c r="AC25" i="42"/>
  <c r="AE25" i="42"/>
  <c r="Y15" i="37"/>
  <c r="AI15" i="37" s="1"/>
  <c r="W15" i="37"/>
  <c r="W15" i="45"/>
  <c r="AC15" i="45" s="1"/>
  <c r="Y13" i="43"/>
  <c r="W13" i="43"/>
  <c r="AC13" i="43" s="1"/>
  <c r="W13" i="42"/>
  <c r="Y32" i="31"/>
  <c r="AI32" i="31" s="1"/>
  <c r="Y30" i="41"/>
  <c r="AI30" i="41" s="1"/>
  <c r="Y29" i="40"/>
  <c r="AI29" i="40" s="1"/>
  <c r="Y37" i="30"/>
  <c r="AI37" i="30" s="1"/>
  <c r="AO30" i="35"/>
  <c r="AY30" i="35" s="1"/>
  <c r="AM30" i="35"/>
  <c r="AS30" i="35" s="1"/>
  <c r="AC23" i="44"/>
  <c r="AE23" i="44"/>
  <c r="Q55" i="50"/>
  <c r="W55" i="50" s="1"/>
  <c r="Y55" i="50"/>
  <c r="BK83" i="52"/>
  <c r="Y23" i="56"/>
  <c r="AM25" i="43"/>
  <c r="AS25" i="43" s="1"/>
  <c r="AM24" i="42"/>
  <c r="AO24" i="42" s="1"/>
  <c r="AM29" i="36"/>
  <c r="AS29" i="36" s="1"/>
  <c r="AY12" i="45"/>
  <c r="Y19" i="34"/>
  <c r="AI19" i="34" s="1"/>
  <c r="W19" i="34"/>
  <c r="AC19" i="34" s="1"/>
  <c r="Y19" i="39"/>
  <c r="AI19" i="39" s="1"/>
  <c r="W19" i="39"/>
  <c r="AC19" i="39" s="1"/>
  <c r="Y17" i="37"/>
  <c r="AI17" i="37" s="1"/>
  <c r="W17" i="37"/>
  <c r="Y17" i="45"/>
  <c r="AI17" i="45" s="1"/>
  <c r="W17" i="45"/>
  <c r="AC17" i="45" s="1"/>
  <c r="AG24" i="91"/>
  <c r="AG25" i="91" s="1"/>
  <c r="W24" i="91"/>
  <c r="W25" i="91" s="1"/>
  <c r="BC24" i="91"/>
  <c r="BC25" i="91" s="1"/>
  <c r="I24" i="91"/>
  <c r="I25" i="91" s="1"/>
  <c r="AQ24" i="91"/>
  <c r="AQ25" i="91" s="1"/>
  <c r="Y28" i="40"/>
  <c r="AI28" i="40" s="1"/>
  <c r="AS37" i="40"/>
  <c r="AU37" i="40"/>
  <c r="AY26" i="41"/>
  <c r="AS37" i="56"/>
  <c r="AI37" i="56"/>
  <c r="Y37" i="56"/>
  <c r="AM37" i="56"/>
  <c r="AC37" i="56"/>
  <c r="Q37" i="56"/>
  <c r="W37" i="56" s="1"/>
  <c r="W81" i="52"/>
  <c r="W34" i="30"/>
  <c r="Y32" i="45"/>
  <c r="AI32" i="45" s="1"/>
  <c r="AY23" i="34"/>
  <c r="Y25" i="39"/>
  <c r="AI25" i="39" s="1"/>
  <c r="Y24" i="38"/>
  <c r="AI24" i="38" s="1"/>
  <c r="Y24" i="32"/>
  <c r="AI24" i="32" s="1"/>
  <c r="Y23" i="43"/>
  <c r="AI23" i="43" s="1"/>
  <c r="Y38" i="41"/>
  <c r="W38" i="41"/>
  <c r="Y38" i="44"/>
  <c r="W38" i="44"/>
  <c r="W14" i="45"/>
  <c r="Y14" i="45" s="1"/>
  <c r="Y14" i="36"/>
  <c r="AI14" i="36" s="1"/>
  <c r="W14" i="36"/>
  <c r="AC14" i="36" s="1"/>
  <c r="Y14" i="44"/>
  <c r="W14" i="44"/>
  <c r="Y11" i="34"/>
  <c r="AI11" i="34" s="1"/>
  <c r="W11" i="34"/>
  <c r="AC11" i="34" s="1"/>
  <c r="Y14" i="41"/>
  <c r="W14" i="41"/>
  <c r="Y11" i="32"/>
  <c r="AI11" i="32" s="1"/>
  <c r="W11" i="32"/>
  <c r="AC11" i="32" s="1"/>
  <c r="W9" i="32"/>
  <c r="Y9" i="32" s="1"/>
  <c r="W9" i="36"/>
  <c r="Y9" i="40"/>
  <c r="AK9" i="40" s="1"/>
  <c r="W9" i="40"/>
  <c r="Y28" i="41"/>
  <c r="AI28" i="41" s="1"/>
  <c r="AU43" i="33"/>
  <c r="AS43" i="33"/>
  <c r="AO43" i="33"/>
  <c r="AI34" i="41"/>
  <c r="AC33" i="35"/>
  <c r="AE33" i="35"/>
  <c r="M47" i="54"/>
  <c r="Y51" i="56"/>
  <c r="AM51" i="56"/>
  <c r="AS51" i="56" s="1"/>
  <c r="AC51" i="56"/>
  <c r="AI51" i="56" s="1"/>
  <c r="Q51" i="56"/>
  <c r="W51" i="56" s="1"/>
  <c r="BM52" i="52"/>
  <c r="AW52" i="52"/>
  <c r="CA52" i="52"/>
  <c r="CE52" i="52" s="1"/>
  <c r="BC52" i="52"/>
  <c r="AM52" i="52"/>
  <c r="AQ52" i="52" s="1"/>
  <c r="CG52" i="52"/>
  <c r="BQ52" i="52"/>
  <c r="AS52" i="52"/>
  <c r="AC52" i="52"/>
  <c r="BW52" i="52"/>
  <c r="BG52" i="52"/>
  <c r="AI52" i="52"/>
  <c r="Q52" i="52"/>
  <c r="W52" i="52" s="1"/>
  <c r="BW49" i="52"/>
  <c r="BG49" i="52"/>
  <c r="AI49" i="52"/>
  <c r="Q49" i="52"/>
  <c r="W49" i="52" s="1"/>
  <c r="BM49" i="52"/>
  <c r="AW49" i="52"/>
  <c r="Y49" i="52"/>
  <c r="CA49" i="52"/>
  <c r="CE49" i="52" s="1"/>
  <c r="BC49" i="52"/>
  <c r="AM49" i="52"/>
  <c r="AQ49" i="52" s="1"/>
  <c r="CG49" i="52"/>
  <c r="BQ49" i="52"/>
  <c r="AS49" i="52"/>
  <c r="AC49" i="52"/>
  <c r="M44" i="41"/>
  <c r="Q36" i="41"/>
  <c r="S36" i="41" s="1"/>
  <c r="Y33" i="43"/>
  <c r="AI33" i="43" s="1"/>
  <c r="AI43" i="33"/>
  <c r="Y39" i="42"/>
  <c r="AI39" i="42" s="1"/>
  <c r="W39" i="42"/>
  <c r="AC39" i="42" s="1"/>
  <c r="W16" i="41"/>
  <c r="AU42" i="36"/>
  <c r="AO42" i="36"/>
  <c r="AS42" i="36"/>
  <c r="AC26" i="41"/>
  <c r="AE26" i="41"/>
  <c r="AY12" i="32"/>
  <c r="Y25" i="34"/>
  <c r="AI25" i="34" s="1"/>
  <c r="Y29" i="45"/>
  <c r="AI29" i="45" s="1"/>
  <c r="Y30" i="44"/>
  <c r="AI30" i="44" s="1"/>
  <c r="BA8" i="45"/>
  <c r="AI13" i="38"/>
  <c r="Y21" i="56"/>
  <c r="AM21" i="56"/>
  <c r="AC21" i="56"/>
  <c r="AI21" i="56" s="1"/>
  <c r="Q21" i="56"/>
  <c r="W21" i="56" s="1"/>
  <c r="AO8" i="37"/>
  <c r="AM38" i="40"/>
  <c r="Y15" i="42"/>
  <c r="AI15" i="42" s="1"/>
  <c r="W15" i="42"/>
  <c r="AC15" i="42" s="1"/>
  <c r="W15" i="39"/>
  <c r="AC15" i="39" s="1"/>
  <c r="W13" i="30"/>
  <c r="AC13" i="30" s="1"/>
  <c r="W13" i="44"/>
  <c r="Y13" i="44"/>
  <c r="AK13" i="44" s="1"/>
  <c r="AQ84" i="52"/>
  <c r="AC33" i="45"/>
  <c r="AE33" i="45"/>
  <c r="AS23" i="44"/>
  <c r="AU23" i="44"/>
  <c r="CG87" i="52"/>
  <c r="Y27" i="32"/>
  <c r="AI27" i="32" s="1"/>
  <c r="AY27" i="42"/>
  <c r="AS26" i="42"/>
  <c r="AU26" i="42"/>
  <c r="AO24" i="36"/>
  <c r="AY24" i="36" s="1"/>
  <c r="W38" i="35"/>
  <c r="W19" i="44"/>
  <c r="AC19" i="44" s="1"/>
  <c r="W17" i="31"/>
  <c r="AC17" i="31" s="1"/>
  <c r="Y17" i="31"/>
  <c r="AI17" i="31" s="1"/>
  <c r="Y37" i="34"/>
  <c r="AI37" i="34" s="1"/>
  <c r="AS24" i="38"/>
  <c r="AO30" i="34"/>
  <c r="AY30" i="34" s="1"/>
  <c r="W24" i="30"/>
  <c r="AI25" i="42"/>
  <c r="AY27" i="44"/>
  <c r="S36" i="44"/>
  <c r="M44" i="44"/>
  <c r="Q36" i="44"/>
  <c r="AO29" i="43"/>
  <c r="AY29" i="43" s="1"/>
  <c r="AM29" i="43"/>
  <c r="AS29" i="43" s="1"/>
  <c r="AI12" i="45"/>
  <c r="AO14" i="31"/>
  <c r="AY14" i="31" s="1"/>
  <c r="AM14" i="31"/>
  <c r="AS14" i="31" s="1"/>
  <c r="AO14" i="38"/>
  <c r="AY14" i="38" s="1"/>
  <c r="AM14" i="38"/>
  <c r="AS14" i="38" s="1"/>
  <c r="AO14" i="46"/>
  <c r="AM14" i="46"/>
  <c r="AM11" i="36"/>
  <c r="AS11" i="36" s="1"/>
  <c r="AM11" i="33"/>
  <c r="AY24" i="32"/>
  <c r="AO8" i="32"/>
  <c r="AS8" i="32"/>
  <c r="Y39" i="33"/>
  <c r="AI39" i="33" s="1"/>
  <c r="W39" i="33"/>
  <c r="AC39" i="33" s="1"/>
  <c r="AY34" i="42"/>
  <c r="AO33" i="36"/>
  <c r="AY33" i="36" s="1"/>
  <c r="W14" i="43"/>
  <c r="AC14" i="43" s="1"/>
  <c r="AO29" i="31"/>
  <c r="AY29" i="31" s="1"/>
  <c r="AS33" i="33"/>
  <c r="AU33" i="33"/>
  <c r="AS37" i="44"/>
  <c r="AU37" i="44"/>
  <c r="AO30" i="33"/>
  <c r="AY30" i="33" s="1"/>
  <c r="AO37" i="31"/>
  <c r="AY37" i="31" s="1"/>
  <c r="AO12" i="38"/>
  <c r="AY12" i="38" s="1"/>
  <c r="AO31" i="35"/>
  <c r="AY31" i="35" s="1"/>
  <c r="AO31" i="43"/>
  <c r="AY31" i="43" s="1"/>
  <c r="AM34" i="34"/>
  <c r="Y56" i="50"/>
  <c r="Q56" i="50"/>
  <c r="W56" i="50" s="1"/>
  <c r="AM34" i="46"/>
  <c r="AO34" i="46" s="1"/>
  <c r="AM34" i="32"/>
  <c r="AM26" i="46"/>
  <c r="AO26" i="46" s="1"/>
  <c r="W9" i="34"/>
  <c r="AC33" i="41"/>
  <c r="AE33" i="41"/>
  <c r="AK8" i="41"/>
  <c r="W9" i="35"/>
  <c r="S9" i="34"/>
  <c r="AM23" i="46"/>
  <c r="AO23" i="46" s="1"/>
  <c r="I88" i="74"/>
  <c r="I96" i="52" s="1"/>
  <c r="M96" i="52" s="1"/>
  <c r="K88" i="74"/>
  <c r="I62" i="50" s="1"/>
  <c r="M62" i="50" s="1"/>
  <c r="AC24" i="33"/>
  <c r="AE24" i="33"/>
  <c r="Q32" i="50"/>
  <c r="W32" i="50" s="1"/>
  <c r="Y32" i="50"/>
  <c r="I78" i="74"/>
  <c r="I86" i="52" s="1"/>
  <c r="M86" i="52" s="1"/>
  <c r="K78" i="74"/>
  <c r="I52" i="50" s="1"/>
  <c r="M52" i="50" s="1"/>
  <c r="Y34" i="39"/>
  <c r="Y27" i="50"/>
  <c r="Q27" i="50"/>
  <c r="W27" i="50" s="1"/>
  <c r="Q14" i="50"/>
  <c r="W14" i="50" s="1"/>
  <c r="AO27" i="37"/>
  <c r="AY27" i="37" s="1"/>
  <c r="AM27" i="37"/>
  <c r="Y32" i="36"/>
  <c r="AI32" i="36" s="1"/>
  <c r="W38" i="34"/>
  <c r="AC38" i="34" s="1"/>
  <c r="Y38" i="34"/>
  <c r="AI38" i="34" s="1"/>
  <c r="S18" i="33"/>
  <c r="AM18" i="40"/>
  <c r="AS18" i="40" s="1"/>
  <c r="AY12" i="44"/>
  <c r="Y29" i="31"/>
  <c r="AI29" i="31" s="1"/>
  <c r="AM28" i="31"/>
  <c r="AS28" i="31" s="1"/>
  <c r="AO27" i="40"/>
  <c r="AM27" i="40"/>
  <c r="AM27" i="56"/>
  <c r="AC27" i="56"/>
  <c r="AI27" i="56" s="1"/>
  <c r="Q27" i="56"/>
  <c r="W27" i="56" s="1"/>
  <c r="AS27" i="56"/>
  <c r="Y27" i="56"/>
  <c r="AM26" i="35"/>
  <c r="AM33" i="44"/>
  <c r="AO33" i="44"/>
  <c r="AI12" i="39"/>
  <c r="M44" i="34"/>
  <c r="Q36" i="34"/>
  <c r="S36" i="34" s="1"/>
  <c r="AU36" i="34"/>
  <c r="AE36" i="34"/>
  <c r="BA36" i="34"/>
  <c r="AK36" i="34"/>
  <c r="AO40" i="36"/>
  <c r="AY40" i="36" s="1"/>
  <c r="Y15" i="44"/>
  <c r="AI15" i="44" s="1"/>
  <c r="W15" i="44"/>
  <c r="AC15" i="44" s="1"/>
  <c r="AM15" i="41"/>
  <c r="AS15" i="41" s="1"/>
  <c r="AM13" i="38"/>
  <c r="AS13" i="38" s="1"/>
  <c r="I21" i="51"/>
  <c r="M21" i="51" s="1"/>
  <c r="K70" i="96"/>
  <c r="I17" i="49" s="1"/>
  <c r="M17" i="49" s="1"/>
  <c r="Q17" i="49" s="1"/>
  <c r="W17" i="49" s="1"/>
  <c r="AM39" i="56"/>
  <c r="AS39" i="56" s="1"/>
  <c r="AC39" i="56"/>
  <c r="Q39" i="56"/>
  <c r="W39" i="56" s="1"/>
  <c r="AI39" i="56"/>
  <c r="AM43" i="56"/>
  <c r="AC43" i="56"/>
  <c r="Q43" i="56"/>
  <c r="W43" i="56" s="1"/>
  <c r="AS43" i="56"/>
  <c r="AI43" i="56"/>
  <c r="Y43" i="56"/>
  <c r="AS25" i="35"/>
  <c r="AU25" i="35"/>
  <c r="AO8" i="43"/>
  <c r="AS8" i="43"/>
  <c r="AY26" i="43"/>
  <c r="AO31" i="33"/>
  <c r="AY31" i="33" s="1"/>
  <c r="AM31" i="33"/>
  <c r="AS31" i="33" s="1"/>
  <c r="AI23" i="35"/>
  <c r="Y38" i="46"/>
  <c r="W38" i="46"/>
  <c r="Y38" i="31"/>
  <c r="W38" i="31"/>
  <c r="Y19" i="38"/>
  <c r="AI19" i="38" s="1"/>
  <c r="W19" i="38"/>
  <c r="AC19" i="38" s="1"/>
  <c r="Y19" i="35"/>
  <c r="AI19" i="35" s="1"/>
  <c r="W19" i="35"/>
  <c r="AC19" i="35" s="1"/>
  <c r="AO19" i="43"/>
  <c r="AY19" i="43" s="1"/>
  <c r="AM19" i="43"/>
  <c r="AS19" i="43" s="1"/>
  <c r="Y17" i="33"/>
  <c r="AI17" i="33" s="1"/>
  <c r="W17" i="33"/>
  <c r="AC17" i="33" s="1"/>
  <c r="AM17" i="32"/>
  <c r="AS17" i="32" s="1"/>
  <c r="AO17" i="40"/>
  <c r="AY17" i="40" s="1"/>
  <c r="AM17" i="40"/>
  <c r="AS17" i="40" s="1"/>
  <c r="AO34" i="41"/>
  <c r="BA34" i="41" s="1"/>
  <c r="AM34" i="41"/>
  <c r="AS37" i="35"/>
  <c r="AU37" i="35"/>
  <c r="BO8" i="51"/>
  <c r="BG8" i="51"/>
  <c r="AY8" i="51"/>
  <c r="AQ8" i="51"/>
  <c r="AI8" i="51"/>
  <c r="AA8" i="51"/>
  <c r="Q8" i="51"/>
  <c r="AO24" i="35"/>
  <c r="BA24" i="35" s="1"/>
  <c r="AM24" i="35"/>
  <c r="AM12" i="34"/>
  <c r="AS12" i="34" s="1"/>
  <c r="AS26" i="45"/>
  <c r="AU26" i="45"/>
  <c r="AS25" i="33"/>
  <c r="AU25" i="33"/>
  <c r="AO11" i="43"/>
  <c r="AY11" i="43" s="1"/>
  <c r="AM11" i="43"/>
  <c r="AS11" i="43" s="1"/>
  <c r="AM24" i="43"/>
  <c r="BA8" i="40"/>
  <c r="W9" i="44"/>
  <c r="Y9" i="44" s="1"/>
  <c r="AM9" i="38"/>
  <c r="AO9" i="38"/>
  <c r="AY9" i="38" s="1"/>
  <c r="AM9" i="43"/>
  <c r="AS9" i="43" s="1"/>
  <c r="AE15" i="48"/>
  <c r="AE29" i="48" s="1"/>
  <c r="E26" i="8" s="1"/>
  <c r="AA29" i="48"/>
  <c r="E18" i="10" s="1"/>
  <c r="AS41" i="56"/>
  <c r="AI41" i="56"/>
  <c r="Y41" i="56"/>
  <c r="AM41" i="56"/>
  <c r="AC41" i="56"/>
  <c r="Q41" i="56"/>
  <c r="W41" i="56" s="1"/>
  <c r="Y12" i="30"/>
  <c r="BM48" i="52"/>
  <c r="AW48" i="52"/>
  <c r="Y48" i="52"/>
  <c r="CA48" i="52"/>
  <c r="CE48" i="52" s="1"/>
  <c r="BC48" i="52"/>
  <c r="AM48" i="52"/>
  <c r="AQ48" i="52" s="1"/>
  <c r="CG48" i="52"/>
  <c r="BQ48" i="52"/>
  <c r="AS48" i="52"/>
  <c r="AC48" i="52"/>
  <c r="BW48" i="52"/>
  <c r="BG48" i="52"/>
  <c r="AI48" i="52"/>
  <c r="Q48" i="52"/>
  <c r="W48" i="52" s="1"/>
  <c r="AY33" i="30"/>
  <c r="AM41" i="30"/>
  <c r="AM40" i="30"/>
  <c r="AY14" i="30"/>
  <c r="Y18" i="35"/>
  <c r="AI18" i="35" s="1"/>
  <c r="W18" i="35"/>
  <c r="AC18" i="35" s="1"/>
  <c r="W16" i="30"/>
  <c r="AC16" i="30" s="1"/>
  <c r="AI19" i="89"/>
  <c r="AI15" i="89"/>
  <c r="AI11" i="89"/>
  <c r="AI20" i="89"/>
  <c r="AI16" i="89"/>
  <c r="AI12" i="89"/>
  <c r="AI8" i="89"/>
  <c r="AI21" i="89"/>
  <c r="AI17" i="89"/>
  <c r="AI13" i="89"/>
  <c r="AI9" i="89"/>
  <c r="AI23" i="89"/>
  <c r="AI22" i="89"/>
  <c r="AI18" i="89"/>
  <c r="AI14" i="89"/>
  <c r="AI10" i="89"/>
  <c r="AC25" i="40"/>
  <c r="AE25" i="40"/>
  <c r="K39" i="74"/>
  <c r="I35" i="54" s="1"/>
  <c r="M35" i="54" s="1"/>
  <c r="AC40" i="30"/>
  <c r="Y40" i="30"/>
  <c r="AI40" i="30" s="1"/>
  <c r="AM8" i="35"/>
  <c r="AM8" i="31"/>
  <c r="AO41" i="32"/>
  <c r="AY41" i="32" s="1"/>
  <c r="AS41" i="32"/>
  <c r="AU43" i="43"/>
  <c r="AS43" i="43"/>
  <c r="AO43" i="43"/>
  <c r="W38" i="32"/>
  <c r="AC38" i="32" s="1"/>
  <c r="W15" i="38"/>
  <c r="AC15" i="38" s="1"/>
  <c r="W15" i="35"/>
  <c r="AC15" i="35" s="1"/>
  <c r="AM15" i="43"/>
  <c r="AS15" i="43" s="1"/>
  <c r="W13" i="33"/>
  <c r="AM13" i="32"/>
  <c r="AS13" i="32" s="1"/>
  <c r="AO13" i="32"/>
  <c r="AM13" i="40"/>
  <c r="S14" i="98"/>
  <c r="E12" i="96" s="1"/>
  <c r="S18" i="98"/>
  <c r="E16" i="96" s="1"/>
  <c r="S24" i="98"/>
  <c r="E19" i="96" s="1"/>
  <c r="S28" i="98"/>
  <c r="E22" i="96" s="1"/>
  <c r="S34" i="98"/>
  <c r="E78" i="95" s="1"/>
  <c r="G78" i="95" s="1"/>
  <c r="S38" i="98"/>
  <c r="E10" i="97" s="1"/>
  <c r="K85" i="95"/>
  <c r="I174" i="11" s="1"/>
  <c r="S49" i="98"/>
  <c r="E27" i="96" s="1"/>
  <c r="S53" i="98"/>
  <c r="E12" i="94" s="1"/>
  <c r="G12" i="94" s="1"/>
  <c r="S57" i="98"/>
  <c r="E16" i="94" s="1"/>
  <c r="G16" i="94" s="1"/>
  <c r="S61" i="98"/>
  <c r="E20" i="94" s="1"/>
  <c r="G20" i="94" s="1"/>
  <c r="S65" i="98"/>
  <c r="E24" i="94" s="1"/>
  <c r="G24" i="94" s="1"/>
  <c r="S69" i="98"/>
  <c r="E28" i="94" s="1"/>
  <c r="G28" i="94" s="1"/>
  <c r="S73" i="98"/>
  <c r="S77" i="98"/>
  <c r="E30" i="96" s="1"/>
  <c r="I31" i="22"/>
  <c r="AM38" i="43"/>
  <c r="AS38" i="43" s="1"/>
  <c r="AM39" i="31"/>
  <c r="AS39" i="31" s="1"/>
  <c r="AI24" i="33"/>
  <c r="AI34" i="33"/>
  <c r="Y19" i="40"/>
  <c r="AI19" i="40" s="1"/>
  <c r="W19" i="40"/>
  <c r="AC19" i="40" s="1"/>
  <c r="Y19" i="30"/>
  <c r="W19" i="30"/>
  <c r="AC19" i="30" s="1"/>
  <c r="W17" i="35"/>
  <c r="AC17" i="35" s="1"/>
  <c r="Y17" i="34"/>
  <c r="AI17" i="34" s="1"/>
  <c r="W17" i="34"/>
  <c r="AC17" i="34" s="1"/>
  <c r="AC23" i="41"/>
  <c r="AE23" i="41"/>
  <c r="AI8" i="43"/>
  <c r="AU43" i="44"/>
  <c r="AS43" i="44"/>
  <c r="AO43" i="44"/>
  <c r="W14" i="34"/>
  <c r="AC14" i="34" s="1"/>
  <c r="AM11" i="37"/>
  <c r="AO11" i="37" s="1"/>
  <c r="AY11" i="37" s="1"/>
  <c r="AM9" i="41"/>
  <c r="AM9" i="39"/>
  <c r="AO9" i="39" s="1"/>
  <c r="AS23" i="40"/>
  <c r="AU23" i="40"/>
  <c r="AM45" i="56"/>
  <c r="AC45" i="56"/>
  <c r="Q45" i="56"/>
  <c r="W45" i="56" s="1"/>
  <c r="AS45" i="56"/>
  <c r="AI45" i="56"/>
  <c r="Y45" i="56"/>
  <c r="AO32" i="34"/>
  <c r="AY32" i="34" s="1"/>
  <c r="AS25" i="45"/>
  <c r="AU25" i="45"/>
  <c r="AO29" i="44"/>
  <c r="AY29" i="44" s="1"/>
  <c r="AI26" i="34"/>
  <c r="Y60" i="54"/>
  <c r="Q60" i="54"/>
  <c r="W60" i="54" s="1"/>
  <c r="BA9" i="75"/>
  <c r="I16" i="11" s="1"/>
  <c r="M16" i="11" s="1"/>
  <c r="AS9" i="75"/>
  <c r="I18" i="26" s="1"/>
  <c r="AK9" i="75"/>
  <c r="I14" i="11" s="1"/>
  <c r="M14" i="11" s="1"/>
  <c r="AC9" i="75"/>
  <c r="U9" i="75"/>
  <c r="I16" i="23" s="1"/>
  <c r="M16" i="23" s="1"/>
  <c r="S16" i="23" s="1"/>
  <c r="M9" i="75"/>
  <c r="I15" i="23" s="1"/>
  <c r="BE9" i="75"/>
  <c r="E35" i="74" s="1"/>
  <c r="AW9" i="75"/>
  <c r="I15" i="11" s="1"/>
  <c r="M15" i="11" s="1"/>
  <c r="AO9" i="75"/>
  <c r="I18" i="27" s="1"/>
  <c r="AG9" i="75"/>
  <c r="E9" i="73" s="1"/>
  <c r="Y9" i="75"/>
  <c r="Q9" i="75"/>
  <c r="I16" i="25" s="1"/>
  <c r="M16" i="25" s="1"/>
  <c r="S16" i="25" s="1"/>
  <c r="I9" i="75"/>
  <c r="I15" i="25" s="1"/>
  <c r="BY20" i="76"/>
  <c r="I21" i="30" s="1"/>
  <c r="M21" i="30" s="1"/>
  <c r="BQ20" i="76"/>
  <c r="I39" i="52" s="1"/>
  <c r="M39" i="52" s="1"/>
  <c r="BI20" i="76"/>
  <c r="I21" i="33" s="1"/>
  <c r="M21" i="33" s="1"/>
  <c r="BA20" i="76"/>
  <c r="I21" i="35" s="1"/>
  <c r="M21" i="35" s="1"/>
  <c r="AS20" i="76"/>
  <c r="I21" i="37" s="1"/>
  <c r="M21" i="37" s="1"/>
  <c r="AK20" i="76"/>
  <c r="I21" i="39" s="1"/>
  <c r="M21" i="39" s="1"/>
  <c r="AC20" i="76"/>
  <c r="I21" i="41" s="1"/>
  <c r="M21" i="41" s="1"/>
  <c r="U20" i="76"/>
  <c r="I21" i="43" s="1"/>
  <c r="M21" i="43" s="1"/>
  <c r="M20" i="76"/>
  <c r="I21" i="45" s="1"/>
  <c r="M21" i="45" s="1"/>
  <c r="BU20" i="76"/>
  <c r="I21" i="31" s="1"/>
  <c r="M21" i="31" s="1"/>
  <c r="BM20" i="76"/>
  <c r="I21" i="32" s="1"/>
  <c r="M21" i="32" s="1"/>
  <c r="BE20" i="76"/>
  <c r="I21" i="34" s="1"/>
  <c r="M21" i="34" s="1"/>
  <c r="AW20" i="76"/>
  <c r="I21" i="36" s="1"/>
  <c r="M21" i="36" s="1"/>
  <c r="AO20" i="76"/>
  <c r="I21" i="38" s="1"/>
  <c r="M21" i="38" s="1"/>
  <c r="AG20" i="76"/>
  <c r="I21" i="40" s="1"/>
  <c r="M21" i="40" s="1"/>
  <c r="Y20" i="76"/>
  <c r="I21" i="42" s="1"/>
  <c r="M21" i="42" s="1"/>
  <c r="Q20" i="76"/>
  <c r="I21" i="44" s="1"/>
  <c r="M21" i="44" s="1"/>
  <c r="I20" i="76"/>
  <c r="I21" i="46" s="1"/>
  <c r="M21" i="46" s="1"/>
  <c r="I61" i="74"/>
  <c r="I13" i="52" s="1"/>
  <c r="M13" i="52" s="1"/>
  <c r="K61" i="74"/>
  <c r="I11" i="50" s="1"/>
  <c r="M11" i="50" s="1"/>
  <c r="M10" i="50"/>
  <c r="Q36" i="50"/>
  <c r="W36" i="50" s="1"/>
  <c r="Y36" i="50"/>
  <c r="AI24" i="40"/>
  <c r="AY33" i="35"/>
  <c r="AI23" i="32"/>
  <c r="AO33" i="43"/>
  <c r="AY33" i="43" s="1"/>
  <c r="AM33" i="43"/>
  <c r="AS33" i="43" s="1"/>
  <c r="AO23" i="42"/>
  <c r="BA23" i="42" s="1"/>
  <c r="AM23" i="42"/>
  <c r="AI33" i="33"/>
  <c r="W39" i="39"/>
  <c r="AC39" i="39" s="1"/>
  <c r="W38" i="42"/>
  <c r="Y38" i="42"/>
  <c r="AM18" i="37"/>
  <c r="AO18" i="37" s="1"/>
  <c r="AY18" i="37" s="1"/>
  <c r="W16" i="34"/>
  <c r="AC16" i="34" s="1"/>
  <c r="Y16" i="34"/>
  <c r="AI16" i="34" s="1"/>
  <c r="AU42" i="41"/>
  <c r="AS42" i="41"/>
  <c r="AO42" i="41"/>
  <c r="AM31" i="41"/>
  <c r="AS31" i="41" s="1"/>
  <c r="AO31" i="41"/>
  <c r="AY31" i="41" s="1"/>
  <c r="W26" i="30"/>
  <c r="AC24" i="45"/>
  <c r="AE24" i="45"/>
  <c r="AC27" i="33"/>
  <c r="AE27" i="33"/>
  <c r="AI43" i="39"/>
  <c r="W39" i="32"/>
  <c r="AC39" i="32" s="1"/>
  <c r="Y15" i="32"/>
  <c r="AI15" i="32" s="1"/>
  <c r="W15" i="32"/>
  <c r="AC15" i="32" s="1"/>
  <c r="AO15" i="37"/>
  <c r="AY15" i="37" s="1"/>
  <c r="AM15" i="37"/>
  <c r="AO15" i="45"/>
  <c r="AY15" i="45" s="1"/>
  <c r="AM15" i="45"/>
  <c r="AS15" i="45" s="1"/>
  <c r="AO13" i="43"/>
  <c r="AM13" i="43"/>
  <c r="AS13" i="43" s="1"/>
  <c r="AO13" i="42"/>
  <c r="BA13" i="42" s="1"/>
  <c r="AM13" i="42"/>
  <c r="AC37" i="45"/>
  <c r="AE37" i="45"/>
  <c r="AC37" i="44"/>
  <c r="AE37" i="44"/>
  <c r="AI12" i="32"/>
  <c r="AI43" i="44"/>
  <c r="AM29" i="34"/>
  <c r="AS29" i="34" s="1"/>
  <c r="AI23" i="45"/>
  <c r="AI26" i="39"/>
  <c r="AC26" i="33"/>
  <c r="AE26" i="33"/>
  <c r="AC26" i="42"/>
  <c r="AE26" i="42"/>
  <c r="AM25" i="37"/>
  <c r="AO25" i="37" s="1"/>
  <c r="AY25" i="37" s="1"/>
  <c r="AI23" i="37"/>
  <c r="AI26" i="37"/>
  <c r="W39" i="38"/>
  <c r="AC39" i="38" s="1"/>
  <c r="Y39" i="38"/>
  <c r="AI39" i="38" s="1"/>
  <c r="AO19" i="34"/>
  <c r="AY19" i="34" s="1"/>
  <c r="AM19" i="34"/>
  <c r="AS19" i="34" s="1"/>
  <c r="AO19" i="39"/>
  <c r="AY19" i="39" s="1"/>
  <c r="AM19" i="39"/>
  <c r="AS19" i="39" s="1"/>
  <c r="AO17" i="37"/>
  <c r="AY17" i="37" s="1"/>
  <c r="AM17" i="37"/>
  <c r="AO17" i="45"/>
  <c r="AY17" i="45" s="1"/>
  <c r="AM17" i="45"/>
  <c r="AS17" i="45" s="1"/>
  <c r="Y17" i="36"/>
  <c r="AI17" i="36" s="1"/>
  <c r="W17" i="36"/>
  <c r="AC17" i="36" s="1"/>
  <c r="AO24" i="41"/>
  <c r="BA24" i="41" s="1"/>
  <c r="AM24" i="41"/>
  <c r="AO33" i="40"/>
  <c r="AM33" i="40"/>
  <c r="AS23" i="38"/>
  <c r="AS42" i="33"/>
  <c r="AU42" i="33"/>
  <c r="AO31" i="45"/>
  <c r="AY31" i="45" s="1"/>
  <c r="AM31" i="45"/>
  <c r="AS31" i="45" s="1"/>
  <c r="AI27" i="42"/>
  <c r="AS8" i="34"/>
  <c r="AO8" i="34"/>
  <c r="AI12" i="35"/>
  <c r="Q62" i="54"/>
  <c r="W62" i="54" s="1"/>
  <c r="Y62" i="54"/>
  <c r="AY27" i="41"/>
  <c r="AM28" i="36"/>
  <c r="AS28" i="36" s="1"/>
  <c r="AO28" i="36"/>
  <c r="AY28" i="36" s="1"/>
  <c r="AM38" i="41"/>
  <c r="AM38" i="44"/>
  <c r="W14" i="30"/>
  <c r="AC14" i="30" s="1"/>
  <c r="AM14" i="45"/>
  <c r="AO14" i="45"/>
  <c r="AM14" i="36"/>
  <c r="AS14" i="36" s="1"/>
  <c r="AM14" i="44"/>
  <c r="AM11" i="34"/>
  <c r="AS11" i="34" s="1"/>
  <c r="W11" i="39"/>
  <c r="AC11" i="39" s="1"/>
  <c r="AS41" i="40"/>
  <c r="AO41" i="40"/>
  <c r="AY41" i="40" s="1"/>
  <c r="AY37" i="40"/>
  <c r="AO14" i="41"/>
  <c r="AM14" i="41"/>
  <c r="Y11" i="35"/>
  <c r="W11" i="35"/>
  <c r="Y14" i="35"/>
  <c r="W14" i="35"/>
  <c r="Y11" i="45"/>
  <c r="W11" i="45"/>
  <c r="AM9" i="32"/>
  <c r="AS9" i="32" s="1"/>
  <c r="AM9" i="40"/>
  <c r="AY8" i="36"/>
  <c r="AU41" i="33"/>
  <c r="AO41" i="33"/>
  <c r="AS41" i="33"/>
  <c r="AI8" i="41"/>
  <c r="Q25" i="54"/>
  <c r="W25" i="54" s="1"/>
  <c r="Y25" i="54"/>
  <c r="AI30" i="56"/>
  <c r="AM30" i="56"/>
  <c r="AS30" i="56" s="1"/>
  <c r="AC30" i="56"/>
  <c r="Q30" i="56"/>
  <c r="W30" i="56" s="1"/>
  <c r="Q29" i="50"/>
  <c r="W29" i="50" s="1"/>
  <c r="Y29" i="50"/>
  <c r="Q26" i="50"/>
  <c r="W26" i="50" s="1"/>
  <c r="Y26" i="50"/>
  <c r="AC23" i="42"/>
  <c r="AE23" i="42"/>
  <c r="AM39" i="42"/>
  <c r="AS39" i="42" s="1"/>
  <c r="AM16" i="41"/>
  <c r="AO41" i="36"/>
  <c r="AY41" i="36" s="1"/>
  <c r="AS41" i="36"/>
  <c r="AC12" i="44"/>
  <c r="AE12" i="44"/>
  <c r="Y23" i="38"/>
  <c r="AI23" i="38" s="1"/>
  <c r="Q18" i="50"/>
  <c r="W18" i="50" s="1"/>
  <c r="Y18" i="50"/>
  <c r="AI43" i="40"/>
  <c r="AY8" i="37"/>
  <c r="Y38" i="40"/>
  <c r="W38" i="40"/>
  <c r="S15" i="42"/>
  <c r="S15" i="39"/>
  <c r="S13" i="30"/>
  <c r="S13" i="44"/>
  <c r="AI13" i="44"/>
  <c r="Y30" i="35"/>
  <c r="AI30" i="35" s="1"/>
  <c r="AC8" i="31"/>
  <c r="Y8" i="31"/>
  <c r="AU36" i="31"/>
  <c r="AE36" i="31"/>
  <c r="BA36" i="31"/>
  <c r="AK36" i="31"/>
  <c r="S36" i="31"/>
  <c r="M44" i="31"/>
  <c r="Q36" i="31"/>
  <c r="AI9" i="40"/>
  <c r="AI12" i="40"/>
  <c r="AC24" i="42"/>
  <c r="AE24" i="42"/>
  <c r="AM38" i="35"/>
  <c r="AI13" i="43"/>
  <c r="W19" i="36"/>
  <c r="AC19" i="36" s="1"/>
  <c r="W19" i="33"/>
  <c r="AC19" i="33" s="1"/>
  <c r="Y17" i="39"/>
  <c r="AI17" i="39" s="1"/>
  <c r="W17" i="39"/>
  <c r="AC17" i="39" s="1"/>
  <c r="AM17" i="31"/>
  <c r="AS17" i="31" s="1"/>
  <c r="AO17" i="46"/>
  <c r="AM17" i="46"/>
  <c r="AC24" i="41"/>
  <c r="AE24" i="41"/>
  <c r="AC37" i="35"/>
  <c r="AE37" i="35"/>
  <c r="I18" i="49"/>
  <c r="M8" i="49"/>
  <c r="I20" i="49"/>
  <c r="AC34" i="35"/>
  <c r="AE34" i="35"/>
  <c r="AM34" i="30"/>
  <c r="Y91" i="52"/>
  <c r="AS91" i="52"/>
  <c r="AI43" i="38"/>
  <c r="M44" i="42"/>
  <c r="Q36" i="42"/>
  <c r="Q17" i="50"/>
  <c r="W17" i="50" s="1"/>
  <c r="AM12" i="42"/>
  <c r="Y38" i="33"/>
  <c r="W38" i="33"/>
  <c r="AM11" i="44"/>
  <c r="W11" i="41"/>
  <c r="Y11" i="41"/>
  <c r="AC12" i="42"/>
  <c r="AE12" i="42"/>
  <c r="AM39" i="33"/>
  <c r="AS39" i="33" s="1"/>
  <c r="W11" i="38"/>
  <c r="AC11" i="38" s="1"/>
  <c r="AM23" i="37"/>
  <c r="AO23" i="37" s="1"/>
  <c r="AM39" i="41"/>
  <c r="AS39" i="41" s="1"/>
  <c r="W11" i="40"/>
  <c r="AM34" i="43"/>
  <c r="Q54" i="50"/>
  <c r="W54" i="50" s="1"/>
  <c r="AM26" i="37"/>
  <c r="AO26" i="37" s="1"/>
  <c r="AY26" i="37" s="1"/>
  <c r="AS27" i="35"/>
  <c r="AU27" i="35"/>
  <c r="AU24" i="40"/>
  <c r="AS24" i="40"/>
  <c r="CG90" i="52"/>
  <c r="BQ90" i="52"/>
  <c r="AS90" i="52"/>
  <c r="AC90" i="52"/>
  <c r="BW90" i="52"/>
  <c r="BG90" i="52"/>
  <c r="AI90" i="52"/>
  <c r="Q90" i="52"/>
  <c r="W90" i="52" s="1"/>
  <c r="BM90" i="52"/>
  <c r="AW90" i="52"/>
  <c r="Y90" i="52"/>
  <c r="CA90" i="52"/>
  <c r="CE90" i="52" s="1"/>
  <c r="BC90" i="52"/>
  <c r="AM90" i="52"/>
  <c r="AQ90" i="52" s="1"/>
  <c r="I89" i="74"/>
  <c r="I97" i="52" s="1"/>
  <c r="M97" i="52" s="1"/>
  <c r="AS34" i="33"/>
  <c r="AU34" i="33"/>
  <c r="CG42" i="52"/>
  <c r="BQ42" i="52"/>
  <c r="AS42" i="52"/>
  <c r="AC42" i="52"/>
  <c r="BW42" i="52"/>
  <c r="BG42" i="52"/>
  <c r="AI42" i="52"/>
  <c r="Q42" i="52"/>
  <c r="W42" i="52" s="1"/>
  <c r="BM42" i="52"/>
  <c r="AW42" i="52"/>
  <c r="Y42" i="52"/>
  <c r="CA42" i="52"/>
  <c r="CE42" i="52" s="1"/>
  <c r="BC42" i="52"/>
  <c r="AM42" i="52"/>
  <c r="AQ42" i="52" s="1"/>
  <c r="CG18" i="52"/>
  <c r="BQ18" i="52"/>
  <c r="AS18" i="52"/>
  <c r="AC18" i="52"/>
  <c r="BW18" i="52"/>
  <c r="BG18" i="52"/>
  <c r="AI18" i="52"/>
  <c r="Q18" i="52"/>
  <c r="W18" i="52" s="1"/>
  <c r="BM18" i="52"/>
  <c r="AW18" i="52"/>
  <c r="Y18" i="52"/>
  <c r="CA18" i="52"/>
  <c r="CE18" i="52" s="1"/>
  <c r="BC18" i="52"/>
  <c r="AM18" i="52"/>
  <c r="AQ18" i="52" s="1"/>
  <c r="AO41" i="45"/>
  <c r="AY41" i="45" s="1"/>
  <c r="AS41" i="45"/>
  <c r="AM28" i="43"/>
  <c r="AS28" i="43" s="1"/>
  <c r="AO28" i="43"/>
  <c r="AY28" i="43" s="1"/>
  <c r="AM34" i="36"/>
  <c r="AS34" i="36" s="1"/>
  <c r="AO34" i="36"/>
  <c r="AY34" i="36" s="1"/>
  <c r="AM38" i="34"/>
  <c r="AS38" i="34" s="1"/>
  <c r="AO38" i="34"/>
  <c r="AY38" i="34" s="1"/>
  <c r="W18" i="41"/>
  <c r="AC18" i="41" s="1"/>
  <c r="W18" i="32"/>
  <c r="AC18" i="32" s="1"/>
  <c r="W16" i="31"/>
  <c r="AC16" i="31" s="1"/>
  <c r="W16" i="38"/>
  <c r="AC16" i="38" s="1"/>
  <c r="W16" i="46"/>
  <c r="Y16" i="46" s="1"/>
  <c r="W16" i="35"/>
  <c r="W16" i="43"/>
  <c r="AC16" i="43" s="1"/>
  <c r="Y16" i="43"/>
  <c r="AI16" i="43" s="1"/>
  <c r="AM33" i="31"/>
  <c r="AS33" i="31" s="1"/>
  <c r="AO33" i="31"/>
  <c r="AY33" i="31" s="1"/>
  <c r="AM25" i="40"/>
  <c r="AM32" i="30"/>
  <c r="AS32" i="30" s="1"/>
  <c r="AO32" i="30"/>
  <c r="AY32" i="30" s="1"/>
  <c r="AC12" i="33"/>
  <c r="AE12" i="33"/>
  <c r="AI19" i="30"/>
  <c r="AI32" i="30"/>
  <c r="AU40" i="40"/>
  <c r="AS40" i="40"/>
  <c r="AS42" i="39"/>
  <c r="AO42" i="39"/>
  <c r="AY42" i="39" s="1"/>
  <c r="W15" i="36"/>
  <c r="AC15" i="36" s="1"/>
  <c r="W15" i="33"/>
  <c r="AC15" i="33" s="1"/>
  <c r="Y13" i="39"/>
  <c r="W13" i="39"/>
  <c r="AC13" i="39" s="1"/>
  <c r="Y13" i="31"/>
  <c r="W13" i="31"/>
  <c r="AC13" i="31" s="1"/>
  <c r="AG34" i="30"/>
  <c r="AG26" i="30"/>
  <c r="AG22" i="30"/>
  <c r="AG24" i="30"/>
  <c r="AG8" i="30"/>
  <c r="AG23" i="30"/>
  <c r="K15" i="73"/>
  <c r="I35" i="23" s="1"/>
  <c r="M35" i="23" s="1"/>
  <c r="S35" i="23" s="1"/>
  <c r="AO24" i="34"/>
  <c r="AC12" i="45"/>
  <c r="AE12" i="45"/>
  <c r="AY8" i="43"/>
  <c r="K48" i="56"/>
  <c r="K46" i="56"/>
  <c r="M46" i="56" s="1"/>
  <c r="K47" i="56"/>
  <c r="AI8" i="31"/>
  <c r="Q36" i="43"/>
  <c r="S36" i="43" s="1"/>
  <c r="M44" i="43"/>
  <c r="AU36" i="43"/>
  <c r="AE36" i="43"/>
  <c r="BA36" i="43"/>
  <c r="AK36" i="43"/>
  <c r="AY35" i="46"/>
  <c r="AO38" i="46"/>
  <c r="AM38" i="46"/>
  <c r="AO38" i="31"/>
  <c r="AM38" i="31"/>
  <c r="W19" i="46"/>
  <c r="Y19" i="46" s="1"/>
  <c r="AM25" i="31"/>
  <c r="AS25" i="31" s="1"/>
  <c r="AM23" i="41"/>
  <c r="AO23" i="41" s="1"/>
  <c r="AM29" i="35"/>
  <c r="AS29" i="35" s="1"/>
  <c r="AO29" i="35"/>
  <c r="AY29" i="35" s="1"/>
  <c r="AM33" i="34"/>
  <c r="AS33" i="34" s="1"/>
  <c r="AC27" i="44"/>
  <c r="AE27" i="44"/>
  <c r="W14" i="32"/>
  <c r="AC14" i="32" s="1"/>
  <c r="W11" i="31"/>
  <c r="AC11" i="31" s="1"/>
  <c r="AI26" i="36"/>
  <c r="AM23" i="43"/>
  <c r="AM9" i="44"/>
  <c r="AM9" i="46"/>
  <c r="BY82" i="52"/>
  <c r="BY84" i="52"/>
  <c r="BY80" i="52"/>
  <c r="BY85" i="52"/>
  <c r="BY83" i="52"/>
  <c r="BY81" i="52"/>
  <c r="AC12" i="41"/>
  <c r="AE12" i="41"/>
  <c r="K18" i="73"/>
  <c r="I44" i="23" s="1"/>
  <c r="M44" i="23" s="1"/>
  <c r="S44" i="23" s="1"/>
  <c r="M18" i="15"/>
  <c r="I30" i="15"/>
  <c r="M18" i="16"/>
  <c r="M30" i="16" s="1"/>
  <c r="E29" i="10" s="1"/>
  <c r="I30" i="16"/>
  <c r="AO33" i="32"/>
  <c r="AY33" i="32" s="1"/>
  <c r="Q30" i="50"/>
  <c r="W30" i="50" s="1"/>
  <c r="AU36" i="38"/>
  <c r="AE36" i="38"/>
  <c r="BA36" i="38"/>
  <c r="AK36" i="38"/>
  <c r="S36" i="38"/>
  <c r="M44" i="38"/>
  <c r="Q36" i="38"/>
  <c r="Y12" i="37"/>
  <c r="AM18" i="35"/>
  <c r="AS18" i="35" s="1"/>
  <c r="W18" i="34"/>
  <c r="AC18" i="34" s="1"/>
  <c r="AM16" i="30"/>
  <c r="AS16" i="30" s="1"/>
  <c r="AO16" i="30"/>
  <c r="AY16" i="30" s="1"/>
  <c r="W16" i="45"/>
  <c r="AM35" i="56"/>
  <c r="AC35" i="56"/>
  <c r="AI35" i="56" s="1"/>
  <c r="Q35" i="56"/>
  <c r="W35" i="56" s="1"/>
  <c r="AS35" i="56"/>
  <c r="Y35" i="56"/>
  <c r="AC26" i="35"/>
  <c r="AE26" i="35"/>
  <c r="AC23" i="45"/>
  <c r="AE23" i="45"/>
  <c r="AY24" i="31"/>
  <c r="AY24" i="35"/>
  <c r="AS27" i="42"/>
  <c r="AU27" i="42"/>
  <c r="W38" i="30"/>
  <c r="AC38" i="30" s="1"/>
  <c r="AO38" i="32"/>
  <c r="AY38" i="32" s="1"/>
  <c r="AM38" i="32"/>
  <c r="AS38" i="32" s="1"/>
  <c r="W15" i="46"/>
  <c r="Y15" i="46" s="1"/>
  <c r="AC25" i="41"/>
  <c r="AE25" i="41"/>
  <c r="AM37" i="30"/>
  <c r="S11" i="98"/>
  <c r="E9" i="96" s="1"/>
  <c r="S15" i="98"/>
  <c r="E13" i="96" s="1"/>
  <c r="S19" i="98"/>
  <c r="E17" i="96" s="1"/>
  <c r="S25" i="98"/>
  <c r="E8" i="97" s="1"/>
  <c r="S29" i="98"/>
  <c r="E72" i="95" s="1"/>
  <c r="G72" i="95" s="1"/>
  <c r="S35" i="98"/>
  <c r="E25" i="96" s="1"/>
  <c r="S39" i="98"/>
  <c r="E11" i="97" s="1"/>
  <c r="I8" i="96"/>
  <c r="E8" i="95" s="1"/>
  <c r="S50" i="98"/>
  <c r="E28" i="96" s="1"/>
  <c r="S54" i="98"/>
  <c r="E13" i="94" s="1"/>
  <c r="G13" i="94" s="1"/>
  <c r="S58" i="98"/>
  <c r="E17" i="94" s="1"/>
  <c r="G17" i="94" s="1"/>
  <c r="S62" i="98"/>
  <c r="E21" i="94" s="1"/>
  <c r="G21" i="94" s="1"/>
  <c r="S66" i="98"/>
  <c r="E25" i="94" s="1"/>
  <c r="G25" i="94" s="1"/>
  <c r="S70" i="98"/>
  <c r="E29" i="94" s="1"/>
  <c r="G29" i="94" s="1"/>
  <c r="S74" i="98"/>
  <c r="S78" i="98"/>
  <c r="E38" i="94" s="1"/>
  <c r="G38" i="94" s="1"/>
  <c r="Y24" i="34"/>
  <c r="AU12" i="45"/>
  <c r="AS12" i="45"/>
  <c r="BK84" i="52"/>
  <c r="Y32" i="33"/>
  <c r="AI32" i="33" s="1"/>
  <c r="BA81" i="52"/>
  <c r="AI12" i="42"/>
  <c r="Y31" i="54"/>
  <c r="S19" i="40"/>
  <c r="S19" i="30"/>
  <c r="S17" i="35"/>
  <c r="S17" i="34"/>
  <c r="AY13" i="41"/>
  <c r="AC34" i="41"/>
  <c r="AE34" i="41"/>
  <c r="AO40" i="39"/>
  <c r="AY40" i="39" s="1"/>
  <c r="W82" i="52"/>
  <c r="AC24" i="35"/>
  <c r="AE24" i="35"/>
  <c r="AM23" i="35"/>
  <c r="AO41" i="44"/>
  <c r="AY41" i="44" s="1"/>
  <c r="AS41" i="44"/>
  <c r="Y31" i="32"/>
  <c r="AI31" i="32" s="1"/>
  <c r="AU36" i="39"/>
  <c r="AE36" i="39"/>
  <c r="BA36" i="39"/>
  <c r="AK36" i="39"/>
  <c r="M44" i="39"/>
  <c r="Q36" i="39"/>
  <c r="AI43" i="34"/>
  <c r="AO28" i="42"/>
  <c r="AY28" i="42" s="1"/>
  <c r="W39" i="44"/>
  <c r="AC39" i="44" s="1"/>
  <c r="Y9" i="31"/>
  <c r="AI9" i="31" s="1"/>
  <c r="W9" i="31"/>
  <c r="AC9" i="31" s="1"/>
  <c r="W9" i="41"/>
  <c r="AO28" i="41"/>
  <c r="AY28" i="41" s="1"/>
  <c r="AO23" i="40"/>
  <c r="W9" i="53"/>
  <c r="AI34" i="34"/>
  <c r="Q61" i="54"/>
  <c r="W61" i="54" s="1"/>
  <c r="Y61" i="54"/>
  <c r="BE21" i="75"/>
  <c r="E47" i="74" s="1"/>
  <c r="AS21" i="75"/>
  <c r="I30" i="26" s="1"/>
  <c r="M30" i="26" s="1"/>
  <c r="Y21" i="75"/>
  <c r="M21" i="75"/>
  <c r="I51" i="23" s="1"/>
  <c r="M51" i="23" s="1"/>
  <c r="S51" i="23" s="1"/>
  <c r="BA21" i="75"/>
  <c r="I75" i="11" s="1"/>
  <c r="M75" i="11" s="1"/>
  <c r="AG21" i="75"/>
  <c r="E21" i="73" s="1"/>
  <c r="U21" i="75"/>
  <c r="I52" i="23" s="1"/>
  <c r="M52" i="23" s="1"/>
  <c r="S52" i="23" s="1"/>
  <c r="AO21" i="75"/>
  <c r="I30" i="27" s="1"/>
  <c r="M30" i="27" s="1"/>
  <c r="AC21" i="75"/>
  <c r="I21" i="75"/>
  <c r="I51" i="25" s="1"/>
  <c r="M51" i="25" s="1"/>
  <c r="S51" i="25" s="1"/>
  <c r="AW21" i="75"/>
  <c r="I74" i="11" s="1"/>
  <c r="M74" i="11" s="1"/>
  <c r="AK21" i="75"/>
  <c r="I73" i="11" s="1"/>
  <c r="M73" i="11" s="1"/>
  <c r="Q21" i="75"/>
  <c r="I52" i="25" s="1"/>
  <c r="M52" i="25" s="1"/>
  <c r="S52" i="25" s="1"/>
  <c r="BU19" i="76"/>
  <c r="I20" i="31" s="1"/>
  <c r="M20" i="31" s="1"/>
  <c r="BM19" i="76"/>
  <c r="I20" i="32" s="1"/>
  <c r="M20" i="32" s="1"/>
  <c r="BE19" i="76"/>
  <c r="I20" i="34" s="1"/>
  <c r="M20" i="34" s="1"/>
  <c r="AW19" i="76"/>
  <c r="I20" i="36" s="1"/>
  <c r="M20" i="36" s="1"/>
  <c r="AO19" i="76"/>
  <c r="I20" i="38" s="1"/>
  <c r="M20" i="38" s="1"/>
  <c r="AG19" i="76"/>
  <c r="I20" i="40" s="1"/>
  <c r="M20" i="40" s="1"/>
  <c r="Y19" i="76"/>
  <c r="I20" i="42" s="1"/>
  <c r="M20" i="42" s="1"/>
  <c r="Q19" i="76"/>
  <c r="I20" i="44" s="1"/>
  <c r="M20" i="44" s="1"/>
  <c r="I19" i="76"/>
  <c r="I20" i="46" s="1"/>
  <c r="M20" i="46" s="1"/>
  <c r="BY19" i="76"/>
  <c r="I20" i="30" s="1"/>
  <c r="M20" i="30" s="1"/>
  <c r="BQ19" i="76"/>
  <c r="I38" i="52" s="1"/>
  <c r="M38" i="52" s="1"/>
  <c r="BI19" i="76"/>
  <c r="I20" i="33" s="1"/>
  <c r="M20" i="33" s="1"/>
  <c r="BA19" i="76"/>
  <c r="I20" i="35" s="1"/>
  <c r="M20" i="35" s="1"/>
  <c r="AS19" i="76"/>
  <c r="I20" i="37" s="1"/>
  <c r="M20" i="37" s="1"/>
  <c r="AK19" i="76"/>
  <c r="I20" i="39" s="1"/>
  <c r="M20" i="39" s="1"/>
  <c r="AC19" i="76"/>
  <c r="I20" i="41" s="1"/>
  <c r="M20" i="41" s="1"/>
  <c r="U19" i="76"/>
  <c r="I20" i="43" s="1"/>
  <c r="M20" i="43" s="1"/>
  <c r="M19" i="76"/>
  <c r="I20" i="45" s="1"/>
  <c r="M20" i="45" s="1"/>
  <c r="I72" i="74"/>
  <c r="I37" i="52" s="1"/>
  <c r="M37" i="52" s="1"/>
  <c r="K72" i="74"/>
  <c r="I25" i="50" s="1"/>
  <c r="M25" i="50" s="1"/>
  <c r="AC34" i="33"/>
  <c r="AE34" i="33"/>
  <c r="M11" i="52"/>
  <c r="CA51" i="52"/>
  <c r="CE51" i="52" s="1"/>
  <c r="BC51" i="52"/>
  <c r="AM51" i="52"/>
  <c r="AQ51" i="52" s="1"/>
  <c r="CG51" i="52"/>
  <c r="BQ51" i="52"/>
  <c r="AS51" i="52"/>
  <c r="AC51" i="52"/>
  <c r="BW51" i="52"/>
  <c r="BG51" i="52"/>
  <c r="AI51" i="52"/>
  <c r="Q51" i="52"/>
  <c r="W51" i="52" s="1"/>
  <c r="BM51" i="52"/>
  <c r="AW51" i="52"/>
  <c r="Y51" i="52"/>
  <c r="AU41" i="35"/>
  <c r="AS41" i="35"/>
  <c r="AO41" i="35"/>
  <c r="AI34" i="32"/>
  <c r="I41" i="55"/>
  <c r="AO27" i="43"/>
  <c r="AY27" i="43" s="1"/>
  <c r="AM27" i="43"/>
  <c r="AS27" i="43" s="1"/>
  <c r="AM32" i="42"/>
  <c r="AS32" i="42" s="1"/>
  <c r="AO39" i="39"/>
  <c r="AY39" i="39" s="1"/>
  <c r="AM39" i="39"/>
  <c r="AS39" i="39" s="1"/>
  <c r="S38" i="42"/>
  <c r="W18" i="37"/>
  <c r="Y18" i="37" s="1"/>
  <c r="AI18" i="37" s="1"/>
  <c r="S16" i="34"/>
  <c r="BG23" i="89"/>
  <c r="AM27" i="46"/>
  <c r="AO27" i="46"/>
  <c r="AS37" i="42"/>
  <c r="AU37" i="42"/>
  <c r="AO27" i="34"/>
  <c r="AY27" i="34" s="1"/>
  <c r="Y24" i="45"/>
  <c r="AK24" i="45" s="1"/>
  <c r="AS34" i="45"/>
  <c r="AU34" i="45"/>
  <c r="Q28" i="54"/>
  <c r="W28" i="54" s="1"/>
  <c r="Y28" i="54"/>
  <c r="AC27" i="42"/>
  <c r="AE27" i="42"/>
  <c r="S39" i="32"/>
  <c r="Y15" i="40"/>
  <c r="AI15" i="40" s="1"/>
  <c r="W15" i="40"/>
  <c r="AC15" i="40" s="1"/>
  <c r="Y15" i="30"/>
  <c r="AI15" i="30" s="1"/>
  <c r="W15" i="30"/>
  <c r="AC15" i="30" s="1"/>
  <c r="W13" i="35"/>
  <c r="Y13" i="34"/>
  <c r="AI13" i="34" s="1"/>
  <c r="W13" i="34"/>
  <c r="AC13" i="34" s="1"/>
  <c r="AC26" i="40"/>
  <c r="AE26" i="40"/>
  <c r="Y37" i="45"/>
  <c r="Y37" i="44"/>
  <c r="AG10" i="30"/>
  <c r="AG12" i="30"/>
  <c r="AI12" i="30" s="1"/>
  <c r="AG13" i="30"/>
  <c r="AG21" i="30"/>
  <c r="AG9" i="30"/>
  <c r="AI9" i="30" s="1"/>
  <c r="AO33" i="45"/>
  <c r="AM33" i="45"/>
  <c r="AO32" i="44"/>
  <c r="AY32" i="44" s="1"/>
  <c r="AM32" i="44"/>
  <c r="AS32" i="44" s="1"/>
  <c r="AI23" i="39"/>
  <c r="AI34" i="39"/>
  <c r="BK80" i="52"/>
  <c r="BK98" i="52" s="1"/>
  <c r="E18" i="8" s="1"/>
  <c r="BA8" i="44"/>
  <c r="Q53" i="54"/>
  <c r="W53" i="54" s="1"/>
  <c r="Y53" i="54"/>
  <c r="Y26" i="33"/>
  <c r="AK26" i="33" s="1"/>
  <c r="BA36" i="46"/>
  <c r="AK36" i="46"/>
  <c r="S36" i="46"/>
  <c r="M44" i="46"/>
  <c r="Q36" i="46"/>
  <c r="AU36" i="46"/>
  <c r="AE36" i="46"/>
  <c r="Q22" i="50"/>
  <c r="W22" i="50" s="1"/>
  <c r="Y22" i="50"/>
  <c r="BA84" i="52"/>
  <c r="Y26" i="42"/>
  <c r="AK26" i="42" s="1"/>
  <c r="Y24" i="36"/>
  <c r="AI24" i="36" s="1"/>
  <c r="AI34" i="37"/>
  <c r="S39" i="38"/>
  <c r="W19" i="42"/>
  <c r="AC19" i="42" s="1"/>
  <c r="W17" i="30"/>
  <c r="AC17" i="30" s="1"/>
  <c r="W17" i="44"/>
  <c r="AC17" i="44" s="1"/>
  <c r="Y17" i="44"/>
  <c r="AI17" i="44" s="1"/>
  <c r="Y27" i="31"/>
  <c r="AI27" i="31" s="1"/>
  <c r="AM30" i="40"/>
  <c r="AS30" i="40" s="1"/>
  <c r="AM37" i="41"/>
  <c r="AY24" i="41"/>
  <c r="W84" i="52"/>
  <c r="AO42" i="33"/>
  <c r="AM28" i="34"/>
  <c r="AS28" i="34" s="1"/>
  <c r="AO23" i="30"/>
  <c r="AY23" i="30" s="1"/>
  <c r="AM23" i="30"/>
  <c r="AS23" i="30" s="1"/>
  <c r="AI43" i="42"/>
  <c r="AY8" i="34"/>
  <c r="Q55" i="54"/>
  <c r="W55" i="54" s="1"/>
  <c r="Y55" i="54"/>
  <c r="AK8" i="40"/>
  <c r="AU41" i="41"/>
  <c r="AO41" i="41"/>
  <c r="AS41" i="41"/>
  <c r="Y11" i="42"/>
  <c r="W11" i="42"/>
  <c r="AU43" i="40"/>
  <c r="AO43" i="40"/>
  <c r="AS43" i="40"/>
  <c r="W39" i="36"/>
  <c r="AC39" i="36" s="1"/>
  <c r="S14" i="35"/>
  <c r="S11" i="45"/>
  <c r="AC27" i="41"/>
  <c r="AE27" i="41"/>
  <c r="AI23" i="41"/>
  <c r="Y28" i="35"/>
  <c r="AI28" i="35" s="1"/>
  <c r="Y23" i="34"/>
  <c r="AI23" i="34" s="1"/>
  <c r="Q51" i="54"/>
  <c r="W51" i="54" s="1"/>
  <c r="Y51" i="54"/>
  <c r="M47" i="56"/>
  <c r="Y24" i="39"/>
  <c r="AW44" i="52"/>
  <c r="BC44" i="52" s="1"/>
  <c r="CA44" i="52"/>
  <c r="CE44" i="52" s="1"/>
  <c r="AM44" i="52"/>
  <c r="AQ44" i="52" s="1"/>
  <c r="BQ44" i="52"/>
  <c r="BW44" i="52" s="1"/>
  <c r="AC44" i="52"/>
  <c r="AI44" i="52" s="1"/>
  <c r="BG44" i="52"/>
  <c r="BM44" i="52" s="1"/>
  <c r="Q44" i="52"/>
  <c r="W44" i="52" s="1"/>
  <c r="BG41" i="52"/>
  <c r="BM41" i="52" s="1"/>
  <c r="Q41" i="52"/>
  <c r="W41" i="52" s="1"/>
  <c r="AW41" i="52"/>
  <c r="BC41" i="52" s="1"/>
  <c r="CA41" i="52"/>
  <c r="CE41" i="52" s="1"/>
  <c r="AM41" i="52"/>
  <c r="AQ41" i="52" s="1"/>
  <c r="BQ41" i="52"/>
  <c r="BW41" i="52" s="1"/>
  <c r="AC41" i="52"/>
  <c r="AI41" i="52" s="1"/>
  <c r="Y27" i="43"/>
  <c r="AI27" i="43" s="1"/>
  <c r="Y23" i="42"/>
  <c r="AK23" i="42" s="1"/>
  <c r="Y18" i="31"/>
  <c r="AI18" i="31" s="1"/>
  <c r="W18" i="31"/>
  <c r="AC18" i="31" s="1"/>
  <c r="Y18" i="38"/>
  <c r="AI18" i="38" s="1"/>
  <c r="W18" i="38"/>
  <c r="AC18" i="38" s="1"/>
  <c r="Y18" i="46"/>
  <c r="W18" i="46"/>
  <c r="Y16" i="36"/>
  <c r="AI16" i="36" s="1"/>
  <c r="W16" i="36"/>
  <c r="AC16" i="36" s="1"/>
  <c r="Y16" i="44"/>
  <c r="W16" i="44"/>
  <c r="Y16" i="33"/>
  <c r="W16" i="33"/>
  <c r="AU43" i="36"/>
  <c r="AO43" i="36"/>
  <c r="AS43" i="36"/>
  <c r="Y31" i="41"/>
  <c r="AI31" i="41" s="1"/>
  <c r="Y37" i="32"/>
  <c r="AI37" i="32" s="1"/>
  <c r="AO42" i="32"/>
  <c r="AY42" i="32" s="1"/>
  <c r="Y27" i="34"/>
  <c r="AI27" i="34" s="1"/>
  <c r="Y31" i="30"/>
  <c r="AI31" i="30" s="1"/>
  <c r="AC34" i="45"/>
  <c r="AE34" i="45"/>
  <c r="Y12" i="44"/>
  <c r="AK12" i="44" s="1"/>
  <c r="AI12" i="38"/>
  <c r="G54" i="10"/>
  <c r="Y26" i="43"/>
  <c r="AI26" i="43" s="1"/>
  <c r="AY24" i="37"/>
  <c r="W38" i="37"/>
  <c r="Y38" i="37"/>
  <c r="AI38" i="37" s="1"/>
  <c r="W15" i="34"/>
  <c r="AC15" i="34" s="1"/>
  <c r="W13" i="37"/>
  <c r="AC13" i="37" s="1"/>
  <c r="W13" i="45"/>
  <c r="AQ81" i="52"/>
  <c r="BA8" i="33"/>
  <c r="AW10" i="30"/>
  <c r="AW12" i="30"/>
  <c r="CC23" i="79"/>
  <c r="CE23" i="79" s="1"/>
  <c r="AM12" i="30" s="1"/>
  <c r="AW9" i="30"/>
  <c r="AW13" i="30"/>
  <c r="AW21" i="30"/>
  <c r="AC27" i="45"/>
  <c r="AE27" i="45"/>
  <c r="AK8" i="45"/>
  <c r="Y87" i="52"/>
  <c r="AS87" i="52"/>
  <c r="BK85" i="52"/>
  <c r="AY26" i="44"/>
  <c r="Y32" i="39"/>
  <c r="AI32" i="39" s="1"/>
  <c r="AE8" i="35"/>
  <c r="Y8" i="35"/>
  <c r="AI8" i="35" s="1"/>
  <c r="AC8" i="35"/>
  <c r="AY37" i="42"/>
  <c r="Y38" i="38"/>
  <c r="AI38" i="38" s="1"/>
  <c r="W38" i="38"/>
  <c r="AC38" i="38" s="1"/>
  <c r="AI9" i="43"/>
  <c r="S19" i="36"/>
  <c r="S19" i="33"/>
  <c r="S17" i="39"/>
  <c r="Y17" i="46"/>
  <c r="W17" i="46"/>
  <c r="Y24" i="41"/>
  <c r="AK24" i="41" s="1"/>
  <c r="AO28" i="40"/>
  <c r="AY28" i="40" s="1"/>
  <c r="AC37" i="41"/>
  <c r="AE37" i="41"/>
  <c r="Y37" i="35"/>
  <c r="K38" i="74"/>
  <c r="I33" i="54" s="1"/>
  <c r="M33" i="54" s="1"/>
  <c r="Y34" i="35"/>
  <c r="AK34" i="35" s="1"/>
  <c r="AO32" i="45"/>
  <c r="AY32" i="45" s="1"/>
  <c r="AC25" i="44"/>
  <c r="AE25" i="44"/>
  <c r="AC25" i="33"/>
  <c r="AE25" i="33"/>
  <c r="AY9" i="33"/>
  <c r="Y19" i="88"/>
  <c r="Y15" i="88"/>
  <c r="Y11" i="88"/>
  <c r="Y23" i="88"/>
  <c r="Y20" i="88"/>
  <c r="Y21" i="88"/>
  <c r="Y17" i="88"/>
  <c r="Y13" i="88"/>
  <c r="Y9" i="88"/>
  <c r="Y22" i="88"/>
  <c r="Y16" i="88"/>
  <c r="Y8" i="88"/>
  <c r="Y18" i="88"/>
  <c r="Y10" i="88"/>
  <c r="Y12" i="88"/>
  <c r="Y14" i="88"/>
  <c r="BG23" i="88"/>
  <c r="AO33" i="42"/>
  <c r="AM33" i="42"/>
  <c r="W14" i="39"/>
  <c r="AC14" i="39" s="1"/>
  <c r="Y14" i="39"/>
  <c r="AI14" i="39" s="1"/>
  <c r="W11" i="44"/>
  <c r="S11" i="41"/>
  <c r="AC33" i="42"/>
  <c r="AE33" i="42"/>
  <c r="W14" i="33"/>
  <c r="W14" i="40"/>
  <c r="Y14" i="40"/>
  <c r="W11" i="46"/>
  <c r="Y11" i="46"/>
  <c r="AY23" i="42"/>
  <c r="W39" i="41"/>
  <c r="AC39" i="41" s="1"/>
  <c r="S11" i="40"/>
  <c r="AO29" i="39"/>
  <c r="AY29" i="39" s="1"/>
  <c r="AM23" i="32"/>
  <c r="AS25" i="41"/>
  <c r="AU25" i="41"/>
  <c r="AM26" i="34"/>
  <c r="AO31" i="38"/>
  <c r="AY31" i="38" s="1"/>
  <c r="AO31" i="32"/>
  <c r="AY31" i="32" s="1"/>
  <c r="AO37" i="36"/>
  <c r="AY37" i="36" s="1"/>
  <c r="AO29" i="33"/>
  <c r="AY29" i="33" s="1"/>
  <c r="AW88" i="52"/>
  <c r="BC88" i="52" s="1"/>
  <c r="CA88" i="52"/>
  <c r="CE88" i="52" s="1"/>
  <c r="AM88" i="52"/>
  <c r="AQ88" i="52" s="1"/>
  <c r="BQ88" i="52"/>
  <c r="BW88" i="52" s="1"/>
  <c r="AC88" i="52"/>
  <c r="AI88" i="52" s="1"/>
  <c r="BG88" i="52"/>
  <c r="BM88" i="52" s="1"/>
  <c r="Q88" i="52"/>
  <c r="W88" i="52" s="1"/>
  <c r="AO31" i="40"/>
  <c r="AY31" i="40" s="1"/>
  <c r="AO27" i="38"/>
  <c r="AY27" i="38" s="1"/>
  <c r="AO27" i="35"/>
  <c r="AO30" i="38"/>
  <c r="AY30" i="38" s="1"/>
  <c r="AM34" i="37"/>
  <c r="AO34" i="37" s="1"/>
  <c r="AY34" i="37" s="1"/>
  <c r="AM26" i="30"/>
  <c r="W9" i="33"/>
  <c r="Y33" i="41"/>
  <c r="AO12" i="35"/>
  <c r="BA12" i="35" s="1"/>
  <c r="AO27" i="30"/>
  <c r="AY27" i="30" s="1"/>
  <c r="M13" i="11"/>
  <c r="Y35" i="50"/>
  <c r="Q35" i="50"/>
  <c r="W35" i="50" s="1"/>
  <c r="AM12" i="37"/>
  <c r="AS12" i="37" s="1"/>
  <c r="AO23" i="36"/>
  <c r="AY23" i="36" s="1"/>
  <c r="AM23" i="36"/>
  <c r="AS23" i="36" s="1"/>
  <c r="S18" i="41"/>
  <c r="S18" i="32"/>
  <c r="S16" i="38"/>
  <c r="S16" i="46"/>
  <c r="S16" i="35"/>
  <c r="S16" i="43"/>
  <c r="AM37" i="33"/>
  <c r="AM23" i="45"/>
  <c r="AI13" i="39"/>
  <c r="Y33" i="39"/>
  <c r="AI33" i="39" s="1"/>
  <c r="Y12" i="33"/>
  <c r="AK12" i="33" s="1"/>
  <c r="Y34" i="32"/>
  <c r="AI33" i="30"/>
  <c r="AI18" i="30"/>
  <c r="Y39" i="37"/>
  <c r="AI39" i="37" s="1"/>
  <c r="W39" i="37"/>
  <c r="Y39" i="40"/>
  <c r="AI39" i="40" s="1"/>
  <c r="W39" i="40"/>
  <c r="AC39" i="40" s="1"/>
  <c r="AS41" i="39"/>
  <c r="AO41" i="39"/>
  <c r="AY41" i="39" s="1"/>
  <c r="AM15" i="36"/>
  <c r="AS15" i="36" s="1"/>
  <c r="S15" i="33"/>
  <c r="AM13" i="39"/>
  <c r="AS13" i="39" s="1"/>
  <c r="AM13" i="31"/>
  <c r="AS13" i="31" s="1"/>
  <c r="W13" i="46"/>
  <c r="Y13" i="46" s="1"/>
  <c r="AC8" i="30"/>
  <c r="Y8" i="30"/>
  <c r="AO27" i="32"/>
  <c r="AY27" i="32" s="1"/>
  <c r="AU41" i="42"/>
  <c r="AS41" i="42"/>
  <c r="AO41" i="42"/>
  <c r="W39" i="43"/>
  <c r="AC39" i="43" s="1"/>
  <c r="W19" i="31"/>
  <c r="AC19" i="31" s="1"/>
  <c r="Y19" i="31"/>
  <c r="AI19" i="31" s="1"/>
  <c r="AM19" i="46"/>
  <c r="AO19" i="46"/>
  <c r="W17" i="41"/>
  <c r="AC17" i="41" s="1"/>
  <c r="AM30" i="46"/>
  <c r="AO30" i="46" s="1"/>
  <c r="AC12" i="40"/>
  <c r="AE12" i="40"/>
  <c r="AC23" i="35"/>
  <c r="AE23" i="35"/>
  <c r="AO29" i="30"/>
  <c r="AY29" i="30" s="1"/>
  <c r="AM29" i="30"/>
  <c r="AS29" i="30" s="1"/>
  <c r="M31" i="24"/>
  <c r="G32" i="10" s="1"/>
  <c r="S8" i="24"/>
  <c r="S31" i="24" s="1"/>
  <c r="I38" i="8" s="1"/>
  <c r="AM14" i="32"/>
  <c r="AS14" i="32" s="1"/>
  <c r="AM11" i="31"/>
  <c r="AS11" i="31" s="1"/>
  <c r="AI34" i="36"/>
  <c r="AM14" i="42"/>
  <c r="W11" i="30"/>
  <c r="AC11" i="30" s="1"/>
  <c r="W9" i="42"/>
  <c r="Y9" i="46"/>
  <c r="W9" i="46"/>
  <c r="Y24" i="31"/>
  <c r="AI24" i="31" s="1"/>
  <c r="Y12" i="41"/>
  <c r="AK12" i="41" s="1"/>
  <c r="AC34" i="40"/>
  <c r="AE34" i="40"/>
  <c r="AC12" i="35"/>
  <c r="AE12" i="35"/>
  <c r="AC26" i="44"/>
  <c r="AE26" i="44"/>
  <c r="AI43" i="31"/>
  <c r="AI27" i="35"/>
  <c r="AU23" i="33"/>
  <c r="AS23" i="33"/>
  <c r="BG45" i="52"/>
  <c r="BM45" i="52" s="1"/>
  <c r="Q45" i="52"/>
  <c r="W45" i="52" s="1"/>
  <c r="AW45" i="52"/>
  <c r="BC45" i="52" s="1"/>
  <c r="CA45" i="52"/>
  <c r="CE45" i="52" s="1"/>
  <c r="AM45" i="52"/>
  <c r="AQ45" i="52" s="1"/>
  <c r="BQ45" i="52"/>
  <c r="BW45" i="52" s="1"/>
  <c r="AC45" i="52"/>
  <c r="AI45" i="52" s="1"/>
  <c r="AY9" i="37"/>
  <c r="AY39" i="30"/>
  <c r="AY30" i="30"/>
  <c r="Y23" i="36"/>
  <c r="AI23" i="36" s="1"/>
  <c r="Y39" i="34"/>
  <c r="AI39" i="34" s="1"/>
  <c r="W39" i="34"/>
  <c r="AC39" i="34" s="1"/>
  <c r="AO18" i="43"/>
  <c r="AY18" i="43" s="1"/>
  <c r="AM18" i="43"/>
  <c r="AS18" i="43" s="1"/>
  <c r="AO18" i="42"/>
  <c r="AY18" i="42" s="1"/>
  <c r="AM18" i="42"/>
  <c r="AS18" i="42" s="1"/>
  <c r="Y16" i="32"/>
  <c r="AI16" i="32" s="1"/>
  <c r="W16" i="32"/>
  <c r="AC16" i="32" s="1"/>
  <c r="AO16" i="40"/>
  <c r="AM16" i="40"/>
  <c r="W16" i="37"/>
  <c r="Y16" i="37" s="1"/>
  <c r="AI16" i="37" s="1"/>
  <c r="BC24" i="90"/>
  <c r="BC25" i="90" s="1"/>
  <c r="I24" i="90"/>
  <c r="I25" i="90" s="1"/>
  <c r="AQ24" i="90"/>
  <c r="AQ25" i="90" s="1"/>
  <c r="AG24" i="90"/>
  <c r="AG25" i="90" s="1"/>
  <c r="W24" i="90"/>
  <c r="W25" i="90" s="1"/>
  <c r="AI34" i="42"/>
  <c r="AC27" i="40"/>
  <c r="AE27" i="40"/>
  <c r="AC37" i="33"/>
  <c r="AE37" i="33"/>
  <c r="AC33" i="44"/>
  <c r="AE33" i="44"/>
  <c r="AS27" i="33"/>
  <c r="AU27" i="33"/>
  <c r="Q29" i="55"/>
  <c r="W29" i="55" s="1"/>
  <c r="AA29" i="55"/>
  <c r="AI29" i="55"/>
  <c r="AY12" i="40"/>
  <c r="AM38" i="45"/>
  <c r="W15" i="31"/>
  <c r="AC15" i="31" s="1"/>
  <c r="Y15" i="31"/>
  <c r="AI15" i="31" s="1"/>
  <c r="AM15" i="46"/>
  <c r="AO15" i="46"/>
  <c r="W13" i="41"/>
  <c r="AS26" i="40"/>
  <c r="AU26" i="40"/>
  <c r="S12" i="98"/>
  <c r="E10" i="96" s="1"/>
  <c r="S16" i="98"/>
  <c r="E14" i="96" s="1"/>
  <c r="S20" i="98"/>
  <c r="E28" i="95" s="1"/>
  <c r="G28" i="95" s="1"/>
  <c r="S26" i="98"/>
  <c r="E68" i="95" s="1"/>
  <c r="G68" i="95" s="1"/>
  <c r="S30" i="98"/>
  <c r="E73" i="95" s="1"/>
  <c r="G73" i="95" s="1"/>
  <c r="S36" i="98"/>
  <c r="E26" i="96" s="1"/>
  <c r="M84" i="95"/>
  <c r="K84" i="95"/>
  <c r="I173" i="11" s="1"/>
  <c r="K81" i="98"/>
  <c r="O41" i="98"/>
  <c r="S51" i="98"/>
  <c r="E10" i="94" s="1"/>
  <c r="G10" i="94" s="1"/>
  <c r="S55" i="98"/>
  <c r="E14" i="94" s="1"/>
  <c r="G14" i="94" s="1"/>
  <c r="S59" i="98"/>
  <c r="E18" i="94" s="1"/>
  <c r="G18" i="94" s="1"/>
  <c r="S63" i="98"/>
  <c r="E22" i="94" s="1"/>
  <c r="G22" i="94" s="1"/>
  <c r="S67" i="98"/>
  <c r="E26" i="94" s="1"/>
  <c r="G26" i="94" s="1"/>
  <c r="S71" i="98"/>
  <c r="S75" i="98"/>
  <c r="E34" i="94" s="1"/>
  <c r="G34" i="94" s="1"/>
  <c r="S79" i="98"/>
  <c r="E37" i="94" s="1"/>
  <c r="G37" i="94" s="1"/>
  <c r="AO8" i="30"/>
  <c r="AY8" i="30" s="1"/>
  <c r="AI27" i="44"/>
  <c r="AC25" i="35"/>
  <c r="AE25" i="35"/>
  <c r="AU26" i="33"/>
  <c r="AS26" i="33"/>
  <c r="M44" i="33"/>
  <c r="Q36" i="33"/>
  <c r="Y39" i="46"/>
  <c r="W39" i="46"/>
  <c r="AI8" i="33"/>
  <c r="AM19" i="32"/>
  <c r="AS19" i="32" s="1"/>
  <c r="W19" i="37"/>
  <c r="Y19" i="37" s="1"/>
  <c r="AI19" i="37" s="1"/>
  <c r="W19" i="45"/>
  <c r="AC19" i="45" s="1"/>
  <c r="W17" i="43"/>
  <c r="AC17" i="43" s="1"/>
  <c r="W17" i="42"/>
  <c r="AC17" i="42" s="1"/>
  <c r="AY12" i="41"/>
  <c r="AC26" i="45"/>
  <c r="AE26" i="45"/>
  <c r="AM39" i="44"/>
  <c r="AS39" i="44" s="1"/>
  <c r="AM9" i="31"/>
  <c r="AS9" i="31" s="1"/>
  <c r="AU24" i="44"/>
  <c r="AS24" i="44"/>
  <c r="AI24" i="34"/>
  <c r="AI43" i="35"/>
  <c r="M18" i="18"/>
  <c r="M30" i="18" s="1"/>
  <c r="E27" i="10" s="1"/>
  <c r="I30" i="18"/>
  <c r="BA20" i="75"/>
  <c r="I30" i="11" s="1"/>
  <c r="M30" i="11" s="1"/>
  <c r="AS20" i="75"/>
  <c r="I29" i="26" s="1"/>
  <c r="M29" i="26" s="1"/>
  <c r="AK20" i="75"/>
  <c r="I28" i="11" s="1"/>
  <c r="M28" i="11" s="1"/>
  <c r="AC20" i="75"/>
  <c r="U20" i="75"/>
  <c r="I49" i="23" s="1"/>
  <c r="M49" i="23" s="1"/>
  <c r="S49" i="23" s="1"/>
  <c r="M20" i="75"/>
  <c r="I48" i="23" s="1"/>
  <c r="M48" i="23" s="1"/>
  <c r="S48" i="23" s="1"/>
  <c r="BE20" i="75"/>
  <c r="E46" i="74" s="1"/>
  <c r="Y20" i="75"/>
  <c r="AG20" i="75"/>
  <c r="E20" i="73" s="1"/>
  <c r="AO20" i="75"/>
  <c r="I29" i="27" s="1"/>
  <c r="M29" i="27" s="1"/>
  <c r="I20" i="75"/>
  <c r="I48" i="25" s="1"/>
  <c r="M48" i="25" s="1"/>
  <c r="S48" i="25" s="1"/>
  <c r="AW20" i="75"/>
  <c r="I29" i="11" s="1"/>
  <c r="M29" i="11" s="1"/>
  <c r="Q20" i="75"/>
  <c r="I49" i="25" s="1"/>
  <c r="M49" i="25" s="1"/>
  <c r="S49" i="25" s="1"/>
  <c r="BY9" i="76"/>
  <c r="I10" i="30" s="1"/>
  <c r="BQ9" i="76"/>
  <c r="I14" i="52" s="1"/>
  <c r="M14" i="52" s="1"/>
  <c r="BI9" i="76"/>
  <c r="I10" i="33" s="1"/>
  <c r="BA9" i="76"/>
  <c r="I10" i="35" s="1"/>
  <c r="AS9" i="76"/>
  <c r="I10" i="37" s="1"/>
  <c r="AK9" i="76"/>
  <c r="I10" i="39" s="1"/>
  <c r="AC9" i="76"/>
  <c r="I10" i="41" s="1"/>
  <c r="U9" i="76"/>
  <c r="I10" i="43" s="1"/>
  <c r="M9" i="76"/>
  <c r="I10" i="45" s="1"/>
  <c r="BU9" i="76"/>
  <c r="I10" i="31" s="1"/>
  <c r="BM9" i="76"/>
  <c r="I10" i="32" s="1"/>
  <c r="BE9" i="76"/>
  <c r="I10" i="34" s="1"/>
  <c r="AW9" i="76"/>
  <c r="I10" i="36" s="1"/>
  <c r="AO9" i="76"/>
  <c r="I10" i="38" s="1"/>
  <c r="AG9" i="76"/>
  <c r="I10" i="40" s="1"/>
  <c r="Y9" i="76"/>
  <c r="I10" i="42" s="1"/>
  <c r="Q9" i="76"/>
  <c r="I10" i="44" s="1"/>
  <c r="I9" i="76"/>
  <c r="I10" i="46" s="1"/>
  <c r="I71" i="74"/>
  <c r="I36" i="52" s="1"/>
  <c r="M36" i="52" s="1"/>
  <c r="K71" i="74"/>
  <c r="I24" i="50" s="1"/>
  <c r="M24" i="50" s="1"/>
  <c r="Y31" i="50"/>
  <c r="Q31" i="50"/>
  <c r="W31" i="50" s="1"/>
  <c r="Q28" i="50"/>
  <c r="W28" i="50" s="1"/>
  <c r="Y28" i="50"/>
  <c r="AY25" i="45"/>
  <c r="AI34" i="40"/>
  <c r="Q19" i="50"/>
  <c r="W19" i="50" s="1"/>
  <c r="AS42" i="42"/>
  <c r="AU42" i="42"/>
  <c r="AO42" i="42"/>
  <c r="AY37" i="35"/>
  <c r="AU41" i="31"/>
  <c r="AO41" i="31"/>
  <c r="AS41" i="31"/>
  <c r="AI26" i="32"/>
  <c r="Q10" i="55"/>
  <c r="AA10" i="55"/>
  <c r="AA41" i="55" s="1"/>
  <c r="G10" i="10" s="1"/>
  <c r="AI10" i="55"/>
  <c r="M41" i="55"/>
  <c r="AC34" i="42"/>
  <c r="AE34" i="42"/>
  <c r="AM28" i="37"/>
  <c r="AO28" i="37"/>
  <c r="AY28" i="37" s="1"/>
  <c r="AM18" i="30"/>
  <c r="AS18" i="30" s="1"/>
  <c r="W18" i="45"/>
  <c r="AC18" i="45" s="1"/>
  <c r="Y18" i="45"/>
  <c r="AI18" i="45" s="1"/>
  <c r="W18" i="36"/>
  <c r="AC18" i="36" s="1"/>
  <c r="W18" i="44"/>
  <c r="AC18" i="44" s="1"/>
  <c r="W16" i="42"/>
  <c r="Y16" i="42"/>
  <c r="AM16" i="39"/>
  <c r="AS16" i="39" s="1"/>
  <c r="AO16" i="39"/>
  <c r="AY16" i="39" s="1"/>
  <c r="AO32" i="41"/>
  <c r="AY32" i="41" s="1"/>
  <c r="AM32" i="41"/>
  <c r="AS32" i="41" s="1"/>
  <c r="AM31" i="30"/>
  <c r="AI43" i="32"/>
  <c r="Q56" i="54"/>
  <c r="W56" i="54" s="1"/>
  <c r="M44" i="37"/>
  <c r="Q36" i="37"/>
  <c r="AU36" i="37"/>
  <c r="AE36" i="37"/>
  <c r="BA36" i="37"/>
  <c r="AK36" i="37"/>
  <c r="Y39" i="45"/>
  <c r="AI39" i="45" s="1"/>
  <c r="W39" i="45"/>
  <c r="AC39" i="45" s="1"/>
  <c r="Y39" i="30"/>
  <c r="AI39" i="30" s="1"/>
  <c r="W39" i="30"/>
  <c r="AC39" i="30" s="1"/>
  <c r="AO15" i="40"/>
  <c r="AY15" i="40" s="1"/>
  <c r="AM15" i="40"/>
  <c r="AS15" i="40" s="1"/>
  <c r="AO15" i="30"/>
  <c r="AY15" i="30" s="1"/>
  <c r="AM15" i="30"/>
  <c r="AS15" i="30" s="1"/>
  <c r="AM13" i="35"/>
  <c r="AO13" i="35" s="1"/>
  <c r="AO13" i="34"/>
  <c r="AY13" i="34" s="1"/>
  <c r="AM13" i="34"/>
  <c r="AS13" i="34" s="1"/>
  <c r="AM27" i="45"/>
  <c r="AI26" i="45"/>
  <c r="AI8" i="39"/>
  <c r="AI24" i="39"/>
  <c r="BC24" i="92"/>
  <c r="BC25" i="92" s="1"/>
  <c r="I24" i="92"/>
  <c r="I25" i="92" s="1"/>
  <c r="AQ24" i="92"/>
  <c r="AQ25" i="92" s="1"/>
  <c r="AG24" i="92"/>
  <c r="AG25" i="92" s="1"/>
  <c r="W24" i="92"/>
  <c r="W25" i="92" s="1"/>
  <c r="AM31" i="42"/>
  <c r="AS31" i="42" s="1"/>
  <c r="W39" i="35"/>
  <c r="AC39" i="35" s="1"/>
  <c r="Y39" i="35"/>
  <c r="AI39" i="35" s="1"/>
  <c r="AM19" i="42"/>
  <c r="AS19" i="42" s="1"/>
  <c r="AM17" i="30"/>
  <c r="AS17" i="30" s="1"/>
  <c r="AM17" i="44"/>
  <c r="AS17" i="44" s="1"/>
  <c r="AO17" i="44"/>
  <c r="AY17" i="44" s="1"/>
  <c r="AM37" i="34"/>
  <c r="AS37" i="34" s="1"/>
  <c r="AY34" i="41"/>
  <c r="AU8" i="41"/>
  <c r="AO8" i="41"/>
  <c r="AY8" i="41" s="1"/>
  <c r="Q37" i="54"/>
  <c r="W37" i="54" s="1"/>
  <c r="Y37" i="54"/>
  <c r="AM34" i="35"/>
  <c r="AM24" i="30"/>
  <c r="AS24" i="30" s="1"/>
  <c r="AO24" i="30"/>
  <c r="AY24" i="30" s="1"/>
  <c r="AS25" i="44"/>
  <c r="AU25" i="44"/>
  <c r="AY24" i="34"/>
  <c r="Q59" i="50"/>
  <c r="W59" i="50" s="1"/>
  <c r="Y59" i="50"/>
  <c r="AI13" i="31"/>
  <c r="AI12" i="31"/>
  <c r="AU36" i="30"/>
  <c r="AE36" i="30"/>
  <c r="Q36" i="30"/>
  <c r="M44" i="30"/>
  <c r="BA36" i="30"/>
  <c r="AK36" i="30"/>
  <c r="S36" i="30"/>
  <c r="AY33" i="41"/>
  <c r="AU43" i="41"/>
  <c r="AS43" i="41"/>
  <c r="AO43" i="41"/>
  <c r="Y14" i="37"/>
  <c r="AI14" i="37" s="1"/>
  <c r="W14" i="37"/>
  <c r="AO11" i="42"/>
  <c r="AM11" i="42"/>
  <c r="Q46" i="54"/>
  <c r="W46" i="54" s="1"/>
  <c r="Y46" i="54"/>
  <c r="AO39" i="36"/>
  <c r="AY39" i="36" s="1"/>
  <c r="AM39" i="36"/>
  <c r="AS39" i="36" s="1"/>
  <c r="AO11" i="32"/>
  <c r="AY11" i="32" s="1"/>
  <c r="AM11" i="32"/>
  <c r="AS11" i="32" s="1"/>
  <c r="Y9" i="45"/>
  <c r="AK9" i="45" s="1"/>
  <c r="W9" i="45"/>
  <c r="AM9" i="36"/>
  <c r="Y9" i="37"/>
  <c r="AI9" i="37" s="1"/>
  <c r="W9" i="37"/>
  <c r="AC23" i="40"/>
  <c r="AE23" i="40"/>
  <c r="AI24" i="41"/>
  <c r="AC25" i="45"/>
  <c r="AE25" i="45"/>
  <c r="AC24" i="44"/>
  <c r="AE24" i="44"/>
  <c r="AI33" i="35"/>
  <c r="AI41" i="35"/>
  <c r="Q30" i="54"/>
  <c r="W30" i="54" s="1"/>
  <c r="AI25" i="56"/>
  <c r="AM25" i="56"/>
  <c r="AS25" i="56" s="1"/>
  <c r="AC25" i="56"/>
  <c r="Q25" i="56"/>
  <c r="W25" i="56" s="1"/>
  <c r="Q37" i="50"/>
  <c r="W37" i="50" s="1"/>
  <c r="Y37" i="50"/>
  <c r="Q34" i="50"/>
  <c r="W34" i="50" s="1"/>
  <c r="Y34" i="50"/>
  <c r="M44" i="35"/>
  <c r="Q36" i="35"/>
  <c r="AS34" i="42"/>
  <c r="AU34" i="42"/>
  <c r="AI41" i="33"/>
  <c r="Y38" i="39"/>
  <c r="AI38" i="39" s="1"/>
  <c r="W38" i="39"/>
  <c r="AC38" i="39" s="1"/>
  <c r="W18" i="39"/>
  <c r="AC18" i="39" s="1"/>
  <c r="AO18" i="31"/>
  <c r="AY18" i="31" s="1"/>
  <c r="AM18" i="31"/>
  <c r="AS18" i="31" s="1"/>
  <c r="AO18" i="38"/>
  <c r="AY18" i="38" s="1"/>
  <c r="AM18" i="38"/>
  <c r="AS18" i="38" s="1"/>
  <c r="AO18" i="46"/>
  <c r="AM18" i="46"/>
  <c r="AO16" i="36"/>
  <c r="AY16" i="36" s="1"/>
  <c r="AM16" i="36"/>
  <c r="AS16" i="36" s="1"/>
  <c r="AO16" i="44"/>
  <c r="AM16" i="44"/>
  <c r="AO16" i="33"/>
  <c r="AM16" i="33"/>
  <c r="AC37" i="42"/>
  <c r="AE37" i="42"/>
  <c r="AY13" i="32"/>
  <c r="AI9" i="38"/>
  <c r="AI12" i="37"/>
  <c r="AY23" i="37"/>
  <c r="AM38" i="37"/>
  <c r="AO38" i="37" s="1"/>
  <c r="AY38" i="37" s="1"/>
  <c r="AY13" i="43"/>
  <c r="AM15" i="34"/>
  <c r="AS15" i="34" s="1"/>
  <c r="AM13" i="37"/>
  <c r="AS13" i="37" s="1"/>
  <c r="AM13" i="45"/>
  <c r="W13" i="36"/>
  <c r="AC13" i="36" s="1"/>
  <c r="AI12" i="44"/>
  <c r="AY12" i="35"/>
  <c r="AY13" i="36"/>
  <c r="AY25" i="42"/>
  <c r="AU36" i="32"/>
  <c r="AE36" i="32"/>
  <c r="BA36" i="32"/>
  <c r="AK36" i="32"/>
  <c r="S36" i="32"/>
  <c r="M44" i="32"/>
  <c r="Q36" i="32"/>
  <c r="AI13" i="40"/>
  <c r="AM38" i="38"/>
  <c r="AS38" i="38" s="1"/>
  <c r="AI12" i="43"/>
  <c r="AO19" i="44"/>
  <c r="AY19" i="44" s="1"/>
  <c r="AM19" i="44"/>
  <c r="AS19" i="44" s="1"/>
  <c r="W19" i="41"/>
  <c r="AC19" i="41" s="1"/>
  <c r="W17" i="38"/>
  <c r="AC17" i="38" s="1"/>
  <c r="AC33" i="40"/>
  <c r="AE33" i="40"/>
  <c r="AC37" i="40"/>
  <c r="AE37" i="40"/>
  <c r="AS33" i="56"/>
  <c r="Y33" i="56"/>
  <c r="AM33" i="56"/>
  <c r="AC33" i="56"/>
  <c r="AI33" i="56" s="1"/>
  <c r="Q33" i="56"/>
  <c r="W33" i="56" s="1"/>
  <c r="W23" i="30"/>
  <c r="M8" i="7"/>
  <c r="AS48" i="46"/>
  <c r="AY12" i="33"/>
  <c r="AY13" i="33"/>
  <c r="AM12" i="36"/>
  <c r="AS12" i="36" s="1"/>
  <c r="W38" i="36"/>
  <c r="AC38" i="36" s="1"/>
  <c r="AM14" i="39"/>
  <c r="AS14" i="39" s="1"/>
  <c r="Y14" i="31"/>
  <c r="AI14" i="31" s="1"/>
  <c r="W14" i="31"/>
  <c r="AC14" i="31" s="1"/>
  <c r="Y14" i="38"/>
  <c r="AI14" i="38" s="1"/>
  <c r="W14" i="38"/>
  <c r="AC14" i="38" s="1"/>
  <c r="Y14" i="46"/>
  <c r="W14" i="46"/>
  <c r="W11" i="36"/>
  <c r="AC11" i="36" s="1"/>
  <c r="W11" i="33"/>
  <c r="Y11" i="33" s="1"/>
  <c r="AY8" i="32"/>
  <c r="AO14" i="33"/>
  <c r="AM14" i="33"/>
  <c r="AM14" i="40"/>
  <c r="AM11" i="46"/>
  <c r="AO11" i="46" s="1"/>
  <c r="AU8" i="42"/>
  <c r="AO8" i="42"/>
  <c r="AY8" i="42" s="1"/>
  <c r="AS8" i="42"/>
  <c r="AY26" i="42"/>
  <c r="AM14" i="43"/>
  <c r="AS14" i="43" s="1"/>
  <c r="AS24" i="33"/>
  <c r="AU24" i="33"/>
  <c r="AM34" i="31"/>
  <c r="AM26" i="32"/>
  <c r="AM23" i="31"/>
  <c r="AS24" i="45"/>
  <c r="AU24" i="45"/>
  <c r="AO25" i="38"/>
  <c r="AY25" i="38" s="1"/>
  <c r="AM24" i="46"/>
  <c r="AO24" i="46" s="1"/>
  <c r="AO31" i="31"/>
  <c r="AY31" i="31" s="1"/>
  <c r="AO27" i="39"/>
  <c r="AY27" i="39" s="1"/>
  <c r="AO32" i="33"/>
  <c r="AY32" i="33" s="1"/>
  <c r="AY9" i="39" l="1"/>
  <c r="BA13" i="35"/>
  <c r="AY13" i="35"/>
  <c r="AO36" i="34"/>
  <c r="S44" i="34"/>
  <c r="AM36" i="34"/>
  <c r="AI14" i="45"/>
  <c r="AK14" i="45"/>
  <c r="BA23" i="41"/>
  <c r="AY23" i="41"/>
  <c r="AK9" i="44"/>
  <c r="AI9" i="44"/>
  <c r="S44" i="41"/>
  <c r="AM36" i="41"/>
  <c r="AI9" i="32"/>
  <c r="AI11" i="33"/>
  <c r="AK11" i="33"/>
  <c r="S44" i="43"/>
  <c r="AM36" i="43"/>
  <c r="BA24" i="42"/>
  <c r="AY24" i="42"/>
  <c r="S44" i="45"/>
  <c r="AM36" i="45"/>
  <c r="AS26" i="32"/>
  <c r="AO26" i="32"/>
  <c r="AY26" i="32" s="1"/>
  <c r="AY14" i="33"/>
  <c r="BA14" i="33"/>
  <c r="AS13" i="45"/>
  <c r="AU13" i="45"/>
  <c r="AU44" i="30"/>
  <c r="AK44" i="30"/>
  <c r="BA44" i="30"/>
  <c r="AE44" i="30"/>
  <c r="BK19" i="92"/>
  <c r="BW19" i="92" s="1"/>
  <c r="BC19" i="3" s="1"/>
  <c r="G773" i="1" s="1"/>
  <c r="BK15" i="92"/>
  <c r="BK11" i="92"/>
  <c r="BW11" i="92" s="1"/>
  <c r="BC11" i="3" s="1"/>
  <c r="G541" i="1" s="1"/>
  <c r="BK20" i="92"/>
  <c r="BW20" i="92" s="1"/>
  <c r="BC20" i="3" s="1"/>
  <c r="G802" i="1" s="1"/>
  <c r="BK16" i="92"/>
  <c r="BW16" i="92" s="1"/>
  <c r="BC16" i="3" s="1"/>
  <c r="G686" i="1" s="1"/>
  <c r="BK12" i="92"/>
  <c r="BW12" i="92" s="1"/>
  <c r="BC12" i="3" s="1"/>
  <c r="G570" i="1" s="1"/>
  <c r="BK8" i="92"/>
  <c r="BK21" i="92"/>
  <c r="BW21" i="92" s="1"/>
  <c r="BC21" i="3" s="1"/>
  <c r="G831" i="1" s="1"/>
  <c r="BK17" i="92"/>
  <c r="BK13" i="92"/>
  <c r="BW13" i="92" s="1"/>
  <c r="BC13" i="3" s="1"/>
  <c r="G599" i="1" s="1"/>
  <c r="BK9" i="92"/>
  <c r="BW9" i="92" s="1"/>
  <c r="BC9" i="3" s="1"/>
  <c r="G483" i="1" s="1"/>
  <c r="BK22" i="92"/>
  <c r="BW22" i="92" s="1"/>
  <c r="BC24" i="3" s="1"/>
  <c r="G918" i="1" s="1"/>
  <c r="BK18" i="92"/>
  <c r="BW18" i="92" s="1"/>
  <c r="BC18" i="3" s="1"/>
  <c r="G744" i="1" s="1"/>
  <c r="BK14" i="92"/>
  <c r="BW14" i="92" s="1"/>
  <c r="BC14" i="3" s="1"/>
  <c r="G628" i="1" s="1"/>
  <c r="BK10" i="92"/>
  <c r="BW10" i="92" s="1"/>
  <c r="BC10" i="3" s="1"/>
  <c r="G512" i="1" s="1"/>
  <c r="BQ22" i="92"/>
  <c r="CC22" i="92" s="1"/>
  <c r="BI24" i="3" s="1"/>
  <c r="G921" i="1" s="1"/>
  <c r="BQ18" i="92"/>
  <c r="CC18" i="92" s="1"/>
  <c r="BI18" i="3" s="1"/>
  <c r="G747" i="1" s="1"/>
  <c r="BQ14" i="92"/>
  <c r="CC14" i="92" s="1"/>
  <c r="BI14" i="3" s="1"/>
  <c r="G631" i="1" s="1"/>
  <c r="BQ10" i="92"/>
  <c r="CC10" i="92" s="1"/>
  <c r="BI10" i="3" s="1"/>
  <c r="G515" i="1" s="1"/>
  <c r="BQ19" i="92"/>
  <c r="CC19" i="92" s="1"/>
  <c r="BI19" i="3" s="1"/>
  <c r="G776" i="1" s="1"/>
  <c r="BQ15" i="92"/>
  <c r="CC15" i="92" s="1"/>
  <c r="BI15" i="3" s="1"/>
  <c r="G660" i="1" s="1"/>
  <c r="BQ11" i="92"/>
  <c r="CC11" i="92" s="1"/>
  <c r="BI11" i="3" s="1"/>
  <c r="G544" i="1" s="1"/>
  <c r="BQ20" i="92"/>
  <c r="CC20" i="92" s="1"/>
  <c r="BI20" i="3" s="1"/>
  <c r="G805" i="1" s="1"/>
  <c r="BQ16" i="92"/>
  <c r="CC16" i="92" s="1"/>
  <c r="BI16" i="3" s="1"/>
  <c r="G689" i="1" s="1"/>
  <c r="BQ12" i="92"/>
  <c r="CC12" i="92" s="1"/>
  <c r="BI12" i="3" s="1"/>
  <c r="G573" i="1" s="1"/>
  <c r="BQ8" i="92"/>
  <c r="BQ21" i="92"/>
  <c r="CC21" i="92" s="1"/>
  <c r="BI21" i="3" s="1"/>
  <c r="G834" i="1" s="1"/>
  <c r="BQ17" i="92"/>
  <c r="BQ13" i="92"/>
  <c r="CC13" i="92" s="1"/>
  <c r="BI13" i="3" s="1"/>
  <c r="G602" i="1" s="1"/>
  <c r="BQ9" i="92"/>
  <c r="CC9" i="92" s="1"/>
  <c r="BI9" i="3" s="1"/>
  <c r="G486" i="1" s="1"/>
  <c r="AS27" i="45"/>
  <c r="AU27" i="45"/>
  <c r="W36" i="37"/>
  <c r="W44" i="37" s="1"/>
  <c r="G17" i="28" s="1"/>
  <c r="Q44" i="37"/>
  <c r="AK16" i="42"/>
  <c r="AI16" i="42"/>
  <c r="BA41" i="31"/>
  <c r="AY41" i="31"/>
  <c r="M10" i="46"/>
  <c r="I35" i="46"/>
  <c r="M10" i="38"/>
  <c r="I35" i="38"/>
  <c r="M10" i="31"/>
  <c r="I35" i="31"/>
  <c r="M10" i="39"/>
  <c r="I35" i="39"/>
  <c r="CG14" i="52"/>
  <c r="BQ14" i="52"/>
  <c r="AS14" i="52"/>
  <c r="AC14" i="52"/>
  <c r="BW14" i="52"/>
  <c r="BG14" i="52"/>
  <c r="AI14" i="52"/>
  <c r="Q14" i="52"/>
  <c r="BM14" i="52"/>
  <c r="AW14" i="52"/>
  <c r="BA14" i="52" s="1"/>
  <c r="Y14" i="52"/>
  <c r="CA14" i="52"/>
  <c r="BC14" i="52"/>
  <c r="AM14" i="52"/>
  <c r="I46" i="74"/>
  <c r="I49" i="56" s="1"/>
  <c r="M49" i="56" s="1"/>
  <c r="K26" i="94"/>
  <c r="I46" i="31" s="1"/>
  <c r="M46" i="31" s="1"/>
  <c r="M26" i="94"/>
  <c r="K10" i="94"/>
  <c r="I46" i="46" s="1"/>
  <c r="M46" i="46" s="1"/>
  <c r="K28" i="95"/>
  <c r="I164" i="11" s="1"/>
  <c r="AS38" i="45"/>
  <c r="AU38" i="45"/>
  <c r="BK19" i="90"/>
  <c r="BW19" i="90" s="1"/>
  <c r="BK15" i="90"/>
  <c r="BK11" i="90"/>
  <c r="BW11" i="90" s="1"/>
  <c r="BK20" i="90"/>
  <c r="BW20" i="90" s="1"/>
  <c r="BK16" i="90"/>
  <c r="BW16" i="90" s="1"/>
  <c r="BK12" i="90"/>
  <c r="BW12" i="90" s="1"/>
  <c r="BK8" i="90"/>
  <c r="BK21" i="90"/>
  <c r="BW21" i="90" s="1"/>
  <c r="BK17" i="90"/>
  <c r="BW17" i="90" s="1"/>
  <c r="BK13" i="90"/>
  <c r="BW13" i="90" s="1"/>
  <c r="BK9" i="90"/>
  <c r="BW9" i="90" s="1"/>
  <c r="BK22" i="90"/>
  <c r="BW22" i="90" s="1"/>
  <c r="BK18" i="90"/>
  <c r="BW18" i="90" s="1"/>
  <c r="BK14" i="90"/>
  <c r="BW14" i="90" s="1"/>
  <c r="BK10" i="90"/>
  <c r="BW10" i="90" s="1"/>
  <c r="BQ22" i="90"/>
  <c r="CC22" i="90" s="1"/>
  <c r="BQ18" i="90"/>
  <c r="CC18" i="90" s="1"/>
  <c r="BQ14" i="90"/>
  <c r="CC14" i="90" s="1"/>
  <c r="BQ10" i="90"/>
  <c r="CC10" i="90" s="1"/>
  <c r="BQ19" i="90"/>
  <c r="CC19" i="90" s="1"/>
  <c r="BQ15" i="90"/>
  <c r="CC15" i="90" s="1"/>
  <c r="BQ11" i="90"/>
  <c r="CC11" i="90" s="1"/>
  <c r="BQ20" i="90"/>
  <c r="CC20" i="90" s="1"/>
  <c r="BQ16" i="90"/>
  <c r="CC16" i="90" s="1"/>
  <c r="BQ12" i="90"/>
  <c r="CC12" i="90" s="1"/>
  <c r="BQ8" i="90"/>
  <c r="BQ21" i="90"/>
  <c r="CC21" i="90" s="1"/>
  <c r="BQ17" i="90"/>
  <c r="CC17" i="90" s="1"/>
  <c r="BQ13" i="90"/>
  <c r="CC13" i="90" s="1"/>
  <c r="BQ9" i="90"/>
  <c r="CC9" i="90" s="1"/>
  <c r="AY16" i="40"/>
  <c r="BA16" i="40"/>
  <c r="AC9" i="42"/>
  <c r="AE9" i="42"/>
  <c r="AS14" i="42"/>
  <c r="AU14" i="42"/>
  <c r="BA41" i="42"/>
  <c r="AY41" i="42"/>
  <c r="AM15" i="33"/>
  <c r="AS15" i="33" s="1"/>
  <c r="AU23" i="45"/>
  <c r="AS23" i="45"/>
  <c r="AO16" i="38"/>
  <c r="AY16" i="38" s="1"/>
  <c r="AM16" i="38"/>
  <c r="AS16" i="38" s="1"/>
  <c r="AC9" i="33"/>
  <c r="AE9" i="33"/>
  <c r="AC14" i="33"/>
  <c r="AE14" i="33"/>
  <c r="BA33" i="42"/>
  <c r="AY33" i="42"/>
  <c r="AI16" i="44"/>
  <c r="AK16" i="44"/>
  <c r="BA41" i="41"/>
  <c r="AY41" i="41"/>
  <c r="AS37" i="41"/>
  <c r="AU37" i="41"/>
  <c r="Q44" i="46"/>
  <c r="W36" i="46"/>
  <c r="W44" i="46" s="1"/>
  <c r="G8" i="28" s="1"/>
  <c r="AC13" i="35"/>
  <c r="AE13" i="35"/>
  <c r="I98" i="52"/>
  <c r="Q25" i="50"/>
  <c r="W25" i="50" s="1"/>
  <c r="Q20" i="41"/>
  <c r="S20" i="33"/>
  <c r="Q20" i="33"/>
  <c r="S20" i="44"/>
  <c r="Q20" i="44"/>
  <c r="AU20" i="36"/>
  <c r="AE20" i="36"/>
  <c r="BA20" i="36"/>
  <c r="AK20" i="36"/>
  <c r="S20" i="36"/>
  <c r="Q20" i="36"/>
  <c r="I47" i="74"/>
  <c r="I50" i="56" s="1"/>
  <c r="M50" i="56" s="1"/>
  <c r="K47" i="74"/>
  <c r="I50" i="54" s="1"/>
  <c r="M50" i="54" s="1"/>
  <c r="AI12" i="41"/>
  <c r="AM19" i="40"/>
  <c r="AS19" i="40" s="1"/>
  <c r="K38" i="94"/>
  <c r="I172" i="11" s="1"/>
  <c r="K21" i="94"/>
  <c r="I46" i="35" s="1"/>
  <c r="M46" i="35" s="1"/>
  <c r="G8" i="95"/>
  <c r="K72" i="95"/>
  <c r="I32" i="21" s="1"/>
  <c r="M32" i="21" s="1"/>
  <c r="K9" i="96"/>
  <c r="E11" i="95" s="1"/>
  <c r="G11" i="95" s="1"/>
  <c r="I9" i="96"/>
  <c r="E10" i="95" s="1"/>
  <c r="G10" i="95" s="1"/>
  <c r="AI26" i="42"/>
  <c r="W36" i="38"/>
  <c r="Q44" i="38"/>
  <c r="CC80" i="52"/>
  <c r="CA80" i="52"/>
  <c r="CG80" i="52" s="1"/>
  <c r="AS9" i="44"/>
  <c r="AU9" i="44"/>
  <c r="AY38" i="31"/>
  <c r="BA38" i="31"/>
  <c r="AI34" i="35"/>
  <c r="AI8" i="30"/>
  <c r="AC16" i="35"/>
  <c r="AE16" i="35"/>
  <c r="BW97" i="52"/>
  <c r="BG97" i="52"/>
  <c r="BM97" i="52" s="1"/>
  <c r="Q97" i="52"/>
  <c r="W97" i="52" s="1"/>
  <c r="AW97" i="52"/>
  <c r="BC97" i="52" s="1"/>
  <c r="Y97" i="52"/>
  <c r="CA97" i="52"/>
  <c r="CE97" i="52" s="1"/>
  <c r="AM97" i="52"/>
  <c r="AQ97" i="52" s="1"/>
  <c r="CG97" i="52"/>
  <c r="BQ97" i="52"/>
  <c r="AC97" i="52"/>
  <c r="AI97" i="52" s="1"/>
  <c r="AK11" i="41"/>
  <c r="AI11" i="41"/>
  <c r="AS12" i="42"/>
  <c r="AU12" i="42"/>
  <c r="Y36" i="42"/>
  <c r="W36" i="42"/>
  <c r="Q44" i="42"/>
  <c r="Y36" i="31"/>
  <c r="W36" i="31"/>
  <c r="Q44" i="31"/>
  <c r="AO13" i="30"/>
  <c r="AY13" i="30" s="1"/>
  <c r="AM13" i="30"/>
  <c r="AS13" i="30" s="1"/>
  <c r="AK11" i="45"/>
  <c r="AI11" i="45"/>
  <c r="AK11" i="35"/>
  <c r="AI11" i="35"/>
  <c r="AS38" i="41"/>
  <c r="AU38" i="41"/>
  <c r="AI38" i="42"/>
  <c r="AK38" i="42"/>
  <c r="Q21" i="46"/>
  <c r="AU21" i="46"/>
  <c r="AE21" i="46"/>
  <c r="BA21" i="46"/>
  <c r="AK21" i="46"/>
  <c r="S21" i="46"/>
  <c r="AU21" i="38"/>
  <c r="AE21" i="38"/>
  <c r="BA21" i="38"/>
  <c r="AK21" i="38"/>
  <c r="S21" i="38"/>
  <c r="Q21" i="38"/>
  <c r="AU21" i="31"/>
  <c r="AE21" i="31"/>
  <c r="BA21" i="31"/>
  <c r="AK21" i="31"/>
  <c r="Q21" i="31"/>
  <c r="BA21" i="39"/>
  <c r="AK21" i="39"/>
  <c r="Q21" i="39"/>
  <c r="AU21" i="39"/>
  <c r="AE21" i="39"/>
  <c r="CA39" i="52"/>
  <c r="BC39" i="52"/>
  <c r="AM39" i="52"/>
  <c r="CG39" i="52"/>
  <c r="BQ39" i="52"/>
  <c r="AS39" i="52"/>
  <c r="AC39" i="52"/>
  <c r="BW39" i="52"/>
  <c r="BG39" i="52"/>
  <c r="AI39" i="52"/>
  <c r="Q39" i="52"/>
  <c r="BM39" i="52"/>
  <c r="AW39" i="52"/>
  <c r="BA39" i="52" s="1"/>
  <c r="Y39" i="52"/>
  <c r="I35" i="74"/>
  <c r="I26" i="56" s="1"/>
  <c r="AS9" i="41"/>
  <c r="AU9" i="41"/>
  <c r="M24" i="94"/>
  <c r="K24" i="94"/>
  <c r="I46" i="32" s="1"/>
  <c r="M46" i="32" s="1"/>
  <c r="I27" i="96"/>
  <c r="E8" i="94" s="1"/>
  <c r="M78" i="95"/>
  <c r="K78" i="95"/>
  <c r="I169" i="11" s="1"/>
  <c r="I12" i="96"/>
  <c r="E16" i="95" s="1"/>
  <c r="G16" i="95" s="1"/>
  <c r="AS13" i="40"/>
  <c r="AU13" i="40"/>
  <c r="AC13" i="33"/>
  <c r="AE13" i="33"/>
  <c r="AU8" i="35"/>
  <c r="AO8" i="35"/>
  <c r="AS8" i="35"/>
  <c r="AS40" i="30"/>
  <c r="AO40" i="30"/>
  <c r="AY40" i="30" s="1"/>
  <c r="AK38" i="31"/>
  <c r="AI38" i="31"/>
  <c r="AU26" i="35"/>
  <c r="AS26" i="35"/>
  <c r="AS27" i="40"/>
  <c r="AU27" i="40"/>
  <c r="Q62" i="50"/>
  <c r="W62" i="50" s="1"/>
  <c r="AC9" i="35"/>
  <c r="AE9" i="35"/>
  <c r="AS11" i="33"/>
  <c r="AU11" i="33"/>
  <c r="AC24" i="30"/>
  <c r="Y24" i="30"/>
  <c r="AS21" i="56"/>
  <c r="BA42" i="36"/>
  <c r="AY42" i="36"/>
  <c r="Y52" i="52"/>
  <c r="AK38" i="44"/>
  <c r="AI38" i="44"/>
  <c r="BQ20" i="91"/>
  <c r="CC20" i="91" s="1"/>
  <c r="BQ16" i="91"/>
  <c r="CC16" i="91" s="1"/>
  <c r="BQ12" i="91"/>
  <c r="CC12" i="91" s="1"/>
  <c r="BQ8" i="91"/>
  <c r="BQ21" i="91"/>
  <c r="CC21" i="91" s="1"/>
  <c r="BQ17" i="91"/>
  <c r="CC17" i="91" s="1"/>
  <c r="BQ13" i="91"/>
  <c r="CC13" i="91" s="1"/>
  <c r="BQ9" i="91"/>
  <c r="CC9" i="91" s="1"/>
  <c r="BQ22" i="91"/>
  <c r="CC22" i="91" s="1"/>
  <c r="BQ18" i="91"/>
  <c r="CC18" i="91" s="1"/>
  <c r="BQ14" i="91"/>
  <c r="CC14" i="91" s="1"/>
  <c r="BQ10" i="91"/>
  <c r="CC10" i="91" s="1"/>
  <c r="BQ19" i="91"/>
  <c r="CC19" i="91" s="1"/>
  <c r="BQ15" i="91"/>
  <c r="CC15" i="91" s="1"/>
  <c r="BQ11" i="91"/>
  <c r="CC11" i="91" s="1"/>
  <c r="BA22" i="46"/>
  <c r="AK22" i="46"/>
  <c r="Q22" i="46"/>
  <c r="AU22" i="46"/>
  <c r="AE22" i="46"/>
  <c r="AU22" i="38"/>
  <c r="AE22" i="38"/>
  <c r="BA22" i="38"/>
  <c r="AK22" i="38"/>
  <c r="Q22" i="38"/>
  <c r="AU22" i="31"/>
  <c r="AE22" i="31"/>
  <c r="BA22" i="31"/>
  <c r="AK22" i="31"/>
  <c r="S22" i="31"/>
  <c r="Q22" i="31"/>
  <c r="AU22" i="39"/>
  <c r="AE22" i="39"/>
  <c r="BA22" i="39"/>
  <c r="AK22" i="39"/>
  <c r="Q22" i="39"/>
  <c r="BM40" i="52"/>
  <c r="AW40" i="52"/>
  <c r="BA40" i="52" s="1"/>
  <c r="Y40" i="52"/>
  <c r="CA40" i="52"/>
  <c r="BC40" i="52"/>
  <c r="AM40" i="52"/>
  <c r="CG40" i="52"/>
  <c r="BQ40" i="52"/>
  <c r="AS40" i="52"/>
  <c r="AC40" i="52"/>
  <c r="BW40" i="52"/>
  <c r="BG40" i="52"/>
  <c r="AI40" i="52"/>
  <c r="Q40" i="52"/>
  <c r="Y39" i="31"/>
  <c r="AI39" i="31" s="1"/>
  <c r="K29" i="96"/>
  <c r="I29" i="96"/>
  <c r="E35" i="94" s="1"/>
  <c r="G35" i="94" s="1"/>
  <c r="K19" i="94"/>
  <c r="I46" i="37" s="1"/>
  <c r="M46" i="37" s="1"/>
  <c r="M83" i="95"/>
  <c r="K83" i="95"/>
  <c r="I170" i="11" s="1"/>
  <c r="I18" i="96"/>
  <c r="E29" i="95" s="1"/>
  <c r="G29" i="95" s="1"/>
  <c r="AI38" i="45"/>
  <c r="AK38" i="45"/>
  <c r="BA43" i="32"/>
  <c r="AY43" i="32"/>
  <c r="BA40" i="44"/>
  <c r="AY40" i="44"/>
  <c r="Q43" i="54"/>
  <c r="W43" i="54" s="1"/>
  <c r="Y43" i="54"/>
  <c r="AU34" i="40"/>
  <c r="AS34" i="40"/>
  <c r="BA43" i="45"/>
  <c r="AY43" i="45"/>
  <c r="AS11" i="35"/>
  <c r="AU11" i="35"/>
  <c r="AS9" i="35"/>
  <c r="AU9" i="35"/>
  <c r="AO19" i="31"/>
  <c r="AY19" i="31" s="1"/>
  <c r="AC23" i="30"/>
  <c r="Y23" i="30"/>
  <c r="AS14" i="40"/>
  <c r="AU14" i="40"/>
  <c r="W36" i="32"/>
  <c r="Q44" i="32"/>
  <c r="AY16" i="44"/>
  <c r="BA16" i="44"/>
  <c r="AS23" i="31"/>
  <c r="AO23" i="31"/>
  <c r="AY23" i="31" s="1"/>
  <c r="AS14" i="33"/>
  <c r="AU14" i="33"/>
  <c r="AO12" i="36"/>
  <c r="AY12" i="36" s="1"/>
  <c r="Y17" i="38"/>
  <c r="AI17" i="38" s="1"/>
  <c r="AO38" i="38"/>
  <c r="AY38" i="38" s="1"/>
  <c r="AO13" i="45"/>
  <c r="AO15" i="34"/>
  <c r="AY15" i="34" s="1"/>
  <c r="AS16" i="33"/>
  <c r="AU16" i="33"/>
  <c r="Y18" i="39"/>
  <c r="AI18" i="39" s="1"/>
  <c r="W36" i="35"/>
  <c r="Q44" i="35"/>
  <c r="AC9" i="45"/>
  <c r="AE9" i="45"/>
  <c r="AS11" i="42"/>
  <c r="AU11" i="42"/>
  <c r="BA43" i="41"/>
  <c r="AY43" i="41"/>
  <c r="AM36" i="30"/>
  <c r="S44" i="30"/>
  <c r="W36" i="30"/>
  <c r="Q44" i="30"/>
  <c r="Y36" i="30"/>
  <c r="AO19" i="42"/>
  <c r="AY19" i="42" s="1"/>
  <c r="BM20" i="92"/>
  <c r="BY20" i="92" s="1"/>
  <c r="BE20" i="3" s="1"/>
  <c r="G803" i="1" s="1"/>
  <c r="BM16" i="92"/>
  <c r="BY16" i="92" s="1"/>
  <c r="BE16" i="3" s="1"/>
  <c r="G687" i="1" s="1"/>
  <c r="BM12" i="92"/>
  <c r="BY12" i="92" s="1"/>
  <c r="BE12" i="3" s="1"/>
  <c r="G571" i="1" s="1"/>
  <c r="BM8" i="92"/>
  <c r="BM21" i="92"/>
  <c r="BY21" i="92" s="1"/>
  <c r="BE21" i="3" s="1"/>
  <c r="G832" i="1" s="1"/>
  <c r="BM17" i="92"/>
  <c r="BY17" i="92" s="1"/>
  <c r="BE17" i="3" s="1"/>
  <c r="G716" i="1" s="1"/>
  <c r="BM13" i="92"/>
  <c r="BY13" i="92" s="1"/>
  <c r="BE13" i="3" s="1"/>
  <c r="G600" i="1" s="1"/>
  <c r="BM9" i="92"/>
  <c r="BY9" i="92" s="1"/>
  <c r="BE9" i="3" s="1"/>
  <c r="G484" i="1" s="1"/>
  <c r="BM22" i="92"/>
  <c r="BY22" i="92" s="1"/>
  <c r="BE24" i="3" s="1"/>
  <c r="G919" i="1" s="1"/>
  <c r="BM18" i="92"/>
  <c r="BY18" i="92" s="1"/>
  <c r="BE18" i="3" s="1"/>
  <c r="G745" i="1" s="1"/>
  <c r="BM14" i="92"/>
  <c r="BY14" i="92" s="1"/>
  <c r="BE14" i="3" s="1"/>
  <c r="G629" i="1" s="1"/>
  <c r="BM10" i="92"/>
  <c r="BY10" i="92" s="1"/>
  <c r="BE10" i="3" s="1"/>
  <c r="G513" i="1" s="1"/>
  <c r="BM19" i="92"/>
  <c r="BY19" i="92" s="1"/>
  <c r="BE19" i="3" s="1"/>
  <c r="G774" i="1" s="1"/>
  <c r="BM15" i="92"/>
  <c r="BM11" i="92"/>
  <c r="BY11" i="92" s="1"/>
  <c r="BE11" i="3" s="1"/>
  <c r="G542" i="1" s="1"/>
  <c r="AO27" i="45"/>
  <c r="AU44" i="37"/>
  <c r="AK44" i="37"/>
  <c r="BA44" i="37"/>
  <c r="AE44" i="37"/>
  <c r="AC16" i="42"/>
  <c r="AE16" i="42"/>
  <c r="Y18" i="36"/>
  <c r="AI18" i="36" s="1"/>
  <c r="AO18" i="30"/>
  <c r="AY18" i="30" s="1"/>
  <c r="W10" i="55"/>
  <c r="W41" i="55" s="1"/>
  <c r="I8" i="8" s="1"/>
  <c r="Q41" i="55"/>
  <c r="G8" i="10" s="1"/>
  <c r="M10" i="44"/>
  <c r="I35" i="44"/>
  <c r="M10" i="36"/>
  <c r="I35" i="36"/>
  <c r="M10" i="45"/>
  <c r="I35" i="45"/>
  <c r="M10" i="37"/>
  <c r="I35" i="37"/>
  <c r="M10" i="30"/>
  <c r="I35" i="30"/>
  <c r="AO9" i="31"/>
  <c r="AY9" i="31" s="1"/>
  <c r="Y17" i="42"/>
  <c r="AI17" i="42" s="1"/>
  <c r="Y19" i="45"/>
  <c r="AI19" i="45" s="1"/>
  <c r="AO19" i="32"/>
  <c r="AY19" i="32" s="1"/>
  <c r="W36" i="33"/>
  <c r="Q44" i="33"/>
  <c r="Y36" i="33"/>
  <c r="K37" i="94"/>
  <c r="M37" i="94" s="1"/>
  <c r="K22" i="94"/>
  <c r="I46" i="34" s="1"/>
  <c r="M46" i="34" s="1"/>
  <c r="O81" i="98"/>
  <c r="S81" i="98" s="1"/>
  <c r="S41" i="98"/>
  <c r="E24" i="96" s="1"/>
  <c r="K26" i="96"/>
  <c r="E82" i="95" s="1"/>
  <c r="G82" i="95" s="1"/>
  <c r="I26" i="96"/>
  <c r="E81" i="95" s="1"/>
  <c r="G81" i="95" s="1"/>
  <c r="K14" i="96"/>
  <c r="E21" i="95" s="1"/>
  <c r="G21" i="95" s="1"/>
  <c r="I14" i="96"/>
  <c r="E20" i="95" s="1"/>
  <c r="G20" i="95" s="1"/>
  <c r="AO38" i="45"/>
  <c r="BM20" i="90"/>
  <c r="BY20" i="90" s="1"/>
  <c r="BM16" i="90"/>
  <c r="BY16" i="90" s="1"/>
  <c r="BM12" i="90"/>
  <c r="BY12" i="90" s="1"/>
  <c r="BM8" i="90"/>
  <c r="BM21" i="90"/>
  <c r="BY21" i="90" s="1"/>
  <c r="BM17" i="90"/>
  <c r="BY17" i="90" s="1"/>
  <c r="BM13" i="90"/>
  <c r="BY13" i="90" s="1"/>
  <c r="BM9" i="90"/>
  <c r="BY9" i="90" s="1"/>
  <c r="BM22" i="90"/>
  <c r="BY22" i="90" s="1"/>
  <c r="BM18" i="90"/>
  <c r="BY18" i="90" s="1"/>
  <c r="BM14" i="90"/>
  <c r="BY14" i="90" s="1"/>
  <c r="BM10" i="90"/>
  <c r="BY10" i="90" s="1"/>
  <c r="BM19" i="90"/>
  <c r="BY19" i="90" s="1"/>
  <c r="BM15" i="90"/>
  <c r="BM11" i="90"/>
  <c r="BY11" i="90" s="1"/>
  <c r="CG45" i="52"/>
  <c r="Y45" i="52"/>
  <c r="Y9" i="42"/>
  <c r="AO14" i="42"/>
  <c r="AO11" i="31"/>
  <c r="AY11" i="31" s="1"/>
  <c r="Y17" i="41"/>
  <c r="AI17" i="41" s="1"/>
  <c r="AO13" i="31"/>
  <c r="AY13" i="31" s="1"/>
  <c r="AO15" i="36"/>
  <c r="AY15" i="36" s="1"/>
  <c r="AO23" i="45"/>
  <c r="AM16" i="43"/>
  <c r="AS16" i="43" s="1"/>
  <c r="AO18" i="32"/>
  <c r="AY18" i="32" s="1"/>
  <c r="AM18" i="32"/>
  <c r="AS18" i="32" s="1"/>
  <c r="AO12" i="37"/>
  <c r="AY12" i="37" s="1"/>
  <c r="Y9" i="33"/>
  <c r="BA27" i="35"/>
  <c r="AY27" i="35"/>
  <c r="AS88" i="52"/>
  <c r="AS23" i="32"/>
  <c r="AO23" i="32"/>
  <c r="AY23" i="32" s="1"/>
  <c r="Y39" i="41"/>
  <c r="AI39" i="41" s="1"/>
  <c r="Y14" i="33"/>
  <c r="AM11" i="41"/>
  <c r="AO11" i="41"/>
  <c r="W24" i="88"/>
  <c r="W25" i="88" s="1"/>
  <c r="BC24" i="88"/>
  <c r="BC25" i="88" s="1"/>
  <c r="I24" i="88"/>
  <c r="I25" i="88" s="1"/>
  <c r="AQ24" i="88"/>
  <c r="AQ25" i="88" s="1"/>
  <c r="AG24" i="88"/>
  <c r="AG25" i="88" s="1"/>
  <c r="Q33" i="54"/>
  <c r="W33" i="54" s="1"/>
  <c r="AO17" i="39"/>
  <c r="AY17" i="39" s="1"/>
  <c r="AM17" i="39"/>
  <c r="AS17" i="39" s="1"/>
  <c r="Y13" i="37"/>
  <c r="AI13" i="37" s="1"/>
  <c r="AC16" i="33"/>
  <c r="AE16" i="33"/>
  <c r="AS41" i="52"/>
  <c r="CG44" i="52"/>
  <c r="Y44" i="52"/>
  <c r="AI47" i="56"/>
  <c r="AM47" i="56"/>
  <c r="AS47" i="56" s="1"/>
  <c r="AC47" i="56"/>
  <c r="Q47" i="56"/>
  <c r="W47" i="56" s="1"/>
  <c r="Y39" i="36"/>
  <c r="AI39" i="36" s="1"/>
  <c r="AC11" i="42"/>
  <c r="AE11" i="42"/>
  <c r="AO28" i="34"/>
  <c r="AY28" i="34" s="1"/>
  <c r="AO30" i="40"/>
  <c r="AY30" i="40" s="1"/>
  <c r="Y19" i="42"/>
  <c r="AI19" i="42" s="1"/>
  <c r="AU44" i="46"/>
  <c r="AK44" i="46"/>
  <c r="BA44" i="46"/>
  <c r="AE44" i="46"/>
  <c r="AI24" i="45"/>
  <c r="AS33" i="45"/>
  <c r="AU33" i="45"/>
  <c r="AK37" i="44"/>
  <c r="AI37" i="44"/>
  <c r="AM39" i="32"/>
  <c r="AS39" i="32" s="1"/>
  <c r="AO32" i="42"/>
  <c r="AY32" i="42" s="1"/>
  <c r="CA11" i="52"/>
  <c r="BC11" i="52"/>
  <c r="AM11" i="52"/>
  <c r="CG11" i="52"/>
  <c r="BQ11" i="52"/>
  <c r="AS11" i="52"/>
  <c r="AC11" i="52"/>
  <c r="BW11" i="52"/>
  <c r="BG11" i="52"/>
  <c r="AI11" i="52"/>
  <c r="Q11" i="52"/>
  <c r="BM11" i="52"/>
  <c r="AW11" i="52"/>
  <c r="Y11" i="52"/>
  <c r="M98" i="52"/>
  <c r="BG37" i="52"/>
  <c r="AI37" i="52"/>
  <c r="Q37" i="52"/>
  <c r="W37" i="52" s="1"/>
  <c r="BM37" i="52"/>
  <c r="AW37" i="52"/>
  <c r="Y37" i="52"/>
  <c r="CA37" i="52"/>
  <c r="CE37" i="52" s="1"/>
  <c r="BC37" i="52"/>
  <c r="AM37" i="52"/>
  <c r="AQ37" i="52" s="1"/>
  <c r="CG37" i="52"/>
  <c r="BQ37" i="52"/>
  <c r="BW37" i="52" s="1"/>
  <c r="AS37" i="52"/>
  <c r="AC37" i="52"/>
  <c r="Q20" i="39"/>
  <c r="AU20" i="39"/>
  <c r="AE20" i="39"/>
  <c r="BA20" i="39"/>
  <c r="AK20" i="39"/>
  <c r="CG38" i="52"/>
  <c r="BQ38" i="52"/>
  <c r="AS38" i="52"/>
  <c r="AC38" i="52"/>
  <c r="BW38" i="52"/>
  <c r="BG38" i="52"/>
  <c r="AI38" i="52"/>
  <c r="Q38" i="52"/>
  <c r="BM38" i="52"/>
  <c r="AW38" i="52"/>
  <c r="BA38" i="52" s="1"/>
  <c r="Y38" i="52"/>
  <c r="CA38" i="52"/>
  <c r="BC38" i="52"/>
  <c r="AM38" i="52"/>
  <c r="S20" i="42"/>
  <c r="Q20" i="42"/>
  <c r="AU20" i="34"/>
  <c r="AE20" i="34"/>
  <c r="BA20" i="34"/>
  <c r="AK20" i="34"/>
  <c r="S20" i="34"/>
  <c r="Q20" i="34"/>
  <c r="Y39" i="44"/>
  <c r="AI39" i="44" s="1"/>
  <c r="W36" i="39"/>
  <c r="Q44" i="39"/>
  <c r="Y36" i="39"/>
  <c r="AM17" i="34"/>
  <c r="AS17" i="34" s="1"/>
  <c r="K17" i="94"/>
  <c r="I46" i="39" s="1"/>
  <c r="M46" i="39" s="1"/>
  <c r="K8" i="96"/>
  <c r="E9" i="95" s="1"/>
  <c r="G9" i="95" s="1"/>
  <c r="G48" i="97"/>
  <c r="G44" i="97"/>
  <c r="G40" i="97"/>
  <c r="G36" i="97"/>
  <c r="G32" i="97"/>
  <c r="G28" i="97"/>
  <c r="G24" i="97"/>
  <c r="G20" i="97"/>
  <c r="G47" i="97"/>
  <c r="G43" i="97"/>
  <c r="G39" i="97"/>
  <c r="G35" i="97"/>
  <c r="G31" i="97"/>
  <c r="G27" i="97"/>
  <c r="G23" i="97"/>
  <c r="G46" i="97"/>
  <c r="G42" i="97"/>
  <c r="G38" i="97"/>
  <c r="G34" i="97"/>
  <c r="G30" i="97"/>
  <c r="G26" i="97"/>
  <c r="G22" i="97"/>
  <c r="G18" i="97"/>
  <c r="G45" i="97"/>
  <c r="G41" i="97"/>
  <c r="G37" i="97"/>
  <c r="G33" i="97"/>
  <c r="G29" i="97"/>
  <c r="G25" i="97"/>
  <c r="G21" i="97"/>
  <c r="G19" i="97"/>
  <c r="AS37" i="30"/>
  <c r="AO37" i="30"/>
  <c r="AY37" i="30" s="1"/>
  <c r="Y38" i="30"/>
  <c r="AI38" i="30" s="1"/>
  <c r="AI23" i="42"/>
  <c r="AO18" i="35"/>
  <c r="AY18" i="35" s="1"/>
  <c r="S18" i="15"/>
  <c r="S30" i="15" s="1"/>
  <c r="E36" i="8" s="1"/>
  <c r="M30" i="15"/>
  <c r="E36" i="10" s="1"/>
  <c r="CC81" i="52"/>
  <c r="CE81" i="52" s="1"/>
  <c r="CA81" i="52"/>
  <c r="CG81" i="52" s="1"/>
  <c r="CC84" i="52"/>
  <c r="CE84" i="52" s="1"/>
  <c r="CA84" i="52"/>
  <c r="CG84" i="52" s="1"/>
  <c r="AO9" i="46"/>
  <c r="AS23" i="43"/>
  <c r="AO23" i="43"/>
  <c r="AY23" i="43" s="1"/>
  <c r="Y11" i="31"/>
  <c r="AI11" i="31" s="1"/>
  <c r="AO33" i="34"/>
  <c r="AY33" i="34" s="1"/>
  <c r="AI24" i="30"/>
  <c r="Y15" i="33"/>
  <c r="AI15" i="33" s="1"/>
  <c r="Y16" i="35"/>
  <c r="Y16" i="38"/>
  <c r="AI16" i="38" s="1"/>
  <c r="Y18" i="32"/>
  <c r="AI18" i="32" s="1"/>
  <c r="AS34" i="43"/>
  <c r="AO34" i="43"/>
  <c r="AY34" i="43" s="1"/>
  <c r="AO39" i="41"/>
  <c r="AY39" i="41" s="1"/>
  <c r="Y11" i="38"/>
  <c r="AI11" i="38" s="1"/>
  <c r="AC11" i="41"/>
  <c r="AE11" i="41"/>
  <c r="AC38" i="33"/>
  <c r="AE38" i="33"/>
  <c r="Y17" i="50"/>
  <c r="AS34" i="30"/>
  <c r="AO34" i="30"/>
  <c r="AY34" i="30" s="1"/>
  <c r="Q8" i="49"/>
  <c r="M18" i="49"/>
  <c r="M20" i="49"/>
  <c r="AO17" i="31"/>
  <c r="AY17" i="31" s="1"/>
  <c r="Y19" i="33"/>
  <c r="AI19" i="33" s="1"/>
  <c r="AM15" i="39"/>
  <c r="AS15" i="39" s="1"/>
  <c r="AC38" i="40"/>
  <c r="AE38" i="40"/>
  <c r="AO39" i="42"/>
  <c r="AY39" i="42" s="1"/>
  <c r="AO9" i="32"/>
  <c r="AY9" i="32" s="1"/>
  <c r="AC14" i="35"/>
  <c r="AE14" i="35"/>
  <c r="AS14" i="41"/>
  <c r="AU14" i="41"/>
  <c r="AO11" i="34"/>
  <c r="AY11" i="34" s="1"/>
  <c r="AO14" i="36"/>
  <c r="AY14" i="36" s="1"/>
  <c r="Y14" i="30"/>
  <c r="AI14" i="30" s="1"/>
  <c r="AO38" i="41"/>
  <c r="AS33" i="40"/>
  <c r="AU33" i="40"/>
  <c r="Y39" i="32"/>
  <c r="AI39" i="32" s="1"/>
  <c r="AC26" i="30"/>
  <c r="Y26" i="30"/>
  <c r="BA42" i="41"/>
  <c r="AY42" i="41"/>
  <c r="AC38" i="42"/>
  <c r="AE38" i="42"/>
  <c r="AS23" i="42"/>
  <c r="AU23" i="42"/>
  <c r="Q10" i="50"/>
  <c r="Q21" i="44"/>
  <c r="Q21" i="36"/>
  <c r="AU21" i="36"/>
  <c r="AE21" i="36"/>
  <c r="BA21" i="36"/>
  <c r="AK21" i="36"/>
  <c r="S21" i="36"/>
  <c r="Q21" i="45"/>
  <c r="AU21" i="37"/>
  <c r="AE21" i="37"/>
  <c r="BA21" i="37"/>
  <c r="AK21" i="37"/>
  <c r="Q21" i="37"/>
  <c r="AU21" i="30"/>
  <c r="AE21" i="30"/>
  <c r="BA21" i="30"/>
  <c r="AK21" i="30"/>
  <c r="Q21" i="30"/>
  <c r="I9" i="73"/>
  <c r="I17" i="25" s="1"/>
  <c r="M17" i="25" s="1"/>
  <c r="S17" i="25" s="1"/>
  <c r="K9" i="73"/>
  <c r="I17" i="23" s="1"/>
  <c r="M17" i="23" s="1"/>
  <c r="S17" i="23" s="1"/>
  <c r="M15" i="23"/>
  <c r="M18" i="26"/>
  <c r="M43" i="26" s="1"/>
  <c r="I43" i="26"/>
  <c r="E30" i="12" s="1"/>
  <c r="E37" i="12" s="1"/>
  <c r="E40" i="12" s="1"/>
  <c r="AO9" i="41"/>
  <c r="Y14" i="34"/>
  <c r="AI14" i="34" s="1"/>
  <c r="Y17" i="35"/>
  <c r="AI17" i="35" s="1"/>
  <c r="AO39" i="31"/>
  <c r="AY39" i="31" s="1"/>
  <c r="K30" i="96"/>
  <c r="E36" i="94" s="1"/>
  <c r="G36" i="94" s="1"/>
  <c r="I30" i="96"/>
  <c r="M20" i="94"/>
  <c r="K20" i="94"/>
  <c r="I46" i="36" s="1"/>
  <c r="M46" i="36" s="1"/>
  <c r="M85" i="95"/>
  <c r="I22" i="96"/>
  <c r="E70" i="95" s="1"/>
  <c r="G70" i="95" s="1"/>
  <c r="AO13" i="40"/>
  <c r="Y13" i="33"/>
  <c r="Y15" i="35"/>
  <c r="AI15" i="35" s="1"/>
  <c r="Y38" i="32"/>
  <c r="AI38" i="32" s="1"/>
  <c r="Q35" i="54"/>
  <c r="W35" i="54" s="1"/>
  <c r="Y35" i="54"/>
  <c r="Y16" i="30"/>
  <c r="AI16" i="30" s="1"/>
  <c r="AS41" i="30"/>
  <c r="AO41" i="30"/>
  <c r="AY41" i="30" s="1"/>
  <c r="AS24" i="43"/>
  <c r="AO24" i="43"/>
  <c r="AY24" i="43" s="1"/>
  <c r="AU24" i="35"/>
  <c r="AS24" i="35"/>
  <c r="AM8" i="51"/>
  <c r="BS8" i="51"/>
  <c r="AU34" i="41"/>
  <c r="AS34" i="41"/>
  <c r="AO17" i="32"/>
  <c r="AY17" i="32" s="1"/>
  <c r="AO15" i="41"/>
  <c r="AY15" i="41" s="1"/>
  <c r="AO26" i="35"/>
  <c r="BA27" i="40"/>
  <c r="AY27" i="40"/>
  <c r="AO18" i="33"/>
  <c r="AY18" i="33" s="1"/>
  <c r="AM18" i="33"/>
  <c r="AS18" i="33" s="1"/>
  <c r="Y14" i="50"/>
  <c r="AW96" i="52"/>
  <c r="BC96" i="52" s="1"/>
  <c r="CA96" i="52"/>
  <c r="CE96" i="52" s="1"/>
  <c r="AM96" i="52"/>
  <c r="AQ96" i="52" s="1"/>
  <c r="BQ96" i="52"/>
  <c r="BW96" i="52" s="1"/>
  <c r="AC96" i="52"/>
  <c r="AI96" i="52" s="1"/>
  <c r="BG96" i="52"/>
  <c r="BM96" i="52" s="1"/>
  <c r="Q96" i="52"/>
  <c r="W96" i="52" s="1"/>
  <c r="AM9" i="34"/>
  <c r="AS34" i="32"/>
  <c r="AO34" i="32"/>
  <c r="AY34" i="32" s="1"/>
  <c r="AS34" i="34"/>
  <c r="AO34" i="34"/>
  <c r="AY34" i="34" s="1"/>
  <c r="Y14" i="43"/>
  <c r="AI14" i="43" s="1"/>
  <c r="AO11" i="36"/>
  <c r="AY11" i="36" s="1"/>
  <c r="S44" i="44"/>
  <c r="AM36" i="44"/>
  <c r="AO36" i="44" s="1"/>
  <c r="Y13" i="30"/>
  <c r="Q47" i="54"/>
  <c r="W47" i="54" s="1"/>
  <c r="AC14" i="41"/>
  <c r="AE14" i="41"/>
  <c r="AC14" i="44"/>
  <c r="AE14" i="44"/>
  <c r="AC38" i="41"/>
  <c r="AE38" i="41"/>
  <c r="AC34" i="30"/>
  <c r="Y34" i="30"/>
  <c r="AI34" i="30" s="1"/>
  <c r="BK21" i="91"/>
  <c r="BW21" i="91" s="1"/>
  <c r="BK17" i="91"/>
  <c r="BW17" i="91" s="1"/>
  <c r="BK13" i="91"/>
  <c r="BW13" i="91" s="1"/>
  <c r="BK9" i="91"/>
  <c r="BW9" i="91" s="1"/>
  <c r="BK22" i="91"/>
  <c r="BW22" i="91" s="1"/>
  <c r="BK18" i="91"/>
  <c r="BW18" i="91" s="1"/>
  <c r="BK14" i="91"/>
  <c r="BW14" i="91" s="1"/>
  <c r="BK10" i="91"/>
  <c r="BW10" i="91" s="1"/>
  <c r="BK19" i="91"/>
  <c r="BW19" i="91" s="1"/>
  <c r="BK15" i="91"/>
  <c r="BK11" i="91"/>
  <c r="BW11" i="91" s="1"/>
  <c r="BK20" i="91"/>
  <c r="BW20" i="91" s="1"/>
  <c r="BK16" i="91"/>
  <c r="BW16" i="91" s="1"/>
  <c r="BK12" i="91"/>
  <c r="BW12" i="91" s="1"/>
  <c r="BK8" i="91"/>
  <c r="BK23" i="91" s="1"/>
  <c r="AS24" i="42"/>
  <c r="AU24" i="42"/>
  <c r="AU26" i="41"/>
  <c r="AS26" i="41"/>
  <c r="Y16" i="39"/>
  <c r="AI16" i="39" s="1"/>
  <c r="AO12" i="43"/>
  <c r="AY12" i="43" s="1"/>
  <c r="Q22" i="44"/>
  <c r="AU22" i="36"/>
  <c r="AK22" i="36"/>
  <c r="Q22" i="36"/>
  <c r="BA22" i="36"/>
  <c r="AE22" i="36"/>
  <c r="Q22" i="45"/>
  <c r="Q22" i="37"/>
  <c r="AU22" i="37"/>
  <c r="AE22" i="37"/>
  <c r="BA22" i="37"/>
  <c r="AK22" i="37"/>
  <c r="S22" i="37"/>
  <c r="Q22" i="30"/>
  <c r="AU22" i="30"/>
  <c r="AE22" i="30"/>
  <c r="BA22" i="30"/>
  <c r="AK22" i="30"/>
  <c r="S22" i="30"/>
  <c r="K31" i="94"/>
  <c r="I36" i="22" s="1"/>
  <c r="M36" i="22" s="1"/>
  <c r="S36" i="22" s="1"/>
  <c r="K15" i="94"/>
  <c r="I46" i="41" s="1"/>
  <c r="M46" i="41" s="1"/>
  <c r="U18" i="97"/>
  <c r="U19" i="97"/>
  <c r="I15" i="96"/>
  <c r="E22" i="95" s="1"/>
  <c r="G22" i="95" s="1"/>
  <c r="AC13" i="40"/>
  <c r="AE13" i="40"/>
  <c r="Y16" i="50"/>
  <c r="AC16" i="40"/>
  <c r="AE16" i="40"/>
  <c r="W36" i="40"/>
  <c r="Q44" i="40"/>
  <c r="Y41" i="54"/>
  <c r="Q41" i="54"/>
  <c r="W41" i="54" s="1"/>
  <c r="AC9" i="43"/>
  <c r="AC9" i="38"/>
  <c r="Y17" i="32"/>
  <c r="AI17" i="32" s="1"/>
  <c r="AU34" i="44"/>
  <c r="AS34" i="44"/>
  <c r="Q39" i="54"/>
  <c r="W39" i="54" s="1"/>
  <c r="M20" i="51"/>
  <c r="I24" i="51"/>
  <c r="BA43" i="39"/>
  <c r="AY43" i="39"/>
  <c r="W36" i="36"/>
  <c r="Q44" i="36"/>
  <c r="Y36" i="36"/>
  <c r="K87" i="74"/>
  <c r="I61" i="50" s="1"/>
  <c r="M61" i="50" s="1"/>
  <c r="M64" i="50" s="1"/>
  <c r="AO39" i="35"/>
  <c r="AY39" i="35" s="1"/>
  <c r="AS16" i="45"/>
  <c r="AU16" i="45"/>
  <c r="AS38" i="33"/>
  <c r="AU38" i="33"/>
  <c r="AS13" i="33"/>
  <c r="AU13" i="33"/>
  <c r="AO18" i="34"/>
  <c r="AY18" i="34" s="1"/>
  <c r="AO11" i="35"/>
  <c r="AO17" i="36"/>
  <c r="AY17" i="36" s="1"/>
  <c r="AO14" i="34"/>
  <c r="AY14" i="34" s="1"/>
  <c r="BA8" i="42"/>
  <c r="S44" i="32"/>
  <c r="AM36" i="32"/>
  <c r="AO36" i="32" s="1"/>
  <c r="AS34" i="35"/>
  <c r="AU34" i="35"/>
  <c r="BA8" i="41"/>
  <c r="BO21" i="92"/>
  <c r="CA21" i="92" s="1"/>
  <c r="BG21" i="3" s="1"/>
  <c r="G833" i="1" s="1"/>
  <c r="BO17" i="92"/>
  <c r="CA17" i="92" s="1"/>
  <c r="BG17" i="3" s="1"/>
  <c r="G717" i="1" s="1"/>
  <c r="BO13" i="92"/>
  <c r="CA13" i="92" s="1"/>
  <c r="BG13" i="3" s="1"/>
  <c r="G601" i="1" s="1"/>
  <c r="BO9" i="92"/>
  <c r="CA9" i="92" s="1"/>
  <c r="BG9" i="3" s="1"/>
  <c r="G485" i="1" s="1"/>
  <c r="BO22" i="92"/>
  <c r="CA22" i="92" s="1"/>
  <c r="BG24" i="3" s="1"/>
  <c r="G920" i="1" s="1"/>
  <c r="BO18" i="92"/>
  <c r="CA18" i="92" s="1"/>
  <c r="BG18" i="3" s="1"/>
  <c r="G746" i="1" s="1"/>
  <c r="BO14" i="92"/>
  <c r="CA14" i="92" s="1"/>
  <c r="BG14" i="3" s="1"/>
  <c r="G630" i="1" s="1"/>
  <c r="BO10" i="92"/>
  <c r="CA10" i="92" s="1"/>
  <c r="BG10" i="3" s="1"/>
  <c r="G514" i="1" s="1"/>
  <c r="BO19" i="92"/>
  <c r="CA19" i="92" s="1"/>
  <c r="BG19" i="3" s="1"/>
  <c r="G775" i="1" s="1"/>
  <c r="BO15" i="92"/>
  <c r="BO11" i="92"/>
  <c r="CA11" i="92" s="1"/>
  <c r="BG11" i="3" s="1"/>
  <c r="G543" i="1" s="1"/>
  <c r="BO20" i="92"/>
  <c r="CA20" i="92" s="1"/>
  <c r="BG20" i="3" s="1"/>
  <c r="G804" i="1" s="1"/>
  <c r="BO16" i="92"/>
  <c r="CA16" i="92" s="1"/>
  <c r="BG16" i="3" s="1"/>
  <c r="G688" i="1" s="1"/>
  <c r="BO12" i="92"/>
  <c r="CA12" i="92" s="1"/>
  <c r="BG12" i="3" s="1"/>
  <c r="G572" i="1" s="1"/>
  <c r="BO8" i="92"/>
  <c r="BO23" i="92" s="1"/>
  <c r="BG25" i="3" s="1"/>
  <c r="G949" i="1" s="1"/>
  <c r="M10" i="34"/>
  <c r="I35" i="34"/>
  <c r="M10" i="43"/>
  <c r="I35" i="43"/>
  <c r="M10" i="35"/>
  <c r="I35" i="35"/>
  <c r="K34" i="94"/>
  <c r="I171" i="11" s="1"/>
  <c r="M34" i="94"/>
  <c r="K73" i="95"/>
  <c r="I168" i="11" s="1"/>
  <c r="M73" i="95"/>
  <c r="I10" i="96"/>
  <c r="E12" i="95" s="1"/>
  <c r="G12" i="95" s="1"/>
  <c r="AC13" i="41"/>
  <c r="AE13" i="41"/>
  <c r="BO21" i="90"/>
  <c r="CA21" i="90" s="1"/>
  <c r="BO17" i="90"/>
  <c r="CA17" i="90" s="1"/>
  <c r="BO13" i="90"/>
  <c r="CA13" i="90" s="1"/>
  <c r="BO9" i="90"/>
  <c r="CA9" i="90" s="1"/>
  <c r="BO22" i="90"/>
  <c r="CA22" i="90" s="1"/>
  <c r="BO18" i="90"/>
  <c r="CA18" i="90" s="1"/>
  <c r="BO14" i="90"/>
  <c r="CA14" i="90" s="1"/>
  <c r="BO10" i="90"/>
  <c r="CA10" i="90" s="1"/>
  <c r="BO19" i="90"/>
  <c r="CA19" i="90" s="1"/>
  <c r="BO15" i="90"/>
  <c r="BO11" i="90"/>
  <c r="CA11" i="90" s="1"/>
  <c r="BO20" i="90"/>
  <c r="CA20" i="90" s="1"/>
  <c r="BO16" i="90"/>
  <c r="CA16" i="90" s="1"/>
  <c r="BO12" i="90"/>
  <c r="CA12" i="90" s="1"/>
  <c r="BO8" i="90"/>
  <c r="AS37" i="33"/>
  <c r="AU37" i="33"/>
  <c r="AO16" i="35"/>
  <c r="AM16" i="35"/>
  <c r="AO18" i="41"/>
  <c r="AY18" i="41" s="1"/>
  <c r="AM18" i="41"/>
  <c r="AS18" i="41" s="1"/>
  <c r="I133" i="11"/>
  <c r="I134" i="11" s="1"/>
  <c r="E46" i="10" s="1"/>
  <c r="AK33" i="41"/>
  <c r="AI33" i="41"/>
  <c r="AO26" i="30"/>
  <c r="AY26" i="30" s="1"/>
  <c r="AS26" i="30"/>
  <c r="AS26" i="34"/>
  <c r="AO26" i="34"/>
  <c r="AY26" i="34" s="1"/>
  <c r="AI14" i="40"/>
  <c r="AK14" i="40"/>
  <c r="AC11" i="44"/>
  <c r="AE11" i="44"/>
  <c r="AK37" i="35"/>
  <c r="AI37" i="35"/>
  <c r="AM19" i="33"/>
  <c r="AS19" i="33" s="1"/>
  <c r="AO19" i="33"/>
  <c r="AY19" i="33" s="1"/>
  <c r="AS12" i="30"/>
  <c r="AO12" i="30"/>
  <c r="AC13" i="45"/>
  <c r="AE13" i="45"/>
  <c r="AI16" i="33"/>
  <c r="AK16" i="33"/>
  <c r="AM11" i="45"/>
  <c r="AI11" i="42"/>
  <c r="AK11" i="42"/>
  <c r="AM39" i="38"/>
  <c r="AS39" i="38" s="1"/>
  <c r="AO39" i="38"/>
  <c r="AY39" i="38" s="1"/>
  <c r="S44" i="46"/>
  <c r="AM36" i="46"/>
  <c r="AM44" i="46" s="1"/>
  <c r="S8" i="28" s="1"/>
  <c r="BA33" i="45"/>
  <c r="AY33" i="45"/>
  <c r="AI13" i="30"/>
  <c r="AK37" i="45"/>
  <c r="AI37" i="45"/>
  <c r="AG24" i="89"/>
  <c r="AG25" i="89" s="1"/>
  <c r="W24" i="89"/>
  <c r="W25" i="89" s="1"/>
  <c r="BC24" i="89"/>
  <c r="BC25" i="89" s="1"/>
  <c r="I24" i="89"/>
  <c r="I25" i="89" s="1"/>
  <c r="AQ24" i="89"/>
  <c r="AQ25" i="89" s="1"/>
  <c r="AM38" i="42"/>
  <c r="AO38" i="42"/>
  <c r="Q20" i="45"/>
  <c r="S20" i="45"/>
  <c r="AU20" i="37"/>
  <c r="AE20" i="37"/>
  <c r="BA20" i="37"/>
  <c r="AK20" i="37"/>
  <c r="Q20" i="37"/>
  <c r="AU20" i="30"/>
  <c r="AE20" i="30"/>
  <c r="BA20" i="30"/>
  <c r="AK20" i="30"/>
  <c r="Q20" i="30"/>
  <c r="Q20" i="40"/>
  <c r="S20" i="40"/>
  <c r="BA20" i="32"/>
  <c r="AK20" i="32"/>
  <c r="Q20" i="32"/>
  <c r="AU20" i="32"/>
  <c r="AE20" i="32"/>
  <c r="AC9" i="41"/>
  <c r="AE9" i="41"/>
  <c r="AM17" i="35"/>
  <c r="AS17" i="35" s="1"/>
  <c r="M29" i="94"/>
  <c r="K29" i="94"/>
  <c r="I35" i="22" s="1"/>
  <c r="M35" i="22" s="1"/>
  <c r="S35" i="22" s="1"/>
  <c r="M13" i="94"/>
  <c r="K13" i="94"/>
  <c r="I46" i="43" s="1"/>
  <c r="M46" i="43" s="1"/>
  <c r="AA46" i="97"/>
  <c r="AA42" i="97"/>
  <c r="AA38" i="97"/>
  <c r="AA45" i="97"/>
  <c r="AA41" i="97"/>
  <c r="AA48" i="97"/>
  <c r="AA44" i="97"/>
  <c r="AA40" i="97"/>
  <c r="AA47" i="97"/>
  <c r="AA43" i="97"/>
  <c r="AA39" i="97"/>
  <c r="I17" i="96"/>
  <c r="E26" i="95" s="1"/>
  <c r="G26" i="95" s="1"/>
  <c r="AC16" i="45"/>
  <c r="AE16" i="45"/>
  <c r="AO36" i="38"/>
  <c r="S44" i="38"/>
  <c r="AM36" i="38"/>
  <c r="CC83" i="52"/>
  <c r="CE83" i="52" s="1"/>
  <c r="CA83" i="52"/>
  <c r="CG83" i="52" s="1"/>
  <c r="CC82" i="52"/>
  <c r="CE82" i="52" s="1"/>
  <c r="CA82" i="52"/>
  <c r="CG82" i="52" s="1"/>
  <c r="AU23" i="41"/>
  <c r="AS23" i="41"/>
  <c r="Q44" i="43"/>
  <c r="W36" i="43"/>
  <c r="AS46" i="56"/>
  <c r="AI46" i="56"/>
  <c r="Y46" i="56"/>
  <c r="AM46" i="56"/>
  <c r="AC46" i="56"/>
  <c r="Q46" i="56"/>
  <c r="W46" i="56" s="1"/>
  <c r="AS25" i="40"/>
  <c r="AU25" i="40"/>
  <c r="AI12" i="33"/>
  <c r="AC11" i="40"/>
  <c r="AE11" i="40"/>
  <c r="AS11" i="44"/>
  <c r="AU11" i="44"/>
  <c r="AI38" i="33"/>
  <c r="AK38" i="33"/>
  <c r="K18" i="49"/>
  <c r="K19" i="49" s="1"/>
  <c r="M19" i="49" s="1"/>
  <c r="Q19" i="49" s="1"/>
  <c r="W19" i="49" s="1"/>
  <c r="AS38" i="35"/>
  <c r="AU38" i="35"/>
  <c r="AO36" i="31"/>
  <c r="S44" i="31"/>
  <c r="AM36" i="31"/>
  <c r="AO15" i="42"/>
  <c r="AY15" i="42" s="1"/>
  <c r="AM15" i="42"/>
  <c r="AS15" i="42" s="1"/>
  <c r="AK38" i="40"/>
  <c r="AI38" i="40"/>
  <c r="AS16" i="41"/>
  <c r="AU16" i="41"/>
  <c r="BA41" i="33"/>
  <c r="AY41" i="33"/>
  <c r="AS9" i="40"/>
  <c r="AU9" i="40"/>
  <c r="AK14" i="35"/>
  <c r="AI14" i="35"/>
  <c r="BA14" i="41"/>
  <c r="AY14" i="41"/>
  <c r="AS14" i="44"/>
  <c r="AU14" i="44"/>
  <c r="BA14" i="45"/>
  <c r="AY14" i="45"/>
  <c r="AS38" i="44"/>
  <c r="AU38" i="44"/>
  <c r="BA33" i="40"/>
  <c r="AY33" i="40"/>
  <c r="Q11" i="50"/>
  <c r="W11" i="50" s="1"/>
  <c r="Q21" i="42"/>
  <c r="AU21" i="34"/>
  <c r="AE21" i="34"/>
  <c r="BA21" i="34"/>
  <c r="AK21" i="34"/>
  <c r="Q21" i="34"/>
  <c r="AU21" i="43"/>
  <c r="AE21" i="43"/>
  <c r="BA21" i="43"/>
  <c r="AK21" i="43"/>
  <c r="Q21" i="43"/>
  <c r="Q21" i="35"/>
  <c r="M15" i="25"/>
  <c r="M18" i="27"/>
  <c r="M43" i="27" s="1"/>
  <c r="E26" i="10" s="1"/>
  <c r="I43" i="27"/>
  <c r="AS9" i="39"/>
  <c r="BA43" i="44"/>
  <c r="AY43" i="44"/>
  <c r="M16" i="94"/>
  <c r="K16" i="94"/>
  <c r="I46" i="40" s="1"/>
  <c r="M46" i="40" s="1"/>
  <c r="I19" i="96"/>
  <c r="E31" i="95" s="1"/>
  <c r="G31" i="95" s="1"/>
  <c r="BA43" i="43"/>
  <c r="AY43" i="43"/>
  <c r="AC9" i="44"/>
  <c r="AE9" i="44"/>
  <c r="BO21" i="51"/>
  <c r="BS21" i="51" s="1"/>
  <c r="BG21" i="51"/>
  <c r="AY21" i="51"/>
  <c r="AQ21" i="51"/>
  <c r="AI21" i="51"/>
  <c r="AM21" i="51" s="1"/>
  <c r="AA21" i="51"/>
  <c r="Q21" i="51"/>
  <c r="W21" i="51" s="1"/>
  <c r="W36" i="34"/>
  <c r="Q44" i="34"/>
  <c r="BA33" i="44"/>
  <c r="AY33" i="44"/>
  <c r="Y52" i="50"/>
  <c r="Q52" i="50"/>
  <c r="W52" i="50" s="1"/>
  <c r="AC9" i="34"/>
  <c r="AI9" i="45"/>
  <c r="AC38" i="35"/>
  <c r="AE38" i="35"/>
  <c r="AS38" i="40"/>
  <c r="AU38" i="40"/>
  <c r="AY13" i="42"/>
  <c r="AC16" i="41"/>
  <c r="AE16" i="41"/>
  <c r="Q44" i="41"/>
  <c r="W36" i="41"/>
  <c r="BA43" i="33"/>
  <c r="AY43" i="33"/>
  <c r="AC9" i="36"/>
  <c r="AC9" i="32"/>
  <c r="AK14" i="41"/>
  <c r="AI14" i="41"/>
  <c r="AK14" i="44"/>
  <c r="AI14" i="44"/>
  <c r="AC14" i="45"/>
  <c r="AE14" i="45"/>
  <c r="AK38" i="41"/>
  <c r="AI38" i="41"/>
  <c r="BO19" i="91"/>
  <c r="CA19" i="91" s="1"/>
  <c r="BO15" i="91"/>
  <c r="BO11" i="91"/>
  <c r="CA11" i="91" s="1"/>
  <c r="BO20" i="91"/>
  <c r="CA20" i="91" s="1"/>
  <c r="BO16" i="91"/>
  <c r="CA16" i="91" s="1"/>
  <c r="BO12" i="91"/>
  <c r="CA12" i="91" s="1"/>
  <c r="BO8" i="91"/>
  <c r="BO21" i="91"/>
  <c r="CA21" i="91" s="1"/>
  <c r="BO17" i="91"/>
  <c r="CA17" i="91" s="1"/>
  <c r="BO13" i="91"/>
  <c r="CA13" i="91" s="1"/>
  <c r="BO9" i="91"/>
  <c r="CA9" i="91" s="1"/>
  <c r="BO22" i="91"/>
  <c r="CA22" i="91" s="1"/>
  <c r="BO18" i="91"/>
  <c r="CA18" i="91" s="1"/>
  <c r="BO14" i="91"/>
  <c r="CA14" i="91" s="1"/>
  <c r="BO10" i="91"/>
  <c r="CA10" i="91" s="1"/>
  <c r="BM22" i="91"/>
  <c r="BY22" i="91" s="1"/>
  <c r="BM18" i="91"/>
  <c r="BY18" i="91" s="1"/>
  <c r="BM14" i="91"/>
  <c r="BY14" i="91" s="1"/>
  <c r="BM10" i="91"/>
  <c r="BY10" i="91" s="1"/>
  <c r="BM19" i="91"/>
  <c r="BY19" i="91" s="1"/>
  <c r="BM15" i="91"/>
  <c r="BM11" i="91"/>
  <c r="BY11" i="91" s="1"/>
  <c r="BM20" i="91"/>
  <c r="BY20" i="91" s="1"/>
  <c r="BM16" i="91"/>
  <c r="BY16" i="91" s="1"/>
  <c r="BM12" i="91"/>
  <c r="BY12" i="91" s="1"/>
  <c r="BM8" i="91"/>
  <c r="BM21" i="91"/>
  <c r="BY21" i="91" s="1"/>
  <c r="BM17" i="91"/>
  <c r="BY17" i="91" s="1"/>
  <c r="BM13" i="91"/>
  <c r="BY13" i="91" s="1"/>
  <c r="BM9" i="91"/>
  <c r="BY9" i="91" s="1"/>
  <c r="AC13" i="42"/>
  <c r="AE13" i="42"/>
  <c r="Y23" i="50"/>
  <c r="Q23" i="50"/>
  <c r="W23" i="50" s="1"/>
  <c r="Q22" i="42"/>
  <c r="Q22" i="34"/>
  <c r="S22" i="34" s="1"/>
  <c r="AU22" i="34"/>
  <c r="AE22" i="34"/>
  <c r="BA22" i="34"/>
  <c r="AK22" i="34"/>
  <c r="Q22" i="43"/>
  <c r="AU22" i="43"/>
  <c r="AE22" i="43"/>
  <c r="BA22" i="43"/>
  <c r="AK22" i="43"/>
  <c r="S22" i="35"/>
  <c r="Q22" i="35"/>
  <c r="I19" i="73"/>
  <c r="I47" i="25" s="1"/>
  <c r="M47" i="25" s="1"/>
  <c r="S47" i="25" s="1"/>
  <c r="I45" i="74"/>
  <c r="I48" i="56" s="1"/>
  <c r="M48" i="56" s="1"/>
  <c r="Q45" i="54"/>
  <c r="W45" i="54" s="1"/>
  <c r="Y45" i="54"/>
  <c r="W36" i="45"/>
  <c r="Q44" i="45"/>
  <c r="Y36" i="45"/>
  <c r="BA42" i="44"/>
  <c r="AY42" i="44"/>
  <c r="K27" i="94"/>
  <c r="I46" i="30" s="1"/>
  <c r="M46" i="30" s="1"/>
  <c r="K11" i="94"/>
  <c r="I46" i="45" s="1"/>
  <c r="M46" i="45" s="1"/>
  <c r="I23" i="96"/>
  <c r="E74" i="95" s="1"/>
  <c r="G74" i="95" s="1"/>
  <c r="I11" i="96"/>
  <c r="E14" i="95" s="1"/>
  <c r="G14" i="95" s="1"/>
  <c r="AI16" i="40"/>
  <c r="AK16" i="40"/>
  <c r="AC14" i="42"/>
  <c r="AE14" i="42"/>
  <c r="BA34" i="44"/>
  <c r="AY34" i="44"/>
  <c r="CA95" i="52"/>
  <c r="CE95" i="52" s="1"/>
  <c r="AM95" i="52"/>
  <c r="AQ95" i="52" s="1"/>
  <c r="BQ95" i="52"/>
  <c r="BW95" i="52" s="1"/>
  <c r="AC95" i="52"/>
  <c r="AI95" i="52" s="1"/>
  <c r="BG95" i="52"/>
  <c r="BM95" i="52" s="1"/>
  <c r="Q95" i="52"/>
  <c r="W95" i="52" s="1"/>
  <c r="AW95" i="52"/>
  <c r="BC95" i="52" s="1"/>
  <c r="BA16" i="45"/>
  <c r="AY16" i="45"/>
  <c r="BA38" i="33"/>
  <c r="AY38" i="33"/>
  <c r="AS9" i="45"/>
  <c r="AU9" i="45"/>
  <c r="BA16" i="42"/>
  <c r="AY16" i="42"/>
  <c r="AS9" i="42"/>
  <c r="AU9" i="42"/>
  <c r="AC11" i="33"/>
  <c r="AE11" i="33"/>
  <c r="BA16" i="33"/>
  <c r="AY16" i="33"/>
  <c r="AS9" i="36"/>
  <c r="BA11" i="42"/>
  <c r="AY11" i="42"/>
  <c r="AS13" i="35"/>
  <c r="AU13" i="35"/>
  <c r="AS31" i="30"/>
  <c r="AO31" i="30"/>
  <c r="AY31" i="30" s="1"/>
  <c r="Q24" i="50"/>
  <c r="W24" i="50" s="1"/>
  <c r="M10" i="42"/>
  <c r="I35" i="42"/>
  <c r="I20" i="73"/>
  <c r="I50" i="25" s="1"/>
  <c r="M50" i="25" s="1"/>
  <c r="S50" i="25" s="1"/>
  <c r="K18" i="94"/>
  <c r="I46" i="38" s="1"/>
  <c r="M46" i="38" s="1"/>
  <c r="M18" i="94"/>
  <c r="AS34" i="31"/>
  <c r="AO34" i="31"/>
  <c r="AY34" i="31" s="1"/>
  <c r="AO14" i="43"/>
  <c r="AY14" i="43" s="1"/>
  <c r="AO14" i="40"/>
  <c r="Y11" i="36"/>
  <c r="AI11" i="36" s="1"/>
  <c r="AO14" i="39"/>
  <c r="AY14" i="39" s="1"/>
  <c r="Y38" i="36"/>
  <c r="AI38" i="36" s="1"/>
  <c r="Y19" i="41"/>
  <c r="AI19" i="41" s="1"/>
  <c r="Y13" i="36"/>
  <c r="AI13" i="36" s="1"/>
  <c r="AO13" i="37"/>
  <c r="AY13" i="37" s="1"/>
  <c r="AS16" i="44"/>
  <c r="AU16" i="44"/>
  <c r="S36" i="35"/>
  <c r="Y25" i="56"/>
  <c r="Y30" i="54"/>
  <c r="AC9" i="37"/>
  <c r="AO9" i="36"/>
  <c r="AO34" i="35"/>
  <c r="AO37" i="34"/>
  <c r="AY37" i="34" s="1"/>
  <c r="AO17" i="30"/>
  <c r="AY17" i="30" s="1"/>
  <c r="AO31" i="42"/>
  <c r="AY31" i="42" s="1"/>
  <c r="BI22" i="92"/>
  <c r="BI18" i="92"/>
  <c r="BI14" i="92"/>
  <c r="BI10" i="92"/>
  <c r="BI19" i="92"/>
  <c r="BI15" i="92"/>
  <c r="BS15" i="92" s="1"/>
  <c r="BI11" i="92"/>
  <c r="BI20" i="92"/>
  <c r="BI16" i="92"/>
  <c r="BI12" i="92"/>
  <c r="BI8" i="92"/>
  <c r="BI21" i="92"/>
  <c r="BI17" i="92"/>
  <c r="BI13" i="92"/>
  <c r="BI9" i="92"/>
  <c r="S36" i="37"/>
  <c r="Y56" i="54"/>
  <c r="Y18" i="44"/>
  <c r="AI18" i="44" s="1"/>
  <c r="AI41" i="55"/>
  <c r="G13" i="10" s="1"/>
  <c r="BA42" i="42"/>
  <c r="AY42" i="42"/>
  <c r="Y19" i="50"/>
  <c r="AW36" i="52"/>
  <c r="BC36" i="52" s="1"/>
  <c r="CA36" i="52"/>
  <c r="CE36" i="52" s="1"/>
  <c r="AM36" i="52"/>
  <c r="AQ36" i="52" s="1"/>
  <c r="BQ36" i="52"/>
  <c r="BW36" i="52" s="1"/>
  <c r="AC36" i="52"/>
  <c r="AI36" i="52" s="1"/>
  <c r="BG36" i="52"/>
  <c r="BM36" i="52" s="1"/>
  <c r="Q36" i="52"/>
  <c r="W36" i="52" s="1"/>
  <c r="M10" i="40"/>
  <c r="I35" i="40"/>
  <c r="M10" i="32"/>
  <c r="I35" i="32"/>
  <c r="M10" i="41"/>
  <c r="I35" i="41"/>
  <c r="M10" i="33"/>
  <c r="I35" i="33"/>
  <c r="AO39" i="44"/>
  <c r="AY39" i="44" s="1"/>
  <c r="Y17" i="43"/>
  <c r="AI17" i="43" s="1"/>
  <c r="S36" i="33"/>
  <c r="E33" i="94"/>
  <c r="G33" i="94" s="1"/>
  <c r="E30" i="94"/>
  <c r="G30" i="94" s="1"/>
  <c r="K14" i="94"/>
  <c r="I46" i="42" s="1"/>
  <c r="M46" i="42" s="1"/>
  <c r="M14" i="94"/>
  <c r="M68" i="95"/>
  <c r="K68" i="95"/>
  <c r="I34" i="13" s="1"/>
  <c r="Y13" i="41"/>
  <c r="BI22" i="90"/>
  <c r="BI18" i="90"/>
  <c r="BI14" i="90"/>
  <c r="BI10" i="90"/>
  <c r="BI19" i="90"/>
  <c r="BI15" i="90"/>
  <c r="BS15" i="90" s="1"/>
  <c r="BI11" i="90"/>
  <c r="BI20" i="90"/>
  <c r="BI16" i="90"/>
  <c r="BI12" i="90"/>
  <c r="BI8" i="90"/>
  <c r="BI21" i="90"/>
  <c r="BI17" i="90"/>
  <c r="BI13" i="90"/>
  <c r="BI9" i="90"/>
  <c r="AS16" i="40"/>
  <c r="AU16" i="40"/>
  <c r="AS45" i="52"/>
  <c r="Y11" i="30"/>
  <c r="AI11" i="30" s="1"/>
  <c r="AO14" i="32"/>
  <c r="AY14" i="32" s="1"/>
  <c r="Y39" i="43"/>
  <c r="AI39" i="43" s="1"/>
  <c r="AO13" i="39"/>
  <c r="AY13" i="39" s="1"/>
  <c r="AO37" i="33"/>
  <c r="AM16" i="46"/>
  <c r="AO16" i="46" s="1"/>
  <c r="CG88" i="52"/>
  <c r="Y88" i="52"/>
  <c r="AO11" i="40"/>
  <c r="AM11" i="40"/>
  <c r="AC14" i="40"/>
  <c r="AE14" i="40"/>
  <c r="Y11" i="44"/>
  <c r="AS33" i="42"/>
  <c r="AU33" i="42"/>
  <c r="AM19" i="36"/>
  <c r="AS19" i="36" s="1"/>
  <c r="AO19" i="36"/>
  <c r="AY19" i="36" s="1"/>
  <c r="AK8" i="35"/>
  <c r="AY12" i="30"/>
  <c r="Y13" i="45"/>
  <c r="Y15" i="34"/>
  <c r="AI15" i="34" s="1"/>
  <c r="BA43" i="36"/>
  <c r="AY43" i="36"/>
  <c r="AC16" i="44"/>
  <c r="AE16" i="44"/>
  <c r="CG41" i="52"/>
  <c r="Y41" i="52"/>
  <c r="AS44" i="52"/>
  <c r="AO14" i="35"/>
  <c r="AM14" i="35"/>
  <c r="BA43" i="40"/>
  <c r="AY43" i="40"/>
  <c r="BA42" i="33"/>
  <c r="AY42" i="33"/>
  <c r="AO37" i="41"/>
  <c r="Y17" i="30"/>
  <c r="AI17" i="30" s="1"/>
  <c r="Y13" i="35"/>
  <c r="AM16" i="34"/>
  <c r="AS16" i="34" s="1"/>
  <c r="AO16" i="34"/>
  <c r="AY16" i="34" s="1"/>
  <c r="BA41" i="35"/>
  <c r="AY41" i="35"/>
  <c r="AU20" i="43"/>
  <c r="AE20" i="43"/>
  <c r="BA20" i="43"/>
  <c r="AK20" i="43"/>
  <c r="Q20" i="43"/>
  <c r="Q20" i="35"/>
  <c r="AU20" i="46"/>
  <c r="AE20" i="46"/>
  <c r="BA20" i="46"/>
  <c r="AK20" i="46"/>
  <c r="Q20" i="46"/>
  <c r="BA20" i="38"/>
  <c r="AK20" i="38"/>
  <c r="Q20" i="38"/>
  <c r="AU20" i="38"/>
  <c r="AE20" i="38"/>
  <c r="BA20" i="31"/>
  <c r="AK20" i="31"/>
  <c r="AU20" i="31"/>
  <c r="AE20" i="31"/>
  <c r="Q20" i="31"/>
  <c r="S20" i="31" s="1"/>
  <c r="I21" i="73"/>
  <c r="I53" i="25" s="1"/>
  <c r="M53" i="25" s="1"/>
  <c r="S53" i="25" s="1"/>
  <c r="K21" i="73"/>
  <c r="I53" i="23" s="1"/>
  <c r="M53" i="23" s="1"/>
  <c r="S53" i="23" s="1"/>
  <c r="BA23" i="40"/>
  <c r="AY23" i="40"/>
  <c r="Y9" i="41"/>
  <c r="S36" i="39"/>
  <c r="AU23" i="35"/>
  <c r="AS23" i="35"/>
  <c r="AO23" i="35"/>
  <c r="AO19" i="30"/>
  <c r="AY19" i="30" s="1"/>
  <c r="AM19" i="30"/>
  <c r="AS19" i="30" s="1"/>
  <c r="M25" i="94"/>
  <c r="K25" i="94"/>
  <c r="I30" i="51" s="1"/>
  <c r="M30" i="51" s="1"/>
  <c r="K28" i="96"/>
  <c r="E9" i="94" s="1"/>
  <c r="G9" i="94" s="1"/>
  <c r="I28" i="96"/>
  <c r="K25" i="96"/>
  <c r="E80" i="95" s="1"/>
  <c r="G80" i="95" s="1"/>
  <c r="I25" i="96"/>
  <c r="E79" i="95" s="1"/>
  <c r="G79" i="95" s="1"/>
  <c r="K13" i="96"/>
  <c r="E19" i="95" s="1"/>
  <c r="G19" i="95" s="1"/>
  <c r="I13" i="96"/>
  <c r="E18" i="95" s="1"/>
  <c r="G18" i="95" s="1"/>
  <c r="Y16" i="45"/>
  <c r="Y18" i="34"/>
  <c r="AI18" i="34" s="1"/>
  <c r="Y30" i="50"/>
  <c r="CC85" i="52"/>
  <c r="CA85" i="52"/>
  <c r="AO9" i="44"/>
  <c r="Y14" i="32"/>
  <c r="AI14" i="32" s="1"/>
  <c r="AO25" i="31"/>
  <c r="AY25" i="31" s="1"/>
  <c r="AS38" i="31"/>
  <c r="AU38" i="31"/>
  <c r="Q8" i="7"/>
  <c r="AY48" i="46"/>
  <c r="AI23" i="30"/>
  <c r="AI26" i="30"/>
  <c r="Y15" i="36"/>
  <c r="AI15" i="36" s="1"/>
  <c r="AO25" i="40"/>
  <c r="Y16" i="31"/>
  <c r="AI16" i="31" s="1"/>
  <c r="Y18" i="41"/>
  <c r="AI18" i="41" s="1"/>
  <c r="K89" i="74"/>
  <c r="I63" i="50" s="1"/>
  <c r="M63" i="50" s="1"/>
  <c r="Y54" i="50"/>
  <c r="Y11" i="40"/>
  <c r="AO39" i="33"/>
  <c r="AY39" i="33" s="1"/>
  <c r="AO11" i="44"/>
  <c r="AO12" i="42"/>
  <c r="S36" i="42"/>
  <c r="Y19" i="36"/>
  <c r="AI19" i="36" s="1"/>
  <c r="AO38" i="35"/>
  <c r="AM13" i="44"/>
  <c r="AO13" i="44"/>
  <c r="AO16" i="41"/>
  <c r="Y30" i="56"/>
  <c r="AO9" i="40"/>
  <c r="AC11" i="45"/>
  <c r="AE11" i="45"/>
  <c r="AC11" i="35"/>
  <c r="AE11" i="35"/>
  <c r="Y11" i="39"/>
  <c r="AI11" i="39" s="1"/>
  <c r="AO14" i="44"/>
  <c r="AS14" i="45"/>
  <c r="AU14" i="45"/>
  <c r="AO38" i="44"/>
  <c r="AU24" i="41"/>
  <c r="AS24" i="41"/>
  <c r="AO29" i="34"/>
  <c r="AY29" i="34" s="1"/>
  <c r="AS13" i="42"/>
  <c r="AU13" i="42"/>
  <c r="Y39" i="39"/>
  <c r="AI39" i="39" s="1"/>
  <c r="BW13" i="52"/>
  <c r="BG13" i="52"/>
  <c r="AI13" i="52"/>
  <c r="Q13" i="52"/>
  <c r="W13" i="52" s="1"/>
  <c r="BM13" i="52"/>
  <c r="AW13" i="52"/>
  <c r="Y13" i="52"/>
  <c r="CA13" i="52"/>
  <c r="CE13" i="52" s="1"/>
  <c r="BC13" i="52"/>
  <c r="AM13" i="52"/>
  <c r="AQ13" i="52" s="1"/>
  <c r="CG13" i="52"/>
  <c r="BQ13" i="52"/>
  <c r="AS13" i="52"/>
  <c r="AC13" i="52"/>
  <c r="S21" i="40"/>
  <c r="Q21" i="40"/>
  <c r="AU21" i="32"/>
  <c r="AE21" i="32"/>
  <c r="BA21" i="32"/>
  <c r="AK21" i="32"/>
  <c r="S21" i="32"/>
  <c r="Q21" i="32"/>
  <c r="Q21" i="41"/>
  <c r="S21" i="41" s="1"/>
  <c r="Q21" i="33"/>
  <c r="AM9" i="30"/>
  <c r="AO38" i="43"/>
  <c r="AY38" i="43" s="1"/>
  <c r="M28" i="94"/>
  <c r="K28" i="94"/>
  <c r="I35" i="24" s="1"/>
  <c r="M35" i="24" s="1"/>
  <c r="S35" i="24" s="1"/>
  <c r="M12" i="94"/>
  <c r="K12" i="94"/>
  <c r="I46" i="44" s="1"/>
  <c r="M46" i="44" s="1"/>
  <c r="O36" i="97"/>
  <c r="O32" i="97"/>
  <c r="O28" i="97"/>
  <c r="O24" i="97"/>
  <c r="O20" i="97"/>
  <c r="O35" i="97"/>
  <c r="O31" i="97"/>
  <c r="O27" i="97"/>
  <c r="O23" i="97"/>
  <c r="O34" i="97"/>
  <c r="O30" i="97"/>
  <c r="O26" i="97"/>
  <c r="O22" i="97"/>
  <c r="O37" i="97"/>
  <c r="O33" i="97"/>
  <c r="O29" i="97"/>
  <c r="O25" i="97"/>
  <c r="O21" i="97"/>
  <c r="K16" i="96"/>
  <c r="E25" i="95" s="1"/>
  <c r="G25" i="95" s="1"/>
  <c r="I16" i="96"/>
  <c r="E24" i="95" s="1"/>
  <c r="G24" i="95" s="1"/>
  <c r="AO15" i="43"/>
  <c r="AY15" i="43" s="1"/>
  <c r="Y15" i="38"/>
  <c r="AI15" i="38" s="1"/>
  <c r="AS8" i="31"/>
  <c r="AO8" i="31"/>
  <c r="AO9" i="43"/>
  <c r="AY9" i="43" s="1"/>
  <c r="AS9" i="38"/>
  <c r="AO12" i="34"/>
  <c r="AY12" i="34" s="1"/>
  <c r="W8" i="51"/>
  <c r="AC38" i="31"/>
  <c r="AE38" i="31"/>
  <c r="Y39" i="56"/>
  <c r="AO13" i="38"/>
  <c r="AY13" i="38" s="1"/>
  <c r="AS33" i="44"/>
  <c r="AU33" i="44"/>
  <c r="AO28" i="31"/>
  <c r="AY28" i="31" s="1"/>
  <c r="AO18" i="40"/>
  <c r="AY18" i="40" s="1"/>
  <c r="CG86" i="52"/>
  <c r="BQ86" i="52"/>
  <c r="AS86" i="52"/>
  <c r="AC86" i="52"/>
  <c r="BW86" i="52"/>
  <c r="BG86" i="52"/>
  <c r="AI86" i="52"/>
  <c r="Q86" i="52"/>
  <c r="W86" i="52" s="1"/>
  <c r="BM86" i="52"/>
  <c r="AW86" i="52"/>
  <c r="Y86" i="52"/>
  <c r="CA86" i="52"/>
  <c r="CE86" i="52" s="1"/>
  <c r="BC86" i="52"/>
  <c r="AM86" i="52"/>
  <c r="AQ86" i="52" s="1"/>
  <c r="Y9" i="35"/>
  <c r="Y9" i="34"/>
  <c r="AO11" i="33"/>
  <c r="Y36" i="44"/>
  <c r="W36" i="44"/>
  <c r="Q44" i="44"/>
  <c r="Y19" i="44"/>
  <c r="AI19" i="44" s="1"/>
  <c r="Y38" i="35"/>
  <c r="AC13" i="44"/>
  <c r="AE13" i="44"/>
  <c r="Y15" i="39"/>
  <c r="AI15" i="39" s="1"/>
  <c r="AO38" i="40"/>
  <c r="Y16" i="41"/>
  <c r="AC9" i="40"/>
  <c r="AE9" i="40"/>
  <c r="Y9" i="36"/>
  <c r="AC38" i="44"/>
  <c r="AE38" i="44"/>
  <c r="BI20" i="91"/>
  <c r="BI16" i="91"/>
  <c r="BI12" i="91"/>
  <c r="BI8" i="91"/>
  <c r="BI21" i="91"/>
  <c r="BI17" i="91"/>
  <c r="BI13" i="91"/>
  <c r="BI9" i="91"/>
  <c r="BI22" i="91"/>
  <c r="BI18" i="91"/>
  <c r="BI14" i="91"/>
  <c r="BI10" i="91"/>
  <c r="BI19" i="91"/>
  <c r="BI15" i="91"/>
  <c r="BS15" i="91" s="1"/>
  <c r="BI11" i="91"/>
  <c r="AO29" i="36"/>
  <c r="AY29" i="36" s="1"/>
  <c r="AO25" i="43"/>
  <c r="AY25" i="43" s="1"/>
  <c r="Y13" i="42"/>
  <c r="Y15" i="45"/>
  <c r="AI15" i="45" s="1"/>
  <c r="Y43" i="52"/>
  <c r="AS43" i="52"/>
  <c r="CA35" i="52"/>
  <c r="CE35" i="52" s="1"/>
  <c r="AM35" i="52"/>
  <c r="AQ35" i="52" s="1"/>
  <c r="BQ35" i="52"/>
  <c r="BW35" i="52" s="1"/>
  <c r="AC35" i="52"/>
  <c r="AI35" i="52" s="1"/>
  <c r="BG35" i="52"/>
  <c r="BM35" i="52" s="1"/>
  <c r="Q35" i="52"/>
  <c r="W35" i="52" s="1"/>
  <c r="AW35" i="52"/>
  <c r="BC35" i="52" s="1"/>
  <c r="S22" i="40"/>
  <c r="Q22" i="40"/>
  <c r="AU22" i="32"/>
  <c r="AE22" i="32"/>
  <c r="BA22" i="32"/>
  <c r="AK22" i="32"/>
  <c r="S22" i="32"/>
  <c r="Q22" i="32"/>
  <c r="S22" i="41"/>
  <c r="Q22" i="41"/>
  <c r="S22" i="33"/>
  <c r="Q22" i="33"/>
  <c r="AS28" i="30"/>
  <c r="AO28" i="30"/>
  <c r="AY28" i="30" s="1"/>
  <c r="BA40" i="41"/>
  <c r="AY40" i="41"/>
  <c r="AC9" i="39"/>
  <c r="AI26" i="33"/>
  <c r="I31" i="96"/>
  <c r="E39" i="94" s="1"/>
  <c r="G39" i="94" s="1"/>
  <c r="K23" i="94"/>
  <c r="I46" i="33" s="1"/>
  <c r="M46" i="33" s="1"/>
  <c r="K69" i="95"/>
  <c r="I34" i="16" s="1"/>
  <c r="M34" i="16" s="1"/>
  <c r="I29" i="10" s="1"/>
  <c r="M69" i="95"/>
  <c r="Y13" i="32"/>
  <c r="AI13" i="32" s="1"/>
  <c r="AC38" i="45"/>
  <c r="AE38" i="45"/>
  <c r="M29" i="53"/>
  <c r="I43" i="53"/>
  <c r="I41" i="53"/>
  <c r="S36" i="40"/>
  <c r="S16" i="21"/>
  <c r="S28" i="21" s="1"/>
  <c r="E37" i="8" s="1"/>
  <c r="M28" i="21"/>
  <c r="E34" i="10" s="1"/>
  <c r="Y14" i="42"/>
  <c r="I8" i="7"/>
  <c r="AI48" i="46"/>
  <c r="BA43" i="42"/>
  <c r="AY43" i="42"/>
  <c r="W21" i="54"/>
  <c r="S36" i="36"/>
  <c r="Q27" i="54"/>
  <c r="W27" i="54" s="1"/>
  <c r="AO12" i="31"/>
  <c r="AY12" i="31" s="1"/>
  <c r="Y18" i="40"/>
  <c r="AI18" i="40" s="1"/>
  <c r="AO34" i="40"/>
  <c r="AO17" i="38"/>
  <c r="AY17" i="38" s="1"/>
  <c r="AS13" i="41"/>
  <c r="AU13" i="41"/>
  <c r="AO15" i="31"/>
  <c r="AY15" i="31" s="1"/>
  <c r="AO9" i="45"/>
  <c r="AO11" i="39"/>
  <c r="AY11" i="39" s="1"/>
  <c r="AS16" i="42"/>
  <c r="AU16" i="42"/>
  <c r="AO38" i="30"/>
  <c r="AY38" i="30" s="1"/>
  <c r="AO9" i="35"/>
  <c r="AS9" i="33"/>
  <c r="AU9" i="33"/>
  <c r="AO18" i="39"/>
  <c r="AY18" i="39" s="1"/>
  <c r="AO9" i="42"/>
  <c r="AO19" i="35"/>
  <c r="AY19" i="35" s="1"/>
  <c r="AM20" i="31" l="1"/>
  <c r="AS20" i="31" s="1"/>
  <c r="AO22" i="34"/>
  <c r="AY22" i="34" s="1"/>
  <c r="AM22" i="34"/>
  <c r="AS22" i="34" s="1"/>
  <c r="AY36" i="32"/>
  <c r="AO44" i="44"/>
  <c r="AY36" i="44"/>
  <c r="BA36" i="44"/>
  <c r="AO21" i="41"/>
  <c r="AM21" i="41"/>
  <c r="BA9" i="42"/>
  <c r="AY9" i="42"/>
  <c r="AI14" i="42"/>
  <c r="AK14" i="42"/>
  <c r="AO22" i="41"/>
  <c r="AM22" i="41"/>
  <c r="AK13" i="42"/>
  <c r="AI13" i="42"/>
  <c r="AY8" i="31"/>
  <c r="W21" i="33"/>
  <c r="AM21" i="32"/>
  <c r="AS21" i="32" s="1"/>
  <c r="AM21" i="40"/>
  <c r="BA38" i="44"/>
  <c r="AY38" i="44"/>
  <c r="BA13" i="44"/>
  <c r="AY13" i="44"/>
  <c r="M19" i="95"/>
  <c r="K19" i="95"/>
  <c r="I49" i="53" s="1"/>
  <c r="M49" i="53" s="1"/>
  <c r="Q49" i="53" s="1"/>
  <c r="W49" i="53" s="1"/>
  <c r="K9" i="94"/>
  <c r="I24" i="49" s="1"/>
  <c r="M24" i="49" s="1"/>
  <c r="Q24" i="49" s="1"/>
  <c r="W24" i="49" s="1"/>
  <c r="S44" i="39"/>
  <c r="AM36" i="39"/>
  <c r="AO36" i="39"/>
  <c r="AK13" i="35"/>
  <c r="AI13" i="35"/>
  <c r="AY14" i="35"/>
  <c r="BA14" i="35"/>
  <c r="BA37" i="33"/>
  <c r="AY37" i="33"/>
  <c r="BS21" i="90"/>
  <c r="BU21" i="90"/>
  <c r="BS20" i="90"/>
  <c r="BU20" i="90"/>
  <c r="BS10" i="90"/>
  <c r="BU10" i="90"/>
  <c r="AK13" i="41"/>
  <c r="AI13" i="41"/>
  <c r="S44" i="37"/>
  <c r="AM36" i="37"/>
  <c r="AM44" i="37" s="1"/>
  <c r="S17" i="28" s="1"/>
  <c r="BS21" i="92"/>
  <c r="BU21" i="92"/>
  <c r="BA21" i="3" s="1"/>
  <c r="G830" i="1" s="1"/>
  <c r="BS20" i="92"/>
  <c r="BU20" i="92"/>
  <c r="BA20" i="3" s="1"/>
  <c r="G801" i="1" s="1"/>
  <c r="BS10" i="92"/>
  <c r="BU10" i="92"/>
  <c r="BA10" i="3" s="1"/>
  <c r="G511" i="1" s="1"/>
  <c r="AY9" i="36"/>
  <c r="AY14" i="40"/>
  <c r="BA14" i="40"/>
  <c r="M74" i="95"/>
  <c r="K74" i="95"/>
  <c r="I54" i="55" s="1"/>
  <c r="M54" i="55" s="1"/>
  <c r="BA46" i="30"/>
  <c r="AK46" i="30"/>
  <c r="S46" i="30"/>
  <c r="Q46" i="30"/>
  <c r="AU46" i="30"/>
  <c r="AE46" i="30"/>
  <c r="Y44" i="45"/>
  <c r="AI36" i="45"/>
  <c r="AI44" i="45" s="1"/>
  <c r="Y9" i="7" s="1"/>
  <c r="AK36" i="45"/>
  <c r="W22" i="43"/>
  <c r="AC22" i="43" s="1"/>
  <c r="Y22" i="42"/>
  <c r="W22" i="42"/>
  <c r="W44" i="34"/>
  <c r="AC36" i="34"/>
  <c r="AC44" i="34" s="1"/>
  <c r="U20" i="7" s="1"/>
  <c r="K31" i="95"/>
  <c r="I25" i="51" s="1"/>
  <c r="I90" i="25"/>
  <c r="Y21" i="43"/>
  <c r="AI21" i="43" s="1"/>
  <c r="W21" i="43"/>
  <c r="AC21" i="43" s="1"/>
  <c r="W21" i="42"/>
  <c r="Y21" i="42" s="1"/>
  <c r="M26" i="95"/>
  <c r="K26" i="95"/>
  <c r="I51" i="55" s="1"/>
  <c r="M51" i="55" s="1"/>
  <c r="W20" i="32"/>
  <c r="AC20" i="32" s="1"/>
  <c r="AM20" i="40"/>
  <c r="W20" i="37"/>
  <c r="Y20" i="37"/>
  <c r="AI20" i="37" s="1"/>
  <c r="AY38" i="42"/>
  <c r="BA38" i="42"/>
  <c r="BQ20" i="89"/>
  <c r="CC20" i="89" s="1"/>
  <c r="BQ16" i="89"/>
  <c r="CC16" i="89" s="1"/>
  <c r="BQ12" i="89"/>
  <c r="CC12" i="89" s="1"/>
  <c r="BQ8" i="89"/>
  <c r="BQ21" i="89"/>
  <c r="CC21" i="89" s="1"/>
  <c r="BQ17" i="89"/>
  <c r="CC17" i="89" s="1"/>
  <c r="BQ13" i="89"/>
  <c r="CC13" i="89" s="1"/>
  <c r="BQ9" i="89"/>
  <c r="CC9" i="89" s="1"/>
  <c r="BQ22" i="89"/>
  <c r="CC22" i="89" s="1"/>
  <c r="BQ18" i="89"/>
  <c r="CC18" i="89" s="1"/>
  <c r="BQ14" i="89"/>
  <c r="CC14" i="89" s="1"/>
  <c r="BQ10" i="89"/>
  <c r="CC10" i="89" s="1"/>
  <c r="BQ19" i="89"/>
  <c r="CC19" i="89" s="1"/>
  <c r="BQ15" i="89"/>
  <c r="CC15" i="89" s="1"/>
  <c r="BQ11" i="89"/>
  <c r="CC11" i="89" s="1"/>
  <c r="AS11" i="45"/>
  <c r="AU11" i="45"/>
  <c r="AY16" i="35"/>
  <c r="BA16" i="35"/>
  <c r="M12" i="95"/>
  <c r="K12" i="95"/>
  <c r="I44" i="55" s="1"/>
  <c r="M44" i="55" s="1"/>
  <c r="Y44" i="36"/>
  <c r="AI36" i="36"/>
  <c r="AI44" i="36" s="1"/>
  <c r="Y18" i="7" s="1"/>
  <c r="W44" i="40"/>
  <c r="AC36" i="40"/>
  <c r="AC44" i="40" s="1"/>
  <c r="U14" i="7" s="1"/>
  <c r="AE36" i="40"/>
  <c r="AO22" i="30"/>
  <c r="AY22" i="30" s="1"/>
  <c r="AM22" i="30"/>
  <c r="AS22" i="30" s="1"/>
  <c r="W22" i="45"/>
  <c r="Y22" i="45" s="1"/>
  <c r="Y22" i="36"/>
  <c r="AI22" i="36" s="1"/>
  <c r="W22" i="36"/>
  <c r="AC22" i="36" s="1"/>
  <c r="Y22" i="44"/>
  <c r="W22" i="44"/>
  <c r="AK13" i="33"/>
  <c r="AI13" i="33"/>
  <c r="M36" i="94"/>
  <c r="K36" i="94"/>
  <c r="I52" i="26" s="1"/>
  <c r="M52" i="26" s="1"/>
  <c r="Y21" i="30"/>
  <c r="AI21" i="30" s="1"/>
  <c r="W21" i="30"/>
  <c r="AC21" i="30" s="1"/>
  <c r="W21" i="44"/>
  <c r="Y21" i="44" s="1"/>
  <c r="W10" i="50"/>
  <c r="BA38" i="41"/>
  <c r="AY38" i="41"/>
  <c r="AC19" i="97"/>
  <c r="E34" i="95" s="1"/>
  <c r="G34" i="95" s="1"/>
  <c r="AC33" i="97"/>
  <c r="E48" i="95" s="1"/>
  <c r="G48" i="95" s="1"/>
  <c r="AC18" i="97"/>
  <c r="E33" i="95" s="1"/>
  <c r="G33" i="95" s="1"/>
  <c r="AC34" i="97"/>
  <c r="E49" i="95" s="1"/>
  <c r="G49" i="95" s="1"/>
  <c r="AC23" i="97"/>
  <c r="E38" i="95" s="1"/>
  <c r="G38" i="95" s="1"/>
  <c r="AC39" i="97"/>
  <c r="AC24" i="97"/>
  <c r="E39" i="95" s="1"/>
  <c r="G39" i="95" s="1"/>
  <c r="AC40" i="97"/>
  <c r="E55" i="95" s="1"/>
  <c r="G55" i="95" s="1"/>
  <c r="Q46" i="39"/>
  <c r="S46" i="39" s="1"/>
  <c r="AU46" i="39"/>
  <c r="AE46" i="39"/>
  <c r="BA46" i="39"/>
  <c r="AK46" i="39"/>
  <c r="Y44" i="39"/>
  <c r="AI36" i="39"/>
  <c r="AI44" i="39" s="1"/>
  <c r="Y15" i="7" s="1"/>
  <c r="AM20" i="42"/>
  <c r="AO20" i="42" s="1"/>
  <c r="Y20" i="39"/>
  <c r="AI20" i="39" s="1"/>
  <c r="W20" i="39"/>
  <c r="AC20" i="39" s="1"/>
  <c r="BO20" i="88"/>
  <c r="CA20" i="88" s="1"/>
  <c r="BO16" i="88"/>
  <c r="CA16" i="88" s="1"/>
  <c r="BO12" i="88"/>
  <c r="CA12" i="88" s="1"/>
  <c r="BO8" i="88"/>
  <c r="BO21" i="88"/>
  <c r="CA21" i="88" s="1"/>
  <c r="BO22" i="88"/>
  <c r="CA22" i="88" s="1"/>
  <c r="BO18" i="88"/>
  <c r="CA18" i="88" s="1"/>
  <c r="BO14" i="88"/>
  <c r="CA14" i="88" s="1"/>
  <c r="BO10" i="88"/>
  <c r="CA10" i="88" s="1"/>
  <c r="BO19" i="88"/>
  <c r="CA19" i="88" s="1"/>
  <c r="BO11" i="88"/>
  <c r="CA11" i="88" s="1"/>
  <c r="BO13" i="88"/>
  <c r="CA13" i="88" s="1"/>
  <c r="BO15" i="88"/>
  <c r="BO17" i="88"/>
  <c r="CA17" i="88" s="1"/>
  <c r="BO9" i="88"/>
  <c r="CA9" i="88" s="1"/>
  <c r="BA11" i="41"/>
  <c r="AY11" i="41"/>
  <c r="BA14" i="42"/>
  <c r="AY14" i="42"/>
  <c r="BM23" i="90"/>
  <c r="AY38" i="45"/>
  <c r="BA38" i="45"/>
  <c r="M82" i="95"/>
  <c r="K82" i="95"/>
  <c r="I58" i="53" s="1"/>
  <c r="M58" i="53" s="1"/>
  <c r="Q58" i="53" s="1"/>
  <c r="W58" i="53" s="1"/>
  <c r="AU46" i="34"/>
  <c r="AE46" i="34"/>
  <c r="BA46" i="34"/>
  <c r="AK46" i="34"/>
  <c r="S46" i="34"/>
  <c r="Q46" i="34"/>
  <c r="AM44" i="30"/>
  <c r="S24" i="28" s="1"/>
  <c r="AS36" i="30"/>
  <c r="AS44" i="30" s="1"/>
  <c r="AC26" i="7" s="1"/>
  <c r="W44" i="32"/>
  <c r="AC36" i="32"/>
  <c r="AC44" i="32" s="1"/>
  <c r="U24" i="7" s="1"/>
  <c r="K29" i="95"/>
  <c r="I52" i="55" s="1"/>
  <c r="M52" i="55" s="1"/>
  <c r="M29" i="95"/>
  <c r="AU46" i="37"/>
  <c r="AE46" i="37"/>
  <c r="BA46" i="37"/>
  <c r="AK46" i="37"/>
  <c r="Q46" i="37"/>
  <c r="AM22" i="31"/>
  <c r="AS22" i="31" s="1"/>
  <c r="BQ23" i="91"/>
  <c r="K16" i="95"/>
  <c r="I46" i="55" s="1"/>
  <c r="M46" i="55" s="1"/>
  <c r="G8" i="94"/>
  <c r="W21" i="39"/>
  <c r="AC21" i="39" s="1"/>
  <c r="W21" i="31"/>
  <c r="AC21" i="31" s="1"/>
  <c r="Y21" i="31"/>
  <c r="AI21" i="31" s="1"/>
  <c r="AM21" i="46"/>
  <c r="AO21" i="46" s="1"/>
  <c r="Y44" i="31"/>
  <c r="AI36" i="31"/>
  <c r="AI44" i="31" s="1"/>
  <c r="Y25" i="7" s="1"/>
  <c r="W44" i="38"/>
  <c r="AC36" i="38"/>
  <c r="AC44" i="38" s="1"/>
  <c r="U16" i="7" s="1"/>
  <c r="M11" i="95"/>
  <c r="K11" i="95"/>
  <c r="I45" i="53" s="1"/>
  <c r="M45" i="53" s="1"/>
  <c r="Q45" i="53" s="1"/>
  <c r="W45" i="53" s="1"/>
  <c r="Q50" i="54"/>
  <c r="W50" i="54" s="1"/>
  <c r="Y20" i="41"/>
  <c r="W20" i="41"/>
  <c r="K98" i="52"/>
  <c r="BQ23" i="90"/>
  <c r="BA98" i="52"/>
  <c r="E16" i="8" s="1"/>
  <c r="E17" i="8" s="1"/>
  <c r="Y36" i="37"/>
  <c r="AM44" i="45"/>
  <c r="AS36" i="45"/>
  <c r="AS44" i="45" s="1"/>
  <c r="AC9" i="7" s="1"/>
  <c r="AU36" i="45"/>
  <c r="BA34" i="40"/>
  <c r="AY34" i="40"/>
  <c r="Q46" i="33"/>
  <c r="S46" i="33"/>
  <c r="AO22" i="32"/>
  <c r="AY22" i="32" s="1"/>
  <c r="AM22" i="32"/>
  <c r="AS22" i="32" s="1"/>
  <c r="BS18" i="91"/>
  <c r="BU18" i="91"/>
  <c r="BS17" i="91"/>
  <c r="BU17" i="91"/>
  <c r="BS16" i="91"/>
  <c r="BU16" i="91"/>
  <c r="AI9" i="36"/>
  <c r="AI16" i="41"/>
  <c r="AK16" i="41"/>
  <c r="BA9" i="35"/>
  <c r="AY9" i="35"/>
  <c r="S44" i="36"/>
  <c r="AM36" i="36"/>
  <c r="AO36" i="36"/>
  <c r="M23" i="94"/>
  <c r="W22" i="33"/>
  <c r="W22" i="40"/>
  <c r="CG35" i="52"/>
  <c r="BS19" i="91"/>
  <c r="BU19" i="91"/>
  <c r="BS22" i="91"/>
  <c r="BU22" i="91"/>
  <c r="BS21" i="91"/>
  <c r="BU21" i="91"/>
  <c r="BS20" i="91"/>
  <c r="BU20" i="91"/>
  <c r="W44" i="44"/>
  <c r="AC36" i="44"/>
  <c r="AC44" i="44" s="1"/>
  <c r="U10" i="7" s="1"/>
  <c r="AE36" i="44"/>
  <c r="AI9" i="34"/>
  <c r="M24" i="95"/>
  <c r="K24" i="95"/>
  <c r="I50" i="55" s="1"/>
  <c r="M50" i="55" s="1"/>
  <c r="Q46" i="44"/>
  <c r="BA9" i="40"/>
  <c r="AY9" i="40"/>
  <c r="AS13" i="44"/>
  <c r="AU13" i="44"/>
  <c r="S44" i="42"/>
  <c r="AM36" i="42"/>
  <c r="AK11" i="40"/>
  <c r="AI11" i="40"/>
  <c r="BA9" i="44"/>
  <c r="AY9" i="44"/>
  <c r="M79" i="95"/>
  <c r="K79" i="95"/>
  <c r="I55" i="55" s="1"/>
  <c r="M55" i="55" s="1"/>
  <c r="BO30" i="51"/>
  <c r="BG30" i="51"/>
  <c r="AY30" i="51"/>
  <c r="AQ30" i="51"/>
  <c r="AU30" i="51" s="1"/>
  <c r="AI30" i="51"/>
  <c r="AA30" i="51"/>
  <c r="Q30" i="51"/>
  <c r="BA23" i="35"/>
  <c r="AY23" i="35"/>
  <c r="AK9" i="41"/>
  <c r="AI9" i="41"/>
  <c r="AK13" i="45"/>
  <c r="AI13" i="45"/>
  <c r="AS11" i="40"/>
  <c r="AU11" i="40"/>
  <c r="BS9" i="90"/>
  <c r="BU9" i="90"/>
  <c r="BI23" i="90"/>
  <c r="BS8" i="90"/>
  <c r="BS11" i="90"/>
  <c r="BU11" i="90"/>
  <c r="BS14" i="90"/>
  <c r="BU14" i="90"/>
  <c r="E35" i="12"/>
  <c r="M34" i="13"/>
  <c r="S46" i="42"/>
  <c r="Q46" i="42"/>
  <c r="S44" i="33"/>
  <c r="AM36" i="33"/>
  <c r="AO36" i="33"/>
  <c r="Q10" i="33"/>
  <c r="M35" i="33"/>
  <c r="AU10" i="32"/>
  <c r="AE10" i="32"/>
  <c r="BA10" i="32"/>
  <c r="AK10" i="32"/>
  <c r="S10" i="32"/>
  <c r="Q10" i="32"/>
  <c r="M35" i="32"/>
  <c r="AS36" i="52"/>
  <c r="BS9" i="92"/>
  <c r="BU9" i="92"/>
  <c r="BA9" i="3" s="1"/>
  <c r="G482" i="1" s="1"/>
  <c r="BI23" i="92"/>
  <c r="BA25" i="3" s="1"/>
  <c r="G946" i="1" s="1"/>
  <c r="BS8" i="92"/>
  <c r="BS11" i="92"/>
  <c r="BU11" i="92"/>
  <c r="BA11" i="3" s="1"/>
  <c r="G540" i="1" s="1"/>
  <c r="BS14" i="92"/>
  <c r="BU14" i="92"/>
  <c r="BA14" i="3" s="1"/>
  <c r="G627" i="1" s="1"/>
  <c r="S44" i="35"/>
  <c r="AM36" i="35"/>
  <c r="BA46" i="38"/>
  <c r="AK46" i="38"/>
  <c r="Q46" i="38"/>
  <c r="AU46" i="38"/>
  <c r="AE46" i="38"/>
  <c r="Y95" i="52"/>
  <c r="AS95" i="52"/>
  <c r="K23" i="96"/>
  <c r="E75" i="95" s="1"/>
  <c r="G75" i="95" s="1"/>
  <c r="M27" i="94"/>
  <c r="K45" i="74"/>
  <c r="I48" i="54" s="1"/>
  <c r="M48" i="54" s="1"/>
  <c r="W22" i="35"/>
  <c r="BO23" i="91"/>
  <c r="Y36" i="34"/>
  <c r="K19" i="96"/>
  <c r="E32" i="95" s="1"/>
  <c r="G32" i="95" s="1"/>
  <c r="E32" i="94"/>
  <c r="G32" i="94" s="1"/>
  <c r="S15" i="25"/>
  <c r="S90" i="25" s="1"/>
  <c r="E38" i="8" s="1"/>
  <c r="M90" i="25"/>
  <c r="E32" i="10" s="1"/>
  <c r="S21" i="43"/>
  <c r="S21" i="42"/>
  <c r="AO44" i="31"/>
  <c r="AY36" i="31"/>
  <c r="AY44" i="31" s="1"/>
  <c r="AG25" i="7" s="1"/>
  <c r="AO44" i="38"/>
  <c r="AY36" i="38"/>
  <c r="AY44" i="38" s="1"/>
  <c r="AG16" i="7" s="1"/>
  <c r="K17" i="96"/>
  <c r="E27" i="95" s="1"/>
  <c r="G27" i="95" s="1"/>
  <c r="BA46" i="43"/>
  <c r="AK46" i="43"/>
  <c r="Q46" i="43"/>
  <c r="AU46" i="43"/>
  <c r="AE46" i="43"/>
  <c r="AO17" i="35"/>
  <c r="AY17" i="35" s="1"/>
  <c r="S20" i="32"/>
  <c r="W20" i="40"/>
  <c r="S20" i="37"/>
  <c r="AS38" i="42"/>
  <c r="AU38" i="42"/>
  <c r="BK21" i="89"/>
  <c r="BW21" i="89" s="1"/>
  <c r="BK17" i="89"/>
  <c r="BW17" i="89" s="1"/>
  <c r="BK13" i="89"/>
  <c r="BW13" i="89" s="1"/>
  <c r="BK9" i="89"/>
  <c r="BW9" i="89" s="1"/>
  <c r="BK22" i="89"/>
  <c r="BW22" i="89" s="1"/>
  <c r="BK18" i="89"/>
  <c r="BW18" i="89" s="1"/>
  <c r="BK14" i="89"/>
  <c r="BW14" i="89" s="1"/>
  <c r="BK10" i="89"/>
  <c r="BW10" i="89" s="1"/>
  <c r="BK19" i="89"/>
  <c r="BW19" i="89" s="1"/>
  <c r="BK15" i="89"/>
  <c r="BK11" i="89"/>
  <c r="BW11" i="89" s="1"/>
  <c r="BK20" i="89"/>
  <c r="BW20" i="89" s="1"/>
  <c r="BK16" i="89"/>
  <c r="BW16" i="89" s="1"/>
  <c r="BK12" i="89"/>
  <c r="BW12" i="89" s="1"/>
  <c r="BK8" i="89"/>
  <c r="BK23" i="89" s="1"/>
  <c r="AO11" i="45"/>
  <c r="K10" i="96"/>
  <c r="E13" i="95" s="1"/>
  <c r="G13" i="95" s="1"/>
  <c r="Q10" i="43"/>
  <c r="AU10" i="43"/>
  <c r="AE10" i="43"/>
  <c r="BA10" i="43"/>
  <c r="AK10" i="43"/>
  <c r="S10" i="43"/>
  <c r="M35" i="43"/>
  <c r="M31" i="94"/>
  <c r="W22" i="30"/>
  <c r="AC22" i="30" s="1"/>
  <c r="S22" i="45"/>
  <c r="S22" i="36"/>
  <c r="S22" i="44"/>
  <c r="AS96" i="52"/>
  <c r="BA13" i="40"/>
  <c r="AY13" i="40"/>
  <c r="Q46" i="36"/>
  <c r="AU46" i="36"/>
  <c r="AE46" i="36"/>
  <c r="BA46" i="36"/>
  <c r="AK46" i="36"/>
  <c r="BA9" i="41"/>
  <c r="AY9" i="41"/>
  <c r="S15" i="23"/>
  <c r="S21" i="30"/>
  <c r="S21" i="44"/>
  <c r="AO15" i="39"/>
  <c r="AY15" i="39" s="1"/>
  <c r="AI16" i="35"/>
  <c r="AK16" i="35"/>
  <c r="AC21" i="97"/>
  <c r="E36" i="95" s="1"/>
  <c r="G36" i="95" s="1"/>
  <c r="AC37" i="97"/>
  <c r="E52" i="95" s="1"/>
  <c r="G52" i="95" s="1"/>
  <c r="AC22" i="97"/>
  <c r="E37" i="95" s="1"/>
  <c r="G37" i="95" s="1"/>
  <c r="AC38" i="97"/>
  <c r="AC27" i="97"/>
  <c r="E42" i="95" s="1"/>
  <c r="G42" i="95" s="1"/>
  <c r="AC43" i="97"/>
  <c r="E59" i="95" s="1"/>
  <c r="G59" i="95" s="1"/>
  <c r="AC28" i="97"/>
  <c r="E43" i="95" s="1"/>
  <c r="G43" i="95" s="1"/>
  <c r="AC44" i="97"/>
  <c r="E60" i="95" s="1"/>
  <c r="G60" i="95" s="1"/>
  <c r="M17" i="94"/>
  <c r="W20" i="34"/>
  <c r="AC20" i="34" s="1"/>
  <c r="AW98" i="52"/>
  <c r="E14" i="10" s="1"/>
  <c r="BG98" i="52"/>
  <c r="E16" i="10" s="1"/>
  <c r="BQ98" i="52"/>
  <c r="E20" i="10" s="1"/>
  <c r="CE11" i="52"/>
  <c r="CA98" i="52"/>
  <c r="E24" i="10" s="1"/>
  <c r="Y47" i="56"/>
  <c r="Y33" i="54"/>
  <c r="BI21" i="88"/>
  <c r="BI17" i="88"/>
  <c r="BI13" i="88"/>
  <c r="BI9" i="88"/>
  <c r="BI22" i="88"/>
  <c r="BI19" i="88"/>
  <c r="BI15" i="88"/>
  <c r="BI11" i="88"/>
  <c r="BI20" i="88"/>
  <c r="BI14" i="88"/>
  <c r="BI16" i="88"/>
  <c r="BI8" i="88"/>
  <c r="BI10" i="88"/>
  <c r="BI18" i="88"/>
  <c r="BI12" i="88"/>
  <c r="AS11" i="41"/>
  <c r="AU11" i="41"/>
  <c r="AK9" i="33"/>
  <c r="AI9" i="33"/>
  <c r="AO16" i="43"/>
  <c r="AY16" i="43" s="1"/>
  <c r="AK9" i="42"/>
  <c r="AI9" i="42"/>
  <c r="K20" i="95"/>
  <c r="I48" i="55" s="1"/>
  <c r="M48" i="55" s="1"/>
  <c r="I24" i="96"/>
  <c r="E76" i="95" s="1"/>
  <c r="G76" i="95" s="1"/>
  <c r="W44" i="33"/>
  <c r="AC36" i="33"/>
  <c r="AC44" i="33" s="1"/>
  <c r="U21" i="7" s="1"/>
  <c r="AE36" i="33"/>
  <c r="Q10" i="37"/>
  <c r="AU10" i="37"/>
  <c r="AE10" i="37"/>
  <c r="BA10" i="37"/>
  <c r="AK10" i="37"/>
  <c r="M35" i="37"/>
  <c r="BA10" i="36"/>
  <c r="AK10" i="36"/>
  <c r="Q10" i="36"/>
  <c r="AU10" i="36"/>
  <c r="AE10" i="36"/>
  <c r="M35" i="36"/>
  <c r="W44" i="30"/>
  <c r="G24" i="28" s="1"/>
  <c r="AC36" i="30"/>
  <c r="AC44" i="30" s="1"/>
  <c r="U26" i="7" s="1"/>
  <c r="W44" i="35"/>
  <c r="AC36" i="35"/>
  <c r="AC44" i="35" s="1"/>
  <c r="U19" i="7" s="1"/>
  <c r="AE36" i="35"/>
  <c r="Y36" i="32"/>
  <c r="K18" i="96"/>
  <c r="E30" i="95" s="1"/>
  <c r="G30" i="95" s="1"/>
  <c r="M19" i="94"/>
  <c r="W22" i="39"/>
  <c r="AC22" i="39" s="1"/>
  <c r="Y22" i="39"/>
  <c r="AI22" i="39" s="1"/>
  <c r="W22" i="38"/>
  <c r="AC22" i="38" s="1"/>
  <c r="W22" i="46"/>
  <c r="Y22" i="46" s="1"/>
  <c r="BA8" i="35"/>
  <c r="AY8" i="35"/>
  <c r="K12" i="96"/>
  <c r="E17" i="95" s="1"/>
  <c r="G17" i="95" s="1"/>
  <c r="K27" i="96"/>
  <c r="S21" i="39"/>
  <c r="S21" i="31"/>
  <c r="W21" i="46"/>
  <c r="Y21" i="46" s="1"/>
  <c r="AS97" i="52"/>
  <c r="Y36" i="38"/>
  <c r="I34" i="10"/>
  <c r="S32" i="21"/>
  <c r="M37" i="8" s="1"/>
  <c r="Q46" i="35"/>
  <c r="AS50" i="56"/>
  <c r="AI50" i="56"/>
  <c r="Y50" i="56"/>
  <c r="AM50" i="56"/>
  <c r="AC50" i="56"/>
  <c r="Q50" i="56"/>
  <c r="W50" i="56" s="1"/>
  <c r="S20" i="41"/>
  <c r="Y36" i="46"/>
  <c r="Y44" i="46" s="1"/>
  <c r="M8" i="28" s="1"/>
  <c r="M28" i="95"/>
  <c r="Q46" i="31"/>
  <c r="Q10" i="31"/>
  <c r="AU10" i="31"/>
  <c r="AE10" i="31"/>
  <c r="BA10" i="31"/>
  <c r="AK10" i="31"/>
  <c r="S10" i="31"/>
  <c r="M35" i="31"/>
  <c r="BA10" i="46"/>
  <c r="AK10" i="46"/>
  <c r="Q10" i="46"/>
  <c r="AU10" i="46"/>
  <c r="AE10" i="46"/>
  <c r="M35" i="46"/>
  <c r="AM44" i="43"/>
  <c r="AS36" i="43"/>
  <c r="AS44" i="43" s="1"/>
  <c r="AC11" i="7" s="1"/>
  <c r="AM44" i="41"/>
  <c r="AS36" i="41"/>
  <c r="AS44" i="41" s="1"/>
  <c r="AC13" i="7" s="1"/>
  <c r="AU36" i="41"/>
  <c r="AO44" i="34"/>
  <c r="AY36" i="34"/>
  <c r="AY44" i="34" s="1"/>
  <c r="AG20" i="7" s="1"/>
  <c r="BA9" i="45"/>
  <c r="AY9" i="45"/>
  <c r="M39" i="94"/>
  <c r="K39" i="94"/>
  <c r="I57" i="55" s="1"/>
  <c r="M57" i="55" s="1"/>
  <c r="BS10" i="91"/>
  <c r="BU10" i="91"/>
  <c r="BI23" i="91"/>
  <c r="BS8" i="91"/>
  <c r="BA38" i="40"/>
  <c r="AY38" i="40"/>
  <c r="Y44" i="44"/>
  <c r="AI36" i="44"/>
  <c r="AI44" i="44" s="1"/>
  <c r="Y10" i="7" s="1"/>
  <c r="AK36" i="44"/>
  <c r="K25" i="95"/>
  <c r="I52" i="53" s="1"/>
  <c r="M52" i="53" s="1"/>
  <c r="Q52" i="53" s="1"/>
  <c r="W52" i="53" s="1"/>
  <c r="M25" i="95"/>
  <c r="AS9" i="30"/>
  <c r="AO9" i="30"/>
  <c r="W21" i="41"/>
  <c r="BA12" i="42"/>
  <c r="AY12" i="42"/>
  <c r="BA25" i="40"/>
  <c r="AY25" i="40"/>
  <c r="AK16" i="45"/>
  <c r="AI16" i="45"/>
  <c r="K80" i="95"/>
  <c r="I57" i="53" s="1"/>
  <c r="M57" i="53" s="1"/>
  <c r="Q57" i="53" s="1"/>
  <c r="W57" i="53" s="1"/>
  <c r="Y20" i="31"/>
  <c r="AI20" i="31" s="1"/>
  <c r="W20" i="31"/>
  <c r="AC20" i="31" s="1"/>
  <c r="W20" i="38"/>
  <c r="AC20" i="38" s="1"/>
  <c r="Y20" i="46"/>
  <c r="W20" i="46"/>
  <c r="W20" i="35"/>
  <c r="W20" i="43"/>
  <c r="AC20" i="43" s="1"/>
  <c r="BA37" i="41"/>
  <c r="AY37" i="41"/>
  <c r="AK11" i="44"/>
  <c r="AI11" i="44"/>
  <c r="AY11" i="40"/>
  <c r="BA11" i="40"/>
  <c r="BS13" i="90"/>
  <c r="BU13" i="90"/>
  <c r="BS12" i="90"/>
  <c r="BU12" i="90"/>
  <c r="BS18" i="90"/>
  <c r="BU18" i="90"/>
  <c r="K30" i="94"/>
  <c r="I36" i="24" s="1"/>
  <c r="M36" i="24" s="1"/>
  <c r="S36" i="24" s="1"/>
  <c r="M30" i="94"/>
  <c r="BS13" i="92"/>
  <c r="BU13" i="92"/>
  <c r="BA13" i="3" s="1"/>
  <c r="G598" i="1" s="1"/>
  <c r="BS12" i="92"/>
  <c r="BU12" i="92"/>
  <c r="BA12" i="3" s="1"/>
  <c r="G569" i="1" s="1"/>
  <c r="BS18" i="92"/>
  <c r="BU18" i="92"/>
  <c r="BA18" i="3" s="1"/>
  <c r="G743" i="1" s="1"/>
  <c r="Q10" i="42"/>
  <c r="S10" i="42"/>
  <c r="M35" i="42"/>
  <c r="M14" i="95"/>
  <c r="K14" i="95"/>
  <c r="I45" i="55" s="1"/>
  <c r="M45" i="55" s="1"/>
  <c r="Q46" i="45"/>
  <c r="S46" i="45"/>
  <c r="W44" i="45"/>
  <c r="AC36" i="45"/>
  <c r="AC44" i="45" s="1"/>
  <c r="U9" i="7" s="1"/>
  <c r="AE36" i="45"/>
  <c r="AM48" i="56"/>
  <c r="AS48" i="56" s="1"/>
  <c r="AC48" i="56"/>
  <c r="AI48" i="56" s="1"/>
  <c r="Q48" i="56"/>
  <c r="W48" i="56" s="1"/>
  <c r="Y48" i="56"/>
  <c r="AM22" i="35"/>
  <c r="W22" i="34"/>
  <c r="AC22" i="34" s="1"/>
  <c r="BM23" i="91"/>
  <c r="W44" i="41"/>
  <c r="AC36" i="41"/>
  <c r="AC44" i="41" s="1"/>
  <c r="U13" i="7" s="1"/>
  <c r="AE36" i="41"/>
  <c r="W21" i="35"/>
  <c r="Y21" i="35"/>
  <c r="Y21" i="34"/>
  <c r="AI21" i="34" s="1"/>
  <c r="W21" i="34"/>
  <c r="AC21" i="34" s="1"/>
  <c r="W44" i="43"/>
  <c r="AC36" i="43"/>
  <c r="AC44" i="43" s="1"/>
  <c r="U11" i="7" s="1"/>
  <c r="W20" i="30"/>
  <c r="AC20" i="30" s="1"/>
  <c r="Y20" i="30"/>
  <c r="AI20" i="30" s="1"/>
  <c r="AM20" i="45"/>
  <c r="BO19" i="89"/>
  <c r="CA19" i="89" s="1"/>
  <c r="BO15" i="89"/>
  <c r="BO11" i="89"/>
  <c r="CA11" i="89" s="1"/>
  <c r="BO20" i="89"/>
  <c r="CA20" i="89" s="1"/>
  <c r="BO16" i="89"/>
  <c r="CA16" i="89" s="1"/>
  <c r="BO12" i="89"/>
  <c r="CA12" i="89" s="1"/>
  <c r="BO8" i="89"/>
  <c r="BO21" i="89"/>
  <c r="CA21" i="89" s="1"/>
  <c r="BO17" i="89"/>
  <c r="CA17" i="89" s="1"/>
  <c r="BO13" i="89"/>
  <c r="CA13" i="89" s="1"/>
  <c r="BO9" i="89"/>
  <c r="CA9" i="89" s="1"/>
  <c r="BO22" i="89"/>
  <c r="CA22" i="89" s="1"/>
  <c r="BO18" i="89"/>
  <c r="CA18" i="89" s="1"/>
  <c r="BO14" i="89"/>
  <c r="CA14" i="89" s="1"/>
  <c r="BO10" i="89"/>
  <c r="CA10" i="89" s="1"/>
  <c r="BM22" i="89"/>
  <c r="BY22" i="89" s="1"/>
  <c r="BM18" i="89"/>
  <c r="BY18" i="89" s="1"/>
  <c r="BM14" i="89"/>
  <c r="BY14" i="89" s="1"/>
  <c r="BM10" i="89"/>
  <c r="BY10" i="89" s="1"/>
  <c r="BM19" i="89"/>
  <c r="BY19" i="89" s="1"/>
  <c r="BM15" i="89"/>
  <c r="BM11" i="89"/>
  <c r="BY11" i="89" s="1"/>
  <c r="BM20" i="89"/>
  <c r="BY20" i="89" s="1"/>
  <c r="BM16" i="89"/>
  <c r="BY16" i="89" s="1"/>
  <c r="BM12" i="89"/>
  <c r="BY12" i="89" s="1"/>
  <c r="BM8" i="89"/>
  <c r="BM21" i="89"/>
  <c r="BY21" i="89" s="1"/>
  <c r="BM17" i="89"/>
  <c r="BY17" i="89" s="1"/>
  <c r="BM13" i="89"/>
  <c r="BY13" i="89" s="1"/>
  <c r="BM9" i="89"/>
  <c r="BY9" i="89" s="1"/>
  <c r="AY11" i="35"/>
  <c r="BA11" i="35"/>
  <c r="W44" i="36"/>
  <c r="AC36" i="36"/>
  <c r="AC44" i="36" s="1"/>
  <c r="U18" i="7" s="1"/>
  <c r="BO20" i="51"/>
  <c r="BG20" i="51"/>
  <c r="BG24" i="51" s="1"/>
  <c r="G20" i="10" s="1"/>
  <c r="AY20" i="51"/>
  <c r="AY24" i="51" s="1"/>
  <c r="G16" i="10" s="1"/>
  <c r="AQ20" i="51"/>
  <c r="AQ24" i="51" s="1"/>
  <c r="G14" i="10" s="1"/>
  <c r="AI20" i="51"/>
  <c r="AA20" i="51"/>
  <c r="AA24" i="51" s="1"/>
  <c r="G11" i="10" s="1"/>
  <c r="Q20" i="51"/>
  <c r="M24" i="51"/>
  <c r="Y36" i="40"/>
  <c r="K22" i="95"/>
  <c r="I49" i="55" s="1"/>
  <c r="M49" i="55" s="1"/>
  <c r="S46" i="41"/>
  <c r="Q46" i="41"/>
  <c r="AM22" i="37"/>
  <c r="AO22" i="37" s="1"/>
  <c r="AY22" i="37" s="1"/>
  <c r="AS9" i="34"/>
  <c r="K70" i="95"/>
  <c r="I34" i="18" s="1"/>
  <c r="M34" i="18" s="1"/>
  <c r="I27" i="10" s="1"/>
  <c r="E45" i="10"/>
  <c r="E47" i="10" s="1"/>
  <c r="W21" i="37"/>
  <c r="AC21" i="37" s="1"/>
  <c r="Y21" i="45"/>
  <c r="W21" i="45"/>
  <c r="AM21" i="36"/>
  <c r="AS21" i="36" s="1"/>
  <c r="AC25" i="97"/>
  <c r="E40" i="95" s="1"/>
  <c r="G40" i="95" s="1"/>
  <c r="AC41" i="97"/>
  <c r="E56" i="95" s="1"/>
  <c r="G56" i="95" s="1"/>
  <c r="AC26" i="97"/>
  <c r="E41" i="95" s="1"/>
  <c r="G41" i="95" s="1"/>
  <c r="AC42" i="97"/>
  <c r="E21" i="96" s="1"/>
  <c r="AC31" i="97"/>
  <c r="E46" i="95" s="1"/>
  <c r="G46" i="95" s="1"/>
  <c r="AC47" i="97"/>
  <c r="E63" i="95" s="1"/>
  <c r="G63" i="95" s="1"/>
  <c r="AC32" i="97"/>
  <c r="E47" i="95" s="1"/>
  <c r="G47" i="95" s="1"/>
  <c r="AC48" i="97"/>
  <c r="E20" i="96" s="1"/>
  <c r="W44" i="39"/>
  <c r="AC36" i="39"/>
  <c r="AC44" i="39" s="1"/>
  <c r="U15" i="7" s="1"/>
  <c r="AM20" i="34"/>
  <c r="AS20" i="34" s="1"/>
  <c r="BQ21" i="88"/>
  <c r="CC21" i="88" s="1"/>
  <c r="BQ17" i="88"/>
  <c r="CC17" i="88" s="1"/>
  <c r="BQ13" i="88"/>
  <c r="CC13" i="88" s="1"/>
  <c r="BQ9" i="88"/>
  <c r="CC9" i="88" s="1"/>
  <c r="BQ22" i="88"/>
  <c r="CC22" i="88" s="1"/>
  <c r="BQ19" i="88"/>
  <c r="CC19" i="88" s="1"/>
  <c r="BQ15" i="88"/>
  <c r="CC15" i="88" s="1"/>
  <c r="BQ11" i="88"/>
  <c r="CC11" i="88" s="1"/>
  <c r="BQ20" i="88"/>
  <c r="CC20" i="88" s="1"/>
  <c r="BQ10" i="88"/>
  <c r="CC10" i="88" s="1"/>
  <c r="BQ12" i="88"/>
  <c r="CC12" i="88" s="1"/>
  <c r="BQ18" i="88"/>
  <c r="CC18" i="88" s="1"/>
  <c r="BQ14" i="88"/>
  <c r="CC14" i="88" s="1"/>
  <c r="BQ16" i="88"/>
  <c r="CC16" i="88" s="1"/>
  <c r="BQ8" i="88"/>
  <c r="BQ23" i="88" s="1"/>
  <c r="AI14" i="33"/>
  <c r="AK14" i="33"/>
  <c r="K21" i="95"/>
  <c r="I50" i="53" s="1"/>
  <c r="M50" i="53" s="1"/>
  <c r="Q50" i="53" s="1"/>
  <c r="W50" i="53" s="1"/>
  <c r="M21" i="95"/>
  <c r="BA27" i="45"/>
  <c r="AY27" i="45"/>
  <c r="BM23" i="92"/>
  <c r="BE25" i="3" s="1"/>
  <c r="G948" i="1" s="1"/>
  <c r="AO36" i="30"/>
  <c r="Y36" i="35"/>
  <c r="K35" i="94"/>
  <c r="I52" i="27" s="1"/>
  <c r="M52" i="27" s="1"/>
  <c r="S22" i="39"/>
  <c r="S22" i="38"/>
  <c r="S22" i="46"/>
  <c r="Y62" i="50"/>
  <c r="BA46" i="32"/>
  <c r="AK46" i="32"/>
  <c r="Q46" i="32"/>
  <c r="AU46" i="32"/>
  <c r="AE46" i="32"/>
  <c r="K35" i="74"/>
  <c r="I26" i="54" s="1"/>
  <c r="W21" i="38"/>
  <c r="AC21" i="38" s="1"/>
  <c r="I64" i="50"/>
  <c r="W44" i="42"/>
  <c r="AC36" i="42"/>
  <c r="AC44" i="42" s="1"/>
  <c r="U12" i="7" s="1"/>
  <c r="AE36" i="42"/>
  <c r="CE80" i="52"/>
  <c r="M72" i="95"/>
  <c r="M21" i="94"/>
  <c r="AO19" i="40"/>
  <c r="AY19" i="40" s="1"/>
  <c r="W20" i="36"/>
  <c r="AC20" i="36" s="1"/>
  <c r="Y20" i="44"/>
  <c r="W20" i="44"/>
  <c r="W20" i="33"/>
  <c r="Y25" i="50"/>
  <c r="M10" i="94"/>
  <c r="K46" i="74"/>
  <c r="I49" i="54" s="1"/>
  <c r="M49" i="54" s="1"/>
  <c r="BK23" i="92"/>
  <c r="BC25" i="3" s="1"/>
  <c r="G947" i="1" s="1"/>
  <c r="AO36" i="43"/>
  <c r="Q29" i="53"/>
  <c r="M41" i="53"/>
  <c r="K41" i="53" s="1"/>
  <c r="K42" i="53" s="1"/>
  <c r="M42" i="53" s="1"/>
  <c r="AM22" i="33"/>
  <c r="AM22" i="40"/>
  <c r="AO22" i="40"/>
  <c r="BS9" i="91"/>
  <c r="BU9" i="91"/>
  <c r="AK38" i="35"/>
  <c r="AI38" i="35"/>
  <c r="AK9" i="35"/>
  <c r="AI9" i="35"/>
  <c r="Y27" i="54"/>
  <c r="S44" i="40"/>
  <c r="AM36" i="40"/>
  <c r="AO36" i="40"/>
  <c r="K31" i="96"/>
  <c r="E40" i="94" s="1"/>
  <c r="G40" i="94" s="1"/>
  <c r="Y22" i="41"/>
  <c r="W22" i="41"/>
  <c r="W22" i="32"/>
  <c r="AC22" i="32" s="1"/>
  <c r="Y35" i="52"/>
  <c r="AS35" i="52"/>
  <c r="BS11" i="91"/>
  <c r="BU11" i="91"/>
  <c r="BS14" i="91"/>
  <c r="BU14" i="91"/>
  <c r="BS13" i="91"/>
  <c r="BU13" i="91"/>
  <c r="BS12" i="91"/>
  <c r="BU12" i="91"/>
  <c r="BA11" i="33"/>
  <c r="AY11" i="33"/>
  <c r="S21" i="33"/>
  <c r="W21" i="32"/>
  <c r="AC21" i="32" s="1"/>
  <c r="Y21" i="32"/>
  <c r="AI21" i="32" s="1"/>
  <c r="Y21" i="40"/>
  <c r="W21" i="40"/>
  <c r="BA14" i="44"/>
  <c r="AY14" i="44"/>
  <c r="BA16" i="41"/>
  <c r="AY16" i="41"/>
  <c r="BA38" i="35"/>
  <c r="AY38" i="35"/>
  <c r="BA11" i="44"/>
  <c r="AY11" i="44"/>
  <c r="Q63" i="50"/>
  <c r="W63" i="50" s="1"/>
  <c r="Y63" i="50"/>
  <c r="CE85" i="52"/>
  <c r="K18" i="95"/>
  <c r="I47" i="55" s="1"/>
  <c r="M47" i="55" s="1"/>
  <c r="S20" i="38"/>
  <c r="S20" i="46"/>
  <c r="S20" i="35"/>
  <c r="S20" i="43"/>
  <c r="AS14" i="35"/>
  <c r="AU14" i="35"/>
  <c r="BS17" i="90"/>
  <c r="BU17" i="90"/>
  <c r="BS16" i="90"/>
  <c r="BU16" i="90"/>
  <c r="BS19" i="90"/>
  <c r="BU19" i="90"/>
  <c r="BS22" i="90"/>
  <c r="BU22" i="90"/>
  <c r="K33" i="94"/>
  <c r="I37" i="22" s="1"/>
  <c r="M37" i="22" s="1"/>
  <c r="S37" i="22" s="1"/>
  <c r="Q10" i="41"/>
  <c r="M35" i="41"/>
  <c r="Q10" i="40"/>
  <c r="M35" i="40"/>
  <c r="CG36" i="52"/>
  <c r="Y36" i="52"/>
  <c r="BS17" i="92"/>
  <c r="BU17" i="92"/>
  <c r="BA17" i="3" s="1"/>
  <c r="G714" i="1" s="1"/>
  <c r="BS16" i="92"/>
  <c r="BU16" i="92"/>
  <c r="BA16" i="3" s="1"/>
  <c r="G685" i="1" s="1"/>
  <c r="BS19" i="92"/>
  <c r="BU19" i="92"/>
  <c r="BA19" i="3" s="1"/>
  <c r="G772" i="1" s="1"/>
  <c r="BS22" i="92"/>
  <c r="BU22" i="92"/>
  <c r="BA24" i="3" s="1"/>
  <c r="G917" i="1" s="1"/>
  <c r="BA34" i="35"/>
  <c r="AY34" i="35"/>
  <c r="K20" i="73"/>
  <c r="I50" i="23" s="1"/>
  <c r="M50" i="23" s="1"/>
  <c r="S50" i="23" s="1"/>
  <c r="Y24" i="50"/>
  <c r="CG95" i="52"/>
  <c r="K11" i="96"/>
  <c r="E15" i="95" s="1"/>
  <c r="G15" i="95" s="1"/>
  <c r="M11" i="94"/>
  <c r="K19" i="73"/>
  <c r="I47" i="23" s="1"/>
  <c r="S22" i="43"/>
  <c r="S22" i="42"/>
  <c r="Y36" i="41"/>
  <c r="Q46" i="40"/>
  <c r="S46" i="40"/>
  <c r="S21" i="35"/>
  <c r="S21" i="34"/>
  <c r="Y11" i="50"/>
  <c r="AM44" i="31"/>
  <c r="AS36" i="31"/>
  <c r="AS44" i="31" s="1"/>
  <c r="AC25" i="7" s="1"/>
  <c r="Y36" i="43"/>
  <c r="AM44" i="38"/>
  <c r="AS36" i="38"/>
  <c r="AS44" i="38" s="1"/>
  <c r="AC16" i="7" s="1"/>
  <c r="S20" i="30"/>
  <c r="W20" i="45"/>
  <c r="BI20" i="89"/>
  <c r="BI16" i="89"/>
  <c r="BI12" i="89"/>
  <c r="BI8" i="89"/>
  <c r="BI21" i="89"/>
  <c r="BI17" i="89"/>
  <c r="BI13" i="89"/>
  <c r="BI9" i="89"/>
  <c r="BI22" i="89"/>
  <c r="BI18" i="89"/>
  <c r="BI14" i="89"/>
  <c r="BI10" i="89"/>
  <c r="BI19" i="89"/>
  <c r="BI15" i="89"/>
  <c r="BS15" i="89" s="1"/>
  <c r="BI11" i="89"/>
  <c r="AO36" i="46"/>
  <c r="AO44" i="46" s="1"/>
  <c r="Y8" i="28" s="1"/>
  <c r="AS16" i="35"/>
  <c r="AU16" i="35"/>
  <c r="BO23" i="90"/>
  <c r="S10" i="35"/>
  <c r="Q10" i="35"/>
  <c r="M35" i="35"/>
  <c r="Q10" i="34"/>
  <c r="AU10" i="34"/>
  <c r="AE10" i="34"/>
  <c r="BA10" i="34"/>
  <c r="AK10" i="34"/>
  <c r="S10" i="34"/>
  <c r="M35" i="34"/>
  <c r="AM44" i="32"/>
  <c r="AS36" i="32"/>
  <c r="AS44" i="32" s="1"/>
  <c r="AC24" i="7" s="1"/>
  <c r="Q61" i="50"/>
  <c r="W61" i="50" s="1"/>
  <c r="Y61" i="50"/>
  <c r="Y39" i="54"/>
  <c r="K15" i="96"/>
  <c r="E23" i="95" s="1"/>
  <c r="G23" i="95" s="1"/>
  <c r="M15" i="94"/>
  <c r="W22" i="37"/>
  <c r="Y22" i="37" s="1"/>
  <c r="AI22" i="37" s="1"/>
  <c r="Y47" i="54"/>
  <c r="AM44" i="44"/>
  <c r="AS36" i="44"/>
  <c r="AS44" i="44" s="1"/>
  <c r="AC10" i="7" s="1"/>
  <c r="AU36" i="44"/>
  <c r="AO9" i="34"/>
  <c r="CG96" i="52"/>
  <c r="Y96" i="52"/>
  <c r="BA26" i="35"/>
  <c r="AY26" i="35"/>
  <c r="K22" i="96"/>
  <c r="E71" i="95" s="1"/>
  <c r="G71" i="95" s="1"/>
  <c r="S21" i="37"/>
  <c r="S21" i="45"/>
  <c r="W21" i="36"/>
  <c r="AC21" i="36" s="1"/>
  <c r="Y10" i="50"/>
  <c r="Q18" i="49"/>
  <c r="O18" i="49" s="1"/>
  <c r="Q20" i="49"/>
  <c r="G25" i="10" s="1"/>
  <c r="W8" i="49"/>
  <c r="AC29" i="97"/>
  <c r="E44" i="95" s="1"/>
  <c r="G44" i="95" s="1"/>
  <c r="AC45" i="97"/>
  <c r="E61" i="95" s="1"/>
  <c r="G61" i="95" s="1"/>
  <c r="AC30" i="97"/>
  <c r="E45" i="95" s="1"/>
  <c r="G45" i="95" s="1"/>
  <c r="AC46" i="97"/>
  <c r="E62" i="95" s="1"/>
  <c r="G62" i="95" s="1"/>
  <c r="AC35" i="97"/>
  <c r="E50" i="95" s="1"/>
  <c r="G50" i="95" s="1"/>
  <c r="AC20" i="97"/>
  <c r="E35" i="95" s="1"/>
  <c r="G35" i="95" s="1"/>
  <c r="AC36" i="97"/>
  <c r="E51" i="95" s="1"/>
  <c r="G51" i="95" s="1"/>
  <c r="K9" i="95"/>
  <c r="I44" i="53" s="1"/>
  <c r="M9" i="95"/>
  <c r="AO17" i="34"/>
  <c r="AY17" i="34" s="1"/>
  <c r="W20" i="42"/>
  <c r="Y20" i="42"/>
  <c r="S20" i="39"/>
  <c r="W11" i="52"/>
  <c r="W98" i="52" s="1"/>
  <c r="E9" i="8" s="1"/>
  <c r="Q98" i="52"/>
  <c r="E9" i="10" s="1"/>
  <c r="AC98" i="52"/>
  <c r="E11" i="10" s="1"/>
  <c r="AQ11" i="52"/>
  <c r="AQ98" i="52" s="1"/>
  <c r="E19" i="8" s="1"/>
  <c r="AM98" i="52"/>
  <c r="E15" i="10" s="1"/>
  <c r="AO39" i="32"/>
  <c r="AY39" i="32" s="1"/>
  <c r="BM19" i="88"/>
  <c r="BY19" i="88" s="1"/>
  <c r="BM15" i="88"/>
  <c r="BM11" i="88"/>
  <c r="BY11" i="88" s="1"/>
  <c r="BM20" i="88"/>
  <c r="BY20" i="88" s="1"/>
  <c r="BM21" i="88"/>
  <c r="BY21" i="88" s="1"/>
  <c r="BM17" i="88"/>
  <c r="BY17" i="88" s="1"/>
  <c r="BM13" i="88"/>
  <c r="BY13" i="88" s="1"/>
  <c r="BM9" i="88"/>
  <c r="BY9" i="88" s="1"/>
  <c r="BM22" i="88"/>
  <c r="BY22" i="88" s="1"/>
  <c r="BM18" i="88"/>
  <c r="BY18" i="88" s="1"/>
  <c r="BM16" i="88"/>
  <c r="BY16" i="88" s="1"/>
  <c r="BM8" i="88"/>
  <c r="BM10" i="88"/>
  <c r="BY10" i="88" s="1"/>
  <c r="BM12" i="88"/>
  <c r="BY12" i="88" s="1"/>
  <c r="BM14" i="88"/>
  <c r="BY14" i="88" s="1"/>
  <c r="BK22" i="88"/>
  <c r="BW22" i="88" s="1"/>
  <c r="BK18" i="88"/>
  <c r="BW18" i="88" s="1"/>
  <c r="BK14" i="88"/>
  <c r="BW14" i="88" s="1"/>
  <c r="BK10" i="88"/>
  <c r="BW10" i="88" s="1"/>
  <c r="BK19" i="88"/>
  <c r="BW19" i="88" s="1"/>
  <c r="BK20" i="88"/>
  <c r="BW20" i="88" s="1"/>
  <c r="BK16" i="88"/>
  <c r="BW16" i="88" s="1"/>
  <c r="BK12" i="88"/>
  <c r="BW12" i="88" s="1"/>
  <c r="BK8" i="88"/>
  <c r="BK21" i="88"/>
  <c r="BW21" i="88" s="1"/>
  <c r="BK17" i="88"/>
  <c r="BW17" i="88" s="1"/>
  <c r="BK9" i="88"/>
  <c r="BW9" i="88" s="1"/>
  <c r="BK11" i="88"/>
  <c r="BW11" i="88" s="1"/>
  <c r="BK13" i="88"/>
  <c r="BW13" i="88" s="1"/>
  <c r="BK15" i="88"/>
  <c r="BA23" i="45"/>
  <c r="AY23" i="45"/>
  <c r="K81" i="95"/>
  <c r="I56" i="55" s="1"/>
  <c r="M56" i="55" s="1"/>
  <c r="M81" i="95"/>
  <c r="M22" i="94"/>
  <c r="Y44" i="33"/>
  <c r="AI36" i="33"/>
  <c r="AI44" i="33" s="1"/>
  <c r="Y21" i="7" s="1"/>
  <c r="AK36" i="33"/>
  <c r="Q10" i="30"/>
  <c r="AU10" i="30"/>
  <c r="AE10" i="30"/>
  <c r="BA10" i="30"/>
  <c r="AK10" i="30"/>
  <c r="S10" i="30"/>
  <c r="M35" i="30"/>
  <c r="S10" i="45"/>
  <c r="Q10" i="45"/>
  <c r="M35" i="45"/>
  <c r="Q10" i="44"/>
  <c r="M35" i="44"/>
  <c r="Y44" i="30"/>
  <c r="M24" i="28" s="1"/>
  <c r="AI36" i="30"/>
  <c r="AI44" i="30" s="1"/>
  <c r="Y26" i="7" s="1"/>
  <c r="BA13" i="45"/>
  <c r="AY13" i="45"/>
  <c r="W22" i="31"/>
  <c r="AC22" i="31" s="1"/>
  <c r="M26" i="56"/>
  <c r="I64" i="56"/>
  <c r="AM21" i="38"/>
  <c r="AS21" i="38" s="1"/>
  <c r="W44" i="31"/>
  <c r="AC36" i="31"/>
  <c r="AC44" i="31" s="1"/>
  <c r="U25" i="7" s="1"/>
  <c r="Y44" i="42"/>
  <c r="AI36" i="42"/>
  <c r="AI44" i="42" s="1"/>
  <c r="Y12" i="7" s="1"/>
  <c r="AK36" i="42"/>
  <c r="K10" i="95"/>
  <c r="I43" i="55" s="1"/>
  <c r="M43" i="55" s="1"/>
  <c r="K8" i="95"/>
  <c r="M38" i="94"/>
  <c r="AM20" i="36"/>
  <c r="AS20" i="36" s="1"/>
  <c r="AM20" i="44"/>
  <c r="AO20" i="44" s="1"/>
  <c r="AM20" i="33"/>
  <c r="AO15" i="33"/>
  <c r="AY15" i="33" s="1"/>
  <c r="BK23" i="90"/>
  <c r="AU46" i="46"/>
  <c r="AE46" i="46"/>
  <c r="BA46" i="46"/>
  <c r="AK46" i="46"/>
  <c r="Q46" i="46"/>
  <c r="AM49" i="56"/>
  <c r="AS49" i="56" s="1"/>
  <c r="AC49" i="56"/>
  <c r="AI49" i="56" s="1"/>
  <c r="Q49" i="56"/>
  <c r="W49" i="56" s="1"/>
  <c r="Y49" i="56"/>
  <c r="AU10" i="39"/>
  <c r="AE10" i="39"/>
  <c r="BA10" i="39"/>
  <c r="AK10" i="39"/>
  <c r="Q10" i="39"/>
  <c r="M35" i="39"/>
  <c r="AU10" i="38"/>
  <c r="AE10" i="38"/>
  <c r="BA10" i="38"/>
  <c r="AK10" i="38"/>
  <c r="S10" i="38"/>
  <c r="Q10" i="38"/>
  <c r="M35" i="38"/>
  <c r="BQ23" i="92"/>
  <c r="BI25" i="3" s="1"/>
  <c r="G950" i="1" s="1"/>
  <c r="AO36" i="45"/>
  <c r="AO36" i="41"/>
  <c r="AM44" i="34"/>
  <c r="AS36" i="34"/>
  <c r="AS44" i="34" s="1"/>
  <c r="AC20" i="7" s="1"/>
  <c r="AY20" i="42" l="1"/>
  <c r="BA20" i="42"/>
  <c r="AI22" i="45"/>
  <c r="AK22" i="45"/>
  <c r="AY20" i="44"/>
  <c r="BA20" i="44"/>
  <c r="AO46" i="39"/>
  <c r="AY46" i="39" s="1"/>
  <c r="AM46" i="39"/>
  <c r="AS46" i="39" s="1"/>
  <c r="AI21" i="44"/>
  <c r="AK21" i="44"/>
  <c r="AI21" i="42"/>
  <c r="AK21" i="42"/>
  <c r="Q43" i="55"/>
  <c r="W43" i="55" s="1"/>
  <c r="AA43" i="55"/>
  <c r="AI43" i="55"/>
  <c r="W10" i="44"/>
  <c r="Q35" i="44"/>
  <c r="AM10" i="45"/>
  <c r="S35" i="45"/>
  <c r="AO20" i="39"/>
  <c r="AY20" i="39" s="1"/>
  <c r="AM20" i="39"/>
  <c r="AS20" i="39" s="1"/>
  <c r="K50" i="95"/>
  <c r="I27" i="51" s="1"/>
  <c r="M27" i="51" s="1"/>
  <c r="M44" i="95"/>
  <c r="K44" i="95"/>
  <c r="I45" i="37" s="1"/>
  <c r="AM21" i="37"/>
  <c r="AS21" i="37" s="1"/>
  <c r="AO10" i="34"/>
  <c r="AY10" i="34" s="1"/>
  <c r="AM10" i="34"/>
  <c r="S35" i="34"/>
  <c r="AO10" i="35"/>
  <c r="AM10" i="35"/>
  <c r="S35" i="35"/>
  <c r="BS19" i="89"/>
  <c r="BU19" i="89"/>
  <c r="BS22" i="89"/>
  <c r="BU22" i="89"/>
  <c r="BS21" i="89"/>
  <c r="BU21" i="89"/>
  <c r="BS20" i="89"/>
  <c r="BU20" i="89"/>
  <c r="S23" i="28"/>
  <c r="AU44" i="31"/>
  <c r="AM46" i="40"/>
  <c r="AO22" i="42"/>
  <c r="AM22" i="42"/>
  <c r="K15" i="95"/>
  <c r="I47" i="53" s="1"/>
  <c r="M47" i="53" s="1"/>
  <c r="Q47" i="53" s="1"/>
  <c r="W47" i="53" s="1"/>
  <c r="AO20" i="46"/>
  <c r="AM20" i="46"/>
  <c r="AI21" i="40"/>
  <c r="AK21" i="40"/>
  <c r="AI22" i="41"/>
  <c r="AK22" i="41"/>
  <c r="AS22" i="33"/>
  <c r="AU22" i="33"/>
  <c r="W29" i="53"/>
  <c r="W41" i="53" s="1"/>
  <c r="Q41" i="53"/>
  <c r="AI20" i="44"/>
  <c r="AK20" i="44"/>
  <c r="Y46" i="32"/>
  <c r="AI46" i="32" s="1"/>
  <c r="W46" i="32"/>
  <c r="AC46" i="32" s="1"/>
  <c r="AM22" i="39"/>
  <c r="AS22" i="39" s="1"/>
  <c r="Y44" i="35"/>
  <c r="AI36" i="35"/>
  <c r="AI44" i="35" s="1"/>
  <c r="Y19" i="7" s="1"/>
  <c r="AK36" i="35"/>
  <c r="K47" i="95"/>
  <c r="I45" i="34" s="1"/>
  <c r="K41" i="95"/>
  <c r="I45" i="40" s="1"/>
  <c r="AI21" i="45"/>
  <c r="AK21" i="45"/>
  <c r="AM46" i="41"/>
  <c r="AO46" i="41" s="1"/>
  <c r="AS20" i="45"/>
  <c r="AU20" i="45"/>
  <c r="G9" i="28"/>
  <c r="AE44" i="45"/>
  <c r="AY9" i="30"/>
  <c r="M10" i="28"/>
  <c r="AK44" i="44"/>
  <c r="S11" i="28"/>
  <c r="AU44" i="43"/>
  <c r="W10" i="46"/>
  <c r="W35" i="46" s="1"/>
  <c r="Q35" i="46"/>
  <c r="BA35" i="31"/>
  <c r="AE35" i="31"/>
  <c r="AU35" i="31"/>
  <c r="AK35" i="31"/>
  <c r="AM20" i="41"/>
  <c r="AM21" i="31"/>
  <c r="AS21" i="31" s="1"/>
  <c r="K17" i="95"/>
  <c r="I48" i="53" s="1"/>
  <c r="M48" i="53" s="1"/>
  <c r="Q48" i="53" s="1"/>
  <c r="W48" i="53" s="1"/>
  <c r="M17" i="95"/>
  <c r="Y44" i="32"/>
  <c r="AI36" i="32"/>
  <c r="AI44" i="32" s="1"/>
  <c r="Y24" i="7" s="1"/>
  <c r="Y10" i="37"/>
  <c r="W10" i="37"/>
  <c r="Q35" i="37"/>
  <c r="K76" i="95"/>
  <c r="I28" i="51" s="1"/>
  <c r="M28" i="51" s="1"/>
  <c r="BI23" i="88"/>
  <c r="BS8" i="88"/>
  <c r="BS11" i="88"/>
  <c r="BU11" i="88"/>
  <c r="BS9" i="88"/>
  <c r="BU9" i="88"/>
  <c r="M59" i="95"/>
  <c r="K59" i="95"/>
  <c r="I165" i="11" s="1"/>
  <c r="K52" i="95"/>
  <c r="I45" i="30" s="1"/>
  <c r="W46" i="36"/>
  <c r="AC46" i="36" s="1"/>
  <c r="AM22" i="45"/>
  <c r="AO22" i="45"/>
  <c r="AM20" i="32"/>
  <c r="AS20" i="32" s="1"/>
  <c r="M32" i="95"/>
  <c r="K32" i="95"/>
  <c r="I21" i="49" s="1"/>
  <c r="W46" i="38"/>
  <c r="AC46" i="38" s="1"/>
  <c r="AM44" i="35"/>
  <c r="AS36" i="35"/>
  <c r="AS44" i="35" s="1"/>
  <c r="AC19" i="7" s="1"/>
  <c r="AU36" i="35"/>
  <c r="BA35" i="32"/>
  <c r="AE35" i="32"/>
  <c r="AU35" i="32"/>
  <c r="AK35" i="32"/>
  <c r="AM44" i="42"/>
  <c r="AS36" i="42"/>
  <c r="AS44" i="42" s="1"/>
  <c r="AC12" i="7" s="1"/>
  <c r="AU36" i="42"/>
  <c r="AC22" i="40"/>
  <c r="AE22" i="40"/>
  <c r="AO44" i="36"/>
  <c r="AY36" i="36"/>
  <c r="AY44" i="36" s="1"/>
  <c r="AG18" i="7" s="1"/>
  <c r="S9" i="28"/>
  <c r="AU44" i="45"/>
  <c r="Y50" i="54"/>
  <c r="Y21" i="39"/>
  <c r="AI21" i="39" s="1"/>
  <c r="M16" i="95"/>
  <c r="AO22" i="31"/>
  <c r="AY22" i="31" s="1"/>
  <c r="Q52" i="55"/>
  <c r="W52" i="55" s="1"/>
  <c r="AA52" i="55"/>
  <c r="AI52" i="55"/>
  <c r="W46" i="34"/>
  <c r="AC46" i="34" s="1"/>
  <c r="Y46" i="34"/>
  <c r="AI46" i="34" s="1"/>
  <c r="E67" i="95"/>
  <c r="G67" i="95" s="1"/>
  <c r="E54" i="95"/>
  <c r="G54" i="95" s="1"/>
  <c r="K48" i="95"/>
  <c r="I45" i="33" s="1"/>
  <c r="W64" i="50"/>
  <c r="G14" i="28"/>
  <c r="AE44" i="40"/>
  <c r="Q44" i="55"/>
  <c r="W44" i="55" s="1"/>
  <c r="AA44" i="55"/>
  <c r="AI44" i="55"/>
  <c r="Y20" i="32"/>
  <c r="AI20" i="32" s="1"/>
  <c r="M25" i="51"/>
  <c r="Y22" i="43"/>
  <c r="AI22" i="43" s="1"/>
  <c r="AO21" i="32"/>
  <c r="AY21" i="32" s="1"/>
  <c r="AS22" i="41"/>
  <c r="AU22" i="41"/>
  <c r="AY21" i="41"/>
  <c r="BA21" i="41"/>
  <c r="AY44" i="44"/>
  <c r="AG10" i="7" s="1"/>
  <c r="AM10" i="38"/>
  <c r="S35" i="38"/>
  <c r="AE35" i="30"/>
  <c r="BA35" i="30"/>
  <c r="AU35" i="30"/>
  <c r="AK35" i="30"/>
  <c r="Q56" i="55"/>
  <c r="W56" i="55" s="1"/>
  <c r="AA56" i="55"/>
  <c r="AI56" i="55"/>
  <c r="AI20" i="42"/>
  <c r="AK20" i="42"/>
  <c r="M44" i="53"/>
  <c r="M62" i="95"/>
  <c r="K62" i="95"/>
  <c r="I166" i="11" s="1"/>
  <c r="W20" i="49"/>
  <c r="I29" i="8" s="1"/>
  <c r="W18" i="49"/>
  <c r="M71" i="95"/>
  <c r="K71" i="95"/>
  <c r="I34" i="17" s="1"/>
  <c r="M34" i="17" s="1"/>
  <c r="I28" i="10" s="1"/>
  <c r="Y10" i="34"/>
  <c r="W10" i="34"/>
  <c r="Q35" i="34"/>
  <c r="BS10" i="89"/>
  <c r="BU10" i="89"/>
  <c r="BS9" i="89"/>
  <c r="BU9" i="89"/>
  <c r="BI23" i="89"/>
  <c r="BS8" i="89"/>
  <c r="AC20" i="45"/>
  <c r="AE20" i="45"/>
  <c r="S16" i="28"/>
  <c r="AU44" i="38"/>
  <c r="Y46" i="40"/>
  <c r="W46" i="40"/>
  <c r="AO22" i="43"/>
  <c r="AY22" i="43" s="1"/>
  <c r="AM22" i="43"/>
  <c r="AS22" i="43" s="1"/>
  <c r="W10" i="40"/>
  <c r="Q35" i="40"/>
  <c r="AM20" i="38"/>
  <c r="AS20" i="38" s="1"/>
  <c r="M40" i="94"/>
  <c r="K40" i="94"/>
  <c r="I59" i="53" s="1"/>
  <c r="M59" i="53" s="1"/>
  <c r="Q59" i="53" s="1"/>
  <c r="W59" i="53" s="1"/>
  <c r="AO22" i="33"/>
  <c r="AO44" i="43"/>
  <c r="AY36" i="43"/>
  <c r="AY44" i="43" s="1"/>
  <c r="AG11" i="7" s="1"/>
  <c r="Q49" i="54"/>
  <c r="W49" i="54" s="1"/>
  <c r="AC20" i="33"/>
  <c r="AE20" i="33"/>
  <c r="G12" i="28"/>
  <c r="AE44" i="42"/>
  <c r="M26" i="54"/>
  <c r="I64" i="54"/>
  <c r="I66" i="54" s="1"/>
  <c r="S46" i="32"/>
  <c r="AO44" i="30"/>
  <c r="Y24" i="28" s="1"/>
  <c r="AY36" i="30"/>
  <c r="AY44" i="30" s="1"/>
  <c r="AG26" i="7" s="1"/>
  <c r="M63" i="95"/>
  <c r="K63" i="95"/>
  <c r="I167" i="11" s="1"/>
  <c r="M56" i="95"/>
  <c r="K56" i="95"/>
  <c r="I33" i="22" s="1"/>
  <c r="M33" i="22" s="1"/>
  <c r="S33" i="22" s="1"/>
  <c r="Q49" i="55"/>
  <c r="W49" i="55" s="1"/>
  <c r="AA49" i="55"/>
  <c r="AI49" i="55"/>
  <c r="W20" i="51"/>
  <c r="W24" i="51" s="1"/>
  <c r="I9" i="8" s="1"/>
  <c r="I10" i="8" s="1"/>
  <c r="Q24" i="51"/>
  <c r="G9" i="10" s="1"/>
  <c r="G18" i="28"/>
  <c r="AE44" i="36"/>
  <c r="BO23" i="89"/>
  <c r="AO20" i="45"/>
  <c r="G11" i="28"/>
  <c r="AE44" i="43"/>
  <c r="AI21" i="35"/>
  <c r="AK21" i="35"/>
  <c r="Y22" i="34"/>
  <c r="AI22" i="34" s="1"/>
  <c r="AO46" i="45"/>
  <c r="AM46" i="45"/>
  <c r="AC20" i="35"/>
  <c r="AE20" i="35"/>
  <c r="AC21" i="41"/>
  <c r="AE21" i="41"/>
  <c r="AU35" i="46"/>
  <c r="AK35" i="46"/>
  <c r="BA35" i="46"/>
  <c r="AE35" i="46"/>
  <c r="S10" i="46"/>
  <c r="AO10" i="31"/>
  <c r="AM10" i="31"/>
  <c r="S35" i="31"/>
  <c r="W46" i="31"/>
  <c r="Y46" i="35"/>
  <c r="W46" i="35"/>
  <c r="AO21" i="39"/>
  <c r="AY21" i="39" s="1"/>
  <c r="AM21" i="39"/>
  <c r="AS21" i="39" s="1"/>
  <c r="K24" i="96"/>
  <c r="E77" i="95" s="1"/>
  <c r="G77" i="95" s="1"/>
  <c r="BS12" i="88"/>
  <c r="BU12" i="88"/>
  <c r="BS16" i="88"/>
  <c r="BU16" i="88"/>
  <c r="BS15" i="88"/>
  <c r="BS13" i="88"/>
  <c r="BU13" i="88"/>
  <c r="M42" i="95"/>
  <c r="K42" i="95"/>
  <c r="I45" i="39" s="1"/>
  <c r="M36" i="95"/>
  <c r="K36" i="95"/>
  <c r="I45" i="45" s="1"/>
  <c r="AM21" i="44"/>
  <c r="BA35" i="43"/>
  <c r="AE35" i="43"/>
  <c r="AU35" i="43"/>
  <c r="AK35" i="43"/>
  <c r="K13" i="95"/>
  <c r="I46" i="53" s="1"/>
  <c r="M46" i="53" s="1"/>
  <c r="Q46" i="53" s="1"/>
  <c r="W46" i="53" s="1"/>
  <c r="AM20" i="37"/>
  <c r="AO20" i="37" s="1"/>
  <c r="AY20" i="37" s="1"/>
  <c r="Y46" i="43"/>
  <c r="AI46" i="43" s="1"/>
  <c r="W46" i="43"/>
  <c r="AC46" i="43" s="1"/>
  <c r="M27" i="95"/>
  <c r="K27" i="95"/>
  <c r="I53" i="53" s="1"/>
  <c r="M53" i="53" s="1"/>
  <c r="Q53" i="53" s="1"/>
  <c r="W53" i="53" s="1"/>
  <c r="Y23" i="28"/>
  <c r="BA44" i="31"/>
  <c r="AC22" i="35"/>
  <c r="AE22" i="35"/>
  <c r="M75" i="95"/>
  <c r="K75" i="95"/>
  <c r="I56" i="53" s="1"/>
  <c r="M56" i="53" s="1"/>
  <c r="Q56" i="53" s="1"/>
  <c r="W56" i="53" s="1"/>
  <c r="S46" i="38"/>
  <c r="Y10" i="32"/>
  <c r="W10" i="32"/>
  <c r="Q35" i="32"/>
  <c r="W46" i="42"/>
  <c r="Y46" i="42"/>
  <c r="Q55" i="55"/>
  <c r="W55" i="55" s="1"/>
  <c r="AA55" i="55"/>
  <c r="AI55" i="55"/>
  <c r="G10" i="28"/>
  <c r="AE44" i="44"/>
  <c r="AC22" i="33"/>
  <c r="AE22" i="33"/>
  <c r="AM44" i="36"/>
  <c r="AS36" i="36"/>
  <c r="AS44" i="36" s="1"/>
  <c r="AC18" i="7" s="1"/>
  <c r="AO46" i="33"/>
  <c r="AM46" i="33"/>
  <c r="Y44" i="37"/>
  <c r="M17" i="28" s="1"/>
  <c r="AI36" i="37"/>
  <c r="AI44" i="37" s="1"/>
  <c r="Y17" i="7" s="1"/>
  <c r="K8" i="94"/>
  <c r="G41" i="94"/>
  <c r="W46" i="37"/>
  <c r="Y46" i="37" s="1"/>
  <c r="AI46" i="37" s="1"/>
  <c r="AM46" i="34"/>
  <c r="AS46" i="34" s="1"/>
  <c r="AS20" i="42"/>
  <c r="AU20" i="42"/>
  <c r="Y46" i="39"/>
  <c r="AI46" i="39" s="1"/>
  <c r="W46" i="39"/>
  <c r="AC46" i="39" s="1"/>
  <c r="K38" i="95"/>
  <c r="I45" i="43" s="1"/>
  <c r="M34" i="95"/>
  <c r="K34" i="95"/>
  <c r="I22" i="49" s="1"/>
  <c r="M22" i="49" s="1"/>
  <c r="Q22" i="49" s="1"/>
  <c r="W22" i="49" s="1"/>
  <c r="Q64" i="50"/>
  <c r="BQ23" i="89"/>
  <c r="AS20" i="40"/>
  <c r="AU20" i="40"/>
  <c r="Q51" i="55"/>
  <c r="W51" i="55" s="1"/>
  <c r="AA51" i="55"/>
  <c r="AI51" i="55"/>
  <c r="M31" i="95"/>
  <c r="AC22" i="42"/>
  <c r="AE22" i="42"/>
  <c r="AO36" i="37"/>
  <c r="AY22" i="41"/>
  <c r="BA22" i="41"/>
  <c r="Y10" i="28"/>
  <c r="BA44" i="44"/>
  <c r="S20" i="28"/>
  <c r="AU44" i="34"/>
  <c r="M10" i="95"/>
  <c r="AO44" i="41"/>
  <c r="AY36" i="41"/>
  <c r="AY44" i="41" s="1"/>
  <c r="AG13" i="7" s="1"/>
  <c r="BA36" i="41"/>
  <c r="AM26" i="56"/>
  <c r="AM64" i="56" s="1"/>
  <c r="E13" i="10" s="1"/>
  <c r="AC26" i="56"/>
  <c r="AC64" i="56" s="1"/>
  <c r="E10" i="10" s="1"/>
  <c r="Q26" i="56"/>
  <c r="Y26" i="56" s="1"/>
  <c r="M64" i="56"/>
  <c r="AO10" i="30"/>
  <c r="AY10" i="30" s="1"/>
  <c r="AM10" i="30"/>
  <c r="S35" i="30"/>
  <c r="M21" i="28"/>
  <c r="AK44" i="33"/>
  <c r="BM23" i="88"/>
  <c r="AC20" i="42"/>
  <c r="AE20" i="42"/>
  <c r="M51" i="95"/>
  <c r="K51" i="95"/>
  <c r="I45" i="31" s="1"/>
  <c r="K45" i="95"/>
  <c r="I45" i="36" s="1"/>
  <c r="Y21" i="36"/>
  <c r="AI21" i="36" s="1"/>
  <c r="S10" i="28"/>
  <c r="AU44" i="44"/>
  <c r="S22" i="28"/>
  <c r="AU44" i="32"/>
  <c r="BS11" i="89"/>
  <c r="BU11" i="89"/>
  <c r="BS14" i="89"/>
  <c r="BU14" i="89"/>
  <c r="BS13" i="89"/>
  <c r="BU13" i="89"/>
  <c r="BS12" i="89"/>
  <c r="BU12" i="89"/>
  <c r="Y20" i="45"/>
  <c r="Y44" i="43"/>
  <c r="AI36" i="43"/>
  <c r="AI44" i="43" s="1"/>
  <c r="Y11" i="7" s="1"/>
  <c r="AO21" i="34"/>
  <c r="AY21" i="34" s="1"/>
  <c r="AM21" i="34"/>
  <c r="AS21" i="34" s="1"/>
  <c r="Y44" i="41"/>
  <c r="AI36" i="41"/>
  <c r="AI44" i="41" s="1"/>
  <c r="Y13" i="7" s="1"/>
  <c r="AK36" i="41"/>
  <c r="M47" i="23"/>
  <c r="I90" i="23"/>
  <c r="S10" i="40"/>
  <c r="Y10" i="41"/>
  <c r="W10" i="41"/>
  <c r="Q35" i="41"/>
  <c r="AM20" i="43"/>
  <c r="AS20" i="43" s="1"/>
  <c r="Q47" i="55"/>
  <c r="W47" i="55" s="1"/>
  <c r="AA47" i="55"/>
  <c r="AI47" i="55"/>
  <c r="Y22" i="32"/>
  <c r="AI22" i="32" s="1"/>
  <c r="AO44" i="40"/>
  <c r="AY36" i="40"/>
  <c r="AY44" i="40" s="1"/>
  <c r="AG14" i="7" s="1"/>
  <c r="BA36" i="40"/>
  <c r="AY22" i="40"/>
  <c r="BA22" i="40"/>
  <c r="Y20" i="33"/>
  <c r="Y20" i="36"/>
  <c r="AI20" i="36" s="1"/>
  <c r="I66" i="50"/>
  <c r="K64" i="50"/>
  <c r="K65" i="50" s="1"/>
  <c r="M65" i="50" s="1"/>
  <c r="AM22" i="46"/>
  <c r="AO22" i="46" s="1"/>
  <c r="M35" i="94"/>
  <c r="G15" i="28"/>
  <c r="AE44" i="39"/>
  <c r="M46" i="95"/>
  <c r="K46" i="95"/>
  <c r="I45" i="35" s="1"/>
  <c r="M40" i="95"/>
  <c r="K40" i="95"/>
  <c r="I45" i="41" s="1"/>
  <c r="AO21" i="36"/>
  <c r="AY21" i="36" s="1"/>
  <c r="Y21" i="37"/>
  <c r="AI21" i="37" s="1"/>
  <c r="M70" i="95"/>
  <c r="M22" i="95"/>
  <c r="BM23" i="89"/>
  <c r="AC21" i="35"/>
  <c r="AE21" i="35"/>
  <c r="G13" i="28"/>
  <c r="AE44" i="41"/>
  <c r="AS22" i="35"/>
  <c r="AU22" i="35"/>
  <c r="W46" i="45"/>
  <c r="AO10" i="42"/>
  <c r="AM10" i="42"/>
  <c r="S35" i="42"/>
  <c r="Y20" i="35"/>
  <c r="Y20" i="38"/>
  <c r="AI20" i="38" s="1"/>
  <c r="M80" i="95"/>
  <c r="Y21" i="41"/>
  <c r="S13" i="28"/>
  <c r="AU44" i="41"/>
  <c r="Y10" i="31"/>
  <c r="W10" i="31"/>
  <c r="Q35" i="31"/>
  <c r="S46" i="31"/>
  <c r="S46" i="35"/>
  <c r="Y10" i="36"/>
  <c r="W10" i="36"/>
  <c r="Q35" i="36"/>
  <c r="BA35" i="37"/>
  <c r="AE35" i="37"/>
  <c r="AU35" i="37"/>
  <c r="AK35" i="37"/>
  <c r="Q48" i="55"/>
  <c r="W48" i="55" s="1"/>
  <c r="AA48" i="55"/>
  <c r="AI48" i="55"/>
  <c r="BS18" i="88"/>
  <c r="BU18" i="88"/>
  <c r="BS14" i="88"/>
  <c r="BU14" i="88"/>
  <c r="BS19" i="88"/>
  <c r="BU19" i="88"/>
  <c r="BS17" i="88"/>
  <c r="BU17" i="88"/>
  <c r="M60" i="95"/>
  <c r="K60" i="95"/>
  <c r="I51" i="27" s="1"/>
  <c r="E66" i="95"/>
  <c r="G66" i="95" s="1"/>
  <c r="E53" i="95"/>
  <c r="G53" i="95" s="1"/>
  <c r="AO21" i="30"/>
  <c r="AY21" i="30" s="1"/>
  <c r="AM21" i="30"/>
  <c r="AS21" i="30" s="1"/>
  <c r="AO22" i="44"/>
  <c r="AM22" i="44"/>
  <c r="Y22" i="30"/>
  <c r="AI22" i="30" s="1"/>
  <c r="AM10" i="43"/>
  <c r="S35" i="43"/>
  <c r="BA11" i="45"/>
  <c r="AY11" i="45"/>
  <c r="AC20" i="40"/>
  <c r="AE20" i="40"/>
  <c r="S46" i="43"/>
  <c r="AO21" i="42"/>
  <c r="AM21" i="42"/>
  <c r="Y44" i="34"/>
  <c r="AI36" i="34"/>
  <c r="AI44" i="34" s="1"/>
  <c r="Y20" i="7" s="1"/>
  <c r="Y22" i="35"/>
  <c r="AO36" i="35"/>
  <c r="AO10" i="32"/>
  <c r="AM10" i="32"/>
  <c r="S35" i="32"/>
  <c r="Y10" i="33"/>
  <c r="W10" i="33"/>
  <c r="Q35" i="33"/>
  <c r="AO44" i="33"/>
  <c r="AY36" i="33"/>
  <c r="AY44" i="33" s="1"/>
  <c r="AG21" i="7" s="1"/>
  <c r="BA36" i="33"/>
  <c r="AM46" i="42"/>
  <c r="AO46" i="42"/>
  <c r="AO36" i="42"/>
  <c r="Y46" i="44"/>
  <c r="W46" i="44"/>
  <c r="Q50" i="55"/>
  <c r="W50" i="55" s="1"/>
  <c r="AA50" i="55"/>
  <c r="AI50" i="55"/>
  <c r="Y22" i="33"/>
  <c r="W46" i="33"/>
  <c r="AC20" i="41"/>
  <c r="AE20" i="41"/>
  <c r="M23" i="28"/>
  <c r="AK44" i="31"/>
  <c r="E41" i="94"/>
  <c r="S46" i="37"/>
  <c r="G22" i="28"/>
  <c r="AE44" i="32"/>
  <c r="BO23" i="88"/>
  <c r="M55" i="95"/>
  <c r="K55" i="95"/>
  <c r="I33" i="24" s="1"/>
  <c r="M33" i="24" s="1"/>
  <c r="S33" i="24" s="1"/>
  <c r="K49" i="95"/>
  <c r="I45" i="32" s="1"/>
  <c r="AC22" i="44"/>
  <c r="AE22" i="44"/>
  <c r="M18" i="28"/>
  <c r="AK44" i="36"/>
  <c r="AO20" i="40"/>
  <c r="AI22" i="42"/>
  <c r="AK22" i="42"/>
  <c r="Y46" i="30"/>
  <c r="AI46" i="30" s="1"/>
  <c r="W46" i="30"/>
  <c r="AC46" i="30" s="1"/>
  <c r="Q54" i="55"/>
  <c r="W54" i="55" s="1"/>
  <c r="AA54" i="55"/>
  <c r="AI54" i="55"/>
  <c r="AO44" i="39"/>
  <c r="AY36" i="39"/>
  <c r="AY44" i="39" s="1"/>
  <c r="AG15" i="7" s="1"/>
  <c r="M9" i="94"/>
  <c r="AS21" i="40"/>
  <c r="AU21" i="40"/>
  <c r="AC21" i="33"/>
  <c r="AE21" i="33"/>
  <c r="AY44" i="32"/>
  <c r="AG24" i="7" s="1"/>
  <c r="AO44" i="45"/>
  <c r="AY36" i="45"/>
  <c r="AY44" i="45" s="1"/>
  <c r="AG9" i="7" s="1"/>
  <c r="BA36" i="45"/>
  <c r="AS20" i="44"/>
  <c r="AU20" i="44"/>
  <c r="M12" i="28"/>
  <c r="AK44" i="42"/>
  <c r="AU35" i="39"/>
  <c r="AK35" i="39"/>
  <c r="BA35" i="39"/>
  <c r="AE35" i="39"/>
  <c r="I42" i="55"/>
  <c r="Y22" i="31"/>
  <c r="AI22" i="31" s="1"/>
  <c r="S10" i="44"/>
  <c r="BA35" i="38"/>
  <c r="AE35" i="38"/>
  <c r="AU35" i="38"/>
  <c r="AK35" i="38"/>
  <c r="W10" i="39"/>
  <c r="Q35" i="39"/>
  <c r="Y46" i="46"/>
  <c r="W46" i="46"/>
  <c r="AS20" i="33"/>
  <c r="AU20" i="33"/>
  <c r="G23" i="28"/>
  <c r="AE44" i="31"/>
  <c r="BK23" i="88"/>
  <c r="W10" i="38"/>
  <c r="Q35" i="38"/>
  <c r="S10" i="39"/>
  <c r="S46" i="46"/>
  <c r="AO20" i="33"/>
  <c r="AO20" i="36"/>
  <c r="AY20" i="36" s="1"/>
  <c r="M8" i="95"/>
  <c r="AO21" i="38"/>
  <c r="AY21" i="38" s="1"/>
  <c r="W10" i="45"/>
  <c r="Y10" i="45" s="1"/>
  <c r="Q35" i="45"/>
  <c r="Y10" i="30"/>
  <c r="W10" i="30"/>
  <c r="Q35" i="30"/>
  <c r="M35" i="95"/>
  <c r="K35" i="95"/>
  <c r="I45" i="46" s="1"/>
  <c r="K61" i="95"/>
  <c r="I51" i="26" s="1"/>
  <c r="AO21" i="45"/>
  <c r="AM21" i="45"/>
  <c r="AY9" i="34"/>
  <c r="M23" i="95"/>
  <c r="K23" i="95"/>
  <c r="I51" i="53" s="1"/>
  <c r="M51" i="53" s="1"/>
  <c r="Q51" i="53" s="1"/>
  <c r="W51" i="53" s="1"/>
  <c r="BA35" i="34"/>
  <c r="AE35" i="34"/>
  <c r="AU35" i="34"/>
  <c r="AK35" i="34"/>
  <c r="W10" i="35"/>
  <c r="Q35" i="35"/>
  <c r="BS18" i="89"/>
  <c r="BU18" i="89"/>
  <c r="BS17" i="89"/>
  <c r="BU17" i="89"/>
  <c r="BS16" i="89"/>
  <c r="BU16" i="89"/>
  <c r="AM20" i="30"/>
  <c r="AS20" i="30" s="1"/>
  <c r="AM21" i="35"/>
  <c r="AO21" i="35"/>
  <c r="S10" i="41"/>
  <c r="M33" i="94"/>
  <c r="AO20" i="35"/>
  <c r="AM20" i="35"/>
  <c r="M18" i="95"/>
  <c r="AC21" i="40"/>
  <c r="AE21" i="40"/>
  <c r="AO21" i="33"/>
  <c r="AM21" i="33"/>
  <c r="AC22" i="41"/>
  <c r="AE22" i="41"/>
  <c r="AM44" i="40"/>
  <c r="AS36" i="40"/>
  <c r="AS44" i="40" s="1"/>
  <c r="AC14" i="7" s="1"/>
  <c r="AU36" i="40"/>
  <c r="AS22" i="40"/>
  <c r="AU22" i="40"/>
  <c r="Q42" i="53"/>
  <c r="M43" i="53"/>
  <c r="AC20" i="44"/>
  <c r="AE20" i="44"/>
  <c r="Y21" i="38"/>
  <c r="AI21" i="38" s="1"/>
  <c r="AM22" i="38"/>
  <c r="AS22" i="38" s="1"/>
  <c r="AO20" i="34"/>
  <c r="AY20" i="34" s="1"/>
  <c r="K20" i="96"/>
  <c r="E65" i="95" s="1"/>
  <c r="G65" i="95" s="1"/>
  <c r="I20" i="96"/>
  <c r="E64" i="95" s="1"/>
  <c r="G64" i="95" s="1"/>
  <c r="K21" i="96"/>
  <c r="E58" i="95" s="1"/>
  <c r="G58" i="95" s="1"/>
  <c r="I21" i="96"/>
  <c r="E57" i="95" s="1"/>
  <c r="G57" i="95" s="1"/>
  <c r="AC21" i="45"/>
  <c r="AE21" i="45"/>
  <c r="Y46" i="41"/>
  <c r="W46" i="41"/>
  <c r="Y44" i="40"/>
  <c r="AI36" i="40"/>
  <c r="AI44" i="40" s="1"/>
  <c r="Y14" i="7" s="1"/>
  <c r="AK36" i="40"/>
  <c r="AM20" i="51"/>
  <c r="AM24" i="51" s="1"/>
  <c r="I19" i="8" s="1"/>
  <c r="AI24" i="51"/>
  <c r="G15" i="10" s="1"/>
  <c r="BS20" i="51"/>
  <c r="BS24" i="51" s="1"/>
  <c r="I28" i="8" s="1"/>
  <c r="BO24" i="51"/>
  <c r="G24" i="10" s="1"/>
  <c r="AO22" i="35"/>
  <c r="Q45" i="55"/>
  <c r="W45" i="55" s="1"/>
  <c r="AA45" i="55"/>
  <c r="AI45" i="55"/>
  <c r="W10" i="42"/>
  <c r="Q35" i="42"/>
  <c r="Y20" i="43"/>
  <c r="AI20" i="43" s="1"/>
  <c r="Q57" i="55"/>
  <c r="W57" i="55" s="1"/>
  <c r="AA57" i="55"/>
  <c r="AI57" i="55"/>
  <c r="Y20" i="28"/>
  <c r="BA44" i="34"/>
  <c r="Y44" i="38"/>
  <c r="AI36" i="38"/>
  <c r="AI44" i="38" s="1"/>
  <c r="Y16" i="7" s="1"/>
  <c r="Y22" i="38"/>
  <c r="AI22" i="38" s="1"/>
  <c r="M30" i="95"/>
  <c r="K30" i="95"/>
  <c r="I54" i="53" s="1"/>
  <c r="M54" i="53" s="1"/>
  <c r="Q54" i="53" s="1"/>
  <c r="W54" i="53" s="1"/>
  <c r="G19" i="28"/>
  <c r="AE44" i="35"/>
  <c r="AU35" i="36"/>
  <c r="AK35" i="36"/>
  <c r="BA35" i="36"/>
  <c r="AE35" i="36"/>
  <c r="S10" i="36"/>
  <c r="S10" i="37"/>
  <c r="G21" i="28"/>
  <c r="AE44" i="33"/>
  <c r="M20" i="95"/>
  <c r="BS10" i="88"/>
  <c r="BU10" i="88"/>
  <c r="BS20" i="88"/>
  <c r="BU20" i="88"/>
  <c r="BS22" i="88"/>
  <c r="BU22" i="88"/>
  <c r="BS21" i="88"/>
  <c r="BU21" i="88"/>
  <c r="CE98" i="52"/>
  <c r="E28" i="8" s="1"/>
  <c r="Y20" i="34"/>
  <c r="AI20" i="34" s="1"/>
  <c r="M43" i="95"/>
  <c r="K43" i="95"/>
  <c r="I45" i="38" s="1"/>
  <c r="K37" i="95"/>
  <c r="I45" i="44" s="1"/>
  <c r="S46" i="36"/>
  <c r="AM22" i="36"/>
  <c r="AS22" i="36" s="1"/>
  <c r="AO22" i="36"/>
  <c r="AY22" i="36" s="1"/>
  <c r="Y10" i="43"/>
  <c r="W10" i="43"/>
  <c r="Q35" i="43"/>
  <c r="Y20" i="40"/>
  <c r="Y16" i="28"/>
  <c r="BA44" i="38"/>
  <c r="AM21" i="43"/>
  <c r="AS21" i="43" s="1"/>
  <c r="M32" i="94"/>
  <c r="K32" i="94"/>
  <c r="I37" i="24" s="1"/>
  <c r="M37" i="24" s="1"/>
  <c r="S37" i="24" s="1"/>
  <c r="Q48" i="54"/>
  <c r="W48" i="54" s="1"/>
  <c r="S10" i="33"/>
  <c r="AM44" i="33"/>
  <c r="AS36" i="33"/>
  <c r="AS44" i="33" s="1"/>
  <c r="AC21" i="7" s="1"/>
  <c r="AU36" i="33"/>
  <c r="S46" i="44"/>
  <c r="Y22" i="40"/>
  <c r="AI20" i="41"/>
  <c r="AK20" i="41"/>
  <c r="E86" i="95"/>
  <c r="G16" i="28"/>
  <c r="AE44" i="38"/>
  <c r="Q46" i="55"/>
  <c r="W46" i="55" s="1"/>
  <c r="AA46" i="55"/>
  <c r="AI46" i="55"/>
  <c r="M15" i="28"/>
  <c r="AK44" i="39"/>
  <c r="M39" i="95"/>
  <c r="K39" i="95"/>
  <c r="I45" i="42" s="1"/>
  <c r="K33" i="95"/>
  <c r="I26" i="51" s="1"/>
  <c r="M26" i="51" s="1"/>
  <c r="AC21" i="44"/>
  <c r="AE21" i="44"/>
  <c r="AI22" i="44"/>
  <c r="AK22" i="44"/>
  <c r="AC22" i="45"/>
  <c r="AE22" i="45"/>
  <c r="AC21" i="42"/>
  <c r="AE21" i="42"/>
  <c r="G20" i="28"/>
  <c r="AE44" i="34"/>
  <c r="M9" i="28"/>
  <c r="AK44" i="45"/>
  <c r="AM46" i="30"/>
  <c r="AS46" i="30" s="1"/>
  <c r="AM44" i="39"/>
  <c r="AS36" i="39"/>
  <c r="AS44" i="39" s="1"/>
  <c r="AC15" i="7" s="1"/>
  <c r="AO21" i="40"/>
  <c r="Y21" i="33"/>
  <c r="AS21" i="41"/>
  <c r="AU21" i="41"/>
  <c r="AO44" i="32"/>
  <c r="AO20" i="31"/>
  <c r="AY20" i="31" s="1"/>
  <c r="AY46" i="41" l="1"/>
  <c r="BA46" i="41"/>
  <c r="AI10" i="45"/>
  <c r="Y35" i="45"/>
  <c r="AK10" i="45"/>
  <c r="AI20" i="40"/>
  <c r="AK20" i="40"/>
  <c r="AC10" i="42"/>
  <c r="AC35" i="42" s="1"/>
  <c r="W35" i="42"/>
  <c r="AE10" i="42"/>
  <c r="K58" i="95"/>
  <c r="I34" i="22" s="1"/>
  <c r="M34" i="22" s="1"/>
  <c r="S34" i="22" s="1"/>
  <c r="AY20" i="35"/>
  <c r="BA20" i="35"/>
  <c r="AY21" i="35"/>
  <c r="BA21" i="35"/>
  <c r="AC10" i="35"/>
  <c r="AC35" i="35" s="1"/>
  <c r="W35" i="35"/>
  <c r="AE10" i="35"/>
  <c r="AY21" i="45"/>
  <c r="BA21" i="45"/>
  <c r="AY20" i="33"/>
  <c r="BA20" i="33"/>
  <c r="AC10" i="38"/>
  <c r="AC35" i="38" s="1"/>
  <c r="W35" i="38"/>
  <c r="AC10" i="39"/>
  <c r="AC35" i="39" s="1"/>
  <c r="W35" i="39"/>
  <c r="AY20" i="40"/>
  <c r="BA20" i="40"/>
  <c r="AC46" i="33"/>
  <c r="AE46" i="33"/>
  <c r="AI46" i="44"/>
  <c r="AK46" i="44"/>
  <c r="AY46" i="42"/>
  <c r="BA46" i="42"/>
  <c r="Y21" i="28"/>
  <c r="BA44" i="33"/>
  <c r="AI22" i="35"/>
  <c r="AK22" i="35"/>
  <c r="AY21" i="42"/>
  <c r="BA21" i="42"/>
  <c r="AS10" i="43"/>
  <c r="AS35" i="43" s="1"/>
  <c r="AM35" i="43"/>
  <c r="AY22" i="44"/>
  <c r="BA22" i="44"/>
  <c r="K66" i="95"/>
  <c r="M66" i="95" s="1"/>
  <c r="AM46" i="35"/>
  <c r="AI10" i="31"/>
  <c r="AI35" i="31" s="1"/>
  <c r="Y35" i="31"/>
  <c r="AI20" i="35"/>
  <c r="AK20" i="35"/>
  <c r="AC46" i="45"/>
  <c r="AE46" i="45"/>
  <c r="AM10" i="40"/>
  <c r="AO10" i="40"/>
  <c r="S35" i="40"/>
  <c r="I47" i="43"/>
  <c r="I48" i="43" s="1"/>
  <c r="M45" i="43"/>
  <c r="I29" i="51"/>
  <c r="M29" i="51" s="1"/>
  <c r="K41" i="94"/>
  <c r="E28" i="12" s="1"/>
  <c r="S18" i="28"/>
  <c r="AU44" i="36"/>
  <c r="AI46" i="42"/>
  <c r="AK46" i="42"/>
  <c r="AI10" i="32"/>
  <c r="AI35" i="32" s="1"/>
  <c r="Y35" i="32"/>
  <c r="AS21" i="44"/>
  <c r="AU21" i="44"/>
  <c r="K77" i="95"/>
  <c r="I23" i="49" s="1"/>
  <c r="M23" i="49" s="1"/>
  <c r="Q23" i="49" s="1"/>
  <c r="W23" i="49" s="1"/>
  <c r="AC46" i="31"/>
  <c r="AE46" i="31"/>
  <c r="AY10" i="31"/>
  <c r="Q26" i="54"/>
  <c r="M64" i="54"/>
  <c r="Y11" i="28"/>
  <c r="BA44" i="43"/>
  <c r="AC10" i="40"/>
  <c r="AC35" i="40" s="1"/>
  <c r="W35" i="40"/>
  <c r="AE10" i="40"/>
  <c r="AI46" i="40"/>
  <c r="AK46" i="40"/>
  <c r="Q44" i="53"/>
  <c r="AS10" i="38"/>
  <c r="AS35" i="38" s="1"/>
  <c r="AM35" i="38"/>
  <c r="I31" i="51"/>
  <c r="M45" i="33"/>
  <c r="I47" i="33"/>
  <c r="I48" i="33" s="1"/>
  <c r="S12" i="28"/>
  <c r="AU44" i="42"/>
  <c r="S19" i="28"/>
  <c r="AU44" i="35"/>
  <c r="AY22" i="45"/>
  <c r="BA22" i="45"/>
  <c r="AC10" i="37"/>
  <c r="AC35" i="37" s="1"/>
  <c r="W35" i="37"/>
  <c r="M22" i="28"/>
  <c r="AK44" i="32"/>
  <c r="M41" i="95"/>
  <c r="AS22" i="42"/>
  <c r="AU22" i="42"/>
  <c r="AS10" i="35"/>
  <c r="AM35" i="35"/>
  <c r="AU10" i="35"/>
  <c r="AS10" i="45"/>
  <c r="AM35" i="45"/>
  <c r="AU10" i="45"/>
  <c r="AI22" i="40"/>
  <c r="AK22" i="40"/>
  <c r="AO10" i="37"/>
  <c r="AM10" i="37"/>
  <c r="S35" i="37"/>
  <c r="Y22" i="28"/>
  <c r="BA44" i="32"/>
  <c r="AY21" i="40"/>
  <c r="BA21" i="40"/>
  <c r="AO46" i="30"/>
  <c r="AY46" i="30" s="1"/>
  <c r="I47" i="42"/>
  <c r="I48" i="42" s="1"/>
  <c r="M45" i="42"/>
  <c r="AO46" i="44"/>
  <c r="AM46" i="44"/>
  <c r="S21" i="28"/>
  <c r="AU44" i="33"/>
  <c r="Y48" i="54"/>
  <c r="AO21" i="43"/>
  <c r="AY21" i="43" s="1"/>
  <c r="I47" i="38"/>
  <c r="I48" i="38" s="1"/>
  <c r="M45" i="38"/>
  <c r="AO10" i="36"/>
  <c r="AM10" i="36"/>
  <c r="S35" i="36"/>
  <c r="M16" i="28"/>
  <c r="AK44" i="38"/>
  <c r="Y10" i="42"/>
  <c r="M14" i="28"/>
  <c r="AK44" i="40"/>
  <c r="M64" i="95"/>
  <c r="K64" i="95"/>
  <c r="I53" i="55" s="1"/>
  <c r="M53" i="55" s="1"/>
  <c r="AO22" i="38"/>
  <c r="AY22" i="38" s="1"/>
  <c r="AS21" i="35"/>
  <c r="AU21" i="35"/>
  <c r="Y10" i="35"/>
  <c r="AO35" i="34"/>
  <c r="M61" i="95"/>
  <c r="AO46" i="46"/>
  <c r="AM46" i="46"/>
  <c r="Y10" i="38"/>
  <c r="Y10" i="39"/>
  <c r="M49" i="95"/>
  <c r="AM46" i="37"/>
  <c r="AO46" i="37" s="1"/>
  <c r="AY46" i="37" s="1"/>
  <c r="Y46" i="33"/>
  <c r="AS46" i="42"/>
  <c r="AU46" i="42"/>
  <c r="AS10" i="32"/>
  <c r="AS35" i="32" s="1"/>
  <c r="AM35" i="32"/>
  <c r="AO10" i="43"/>
  <c r="M51" i="27"/>
  <c r="M53" i="27" s="1"/>
  <c r="I26" i="10" s="1"/>
  <c r="I53" i="27"/>
  <c r="AC10" i="36"/>
  <c r="AC35" i="36" s="1"/>
  <c r="W35" i="36"/>
  <c r="AO46" i="31"/>
  <c r="AM46" i="31"/>
  <c r="AI21" i="41"/>
  <c r="AK21" i="41"/>
  <c r="Y46" i="45"/>
  <c r="M45" i="41"/>
  <c r="I47" i="41"/>
  <c r="I48" i="41" s="1"/>
  <c r="AI20" i="33"/>
  <c r="AK20" i="33"/>
  <c r="M13" i="28"/>
  <c r="AK44" i="41"/>
  <c r="M11" i="28"/>
  <c r="M25" i="28" s="1"/>
  <c r="AK44" i="43"/>
  <c r="M45" i="95"/>
  <c r="O64" i="50"/>
  <c r="Y64" i="50"/>
  <c r="M38" i="95"/>
  <c r="M8" i="94"/>
  <c r="M41" i="94" s="1"/>
  <c r="AS46" i="33"/>
  <c r="AU46" i="33"/>
  <c r="AC46" i="42"/>
  <c r="AE46" i="42"/>
  <c r="AM46" i="38"/>
  <c r="AS46" i="38" s="1"/>
  <c r="M45" i="45"/>
  <c r="I47" i="45"/>
  <c r="I48" i="45" s="1"/>
  <c r="Y46" i="31"/>
  <c r="AO10" i="46"/>
  <c r="AO35" i="46" s="1"/>
  <c r="AM10" i="46"/>
  <c r="AM35" i="46" s="1"/>
  <c r="S35" i="46"/>
  <c r="Y49" i="54"/>
  <c r="AY22" i="33"/>
  <c r="BA22" i="33"/>
  <c r="AO20" i="38"/>
  <c r="AY20" i="38" s="1"/>
  <c r="AC10" i="34"/>
  <c r="AC35" i="34" s="1"/>
  <c r="W35" i="34"/>
  <c r="AO10" i="38"/>
  <c r="M48" i="95"/>
  <c r="AS22" i="45"/>
  <c r="AU22" i="45"/>
  <c r="I47" i="30"/>
  <c r="I48" i="30" s="1"/>
  <c r="M45" i="30"/>
  <c r="BO28" i="51"/>
  <c r="BS28" i="51" s="1"/>
  <c r="BG28" i="51"/>
  <c r="AY28" i="51"/>
  <c r="AQ28" i="51"/>
  <c r="AI28" i="51"/>
  <c r="AM28" i="51" s="1"/>
  <c r="AA28" i="51"/>
  <c r="Q28" i="51"/>
  <c r="W28" i="51" s="1"/>
  <c r="AI10" i="37"/>
  <c r="AI35" i="37" s="1"/>
  <c r="Y35" i="37"/>
  <c r="AS20" i="41"/>
  <c r="AU20" i="41"/>
  <c r="E8" i="28"/>
  <c r="M45" i="40"/>
  <c r="I47" i="40"/>
  <c r="I48" i="40" s="1"/>
  <c r="AY22" i="42"/>
  <c r="BA22" i="42"/>
  <c r="AY10" i="35"/>
  <c r="AO35" i="35"/>
  <c r="BA10" i="35"/>
  <c r="BO27" i="51"/>
  <c r="BG27" i="51"/>
  <c r="AY27" i="51"/>
  <c r="AQ27" i="51"/>
  <c r="AU27" i="51" s="1"/>
  <c r="AU31" i="51" s="1"/>
  <c r="M16" i="8" s="1"/>
  <c r="M17" i="8" s="1"/>
  <c r="AI27" i="51"/>
  <c r="AA27" i="51"/>
  <c r="Q27" i="51"/>
  <c r="AI21" i="33"/>
  <c r="AK21" i="33"/>
  <c r="I47" i="44"/>
  <c r="I48" i="44" s="1"/>
  <c r="M45" i="44"/>
  <c r="AO10" i="33"/>
  <c r="AM10" i="33"/>
  <c r="S35" i="33"/>
  <c r="AC10" i="43"/>
  <c r="AC35" i="43" s="1"/>
  <c r="W35" i="43"/>
  <c r="AO46" i="36"/>
  <c r="AY46" i="36" s="1"/>
  <c r="AM46" i="36"/>
  <c r="AS46" i="36" s="1"/>
  <c r="AY22" i="35"/>
  <c r="BA22" i="35"/>
  <c r="AC46" i="41"/>
  <c r="AE46" i="41"/>
  <c r="K65" i="95"/>
  <c r="I55" i="53" s="1"/>
  <c r="M55" i="53" s="1"/>
  <c r="Q55" i="53" s="1"/>
  <c r="W55" i="53" s="1"/>
  <c r="Q43" i="53"/>
  <c r="G23" i="10" s="1"/>
  <c r="W42" i="53"/>
  <c r="W43" i="53" s="1"/>
  <c r="I27" i="8" s="1"/>
  <c r="I30" i="8" s="1"/>
  <c r="AS21" i="33"/>
  <c r="AU21" i="33"/>
  <c r="AO10" i="41"/>
  <c r="AM10" i="41"/>
  <c r="S35" i="41"/>
  <c r="AY35" i="34"/>
  <c r="I53" i="26"/>
  <c r="E32" i="12" s="1"/>
  <c r="E39" i="12" s="1"/>
  <c r="M51" i="26"/>
  <c r="M53" i="26" s="1"/>
  <c r="AC10" i="30"/>
  <c r="AC35" i="30" s="1"/>
  <c r="W35" i="30"/>
  <c r="AC10" i="45"/>
  <c r="AC35" i="45" s="1"/>
  <c r="W35" i="45"/>
  <c r="AE10" i="45"/>
  <c r="AO10" i="39"/>
  <c r="AM10" i="39"/>
  <c r="S35" i="39"/>
  <c r="I58" i="55"/>
  <c r="M42" i="55"/>
  <c r="Y9" i="28"/>
  <c r="BA44" i="45"/>
  <c r="Y15" i="28"/>
  <c r="BA44" i="39"/>
  <c r="I47" i="32"/>
  <c r="I48" i="32" s="1"/>
  <c r="M45" i="32"/>
  <c r="AI22" i="33"/>
  <c r="AK22" i="33"/>
  <c r="AO44" i="42"/>
  <c r="AY36" i="42"/>
  <c r="AY44" i="42" s="1"/>
  <c r="AG12" i="7" s="1"/>
  <c r="BA36" i="42"/>
  <c r="AC10" i="33"/>
  <c r="AC35" i="33" s="1"/>
  <c r="W35" i="33"/>
  <c r="AE10" i="33"/>
  <c r="AY10" i="32"/>
  <c r="M20" i="28"/>
  <c r="AK44" i="34"/>
  <c r="AM46" i="43"/>
  <c r="AS46" i="43" s="1"/>
  <c r="AI10" i="36"/>
  <c r="AI35" i="36" s="1"/>
  <c r="Y35" i="36"/>
  <c r="AS10" i="42"/>
  <c r="AM35" i="42"/>
  <c r="AU10" i="42"/>
  <c r="Q65" i="50"/>
  <c r="W65" i="50" s="1"/>
  <c r="M66" i="50"/>
  <c r="Y14" i="28"/>
  <c r="BA44" i="40"/>
  <c r="AC10" i="41"/>
  <c r="AC35" i="41" s="1"/>
  <c r="W35" i="41"/>
  <c r="AE10" i="41"/>
  <c r="S47" i="23"/>
  <c r="S90" i="23" s="1"/>
  <c r="E39" i="8" s="1"/>
  <c r="M90" i="23"/>
  <c r="E33" i="10" s="1"/>
  <c r="AI20" i="45"/>
  <c r="AK20" i="45"/>
  <c r="M45" i="36"/>
  <c r="I47" i="36"/>
  <c r="I48" i="36" s="1"/>
  <c r="W26" i="56"/>
  <c r="W64" i="56" s="1"/>
  <c r="E8" i="8" s="1"/>
  <c r="E10" i="8" s="1"/>
  <c r="Q64" i="56"/>
  <c r="E8" i="10" s="1"/>
  <c r="AI26" i="56"/>
  <c r="Y13" i="28"/>
  <c r="BA44" i="41"/>
  <c r="AO44" i="37"/>
  <c r="Y17" i="28" s="1"/>
  <c r="AY36" i="37"/>
  <c r="AY44" i="37" s="1"/>
  <c r="AG17" i="7" s="1"/>
  <c r="AO46" i="34"/>
  <c r="AY46" i="34" s="1"/>
  <c r="AY46" i="33"/>
  <c r="BA46" i="33"/>
  <c r="AC46" i="35"/>
  <c r="AE46" i="35"/>
  <c r="AS46" i="45"/>
  <c r="AU46" i="45"/>
  <c r="AY20" i="45"/>
  <c r="BA20" i="45"/>
  <c r="AO46" i="32"/>
  <c r="AY46" i="32" s="1"/>
  <c r="AM46" i="32"/>
  <c r="AS46" i="32" s="1"/>
  <c r="AI10" i="34"/>
  <c r="AI35" i="34" s="1"/>
  <c r="Y35" i="34"/>
  <c r="M54" i="95"/>
  <c r="K54" i="95"/>
  <c r="I32" i="22" s="1"/>
  <c r="Y18" i="28"/>
  <c r="BA44" i="36"/>
  <c r="Y46" i="38"/>
  <c r="AI46" i="38" s="1"/>
  <c r="M52" i="95"/>
  <c r="M76" i="95"/>
  <c r="AO20" i="41"/>
  <c r="Y10" i="46"/>
  <c r="Y35" i="46" s="1"/>
  <c r="G25" i="28"/>
  <c r="I47" i="34"/>
  <c r="I48" i="34" s="1"/>
  <c r="M45" i="34"/>
  <c r="M19" i="28"/>
  <c r="AK44" i="35"/>
  <c r="AS46" i="40"/>
  <c r="AU46" i="40"/>
  <c r="AO21" i="37"/>
  <c r="AY21" i="37" s="1"/>
  <c r="M50" i="95"/>
  <c r="AC10" i="44"/>
  <c r="AC35" i="44" s="1"/>
  <c r="W35" i="44"/>
  <c r="AE10" i="44"/>
  <c r="BO26" i="51"/>
  <c r="BS26" i="51" s="1"/>
  <c r="BG26" i="51"/>
  <c r="AY26" i="51"/>
  <c r="AQ26" i="51"/>
  <c r="AI26" i="51"/>
  <c r="AM26" i="51" s="1"/>
  <c r="AA26" i="51"/>
  <c r="Q26" i="51"/>
  <c r="W26" i="51" s="1"/>
  <c r="S15" i="28"/>
  <c r="AU44" i="39"/>
  <c r="M33" i="95"/>
  <c r="AI10" i="43"/>
  <c r="AI35" i="43" s="1"/>
  <c r="Y35" i="43"/>
  <c r="M37" i="95"/>
  <c r="AI46" i="41"/>
  <c r="AK46" i="41"/>
  <c r="K57" i="95"/>
  <c r="I34" i="24" s="1"/>
  <c r="M34" i="24" s="1"/>
  <c r="S34" i="24" s="1"/>
  <c r="S14" i="28"/>
  <c r="S25" i="28" s="1"/>
  <c r="AU44" i="40"/>
  <c r="AY21" i="33"/>
  <c r="BA21" i="33"/>
  <c r="AS20" i="35"/>
  <c r="AU20" i="35"/>
  <c r="AO20" i="30"/>
  <c r="AY20" i="30" s="1"/>
  <c r="AY35" i="30" s="1"/>
  <c r="AS21" i="45"/>
  <c r="AU21" i="45"/>
  <c r="M45" i="46"/>
  <c r="I47" i="46"/>
  <c r="I48" i="46" s="1"/>
  <c r="AI10" i="30"/>
  <c r="AI35" i="30" s="1"/>
  <c r="Y35" i="30"/>
  <c r="AM10" i="44"/>
  <c r="S35" i="44"/>
  <c r="AC46" i="44"/>
  <c r="AE46" i="44"/>
  <c r="AI10" i="33"/>
  <c r="AI35" i="33" s="1"/>
  <c r="Y35" i="33"/>
  <c r="AK10" i="33"/>
  <c r="AO44" i="35"/>
  <c r="AY36" i="35"/>
  <c r="AY44" i="35" s="1"/>
  <c r="AG19" i="7" s="1"/>
  <c r="BA36" i="35"/>
  <c r="AS21" i="42"/>
  <c r="AU21" i="42"/>
  <c r="AS22" i="44"/>
  <c r="AU22" i="44"/>
  <c r="K53" i="95"/>
  <c r="I32" i="24" s="1"/>
  <c r="M53" i="95"/>
  <c r="G86" i="95"/>
  <c r="AC10" i="31"/>
  <c r="AC35" i="31" s="1"/>
  <c r="W35" i="31"/>
  <c r="AY10" i="42"/>
  <c r="AY35" i="42" s="1"/>
  <c r="BA10" i="42"/>
  <c r="AO35" i="42"/>
  <c r="I47" i="35"/>
  <c r="I48" i="35" s="1"/>
  <c r="M45" i="35"/>
  <c r="AO20" i="43"/>
  <c r="AY20" i="43" s="1"/>
  <c r="AI10" i="41"/>
  <c r="AI35" i="41" s="1"/>
  <c r="Y35" i="41"/>
  <c r="AK10" i="41"/>
  <c r="I47" i="31"/>
  <c r="I48" i="31" s="1"/>
  <c r="M45" i="31"/>
  <c r="AS10" i="30"/>
  <c r="AS35" i="30" s="1"/>
  <c r="AM35" i="30"/>
  <c r="AS26" i="56"/>
  <c r="AC10" i="32"/>
  <c r="AC35" i="32" s="1"/>
  <c r="W35" i="32"/>
  <c r="M13" i="95"/>
  <c r="AO21" i="44"/>
  <c r="M45" i="39"/>
  <c r="I47" i="39"/>
  <c r="I48" i="39" s="1"/>
  <c r="AI46" i="35"/>
  <c r="AK46" i="35"/>
  <c r="AS10" i="31"/>
  <c r="AS35" i="31" s="1"/>
  <c r="AM35" i="31"/>
  <c r="AY46" i="45"/>
  <c r="BA46" i="45"/>
  <c r="Y10" i="40"/>
  <c r="AC46" i="40"/>
  <c r="AE46" i="40"/>
  <c r="I60" i="53"/>
  <c r="I62" i="53" s="1"/>
  <c r="BO25" i="51"/>
  <c r="BG25" i="51"/>
  <c r="AY25" i="51"/>
  <c r="AQ25" i="51"/>
  <c r="AI25" i="51"/>
  <c r="AA25" i="51"/>
  <c r="Q25" i="51"/>
  <c r="M31" i="51"/>
  <c r="W66" i="50"/>
  <c r="E29" i="8" s="1"/>
  <c r="M67" i="95"/>
  <c r="K67" i="95"/>
  <c r="I25" i="49"/>
  <c r="M21" i="49"/>
  <c r="AO20" i="32"/>
  <c r="AY20" i="32" s="1"/>
  <c r="Y46" i="36"/>
  <c r="AI46" i="36" s="1"/>
  <c r="I176" i="11"/>
  <c r="I177" i="11" s="1"/>
  <c r="I60" i="10" s="1"/>
  <c r="AO21" i="31"/>
  <c r="AY21" i="31" s="1"/>
  <c r="AO35" i="30"/>
  <c r="AS46" i="41"/>
  <c r="AU46" i="41"/>
  <c r="M47" i="95"/>
  <c r="AO22" i="39"/>
  <c r="AY22" i="39" s="1"/>
  <c r="M15" i="95"/>
  <c r="AO46" i="40"/>
  <c r="AS10" i="34"/>
  <c r="AS35" i="34" s="1"/>
  <c r="AM35" i="34"/>
  <c r="I47" i="37"/>
  <c r="I48" i="37" s="1"/>
  <c r="M45" i="37"/>
  <c r="AO10" i="45"/>
  <c r="Y10" i="44"/>
  <c r="Q26" i="7" l="1"/>
  <c r="S31" i="28"/>
  <c r="AC27" i="7" s="1"/>
  <c r="S26" i="28"/>
  <c r="G39" i="10" s="1"/>
  <c r="M31" i="28"/>
  <c r="Y27" i="7" s="1"/>
  <c r="M26" i="28"/>
  <c r="G38" i="10" s="1"/>
  <c r="BA45" i="37"/>
  <c r="AK45" i="37"/>
  <c r="S45" i="37"/>
  <c r="M47" i="37"/>
  <c r="Q45" i="37"/>
  <c r="AU45" i="37"/>
  <c r="AE45" i="37"/>
  <c r="AY46" i="40"/>
  <c r="BA46" i="40"/>
  <c r="AM25" i="51"/>
  <c r="BS25" i="51"/>
  <c r="AY21" i="44"/>
  <c r="BA21" i="44"/>
  <c r="M26" i="7"/>
  <c r="K13" i="28"/>
  <c r="AK35" i="41"/>
  <c r="E23" i="28"/>
  <c r="M32" i="24"/>
  <c r="I38" i="24"/>
  <c r="Y19" i="28"/>
  <c r="BA44" i="35"/>
  <c r="AU45" i="46"/>
  <c r="AE45" i="46"/>
  <c r="BA45" i="46"/>
  <c r="AK45" i="46"/>
  <c r="M47" i="46"/>
  <c r="Q45" i="46"/>
  <c r="S45" i="46" s="1"/>
  <c r="BA45" i="34"/>
  <c r="AK45" i="34"/>
  <c r="M47" i="34"/>
  <c r="Q45" i="34"/>
  <c r="AU45" i="34"/>
  <c r="AE45" i="34"/>
  <c r="AY20" i="41"/>
  <c r="BA20" i="41"/>
  <c r="Q12" i="28"/>
  <c r="AU35" i="42"/>
  <c r="I18" i="7"/>
  <c r="E21" i="28"/>
  <c r="AE35" i="33"/>
  <c r="Y12" i="28"/>
  <c r="BA44" i="42"/>
  <c r="Y25" i="28"/>
  <c r="AS10" i="39"/>
  <c r="AS35" i="39" s="1"/>
  <c r="AM35" i="39"/>
  <c r="E9" i="28"/>
  <c r="AE35" i="45"/>
  <c r="AS10" i="41"/>
  <c r="AS35" i="41" s="1"/>
  <c r="AM35" i="41"/>
  <c r="AU10" i="41"/>
  <c r="E11" i="28"/>
  <c r="AY10" i="33"/>
  <c r="AY35" i="33" s="1"/>
  <c r="AO35" i="33"/>
  <c r="BA10" i="33"/>
  <c r="AY35" i="35"/>
  <c r="E20" i="7"/>
  <c r="Q8" i="28"/>
  <c r="M47" i="45"/>
  <c r="Q45" i="45"/>
  <c r="AI46" i="45"/>
  <c r="AK46" i="45"/>
  <c r="AS46" i="31"/>
  <c r="AU46" i="31"/>
  <c r="Q22" i="28"/>
  <c r="AI10" i="39"/>
  <c r="AI35" i="39" s="1"/>
  <c r="Y35" i="39"/>
  <c r="AY10" i="36"/>
  <c r="AY35" i="36" s="1"/>
  <c r="AO35" i="36"/>
  <c r="AS46" i="44"/>
  <c r="AU46" i="44"/>
  <c r="AY10" i="37"/>
  <c r="AY35" i="37" s="1"/>
  <c r="AO35" i="37"/>
  <c r="Q9" i="28"/>
  <c r="AU35" i="45"/>
  <c r="AS35" i="35"/>
  <c r="E17" i="28"/>
  <c r="Q16" i="28"/>
  <c r="E14" i="28"/>
  <c r="AE35" i="40"/>
  <c r="K64" i="54"/>
  <c r="K65" i="54" s="1"/>
  <c r="M65" i="54" s="1"/>
  <c r="Q65" i="54" s="1"/>
  <c r="W65" i="54" s="1"/>
  <c r="AO35" i="31"/>
  <c r="M77" i="95"/>
  <c r="K22" i="28"/>
  <c r="M47" i="43"/>
  <c r="Q45" i="43"/>
  <c r="S45" i="43" s="1"/>
  <c r="AU45" i="43"/>
  <c r="AE45" i="43"/>
  <c r="BA45" i="43"/>
  <c r="AK45" i="43"/>
  <c r="I25" i="7"/>
  <c r="Q11" i="28"/>
  <c r="E16" i="7"/>
  <c r="E19" i="7"/>
  <c r="E12" i="28"/>
  <c r="AE35" i="42"/>
  <c r="AI35" i="45"/>
  <c r="M47" i="31"/>
  <c r="Q45" i="31"/>
  <c r="S45" i="31" s="1"/>
  <c r="I13" i="7"/>
  <c r="W12" i="28"/>
  <c r="BA35" i="42"/>
  <c r="E25" i="7"/>
  <c r="AS10" i="44"/>
  <c r="AS35" i="44" s="1"/>
  <c r="AM35" i="44"/>
  <c r="AU10" i="44"/>
  <c r="K24" i="28"/>
  <c r="K11" i="28"/>
  <c r="K20" i="28"/>
  <c r="E13" i="28"/>
  <c r="AE35" i="41"/>
  <c r="AS35" i="42"/>
  <c r="AO35" i="32"/>
  <c r="E21" i="7"/>
  <c r="Q42" i="55"/>
  <c r="AA42" i="55"/>
  <c r="M58" i="55"/>
  <c r="AI42" i="55"/>
  <c r="AY10" i="39"/>
  <c r="AY35" i="39" s="1"/>
  <c r="AO35" i="39"/>
  <c r="E9" i="7"/>
  <c r="AY10" i="41"/>
  <c r="AY35" i="41" s="1"/>
  <c r="AO35" i="41"/>
  <c r="BA10" i="41"/>
  <c r="E11" i="7"/>
  <c r="M47" i="40"/>
  <c r="Q45" i="40"/>
  <c r="AY10" i="38"/>
  <c r="AY35" i="38" s="1"/>
  <c r="AO35" i="38"/>
  <c r="W8" i="28"/>
  <c r="AY46" i="31"/>
  <c r="BA46" i="31"/>
  <c r="M24" i="7"/>
  <c r="AI46" i="33"/>
  <c r="AK46" i="33"/>
  <c r="AI10" i="38"/>
  <c r="AI35" i="38" s="1"/>
  <c r="Y35" i="38"/>
  <c r="M47" i="38"/>
  <c r="Q45" i="38"/>
  <c r="S45" i="38" s="1"/>
  <c r="AU45" i="38"/>
  <c r="AE45" i="38"/>
  <c r="BA45" i="38"/>
  <c r="AK45" i="38"/>
  <c r="AY46" i="44"/>
  <c r="BA46" i="44"/>
  <c r="AS35" i="45"/>
  <c r="E17" i="7"/>
  <c r="AC48" i="37"/>
  <c r="M16" i="7"/>
  <c r="E14" i="7"/>
  <c r="W26" i="54"/>
  <c r="W64" i="54" s="1"/>
  <c r="W66" i="54" s="1"/>
  <c r="E27" i="8" s="1"/>
  <c r="E30" i="8" s="1"/>
  <c r="Q64" i="54"/>
  <c r="Q66" i="54" s="1"/>
  <c r="E23" i="10" s="1"/>
  <c r="AY35" i="31"/>
  <c r="I24" i="7"/>
  <c r="AY10" i="40"/>
  <c r="AY35" i="40" s="1"/>
  <c r="AO35" i="40"/>
  <c r="BA10" i="40"/>
  <c r="AS46" i="35"/>
  <c r="AU46" i="35"/>
  <c r="M11" i="7"/>
  <c r="E15" i="28"/>
  <c r="E12" i="7"/>
  <c r="AI10" i="44"/>
  <c r="AI35" i="44" s="1"/>
  <c r="Y35" i="44"/>
  <c r="AK10" i="44"/>
  <c r="Q20" i="28"/>
  <c r="Y35" i="40"/>
  <c r="AI10" i="40"/>
  <c r="AI35" i="40" s="1"/>
  <c r="AK10" i="40"/>
  <c r="AY10" i="45"/>
  <c r="AY35" i="45" s="1"/>
  <c r="AO35" i="45"/>
  <c r="BA10" i="45"/>
  <c r="M20" i="7"/>
  <c r="W24" i="28"/>
  <c r="Q21" i="49"/>
  <c r="M25" i="49"/>
  <c r="W25" i="51"/>
  <c r="Q23" i="28"/>
  <c r="E22" i="28"/>
  <c r="K21" i="28"/>
  <c r="AK35" i="33"/>
  <c r="AO10" i="44"/>
  <c r="I26" i="7"/>
  <c r="I11" i="7"/>
  <c r="E10" i="28"/>
  <c r="AE35" i="44"/>
  <c r="G31" i="28"/>
  <c r="U27" i="7" s="1"/>
  <c r="G26" i="28"/>
  <c r="G37" i="10" s="1"/>
  <c r="M32" i="22"/>
  <c r="I38" i="22"/>
  <c r="I20" i="7"/>
  <c r="E13" i="7"/>
  <c r="AO46" i="43"/>
  <c r="AY46" i="43" s="1"/>
  <c r="AY35" i="32"/>
  <c r="E24" i="28"/>
  <c r="Q20" i="7"/>
  <c r="M47" i="44"/>
  <c r="Q45" i="44"/>
  <c r="S45" i="44" s="1"/>
  <c r="K17" i="28"/>
  <c r="AI46" i="31"/>
  <c r="AK46" i="31"/>
  <c r="AO46" i="38"/>
  <c r="AY46" i="38" s="1"/>
  <c r="E18" i="28"/>
  <c r="AY10" i="43"/>
  <c r="AY35" i="43" s="1"/>
  <c r="AO35" i="43"/>
  <c r="W20" i="28"/>
  <c r="M47" i="42"/>
  <c r="Q45" i="42"/>
  <c r="S45" i="33"/>
  <c r="M47" i="33"/>
  <c r="Q45" i="33"/>
  <c r="Q60" i="53"/>
  <c r="W44" i="53"/>
  <c r="W60" i="53" s="1"/>
  <c r="Y26" i="54"/>
  <c r="AS10" i="40"/>
  <c r="AS35" i="40" s="1"/>
  <c r="AM35" i="40"/>
  <c r="AU10" i="40"/>
  <c r="AO46" i="35"/>
  <c r="E15" i="7"/>
  <c r="M58" i="95"/>
  <c r="I27" i="49"/>
  <c r="K25" i="49"/>
  <c r="K26" i="49" s="1"/>
  <c r="M26" i="49" s="1"/>
  <c r="Q26" i="49" s="1"/>
  <c r="W26" i="49" s="1"/>
  <c r="M25" i="7"/>
  <c r="AU45" i="39"/>
  <c r="AE45" i="39"/>
  <c r="BA45" i="39"/>
  <c r="AK45" i="39"/>
  <c r="M47" i="39"/>
  <c r="Q45" i="39"/>
  <c r="E24" i="7"/>
  <c r="Q24" i="28"/>
  <c r="M47" i="35"/>
  <c r="Q45" i="35"/>
  <c r="S45" i="35"/>
  <c r="Q12" i="7"/>
  <c r="I21" i="7"/>
  <c r="M57" i="95"/>
  <c r="M86" i="95" s="1"/>
  <c r="E10" i="7"/>
  <c r="K8" i="28"/>
  <c r="AU45" i="36"/>
  <c r="AE45" i="36"/>
  <c r="BA45" i="36"/>
  <c r="AK45" i="36"/>
  <c r="M47" i="36"/>
  <c r="Q45" i="36"/>
  <c r="S45" i="36" s="1"/>
  <c r="K18" i="28"/>
  <c r="M47" i="32"/>
  <c r="Q45" i="32"/>
  <c r="AU45" i="32"/>
  <c r="AE45" i="32"/>
  <c r="BA45" i="32"/>
  <c r="AK45" i="32"/>
  <c r="S45" i="32"/>
  <c r="E26" i="7"/>
  <c r="M65" i="95"/>
  <c r="AS10" i="33"/>
  <c r="AS35" i="33" s="1"/>
  <c r="AM35" i="33"/>
  <c r="AU10" i="33"/>
  <c r="W19" i="28"/>
  <c r="BA35" i="35"/>
  <c r="I17" i="7"/>
  <c r="M47" i="30"/>
  <c r="Q45" i="30"/>
  <c r="AU45" i="30"/>
  <c r="AE45" i="30"/>
  <c r="BA45" i="30"/>
  <c r="AK45" i="30"/>
  <c r="E20" i="28"/>
  <c r="Q66" i="50"/>
  <c r="E25" i="10" s="1"/>
  <c r="M47" i="41"/>
  <c r="Q45" i="41"/>
  <c r="E18" i="7"/>
  <c r="K86" i="95"/>
  <c r="E27" i="12" s="1"/>
  <c r="E42" i="12" s="1"/>
  <c r="AI10" i="35"/>
  <c r="AI35" i="35" s="1"/>
  <c r="Y35" i="35"/>
  <c r="AK10" i="35"/>
  <c r="Q53" i="55"/>
  <c r="W53" i="55" s="1"/>
  <c r="AA53" i="55"/>
  <c r="AI53" i="55"/>
  <c r="AI10" i="42"/>
  <c r="AI35" i="42" s="1"/>
  <c r="AK10" i="42"/>
  <c r="Y35" i="42"/>
  <c r="AS10" i="36"/>
  <c r="AS35" i="36" s="1"/>
  <c r="AM35" i="36"/>
  <c r="AS10" i="37"/>
  <c r="AS35" i="37" s="1"/>
  <c r="AM35" i="37"/>
  <c r="Q19" i="28"/>
  <c r="AU35" i="35"/>
  <c r="M60" i="53"/>
  <c r="BO29" i="51"/>
  <c r="BS29" i="51" s="1"/>
  <c r="BG29" i="51"/>
  <c r="BG31" i="51" s="1"/>
  <c r="I20" i="10" s="1"/>
  <c r="AY29" i="51"/>
  <c r="AY31" i="51" s="1"/>
  <c r="I16" i="10" s="1"/>
  <c r="AQ29" i="51"/>
  <c r="AQ31" i="51" s="1"/>
  <c r="I14" i="10" s="1"/>
  <c r="AI29" i="51"/>
  <c r="AM29" i="51" s="1"/>
  <c r="AA29" i="51"/>
  <c r="AA31" i="51" s="1"/>
  <c r="I11" i="10" s="1"/>
  <c r="Q29" i="51"/>
  <c r="W29" i="51" s="1"/>
  <c r="K23" i="28"/>
  <c r="E16" i="28"/>
  <c r="E25" i="28" s="1"/>
  <c r="E31" i="28" s="1"/>
  <c r="E27" i="7" s="1"/>
  <c r="E19" i="28"/>
  <c r="AE35" i="35"/>
  <c r="K9" i="28"/>
  <c r="AK35" i="45"/>
  <c r="S47" i="46" l="1"/>
  <c r="S48" i="46" s="1"/>
  <c r="AM45" i="46"/>
  <c r="AM47" i="46" s="1"/>
  <c r="AO45" i="46"/>
  <c r="AO47" i="46" s="1"/>
  <c r="S47" i="38"/>
  <c r="S48" i="38" s="1"/>
  <c r="AM45" i="38"/>
  <c r="AO45" i="38" s="1"/>
  <c r="AO45" i="31"/>
  <c r="S47" i="31"/>
  <c r="S48" i="31" s="1"/>
  <c r="AM45" i="31"/>
  <c r="AO45" i="44"/>
  <c r="S47" i="44"/>
  <c r="S48" i="44" s="1"/>
  <c r="AM45" i="44"/>
  <c r="S47" i="43"/>
  <c r="S48" i="43" s="1"/>
  <c r="AM45" i="43"/>
  <c r="AO45" i="43" s="1"/>
  <c r="I59" i="10"/>
  <c r="I61" i="10" s="1"/>
  <c r="E43" i="12"/>
  <c r="E20" i="9" s="1"/>
  <c r="S47" i="36"/>
  <c r="S48" i="36" s="1"/>
  <c r="AM45" i="36"/>
  <c r="AO45" i="36" s="1"/>
  <c r="Q17" i="28"/>
  <c r="K12" i="28"/>
  <c r="AK35" i="42"/>
  <c r="I19" i="7"/>
  <c r="W45" i="41"/>
  <c r="Y45" i="41" s="1"/>
  <c r="Q47" i="41"/>
  <c r="Q48" i="41" s="1"/>
  <c r="W45" i="30"/>
  <c r="Q47" i="30"/>
  <c r="Q48" i="30" s="1"/>
  <c r="Y45" i="30"/>
  <c r="S47" i="32"/>
  <c r="S48" i="32" s="1"/>
  <c r="AM45" i="32"/>
  <c r="AO45" i="32" s="1"/>
  <c r="BA47" i="36"/>
  <c r="AE47" i="36"/>
  <c r="AU47" i="36"/>
  <c r="AK47" i="36"/>
  <c r="M48" i="36"/>
  <c r="W45" i="39"/>
  <c r="Q47" i="39"/>
  <c r="Q48" i="39" s="1"/>
  <c r="AO45" i="33"/>
  <c r="S47" i="33"/>
  <c r="S48" i="33" s="1"/>
  <c r="AM45" i="33"/>
  <c r="Q47" i="42"/>
  <c r="Q48" i="42" s="1"/>
  <c r="Y45" i="42"/>
  <c r="W45" i="42"/>
  <c r="W11" i="28"/>
  <c r="M48" i="44"/>
  <c r="E26" i="28"/>
  <c r="E37" i="10" s="1"/>
  <c r="AY10" i="44"/>
  <c r="AY35" i="44" s="1"/>
  <c r="BA10" i="44"/>
  <c r="AO35" i="44"/>
  <c r="Q25" i="49"/>
  <c r="Q27" i="49" s="1"/>
  <c r="I25" i="10" s="1"/>
  <c r="W21" i="49"/>
  <c r="W25" i="49" s="1"/>
  <c r="W27" i="49" s="1"/>
  <c r="M29" i="8" s="1"/>
  <c r="I10" i="7"/>
  <c r="AU47" i="38"/>
  <c r="AK47" i="38"/>
  <c r="BA47" i="38"/>
  <c r="AE47" i="38"/>
  <c r="M48" i="38"/>
  <c r="Q16" i="7"/>
  <c r="W13" i="28"/>
  <c r="BA35" i="41"/>
  <c r="M48" i="31"/>
  <c r="AU47" i="43"/>
  <c r="AK47" i="43"/>
  <c r="BA47" i="43"/>
  <c r="AE47" i="43"/>
  <c r="M48" i="43"/>
  <c r="W23" i="28"/>
  <c r="K15" i="28"/>
  <c r="Y45" i="45"/>
  <c r="W45" i="45"/>
  <c r="Q47" i="45"/>
  <c r="Q48" i="45" s="1"/>
  <c r="M15" i="7"/>
  <c r="BO31" i="51"/>
  <c r="I24" i="10" s="1"/>
  <c r="Q47" i="37"/>
  <c r="Q48" i="37" s="1"/>
  <c r="W45" i="37"/>
  <c r="W47" i="37" s="1"/>
  <c r="M62" i="53"/>
  <c r="K60" i="53"/>
  <c r="K61" i="53" s="1"/>
  <c r="M61" i="53" s="1"/>
  <c r="Q61" i="53" s="1"/>
  <c r="W61" i="53" s="1"/>
  <c r="W62" i="53" s="1"/>
  <c r="M27" i="8" s="1"/>
  <c r="M30" i="8" s="1"/>
  <c r="M17" i="7"/>
  <c r="AS48" i="37"/>
  <c r="M48" i="41"/>
  <c r="AU47" i="30"/>
  <c r="AK47" i="30"/>
  <c r="BA47" i="30"/>
  <c r="AE47" i="30"/>
  <c r="M48" i="30"/>
  <c r="Q21" i="28"/>
  <c r="AU35" i="33"/>
  <c r="W45" i="32"/>
  <c r="Y45" i="32" s="1"/>
  <c r="Q47" i="32"/>
  <c r="Q48" i="32" s="1"/>
  <c r="S47" i="35"/>
  <c r="S48" i="35" s="1"/>
  <c r="AM45" i="35"/>
  <c r="AO45" i="35" s="1"/>
  <c r="BA47" i="39"/>
  <c r="AE47" i="39"/>
  <c r="AU47" i="39"/>
  <c r="AK47" i="39"/>
  <c r="M48" i="39"/>
  <c r="Q14" i="28"/>
  <c r="AU35" i="40"/>
  <c r="Q62" i="53"/>
  <c r="I23" i="10" s="1"/>
  <c r="M48" i="42"/>
  <c r="Q11" i="7"/>
  <c r="W31" i="51"/>
  <c r="M9" i="8" s="1"/>
  <c r="I14" i="7"/>
  <c r="K16" i="28"/>
  <c r="W45" i="40"/>
  <c r="Q47" i="40"/>
  <c r="Q48" i="40" s="1"/>
  <c r="Q13" i="7"/>
  <c r="W15" i="28"/>
  <c r="W22" i="28"/>
  <c r="Q10" i="28"/>
  <c r="Q25" i="28" s="1"/>
  <c r="AU35" i="44"/>
  <c r="I9" i="7"/>
  <c r="I15" i="7"/>
  <c r="M48" i="45"/>
  <c r="W21" i="28"/>
  <c r="BA35" i="33"/>
  <c r="Y31" i="28"/>
  <c r="AG27" i="7" s="1"/>
  <c r="Y26" i="28"/>
  <c r="G40" i="10" s="1"/>
  <c r="Q47" i="34"/>
  <c r="Q48" i="34" s="1"/>
  <c r="Y45" i="34"/>
  <c r="W45" i="34"/>
  <c r="M38" i="24"/>
  <c r="I32" i="10" s="1"/>
  <c r="S32" i="24"/>
  <c r="S38" i="24" s="1"/>
  <c r="M38" i="8" s="1"/>
  <c r="AM31" i="51"/>
  <c r="M19" i="8" s="1"/>
  <c r="AU47" i="37"/>
  <c r="AK47" i="37"/>
  <c r="BA47" i="37"/>
  <c r="AE47" i="37"/>
  <c r="M48" i="37"/>
  <c r="Q18" i="28"/>
  <c r="I12" i="7"/>
  <c r="S45" i="41"/>
  <c r="M21" i="7"/>
  <c r="AU47" i="32"/>
  <c r="AK47" i="32"/>
  <c r="BA47" i="32"/>
  <c r="AE47" i="32"/>
  <c r="M48" i="32"/>
  <c r="Y45" i="35"/>
  <c r="W45" i="35"/>
  <c r="Q47" i="35"/>
  <c r="Q48" i="35" s="1"/>
  <c r="S45" i="39"/>
  <c r="M14" i="7"/>
  <c r="W45" i="33"/>
  <c r="Q47" i="33"/>
  <c r="Q48" i="33" s="1"/>
  <c r="S45" i="42"/>
  <c r="Q24" i="7"/>
  <c r="M38" i="22"/>
  <c r="I33" i="10" s="1"/>
  <c r="S32" i="22"/>
  <c r="S38" i="22" s="1"/>
  <c r="M39" i="8" s="1"/>
  <c r="Q31" i="51"/>
  <c r="I9" i="10" s="1"/>
  <c r="W9" i="28"/>
  <c r="BA35" i="45"/>
  <c r="K14" i="28"/>
  <c r="AK35" i="40"/>
  <c r="W14" i="28"/>
  <c r="BA35" i="40"/>
  <c r="Q25" i="7"/>
  <c r="I16" i="7"/>
  <c r="M48" i="40"/>
  <c r="Q15" i="7"/>
  <c r="Q58" i="55"/>
  <c r="I8" i="10" s="1"/>
  <c r="W42" i="55"/>
  <c r="M12" i="7"/>
  <c r="M10" i="7"/>
  <c r="M66" i="54"/>
  <c r="M19" i="7"/>
  <c r="W17" i="28"/>
  <c r="W18" i="28"/>
  <c r="S45" i="45"/>
  <c r="Q21" i="7"/>
  <c r="Q13" i="28"/>
  <c r="AU35" i="41"/>
  <c r="AU47" i="34"/>
  <c r="AK47" i="34"/>
  <c r="BA47" i="34"/>
  <c r="AE47" i="34"/>
  <c r="M48" i="34"/>
  <c r="W45" i="46"/>
  <c r="W47" i="46" s="1"/>
  <c r="Q47" i="46"/>
  <c r="Q48" i="46" s="1"/>
  <c r="AI31" i="51"/>
  <c r="I15" i="10" s="1"/>
  <c r="AO45" i="37"/>
  <c r="S47" i="37"/>
  <c r="S48" i="37" s="1"/>
  <c r="AM45" i="37"/>
  <c r="AM47" i="37" s="1"/>
  <c r="U17" i="28" s="1"/>
  <c r="M18" i="7"/>
  <c r="K19" i="28"/>
  <c r="AK35" i="35"/>
  <c r="S45" i="30"/>
  <c r="Y45" i="36"/>
  <c r="W45" i="36"/>
  <c r="Q47" i="36"/>
  <c r="Q48" i="36" s="1"/>
  <c r="M48" i="35"/>
  <c r="AY46" i="35"/>
  <c r="BA46" i="35"/>
  <c r="M48" i="33"/>
  <c r="W45" i="44"/>
  <c r="Q47" i="44"/>
  <c r="Q48" i="44" s="1"/>
  <c r="G42" i="10"/>
  <c r="M27" i="49"/>
  <c r="O25" i="49"/>
  <c r="Q9" i="7"/>
  <c r="K10" i="28"/>
  <c r="K25" i="28" s="1"/>
  <c r="AK35" i="44"/>
  <c r="Q14" i="7"/>
  <c r="M9" i="7"/>
  <c r="Y45" i="38"/>
  <c r="W45" i="38"/>
  <c r="Q47" i="38"/>
  <c r="Q48" i="38" s="1"/>
  <c r="W16" i="28"/>
  <c r="S45" i="40"/>
  <c r="AI58" i="55"/>
  <c r="I13" i="10" s="1"/>
  <c r="Y45" i="31"/>
  <c r="W45" i="31"/>
  <c r="Q47" i="31"/>
  <c r="Q48" i="31" s="1"/>
  <c r="W45" i="43"/>
  <c r="Q47" i="43"/>
  <c r="Q48" i="43" s="1"/>
  <c r="Q17" i="7"/>
  <c r="Q18" i="7"/>
  <c r="Q19" i="7"/>
  <c r="M13" i="7"/>
  <c r="Q15" i="28"/>
  <c r="S45" i="34"/>
  <c r="BA47" i="46"/>
  <c r="AE47" i="46"/>
  <c r="AU47" i="46"/>
  <c r="AK47" i="46"/>
  <c r="M48" i="46"/>
  <c r="BS31" i="51"/>
  <c r="M28" i="8" s="1"/>
  <c r="K31" i="28" l="1"/>
  <c r="I27" i="7" s="1"/>
  <c r="K26" i="28"/>
  <c r="E38" i="10" s="1"/>
  <c r="Q31" i="28"/>
  <c r="M27" i="7" s="1"/>
  <c r="Q26" i="28"/>
  <c r="E39" i="10" s="1"/>
  <c r="AO47" i="32"/>
  <c r="AY45" i="32"/>
  <c r="AY47" i="32" s="1"/>
  <c r="Y47" i="32"/>
  <c r="AI45" i="32"/>
  <c r="AI47" i="32" s="1"/>
  <c r="Y47" i="41"/>
  <c r="AI45" i="41"/>
  <c r="AI47" i="41" s="1"/>
  <c r="AK45" i="41"/>
  <c r="AO47" i="35"/>
  <c r="AY45" i="35"/>
  <c r="AY47" i="35" s="1"/>
  <c r="BA45" i="35"/>
  <c r="AO47" i="36"/>
  <c r="AY45" i="36"/>
  <c r="AY47" i="36" s="1"/>
  <c r="AO47" i="43"/>
  <c r="AY45" i="43"/>
  <c r="AY47" i="43" s="1"/>
  <c r="AO47" i="38"/>
  <c r="AY45" i="38"/>
  <c r="AY47" i="38" s="1"/>
  <c r="S47" i="34"/>
  <c r="S48" i="34" s="1"/>
  <c r="AM45" i="34"/>
  <c r="AO45" i="34" s="1"/>
  <c r="W47" i="43"/>
  <c r="AC45" i="43"/>
  <c r="AC47" i="43" s="1"/>
  <c r="AU48" i="46"/>
  <c r="AK48" i="46"/>
  <c r="BA48" i="46"/>
  <c r="AE48" i="46"/>
  <c r="Y45" i="43"/>
  <c r="W47" i="31"/>
  <c r="AC45" i="31"/>
  <c r="AC47" i="31" s="1"/>
  <c r="AE45" i="31"/>
  <c r="S47" i="40"/>
  <c r="S48" i="40" s="1"/>
  <c r="AM45" i="40"/>
  <c r="W47" i="38"/>
  <c r="AC45" i="38"/>
  <c r="AC47" i="38" s="1"/>
  <c r="AO45" i="30"/>
  <c r="S47" i="30"/>
  <c r="S48" i="30" s="1"/>
  <c r="AM45" i="30"/>
  <c r="Y45" i="46"/>
  <c r="Y47" i="46" s="1"/>
  <c r="S47" i="42"/>
  <c r="S48" i="42" s="1"/>
  <c r="AM45" i="42"/>
  <c r="AO45" i="42" s="1"/>
  <c r="S47" i="41"/>
  <c r="S48" i="41" s="1"/>
  <c r="AM45" i="41"/>
  <c r="AO45" i="41"/>
  <c r="BA48" i="30"/>
  <c r="AE48" i="30"/>
  <c r="AU48" i="30"/>
  <c r="AK48" i="30"/>
  <c r="Y45" i="37"/>
  <c r="W47" i="42"/>
  <c r="AC45" i="42"/>
  <c r="AC47" i="42" s="1"/>
  <c r="AE45" i="42"/>
  <c r="AM48" i="37"/>
  <c r="Y47" i="31"/>
  <c r="AI45" i="31"/>
  <c r="AI47" i="31" s="1"/>
  <c r="AK45" i="31"/>
  <c r="Y47" i="38"/>
  <c r="AI45" i="38"/>
  <c r="AI47" i="38" s="1"/>
  <c r="W47" i="44"/>
  <c r="AC45" i="44"/>
  <c r="AC47" i="44" s="1"/>
  <c r="AE45" i="44"/>
  <c r="W47" i="36"/>
  <c r="AC45" i="36"/>
  <c r="AC47" i="36" s="1"/>
  <c r="W47" i="35"/>
  <c r="AC45" i="35"/>
  <c r="AC47" i="35" s="1"/>
  <c r="AE45" i="35"/>
  <c r="AU48" i="37"/>
  <c r="AK48" i="37"/>
  <c r="BA48" i="37"/>
  <c r="AE48" i="37"/>
  <c r="W47" i="34"/>
  <c r="AC45" i="34"/>
  <c r="AC47" i="34" s="1"/>
  <c r="W47" i="45"/>
  <c r="AC45" i="45"/>
  <c r="AC47" i="45" s="1"/>
  <c r="AE45" i="45"/>
  <c r="Q10" i="7"/>
  <c r="Y47" i="42"/>
  <c r="AI45" i="42"/>
  <c r="AI47" i="42" s="1"/>
  <c r="AK45" i="42"/>
  <c r="AO47" i="33"/>
  <c r="AY45" i="33"/>
  <c r="AY47" i="33" s="1"/>
  <c r="BA45" i="33"/>
  <c r="W47" i="39"/>
  <c r="AC45" i="39"/>
  <c r="AC47" i="39" s="1"/>
  <c r="Y47" i="30"/>
  <c r="AI45" i="30"/>
  <c r="AI47" i="30" s="1"/>
  <c r="AM47" i="43"/>
  <c r="AS45" i="43"/>
  <c r="AS47" i="43" s="1"/>
  <c r="AO47" i="44"/>
  <c r="AY45" i="44"/>
  <c r="AY47" i="44" s="1"/>
  <c r="AW10" i="7" s="1"/>
  <c r="BA45" i="44"/>
  <c r="AO47" i="31"/>
  <c r="AY45" i="31"/>
  <c r="AY47" i="31" s="1"/>
  <c r="BA45" i="31"/>
  <c r="AA8" i="28"/>
  <c r="AO48" i="46"/>
  <c r="E12" i="9"/>
  <c r="G50" i="10"/>
  <c r="G55" i="10" s="1"/>
  <c r="G56" i="10" s="1"/>
  <c r="K56" i="10" s="1"/>
  <c r="Y45" i="44"/>
  <c r="Y47" i="36"/>
  <c r="AI45" i="36"/>
  <c r="AI47" i="36" s="1"/>
  <c r="AO47" i="37"/>
  <c r="AY45" i="37"/>
  <c r="AY47" i="37" s="1"/>
  <c r="I8" i="28"/>
  <c r="W48" i="46"/>
  <c r="S47" i="45"/>
  <c r="S48" i="45" s="1"/>
  <c r="AM45" i="45"/>
  <c r="W47" i="33"/>
  <c r="AC45" i="33"/>
  <c r="AC47" i="33" s="1"/>
  <c r="AE45" i="33"/>
  <c r="Y47" i="35"/>
  <c r="AI45" i="35"/>
  <c r="AI47" i="35" s="1"/>
  <c r="AK45" i="35"/>
  <c r="Y47" i="34"/>
  <c r="AI45" i="34"/>
  <c r="AI47" i="34" s="1"/>
  <c r="W47" i="40"/>
  <c r="AC45" i="40"/>
  <c r="AC47" i="40" s="1"/>
  <c r="AE45" i="40"/>
  <c r="AM47" i="35"/>
  <c r="AS45" i="35"/>
  <c r="AS47" i="35" s="1"/>
  <c r="AU45" i="35"/>
  <c r="Y47" i="45"/>
  <c r="AI45" i="45"/>
  <c r="AI47" i="45" s="1"/>
  <c r="AK45" i="45"/>
  <c r="Y45" i="39"/>
  <c r="AM47" i="32"/>
  <c r="AS45" i="32"/>
  <c r="AS47" i="32" s="1"/>
  <c r="W47" i="41"/>
  <c r="AC45" i="41"/>
  <c r="AC47" i="41" s="1"/>
  <c r="AE45" i="41"/>
  <c r="AM47" i="36"/>
  <c r="AS45" i="36"/>
  <c r="AS47" i="36" s="1"/>
  <c r="AM47" i="38"/>
  <c r="AS45" i="38"/>
  <c r="AS47" i="38" s="1"/>
  <c r="U8" i="28"/>
  <c r="AM48" i="46"/>
  <c r="W58" i="55"/>
  <c r="M8" i="8" s="1"/>
  <c r="M10" i="8" s="1"/>
  <c r="AA58" i="55"/>
  <c r="I10" i="10" s="1"/>
  <c r="Y45" i="33"/>
  <c r="S47" i="39"/>
  <c r="S48" i="39" s="1"/>
  <c r="AM45" i="39"/>
  <c r="Y45" i="40"/>
  <c r="W47" i="32"/>
  <c r="AC45" i="32"/>
  <c r="AC47" i="32" s="1"/>
  <c r="I17" i="28"/>
  <c r="W48" i="37"/>
  <c r="W10" i="28"/>
  <c r="W25" i="28" s="1"/>
  <c r="AO48" i="44"/>
  <c r="BA48" i="44" s="1"/>
  <c r="BA35" i="44"/>
  <c r="AM47" i="33"/>
  <c r="AS45" i="33"/>
  <c r="AS47" i="33" s="1"/>
  <c r="AU45" i="33"/>
  <c r="W47" i="30"/>
  <c r="AC45" i="30"/>
  <c r="AC47" i="30" s="1"/>
  <c r="AM47" i="44"/>
  <c r="AS45" i="44"/>
  <c r="AS47" i="44" s="1"/>
  <c r="AU45" i="44"/>
  <c r="AM47" i="31"/>
  <c r="AS45" i="31"/>
  <c r="AS47" i="31" s="1"/>
  <c r="AU45" i="31"/>
  <c r="W31" i="28" l="1"/>
  <c r="Q27" i="7" s="1"/>
  <c r="W26" i="28"/>
  <c r="E40" i="10" s="1"/>
  <c r="E42" i="10" s="1"/>
  <c r="AO47" i="42"/>
  <c r="AY45" i="42"/>
  <c r="AY47" i="42" s="1"/>
  <c r="BA45" i="42"/>
  <c r="AO47" i="34"/>
  <c r="AY45" i="34"/>
  <c r="AY47" i="34" s="1"/>
  <c r="AS21" i="7"/>
  <c r="AS48" i="33"/>
  <c r="AM47" i="39"/>
  <c r="AS45" i="39"/>
  <c r="AS47" i="39" s="1"/>
  <c r="AK13" i="7"/>
  <c r="AC48" i="41"/>
  <c r="Y47" i="39"/>
  <c r="AI45" i="39"/>
  <c r="AI47" i="39" s="1"/>
  <c r="O9" i="28"/>
  <c r="Y48" i="45"/>
  <c r="AK48" i="45" s="1"/>
  <c r="AK47" i="45"/>
  <c r="U19" i="28"/>
  <c r="AM48" i="35"/>
  <c r="AU48" i="35" s="1"/>
  <c r="AU47" i="35"/>
  <c r="I14" i="28"/>
  <c r="W48" i="40"/>
  <c r="AE48" i="40" s="1"/>
  <c r="AE47" i="40"/>
  <c r="K160" i="11"/>
  <c r="M160" i="11" s="1"/>
  <c r="K159" i="11"/>
  <c r="M159" i="11" s="1"/>
  <c r="K158" i="11"/>
  <c r="M158" i="11" s="1"/>
  <c r="K157" i="11"/>
  <c r="M157" i="11" s="1"/>
  <c r="K156" i="11"/>
  <c r="M156" i="11" s="1"/>
  <c r="K155" i="11"/>
  <c r="M155" i="11" s="1"/>
  <c r="K154" i="11"/>
  <c r="M154" i="11" s="1"/>
  <c r="K153" i="11"/>
  <c r="M153" i="11" s="1"/>
  <c r="K152" i="11"/>
  <c r="M152" i="11" s="1"/>
  <c r="K151" i="11"/>
  <c r="M151" i="11" s="1"/>
  <c r="K150" i="11"/>
  <c r="M150" i="11" s="1"/>
  <c r="K149" i="11"/>
  <c r="M149" i="11" s="1"/>
  <c r="K148" i="11"/>
  <c r="M148" i="11" s="1"/>
  <c r="K147" i="11"/>
  <c r="M147" i="11" s="1"/>
  <c r="K146" i="11"/>
  <c r="M146" i="11" s="1"/>
  <c r="K145" i="11"/>
  <c r="M145" i="11" s="1"/>
  <c r="K144" i="11"/>
  <c r="M144" i="11" s="1"/>
  <c r="K143" i="11"/>
  <c r="M143" i="11" s="1"/>
  <c r="K142" i="11"/>
  <c r="M142" i="11" s="1"/>
  <c r="K141" i="11"/>
  <c r="M141" i="11" s="1"/>
  <c r="K140" i="11"/>
  <c r="M140" i="11" s="1"/>
  <c r="K139" i="11"/>
  <c r="M139" i="11" s="1"/>
  <c r="K138" i="11"/>
  <c r="M138" i="11" s="1"/>
  <c r="K137" i="11"/>
  <c r="M137" i="11" s="1"/>
  <c r="K136" i="11"/>
  <c r="M136" i="11" s="1"/>
  <c r="K135" i="11"/>
  <c r="M135" i="11" s="1"/>
  <c r="M162" i="11" s="1"/>
  <c r="AA23" i="28"/>
  <c r="AO48" i="31"/>
  <c r="BA48" i="31" s="1"/>
  <c r="BA47" i="31"/>
  <c r="AS11" i="7"/>
  <c r="AS48" i="43"/>
  <c r="AK15" i="7"/>
  <c r="AC48" i="39"/>
  <c r="AA21" i="28"/>
  <c r="AO48" i="33"/>
  <c r="BA48" i="33" s="1"/>
  <c r="BA47" i="33"/>
  <c r="AY48" i="44"/>
  <c r="I9" i="28"/>
  <c r="W48" i="45"/>
  <c r="AE48" i="45" s="1"/>
  <c r="AE47" i="45"/>
  <c r="I20" i="28"/>
  <c r="W48" i="34"/>
  <c r="AE48" i="34" s="1"/>
  <c r="AK10" i="7"/>
  <c r="AC48" i="44"/>
  <c r="O16" i="28"/>
  <c r="Y48" i="38"/>
  <c r="AK48" i="38" s="1"/>
  <c r="I12" i="28"/>
  <c r="W48" i="42"/>
  <c r="AE48" i="42" s="1"/>
  <c r="AE47" i="42"/>
  <c r="AM47" i="41"/>
  <c r="AS45" i="41"/>
  <c r="AS47" i="41" s="1"/>
  <c r="AU45" i="41"/>
  <c r="AM47" i="40"/>
  <c r="AS45" i="40"/>
  <c r="AS47" i="40" s="1"/>
  <c r="AU45" i="40"/>
  <c r="AK25" i="7"/>
  <c r="AC48" i="31"/>
  <c r="AK11" i="7"/>
  <c r="AC48" i="43"/>
  <c r="AA11" i="28"/>
  <c r="AO48" i="43"/>
  <c r="BA48" i="43" s="1"/>
  <c r="AW19" i="7"/>
  <c r="AY48" i="35"/>
  <c r="AO13" i="7"/>
  <c r="AI48" i="41"/>
  <c r="AS25" i="7"/>
  <c r="AS48" i="31"/>
  <c r="U21" i="28"/>
  <c r="AM48" i="33"/>
  <c r="AU48" i="33" s="1"/>
  <c r="AU47" i="33"/>
  <c r="AK24" i="7"/>
  <c r="AC48" i="32"/>
  <c r="AS18" i="7"/>
  <c r="AS48" i="36"/>
  <c r="I13" i="28"/>
  <c r="W48" i="41"/>
  <c r="AE48" i="41" s="1"/>
  <c r="AE47" i="41"/>
  <c r="AO20" i="7"/>
  <c r="AI48" i="34"/>
  <c r="AK21" i="7"/>
  <c r="AC48" i="33"/>
  <c r="AM47" i="45"/>
  <c r="AS45" i="45"/>
  <c r="AS47" i="45" s="1"/>
  <c r="AU45" i="45"/>
  <c r="AO18" i="7"/>
  <c r="AI48" i="36"/>
  <c r="U11" i="28"/>
  <c r="AM48" i="43"/>
  <c r="AU48" i="43" s="1"/>
  <c r="I15" i="28"/>
  <c r="W48" i="39"/>
  <c r="AE48" i="39" s="1"/>
  <c r="AK18" i="7"/>
  <c r="AC48" i="36"/>
  <c r="I10" i="28"/>
  <c r="I25" i="28" s="1"/>
  <c r="I31" i="28" s="1"/>
  <c r="AK27" i="7" s="1"/>
  <c r="W48" i="44"/>
  <c r="AE48" i="44" s="1"/>
  <c r="AE47" i="44"/>
  <c r="Y47" i="37"/>
  <c r="AI45" i="37"/>
  <c r="AI47" i="37" s="1"/>
  <c r="AO47" i="30"/>
  <c r="AY45" i="30"/>
  <c r="AY47" i="30" s="1"/>
  <c r="I23" i="28"/>
  <c r="W48" i="31"/>
  <c r="AE48" i="31" s="1"/>
  <c r="AE47" i="31"/>
  <c r="I11" i="28"/>
  <c r="W48" i="43"/>
  <c r="AE48" i="43" s="1"/>
  <c r="AW16" i="7"/>
  <c r="AY48" i="38"/>
  <c r="AW18" i="7"/>
  <c r="AY48" i="36"/>
  <c r="AA19" i="28"/>
  <c r="AO48" i="35"/>
  <c r="BA48" i="35" s="1"/>
  <c r="BA47" i="35"/>
  <c r="O13" i="28"/>
  <c r="Y48" i="41"/>
  <c r="AK48" i="41" s="1"/>
  <c r="AK47" i="41"/>
  <c r="AW24" i="7"/>
  <c r="AY48" i="32"/>
  <c r="U10" i="28"/>
  <c r="AU47" i="44"/>
  <c r="AM48" i="44"/>
  <c r="AU48" i="44" s="1"/>
  <c r="U23" i="28"/>
  <c r="AM48" i="31"/>
  <c r="AU48" i="31" s="1"/>
  <c r="AU47" i="31"/>
  <c r="AK26" i="7"/>
  <c r="AC48" i="30"/>
  <c r="AS10" i="7"/>
  <c r="AS48" i="44"/>
  <c r="I24" i="28"/>
  <c r="W48" i="30"/>
  <c r="I22" i="28"/>
  <c r="W48" i="32"/>
  <c r="AE48" i="32" s="1"/>
  <c r="AO45" i="39"/>
  <c r="AS16" i="7"/>
  <c r="AS48" i="38"/>
  <c r="U18" i="28"/>
  <c r="AM48" i="36"/>
  <c r="AU48" i="36" s="1"/>
  <c r="AS24" i="7"/>
  <c r="AS48" i="32"/>
  <c r="O20" i="28"/>
  <c r="Y48" i="34"/>
  <c r="AK48" i="34" s="1"/>
  <c r="AO19" i="7"/>
  <c r="AI48" i="35"/>
  <c r="I21" i="28"/>
  <c r="W48" i="33"/>
  <c r="AE48" i="33" s="1"/>
  <c r="AE47" i="33"/>
  <c r="AW17" i="7"/>
  <c r="AY48" i="37"/>
  <c r="O18" i="28"/>
  <c r="Y48" i="36"/>
  <c r="AK48" i="36" s="1"/>
  <c r="AO26" i="7"/>
  <c r="AI48" i="30"/>
  <c r="AO12" i="7"/>
  <c r="AI48" i="42"/>
  <c r="AK19" i="7"/>
  <c r="AC48" i="35"/>
  <c r="I18" i="28"/>
  <c r="W48" i="36"/>
  <c r="AE48" i="36" s="1"/>
  <c r="AO25" i="7"/>
  <c r="AI48" i="31"/>
  <c r="AM47" i="42"/>
  <c r="AS45" i="42"/>
  <c r="AS47" i="42" s="1"/>
  <c r="AU45" i="42"/>
  <c r="O8" i="28"/>
  <c r="Y48" i="46"/>
  <c r="AK16" i="7"/>
  <c r="AC48" i="38"/>
  <c r="AO45" i="40"/>
  <c r="Y47" i="43"/>
  <c r="AI45" i="43"/>
  <c r="AI47" i="43" s="1"/>
  <c r="AM47" i="34"/>
  <c r="AS45" i="34"/>
  <c r="AS47" i="34" s="1"/>
  <c r="AA16" i="28"/>
  <c r="AO48" i="38"/>
  <c r="BA48" i="38" s="1"/>
  <c r="AA18" i="28"/>
  <c r="AO48" i="36"/>
  <c r="BA48" i="36" s="1"/>
  <c r="AO24" i="7"/>
  <c r="AI48" i="32"/>
  <c r="AA22" i="28"/>
  <c r="AO48" i="32"/>
  <c r="BA48" i="32" s="1"/>
  <c r="Y47" i="40"/>
  <c r="AI45" i="40"/>
  <c r="AI47" i="40" s="1"/>
  <c r="AK45" i="40"/>
  <c r="Y47" i="33"/>
  <c r="AI45" i="33"/>
  <c r="AI47" i="33" s="1"/>
  <c r="AK45" i="33"/>
  <c r="U16" i="28"/>
  <c r="AM48" i="38"/>
  <c r="AU48" i="38" s="1"/>
  <c r="U22" i="28"/>
  <c r="AM48" i="32"/>
  <c r="AU48" i="32" s="1"/>
  <c r="AO9" i="7"/>
  <c r="AI48" i="45"/>
  <c r="AS19" i="7"/>
  <c r="AS48" i="35"/>
  <c r="AK14" i="7"/>
  <c r="AC48" i="40"/>
  <c r="O19" i="28"/>
  <c r="Y48" i="35"/>
  <c r="AK48" i="35" s="1"/>
  <c r="AK47" i="35"/>
  <c r="AO45" i="45"/>
  <c r="AA17" i="28"/>
  <c r="AO48" i="37"/>
  <c r="Y47" i="44"/>
  <c r="AI45" i="44"/>
  <c r="AI47" i="44" s="1"/>
  <c r="AK45" i="44"/>
  <c r="AW25" i="7"/>
  <c r="AY48" i="31"/>
  <c r="AA10" i="28"/>
  <c r="BA47" i="44"/>
  <c r="O24" i="28"/>
  <c r="Y48" i="30"/>
  <c r="AW21" i="7"/>
  <c r="AY48" i="33"/>
  <c r="O12" i="28"/>
  <c r="Y48" i="42"/>
  <c r="AK48" i="42" s="1"/>
  <c r="AK47" i="42"/>
  <c r="AK9" i="7"/>
  <c r="AC48" i="45"/>
  <c r="AK20" i="7"/>
  <c r="AC48" i="34"/>
  <c r="I19" i="28"/>
  <c r="W48" i="35"/>
  <c r="AE48" i="35" s="1"/>
  <c r="AE47" i="35"/>
  <c r="AO16" i="7"/>
  <c r="AI48" i="38"/>
  <c r="O23" i="28"/>
  <c r="Y48" i="31"/>
  <c r="AK48" i="31" s="1"/>
  <c r="AK47" i="31"/>
  <c r="AK12" i="7"/>
  <c r="AC48" i="42"/>
  <c r="AO47" i="41"/>
  <c r="AY45" i="41"/>
  <c r="AY47" i="41" s="1"/>
  <c r="BA45" i="41"/>
  <c r="AM47" i="30"/>
  <c r="AS45" i="30"/>
  <c r="AS47" i="30" s="1"/>
  <c r="I16" i="28"/>
  <c r="W48" i="38"/>
  <c r="AE48" i="38" s="1"/>
  <c r="AW11" i="7"/>
  <c r="AY48" i="43"/>
  <c r="O22" i="28"/>
  <c r="Y48" i="32"/>
  <c r="AK48" i="32" s="1"/>
  <c r="O11" i="28" l="1"/>
  <c r="Y48" i="43"/>
  <c r="AK48" i="43" s="1"/>
  <c r="U12" i="28"/>
  <c r="AM48" i="42"/>
  <c r="AU48" i="42" s="1"/>
  <c r="AU47" i="42"/>
  <c r="AO17" i="7"/>
  <c r="AI48" i="37"/>
  <c r="AS14" i="7"/>
  <c r="AS48" i="40"/>
  <c r="U13" i="28"/>
  <c r="AU47" i="41"/>
  <c r="AM48" i="41"/>
  <c r="AU48" i="41" s="1"/>
  <c r="M163" i="11"/>
  <c r="E9" i="9"/>
  <c r="E15" i="9" s="1"/>
  <c r="O15" i="28"/>
  <c r="Y48" i="39"/>
  <c r="AK48" i="39" s="1"/>
  <c r="AS15" i="7"/>
  <c r="AS48" i="39"/>
  <c r="AW20" i="7"/>
  <c r="AY48" i="34"/>
  <c r="AA12" i="28"/>
  <c r="AO48" i="42"/>
  <c r="BA48" i="42" s="1"/>
  <c r="BA47" i="42"/>
  <c r="O14" i="28"/>
  <c r="Y48" i="40"/>
  <c r="AK48" i="40" s="1"/>
  <c r="AK47" i="40"/>
  <c r="AO47" i="40"/>
  <c r="AY45" i="40"/>
  <c r="AY47" i="40" s="1"/>
  <c r="BA45" i="40"/>
  <c r="AO47" i="39"/>
  <c r="AY45" i="39"/>
  <c r="AY47" i="39" s="1"/>
  <c r="I26" i="28"/>
  <c r="I37" i="10" s="1"/>
  <c r="O17" i="28"/>
  <c r="Y48" i="37"/>
  <c r="U14" i="28"/>
  <c r="AM48" i="40"/>
  <c r="AU48" i="40" s="1"/>
  <c r="AU47" i="40"/>
  <c r="U15" i="28"/>
  <c r="AM48" i="39"/>
  <c r="AU48" i="39" s="1"/>
  <c r="AA20" i="28"/>
  <c r="AO48" i="34"/>
  <c r="BA48" i="34" s="1"/>
  <c r="AO21" i="7"/>
  <c r="AI48" i="33"/>
  <c r="AW13" i="7"/>
  <c r="AY48" i="41"/>
  <c r="AO10" i="7"/>
  <c r="AI48" i="44"/>
  <c r="AO47" i="45"/>
  <c r="AY45" i="45"/>
  <c r="AY47" i="45" s="1"/>
  <c r="BA45" i="45"/>
  <c r="O21" i="28"/>
  <c r="Y48" i="33"/>
  <c r="AK48" i="33" s="1"/>
  <c r="AK47" i="33"/>
  <c r="AS20" i="7"/>
  <c r="AS48" i="34"/>
  <c r="AS26" i="7"/>
  <c r="AS48" i="30"/>
  <c r="AA13" i="28"/>
  <c r="AO48" i="41"/>
  <c r="BA48" i="41" s="1"/>
  <c r="BA47" i="41"/>
  <c r="O10" i="28"/>
  <c r="O25" i="28" s="1"/>
  <c r="Y48" i="44"/>
  <c r="AK48" i="44" s="1"/>
  <c r="AK47" i="44"/>
  <c r="U20" i="28"/>
  <c r="AM48" i="34"/>
  <c r="AU48" i="34" s="1"/>
  <c r="AW26" i="7"/>
  <c r="AY48" i="30"/>
  <c r="AS9" i="7"/>
  <c r="AS48" i="45"/>
  <c r="E11" i="9"/>
  <c r="E43" i="10"/>
  <c r="E48" i="10" s="1"/>
  <c r="E49" i="10" s="1"/>
  <c r="K49" i="10" s="1"/>
  <c r="U24" i="28"/>
  <c r="AM48" i="30"/>
  <c r="AO14" i="7"/>
  <c r="AI48" i="40"/>
  <c r="AO11" i="7"/>
  <c r="AI48" i="43"/>
  <c r="AS12" i="7"/>
  <c r="AS48" i="42"/>
  <c r="AA24" i="28"/>
  <c r="AO48" i="30"/>
  <c r="U9" i="28"/>
  <c r="AM48" i="45"/>
  <c r="AU48" i="45" s="1"/>
  <c r="AU47" i="45"/>
  <c r="AS13" i="7"/>
  <c r="AS48" i="41"/>
  <c r="AO15" i="7"/>
  <c r="AI48" i="39"/>
  <c r="AW12" i="7"/>
  <c r="AY48" i="42"/>
  <c r="O31" i="28" l="1"/>
  <c r="AO27" i="7" s="1"/>
  <c r="O26" i="28"/>
  <c r="I38" i="10" s="1"/>
  <c r="K131" i="11"/>
  <c r="M131" i="11" s="1"/>
  <c r="K105" i="11"/>
  <c r="M105" i="11" s="1"/>
  <c r="K104" i="11"/>
  <c r="M104" i="11" s="1"/>
  <c r="K103" i="11"/>
  <c r="M103" i="11" s="1"/>
  <c r="K99" i="11"/>
  <c r="M99" i="11" s="1"/>
  <c r="K98" i="11"/>
  <c r="M98" i="11" s="1"/>
  <c r="K97" i="11"/>
  <c r="M97" i="11" s="1"/>
  <c r="K71" i="11"/>
  <c r="M71" i="11" s="1"/>
  <c r="K70" i="11"/>
  <c r="M70" i="11" s="1"/>
  <c r="K69" i="11"/>
  <c r="M69" i="11" s="1"/>
  <c r="K66" i="11"/>
  <c r="M66" i="11" s="1"/>
  <c r="K61" i="11"/>
  <c r="M61" i="11" s="1"/>
  <c r="K59" i="11"/>
  <c r="M59" i="11" s="1"/>
  <c r="M133" i="11" s="1"/>
  <c r="K62" i="11"/>
  <c r="M62" i="11" s="1"/>
  <c r="K60" i="11"/>
  <c r="M60" i="11" s="1"/>
  <c r="AA9" i="28"/>
  <c r="BA47" i="45"/>
  <c r="AO48" i="45"/>
  <c r="BA48" i="45" s="1"/>
  <c r="K31" i="8"/>
  <c r="G19" i="6" s="1"/>
  <c r="G42" i="1" s="1"/>
  <c r="BC17" i="7"/>
  <c r="AC17" i="5" s="1"/>
  <c r="G203" i="1" s="1"/>
  <c r="K34" i="8"/>
  <c r="G22" i="6" s="1"/>
  <c r="G51" i="1" s="1"/>
  <c r="K32" i="8"/>
  <c r="G20" i="6" s="1"/>
  <c r="G45" i="1" s="1"/>
  <c r="K33" i="8"/>
  <c r="G21" i="6" s="1"/>
  <c r="G48" i="1" s="1"/>
  <c r="K22" i="8"/>
  <c r="G13" i="6" s="1"/>
  <c r="G24" i="1" s="1"/>
  <c r="K18" i="8"/>
  <c r="K14" i="8"/>
  <c r="G9" i="6" s="1"/>
  <c r="G12" i="1" s="1"/>
  <c r="BC20" i="7"/>
  <c r="AC20" i="5" s="1"/>
  <c r="G242" i="1" s="1"/>
  <c r="BC11" i="7"/>
  <c r="AC11" i="5" s="1"/>
  <c r="G125" i="1" s="1"/>
  <c r="BC21" i="7"/>
  <c r="AC21" i="5" s="1"/>
  <c r="G255" i="1" s="1"/>
  <c r="BC25" i="7"/>
  <c r="AC25" i="5" s="1"/>
  <c r="G307" i="1" s="1"/>
  <c r="BC19" i="7"/>
  <c r="BC9" i="7"/>
  <c r="AC9" i="5" s="1"/>
  <c r="G99" i="1" s="1"/>
  <c r="BC24" i="7"/>
  <c r="AC24" i="5" s="1"/>
  <c r="G294" i="1" s="1"/>
  <c r="BC10" i="7"/>
  <c r="AC10" i="5" s="1"/>
  <c r="G112" i="1" s="1"/>
  <c r="BC8" i="7"/>
  <c r="AC8" i="5" s="1"/>
  <c r="G86" i="1" s="1"/>
  <c r="W8" i="7"/>
  <c r="G8" i="5" s="1"/>
  <c r="G75" i="1" s="1"/>
  <c r="BC12" i="7"/>
  <c r="AC12" i="5" s="1"/>
  <c r="G138" i="1" s="1"/>
  <c r="BC14" i="7"/>
  <c r="AC14" i="5" s="1"/>
  <c r="G164" i="1" s="1"/>
  <c r="BC18" i="7"/>
  <c r="AC18" i="5" s="1"/>
  <c r="G216" i="1" s="1"/>
  <c r="BC15" i="7"/>
  <c r="AC15" i="5" s="1"/>
  <c r="G177" i="1" s="1"/>
  <c r="BC22" i="7"/>
  <c r="AC22" i="5" s="1"/>
  <c r="G268" i="1" s="1"/>
  <c r="BC16" i="7"/>
  <c r="AC16" i="5" s="1"/>
  <c r="G190" i="1" s="1"/>
  <c r="W17" i="7"/>
  <c r="G17" i="5" s="1"/>
  <c r="G192" i="1" s="1"/>
  <c r="BC23" i="7"/>
  <c r="AC23" i="5" s="1"/>
  <c r="G281" i="1" s="1"/>
  <c r="AE8" i="7"/>
  <c r="S8" i="5" s="1"/>
  <c r="G81" i="1" s="1"/>
  <c r="AE17" i="7"/>
  <c r="S17" i="5" s="1"/>
  <c r="G198" i="1" s="1"/>
  <c r="BC13" i="7"/>
  <c r="AC13" i="5" s="1"/>
  <c r="G151" i="1" s="1"/>
  <c r="K37" i="8"/>
  <c r="G27" i="6" s="1"/>
  <c r="G66" i="1" s="1"/>
  <c r="BC27" i="7"/>
  <c r="AC27" i="5" s="1"/>
  <c r="G333" i="1" s="1"/>
  <c r="AI8" i="7"/>
  <c r="Y8" i="5" s="1"/>
  <c r="G84" i="1" s="1"/>
  <c r="AA8" i="7"/>
  <c r="M8" i="5" s="1"/>
  <c r="G78" i="1" s="1"/>
  <c r="K17" i="8"/>
  <c r="G10" i="6" s="1"/>
  <c r="G15" i="1" s="1"/>
  <c r="K39" i="8"/>
  <c r="G26" i="6" s="1"/>
  <c r="G63" i="1" s="1"/>
  <c r="K38" i="8"/>
  <c r="G25" i="6" s="1"/>
  <c r="G60" i="1" s="1"/>
  <c r="AE20" i="7"/>
  <c r="S20" i="5" s="1"/>
  <c r="G237" i="1" s="1"/>
  <c r="W12" i="7"/>
  <c r="G12" i="5" s="1"/>
  <c r="G127" i="1" s="1"/>
  <c r="W11" i="7"/>
  <c r="G11" i="5" s="1"/>
  <c r="G114" i="1" s="1"/>
  <c r="AE24" i="7"/>
  <c r="S24" i="5" s="1"/>
  <c r="G289" i="1" s="1"/>
  <c r="W15" i="7"/>
  <c r="G15" i="5" s="1"/>
  <c r="G166" i="1" s="1"/>
  <c r="AE13" i="7"/>
  <c r="S13" i="5" s="1"/>
  <c r="G146" i="1" s="1"/>
  <c r="AA21" i="7"/>
  <c r="M21" i="5" s="1"/>
  <c r="G247" i="1" s="1"/>
  <c r="AI20" i="7"/>
  <c r="Y20" i="5" s="1"/>
  <c r="G240" i="1" s="1"/>
  <c r="W19" i="7"/>
  <c r="W20" i="7"/>
  <c r="G20" i="5" s="1"/>
  <c r="G231" i="1" s="1"/>
  <c r="AE11" i="7"/>
  <c r="S11" i="5" s="1"/>
  <c r="G120" i="1" s="1"/>
  <c r="AE16" i="7"/>
  <c r="S16" i="5" s="1"/>
  <c r="G185" i="1" s="1"/>
  <c r="W18" i="7"/>
  <c r="G18" i="5" s="1"/>
  <c r="G205" i="1" s="1"/>
  <c r="W26" i="7"/>
  <c r="G26" i="5" s="1"/>
  <c r="G309" i="1" s="1"/>
  <c r="AA25" i="7"/>
  <c r="M25" i="5" s="1"/>
  <c r="G299" i="1" s="1"/>
  <c r="W21" i="7"/>
  <c r="G21" i="5" s="1"/>
  <c r="G244" i="1" s="1"/>
  <c r="AE25" i="7"/>
  <c r="S25" i="5" s="1"/>
  <c r="G302" i="1" s="1"/>
  <c r="AE9" i="7"/>
  <c r="S9" i="5" s="1"/>
  <c r="G94" i="1" s="1"/>
  <c r="AI25" i="7"/>
  <c r="Y25" i="5" s="1"/>
  <c r="G305" i="1" s="1"/>
  <c r="W10" i="7"/>
  <c r="G10" i="5" s="1"/>
  <c r="G101" i="1" s="1"/>
  <c r="W13" i="7"/>
  <c r="G13" i="5" s="1"/>
  <c r="G140" i="1" s="1"/>
  <c r="W25" i="7"/>
  <c r="G25" i="5" s="1"/>
  <c r="G296" i="1" s="1"/>
  <c r="AI16" i="7"/>
  <c r="Y16" i="5" s="1"/>
  <c r="G188" i="1" s="1"/>
  <c r="W16" i="7"/>
  <c r="G16" i="5" s="1"/>
  <c r="G179" i="1" s="1"/>
  <c r="AA15" i="7"/>
  <c r="M15" i="5" s="1"/>
  <c r="G169" i="1" s="1"/>
  <c r="AA12" i="7"/>
  <c r="M12" i="5" s="1"/>
  <c r="G130" i="1" s="1"/>
  <c r="W9" i="7"/>
  <c r="G9" i="5" s="1"/>
  <c r="G88" i="1" s="1"/>
  <c r="AA10" i="7"/>
  <c r="M10" i="5" s="1"/>
  <c r="G104" i="1" s="1"/>
  <c r="AE26" i="7"/>
  <c r="S26" i="5" s="1"/>
  <c r="G315" i="1" s="1"/>
  <c r="AE10" i="7"/>
  <c r="S10" i="5" s="1"/>
  <c r="G107" i="1" s="1"/>
  <c r="W24" i="7"/>
  <c r="G24" i="5" s="1"/>
  <c r="G283" i="1" s="1"/>
  <c r="AA18" i="7"/>
  <c r="M18" i="5" s="1"/>
  <c r="G208" i="1" s="1"/>
  <c r="AA26" i="7"/>
  <c r="M26" i="5" s="1"/>
  <c r="G312" i="1" s="1"/>
  <c r="AA9" i="7"/>
  <c r="M9" i="5" s="1"/>
  <c r="G91" i="1" s="1"/>
  <c r="W14" i="7"/>
  <c r="G14" i="5" s="1"/>
  <c r="G153" i="1" s="1"/>
  <c r="AA13" i="7"/>
  <c r="M13" i="5" s="1"/>
  <c r="G143" i="1" s="1"/>
  <c r="AI26" i="7"/>
  <c r="Y26" i="5" s="1"/>
  <c r="G318" i="1" s="1"/>
  <c r="AA20" i="7"/>
  <c r="M20" i="5" s="1"/>
  <c r="G234" i="1" s="1"/>
  <c r="AI14" i="7"/>
  <c r="Y14" i="5" s="1"/>
  <c r="G162" i="1" s="1"/>
  <c r="AI18" i="7"/>
  <c r="Y18" i="5" s="1"/>
  <c r="G214" i="1" s="1"/>
  <c r="AA19" i="7"/>
  <c r="M19" i="5" s="1"/>
  <c r="K19" i="8"/>
  <c r="G12" i="6" s="1"/>
  <c r="G21" i="1" s="1"/>
  <c r="AI24" i="7"/>
  <c r="Y24" i="5" s="1"/>
  <c r="G292" i="1" s="1"/>
  <c r="AA16" i="7"/>
  <c r="M16" i="5" s="1"/>
  <c r="G182" i="1" s="1"/>
  <c r="AA11" i="7"/>
  <c r="M11" i="5" s="1"/>
  <c r="G117" i="1" s="1"/>
  <c r="AI9" i="7"/>
  <c r="Y9" i="5" s="1"/>
  <c r="G97" i="1" s="1"/>
  <c r="AI11" i="7"/>
  <c r="Y11" i="5" s="1"/>
  <c r="G123" i="1" s="1"/>
  <c r="AE21" i="7"/>
  <c r="S21" i="5" s="1"/>
  <c r="G250" i="1" s="1"/>
  <c r="AA14" i="7"/>
  <c r="M14" i="5" s="1"/>
  <c r="G156" i="1" s="1"/>
  <c r="AI15" i="7"/>
  <c r="Y15" i="5" s="1"/>
  <c r="G175" i="1" s="1"/>
  <c r="AE15" i="7"/>
  <c r="S15" i="5" s="1"/>
  <c r="G172" i="1" s="1"/>
  <c r="AA17" i="7"/>
  <c r="M17" i="5" s="1"/>
  <c r="G195" i="1" s="1"/>
  <c r="AE12" i="7"/>
  <c r="S12" i="5" s="1"/>
  <c r="G133" i="1" s="1"/>
  <c r="AI13" i="7"/>
  <c r="Y13" i="5" s="1"/>
  <c r="G149" i="1" s="1"/>
  <c r="AE14" i="7"/>
  <c r="S14" i="5" s="1"/>
  <c r="G159" i="1" s="1"/>
  <c r="AI10" i="7"/>
  <c r="Y10" i="5" s="1"/>
  <c r="G110" i="1" s="1"/>
  <c r="AI21" i="7"/>
  <c r="Y21" i="5" s="1"/>
  <c r="G253" i="1" s="1"/>
  <c r="AE18" i="7"/>
  <c r="S18" i="5" s="1"/>
  <c r="G211" i="1" s="1"/>
  <c r="AE19" i="7"/>
  <c r="S19" i="5" s="1"/>
  <c r="AA24" i="7"/>
  <c r="M24" i="5" s="1"/>
  <c r="G286" i="1" s="1"/>
  <c r="K10" i="8"/>
  <c r="G8" i="6" s="1"/>
  <c r="G9" i="1" s="1"/>
  <c r="AI12" i="7"/>
  <c r="Y12" i="5" s="1"/>
  <c r="G136" i="1" s="1"/>
  <c r="K30" i="8"/>
  <c r="G18" i="6" s="1"/>
  <c r="G39" i="1" s="1"/>
  <c r="AI17" i="7"/>
  <c r="Y17" i="5" s="1"/>
  <c r="G201" i="1" s="1"/>
  <c r="AI19" i="7"/>
  <c r="Y19" i="5" s="1"/>
  <c r="AA27" i="7"/>
  <c r="M27" i="5" s="1"/>
  <c r="G325" i="1" s="1"/>
  <c r="W27" i="7"/>
  <c r="G27" i="5" s="1"/>
  <c r="G322" i="1" s="1"/>
  <c r="AE27" i="7"/>
  <c r="S27" i="5" s="1"/>
  <c r="G328" i="1" s="1"/>
  <c r="AI27" i="7"/>
  <c r="Y27" i="5" s="1"/>
  <c r="G331" i="1" s="1"/>
  <c r="AW15" i="7"/>
  <c r="AY48" i="39"/>
  <c r="AW14" i="7"/>
  <c r="AY48" i="40"/>
  <c r="U25" i="28"/>
  <c r="U31" i="28" s="1"/>
  <c r="AS27" i="7" s="1"/>
  <c r="AA15" i="28"/>
  <c r="AO48" i="39"/>
  <c r="BA48" i="39" s="1"/>
  <c r="AA14" i="28"/>
  <c r="BA47" i="40"/>
  <c r="AO48" i="40"/>
  <c r="BA48" i="40" s="1"/>
  <c r="AW9" i="7"/>
  <c r="AY48" i="45"/>
  <c r="U26" i="28" l="1"/>
  <c r="I39" i="10" s="1"/>
  <c r="G227" i="1"/>
  <c r="Y28" i="5"/>
  <c r="G344" i="1" s="1"/>
  <c r="G221" i="1"/>
  <c r="M28" i="5"/>
  <c r="G338" i="1" s="1"/>
  <c r="G19" i="5"/>
  <c r="AC19" i="5"/>
  <c r="AA25" i="28"/>
  <c r="E8" i="9"/>
  <c r="M134" i="11"/>
  <c r="G224" i="1"/>
  <c r="S28" i="5"/>
  <c r="G341" i="1" s="1"/>
  <c r="G218" i="1" l="1"/>
  <c r="G28" i="5"/>
  <c r="G335" i="1" s="1"/>
  <c r="E14" i="9"/>
  <c r="AA31" i="28"/>
  <c r="AW27" i="7" s="1"/>
  <c r="AA26" i="28"/>
  <c r="I40" i="10" s="1"/>
  <c r="I42" i="10" s="1"/>
  <c r="G229" i="1"/>
  <c r="AC28" i="5"/>
  <c r="G346" i="1" s="1"/>
  <c r="G24" i="8" l="1"/>
  <c r="E17" i="6" s="1"/>
  <c r="G35" i="1" s="1"/>
  <c r="G23" i="8"/>
  <c r="E15" i="6" s="1"/>
  <c r="G29" i="1" s="1"/>
  <c r="G25" i="8"/>
  <c r="E14" i="6" s="1"/>
  <c r="G26" i="1" s="1"/>
  <c r="G41" i="8"/>
  <c r="E29" i="6" s="1"/>
  <c r="G71" i="1" s="1"/>
  <c r="G34" i="8"/>
  <c r="E22" i="6" s="1"/>
  <c r="G50" i="1" s="1"/>
  <c r="G33" i="8"/>
  <c r="E21" i="6" s="1"/>
  <c r="G47" i="1" s="1"/>
  <c r="G31" i="8"/>
  <c r="E19" i="6" s="1"/>
  <c r="G41" i="1" s="1"/>
  <c r="G32" i="8"/>
  <c r="E20" i="6" s="1"/>
  <c r="G44" i="1" s="1"/>
  <c r="G35" i="8"/>
  <c r="E23" i="6" s="1"/>
  <c r="G53" i="1" s="1"/>
  <c r="G14" i="8"/>
  <c r="E9" i="6" s="1"/>
  <c r="G11" i="1" s="1"/>
  <c r="G22" i="8"/>
  <c r="E13" i="6" s="1"/>
  <c r="G23" i="1" s="1"/>
  <c r="G40" i="8"/>
  <c r="E24" i="6" s="1"/>
  <c r="G56" i="1" s="1"/>
  <c r="G8" i="7"/>
  <c r="E8" i="5" s="1"/>
  <c r="G74" i="1" s="1"/>
  <c r="O8" i="7"/>
  <c r="Q8" i="5" s="1"/>
  <c r="G80" i="1" s="1"/>
  <c r="G26" i="8"/>
  <c r="E16" i="6" s="1"/>
  <c r="G32" i="1" s="1"/>
  <c r="G18" i="8"/>
  <c r="E11" i="6" s="1"/>
  <c r="G17" i="1" s="1"/>
  <c r="G36" i="8"/>
  <c r="E28" i="6" s="1"/>
  <c r="G68" i="1" s="1"/>
  <c r="S8" i="7"/>
  <c r="W8" i="5" s="1"/>
  <c r="G83" i="1" s="1"/>
  <c r="G37" i="8"/>
  <c r="E27" i="6" s="1"/>
  <c r="G65" i="1" s="1"/>
  <c r="K8" i="7"/>
  <c r="K8" i="5" s="1"/>
  <c r="G77" i="1" s="1"/>
  <c r="G17" i="8"/>
  <c r="E10" i="6" s="1"/>
  <c r="G14" i="1" s="1"/>
  <c r="G38" i="8"/>
  <c r="E25" i="6" s="1"/>
  <c r="G59" i="1" s="1"/>
  <c r="G19" i="8"/>
  <c r="E12" i="6" s="1"/>
  <c r="G20" i="1" s="1"/>
  <c r="G39" i="8"/>
  <c r="E26" i="6" s="1"/>
  <c r="G62" i="1" s="1"/>
  <c r="G10" i="8"/>
  <c r="E8" i="6" s="1"/>
  <c r="G8" i="1" s="1"/>
  <c r="S12" i="7"/>
  <c r="W12" i="5" s="1"/>
  <c r="G135" i="1" s="1"/>
  <c r="O25" i="7"/>
  <c r="Q25" i="5" s="1"/>
  <c r="G301" i="1" s="1"/>
  <c r="K20" i="7"/>
  <c r="K20" i="5" s="1"/>
  <c r="G233" i="1" s="1"/>
  <c r="G25" i="7"/>
  <c r="E25" i="5" s="1"/>
  <c r="G295" i="1" s="1"/>
  <c r="O26" i="7"/>
  <c r="Q26" i="5" s="1"/>
  <c r="G314" i="1" s="1"/>
  <c r="K11" i="7"/>
  <c r="K11" i="5" s="1"/>
  <c r="G116" i="1" s="1"/>
  <c r="G10" i="7"/>
  <c r="E10" i="5" s="1"/>
  <c r="G100" i="1" s="1"/>
  <c r="O11" i="7"/>
  <c r="Q11" i="5" s="1"/>
  <c r="G119" i="1" s="1"/>
  <c r="K17" i="7"/>
  <c r="K17" i="5" s="1"/>
  <c r="G194" i="1" s="1"/>
  <c r="S20" i="7"/>
  <c r="W20" i="5" s="1"/>
  <c r="G239" i="1" s="1"/>
  <c r="G27" i="7"/>
  <c r="E27" i="5" s="1"/>
  <c r="G321" i="1" s="1"/>
  <c r="K24" i="7"/>
  <c r="K24" i="5" s="1"/>
  <c r="G285" i="1" s="1"/>
  <c r="K13" i="7"/>
  <c r="K13" i="5" s="1"/>
  <c r="G142" i="1" s="1"/>
  <c r="G15" i="7"/>
  <c r="E15" i="5" s="1"/>
  <c r="G165" i="1" s="1"/>
  <c r="G19" i="7"/>
  <c r="E19" i="5" s="1"/>
  <c r="G24" i="7"/>
  <c r="E24" i="5" s="1"/>
  <c r="G282" i="1" s="1"/>
  <c r="G30" i="8"/>
  <c r="E18" i="6" s="1"/>
  <c r="G38" i="1" s="1"/>
  <c r="G9" i="7"/>
  <c r="E9" i="5" s="1"/>
  <c r="G87" i="1" s="1"/>
  <c r="G16" i="7"/>
  <c r="E16" i="5" s="1"/>
  <c r="G178" i="1" s="1"/>
  <c r="K21" i="7"/>
  <c r="K21" i="5" s="1"/>
  <c r="G246" i="1" s="1"/>
  <c r="G26" i="7"/>
  <c r="E26" i="5" s="1"/>
  <c r="G308" i="1" s="1"/>
  <c r="G14" i="7"/>
  <c r="E14" i="5" s="1"/>
  <c r="G152" i="1" s="1"/>
  <c r="O24" i="7"/>
  <c r="Q24" i="5" s="1"/>
  <c r="G288" i="1" s="1"/>
  <c r="G20" i="7"/>
  <c r="E20" i="5" s="1"/>
  <c r="G230" i="1" s="1"/>
  <c r="G18" i="7"/>
  <c r="E18" i="5" s="1"/>
  <c r="G204" i="1" s="1"/>
  <c r="K26" i="7"/>
  <c r="K26" i="5" s="1"/>
  <c r="G311" i="1" s="1"/>
  <c r="O20" i="7"/>
  <c r="Q20" i="5" s="1"/>
  <c r="G236" i="1" s="1"/>
  <c r="O16" i="7"/>
  <c r="Q16" i="5" s="1"/>
  <c r="G184" i="1" s="1"/>
  <c r="G21" i="7"/>
  <c r="E21" i="5" s="1"/>
  <c r="G243" i="1" s="1"/>
  <c r="K25" i="7"/>
  <c r="K25" i="5" s="1"/>
  <c r="G298" i="1" s="1"/>
  <c r="K18" i="7"/>
  <c r="K18" i="5" s="1"/>
  <c r="G207" i="1" s="1"/>
  <c r="G13" i="7"/>
  <c r="E13" i="5" s="1"/>
  <c r="G139" i="1" s="1"/>
  <c r="G11" i="7"/>
  <c r="E11" i="5" s="1"/>
  <c r="G113" i="1" s="1"/>
  <c r="G12" i="7"/>
  <c r="E12" i="5" s="1"/>
  <c r="G126" i="1" s="1"/>
  <c r="G17" i="7"/>
  <c r="E17" i="5" s="1"/>
  <c r="G191" i="1" s="1"/>
  <c r="S26" i="7"/>
  <c r="W26" i="5" s="1"/>
  <c r="G317" i="1" s="1"/>
  <c r="S17" i="7"/>
  <c r="W17" i="5" s="1"/>
  <c r="G200" i="1" s="1"/>
  <c r="O10" i="7"/>
  <c r="Q10" i="5" s="1"/>
  <c r="G106" i="1" s="1"/>
  <c r="S18" i="7"/>
  <c r="W18" i="5" s="1"/>
  <c r="G213" i="1" s="1"/>
  <c r="S15" i="7"/>
  <c r="W15" i="5" s="1"/>
  <c r="G174" i="1" s="1"/>
  <c r="O13" i="7"/>
  <c r="Q13" i="5" s="1"/>
  <c r="G145" i="1" s="1"/>
  <c r="O21" i="7"/>
  <c r="Q21" i="5" s="1"/>
  <c r="G249" i="1" s="1"/>
  <c r="K14" i="7"/>
  <c r="K14" i="5" s="1"/>
  <c r="G155" i="1" s="1"/>
  <c r="S14" i="7"/>
  <c r="W14" i="5" s="1"/>
  <c r="G161" i="1" s="1"/>
  <c r="S9" i="7"/>
  <c r="W9" i="5" s="1"/>
  <c r="G96" i="1" s="1"/>
  <c r="S19" i="7"/>
  <c r="K16" i="7"/>
  <c r="K16" i="5" s="1"/>
  <c r="G181" i="1" s="1"/>
  <c r="O17" i="7"/>
  <c r="Q17" i="5" s="1"/>
  <c r="G197" i="1" s="1"/>
  <c r="S21" i="7"/>
  <c r="W21" i="5" s="1"/>
  <c r="G252" i="1" s="1"/>
  <c r="K19" i="7"/>
  <c r="K19" i="5" s="1"/>
  <c r="K9" i="7"/>
  <c r="K9" i="5" s="1"/>
  <c r="G90" i="1" s="1"/>
  <c r="S11" i="7"/>
  <c r="W11" i="5" s="1"/>
  <c r="G122" i="1" s="1"/>
  <c r="O15" i="7"/>
  <c r="Q15" i="5" s="1"/>
  <c r="G171" i="1" s="1"/>
  <c r="S16" i="7"/>
  <c r="W16" i="5" s="1"/>
  <c r="G187" i="1" s="1"/>
  <c r="O9" i="7"/>
  <c r="Q9" i="5" s="1"/>
  <c r="G93" i="1" s="1"/>
  <c r="S25" i="7"/>
  <c r="W25" i="5" s="1"/>
  <c r="G304" i="1" s="1"/>
  <c r="K15" i="7"/>
  <c r="K15" i="5" s="1"/>
  <c r="G168" i="1" s="1"/>
  <c r="K10" i="7"/>
  <c r="K10" i="5" s="1"/>
  <c r="G103" i="1" s="1"/>
  <c r="O19" i="7"/>
  <c r="Q19" i="5" s="1"/>
  <c r="O14" i="7"/>
  <c r="Q14" i="5" s="1"/>
  <c r="G158" i="1" s="1"/>
  <c r="O18" i="7"/>
  <c r="Q18" i="5" s="1"/>
  <c r="G210" i="1" s="1"/>
  <c r="O12" i="7"/>
  <c r="Q12" i="5" s="1"/>
  <c r="G132" i="1" s="1"/>
  <c r="K12" i="7"/>
  <c r="K12" i="5" s="1"/>
  <c r="G129" i="1" s="1"/>
  <c r="S24" i="7"/>
  <c r="W24" i="5" s="1"/>
  <c r="G291" i="1" s="1"/>
  <c r="S13" i="7"/>
  <c r="W13" i="5" s="1"/>
  <c r="G148" i="1" s="1"/>
  <c r="S10" i="7"/>
  <c r="W10" i="5" s="1"/>
  <c r="G109" i="1" s="1"/>
  <c r="K27" i="7"/>
  <c r="K27" i="5" s="1"/>
  <c r="G324" i="1" s="1"/>
  <c r="O27" i="7"/>
  <c r="Q27" i="5" s="1"/>
  <c r="G327" i="1" s="1"/>
  <c r="S27" i="7"/>
  <c r="W27" i="5" s="1"/>
  <c r="G330" i="1" s="1"/>
  <c r="I57" i="10"/>
  <c r="I62" i="10" s="1"/>
  <c r="I63" i="10" s="1"/>
  <c r="K63" i="10" s="1"/>
  <c r="E13" i="9"/>
  <c r="G223" i="1" l="1"/>
  <c r="Q28" i="5"/>
  <c r="G340" i="1" s="1"/>
  <c r="G217" i="1"/>
  <c r="E28" i="5"/>
  <c r="G334" i="1" s="1"/>
  <c r="G220" i="1"/>
  <c r="K28" i="5"/>
  <c r="G337" i="1" s="1"/>
  <c r="W19" i="5"/>
  <c r="K174" i="11"/>
  <c r="M174" i="11" s="1"/>
  <c r="K173" i="11"/>
  <c r="M173" i="11" s="1"/>
  <c r="K172" i="11"/>
  <c r="M172" i="11" s="1"/>
  <c r="K171" i="11"/>
  <c r="M171" i="11" s="1"/>
  <c r="K170" i="11"/>
  <c r="M170" i="11" s="1"/>
  <c r="K169" i="11"/>
  <c r="M169" i="11" s="1"/>
  <c r="K168" i="11"/>
  <c r="M168" i="11" s="1"/>
  <c r="K167" i="11"/>
  <c r="M167" i="11" s="1"/>
  <c r="K166" i="11"/>
  <c r="M166" i="11" s="1"/>
  <c r="K165" i="11"/>
  <c r="M165" i="11" s="1"/>
  <c r="K164" i="11"/>
  <c r="M164" i="11" s="1"/>
  <c r="M176" i="11" s="1"/>
  <c r="E18" i="9"/>
  <c r="G226" i="1" l="1"/>
  <c r="W28" i="5"/>
  <c r="G343" i="1" s="1"/>
  <c r="E10" i="9"/>
  <c r="M177" i="11"/>
  <c r="E17" i="9" l="1"/>
  <c r="E16" i="9"/>
  <c r="O22" i="8" l="1"/>
  <c r="I13" i="6" s="1"/>
  <c r="G25" i="1" s="1"/>
  <c r="O32" i="8"/>
  <c r="I20" i="6" s="1"/>
  <c r="G46" i="1" s="1"/>
  <c r="O34" i="8"/>
  <c r="I22" i="6" s="1"/>
  <c r="G52" i="1" s="1"/>
  <c r="O31" i="8"/>
  <c r="I19" i="6" s="1"/>
  <c r="G43" i="1" s="1"/>
  <c r="O33" i="8"/>
  <c r="I21" i="6" s="1"/>
  <c r="G49" i="1" s="1"/>
  <c r="O14" i="8"/>
  <c r="I9" i="6" s="1"/>
  <c r="G13" i="1" s="1"/>
  <c r="O18" i="8"/>
  <c r="AM8" i="7"/>
  <c r="I8" i="5" s="1"/>
  <c r="G76" i="1" s="1"/>
  <c r="AM17" i="7"/>
  <c r="I17" i="5" s="1"/>
  <c r="G193" i="1" s="1"/>
  <c r="AU8" i="7"/>
  <c r="U8" i="5" s="1"/>
  <c r="G82" i="1" s="1"/>
  <c r="AU17" i="7"/>
  <c r="U17" i="5" s="1"/>
  <c r="G199" i="1" s="1"/>
  <c r="AY8" i="7"/>
  <c r="AA8" i="5" s="1"/>
  <c r="G85" i="1" s="1"/>
  <c r="AQ8" i="7"/>
  <c r="O8" i="5" s="1"/>
  <c r="G79" i="1" s="1"/>
  <c r="O37" i="8"/>
  <c r="I27" i="6" s="1"/>
  <c r="G67" i="1" s="1"/>
  <c r="O17" i="8"/>
  <c r="I10" i="6" s="1"/>
  <c r="G16" i="1" s="1"/>
  <c r="O19" i="8"/>
  <c r="I12" i="6" s="1"/>
  <c r="G22" i="1" s="1"/>
  <c r="O38" i="8"/>
  <c r="I25" i="6" s="1"/>
  <c r="G61" i="1" s="1"/>
  <c r="O39" i="8"/>
  <c r="I26" i="6" s="1"/>
  <c r="G64" i="1" s="1"/>
  <c r="O30" i="8"/>
  <c r="I18" i="6" s="1"/>
  <c r="G40" i="1" s="1"/>
  <c r="O10" i="8"/>
  <c r="I8" i="6" s="1"/>
  <c r="G10" i="1" s="1"/>
  <c r="AY10" i="7"/>
  <c r="AA10" i="5" s="1"/>
  <c r="G111" i="1" s="1"/>
  <c r="AM27" i="7"/>
  <c r="I27" i="5" s="1"/>
  <c r="G323" i="1" s="1"/>
  <c r="AU16" i="7"/>
  <c r="U16" i="5" s="1"/>
  <c r="G186" i="1" s="1"/>
  <c r="AU18" i="7"/>
  <c r="U18" i="5" s="1"/>
  <c r="G212" i="1" s="1"/>
  <c r="AQ16" i="7"/>
  <c r="O16" i="5" s="1"/>
  <c r="G183" i="1" s="1"/>
  <c r="AM26" i="7"/>
  <c r="I26" i="5" s="1"/>
  <c r="G310" i="1" s="1"/>
  <c r="AY21" i="7"/>
  <c r="AA21" i="5" s="1"/>
  <c r="G254" i="1" s="1"/>
  <c r="AM20" i="7"/>
  <c r="I20" i="5" s="1"/>
  <c r="G232" i="1" s="1"/>
  <c r="AM14" i="7"/>
  <c r="I14" i="5" s="1"/>
  <c r="G154" i="1" s="1"/>
  <c r="AQ25" i="7"/>
  <c r="O25" i="5" s="1"/>
  <c r="G300" i="1" s="1"/>
  <c r="AY18" i="7"/>
  <c r="AA18" i="5" s="1"/>
  <c r="G215" i="1" s="1"/>
  <c r="AM15" i="7"/>
  <c r="I15" i="5" s="1"/>
  <c r="G167" i="1" s="1"/>
  <c r="AY11" i="7"/>
  <c r="AA11" i="5" s="1"/>
  <c r="G124" i="1" s="1"/>
  <c r="AY25" i="7"/>
  <c r="AA25" i="5" s="1"/>
  <c r="G306" i="1" s="1"/>
  <c r="AY17" i="7"/>
  <c r="AA17" i="5" s="1"/>
  <c r="G202" i="1" s="1"/>
  <c r="AQ18" i="7"/>
  <c r="O18" i="5" s="1"/>
  <c r="G209" i="1" s="1"/>
  <c r="AQ20" i="7"/>
  <c r="O20" i="5" s="1"/>
  <c r="G235" i="1" s="1"/>
  <c r="AM10" i="7"/>
  <c r="I10" i="5" s="1"/>
  <c r="G102" i="1" s="1"/>
  <c r="AQ26" i="7"/>
  <c r="O26" i="5" s="1"/>
  <c r="G313" i="1" s="1"/>
  <c r="AQ13" i="7"/>
  <c r="O13" i="5" s="1"/>
  <c r="G144" i="1" s="1"/>
  <c r="AM12" i="7"/>
  <c r="I12" i="5" s="1"/>
  <c r="G128" i="1" s="1"/>
  <c r="AQ12" i="7"/>
  <c r="O12" i="5" s="1"/>
  <c r="G131" i="1" s="1"/>
  <c r="AY16" i="7"/>
  <c r="AA16" i="5" s="1"/>
  <c r="G189" i="1" s="1"/>
  <c r="AU25" i="7"/>
  <c r="U25" i="5" s="1"/>
  <c r="G303" i="1" s="1"/>
  <c r="AU11" i="7"/>
  <c r="U11" i="5" s="1"/>
  <c r="G121" i="1" s="1"/>
  <c r="AQ9" i="7"/>
  <c r="O9" i="5" s="1"/>
  <c r="G92" i="1" s="1"/>
  <c r="AM19" i="7"/>
  <c r="AM13" i="7"/>
  <c r="I13" i="5" s="1"/>
  <c r="G141" i="1" s="1"/>
  <c r="AM16" i="7"/>
  <c r="I16" i="5" s="1"/>
  <c r="G180" i="1" s="1"/>
  <c r="AU10" i="7"/>
  <c r="U10" i="5" s="1"/>
  <c r="G108" i="1" s="1"/>
  <c r="AM24" i="7"/>
  <c r="I24" i="5" s="1"/>
  <c r="G284" i="1" s="1"/>
  <c r="AU19" i="7"/>
  <c r="U19" i="5" s="1"/>
  <c r="AQ19" i="7"/>
  <c r="O19" i="5" s="1"/>
  <c r="AY19" i="7"/>
  <c r="AA19" i="5" s="1"/>
  <c r="AQ24" i="7"/>
  <c r="O24" i="5" s="1"/>
  <c r="G287" i="1" s="1"/>
  <c r="AU24" i="7"/>
  <c r="U24" i="5" s="1"/>
  <c r="G290" i="1" s="1"/>
  <c r="AM11" i="7"/>
  <c r="I11" i="5" s="1"/>
  <c r="G115" i="1" s="1"/>
  <c r="AM21" i="7"/>
  <c r="I21" i="5" s="1"/>
  <c r="G245" i="1" s="1"/>
  <c r="AM9" i="7"/>
  <c r="I9" i="5" s="1"/>
  <c r="G89" i="1" s="1"/>
  <c r="AY24" i="7"/>
  <c r="AA24" i="5" s="1"/>
  <c r="G293" i="1" s="1"/>
  <c r="AM18" i="7"/>
  <c r="I18" i="5" s="1"/>
  <c r="G206" i="1" s="1"/>
  <c r="AM25" i="7"/>
  <c r="I25" i="5" s="1"/>
  <c r="G297" i="1" s="1"/>
  <c r="AU21" i="7"/>
  <c r="U21" i="5" s="1"/>
  <c r="G251" i="1" s="1"/>
  <c r="AQ15" i="7"/>
  <c r="O15" i="5" s="1"/>
  <c r="G170" i="1" s="1"/>
  <c r="AY26" i="7"/>
  <c r="AA26" i="5" s="1"/>
  <c r="G319" i="1" s="1"/>
  <c r="AU13" i="7"/>
  <c r="U13" i="5" s="1"/>
  <c r="G147" i="1" s="1"/>
  <c r="AY12" i="7"/>
  <c r="AA12" i="5" s="1"/>
  <c r="G137" i="1" s="1"/>
  <c r="AQ21" i="7"/>
  <c r="O21" i="5" s="1"/>
  <c r="G248" i="1" s="1"/>
  <c r="AU20" i="7"/>
  <c r="U20" i="5" s="1"/>
  <c r="G238" i="1" s="1"/>
  <c r="AU12" i="7"/>
  <c r="U12" i="5" s="1"/>
  <c r="G134" i="1" s="1"/>
  <c r="AU9" i="7"/>
  <c r="U9" i="5" s="1"/>
  <c r="G95" i="1" s="1"/>
  <c r="AY20" i="7"/>
  <c r="AA20" i="5" s="1"/>
  <c r="G241" i="1" s="1"/>
  <c r="AY13" i="7"/>
  <c r="AA13" i="5" s="1"/>
  <c r="G150" i="1" s="1"/>
  <c r="AU15" i="7"/>
  <c r="U15" i="5" s="1"/>
  <c r="G173" i="1" s="1"/>
  <c r="AQ14" i="7"/>
  <c r="O14" i="5" s="1"/>
  <c r="G157" i="1" s="1"/>
  <c r="AQ10" i="7"/>
  <c r="O10" i="5" s="1"/>
  <c r="G105" i="1" s="1"/>
  <c r="AU14" i="7"/>
  <c r="U14" i="5" s="1"/>
  <c r="G160" i="1" s="1"/>
  <c r="AQ11" i="7"/>
  <c r="O11" i="5" s="1"/>
  <c r="G118" i="1" s="1"/>
  <c r="AU26" i="7"/>
  <c r="U26" i="5" s="1"/>
  <c r="G316" i="1" s="1"/>
  <c r="AQ17" i="7"/>
  <c r="O17" i="5" s="1"/>
  <c r="G196" i="1" s="1"/>
  <c r="AY9" i="7"/>
  <c r="AA9" i="5" s="1"/>
  <c r="G98" i="1" s="1"/>
  <c r="AU27" i="7"/>
  <c r="U27" i="5" s="1"/>
  <c r="G329" i="1" s="1"/>
  <c r="AQ27" i="7"/>
  <c r="O27" i="5" s="1"/>
  <c r="G326" i="1" s="1"/>
  <c r="AY15" i="7"/>
  <c r="AA15" i="5" s="1"/>
  <c r="G176" i="1" s="1"/>
  <c r="AY14" i="7"/>
  <c r="AA14" i="5" s="1"/>
  <c r="G163" i="1" s="1"/>
  <c r="AY27" i="7"/>
  <c r="AA27" i="5" s="1"/>
  <c r="G332" i="1" s="1"/>
  <c r="E21" i="9"/>
  <c r="E19" i="9"/>
  <c r="E26" i="2" s="1"/>
  <c r="G969" i="1" s="1"/>
  <c r="E24" i="9" l="1"/>
  <c r="E27" i="2" s="1"/>
  <c r="G970" i="1" s="1"/>
  <c r="E22" i="9"/>
  <c r="E23" i="9" s="1"/>
  <c r="G225" i="1"/>
  <c r="U28" i="5"/>
  <c r="G342" i="1" s="1"/>
  <c r="I19" i="5"/>
  <c r="G228" i="1"/>
  <c r="AA28" i="5"/>
  <c r="G345" i="1" s="1"/>
  <c r="G222" i="1"/>
  <c r="O28" i="5"/>
  <c r="G339" i="1" s="1"/>
  <c r="G219" i="1" l="1"/>
  <c r="I28" i="5"/>
  <c r="G336" i="1" s="1"/>
</calcChain>
</file>

<file path=xl/sharedStrings.xml><?xml version="1.0" encoding="utf-8"?>
<sst xmlns="http://schemas.openxmlformats.org/spreadsheetml/2006/main" count="90973" uniqueCount="47981">
  <si>
    <t>CP 2023 Run: 02/06/2025 04:07:11 PM</t>
  </si>
  <si>
    <t>User Inputs and Index</t>
  </si>
  <si>
    <t>User Input values:</t>
  </si>
  <si>
    <t>RRICC:</t>
  </si>
  <si>
    <t>Railroad Short Name:</t>
  </si>
  <si>
    <t>CP</t>
  </si>
  <si>
    <t>Railroad Name:</t>
  </si>
  <si>
    <t>Canadian Pacific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</si>
  <si>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</si>
  <si>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</si>
  <si>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</si>
  <si>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</si>
  <si>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</si>
  <si>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</si>
  <si>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</si>
  <si>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</si>
  <si>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</si>
  <si>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</si>
  <si>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</si>
  <si>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</si>
  <si>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</si>
  <si>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</si>
  <si>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</si>
  <si>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</si>
  <si>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</si>
  <si>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</si>
  <si>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</si>
  <si>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</si>
  <si>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</si>
  <si>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</si>
  <si>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</si>
  <si>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</si>
  <si>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</si>
  <si>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</si>
  <si>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</si>
  <si>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</si>
  <si>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</si>
  <si>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</si>
  <si>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</si>
  <si>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</si>
  <si>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</si>
  <si>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</si>
  <si>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</si>
  <si>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</si>
  <si>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</si>
  <si>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</si>
  <si>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</si>
  <si>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</si>
  <si>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</si>
  <si>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</si>
  <si>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</si>
  <si>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</si>
  <si>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</si>
  <si>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</si>
  <si>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</si>
  <si>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</si>
  <si>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</si>
  <si>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</si>
  <si>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</si>
  <si>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</si>
  <si>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</si>
  <si>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</si>
  <si>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</si>
  <si>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</si>
  <si>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</si>
  <si>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</si>
  <si>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</si>
  <si>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</si>
  <si>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</si>
  <si>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</si>
  <si>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</si>
  <si>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</si>
  <si>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</si>
  <si>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</si>
  <si>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</si>
  <si>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</si>
  <si>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</si>
  <si>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</si>
  <si>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</si>
  <si>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</si>
  <si>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</si>
  <si>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</si>
  <si>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</si>
  <si>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</si>
  <si>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</si>
  <si>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</si>
  <si>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</si>
  <si>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</si>
  <si>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</si>
  <si>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</si>
  <si>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</si>
  <si>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</si>
  <si>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</si>
  <si>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</si>
  <si>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</si>
  <si>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</si>
  <si>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</si>
  <si>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</si>
  <si>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</si>
  <si>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</si>
  <si>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</si>
  <si>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</si>
  <si>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</si>
  <si>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</si>
  <si>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</si>
  <si>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</si>
  <si>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</si>
  <si>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</si>
  <si>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</si>
  <si>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</si>
  <si>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</si>
  <si>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</si>
  <si>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</si>
  <si>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</si>
  <si>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</si>
  <si>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</si>
  <si>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</si>
  <si>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</si>
  <si>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</si>
  <si>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</si>
  <si>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</si>
  <si>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</si>
  <si>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</si>
  <si>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</si>
  <si>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</si>
  <si>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</si>
  <si>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</si>
  <si>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</si>
  <si>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</si>
  <si>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</si>
  <si>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</si>
  <si>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</si>
  <si>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</si>
  <si>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</si>
  <si>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</si>
  <si>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</si>
  <si>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</si>
  <si>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</si>
  <si>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</si>
  <si>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</si>
  <si>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</si>
  <si>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</si>
  <si>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</si>
  <si>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</si>
  <si>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</si>
  <si>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</si>
  <si>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</si>
  <si>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</si>
  <si>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</si>
  <si>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</si>
  <si>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</si>
  <si>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</si>
  <si>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</si>
  <si>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</si>
  <si>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</si>
  <si>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</si>
  <si>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</si>
  <si>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</si>
  <si>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</si>
  <si>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</si>
  <si>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</si>
  <si>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</si>
  <si>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</si>
  <si>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</si>
  <si>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</si>
  <si>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</si>
  <si>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</si>
  <si>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</si>
  <si>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</si>
  <si>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</si>
  <si>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</si>
  <si>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</si>
  <si>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</si>
  <si>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</si>
  <si>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2023 SCH 755</t>
  </si>
  <si>
    <t>2022 SCH 755</t>
  </si>
  <si>
    <t>2021 SCH 755</t>
  </si>
  <si>
    <t>2020 SCH 755</t>
  </si>
  <si>
    <t>2019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</si>
  <si>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</si>
  <si>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</si>
  <si>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</si>
  <si>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</si>
  <si>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</si>
  <si>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</si>
  <si>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</si>
  <si>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</si>
  <si>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</si>
  <si>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</si>
  <si>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</si>
  <si>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</si>
  <si>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</si>
  <si>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</si>
  <si>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</si>
  <si>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</si>
  <si>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</si>
  <si>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</si>
  <si>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</si>
  <si>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</si>
  <si>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</si>
  <si>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</si>
  <si>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</si>
  <si>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</si>
  <si>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</si>
  <si>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</si>
  <si>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</si>
  <si>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</si>
  <si>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</si>
  <si>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</si>
  <si>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</si>
  <si>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</si>
  <si>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</si>
  <si>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</si>
  <si>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</si>
  <si>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</si>
  <si>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</si>
  <si>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</si>
  <si>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</si>
  <si>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</si>
  <si>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</si>
  <si>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</si>
  <si>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</si>
  <si>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</si>
  <si>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</si>
  <si>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</si>
  <si>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</si>
  <si>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</si>
  <si>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</si>
  <si>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</si>
  <si>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</si>
  <si>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</si>
  <si>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</si>
  <si>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</si>
  <si>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</si>
  <si>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</si>
  <si>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</si>
  <si>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</si>
  <si>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</si>
  <si>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</si>
  <si>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</si>
  <si>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</si>
  <si>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</si>
  <si>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</si>
  <si>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</si>
  <si>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</si>
  <si>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</si>
  <si>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</si>
  <si>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</si>
  <si>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</si>
  <si>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</si>
  <si>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</si>
  <si>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</si>
  <si>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</si>
  <si>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</si>
  <si>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</si>
  <si>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</si>
  <si>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</si>
  <si>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</si>
  <si>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</si>
  <si>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</si>
  <si>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</si>
  <si>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</si>
  <si>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</si>
  <si>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</si>
  <si>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</si>
  <si>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</si>
  <si>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</si>
  <si>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</si>
  <si>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</si>
  <si>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</si>
  <si>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</si>
  <si>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</si>
  <si>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</si>
  <si>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</si>
  <si>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</si>
  <si>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</si>
  <si>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</si>
  <si>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</si>
  <si>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</si>
  <si>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</si>
  <si>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</si>
  <si>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</si>
  <si>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</si>
  <si>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</si>
  <si>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</si>
  <si>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</si>
  <si>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</si>
  <si>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</si>
  <si>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</si>
  <si>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</si>
  <si>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</si>
  <si>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</si>
  <si>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</si>
  <si>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</si>
  <si>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</si>
  <si>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</si>
  <si>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</si>
  <si>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</si>
  <si>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</si>
  <si>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</si>
  <si>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</si>
  <si>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</si>
  <si>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</si>
  <si>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</si>
  <si>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</si>
  <si>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</si>
  <si>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</si>
  <si>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</si>
  <si>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</si>
  <si>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</si>
  <si>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</si>
  <si>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</si>
  <si>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</si>
  <si>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</si>
  <si>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</si>
  <si>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</si>
  <si>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</si>
  <si>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</si>
  <si>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</si>
  <si>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</si>
  <si>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</si>
  <si>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</si>
  <si>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</si>
  <si>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</si>
  <si>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</si>
  <si>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</si>
  <si>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</si>
  <si>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</si>
  <si>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</si>
  <si>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</si>
  <si>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</si>
  <si>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</si>
  <si>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</si>
  <si>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</si>
  <si>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</si>
  <si>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</si>
  <si>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</si>
  <si>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</si>
  <si>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</si>
  <si>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</si>
  <si>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</si>
  <si>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</si>
  <si>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</si>
  <si>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</si>
  <si>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</si>
  <si>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</si>
  <si>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</si>
  <si>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</si>
  <si>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</si>
  <si>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</si>
  <si>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</si>
  <si>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</si>
  <si>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</si>
  <si>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</si>
  <si>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</si>
  <si>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</si>
  <si>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</si>
  <si>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</si>
  <si>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</si>
  <si>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</si>
  <si>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2023 QCS COL(B)</t>
  </si>
  <si>
    <t>2022 QCS COL(B)</t>
  </si>
  <si>
    <t>2021 QCS COL(B)</t>
  </si>
  <si>
    <t>2020 QCS COL(B)</t>
  </si>
  <si>
    <t>2019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</si>
  <si>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</si>
  <si>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</si>
  <si>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</si>
  <si>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</si>
  <si>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2023 QCS COL(D)</t>
  </si>
  <si>
    <t>2022 QCS COL(D)</t>
  </si>
  <si>
    <t>2021 QCS COL(D)</t>
  </si>
  <si>
    <t>2020 QCS COL(D)</t>
  </si>
  <si>
    <t>2019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</si>
  <si>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</si>
  <si>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</si>
  <si>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</si>
  <si>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</si>
  <si>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2023 QCS COL(F)</t>
  </si>
  <si>
    <t>2022 QCS COL(F)</t>
  </si>
  <si>
    <t>2021 QCS COL(F)</t>
  </si>
  <si>
    <t>2020 QCS COL(F)</t>
  </si>
  <si>
    <t>2019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</si>
  <si>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</si>
  <si>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</si>
  <si>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</si>
  <si>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</si>
  <si>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2023 QCS COL(H)</t>
  </si>
  <si>
    <t>2022 QCS COL(H)</t>
  </si>
  <si>
    <t>2021 QCS COL(H)</t>
  </si>
  <si>
    <t>2020 QCS COL(H)</t>
  </si>
  <si>
    <t>2019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</si>
  <si>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</si>
  <si>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</si>
  <si>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</si>
  <si>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</si>
  <si>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</si>
  <si>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</si>
  <si>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</si>
  <si>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</si>
  <si>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</si>
  <si>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</si>
  <si>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</si>
  <si>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</si>
  <si>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</si>
  <si>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</si>
  <si>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</si>
  <si>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</si>
  <si>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</si>
  <si>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</si>
  <si>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</si>
  <si>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</si>
  <si>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</si>
  <si>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</si>
  <si>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</si>
  <si>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</si>
  <si>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</si>
  <si>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</si>
  <si>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</si>
  <si>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</si>
  <si>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</si>
  <si>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</si>
  <si>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</si>
  <si>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2023 SCH 700 COL(C)</t>
  </si>
  <si>
    <t>2022 SCH 700 COL(C)</t>
  </si>
  <si>
    <t>2021 SCH 700 COL(C)</t>
  </si>
  <si>
    <t>2020 SCH 700 COL(C)</t>
  </si>
  <si>
    <t>2019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</si>
  <si>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</si>
  <si>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</si>
  <si>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</si>
  <si>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</si>
  <si>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2023 SCH 700 COL(D)</t>
  </si>
  <si>
    <t>2022 SCH 700 COL(D)</t>
  </si>
  <si>
    <t>2021 SCH 700 COL(D)</t>
  </si>
  <si>
    <t>2020 SCH 700 COL(D)</t>
  </si>
  <si>
    <t>2019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</si>
  <si>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</si>
  <si>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</si>
  <si>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</si>
  <si>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</si>
  <si>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2023 SCH 700 COL(E)</t>
  </si>
  <si>
    <t>2022 SCH 700 COL(E)</t>
  </si>
  <si>
    <t>2021 SCH 700 COL(E)</t>
  </si>
  <si>
    <t>2020 SCH 700 COL(E)</t>
  </si>
  <si>
    <t>2019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</si>
  <si>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</si>
  <si>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</si>
  <si>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</si>
  <si>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</si>
  <si>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2023 SCH 700 COL(F)</t>
  </si>
  <si>
    <t>2022 SCH 700 COL(F)</t>
  </si>
  <si>
    <t>2021 SCH 700 COL(F)</t>
  </si>
  <si>
    <t>2020 SCH 700 COL(F)</t>
  </si>
  <si>
    <t>2019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</si>
  <si>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</si>
  <si>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</si>
  <si>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</si>
  <si>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</si>
  <si>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</si>
  <si>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</si>
  <si>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</si>
  <si>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</si>
  <si>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</si>
  <si>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</si>
  <si>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</si>
  <si>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</si>
  <si>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</si>
  <si>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2023 SCH 700 COL(H)</t>
  </si>
  <si>
    <t>2022 SCH 700 COL(H)</t>
  </si>
  <si>
    <t>2021 SCH 700 COL(H)</t>
  </si>
  <si>
    <t>2020 SCH 700 COL(H)</t>
  </si>
  <si>
    <t>2019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</si>
  <si>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</si>
  <si>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</si>
  <si>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</si>
  <si>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</si>
  <si>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2023 SCH 700 COL(G)</t>
  </si>
  <si>
    <t>2022 SCH 700 COL(G)</t>
  </si>
  <si>
    <t>2021 SCH 700 COL(G)</t>
  </si>
  <si>
    <t>2020 SCH 700 COL(G)</t>
  </si>
  <si>
    <t>2019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</si>
  <si>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</si>
  <si>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</si>
  <si>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</si>
  <si>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</si>
  <si>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</si>
  <si>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</si>
  <si>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</si>
  <si>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</si>
  <si>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</si>
  <si>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</si>
  <si>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</si>
  <si>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</si>
  <si>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</si>
  <si>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</si>
  <si>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</si>
  <si>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</si>
  <si>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</si>
  <si>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</si>
  <si>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</si>
  <si>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</si>
  <si>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</si>
  <si>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</si>
  <si>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2023 SCH 700 COL(I)</t>
  </si>
  <si>
    <t>2022 SCH 700 COL(I)</t>
  </si>
  <si>
    <t>2021 SCH 700 COL(I)</t>
  </si>
  <si>
    <t>2020 SCH 700 COL(I)</t>
  </si>
  <si>
    <t>2019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</si>
  <si>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</si>
  <si>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</si>
  <si>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</si>
  <si>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</si>
  <si>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</si>
  <si>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</si>
  <si>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</si>
  <si>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</si>
  <si>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</si>
  <si>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</si>
  <si>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</si>
  <si>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</si>
  <si>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</si>
  <si>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</si>
  <si>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</si>
  <si>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</si>
  <si>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</si>
  <si>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</si>
  <si>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</si>
  <si>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</si>
  <si>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</si>
  <si>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</si>
  <si>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</si>
  <si>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</si>
  <si>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</si>
  <si>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</si>
  <si>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</si>
  <si>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</si>
  <si>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</si>
  <si>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</si>
  <si>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</si>
  <si>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</si>
  <si>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</si>
  <si>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</si>
  <si>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</si>
  <si>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</si>
  <si>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</si>
  <si>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</si>
  <si>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</si>
  <si>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</si>
  <si>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</si>
  <si>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</si>
  <si>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</si>
  <si>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</si>
  <si>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</si>
  <si>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</si>
  <si>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</si>
  <si>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</si>
  <si>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</si>
  <si>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</si>
  <si>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</si>
  <si>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</si>
  <si>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</si>
  <si>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</si>
  <si>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</si>
  <si>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</si>
  <si>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</si>
  <si>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</si>
  <si>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</si>
  <si>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</si>
  <si>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</si>
  <si>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</si>
  <si>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</si>
  <si>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</si>
  <si>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</si>
  <si>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</si>
  <si>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</si>
  <si>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</si>
  <si>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</si>
  <si>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</si>
  <si>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</si>
  <si>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</si>
  <si>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</si>
  <si>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</si>
  <si>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</si>
  <si>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</si>
  <si>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</si>
  <si>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</si>
  <si>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</si>
  <si>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</si>
  <si>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</si>
  <si>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</si>
  <si>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</si>
  <si>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</si>
  <si>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</si>
  <si>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</si>
  <si>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</si>
  <si>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</si>
  <si>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</si>
  <si>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</si>
  <si>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</si>
  <si>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</si>
  <si>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</si>
  <si>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</si>
  <si>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</si>
  <si>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</si>
  <si>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</si>
  <si>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</si>
  <si>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</si>
  <si>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</si>
  <si>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</si>
  <si>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</si>
  <si>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</si>
  <si>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</si>
  <si>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</si>
  <si>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</si>
  <si>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</si>
  <si>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</si>
  <si>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</si>
  <si>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</si>
  <si>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</si>
  <si>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</si>
  <si>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</si>
  <si>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</si>
  <si>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</si>
  <si>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</si>
  <si>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</si>
  <si>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</si>
  <si>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</si>
  <si>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</si>
  <si>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</si>
  <si>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</si>
  <si>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</si>
  <si>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</si>
  <si>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</si>
  <si>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</si>
  <si>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</si>
  <si>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</si>
  <si>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</si>
  <si>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</si>
  <si>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</si>
  <si>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</si>
  <si>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</si>
  <si>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</si>
  <si>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</si>
  <si>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</si>
  <si>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</si>
  <si>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</si>
  <si>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</si>
  <si>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</si>
  <si>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</si>
  <si>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</si>
  <si>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</si>
  <si>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</si>
  <si>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</si>
  <si>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</si>
  <si>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</si>
  <si>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</si>
  <si>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</si>
  <si>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</si>
  <si>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</si>
  <si>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</si>
  <si>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</si>
  <si>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</si>
  <si>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</si>
  <si>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</si>
  <si>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</si>
  <si>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</si>
  <si>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</si>
  <si>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</si>
  <si>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</si>
  <si>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</si>
  <si>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</si>
  <si>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</si>
  <si>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</si>
  <si>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</si>
  <si>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</si>
  <si>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</si>
  <si>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</si>
  <si>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</si>
  <si>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</si>
  <si>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</si>
  <si>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</si>
  <si>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</si>
  <si>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</si>
  <si>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</si>
  <si>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</si>
  <si>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</si>
  <si>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</si>
  <si>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</si>
  <si>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</si>
  <si>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</si>
  <si>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</si>
  <si>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</si>
  <si>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</si>
  <si>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</si>
  <si>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</si>
  <si>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</si>
  <si>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</si>
  <si>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</si>
  <si>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</si>
  <si>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</si>
  <si>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</si>
  <si>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</si>
  <si>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</si>
  <si>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</si>
  <si>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</si>
  <si>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</si>
  <si>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</si>
  <si>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</si>
  <si>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</si>
  <si>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</si>
  <si>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</si>
  <si>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</si>
  <si>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</si>
  <si>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</si>
  <si>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</si>
  <si>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</si>
  <si>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</si>
  <si>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</si>
  <si>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</si>
  <si>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</si>
  <si>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</si>
  <si>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</si>
  <si>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</si>
  <si>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</si>
  <si>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</si>
  <si>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</si>
  <si>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</si>
  <si>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</si>
  <si>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</si>
  <si>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</si>
  <si>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</si>
  <si>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</si>
  <si>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</si>
  <si>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</si>
  <si>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</si>
  <si>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</si>
  <si>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</si>
  <si>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</si>
  <si>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</si>
  <si>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</si>
  <si>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</si>
  <si>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</si>
  <si>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</si>
  <si>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</si>
  <si>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</si>
  <si>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</si>
  <si>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</si>
  <si>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</si>
  <si>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</si>
  <si>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</si>
  <si>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</si>
  <si>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</si>
  <si>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</si>
  <si>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</si>
  <si>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</si>
  <si>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</si>
  <si>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</si>
  <si>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</si>
  <si>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</si>
  <si>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</si>
  <si>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</si>
  <si>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</si>
  <si>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</si>
  <si>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</si>
  <si>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</si>
  <si>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</si>
  <si>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</si>
  <si>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</si>
  <si>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</si>
  <si>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</si>
  <si>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</si>
  <si>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</si>
  <si>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</si>
  <si>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</si>
  <si>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</si>
  <si>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</si>
  <si>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</si>
  <si>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</si>
  <si>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</si>
  <si>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</si>
  <si>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</si>
  <si>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</si>
  <si>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</si>
  <si>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</si>
  <si>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</si>
  <si>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</si>
  <si>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</si>
  <si>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</si>
  <si>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</si>
  <si>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</si>
  <si>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</si>
  <si>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</si>
  <si>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</si>
  <si>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</si>
  <si>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</si>
  <si>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</si>
  <si>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</si>
  <si>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</si>
  <si>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</si>
  <si>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</si>
  <si>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</si>
  <si>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</si>
  <si>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</si>
  <si>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</si>
  <si>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</si>
  <si>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</si>
  <si>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</si>
  <si>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</si>
  <si>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</si>
  <si>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</si>
  <si>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</si>
  <si>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</si>
  <si>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</si>
  <si>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</si>
  <si>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</si>
  <si>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</si>
  <si>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</si>
  <si>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</si>
  <si>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</si>
  <si>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</si>
  <si>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</si>
  <si>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</si>
  <si>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</si>
  <si>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</si>
  <si>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</si>
  <si>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</si>
  <si>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</si>
  <si>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</si>
  <si>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</si>
  <si>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</si>
  <si>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</si>
  <si>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</si>
  <si>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</si>
  <si>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</si>
  <si>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</si>
  <si>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</si>
  <si>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</si>
  <si>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</si>
  <si>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</si>
  <si>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</si>
  <si>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</si>
  <si>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</si>
  <si>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</si>
  <si>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</si>
  <si>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</si>
  <si>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</si>
  <si>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</si>
  <si>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</si>
  <si>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</si>
  <si>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</si>
  <si>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</si>
  <si>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</si>
  <si>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</si>
  <si>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</si>
  <si>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</si>
  <si>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</si>
  <si>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</si>
  <si>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</si>
  <si>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</si>
  <si>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</si>
  <si>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</si>
  <si>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</si>
  <si>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</si>
  <si>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</si>
  <si>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</si>
  <si>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</si>
  <si>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</si>
  <si>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</si>
  <si>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</si>
  <si>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</si>
  <si>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</si>
  <si>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</si>
  <si>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</si>
  <si>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</si>
  <si>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</si>
  <si>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</si>
  <si>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</si>
  <si>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</si>
  <si>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</si>
  <si>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</si>
  <si>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</si>
  <si>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</si>
  <si>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</si>
  <si>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</si>
  <si>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</si>
  <si>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</si>
  <si>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</si>
  <si>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</si>
  <si>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</si>
  <si>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</si>
  <si>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</si>
  <si>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</si>
  <si>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</si>
  <si>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</si>
  <si>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</si>
  <si>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</si>
  <si>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</si>
  <si>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</si>
  <si>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</si>
  <si>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</si>
  <si>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</si>
  <si>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</si>
  <si>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</si>
  <si>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</si>
  <si>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</si>
  <si>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</si>
  <si>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</si>
  <si>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</si>
  <si>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</si>
  <si>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</si>
  <si>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</si>
  <si>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</si>
  <si>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</si>
  <si>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</si>
  <si>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</si>
  <si>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</si>
  <si>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</si>
  <si>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</si>
  <si>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</si>
  <si>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</si>
  <si>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</si>
  <si>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</si>
  <si>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</si>
  <si>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</si>
  <si>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</si>
  <si>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</si>
  <si>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</si>
  <si>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</si>
  <si>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</si>
  <si>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</si>
  <si>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</si>
  <si>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</si>
  <si>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</si>
  <si>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</si>
  <si>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</si>
  <si>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</si>
  <si>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</si>
  <si>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</si>
  <si>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</si>
  <si>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</si>
  <si>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</si>
  <si>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</si>
  <si>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</si>
  <si>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</si>
  <si>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</si>
  <si>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</si>
  <si>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</si>
  <si>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</si>
  <si>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</si>
  <si>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</si>
  <si>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</si>
  <si>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</si>
  <si>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</si>
  <si>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</si>
  <si>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</si>
  <si>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</si>
  <si>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</si>
  <si>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</si>
  <si>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</si>
  <si>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</si>
  <si>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</si>
  <si>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</si>
  <si>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</si>
  <si>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</si>
  <si>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</si>
  <si>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</si>
  <si>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</si>
  <si>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</si>
  <si>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</si>
  <si>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</si>
  <si>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</si>
  <si>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</si>
  <si>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</si>
  <si>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</si>
  <si>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</si>
  <si>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</si>
  <si>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</si>
  <si>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</si>
  <si>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</si>
  <si>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</si>
  <si>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</si>
  <si>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</si>
  <si>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</si>
  <si>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</si>
  <si>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</si>
  <si>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</si>
  <si>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</si>
  <si>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</si>
  <si>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</si>
  <si>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</si>
  <si>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</si>
  <si>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</si>
  <si>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</si>
  <si>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</si>
  <si>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</si>
  <si>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</si>
  <si>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</si>
  <si>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</si>
  <si>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</si>
  <si>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</si>
  <si>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</si>
  <si>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</si>
  <si>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</si>
  <si>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</si>
  <si>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</si>
  <si>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</si>
  <si>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</si>
  <si>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</si>
  <si>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</si>
  <si>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</si>
  <si>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</si>
  <si>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</si>
  <si>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</si>
  <si>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</si>
  <si>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</si>
  <si>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</si>
  <si>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</si>
  <si>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</si>
  <si>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</si>
  <si>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</si>
  <si>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</si>
  <si>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</si>
  <si>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</si>
  <si>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</si>
  <si>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</si>
  <si>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</si>
  <si>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</si>
  <si>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</si>
  <si>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</si>
  <si>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</si>
  <si>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</si>
  <si>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</si>
  <si>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</si>
  <si>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</si>
  <si>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</si>
  <si>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</si>
  <si>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</si>
  <si>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</si>
  <si>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</si>
  <si>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</si>
  <si>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</si>
  <si>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</si>
  <si>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</si>
  <si>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</si>
  <si>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</si>
  <si>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</si>
  <si>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</si>
  <si>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</si>
  <si>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</si>
  <si>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</si>
  <si>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</si>
  <si>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</si>
  <si>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</si>
  <si>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</si>
  <si>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</si>
  <si>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</si>
  <si>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</si>
  <si>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</si>
  <si>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</si>
  <si>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</si>
  <si>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</si>
  <si>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</si>
  <si>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</si>
  <si>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</si>
  <si>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</si>
  <si>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</si>
  <si>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</si>
  <si>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</si>
  <si>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</si>
  <si>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</si>
  <si>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</si>
  <si>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</si>
  <si>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</si>
  <si>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</si>
  <si>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</si>
  <si>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</si>
  <si>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</si>
  <si>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</si>
  <si>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</si>
  <si>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</si>
  <si>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</si>
  <si>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</si>
  <si>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</si>
  <si>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</si>
  <si>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</si>
  <si>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</si>
  <si>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</si>
  <si>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</si>
  <si>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</si>
  <si>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</si>
  <si>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</si>
  <si>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</si>
  <si>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</si>
  <si>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</si>
  <si>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</si>
  <si>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</si>
  <si>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</si>
  <si>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</si>
  <si>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</si>
  <si>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</si>
  <si>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</si>
  <si>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</si>
  <si>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</si>
  <si>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</si>
  <si>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</si>
  <si>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</si>
  <si>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</si>
  <si>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</si>
  <si>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</si>
  <si>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</si>
  <si>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</si>
  <si>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</si>
  <si>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</si>
  <si>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</si>
  <si>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</si>
  <si>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</si>
  <si>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</si>
  <si>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</si>
  <si>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</si>
  <si>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</si>
  <si>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</si>
  <si>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</si>
  <si>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</si>
  <si>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</si>
  <si>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</si>
  <si>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</si>
  <si>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</si>
  <si>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</si>
  <si>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</si>
  <si>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</si>
  <si>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</si>
  <si>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</si>
  <si>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</si>
  <si>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</si>
  <si>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</si>
  <si>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</si>
  <si>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</si>
  <si>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</si>
  <si>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</si>
  <si>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</si>
  <si>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</si>
  <si>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</si>
  <si>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</si>
  <si>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</si>
  <si>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</si>
  <si>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</si>
  <si>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</si>
  <si>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</si>
  <si>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</si>
  <si>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</si>
  <si>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</si>
  <si>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</si>
  <si>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</si>
  <si>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</si>
  <si>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</si>
  <si>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</si>
  <si>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</si>
  <si>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</si>
  <si>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</si>
  <si>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</si>
  <si>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</si>
  <si>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</si>
  <si>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</si>
  <si>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</si>
  <si>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</si>
  <si>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</si>
  <si>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</si>
  <si>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</si>
  <si>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</si>
  <si>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</si>
  <si>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</si>
  <si>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</si>
  <si>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</si>
  <si>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</si>
  <si>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</si>
  <si>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</si>
  <si>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</si>
  <si>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</si>
  <si>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</si>
  <si>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</si>
  <si>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</si>
  <si>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</si>
  <si>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</si>
  <si>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</si>
  <si>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</si>
  <si>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</si>
  <si>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</si>
  <si>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</si>
  <si>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</si>
  <si>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</si>
  <si>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</si>
  <si>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</si>
  <si>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</si>
  <si>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</si>
  <si>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</si>
  <si>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</si>
  <si>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</si>
  <si>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</si>
  <si>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</si>
  <si>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</si>
  <si>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</si>
  <si>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</si>
  <si>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</si>
  <si>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</si>
  <si>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</si>
  <si>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</si>
  <si>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</si>
  <si>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</si>
  <si>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</si>
  <si>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</si>
  <si>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</si>
  <si>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</si>
  <si>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</si>
  <si>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</si>
  <si>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</si>
  <si>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</si>
  <si>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</si>
  <si>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</si>
  <si>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</si>
  <si>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</si>
  <si>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</si>
  <si>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</si>
  <si>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</si>
  <si>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</si>
  <si>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</si>
  <si>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</si>
  <si>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</si>
  <si>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</si>
  <si>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</si>
  <si>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</si>
  <si>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</si>
  <si>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</si>
  <si>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</si>
  <si>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</si>
  <si>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</si>
  <si>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</si>
  <si>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</si>
  <si>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</si>
  <si>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</si>
  <si>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</si>
  <si>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</si>
  <si>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</si>
  <si>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</si>
  <si>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</si>
  <si>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</si>
  <si>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</si>
  <si>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</si>
  <si>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</si>
  <si>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</si>
  <si>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</si>
  <si>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</si>
  <si>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</si>
  <si>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</si>
  <si>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</si>
  <si>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</si>
  <si>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</si>
  <si>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</si>
  <si>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</si>
  <si>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</si>
  <si>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</si>
  <si>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</si>
  <si>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</si>
  <si>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</si>
  <si>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</si>
  <si>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</si>
  <si>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</si>
  <si>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</si>
  <si>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</si>
  <si>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</si>
  <si>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</si>
  <si>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</si>
  <si>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</si>
  <si>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</si>
  <si>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</si>
  <si>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</si>
  <si>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</si>
  <si>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</si>
  <si>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</si>
  <si>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</si>
  <si>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</si>
  <si>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</si>
  <si>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</si>
  <si>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</si>
  <si>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</si>
  <si>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</si>
  <si>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</si>
  <si>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</si>
  <si>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</si>
  <si>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</si>
  <si>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</si>
  <si>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</si>
  <si>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</si>
  <si>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</si>
  <si>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</si>
  <si>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</si>
  <si>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</si>
  <si>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</si>
  <si>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</si>
  <si>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</si>
  <si>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</si>
  <si>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</si>
  <si>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</si>
  <si>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</si>
  <si>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</si>
  <si>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</si>
  <si>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</si>
  <si>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</si>
  <si>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</si>
  <si>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</si>
  <si>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</si>
  <si>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</si>
  <si>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</si>
  <si>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</si>
  <si>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</si>
  <si>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</si>
  <si>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</si>
  <si>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</si>
  <si>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</si>
  <si>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</si>
  <si>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</si>
  <si>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</si>
  <si>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</si>
  <si>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</si>
  <si>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</si>
  <si>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</si>
  <si>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</si>
  <si>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</si>
  <si>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</si>
  <si>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</si>
  <si>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</si>
  <si>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</si>
  <si>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</si>
  <si>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</si>
  <si>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</si>
  <si>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</si>
  <si>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</si>
  <si>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</si>
  <si>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</si>
  <si>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</si>
  <si>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</si>
  <si>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</si>
  <si>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</si>
  <si>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</si>
  <si>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</si>
  <si>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</si>
  <si>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</si>
  <si>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</si>
  <si>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</si>
  <si>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</si>
  <si>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</si>
  <si>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</si>
  <si>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</si>
  <si>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</si>
  <si>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</si>
  <si>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</si>
  <si>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</si>
  <si>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</si>
  <si>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</si>
  <si>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</si>
  <si>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</si>
  <si>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</si>
  <si>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</si>
  <si>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</si>
  <si>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</si>
  <si>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</si>
  <si>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</si>
  <si>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</si>
  <si>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</si>
  <si>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</si>
  <si>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</si>
  <si>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</si>
  <si>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</si>
  <si>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</si>
  <si>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</si>
  <si>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</si>
  <si>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</si>
  <si>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</si>
  <si>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</si>
  <si>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</si>
  <si>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</si>
  <si>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</si>
  <si>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</si>
  <si>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</si>
  <si>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</si>
  <si>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</si>
  <si>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</si>
  <si>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</si>
  <si>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</si>
  <si>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</si>
  <si>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</si>
  <si>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</si>
  <si>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</si>
  <si>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</si>
  <si>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</si>
  <si>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</si>
  <si>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</si>
  <si>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</si>
  <si>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</si>
  <si>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</si>
  <si>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</si>
  <si>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</si>
  <si>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</si>
  <si>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</si>
  <si>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</si>
  <si>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</si>
  <si>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</si>
  <si>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</si>
  <si>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</si>
  <si>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</si>
  <si>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</si>
  <si>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</si>
  <si>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</si>
  <si>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</si>
  <si>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</si>
  <si>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</si>
  <si>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</si>
  <si>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</si>
  <si>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</si>
  <si>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</si>
  <si>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</si>
  <si>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</si>
  <si>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</si>
  <si>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</si>
  <si>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</si>
  <si>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</si>
  <si>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</si>
  <si>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</si>
  <si>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</si>
  <si>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</si>
  <si>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</si>
  <si>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</si>
  <si>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</si>
  <si>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</si>
  <si>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</si>
  <si>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</si>
  <si>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</si>
  <si>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</si>
  <si>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</si>
  <si>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</si>
  <si>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</si>
  <si>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</si>
  <si>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</si>
  <si>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</si>
  <si>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</si>
  <si>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</si>
  <si>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</si>
  <si>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</si>
  <si>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</si>
  <si>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</si>
  <si>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</si>
  <si>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</si>
  <si>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</si>
  <si>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</si>
  <si>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</si>
  <si>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</si>
  <si>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</si>
  <si>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</si>
  <si>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</si>
  <si>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</si>
  <si>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</si>
  <si>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</si>
  <si>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</si>
  <si>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</si>
  <si>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</si>
  <si>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</si>
  <si>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</si>
  <si>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</si>
  <si>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</si>
  <si>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</si>
  <si>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</si>
  <si>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</si>
  <si>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</si>
  <si>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</si>
  <si>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</si>
  <si>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</si>
  <si>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</si>
  <si>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</si>
  <si>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</si>
  <si>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</si>
  <si>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</si>
  <si>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</si>
  <si>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</si>
  <si>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</si>
  <si>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</si>
  <si>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</si>
  <si>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</si>
  <si>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</si>
  <si>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</si>
  <si>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</si>
  <si>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</si>
  <si>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</si>
  <si>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</si>
  <si>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</si>
  <si>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</si>
  <si>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</si>
  <si>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</si>
  <si>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</si>
  <si>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</si>
  <si>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</si>
  <si>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</si>
  <si>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</si>
  <si>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</si>
  <si>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</si>
  <si>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</si>
  <si>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</si>
  <si>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</si>
  <si>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</si>
  <si>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</si>
  <si>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</si>
  <si>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</si>
  <si>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</si>
  <si>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</si>
  <si>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</si>
  <si>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</si>
  <si>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</si>
  <si>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</si>
  <si>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</si>
  <si>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</si>
  <si>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</si>
  <si>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</si>
  <si>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</si>
  <si>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</si>
  <si>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</si>
  <si>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</si>
  <si>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</si>
  <si>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</si>
  <si>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</si>
  <si>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</si>
  <si>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</si>
  <si>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</si>
  <si>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</si>
  <si>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</si>
  <si>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</si>
  <si>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</si>
  <si>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</si>
  <si>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</si>
  <si>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</si>
  <si>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</si>
  <si>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</si>
  <si>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</si>
  <si>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</si>
  <si>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</si>
  <si>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</si>
  <si>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</si>
  <si>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</si>
  <si>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</si>
  <si>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</si>
  <si>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</si>
  <si>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</si>
  <si>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</si>
  <si>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</si>
  <si>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</si>
  <si>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</si>
  <si>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</si>
  <si>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</si>
  <si>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</si>
  <si>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</si>
  <si>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</si>
  <si>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</si>
  <si>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</si>
  <si>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</si>
  <si>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</si>
  <si>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</si>
  <si>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</si>
  <si>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</si>
  <si>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</si>
  <si>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</si>
  <si>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</si>
  <si>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</si>
  <si>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</si>
  <si>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</si>
  <si>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</si>
  <si>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</si>
  <si>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</si>
  <si>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</si>
  <si>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</si>
  <si>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</si>
  <si>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</si>
  <si>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</si>
  <si>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</si>
  <si>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</si>
  <si>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</si>
  <si>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</si>
  <si>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</si>
  <si>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</si>
  <si>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</si>
  <si>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</si>
  <si>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</si>
  <si>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</si>
  <si>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</si>
  <si>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</si>
  <si>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</si>
  <si>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</si>
  <si>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</si>
  <si>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</si>
  <si>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</si>
  <si>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</si>
  <si>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</si>
  <si>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</si>
  <si>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</si>
  <si>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</si>
  <si>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</si>
  <si>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</si>
  <si>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</si>
  <si>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</si>
  <si>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</si>
  <si>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</si>
  <si>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</si>
  <si>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</si>
  <si>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</si>
  <si>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</si>
  <si>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</si>
  <si>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</si>
  <si>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</si>
  <si>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</si>
  <si>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</si>
  <si>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</si>
  <si>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</si>
  <si>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</si>
  <si>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</si>
  <si>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</si>
  <si>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</si>
  <si>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</si>
  <si>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</si>
  <si>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</si>
  <si>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</si>
  <si>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</si>
  <si>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</si>
  <si>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</si>
  <si>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</si>
  <si>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</si>
  <si>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</si>
  <si>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</si>
  <si>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</si>
  <si>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</si>
  <si>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</si>
  <si>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</si>
  <si>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</si>
  <si>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</si>
  <si>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</si>
  <si>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</si>
  <si>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</si>
  <si>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</si>
  <si>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</si>
  <si>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</si>
  <si>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</si>
  <si>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</si>
  <si>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</si>
  <si>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</si>
  <si>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</si>
  <si>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</si>
  <si>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</si>
  <si>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</si>
  <si>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</si>
  <si>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</si>
  <si>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</si>
  <si>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</si>
  <si>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</si>
  <si>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</si>
  <si>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</si>
  <si>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</si>
  <si>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</si>
  <si>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</si>
  <si>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</si>
  <si>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</si>
  <si>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</si>
  <si>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</si>
  <si>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</si>
  <si>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</si>
  <si>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</si>
  <si>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</si>
  <si>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</si>
  <si>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</si>
  <si>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</si>
  <si>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</si>
  <si>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</si>
  <si>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</si>
  <si>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</si>
  <si>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</si>
  <si>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</si>
  <si>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</si>
  <si>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</si>
  <si>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</si>
  <si>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</si>
  <si>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</si>
  <si>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</si>
  <si>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</si>
  <si>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</si>
  <si>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</si>
  <si>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</si>
  <si>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</si>
  <si>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</si>
  <si>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</si>
  <si>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</si>
  <si>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</si>
  <si>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</si>
  <si>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</si>
  <si>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</si>
  <si>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</si>
  <si>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</si>
  <si>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</si>
  <si>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</si>
  <si>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</si>
  <si>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</si>
  <si>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</si>
  <si>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</si>
  <si>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</si>
  <si>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</si>
  <si>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</si>
  <si>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</si>
  <si>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</si>
  <si>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</si>
  <si>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</si>
  <si>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</si>
  <si>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</si>
  <si>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</si>
  <si>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</si>
  <si>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</si>
  <si>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</si>
  <si>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</si>
  <si>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</si>
  <si>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</si>
  <si>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</si>
  <si>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</si>
  <si>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</si>
  <si>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</si>
  <si>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</si>
  <si>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</si>
  <si>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</si>
  <si>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</si>
  <si>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</si>
  <si>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</si>
  <si>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</si>
  <si>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</si>
  <si>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</si>
  <si>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</si>
  <si>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</si>
  <si>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</si>
  <si>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</si>
  <si>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</si>
  <si>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</si>
  <si>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</si>
  <si>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</si>
  <si>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</si>
  <si>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</si>
  <si>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</si>
  <si>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</si>
  <si>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</si>
  <si>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</si>
  <si>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</si>
  <si>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</si>
  <si>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</si>
  <si>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</si>
  <si>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</si>
  <si>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</si>
  <si>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</si>
  <si>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</si>
  <si>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</si>
  <si>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</si>
  <si>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</si>
  <si>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</si>
  <si>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</si>
  <si>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</si>
  <si>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</si>
  <si>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</si>
  <si>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</si>
  <si>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</si>
  <si>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</si>
  <si>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</si>
  <si>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</si>
  <si>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</si>
  <si>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</si>
  <si>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</si>
  <si>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</si>
  <si>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</si>
  <si>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</si>
  <si>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</si>
  <si>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</si>
  <si>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</si>
  <si>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</si>
  <si>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</si>
  <si>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</si>
  <si>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</si>
  <si>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</si>
  <si>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</si>
  <si>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</si>
  <si>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</si>
  <si>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</si>
  <si>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</si>
  <si>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</si>
  <si>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</si>
  <si>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</si>
  <si>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</si>
  <si>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</si>
  <si>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</si>
  <si>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</si>
  <si>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</si>
  <si>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</si>
  <si>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</si>
  <si>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</si>
  <si>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</si>
  <si>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</si>
  <si>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</si>
  <si>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</si>
  <si>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</si>
  <si>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</si>
  <si>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</si>
  <si>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</si>
  <si>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</si>
  <si>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</si>
  <si>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</si>
  <si>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</si>
  <si>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</si>
  <si>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</si>
  <si>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</si>
  <si>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</si>
  <si>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</si>
  <si>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</si>
  <si>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</si>
  <si>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</si>
  <si>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</si>
  <si>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</si>
  <si>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</si>
  <si>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</si>
  <si>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</si>
  <si>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</si>
  <si>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</si>
  <si>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</si>
  <si>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</si>
  <si>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</si>
  <si>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</si>
  <si>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</si>
  <si>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</si>
  <si>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</si>
  <si>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</si>
  <si>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</si>
  <si>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</si>
  <si>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</si>
  <si>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</si>
  <si>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</si>
  <si>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</si>
  <si>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</si>
  <si>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</si>
  <si>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</si>
  <si>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</si>
  <si>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</si>
  <si>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</si>
  <si>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</si>
  <si>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</si>
  <si>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</si>
  <si>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</si>
  <si>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</si>
  <si>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</si>
  <si>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</si>
  <si>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</si>
  <si>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</si>
  <si>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</si>
  <si>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</si>
  <si>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</si>
  <si>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</si>
  <si>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</si>
  <si>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</si>
  <si>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</si>
  <si>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</si>
  <si>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</si>
  <si>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</si>
  <si>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</si>
  <si>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</si>
  <si>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</si>
  <si>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</si>
  <si>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</si>
  <si>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</si>
  <si>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</si>
  <si>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</si>
  <si>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</si>
  <si>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</si>
  <si>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</si>
  <si>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</si>
  <si>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</si>
  <si>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</si>
  <si>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</si>
  <si>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</si>
  <si>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</si>
  <si>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</si>
  <si>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</si>
  <si>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</si>
  <si>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</si>
  <si>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</si>
  <si>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</si>
  <si>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</si>
  <si>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</si>
  <si>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</si>
  <si>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</si>
  <si>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</si>
  <si>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</si>
  <si>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</si>
  <si>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</si>
  <si>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</si>
  <si>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</si>
  <si>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</si>
  <si>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</si>
  <si>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</si>
  <si>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</si>
  <si>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</si>
  <si>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</si>
  <si>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</si>
  <si>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</si>
  <si>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</si>
  <si>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</si>
  <si>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</si>
  <si>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</si>
  <si>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</si>
  <si>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</si>
  <si>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</si>
  <si>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</si>
  <si>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</si>
  <si>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</si>
  <si>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</si>
  <si>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</si>
  <si>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</si>
  <si>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</si>
  <si>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</si>
  <si>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</si>
  <si>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</si>
  <si>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</si>
  <si>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</si>
  <si>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</si>
  <si>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</si>
  <si>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</si>
  <si>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</si>
  <si>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</si>
  <si>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</si>
  <si>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</si>
  <si>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</si>
  <si>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</si>
  <si>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</si>
  <si>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</si>
  <si>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</si>
  <si>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</si>
  <si>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</si>
  <si>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</si>
  <si>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</si>
  <si>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</si>
  <si>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</si>
  <si>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</si>
  <si>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</si>
  <si>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</si>
  <si>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</si>
  <si>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</si>
  <si>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</si>
  <si>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</si>
  <si>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</si>
  <si>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</si>
  <si>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</si>
  <si>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</si>
  <si>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</si>
  <si>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</si>
  <si>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</si>
  <si>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</si>
  <si>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</si>
  <si>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</si>
  <si>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</si>
  <si>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</si>
  <si>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</si>
  <si>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</si>
  <si>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</si>
  <si>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</si>
  <si>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</si>
  <si>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</si>
  <si>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</si>
  <si>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</si>
  <si>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</si>
  <si>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</si>
  <si>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</si>
  <si>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</si>
  <si>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</si>
  <si>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</si>
  <si>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</si>
  <si>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</si>
  <si>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</si>
  <si>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</si>
  <si>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</si>
  <si>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</si>
  <si>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</si>
  <si>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</si>
  <si>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</si>
  <si>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</si>
  <si>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</si>
  <si>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</si>
  <si>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</si>
  <si>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</si>
  <si>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</si>
  <si>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</si>
  <si>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</si>
  <si>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</si>
  <si>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</si>
  <si>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</si>
  <si>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</si>
  <si>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</si>
  <si>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</si>
  <si>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</si>
  <si>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</si>
  <si>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</si>
  <si>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</si>
  <si>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</si>
  <si>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</si>
  <si>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</si>
  <si>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</si>
  <si>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</si>
  <si>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</si>
  <si>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</si>
  <si>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</si>
  <si>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</si>
  <si>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</si>
  <si>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</si>
  <si>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</si>
  <si>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</si>
  <si>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</si>
  <si>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</si>
  <si>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</si>
  <si>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</si>
  <si>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</si>
  <si>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</si>
  <si>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</si>
  <si>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</si>
  <si>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</si>
  <si>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</si>
  <si>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</si>
  <si>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</si>
  <si>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</si>
  <si>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</si>
  <si>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</si>
  <si>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</si>
  <si>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</si>
  <si>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</si>
  <si>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</si>
  <si>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</si>
  <si>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</si>
  <si>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</si>
  <si>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</si>
  <si>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</si>
  <si>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</si>
  <si>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</si>
  <si>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</si>
  <si>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</si>
  <si>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</si>
  <si>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</si>
  <si>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</si>
  <si>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</si>
  <si>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</si>
  <si>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</si>
  <si>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</si>
  <si>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</si>
  <si>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</si>
  <si>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</si>
  <si>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</si>
  <si>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</si>
  <si>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</si>
  <si>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</si>
  <si>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</si>
  <si>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</si>
  <si>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</si>
  <si>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</si>
  <si>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</si>
  <si>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</si>
  <si>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</si>
  <si>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</si>
  <si>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</si>
  <si>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</si>
  <si>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</si>
  <si>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</si>
  <si>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</si>
  <si>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</si>
  <si>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</si>
  <si>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</si>
  <si>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</si>
  <si>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</si>
  <si>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</si>
  <si>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</si>
  <si>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</si>
  <si>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</si>
  <si>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</si>
  <si>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</si>
  <si>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</si>
  <si>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</si>
  <si>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</si>
  <si>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</si>
  <si>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</si>
  <si>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</si>
  <si>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</si>
  <si>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</si>
  <si>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</si>
  <si>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</si>
  <si>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</si>
  <si>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</si>
  <si>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</si>
  <si>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</si>
  <si>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</si>
  <si>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</si>
  <si>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</si>
  <si>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</si>
  <si>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</si>
  <si>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</si>
  <si>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</si>
  <si>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</si>
  <si>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</si>
  <si>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</si>
  <si>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</si>
  <si>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</si>
  <si>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</si>
  <si>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</si>
  <si>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</si>
  <si>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</si>
  <si>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</si>
  <si>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</si>
  <si>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</si>
  <si>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</si>
  <si>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</si>
  <si>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</si>
  <si>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</si>
  <si>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</si>
  <si>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</si>
  <si>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</si>
  <si>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</si>
  <si>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</si>
  <si>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</si>
  <si>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</si>
  <si>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</si>
  <si>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</si>
  <si>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</si>
  <si>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</si>
  <si>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</si>
  <si>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</si>
  <si>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</si>
  <si>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</si>
  <si>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</si>
  <si>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</si>
  <si>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</si>
  <si>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</si>
  <si>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</si>
  <si>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</si>
  <si>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</si>
  <si>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</si>
  <si>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</si>
  <si>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</si>
  <si>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</si>
  <si>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</si>
  <si>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</si>
  <si>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</si>
  <si>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</si>
  <si>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</si>
  <si>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</si>
  <si>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</si>
  <si>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</si>
  <si>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</si>
  <si>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</si>
  <si>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</si>
  <si>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</si>
  <si>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</si>
  <si>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</si>
  <si>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</si>
  <si>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</si>
  <si>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</si>
  <si>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</si>
  <si>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</si>
  <si>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</si>
  <si>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</si>
  <si>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</si>
  <si>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</si>
  <si>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</si>
  <si>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</si>
  <si>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</si>
  <si>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</si>
  <si>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</si>
  <si>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</si>
  <si>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</si>
  <si>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</si>
  <si>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</si>
  <si>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</si>
  <si>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</si>
  <si>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</si>
  <si>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</si>
  <si>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</si>
  <si>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</si>
  <si>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</si>
  <si>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</si>
  <si>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</si>
  <si>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</si>
  <si>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</si>
  <si>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</si>
  <si>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</si>
  <si>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</si>
  <si>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</si>
  <si>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</si>
  <si>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</si>
  <si>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</si>
  <si>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</si>
  <si>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</si>
  <si>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</si>
  <si>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</si>
  <si>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</si>
  <si>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</si>
  <si>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</si>
  <si>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</si>
  <si>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</si>
  <si>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</si>
  <si>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</si>
  <si>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</si>
  <si>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</si>
  <si>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</si>
  <si>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</si>
  <si>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</si>
  <si>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</si>
  <si>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</si>
  <si>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</si>
  <si>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</si>
  <si>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</si>
  <si>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</si>
  <si>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</si>
  <si>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</si>
  <si>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</si>
  <si>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</si>
  <si>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</si>
  <si>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</si>
  <si>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</si>
  <si>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</si>
  <si>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</si>
  <si>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</si>
  <si>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</si>
  <si>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</si>
  <si>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</si>
  <si>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</si>
  <si>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</si>
  <si>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</si>
  <si>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</si>
  <si>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</si>
  <si>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</si>
  <si>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</si>
  <si>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</si>
  <si>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</si>
  <si>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</si>
  <si>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</si>
  <si>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</si>
  <si>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</si>
  <si>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</si>
  <si>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</si>
  <si>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</si>
  <si>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</si>
  <si>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</si>
  <si>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</si>
  <si>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</si>
  <si>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</si>
  <si>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</si>
  <si>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</si>
  <si>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</si>
  <si>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</si>
  <si>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</si>
  <si>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</si>
  <si>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</si>
  <si>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</si>
  <si>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</si>
  <si>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</si>
  <si>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</si>
  <si>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</si>
  <si>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</si>
  <si>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</si>
  <si>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</si>
  <si>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</si>
  <si>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</si>
  <si>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</si>
  <si>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</si>
  <si>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</si>
  <si>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</si>
  <si>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</si>
  <si>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</si>
  <si>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</si>
  <si>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</si>
  <si>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</si>
  <si>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</si>
  <si>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</si>
  <si>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</si>
  <si>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</si>
  <si>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</si>
  <si>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</si>
  <si>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</si>
  <si>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</si>
  <si>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</si>
  <si>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</si>
  <si>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</si>
  <si>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</si>
  <si>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</si>
  <si>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</si>
  <si>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</si>
  <si>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</si>
  <si>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</si>
  <si>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</si>
  <si>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</si>
  <si>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</si>
  <si>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</si>
  <si>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</si>
  <si>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</si>
  <si>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</si>
  <si>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</si>
  <si>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</si>
  <si>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</si>
  <si>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</si>
  <si>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</si>
  <si>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</si>
  <si>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</si>
  <si>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</si>
  <si>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</si>
  <si>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</si>
  <si>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</si>
  <si>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</si>
  <si>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</si>
  <si>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</si>
  <si>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</si>
  <si>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</si>
  <si>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</si>
  <si>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</si>
  <si>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</si>
  <si>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</si>
  <si>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</si>
  <si>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</si>
  <si>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</si>
  <si>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</si>
  <si>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</si>
  <si>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</si>
  <si>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</si>
  <si>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</si>
  <si>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</si>
  <si>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</si>
  <si>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</si>
  <si>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</si>
  <si>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</si>
  <si>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</si>
  <si>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</si>
  <si>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</si>
  <si>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</si>
  <si>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</si>
  <si>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</si>
  <si>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</si>
  <si>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</si>
  <si>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</si>
  <si>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</si>
  <si>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</si>
  <si>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</si>
  <si>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</si>
  <si>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</si>
  <si>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</si>
  <si>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</si>
  <si>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</si>
  <si>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</si>
  <si>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</si>
  <si>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</si>
  <si>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</si>
  <si>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</si>
  <si>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</si>
  <si>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</si>
  <si>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</si>
  <si>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</si>
  <si>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</si>
  <si>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</si>
  <si>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</si>
  <si>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</si>
  <si>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</si>
  <si>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</si>
  <si>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</si>
  <si>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</si>
  <si>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</si>
  <si>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</si>
  <si>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</si>
  <si>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</si>
  <si>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</si>
  <si>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</si>
  <si>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</si>
  <si>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</si>
  <si>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</si>
  <si>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</si>
  <si>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</si>
  <si>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</si>
  <si>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</si>
  <si>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</si>
  <si>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</si>
  <si>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</si>
  <si>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</si>
  <si>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</si>
  <si>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</si>
  <si>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</si>
  <si>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</si>
  <si>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</si>
  <si>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</si>
  <si>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</si>
  <si>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</si>
  <si>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</si>
  <si>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</si>
  <si>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</si>
  <si>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</si>
  <si>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</si>
  <si>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</si>
  <si>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</si>
  <si>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</si>
  <si>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</si>
  <si>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</si>
  <si>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</si>
  <si>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</si>
  <si>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</si>
  <si>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</si>
  <si>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</si>
  <si>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</si>
  <si>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</si>
  <si>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</si>
  <si>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</si>
  <si>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</si>
  <si>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</si>
  <si>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</si>
  <si>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</si>
  <si>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</si>
  <si>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</si>
  <si>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</si>
  <si>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</si>
  <si>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</si>
  <si>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</si>
  <si>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</si>
  <si>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</si>
  <si>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</si>
  <si>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</si>
  <si>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</si>
  <si>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</si>
  <si>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</si>
  <si>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</si>
  <si>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</si>
  <si>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</si>
  <si>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</si>
  <si>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</si>
  <si>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</si>
  <si>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</si>
  <si>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</si>
  <si>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</si>
  <si>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</si>
  <si>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</si>
  <si>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</si>
  <si>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</si>
  <si>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</si>
  <si>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</si>
  <si>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</si>
  <si>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</si>
  <si>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</si>
  <si>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</si>
  <si>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</si>
  <si>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</si>
  <si>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</si>
  <si>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</si>
  <si>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</si>
  <si>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</si>
  <si>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</si>
  <si>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</si>
  <si>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</si>
  <si>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</si>
  <si>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</si>
  <si>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</si>
  <si>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</si>
  <si>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</si>
  <si>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</si>
  <si>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</si>
  <si>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</si>
  <si>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</si>
  <si>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</si>
  <si>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</si>
  <si>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</si>
  <si>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</si>
  <si>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</si>
  <si>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</si>
  <si>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</si>
  <si>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</si>
  <si>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</si>
  <si>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</si>
  <si>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</si>
  <si>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</si>
  <si>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</si>
  <si>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</si>
  <si>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</si>
  <si>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</si>
  <si>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</si>
  <si>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</si>
  <si>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</si>
  <si>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</si>
  <si>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</si>
  <si>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</si>
  <si>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</si>
  <si>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</si>
  <si>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</si>
  <si>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</si>
  <si>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</si>
  <si>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</si>
  <si>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</si>
  <si>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</si>
  <si>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</si>
  <si>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</si>
  <si>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</si>
  <si>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</si>
  <si>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</si>
  <si>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</si>
  <si>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</si>
  <si>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</si>
  <si>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</si>
  <si>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</si>
  <si>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</si>
  <si>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</si>
  <si>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</si>
  <si>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</si>
  <si>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</si>
  <si>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</si>
  <si>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</si>
  <si>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</si>
  <si>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</si>
  <si>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</si>
  <si>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</si>
  <si>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</si>
  <si>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</si>
  <si>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</si>
  <si>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</si>
  <si>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</si>
  <si>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</si>
  <si>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</si>
  <si>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</si>
  <si>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</si>
  <si>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</si>
  <si>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</si>
  <si>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</si>
  <si>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</si>
  <si>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</si>
  <si>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</si>
  <si>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</si>
  <si>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</si>
  <si>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</si>
  <si>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</si>
  <si>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</si>
  <si>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</si>
  <si>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</si>
  <si>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</si>
  <si>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</si>
  <si>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</si>
  <si>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</si>
  <si>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</si>
  <si>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</si>
  <si>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</si>
  <si>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</si>
  <si>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</si>
  <si>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</si>
  <si>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</si>
  <si>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</si>
  <si>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</si>
  <si>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</si>
  <si>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</si>
  <si>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</si>
  <si>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</si>
  <si>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</si>
  <si>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</si>
  <si>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</si>
  <si>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</si>
  <si>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</si>
  <si>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</si>
  <si>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</si>
  <si>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</si>
  <si>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</si>
  <si>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</si>
  <si>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</si>
  <si>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</si>
  <si>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</si>
  <si>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</si>
  <si>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</si>
  <si>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</si>
  <si>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</si>
  <si>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</si>
  <si>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</si>
  <si>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</si>
  <si>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</si>
  <si>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</si>
  <si>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</si>
  <si>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</si>
  <si>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</si>
  <si>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</si>
  <si>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</si>
  <si>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</si>
  <si>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</si>
  <si>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</si>
  <si>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</si>
  <si>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</si>
  <si>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</si>
  <si>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</si>
  <si>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</si>
  <si>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</si>
  <si>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</si>
  <si>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</si>
  <si>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</si>
  <si>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</si>
  <si>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</si>
  <si>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</si>
  <si>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</si>
  <si>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</si>
  <si>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</si>
  <si>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</si>
  <si>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</si>
  <si>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</si>
  <si>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</si>
  <si>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</si>
  <si>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2023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</si>
  <si>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</si>
  <si>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</si>
  <si>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</si>
  <si>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</si>
  <si>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</si>
  <si>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</si>
  <si>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</si>
  <si>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</si>
  <si>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</si>
  <si>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</si>
  <si>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</si>
  <si>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</si>
  <si>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</si>
  <si>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</si>
  <si>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</si>
  <si>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</si>
  <si>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</si>
  <si>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</si>
  <si>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</si>
  <si>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</si>
  <si>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</si>
  <si>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</si>
  <si>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</si>
  <si>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</si>
  <si>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</si>
  <si>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</si>
  <si>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</si>
  <si>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</si>
  <si>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</si>
  <si>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</si>
  <si>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</si>
  <si>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</si>
  <si>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</si>
  <si>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</si>
  <si>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</si>
  <si>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</si>
  <si>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</si>
  <si>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</si>
  <si>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</si>
  <si>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</si>
  <si>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</si>
  <si>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</si>
  <si>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</si>
  <si>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</si>
  <si>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</si>
  <si>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</si>
  <si>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</si>
  <si>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</si>
  <si>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</si>
  <si>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</si>
  <si>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</si>
  <si>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</si>
  <si>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</si>
  <si>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</si>
  <si>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</si>
  <si>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</si>
  <si>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</si>
  <si>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</si>
  <si>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</si>
  <si>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</si>
  <si>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</si>
  <si>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</si>
  <si>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</si>
  <si>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</si>
  <si>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</si>
  <si>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</si>
  <si>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</si>
  <si>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</si>
  <si>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</si>
  <si>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</si>
  <si>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</si>
  <si>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</si>
  <si>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</si>
  <si>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</si>
  <si>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</si>
  <si>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</si>
  <si>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</si>
  <si>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</si>
  <si>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</si>
  <si>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</si>
  <si>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</si>
  <si>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</si>
  <si>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</si>
  <si>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</si>
  <si>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</si>
  <si>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</si>
  <si>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</si>
  <si>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</si>
  <si>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</si>
  <si>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</si>
  <si>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</si>
  <si>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</si>
  <si>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</si>
  <si>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</si>
  <si>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</si>
  <si>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</si>
  <si>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</si>
  <si>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</si>
  <si>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</si>
  <si>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</si>
  <si>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</si>
  <si>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</si>
  <si>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</si>
  <si>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</si>
  <si>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</si>
  <si>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</si>
  <si>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</si>
  <si>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</si>
  <si>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</si>
  <si>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</si>
  <si>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</si>
  <si>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</si>
  <si>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</si>
  <si>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</si>
  <si>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</si>
  <si>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</si>
  <si>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</si>
  <si>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</si>
  <si>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</si>
  <si>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</si>
  <si>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</si>
  <si>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</si>
  <si>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</si>
  <si>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</si>
  <si>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</si>
  <si>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</si>
  <si>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</si>
  <si>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</si>
  <si>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</si>
  <si>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</si>
  <si>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</si>
  <si>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</si>
  <si>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</si>
  <si>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2023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</si>
  <si>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</si>
  <si>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</si>
  <si>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</si>
  <si>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</si>
  <si>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</si>
  <si>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</si>
  <si>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</si>
  <si>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</si>
  <si>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</si>
  <si>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</si>
  <si>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</si>
  <si>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</si>
  <si>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</si>
  <si>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</si>
  <si>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</si>
  <si>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</si>
  <si>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</si>
  <si>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</si>
  <si>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</si>
  <si>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</si>
  <si>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</si>
  <si>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</si>
  <si>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</si>
  <si>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</si>
  <si>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</si>
  <si>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</si>
  <si>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</si>
  <si>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</si>
  <si>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</si>
  <si>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</si>
  <si>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</si>
  <si>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</si>
  <si>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</si>
  <si>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</si>
  <si>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</si>
  <si>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</si>
  <si>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</si>
  <si>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</si>
  <si>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</si>
  <si>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</si>
  <si>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</si>
  <si>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</si>
  <si>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</si>
  <si>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</si>
  <si>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</si>
  <si>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</si>
  <si>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</si>
  <si>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</si>
  <si>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</si>
  <si>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</si>
  <si>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</si>
  <si>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</si>
  <si>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</si>
  <si>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</si>
  <si>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</si>
  <si>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</si>
  <si>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</si>
  <si>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</si>
  <si>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</si>
  <si>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</si>
  <si>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</si>
  <si>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</si>
  <si>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</si>
  <si>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</si>
  <si>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</si>
  <si>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</si>
  <si>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</si>
  <si>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</si>
  <si>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</si>
  <si>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</si>
  <si>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</si>
  <si>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</si>
  <si>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</si>
  <si>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</si>
  <si>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</si>
  <si>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</si>
  <si>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</si>
  <si>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</si>
  <si>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</si>
  <si>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</si>
  <si>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</si>
  <si>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</si>
  <si>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</si>
  <si>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</si>
  <si>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</si>
  <si>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</si>
  <si>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</si>
  <si>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</si>
  <si>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</si>
  <si>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</si>
  <si>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</si>
  <si>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</si>
  <si>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</si>
  <si>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</si>
  <si>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</si>
  <si>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</si>
  <si>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</si>
  <si>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</si>
  <si>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</si>
  <si>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</si>
  <si>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</si>
  <si>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</si>
  <si>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</si>
  <si>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</si>
  <si>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</si>
  <si>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</si>
  <si>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</si>
  <si>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</si>
  <si>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</si>
  <si>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</si>
  <si>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</si>
  <si>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</si>
  <si>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</si>
  <si>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</si>
  <si>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</si>
  <si>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</si>
  <si>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</si>
  <si>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</si>
  <si>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</si>
  <si>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</si>
  <si>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</si>
  <si>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</si>
  <si>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</si>
  <si>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</si>
  <si>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</si>
  <si>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</si>
  <si>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</si>
  <si>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</si>
  <si>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</si>
  <si>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</si>
  <si>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</si>
  <si>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</si>
  <si>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</si>
  <si>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</si>
  <si>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</si>
  <si>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</si>
  <si>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</si>
  <si>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</si>
  <si>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</si>
  <si>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</si>
  <si>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</si>
  <si>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</si>
  <si>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</si>
  <si>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</si>
  <si>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</si>
  <si>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</si>
  <si>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</si>
  <si>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</si>
  <si>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</si>
  <si>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</si>
  <si>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</si>
  <si>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</si>
  <si>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</si>
  <si>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</si>
  <si>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</si>
  <si>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</si>
  <si>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</si>
  <si>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</si>
  <si>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</si>
  <si>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</si>
  <si>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</si>
  <si>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</si>
  <si>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</si>
  <si>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</si>
  <si>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</si>
  <si>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</si>
  <si>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</si>
  <si>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</si>
  <si>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</si>
  <si>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</si>
  <si>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</si>
  <si>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</si>
  <si>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</si>
  <si>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</si>
  <si>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</si>
  <si>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</si>
  <si>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</si>
  <si>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</si>
  <si>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</si>
  <si>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</si>
  <si>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</si>
  <si>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</si>
  <si>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</si>
  <si>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</si>
  <si>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</si>
  <si>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</si>
  <si>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</si>
  <si>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</si>
  <si>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</si>
  <si>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</si>
  <si>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</si>
  <si>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</si>
  <si>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</si>
  <si>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</si>
  <si>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</si>
  <si>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</si>
  <si>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</si>
  <si>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</si>
  <si>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</si>
  <si>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</si>
  <si>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</si>
  <si>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</si>
  <si>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</si>
  <si>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</si>
  <si>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</si>
  <si>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</si>
  <si>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</si>
  <si>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</si>
  <si>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</si>
  <si>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</si>
  <si>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</si>
  <si>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</si>
  <si>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</si>
  <si>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</si>
  <si>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</si>
  <si>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</si>
  <si>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2023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</si>
  <si>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</si>
  <si>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</si>
  <si>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</si>
  <si>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</si>
  <si>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</si>
  <si>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2022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</si>
  <si>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</si>
  <si>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</si>
  <si>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</si>
  <si>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</si>
  <si>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</si>
  <si>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2021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</si>
  <si>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</si>
  <si>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</si>
  <si>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</si>
  <si>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</si>
  <si>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</si>
  <si>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2020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</si>
  <si>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</si>
  <si>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</si>
  <si>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</si>
  <si>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</si>
  <si>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</si>
  <si>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2019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</si>
  <si>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</si>
  <si>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</si>
  <si>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</si>
  <si>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</si>
  <si>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</si>
  <si>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</si>
  <si>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</si>
  <si>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</si>
  <si>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</si>
  <si>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</si>
  <si>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</si>
  <si>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</si>
  <si>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</si>
  <si>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</si>
  <si>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</si>
  <si>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</si>
  <si>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</si>
  <si>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</si>
  <si>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</si>
  <si>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</si>
  <si>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</si>
  <si>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</si>
  <si>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</si>
  <si>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</si>
  <si>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</si>
  <si>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</si>
  <si>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</si>
  <si>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</si>
  <si>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</si>
  <si>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</si>
  <si>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</si>
  <si>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</si>
  <si>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</si>
  <si>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</si>
  <si>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</si>
  <si>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</si>
  <si>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</si>
  <si>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</si>
  <si>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</si>
  <si>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</si>
  <si>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</si>
  <si>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</si>
  <si>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</si>
  <si>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</si>
  <si>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</si>
  <si>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</si>
  <si>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</si>
  <si>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</si>
  <si>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</si>
  <si>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</si>
  <si>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</si>
  <si>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</si>
  <si>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</si>
  <si>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</si>
  <si>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</si>
  <si>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</si>
  <si>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</si>
  <si>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</si>
  <si>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</si>
  <si>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</si>
  <si>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</si>
  <si>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</si>
  <si>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</si>
  <si>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</si>
  <si>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</si>
  <si>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</si>
  <si>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</si>
  <si>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</si>
  <si>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</si>
  <si>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</si>
  <si>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</si>
  <si>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</si>
  <si>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</si>
  <si>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</si>
  <si>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</si>
  <si>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</si>
  <si>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</si>
  <si>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</si>
  <si>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</si>
  <si>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</si>
  <si>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</si>
  <si>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</si>
  <si>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</si>
  <si>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</si>
  <si>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</si>
  <si>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</si>
  <si>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</si>
  <si>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</si>
  <si>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</si>
  <si>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</si>
  <si>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</si>
  <si>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</si>
  <si>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</si>
  <si>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</si>
  <si>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</si>
  <si>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</si>
  <si>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</si>
  <si>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</si>
  <si>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</si>
  <si>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</si>
  <si>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</si>
  <si>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</si>
  <si>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</si>
  <si>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</si>
  <si>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</si>
  <si>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</si>
  <si>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</si>
  <si>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</si>
  <si>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</si>
  <si>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</si>
  <si>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</si>
  <si>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</si>
  <si>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</si>
  <si>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</si>
  <si>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</si>
  <si>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</si>
  <si>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</si>
  <si>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</si>
  <si>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</si>
  <si>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</si>
  <si>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</si>
  <si>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</si>
  <si>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</si>
  <si>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</si>
  <si>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</si>
  <si>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</si>
  <si>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</si>
  <si>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</si>
  <si>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</si>
  <si>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</si>
  <si>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</si>
  <si>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</si>
  <si>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</si>
  <si>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</si>
  <si>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</si>
  <si>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</si>
  <si>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</si>
  <si>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</si>
  <si>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</si>
  <si>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</si>
  <si>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</si>
  <si>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</si>
  <si>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</si>
  <si>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</si>
  <si>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</si>
  <si>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</si>
  <si>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</si>
  <si>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</si>
  <si>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</si>
  <si>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</si>
  <si>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</si>
  <si>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</si>
  <si>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</si>
  <si>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</si>
  <si>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</si>
  <si>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</si>
  <si>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</si>
  <si>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</si>
  <si>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</si>
  <si>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</si>
  <si>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</si>
  <si>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</si>
  <si>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</si>
  <si>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</si>
  <si>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</si>
  <si>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</si>
  <si>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</si>
  <si>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</si>
  <si>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</si>
  <si>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</si>
  <si>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</si>
  <si>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</si>
  <si>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</si>
  <si>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</si>
  <si>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</si>
  <si>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</si>
  <si>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</si>
  <si>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</si>
  <si>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</si>
  <si>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</si>
  <si>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</si>
  <si>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</si>
  <si>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</si>
  <si>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</si>
  <si>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</si>
  <si>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</si>
  <si>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</si>
  <si>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</si>
  <si>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</si>
  <si>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</si>
  <si>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</si>
  <si>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</si>
  <si>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</si>
  <si>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</si>
  <si>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</si>
  <si>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</si>
  <si>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</si>
  <si>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</si>
  <si>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</si>
  <si>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</si>
  <si>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</si>
  <si>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</si>
  <si>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</si>
  <si>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</si>
  <si>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</si>
  <si>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</si>
  <si>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</si>
  <si>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</si>
  <si>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</si>
  <si>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</si>
  <si>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</si>
  <si>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</si>
  <si>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</si>
  <si>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</si>
  <si>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</si>
  <si>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</si>
  <si>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</si>
  <si>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</si>
  <si>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</si>
  <si>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</si>
  <si>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</si>
  <si>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</si>
  <si>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</si>
  <si>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</si>
  <si>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</si>
  <si>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</si>
  <si>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</si>
  <si>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</si>
  <si>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</si>
  <si>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</si>
  <si>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</si>
  <si>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</si>
  <si>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</si>
  <si>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</si>
  <si>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</si>
  <si>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</si>
  <si>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</si>
  <si>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</si>
  <si>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</si>
  <si>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</si>
  <si>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</si>
  <si>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</si>
  <si>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</si>
  <si>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</si>
  <si>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</si>
  <si>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</si>
  <si>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</si>
  <si>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</si>
  <si>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</si>
  <si>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</si>
  <si>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</si>
  <si>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</si>
  <si>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</si>
  <si>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</si>
  <si>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</si>
  <si>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</si>
  <si>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</si>
  <si>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</si>
  <si>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</si>
  <si>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</si>
  <si>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</si>
  <si>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</si>
  <si>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</si>
  <si>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</si>
  <si>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</si>
  <si>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</si>
  <si>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</si>
  <si>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</si>
  <si>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</si>
  <si>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</si>
  <si>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</si>
  <si>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</si>
  <si>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</si>
  <si>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</si>
  <si>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</si>
  <si>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</si>
  <si>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</si>
  <si>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</si>
  <si>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</si>
  <si>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</si>
  <si>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</si>
  <si>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</si>
  <si>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</si>
  <si>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</si>
  <si>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</si>
  <si>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</si>
  <si>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</si>
  <si>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</si>
  <si>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</si>
  <si>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</si>
  <si>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</si>
  <si>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</si>
  <si>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</si>
  <si>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</si>
  <si>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</si>
  <si>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</si>
  <si>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</si>
  <si>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</si>
  <si>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</si>
  <si>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</si>
  <si>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</si>
  <si>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</si>
  <si>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</si>
  <si>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</si>
  <si>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</si>
  <si>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</si>
  <si>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</si>
  <si>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</si>
  <si>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</si>
  <si>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</si>
  <si>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</si>
  <si>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</si>
  <si>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</si>
  <si>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</si>
  <si>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</si>
  <si>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</si>
  <si>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</si>
  <si>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</si>
  <si>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</si>
  <si>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</si>
  <si>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</si>
  <si>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</si>
  <si>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</si>
  <si>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</si>
  <si>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</si>
  <si>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</si>
  <si>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</si>
  <si>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</si>
  <si>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</si>
  <si>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</si>
  <si>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</si>
  <si>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</si>
  <si>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</si>
  <si>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</si>
  <si>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</si>
  <si>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</si>
  <si>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</si>
  <si>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</si>
  <si>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</si>
  <si>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</si>
  <si>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</si>
  <si>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</si>
  <si>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</si>
  <si>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</si>
  <si>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</si>
  <si>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</si>
  <si>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</si>
  <si>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</si>
  <si>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</si>
  <si>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</si>
  <si>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</si>
  <si>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</si>
  <si>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</si>
  <si>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</si>
  <si>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</si>
  <si>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</si>
  <si>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</si>
  <si>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</si>
  <si>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</si>
  <si>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</si>
  <si>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</si>
  <si>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</si>
  <si>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</si>
  <si>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</si>
  <si>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</si>
  <si>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</si>
  <si>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</si>
  <si>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</si>
  <si>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</si>
  <si>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</si>
  <si>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</si>
  <si>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</si>
  <si>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</si>
  <si>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</si>
  <si>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</si>
  <si>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</si>
  <si>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</si>
  <si>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</si>
  <si>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</si>
  <si>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</si>
  <si>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</si>
  <si>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</si>
  <si>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</si>
  <si>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</si>
  <si>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</si>
  <si>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</si>
  <si>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</si>
  <si>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</si>
  <si>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</si>
  <si>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</si>
  <si>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</si>
  <si>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</si>
  <si>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</si>
  <si>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</si>
  <si>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</si>
  <si>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</si>
  <si>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</si>
  <si>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</si>
  <si>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</si>
  <si>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</si>
  <si>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</si>
  <si>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</si>
  <si>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</si>
  <si>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</si>
  <si>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</si>
  <si>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</si>
  <si>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</si>
  <si>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</si>
  <si>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</si>
  <si>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</si>
  <si>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</si>
  <si>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</si>
  <si>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</si>
  <si>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</si>
  <si>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</si>
  <si>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</si>
  <si>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</si>
  <si>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</si>
  <si>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</si>
  <si>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</si>
  <si>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</si>
  <si>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</si>
  <si>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</si>
  <si>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</si>
  <si>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</si>
  <si>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</si>
  <si>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</si>
  <si>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</si>
  <si>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</si>
  <si>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</si>
  <si>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</si>
  <si>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</si>
  <si>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</si>
  <si>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</si>
  <si>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</si>
  <si>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</si>
  <si>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</si>
  <si>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</si>
  <si>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</si>
  <si>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</si>
  <si>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</si>
  <si>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</si>
  <si>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</si>
  <si>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</si>
  <si>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</si>
  <si>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</si>
  <si>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</si>
  <si>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</si>
  <si>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</si>
  <si>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</si>
  <si>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</si>
  <si>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</si>
  <si>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</si>
  <si>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</si>
  <si>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</si>
  <si>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</si>
  <si>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</si>
  <si>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</si>
  <si>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</si>
  <si>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</si>
  <si>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</si>
  <si>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</si>
  <si>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</si>
  <si>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</si>
  <si>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</si>
  <si>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</si>
  <si>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</si>
  <si>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</si>
  <si>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</si>
  <si>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</si>
  <si>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</si>
  <si>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</si>
  <si>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</si>
  <si>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</si>
  <si>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</si>
  <si>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</si>
  <si>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</si>
  <si>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</si>
  <si>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</si>
  <si>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</si>
  <si>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</si>
  <si>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</si>
  <si>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</si>
  <si>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</si>
  <si>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</si>
  <si>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</si>
  <si>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</si>
  <si>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</si>
  <si>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</si>
  <si>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</si>
  <si>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</si>
  <si>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</si>
  <si>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</si>
  <si>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</si>
  <si>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</si>
  <si>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</si>
  <si>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</si>
  <si>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</si>
  <si>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</si>
  <si>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</si>
  <si>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</si>
  <si>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</si>
  <si>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</si>
  <si>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</si>
  <si>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</si>
  <si>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</si>
  <si>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</si>
  <si>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</si>
  <si>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</si>
  <si>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</si>
  <si>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</si>
  <si>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</si>
  <si>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</si>
  <si>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</si>
  <si>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</si>
  <si>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</si>
  <si>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</si>
  <si>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</si>
  <si>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</si>
  <si>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</si>
  <si>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</si>
  <si>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</si>
  <si>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</si>
  <si>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</si>
  <si>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</si>
  <si>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</si>
  <si>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</si>
  <si>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</si>
  <si>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</si>
  <si>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</si>
  <si>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</si>
  <si>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</si>
  <si>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</si>
  <si>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</si>
  <si>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</si>
  <si>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</si>
  <si>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</si>
  <si>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</si>
  <si>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</si>
  <si>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</si>
  <si>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</si>
  <si>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</si>
  <si>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</si>
  <si>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</si>
  <si>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</si>
  <si>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</si>
  <si>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</si>
  <si>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</si>
  <si>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</si>
  <si>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</si>
  <si>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</si>
  <si>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</si>
  <si>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</si>
  <si>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</si>
  <si>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</si>
  <si>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</si>
  <si>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</si>
  <si>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</si>
  <si>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</si>
  <si>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</si>
  <si>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</si>
  <si>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</si>
  <si>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</si>
  <si>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</si>
  <si>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</si>
  <si>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</si>
  <si>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</si>
  <si>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</si>
  <si>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</si>
  <si>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</si>
  <si>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</si>
  <si>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</si>
  <si>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</si>
  <si>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</si>
  <si>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</si>
  <si>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</si>
  <si>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</si>
  <si>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</si>
  <si>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</si>
  <si>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</si>
  <si>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</si>
  <si>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</si>
  <si>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</si>
  <si>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</si>
  <si>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</si>
  <si>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</si>
  <si>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</si>
  <si>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</si>
  <si>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</si>
  <si>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</si>
  <si>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</si>
  <si>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</si>
  <si>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</si>
  <si>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</si>
  <si>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</si>
  <si>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</si>
  <si>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</si>
  <si>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</si>
  <si>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</si>
  <si>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</si>
  <si>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</si>
  <si>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</si>
  <si>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</si>
  <si>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</si>
  <si>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</si>
  <si>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</si>
  <si>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</si>
  <si>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</si>
  <si>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</si>
  <si>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</si>
  <si>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</si>
  <si>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</si>
  <si>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</si>
  <si>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</si>
  <si>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</si>
  <si>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</si>
  <si>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</si>
  <si>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</si>
  <si>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</si>
  <si>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</si>
  <si>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</si>
  <si>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</si>
  <si>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</si>
  <si>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</si>
  <si>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</si>
  <si>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</si>
  <si>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</si>
  <si>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</si>
  <si>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</si>
  <si>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</si>
  <si>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</si>
  <si>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</si>
  <si>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</si>
  <si>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</si>
  <si>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</si>
  <si>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</si>
  <si>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</si>
  <si>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</si>
  <si>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</si>
  <si>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</si>
  <si>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</si>
  <si>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</si>
  <si>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</si>
  <si>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</si>
  <si>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</si>
  <si>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</si>
  <si>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</si>
  <si>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</si>
  <si>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</si>
  <si>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</si>
  <si>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</si>
  <si>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</si>
  <si>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</si>
  <si>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</si>
  <si>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</si>
  <si>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</si>
  <si>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</si>
  <si>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</si>
  <si>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</si>
  <si>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</si>
  <si>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</si>
  <si>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</si>
  <si>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</si>
  <si>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</si>
  <si>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</si>
  <si>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</si>
  <si>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</si>
  <si>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</si>
  <si>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</si>
  <si>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</si>
  <si>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</si>
  <si>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</si>
  <si>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</si>
  <si>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</si>
  <si>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</si>
  <si>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</si>
  <si>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</si>
  <si>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</si>
  <si>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</si>
  <si>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</si>
  <si>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</si>
  <si>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</si>
  <si>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</si>
  <si>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</si>
  <si>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</si>
  <si>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</si>
  <si>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</si>
  <si>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</si>
  <si>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</si>
  <si>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</si>
  <si>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</si>
  <si>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</si>
  <si>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</si>
  <si>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</si>
  <si>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</si>
  <si>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</si>
  <si>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</si>
  <si>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</si>
  <si>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</si>
  <si>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</si>
  <si>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</si>
  <si>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</si>
  <si>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</si>
  <si>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</si>
  <si>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</si>
  <si>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</si>
  <si>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</si>
  <si>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</si>
  <si>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</si>
  <si>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</si>
  <si>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</si>
  <si>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</si>
  <si>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</si>
  <si>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</si>
  <si>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</si>
  <si>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</si>
  <si>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</si>
  <si>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</si>
  <si>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</si>
  <si>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</si>
  <si>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</si>
  <si>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</si>
  <si>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</si>
  <si>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</si>
  <si>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</si>
  <si>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</si>
  <si>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</si>
  <si>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</si>
  <si>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</si>
  <si>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</si>
  <si>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</si>
  <si>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</si>
  <si>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</si>
  <si>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</si>
  <si>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</si>
  <si>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</si>
  <si>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</si>
  <si>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</si>
  <si>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</si>
  <si>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</si>
  <si>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</si>
  <si>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</si>
  <si>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</si>
  <si>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</si>
  <si>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</si>
  <si>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</si>
  <si>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</si>
  <si>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</si>
  <si>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</si>
  <si>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</si>
  <si>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</si>
  <si>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</si>
  <si>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</si>
  <si>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</si>
  <si>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</si>
  <si>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</si>
  <si>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</si>
  <si>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</si>
  <si>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</si>
  <si>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</si>
  <si>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</si>
  <si>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</si>
  <si>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</si>
  <si>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</si>
  <si>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</si>
  <si>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</si>
  <si>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</si>
  <si>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</si>
  <si>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</si>
  <si>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</si>
  <si>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</si>
  <si>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</si>
  <si>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</si>
  <si>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</si>
  <si>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</si>
  <si>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</si>
  <si>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</si>
  <si>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</si>
  <si>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</si>
  <si>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</si>
  <si>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</si>
  <si>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</si>
  <si>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</si>
  <si>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</si>
  <si>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</si>
  <si>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</si>
  <si>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</si>
  <si>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</si>
  <si>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</si>
  <si>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</si>
  <si>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</si>
  <si>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</si>
  <si>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</si>
  <si>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</si>
  <si>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</si>
  <si>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</si>
  <si>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</si>
  <si>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</si>
  <si>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</si>
  <si>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</si>
  <si>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</si>
  <si>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</si>
  <si>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</si>
  <si>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</si>
  <si>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</si>
  <si>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</si>
  <si>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</si>
  <si>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</si>
  <si>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</si>
  <si>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</si>
  <si>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</si>
  <si>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</si>
  <si>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</si>
  <si>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</si>
  <si>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</si>
  <si>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</si>
  <si>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</si>
  <si>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</si>
  <si>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</si>
  <si>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</si>
  <si>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</si>
  <si>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</si>
  <si>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</si>
  <si>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</si>
  <si>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</si>
  <si>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</si>
  <si>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</si>
  <si>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</si>
  <si>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</si>
  <si>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</si>
  <si>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</si>
  <si>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</si>
  <si>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</si>
  <si>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</si>
  <si>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</si>
  <si>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</si>
  <si>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</si>
  <si>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</si>
  <si>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</si>
  <si>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</si>
  <si>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</si>
  <si>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</si>
  <si>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</si>
  <si>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</si>
  <si>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</si>
  <si>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</si>
  <si>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</si>
  <si>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</si>
  <si>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</si>
  <si>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</si>
  <si>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</si>
  <si>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</si>
  <si>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</si>
  <si>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</si>
  <si>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</si>
  <si>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</si>
  <si>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</si>
  <si>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</si>
  <si>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</si>
  <si>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</si>
  <si>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</si>
  <si>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</si>
  <si>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</si>
  <si>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</si>
  <si>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</si>
  <si>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</si>
  <si>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</si>
  <si>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</si>
  <si>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</si>
  <si>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</si>
  <si>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</si>
  <si>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</si>
  <si>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</si>
  <si>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</si>
  <si>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</si>
  <si>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</si>
  <si>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</si>
  <si>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</si>
  <si>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</si>
  <si>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</si>
  <si>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</si>
  <si>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</si>
  <si>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</si>
  <si>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</si>
  <si>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</si>
  <si>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</si>
  <si>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</si>
  <si>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</si>
  <si>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</si>
  <si>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</si>
  <si>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</si>
  <si>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</si>
  <si>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</si>
  <si>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</si>
  <si>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</si>
  <si>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</si>
  <si>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</si>
  <si>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</si>
  <si>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</si>
  <si>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</si>
  <si>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</si>
  <si>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</si>
  <si>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</si>
  <si>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</si>
  <si>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</si>
  <si>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</si>
  <si>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</si>
  <si>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</si>
  <si>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</si>
  <si>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</si>
  <si>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</si>
  <si>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</si>
  <si>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</si>
  <si>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</si>
  <si>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</si>
  <si>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</si>
  <si>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</si>
  <si>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</si>
  <si>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</si>
  <si>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</si>
  <si>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</si>
  <si>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</si>
  <si>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</si>
  <si>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</si>
  <si>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</si>
  <si>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</si>
  <si>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</si>
  <si>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</si>
  <si>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</si>
  <si>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</si>
  <si>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</si>
  <si>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</si>
  <si>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</si>
  <si>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</si>
  <si>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</si>
  <si>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</si>
  <si>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</si>
  <si>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</si>
  <si>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</si>
  <si>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</si>
  <si>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</si>
  <si>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</si>
  <si>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</si>
  <si>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</si>
  <si>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</si>
  <si>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</si>
  <si>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</si>
  <si>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</si>
  <si>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</si>
  <si>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</si>
  <si>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</si>
  <si>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</si>
  <si>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</si>
  <si>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</si>
  <si>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</si>
  <si>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</si>
  <si>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</si>
  <si>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</si>
  <si>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</si>
  <si>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</si>
  <si>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</si>
  <si>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</si>
  <si>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</si>
  <si>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</si>
  <si>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</si>
  <si>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</si>
  <si>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</si>
  <si>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</si>
  <si>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</si>
  <si>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</si>
  <si>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</si>
  <si>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</si>
  <si>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</si>
  <si>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</si>
  <si>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</si>
  <si>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</si>
  <si>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</si>
  <si>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</si>
  <si>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</si>
  <si>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</si>
  <si>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</si>
  <si>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</si>
  <si>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</si>
  <si>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</si>
  <si>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</si>
  <si>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</si>
  <si>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</si>
  <si>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</si>
  <si>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</si>
  <si>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</si>
  <si>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</si>
  <si>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</si>
  <si>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</si>
  <si>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</si>
  <si>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</si>
  <si>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</si>
  <si>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</si>
  <si>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</si>
  <si>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</si>
  <si>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2023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</si>
  <si>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</si>
  <si>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</si>
  <si>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</si>
  <si>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</si>
  <si>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</si>
  <si>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</si>
  <si>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</si>
  <si>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</si>
  <si>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</si>
  <si>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</si>
  <si>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</si>
  <si>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</si>
  <si>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</si>
  <si>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</si>
  <si>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</si>
  <si>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</si>
  <si>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</si>
  <si>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</si>
  <si>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</si>
  <si>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</si>
  <si>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</si>
  <si>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</si>
  <si>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</si>
  <si>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</si>
  <si>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</si>
  <si>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</si>
  <si>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</si>
  <si>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</si>
  <si>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</si>
  <si>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</si>
  <si>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</si>
  <si>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</si>
  <si>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</si>
  <si>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</si>
  <si>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</si>
  <si>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</si>
  <si>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</si>
  <si>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</si>
  <si>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</si>
  <si>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</si>
  <si>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</si>
  <si>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</si>
  <si>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</si>
  <si>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</si>
  <si>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</si>
  <si>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</si>
  <si>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</si>
  <si>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</si>
  <si>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</si>
  <si>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</si>
  <si>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</si>
  <si>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</si>
  <si>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</si>
  <si>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</si>
  <si>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</si>
  <si>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</si>
  <si>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</si>
  <si>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</si>
  <si>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</si>
  <si>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</si>
  <si>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</si>
  <si>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</si>
  <si>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</si>
  <si>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</si>
  <si>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</si>
  <si>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</si>
  <si>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</si>
  <si>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</si>
  <si>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</si>
  <si>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</si>
  <si>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</si>
  <si>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</si>
  <si>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</si>
  <si>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</si>
  <si>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</si>
  <si>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</si>
  <si>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</si>
  <si>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</si>
  <si>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</si>
  <si>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</si>
  <si>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</si>
  <si>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</si>
  <si>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</si>
  <si>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</si>
  <si>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</si>
  <si>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</si>
  <si>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</si>
  <si>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</si>
  <si>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</si>
  <si>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</si>
  <si>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</si>
  <si>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</si>
  <si>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</si>
  <si>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</si>
  <si>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</si>
  <si>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</si>
  <si>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</si>
  <si>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</si>
  <si>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</si>
  <si>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</si>
  <si>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</si>
  <si>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</si>
  <si>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</si>
  <si>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</si>
  <si>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</si>
  <si>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</si>
  <si>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</si>
  <si>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</si>
  <si>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</si>
  <si>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</si>
  <si>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</si>
  <si>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</si>
  <si>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</si>
  <si>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</si>
  <si>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</si>
  <si>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</si>
  <si>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</si>
  <si>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</si>
  <si>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</si>
  <si>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</si>
  <si>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</si>
  <si>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</si>
  <si>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</si>
  <si>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</si>
  <si>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</si>
  <si>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</si>
  <si>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</si>
  <si>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</si>
  <si>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</si>
  <si>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</si>
  <si>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</si>
  <si>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</si>
  <si>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</si>
  <si>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</si>
  <si>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</si>
  <si>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</si>
  <si>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</si>
  <si>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</si>
  <si>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</si>
  <si>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</si>
  <si>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</si>
  <si>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</si>
  <si>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</si>
  <si>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</si>
  <si>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</si>
  <si>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</si>
  <si>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</si>
  <si>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</si>
  <si>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</si>
  <si>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</si>
  <si>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</si>
  <si>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</si>
  <si>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</si>
  <si>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</si>
  <si>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</si>
  <si>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</si>
  <si>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</si>
  <si>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</si>
  <si>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</si>
  <si>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</si>
  <si>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</si>
  <si>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</si>
  <si>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</si>
  <si>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</si>
  <si>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</si>
  <si>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</si>
  <si>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</si>
  <si>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</si>
  <si>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</si>
  <si>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</si>
  <si>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</si>
  <si>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</si>
  <si>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</si>
  <si>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</si>
  <si>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</si>
  <si>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</si>
  <si>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</si>
  <si>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</si>
  <si>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</si>
  <si>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</si>
  <si>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</si>
  <si>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</si>
  <si>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</si>
  <si>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</si>
  <si>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</si>
  <si>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</si>
  <si>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</si>
  <si>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</si>
  <si>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</si>
  <si>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</si>
  <si>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</si>
  <si>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</si>
  <si>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</si>
  <si>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</si>
  <si>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</si>
  <si>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</si>
  <si>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</si>
  <si>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</si>
  <si>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</si>
  <si>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</si>
  <si>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</si>
  <si>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</si>
  <si>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</si>
  <si>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</si>
  <si>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</si>
  <si>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</si>
  <si>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</si>
  <si>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</si>
  <si>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</si>
  <si>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</si>
  <si>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</si>
  <si>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</si>
  <si>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</si>
  <si>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</si>
  <si>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</si>
  <si>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</si>
  <si>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</si>
  <si>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</si>
  <si>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</si>
  <si>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</si>
  <si>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</si>
  <si>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</si>
  <si>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</si>
  <si>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</si>
  <si>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</si>
  <si>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</si>
  <si>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</si>
  <si>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</si>
  <si>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</si>
  <si>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</si>
  <si>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</si>
  <si>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</si>
  <si>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</si>
  <si>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</si>
  <si>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</si>
  <si>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</si>
  <si>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</si>
  <si>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</si>
  <si>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</si>
  <si>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</si>
  <si>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</si>
  <si>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</si>
  <si>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</si>
  <si>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</si>
  <si>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</si>
  <si>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</si>
  <si>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</si>
  <si>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</si>
  <si>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</si>
  <si>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</si>
  <si>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</si>
  <si>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</si>
  <si>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</si>
  <si>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</si>
  <si>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</si>
  <si>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</si>
  <si>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</si>
  <si>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</si>
  <si>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</si>
  <si>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</si>
  <si>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</si>
  <si>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</si>
  <si>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</si>
  <si>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</si>
  <si>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</si>
  <si>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</si>
  <si>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</si>
  <si>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</si>
  <si>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2023 SCH 410</t>
  </si>
  <si>
    <t>2023 AAR COST INDEXES</t>
  </si>
  <si>
    <t>2022 SCH 410</t>
  </si>
  <si>
    <t>2022 AAR COST INDEXES</t>
  </si>
  <si>
    <t>2021 SCH 410</t>
  </si>
  <si>
    <t>2021 AAR COST INDEXES</t>
  </si>
  <si>
    <t>2020 SCH 410</t>
  </si>
  <si>
    <t>2020 AAR COST INDEXES</t>
  </si>
  <si>
    <t>2019 SCH 410</t>
  </si>
  <si>
    <t>2019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</si>
  <si>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</si>
  <si>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</si>
  <si>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</si>
  <si>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</si>
  <si>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</si>
  <si>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</si>
  <si>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</si>
  <si>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</si>
  <si>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</si>
  <si>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</si>
  <si>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</si>
  <si>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</si>
  <si>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</si>
  <si>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</si>
  <si>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</si>
  <si>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</si>
  <si>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</si>
  <si>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</si>
  <si>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</si>
  <si>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</si>
  <si>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</si>
  <si>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</si>
  <si>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</si>
  <si>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</si>
  <si>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</si>
  <si>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</si>
  <si>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</si>
  <si>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</si>
  <si>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</si>
  <si>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</si>
  <si>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</si>
  <si>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</si>
  <si>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</si>
  <si>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</si>
  <si>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</si>
  <si>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</si>
  <si>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</si>
  <si>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</si>
  <si>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</si>
  <si>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</si>
  <si>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</si>
  <si>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</si>
  <si>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</si>
  <si>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</si>
  <si>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</si>
  <si>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</si>
  <si>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</si>
  <si>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</si>
  <si>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</si>
  <si>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</si>
  <si>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</si>
  <si>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</si>
  <si>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</si>
  <si>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</si>
  <si>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</si>
  <si>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</si>
  <si>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</si>
  <si>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</si>
  <si>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</si>
  <si>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</si>
  <si>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</si>
  <si>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</si>
  <si>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</si>
  <si>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</si>
  <si>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</si>
  <si>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</si>
  <si>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</si>
  <si>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</si>
  <si>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</si>
  <si>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</si>
  <si>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</si>
  <si>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</si>
  <si>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</si>
  <si>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</si>
  <si>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</si>
  <si>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</si>
  <si>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</si>
  <si>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</si>
  <si>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</si>
  <si>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</si>
  <si>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</si>
  <si>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</si>
  <si>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</si>
  <si>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</si>
  <si>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</si>
  <si>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</si>
  <si>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</si>
  <si>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</si>
  <si>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</si>
  <si>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</si>
  <si>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</si>
  <si>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</si>
  <si>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</si>
  <si>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</si>
  <si>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</si>
  <si>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</si>
  <si>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</si>
  <si>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</si>
  <si>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</si>
  <si>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</si>
  <si>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</si>
  <si>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</si>
  <si>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</si>
  <si>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</si>
  <si>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</si>
  <si>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</si>
  <si>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</si>
  <si>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</si>
  <si>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</si>
  <si>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</si>
  <si>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</si>
  <si>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</si>
  <si>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</si>
  <si>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</si>
  <si>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</si>
  <si>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</si>
  <si>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</si>
  <si>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</si>
  <si>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</si>
  <si>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</si>
  <si>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</si>
  <si>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</si>
  <si>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</si>
  <si>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</si>
  <si>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</si>
  <si>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</si>
  <si>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</si>
  <si>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</si>
  <si>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</si>
  <si>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</si>
  <si>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</si>
  <si>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</si>
  <si>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</si>
  <si>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</si>
  <si>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</si>
  <si>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</si>
  <si>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</si>
  <si>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</si>
  <si>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</si>
  <si>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</si>
  <si>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</si>
  <si>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</si>
  <si>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</si>
  <si>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</si>
  <si>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</si>
  <si>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</si>
  <si>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</si>
  <si>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</si>
  <si>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</si>
  <si>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</si>
  <si>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</si>
  <si>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</si>
  <si>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</si>
  <si>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</si>
  <si>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</si>
  <si>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</si>
  <si>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</si>
  <si>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</si>
  <si>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</si>
  <si>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</si>
  <si>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</si>
  <si>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</si>
  <si>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</si>
  <si>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</si>
  <si>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</si>
  <si>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</si>
  <si>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</si>
  <si>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</si>
  <si>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</si>
  <si>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</si>
  <si>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</si>
  <si>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</si>
  <si>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</si>
  <si>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</si>
  <si>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</si>
  <si>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</si>
  <si>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</si>
  <si>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</si>
  <si>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</si>
  <si>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</si>
  <si>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</si>
  <si>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</si>
  <si>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</si>
  <si>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</si>
  <si>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</si>
  <si>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</si>
  <si>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</si>
  <si>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</si>
  <si>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</si>
  <si>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</si>
  <si>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</si>
  <si>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</si>
  <si>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</si>
  <si>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</si>
  <si>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</si>
  <si>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</si>
  <si>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</si>
  <si>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</si>
  <si>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</si>
  <si>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</si>
  <si>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</si>
  <si>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</si>
  <si>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</si>
  <si>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</si>
  <si>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</si>
  <si>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</si>
  <si>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</si>
  <si>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</si>
  <si>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</si>
  <si>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</si>
  <si>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</si>
  <si>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</si>
  <si>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</si>
  <si>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</si>
  <si>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</si>
  <si>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</si>
  <si>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</si>
  <si>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</si>
  <si>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</si>
  <si>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</si>
  <si>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</si>
  <si>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</si>
  <si>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</si>
  <si>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</si>
  <si>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</si>
  <si>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</si>
  <si>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</si>
  <si>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</si>
  <si>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</si>
  <si>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</si>
  <si>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</si>
  <si>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</si>
  <si>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</si>
  <si>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</si>
  <si>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</si>
  <si>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</si>
  <si>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</si>
  <si>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</si>
  <si>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</si>
  <si>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</si>
  <si>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</si>
  <si>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</si>
  <si>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</si>
  <si>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</si>
  <si>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</si>
  <si>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</si>
  <si>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</si>
  <si>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</si>
  <si>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</si>
  <si>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</si>
  <si>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</si>
  <si>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</si>
  <si>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</si>
  <si>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</si>
  <si>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</si>
  <si>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</si>
  <si>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</si>
  <si>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</si>
  <si>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</si>
  <si>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</si>
  <si>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</si>
  <si>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</si>
  <si>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</si>
  <si>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</si>
  <si>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</si>
  <si>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</si>
  <si>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</si>
  <si>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</si>
  <si>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</si>
  <si>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</si>
  <si>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</si>
  <si>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</si>
  <si>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</si>
  <si>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</si>
  <si>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</si>
  <si>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</si>
  <si>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</si>
  <si>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</si>
  <si>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</si>
  <si>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</si>
  <si>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</si>
  <si>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</si>
  <si>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</si>
  <si>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</si>
  <si>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</si>
  <si>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</si>
  <si>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</si>
  <si>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</si>
  <si>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</si>
  <si>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</si>
  <si>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</si>
  <si>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</si>
  <si>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</si>
  <si>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</si>
  <si>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</si>
  <si>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</si>
  <si>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</si>
  <si>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</si>
  <si>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</si>
  <si>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</si>
  <si>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</si>
  <si>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</si>
  <si>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</si>
  <si>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</si>
  <si>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</si>
  <si>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</si>
  <si>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</si>
  <si>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</si>
  <si>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</si>
  <si>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</si>
  <si>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</si>
  <si>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</si>
  <si>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</si>
  <si>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</si>
  <si>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</si>
  <si>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</si>
  <si>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</si>
  <si>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</si>
  <si>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</si>
  <si>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</si>
  <si>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</si>
  <si>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</si>
  <si>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</si>
  <si>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</si>
  <si>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</si>
  <si>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</si>
  <si>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</si>
  <si>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</si>
  <si>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</si>
  <si>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</si>
  <si>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</si>
  <si>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</si>
  <si>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</si>
  <si>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</si>
  <si>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</si>
  <si>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</si>
  <si>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</si>
  <si>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</si>
  <si>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</si>
  <si>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</si>
  <si>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</si>
  <si>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</si>
  <si>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</si>
  <si>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</si>
  <si>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</si>
  <si>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</si>
  <si>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</si>
  <si>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</si>
  <si>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</si>
  <si>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</si>
  <si>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</si>
  <si>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</si>
  <si>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</si>
  <si>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</si>
  <si>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</si>
  <si>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</si>
  <si>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</si>
  <si>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</si>
  <si>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</si>
  <si>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</si>
  <si>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</si>
  <si>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</si>
  <si>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</si>
  <si>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</si>
  <si>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</si>
  <si>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</si>
  <si>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</si>
  <si>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</si>
  <si>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</si>
  <si>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</si>
  <si>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</si>
  <si>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</si>
  <si>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</si>
  <si>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</si>
  <si>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</si>
  <si>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</si>
  <si>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</si>
  <si>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</si>
  <si>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</si>
  <si>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</si>
  <si>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</si>
  <si>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</si>
  <si>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</si>
  <si>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</si>
  <si>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</si>
  <si>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</si>
  <si>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</si>
  <si>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</si>
  <si>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</si>
  <si>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</si>
  <si>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</si>
  <si>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</si>
  <si>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</si>
  <si>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</si>
  <si>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</si>
  <si>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</si>
  <si>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</si>
  <si>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</si>
  <si>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</si>
  <si>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</si>
  <si>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</si>
  <si>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</si>
  <si>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</si>
  <si>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</si>
  <si>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</si>
  <si>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</si>
  <si>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</si>
  <si>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</si>
  <si>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</si>
  <si>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</si>
  <si>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</si>
  <si>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</si>
  <si>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</si>
  <si>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</si>
  <si>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</si>
  <si>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</si>
  <si>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</si>
  <si>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</si>
  <si>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</si>
  <si>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</si>
  <si>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</si>
  <si>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</si>
  <si>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</si>
  <si>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</si>
  <si>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</si>
  <si>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</si>
  <si>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</si>
  <si>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</si>
  <si>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</si>
  <si>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</si>
  <si>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</si>
  <si>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</si>
  <si>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</si>
  <si>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</si>
  <si>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</si>
  <si>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</si>
  <si>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</si>
  <si>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</si>
  <si>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</si>
  <si>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</si>
  <si>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</si>
  <si>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</si>
  <si>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</si>
  <si>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</si>
  <si>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</si>
  <si>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</si>
  <si>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</si>
  <si>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</si>
  <si>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</si>
  <si>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</si>
  <si>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</si>
  <si>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</si>
  <si>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</si>
  <si>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</si>
  <si>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</si>
  <si>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</si>
  <si>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</si>
  <si>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</si>
  <si>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</si>
  <si>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</si>
  <si>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</si>
  <si>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</si>
  <si>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</si>
  <si>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</si>
  <si>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</si>
  <si>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</si>
  <si>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</si>
  <si>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</si>
  <si>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</si>
  <si>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</si>
  <si>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</si>
  <si>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</si>
  <si>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</si>
  <si>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</si>
  <si>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</si>
  <si>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</si>
  <si>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</si>
  <si>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</si>
  <si>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</si>
  <si>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</si>
  <si>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</si>
  <si>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</si>
  <si>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</si>
  <si>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</si>
  <si>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</si>
  <si>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</si>
  <si>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</si>
  <si>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</si>
  <si>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</si>
  <si>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</si>
  <si>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</si>
  <si>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</si>
  <si>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</si>
  <si>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</si>
  <si>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</si>
  <si>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</si>
  <si>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</si>
  <si>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</si>
  <si>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</si>
  <si>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</si>
  <si>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</si>
  <si>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</si>
  <si>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</si>
  <si>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</si>
  <si>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</si>
  <si>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</si>
  <si>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</si>
  <si>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</si>
  <si>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</si>
  <si>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</si>
  <si>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</si>
  <si>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</si>
  <si>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</si>
  <si>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</si>
  <si>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</si>
  <si>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</si>
  <si>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</si>
  <si>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</si>
  <si>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</si>
  <si>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</si>
  <si>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</si>
  <si>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</si>
  <si>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</si>
  <si>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</si>
  <si>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</si>
  <si>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</si>
  <si>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</si>
  <si>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</si>
  <si>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</si>
  <si>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</si>
  <si>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</si>
  <si>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</si>
  <si>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</si>
  <si>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</si>
  <si>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</si>
  <si>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</si>
  <si>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</si>
  <si>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</si>
  <si>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</si>
  <si>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</si>
  <si>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</si>
  <si>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</si>
  <si>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</si>
  <si>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</si>
  <si>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</si>
  <si>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</si>
  <si>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</si>
  <si>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</si>
  <si>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</si>
  <si>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</si>
  <si>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</si>
  <si>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</si>
  <si>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</si>
  <si>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</si>
  <si>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</si>
  <si>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</si>
  <si>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</si>
  <si>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</si>
  <si>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</si>
  <si>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</si>
  <si>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</si>
  <si>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</si>
  <si>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</si>
  <si>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</si>
  <si>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</si>
  <si>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</si>
  <si>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</si>
  <si>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</si>
  <si>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</si>
  <si>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</si>
  <si>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</si>
  <si>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</si>
  <si>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</si>
  <si>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</si>
  <si>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</si>
  <si>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</si>
  <si>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</si>
  <si>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</si>
  <si>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</si>
  <si>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</si>
  <si>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</si>
  <si>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</si>
  <si>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</si>
  <si>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</si>
  <si>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</si>
  <si>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</si>
  <si>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</si>
  <si>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</si>
  <si>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</si>
  <si>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</si>
  <si>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</si>
  <si>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</si>
  <si>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</si>
  <si>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</si>
  <si>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</si>
  <si>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</si>
  <si>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</si>
  <si>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</si>
  <si>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</si>
  <si>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</si>
  <si>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</si>
  <si>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</si>
  <si>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</si>
  <si>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</si>
  <si>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</si>
  <si>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</si>
  <si>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</si>
  <si>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</si>
  <si>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</si>
  <si>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</si>
  <si>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</si>
  <si>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</si>
  <si>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</si>
  <si>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</si>
  <si>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</si>
  <si>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</si>
  <si>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</si>
  <si>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</si>
  <si>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</si>
  <si>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</si>
  <si>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</si>
  <si>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</si>
  <si>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</si>
  <si>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</si>
  <si>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</si>
  <si>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</si>
  <si>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</si>
  <si>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</si>
  <si>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</si>
  <si>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</si>
  <si>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</si>
  <si>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</si>
  <si>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</si>
  <si>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</si>
  <si>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</si>
  <si>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</si>
  <si>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</si>
  <si>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</si>
  <si>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</si>
  <si>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</si>
  <si>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</si>
  <si>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</si>
  <si>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</si>
  <si>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</si>
  <si>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</si>
  <si>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</si>
  <si>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</si>
  <si>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</si>
  <si>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</si>
  <si>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</si>
  <si>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</si>
  <si>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</si>
  <si>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</si>
  <si>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</si>
  <si>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</si>
  <si>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</si>
  <si>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</si>
  <si>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</si>
  <si>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</si>
  <si>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</si>
  <si>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</si>
  <si>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</si>
  <si>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</si>
  <si>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</si>
  <si>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</si>
  <si>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</si>
  <si>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</si>
  <si>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</si>
  <si>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</si>
  <si>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</si>
  <si>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</si>
  <si>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</si>
  <si>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</si>
  <si>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</si>
  <si>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</si>
  <si>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</si>
  <si>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</si>
  <si>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</si>
  <si>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</si>
  <si>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</si>
  <si>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</si>
  <si>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</si>
  <si>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</si>
  <si>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</si>
  <si>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</si>
  <si>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</si>
  <si>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</si>
  <si>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</si>
  <si>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</si>
  <si>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</si>
  <si>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</si>
  <si>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</si>
  <si>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</si>
  <si>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</si>
  <si>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</si>
  <si>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</si>
  <si>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</si>
  <si>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</si>
  <si>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</si>
  <si>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</si>
  <si>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</si>
  <si>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</si>
  <si>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</si>
  <si>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</si>
  <si>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</si>
  <si>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</si>
  <si>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</si>
  <si>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</si>
  <si>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</si>
  <si>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</si>
  <si>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</si>
  <si>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</si>
  <si>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</si>
  <si>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</si>
  <si>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</si>
  <si>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</si>
  <si>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</si>
  <si>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</si>
  <si>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</si>
  <si>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</si>
  <si>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</si>
  <si>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</si>
  <si>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</si>
  <si>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</si>
  <si>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</si>
  <si>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</si>
  <si>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</si>
  <si>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</si>
  <si>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</si>
  <si>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</si>
  <si>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</si>
  <si>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</si>
  <si>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</si>
  <si>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</si>
  <si>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</si>
  <si>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</si>
  <si>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</si>
  <si>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</si>
  <si>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</si>
  <si>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</si>
  <si>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</si>
  <si>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</si>
  <si>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</si>
  <si>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</si>
  <si>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</si>
  <si>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</si>
  <si>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</si>
  <si>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</si>
  <si>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</si>
  <si>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</si>
  <si>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</si>
  <si>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</si>
  <si>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</si>
  <si>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</si>
  <si>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</si>
  <si>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</si>
  <si>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</si>
  <si>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</si>
  <si>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</si>
  <si>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</si>
  <si>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</si>
  <si>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</si>
  <si>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</si>
  <si>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</si>
  <si>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</si>
  <si>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</si>
  <si>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</si>
  <si>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</si>
  <si>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</si>
  <si>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</si>
  <si>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</si>
  <si>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</si>
  <si>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</si>
  <si>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</si>
  <si>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</si>
  <si>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</si>
  <si>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</si>
  <si>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</si>
  <si>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</si>
  <si>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</si>
  <si>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</si>
  <si>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</si>
  <si>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</si>
  <si>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</si>
  <si>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</si>
  <si>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</si>
  <si>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</si>
  <si>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</si>
  <si>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</si>
  <si>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</si>
  <si>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</si>
  <si>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</si>
  <si>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</si>
  <si>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</si>
  <si>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</si>
  <si>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</si>
  <si>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</si>
  <si>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</si>
  <si>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</si>
  <si>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</si>
  <si>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</si>
  <si>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</si>
  <si>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</si>
  <si>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</si>
  <si>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</si>
  <si>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</si>
  <si>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</si>
  <si>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</si>
  <si>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</si>
  <si>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</si>
  <si>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</si>
  <si>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</si>
  <si>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</si>
  <si>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</si>
  <si>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</si>
  <si>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</si>
  <si>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</si>
  <si>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</si>
  <si>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</si>
  <si>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</si>
  <si>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</si>
  <si>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</si>
  <si>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</si>
  <si>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</si>
  <si>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</si>
  <si>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</si>
  <si>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</si>
  <si>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</si>
  <si>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</si>
  <si>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</si>
  <si>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</si>
  <si>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</si>
  <si>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</si>
  <si>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</si>
  <si>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</si>
  <si>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</si>
  <si>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</si>
  <si>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</si>
  <si>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</si>
  <si>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</si>
  <si>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</si>
  <si>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</si>
  <si>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</si>
  <si>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</si>
  <si>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</si>
  <si>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</si>
  <si>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</si>
  <si>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</si>
  <si>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</si>
  <si>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</si>
  <si>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</si>
  <si>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</si>
  <si>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</si>
  <si>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</si>
  <si>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</si>
  <si>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</si>
  <si>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</si>
  <si>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</si>
  <si>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2023 SCH 210</t>
  </si>
  <si>
    <t>2022 SCH 210</t>
  </si>
  <si>
    <t>2021 SCH 210</t>
  </si>
  <si>
    <t>2020 SCH 210</t>
  </si>
  <si>
    <t>2019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</si>
  <si>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</si>
  <si>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</si>
  <si>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</si>
  <si>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</si>
  <si>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</si>
  <si>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</si>
  <si>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</si>
  <si>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</si>
  <si>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</si>
  <si>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</si>
  <si>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</si>
  <si>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</si>
  <si>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</si>
  <si>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</si>
  <si>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</si>
  <si>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</si>
  <si>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</si>
  <si>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</si>
  <si>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</si>
  <si>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</si>
  <si>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</si>
  <si>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</si>
  <si>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</si>
  <si>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</si>
  <si>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</si>
  <si>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</si>
  <si>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</si>
  <si>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</si>
  <si>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</si>
  <si>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</si>
  <si>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</si>
  <si>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</si>
  <si>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</si>
  <si>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</si>
  <si>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</si>
  <si>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</si>
  <si>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</si>
  <si>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</si>
  <si>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</si>
  <si>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</si>
  <si>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</si>
  <si>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</si>
  <si>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</si>
  <si>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</si>
  <si>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</si>
  <si>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</si>
  <si>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</si>
  <si>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</si>
  <si>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</si>
  <si>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</si>
  <si>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</si>
  <si>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</si>
  <si>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</si>
  <si>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</si>
  <si>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</si>
  <si>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</si>
  <si>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</si>
  <si>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</si>
  <si>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</si>
  <si>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</si>
  <si>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</si>
  <si>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</si>
  <si>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</si>
  <si>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</si>
  <si>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</si>
  <si>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</si>
  <si>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</si>
  <si>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</si>
  <si>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</si>
  <si>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</si>
  <si>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</si>
  <si>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</si>
  <si>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</si>
  <si>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</si>
  <si>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</si>
  <si>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</si>
  <si>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</si>
  <si>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</si>
  <si>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</si>
  <si>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</si>
  <si>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</si>
  <si>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</si>
  <si>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</si>
  <si>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</si>
  <si>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</si>
  <si>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</si>
  <si>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</si>
  <si>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</si>
  <si>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</si>
  <si>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</si>
  <si>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</si>
  <si>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</si>
  <si>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</si>
  <si>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2023 SCH 417</t>
  </si>
  <si>
    <t>2022 SCH 417</t>
  </si>
  <si>
    <t>2021 SCH 417</t>
  </si>
  <si>
    <t>2020 SCH 417</t>
  </si>
  <si>
    <t>2019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</si>
  <si>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</si>
  <si>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</si>
  <si>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</si>
  <si>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</si>
  <si>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</si>
  <si>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</si>
  <si>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</si>
  <si>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</si>
  <si>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</si>
  <si>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</si>
  <si>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</si>
  <si>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</si>
  <si>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</si>
  <si>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</si>
  <si>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</si>
  <si>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</si>
  <si>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</si>
  <si>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</si>
  <si>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</si>
  <si>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</si>
  <si>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</si>
  <si>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</si>
  <si>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</si>
  <si>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</si>
  <si>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</si>
  <si>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</si>
  <si>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</si>
  <si>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</si>
  <si>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</si>
  <si>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</si>
  <si>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</si>
  <si>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</si>
  <si>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</si>
  <si>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</si>
  <si>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</si>
  <si>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</si>
  <si>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</si>
  <si>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</si>
  <si>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</si>
  <si>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</si>
  <si>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</si>
  <si>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</si>
  <si>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</si>
  <si>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</si>
  <si>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</si>
  <si>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</si>
  <si>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</si>
  <si>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</si>
  <si>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</si>
  <si>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</si>
  <si>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</si>
  <si>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</si>
  <si>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</si>
  <si>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</si>
  <si>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</si>
  <si>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</si>
  <si>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</si>
  <si>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</si>
  <si>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</si>
  <si>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</si>
  <si>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</si>
  <si>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</si>
  <si>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</si>
  <si>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</si>
  <si>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</si>
  <si>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</si>
  <si>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</si>
  <si>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</si>
  <si>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</si>
  <si>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</si>
  <si>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</si>
  <si>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</si>
  <si>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</si>
  <si>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</si>
  <si>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</si>
  <si>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</si>
  <si>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</si>
  <si>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</si>
  <si>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</si>
  <si>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</si>
  <si>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</si>
  <si>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</si>
  <si>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</si>
  <si>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</si>
  <si>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</si>
  <si>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</si>
  <si>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</si>
  <si>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</si>
  <si>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</si>
  <si>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</si>
  <si>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</si>
  <si>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</si>
  <si>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</si>
  <si>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</si>
  <si>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</si>
  <si>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</si>
  <si>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</si>
  <si>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</si>
  <si>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</si>
  <si>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</si>
  <si>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</si>
  <si>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</si>
  <si>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</si>
  <si>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</si>
  <si>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</si>
  <si>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</si>
  <si>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</si>
  <si>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</si>
  <si>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</si>
  <si>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</si>
  <si>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</si>
  <si>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</si>
  <si>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</si>
  <si>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</si>
  <si>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</si>
  <si>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</si>
  <si>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</si>
  <si>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</si>
  <si>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</si>
  <si>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</si>
  <si>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</si>
  <si>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</si>
  <si>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</si>
  <si>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</si>
  <si>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</si>
  <si>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</si>
  <si>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</si>
  <si>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</si>
  <si>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</si>
  <si>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</si>
  <si>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</si>
  <si>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</si>
  <si>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</si>
  <si>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</si>
  <si>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</si>
  <si>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</si>
  <si>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</si>
  <si>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</si>
  <si>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</si>
  <si>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</si>
  <si>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</si>
  <si>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</si>
  <si>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</si>
  <si>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</si>
  <si>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</si>
  <si>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</si>
  <si>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</si>
  <si>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</si>
  <si>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</si>
  <si>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</si>
  <si>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</si>
  <si>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</si>
  <si>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</si>
  <si>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</si>
  <si>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</si>
  <si>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</si>
  <si>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</si>
  <si>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</si>
  <si>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</si>
  <si>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</si>
  <si>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</si>
  <si>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</si>
  <si>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</si>
  <si>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</si>
  <si>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</si>
  <si>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</si>
  <si>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</si>
  <si>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</si>
  <si>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</si>
  <si>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</si>
  <si>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</si>
  <si>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</si>
  <si>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</si>
  <si>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</si>
  <si>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</si>
  <si>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2023 SCH 414</t>
  </si>
  <si>
    <t>2022 SCH 414</t>
  </si>
  <si>
    <t>2021 SCH 414</t>
  </si>
  <si>
    <t>2020 SCH 414</t>
  </si>
  <si>
    <t>2019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</si>
  <si>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</si>
  <si>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</si>
  <si>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</si>
  <si>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</si>
  <si>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</si>
  <si>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</si>
  <si>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</si>
  <si>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</si>
  <si>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</si>
  <si>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</si>
  <si>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</si>
  <si>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</si>
  <si>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</si>
  <si>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</si>
  <si>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</si>
  <si>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</si>
  <si>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</si>
  <si>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</si>
  <si>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</si>
  <si>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</si>
  <si>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</si>
  <si>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</si>
  <si>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</si>
  <si>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</si>
  <si>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</si>
  <si>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</si>
  <si>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</si>
  <si>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</si>
  <si>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</si>
  <si>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</si>
  <si>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</si>
  <si>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</si>
  <si>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</si>
  <si>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</si>
  <si>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</si>
  <si>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</si>
  <si>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</si>
  <si>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</si>
  <si>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</si>
  <si>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</si>
  <si>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</si>
  <si>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</si>
  <si>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</si>
  <si>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</si>
  <si>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</si>
  <si>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</si>
  <si>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</si>
  <si>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</si>
  <si>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</si>
  <si>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</si>
  <si>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</si>
  <si>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</si>
  <si>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</si>
  <si>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</si>
  <si>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</si>
  <si>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</si>
  <si>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</si>
  <si>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</si>
  <si>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</si>
  <si>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</si>
  <si>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</si>
  <si>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</si>
  <si>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</si>
  <si>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</si>
  <si>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</si>
  <si>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</si>
  <si>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</si>
  <si>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</si>
  <si>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</si>
  <si>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</si>
  <si>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</si>
  <si>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</si>
  <si>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</si>
  <si>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</si>
  <si>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</si>
  <si>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</si>
  <si>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</si>
  <si>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</si>
  <si>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</si>
  <si>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</si>
  <si>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</si>
  <si>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</si>
  <si>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</si>
  <si>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</si>
  <si>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</si>
  <si>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</si>
  <si>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</si>
  <si>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</si>
  <si>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</si>
  <si>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</si>
  <si>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</si>
  <si>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</si>
  <si>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</si>
  <si>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</si>
  <si>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</si>
  <si>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</si>
  <si>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</si>
  <si>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</si>
  <si>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</si>
  <si>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</si>
  <si>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</si>
  <si>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</si>
  <si>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</si>
  <si>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</si>
  <si>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</si>
  <si>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</si>
  <si>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</si>
  <si>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</si>
  <si>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</si>
  <si>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</si>
  <si>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</si>
  <si>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</si>
  <si>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</si>
  <si>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</si>
  <si>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</si>
  <si>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</si>
  <si>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</si>
  <si>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</si>
  <si>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</si>
  <si>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</si>
  <si>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</si>
  <si>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</si>
  <si>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</si>
  <si>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</si>
  <si>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</si>
  <si>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</si>
  <si>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</si>
  <si>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</si>
  <si>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</si>
  <si>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</si>
  <si>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</si>
  <si>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</si>
  <si>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</si>
  <si>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</si>
  <si>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</si>
  <si>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</si>
  <si>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</si>
  <si>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</si>
  <si>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</si>
  <si>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</si>
  <si>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</si>
  <si>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</si>
  <si>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</si>
  <si>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</si>
  <si>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</si>
  <si>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</si>
  <si>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</si>
  <si>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</si>
  <si>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</si>
  <si>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</si>
  <si>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</si>
  <si>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</si>
  <si>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</si>
  <si>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</si>
  <si>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</si>
  <si>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</si>
  <si>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</si>
  <si>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</si>
  <si>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</si>
  <si>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</si>
  <si>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</si>
  <si>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</si>
  <si>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</si>
  <si>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</si>
  <si>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</si>
  <si>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</si>
  <si>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</si>
  <si>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</si>
  <si>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</si>
  <si>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</si>
  <si>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</si>
  <si>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</si>
  <si>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</si>
  <si>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</si>
  <si>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</si>
  <si>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</si>
  <si>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</si>
  <si>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</si>
  <si>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</si>
  <si>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</si>
  <si>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</si>
  <si>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</si>
  <si>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</si>
  <si>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</si>
  <si>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</si>
  <si>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</si>
  <si>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</si>
  <si>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</si>
  <si>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</si>
  <si>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</si>
  <si>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</si>
  <si>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</si>
  <si>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</si>
  <si>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</si>
  <si>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</si>
  <si>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</si>
  <si>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</si>
  <si>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</si>
  <si>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</si>
  <si>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</si>
  <si>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</si>
  <si>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</si>
  <si>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</si>
  <si>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</si>
  <si>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</si>
  <si>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</si>
  <si>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</si>
  <si>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</si>
  <si>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</si>
  <si>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</si>
  <si>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</si>
  <si>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</si>
  <si>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</si>
  <si>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</si>
  <si>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</si>
  <si>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</si>
  <si>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</si>
  <si>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</si>
  <si>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</si>
  <si>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</si>
  <si>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</si>
  <si>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</si>
  <si>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</si>
  <si>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</si>
  <si>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</si>
  <si>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</si>
  <si>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</si>
  <si>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</si>
  <si>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</si>
  <si>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</si>
  <si>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</si>
  <si>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</si>
  <si>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</si>
  <si>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</si>
  <si>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</si>
  <si>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</si>
  <si>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</si>
  <si>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</si>
  <si>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</si>
  <si>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</si>
  <si>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</si>
  <si>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</si>
  <si>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</si>
  <si>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</si>
  <si>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</si>
  <si>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</si>
  <si>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</si>
  <si>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</si>
  <si>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</si>
  <si>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</si>
  <si>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</si>
  <si>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</si>
  <si>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</si>
  <si>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</si>
  <si>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</si>
  <si>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</si>
  <si>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</si>
  <si>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</si>
  <si>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</si>
  <si>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</si>
  <si>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</si>
  <si>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</si>
  <si>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</si>
  <si>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</si>
  <si>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</si>
  <si>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</si>
  <si>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2023 SCH 415</t>
  </si>
  <si>
    <t>2022 SCH 415</t>
  </si>
  <si>
    <t>2021 SCH 415</t>
  </si>
  <si>
    <t>2020 SCH 415</t>
  </si>
  <si>
    <t>2019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</si>
  <si>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</si>
  <si>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</si>
  <si>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</si>
  <si>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</si>
  <si>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</si>
  <si>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</si>
  <si>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</si>
  <si>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</si>
  <si>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</si>
  <si>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</si>
  <si>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</si>
  <si>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</si>
  <si>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</si>
  <si>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</si>
  <si>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</si>
  <si>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</si>
  <si>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</si>
  <si>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</si>
  <si>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</si>
  <si>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</si>
  <si>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</si>
  <si>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</si>
  <si>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</si>
  <si>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</si>
  <si>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</si>
  <si>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</si>
  <si>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</si>
  <si>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</si>
  <si>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</si>
  <si>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</si>
  <si>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</si>
  <si>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</si>
  <si>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</si>
  <si>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</si>
  <si>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</si>
  <si>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</si>
  <si>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</si>
  <si>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</si>
  <si>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</si>
  <si>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</si>
  <si>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</si>
  <si>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</si>
  <si>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</si>
  <si>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</si>
  <si>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</si>
  <si>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</si>
  <si>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</si>
  <si>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</si>
  <si>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</si>
  <si>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</si>
  <si>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</si>
  <si>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</si>
  <si>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</si>
  <si>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</si>
  <si>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</si>
  <si>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</si>
  <si>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</si>
  <si>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</si>
  <si>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</si>
  <si>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</si>
  <si>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</si>
  <si>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</si>
  <si>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</si>
  <si>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</si>
  <si>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</si>
  <si>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</si>
  <si>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</si>
  <si>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</si>
  <si>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</si>
  <si>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</si>
  <si>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</si>
  <si>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</si>
  <si>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</si>
  <si>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</si>
  <si>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</si>
  <si>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</si>
  <si>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</si>
  <si>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</si>
  <si>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</si>
  <si>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</si>
  <si>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</si>
  <si>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</si>
  <si>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</si>
  <si>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</si>
  <si>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</si>
  <si>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</si>
  <si>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</si>
  <si>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</si>
  <si>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</si>
  <si>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</si>
  <si>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</si>
  <si>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</si>
  <si>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</si>
  <si>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</si>
  <si>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</si>
  <si>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</si>
  <si>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</si>
  <si>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</si>
  <si>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</si>
  <si>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</si>
  <si>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</si>
  <si>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</si>
  <si>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</si>
  <si>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</si>
  <si>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</si>
  <si>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</si>
  <si>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</si>
  <si>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</si>
  <si>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</si>
  <si>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</si>
  <si>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</si>
  <si>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</si>
  <si>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</si>
  <si>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</si>
  <si>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</si>
  <si>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</si>
  <si>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</si>
  <si>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</si>
  <si>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</si>
  <si>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</si>
  <si>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</si>
  <si>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</si>
  <si>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</si>
  <si>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</si>
  <si>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</si>
  <si>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</si>
  <si>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</si>
  <si>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</si>
  <si>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</si>
  <si>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</si>
  <si>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</si>
  <si>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</si>
  <si>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</si>
  <si>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</si>
  <si>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</si>
  <si>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</si>
  <si>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</si>
  <si>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</si>
  <si>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</si>
  <si>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</si>
  <si>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</si>
  <si>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</si>
  <si>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</si>
  <si>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</si>
  <si>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</si>
  <si>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</si>
  <si>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</si>
  <si>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</si>
  <si>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</si>
  <si>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</si>
  <si>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</si>
  <si>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</si>
  <si>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</si>
  <si>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</si>
  <si>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</si>
  <si>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</si>
  <si>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</si>
  <si>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</si>
  <si>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</si>
  <si>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</si>
  <si>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</si>
  <si>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</si>
  <si>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</si>
  <si>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</si>
  <si>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</si>
  <si>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</si>
  <si>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</si>
  <si>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</si>
  <si>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</si>
  <si>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</si>
  <si>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</si>
  <si>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</si>
  <si>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</si>
  <si>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</si>
  <si>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</si>
  <si>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</si>
  <si>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</si>
  <si>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</si>
  <si>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</si>
  <si>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</si>
  <si>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</si>
  <si>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</si>
  <si>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</si>
  <si>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</si>
  <si>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</si>
  <si>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</si>
  <si>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</si>
  <si>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</si>
  <si>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</si>
  <si>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</si>
  <si>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</si>
  <si>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</si>
  <si>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</si>
  <si>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</si>
  <si>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</si>
  <si>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</si>
  <si>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</si>
  <si>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</si>
  <si>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</si>
  <si>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</si>
  <si>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</si>
  <si>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</si>
  <si>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</si>
  <si>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</si>
  <si>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</si>
  <si>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</si>
  <si>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</si>
  <si>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</si>
  <si>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</si>
  <si>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</si>
  <si>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</si>
  <si>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</si>
  <si>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</si>
  <si>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</si>
  <si>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</si>
  <si>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</si>
  <si>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</si>
  <si>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</si>
  <si>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</si>
  <si>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</si>
  <si>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</si>
  <si>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</si>
  <si>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</si>
  <si>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</si>
  <si>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</si>
  <si>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</si>
  <si>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</si>
  <si>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</si>
  <si>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</si>
  <si>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</si>
  <si>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</si>
  <si>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</si>
  <si>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</si>
  <si>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</si>
  <si>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</si>
  <si>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</si>
  <si>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</si>
  <si>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</si>
  <si>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</si>
  <si>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</si>
  <si>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</si>
  <si>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</si>
  <si>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</si>
  <si>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</si>
  <si>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</si>
  <si>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</si>
  <si>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</si>
  <si>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</si>
  <si>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</si>
  <si>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</si>
  <si>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</si>
  <si>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</si>
  <si>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</si>
  <si>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</si>
  <si>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</si>
  <si>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</si>
  <si>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</si>
  <si>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</si>
  <si>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</si>
  <si>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</si>
  <si>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</si>
  <si>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</si>
  <si>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</si>
  <si>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</si>
  <si>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</si>
  <si>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</si>
  <si>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</si>
  <si>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</si>
  <si>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</si>
  <si>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</si>
  <si>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</si>
  <si>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</si>
  <si>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</si>
  <si>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</si>
  <si>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</si>
  <si>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</si>
  <si>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</si>
  <si>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</si>
  <si>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</si>
  <si>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</si>
  <si>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</si>
  <si>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</si>
  <si>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</si>
  <si>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</si>
  <si>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</si>
  <si>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</si>
  <si>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</si>
  <si>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</si>
  <si>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</si>
  <si>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</si>
  <si>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</si>
  <si>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</si>
  <si>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</si>
  <si>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</si>
  <si>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</si>
  <si>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</si>
  <si>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</si>
  <si>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</si>
  <si>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</si>
  <si>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</si>
  <si>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</si>
  <si>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</si>
  <si>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</si>
  <si>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</si>
  <si>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</si>
  <si>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</si>
  <si>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</si>
  <si>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</si>
  <si>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</si>
  <si>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</si>
  <si>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</si>
  <si>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</si>
  <si>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</si>
  <si>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</si>
  <si>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</si>
  <si>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</si>
  <si>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</si>
  <si>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</si>
  <si>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</si>
  <si>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</si>
  <si>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</si>
  <si>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</si>
  <si>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</si>
  <si>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</si>
  <si>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</si>
  <si>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</si>
  <si>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</si>
  <si>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</si>
  <si>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</si>
  <si>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</si>
  <si>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</si>
  <si>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</si>
  <si>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</si>
  <si>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</si>
  <si>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</si>
  <si>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</si>
  <si>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</si>
  <si>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</si>
  <si>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</si>
  <si>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</si>
  <si>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</si>
  <si>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</si>
  <si>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</si>
  <si>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</si>
  <si>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</si>
  <si>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</si>
  <si>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</si>
  <si>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</si>
  <si>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</si>
  <si>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</si>
  <si>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</si>
  <si>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</si>
  <si>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</si>
  <si>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</si>
  <si>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</si>
  <si>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</si>
  <si>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</si>
  <si>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</si>
  <si>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</si>
  <si>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</si>
  <si>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</si>
  <si>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</si>
  <si>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</si>
  <si>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</si>
  <si>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</si>
  <si>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</si>
  <si>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</si>
  <si>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</si>
  <si>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</si>
  <si>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</si>
  <si>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</si>
  <si>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</si>
  <si>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</si>
  <si>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</si>
  <si>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</si>
  <si>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</si>
  <si>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</si>
  <si>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</si>
  <si>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</si>
  <si>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</si>
  <si>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</si>
  <si>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</si>
  <si>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</si>
  <si>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</si>
  <si>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</si>
  <si>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</si>
  <si>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</si>
  <si>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</si>
  <si>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</si>
  <si>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</si>
  <si>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</si>
  <si>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</si>
  <si>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</si>
  <si>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</si>
  <si>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2023 SCH 412</t>
  </si>
  <si>
    <t>2022 SCH 412</t>
  </si>
  <si>
    <t>2021 SCH 412</t>
  </si>
  <si>
    <t>2020 SCH 412</t>
  </si>
  <si>
    <t>2019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</si>
  <si>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</si>
  <si>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</si>
  <si>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</si>
  <si>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</si>
  <si>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</si>
  <si>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</si>
  <si>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</si>
  <si>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</si>
  <si>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</si>
  <si>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</si>
  <si>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</si>
  <si>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</si>
  <si>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</si>
  <si>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</si>
  <si>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</si>
  <si>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</si>
  <si>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</si>
  <si>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</si>
  <si>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</si>
  <si>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</si>
  <si>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</si>
  <si>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</si>
  <si>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</si>
  <si>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</si>
  <si>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</si>
  <si>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</si>
  <si>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</si>
  <si>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</si>
  <si>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</si>
  <si>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</si>
  <si>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</si>
  <si>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</si>
  <si>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</si>
  <si>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</si>
  <si>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</si>
  <si>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</si>
  <si>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</si>
  <si>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</si>
  <si>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</si>
  <si>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</si>
  <si>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</si>
  <si>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</si>
  <si>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</si>
  <si>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</si>
  <si>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</si>
  <si>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</si>
  <si>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</si>
  <si>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</si>
  <si>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</si>
  <si>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</si>
  <si>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</si>
  <si>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</si>
  <si>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</si>
  <si>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</si>
  <si>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</si>
  <si>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</si>
  <si>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</si>
  <si>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</si>
  <si>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</si>
  <si>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</si>
  <si>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</si>
  <si>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</si>
  <si>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</si>
  <si>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</si>
  <si>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</si>
  <si>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</si>
  <si>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</si>
  <si>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</si>
  <si>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</si>
  <si>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</si>
  <si>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</si>
  <si>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</si>
  <si>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</si>
  <si>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</si>
  <si>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</si>
  <si>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</si>
  <si>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</si>
  <si>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</si>
  <si>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</si>
  <si>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</si>
  <si>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</si>
  <si>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</si>
  <si>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</si>
  <si>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</si>
  <si>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</si>
  <si>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</si>
  <si>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</si>
  <si>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</si>
  <si>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</si>
  <si>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</si>
  <si>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</si>
  <si>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</si>
  <si>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</si>
  <si>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</si>
  <si>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</si>
  <si>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</si>
  <si>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</si>
  <si>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</si>
  <si>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</si>
  <si>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</si>
  <si>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</si>
  <si>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</si>
  <si>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</si>
  <si>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</si>
  <si>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</si>
  <si>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</si>
  <si>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</si>
  <si>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</si>
  <si>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</si>
  <si>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</si>
  <si>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</si>
  <si>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</si>
  <si>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</si>
  <si>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</si>
  <si>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</si>
  <si>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</si>
  <si>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</si>
  <si>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</si>
  <si>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</si>
  <si>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</si>
  <si>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</si>
  <si>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</si>
  <si>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2023 SCH 352B COL (B)</t>
  </si>
  <si>
    <t>=SUM(A4L101C2,A4L101C3)</t>
  </si>
  <si>
    <t>2023 SCH 335 COL (G)</t>
  </si>
  <si>
    <t>2023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</si>
  <si>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</si>
  <si>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</si>
  <si>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</si>
  <si>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</si>
  <si>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</si>
  <si>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</si>
  <si>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</si>
  <si>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</si>
  <si>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</si>
  <si>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</si>
  <si>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</si>
  <si>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</si>
  <si>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</si>
  <si>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</si>
  <si>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</si>
  <si>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</si>
  <si>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</si>
  <si>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</si>
  <si>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</si>
  <si>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</si>
  <si>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</si>
  <si>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</si>
  <si>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</si>
  <si>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</si>
  <si>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</si>
  <si>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</si>
  <si>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</si>
  <si>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</si>
  <si>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</si>
  <si>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</si>
  <si>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</si>
  <si>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</si>
  <si>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</si>
  <si>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</si>
  <si>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</si>
  <si>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</si>
  <si>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</si>
  <si>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</si>
  <si>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</si>
  <si>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</si>
  <si>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</si>
  <si>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</si>
  <si>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</si>
  <si>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</si>
  <si>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</si>
  <si>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</si>
  <si>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</si>
  <si>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</si>
  <si>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</si>
  <si>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</si>
  <si>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</si>
  <si>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</si>
  <si>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</si>
  <si>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</si>
  <si>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</si>
  <si>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</si>
  <si>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</si>
  <si>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</si>
  <si>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</si>
  <si>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</si>
  <si>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</si>
  <si>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</si>
  <si>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</si>
  <si>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</si>
  <si>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</si>
  <si>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</si>
  <si>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</si>
  <si>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</si>
  <si>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</si>
  <si>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</si>
  <si>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</si>
  <si>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</si>
  <si>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</si>
  <si>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</si>
  <si>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</si>
  <si>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</si>
  <si>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</si>
  <si>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2023 SCH 245, LINE 28</t>
  </si>
  <si>
    <t>=A4L201C1</t>
  </si>
  <si>
    <t>2023 SCH 200, LINE 49</t>
  </si>
  <si>
    <t>=A4L202C1</t>
  </si>
  <si>
    <t>2023 SCH 510, LINE 27</t>
  </si>
  <si>
    <t>=IF(EMBEDDED_COC="N",A4L205C1,A4L203C1)</t>
  </si>
  <si>
    <t>2023 SCH 510, LINE 28</t>
  </si>
  <si>
    <t>=IF(EMBEDDED_COC="N",A4L205C1,A4L204C1)</t>
  </si>
  <si>
    <t>2023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</si>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</sst>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2E884C-9E6F-4725-83D2-7563E3ABFED0}">
  <dimension ref="A1:B17"/>
  <sheetViews>
    <sheetView workbookViewId="0"/>
  </sheetViews>
  <sheetFormatPr defaultRowHeight="13" x14ac:dyDescent="0.3"/>
  <cols>
    <col min="1" max="1" width="33.6328125" style="1" customWidth="1"/>
    <col min="2" max="2" width="20.6328125" style="1" customWidth="1"/>
    <col min="3" max="16384" width="8.7265625" style="1"/>
  </cols>
  <sheetData>
    <row r="1" spans="1:2" x14ac:dyDescent="0.3">
      <c r="A1" s="2" t="s">
        <v>0</v>
      </c>
    </row>
    <row r="2" spans="1:2" ht="15.5" x14ac:dyDescent="0.35">
      <c r="A2" s="3" t="s">
        <v>1</v>
      </c>
    </row>
    <row r="4" spans="1:2" ht="15" thickBot="1" x14ac:dyDescent="0.4">
      <c r="A4" s="4" t="s">
        <v>2</v>
      </c>
      <c r="B4" s="5"/>
    </row>
    <row r="5" spans="1:2" ht="13.5" thickTop="1" x14ac:dyDescent="0.3">
      <c r="A5" s="1" t="s">
        <v>3</v>
      </c>
      <c r="B5" s="6">
        <v>137700</v>
      </c>
    </row>
    <row r="6" spans="1:2" x14ac:dyDescent="0.3">
      <c r="A6" s="1" t="s">
        <v>4</v>
      </c>
      <c r="B6" s="6" t="s">
        <v>5</v>
      </c>
    </row>
    <row r="7" spans="1:2" x14ac:dyDescent="0.3">
      <c r="A7" s="1" t="s">
        <v>6</v>
      </c>
      <c r="B7" s="6" t="s">
        <v>7</v>
      </c>
    </row>
    <row r="8" spans="1:2" x14ac:dyDescent="0.3">
      <c r="A8" s="1" t="s">
        <v>8</v>
      </c>
      <c r="B8" s="6">
        <v>6</v>
      </c>
    </row>
    <row r="9" spans="1:2" x14ac:dyDescent="0.3">
      <c r="A9" s="1" t="s">
        <v>9</v>
      </c>
      <c r="B9" s="6">
        <v>2023</v>
      </c>
    </row>
    <row r="10" spans="1:2" x14ac:dyDescent="0.3">
      <c r="A10" s="1" t="s">
        <v>10</v>
      </c>
      <c r="B10" s="6">
        <v>5</v>
      </c>
    </row>
    <row r="11" spans="1:2" x14ac:dyDescent="0.3">
      <c r="A11" s="1" t="s">
        <v>11</v>
      </c>
      <c r="B11" s="6" t="s">
        <v>12</v>
      </c>
    </row>
    <row r="12" spans="1:2" x14ac:dyDescent="0.3">
      <c r="A12" s="1" t="s">
        <v>13</v>
      </c>
      <c r="B12" s="6" t="s">
        <v>12</v>
      </c>
    </row>
    <row r="13" spans="1:2" x14ac:dyDescent="0.3">
      <c r="A13" s="1" t="s">
        <v>14</v>
      </c>
      <c r="B13" s="6" t="s">
        <v>15</v>
      </c>
    </row>
    <row r="14" spans="1:2" x14ac:dyDescent="0.3">
      <c r="A14" s="1" t="s">
        <v>16</v>
      </c>
      <c r="B14" s="6" t="s">
        <v>12</v>
      </c>
    </row>
    <row r="15" spans="1:2" x14ac:dyDescent="0.3">
      <c r="A15" s="1" t="s">
        <v>17</v>
      </c>
      <c r="B15" s="6" t="s">
        <v>12</v>
      </c>
    </row>
    <row r="16" spans="1:2" x14ac:dyDescent="0.3">
      <c r="A16" s="1" t="s">
        <v>18</v>
      </c>
      <c r="B16" s="6" t="s">
        <v>12</v>
      </c>
    </row>
    <row r="17" spans="1:2" x14ac:dyDescent="0.3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DDB71A-E35F-40E4-B63D-B8A5D777ACBB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1" width="25.6328125" style="1" customWidth="1"/>
    <col min="22" max="16384" width="8.7265625" style="1"/>
  </cols>
  <sheetData>
    <row r="1" spans="1:21" x14ac:dyDescent="0.3">
      <c r="A1" s="9" t="s">
        <v>0</v>
      </c>
    </row>
    <row r="2" spans="1:21" ht="15.5" x14ac:dyDescent="0.35">
      <c r="A2" s="10" t="s">
        <v>21</v>
      </c>
    </row>
    <row r="3" spans="1:21" x14ac:dyDescent="0.3">
      <c r="B3" s="13" t="s">
        <v>22</v>
      </c>
    </row>
    <row r="4" spans="1:21" x14ac:dyDescent="0.3">
      <c r="B4" s="13" t="s">
        <v>23</v>
      </c>
    </row>
    <row r="6" spans="1:2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3">
      <c r="A8" s="11">
        <v>101</v>
      </c>
      <c r="B8" s="14" t="s">
        <v>54</v>
      </c>
      <c r="C8" s="11" t="s">
        <v>55</v>
      </c>
      <c r="D8" s="16" t="s">
        <v>174</v>
      </c>
      <c r="E8" s="15">
        <v>2083.672</v>
      </c>
      <c r="F8" s="16" t="s">
        <v>175</v>
      </c>
      <c r="G8" s="15">
        <v>2213.038</v>
      </c>
      <c r="H8" s="16" t="s">
        <v>176</v>
      </c>
      <c r="I8" s="15">
        <v>1842.6980000000001</v>
      </c>
      <c r="J8" s="16" t="s">
        <v>177</v>
      </c>
      <c r="K8" s="15">
        <v>1845.039</v>
      </c>
      <c r="L8" s="16" t="s">
        <v>178</v>
      </c>
      <c r="M8" s="15">
        <v>2699.9679999999998</v>
      </c>
      <c r="N8" s="16" t="s">
        <v>179</v>
      </c>
      <c r="O8" s="17">
        <f>IF(RUN_YEARS &gt; 1,(A1L101C1 + A1L101C2) / 2, 0)</f>
        <v>2148.355</v>
      </c>
      <c r="P8" s="16" t="s">
        <v>180</v>
      </c>
      <c r="Q8" s="17">
        <f>IF(RUN_YEARS &gt; 2,(A1L101C1 + A1L101C2 + A1L101C3) / 3, 0)</f>
        <v>2046.4693333333335</v>
      </c>
      <c r="R8" s="16" t="s">
        <v>181</v>
      </c>
      <c r="S8" s="17">
        <f>IF(RUN_YEARS &gt; 3,(A1L101C1 + A1L101C2 + A1L101C3 + A1L101C4) / 4, 0)</f>
        <v>1996.11175</v>
      </c>
      <c r="T8" s="16" t="s">
        <v>182</v>
      </c>
      <c r="U8" s="17">
        <f>IF(RUN_YEARS &gt; 4,(A1L101C1 + A1L101C2 + A1L101C3 + A1L101C4 + A1L101C5) / 5, 0)</f>
        <v>2136.8830000000003</v>
      </c>
    </row>
    <row r="9" spans="1:21" x14ac:dyDescent="0.3">
      <c r="A9" s="11">
        <v>102</v>
      </c>
      <c r="B9" s="14" t="s">
        <v>56</v>
      </c>
      <c r="C9" s="11" t="s">
        <v>57</v>
      </c>
      <c r="D9" s="16" t="s">
        <v>174</v>
      </c>
      <c r="E9" s="15">
        <v>1280.6410000000001</v>
      </c>
      <c r="F9" s="16" t="s">
        <v>175</v>
      </c>
      <c r="G9" s="15">
        <v>1411.8050000000001</v>
      </c>
      <c r="H9" s="16" t="s">
        <v>176</v>
      </c>
      <c r="I9" s="15">
        <v>1506.2360000000001</v>
      </c>
      <c r="J9" s="16" t="s">
        <v>177</v>
      </c>
      <c r="K9" s="15">
        <v>1482.557</v>
      </c>
      <c r="L9" s="16" t="s">
        <v>178</v>
      </c>
      <c r="M9" s="15">
        <v>1661.087</v>
      </c>
      <c r="N9" s="16" t="s">
        <v>183</v>
      </c>
      <c r="O9" s="17">
        <f>IF(RUN_YEARS &gt; 1,(A1L102C1 + A1L102C2) / 2, 0)</f>
        <v>1346.223</v>
      </c>
      <c r="P9" s="16" t="s">
        <v>184</v>
      </c>
      <c r="Q9" s="17">
        <f>IF(RUN_YEARS &gt; 2,(A1L102C1 + A1L102C2 + A1L102C3) / 3, 0)</f>
        <v>1399.5606666666665</v>
      </c>
      <c r="R9" s="16" t="s">
        <v>185</v>
      </c>
      <c r="S9" s="17">
        <f>IF(RUN_YEARS &gt; 3,(A1L102C1 + A1L102C2 + A1L102C3 + A1L102C4) / 4, 0)</f>
        <v>1420.3097499999999</v>
      </c>
      <c r="T9" s="16" t="s">
        <v>186</v>
      </c>
      <c r="U9" s="17">
        <f>IF(RUN_YEARS &gt; 4,(A1L102C1 + A1L102C2 + A1L102C3 + A1L102C4 + A1L102C5) / 5, 0)</f>
        <v>1468.4651999999999</v>
      </c>
    </row>
    <row r="10" spans="1:21" x14ac:dyDescent="0.3">
      <c r="A10" s="11">
        <v>103</v>
      </c>
      <c r="B10" s="14" t="s">
        <v>58</v>
      </c>
      <c r="C10" s="11" t="s">
        <v>59</v>
      </c>
      <c r="D10" s="16" t="s">
        <v>174</v>
      </c>
      <c r="E10" s="15">
        <v>4258.9740000000002</v>
      </c>
      <c r="F10" s="16" t="s">
        <v>175</v>
      </c>
      <c r="G10" s="15">
        <v>4103.3130000000001</v>
      </c>
      <c r="H10" s="16" t="s">
        <v>176</v>
      </c>
      <c r="I10" s="15">
        <v>4271.1840000000002</v>
      </c>
      <c r="J10" s="16" t="s">
        <v>177</v>
      </c>
      <c r="K10" s="15">
        <v>4296.7129999999997</v>
      </c>
      <c r="L10" s="16" t="s">
        <v>178</v>
      </c>
      <c r="M10" s="15">
        <v>4845.393</v>
      </c>
      <c r="N10" s="16" t="s">
        <v>187</v>
      </c>
      <c r="O10" s="17">
        <f>IF(RUN_YEARS &gt; 1,(A1L103C1 + A1L103C2) / 2, 0)</f>
        <v>4181.1435000000001</v>
      </c>
      <c r="P10" s="16" t="s">
        <v>188</v>
      </c>
      <c r="Q10" s="17">
        <f>IF(RUN_YEARS &gt; 2,(A1L103C1 + A1L103C2 + A1L103C3) / 3, 0)</f>
        <v>4211.1570000000002</v>
      </c>
      <c r="R10" s="16" t="s">
        <v>189</v>
      </c>
      <c r="S10" s="17">
        <f>IF(RUN_YEARS &gt; 3,(A1L103C1 + A1L103C2 + A1L103C3 + A1L103C4) / 4, 0)</f>
        <v>4232.5460000000003</v>
      </c>
      <c r="T10" s="16" t="s">
        <v>190</v>
      </c>
      <c r="U10" s="17">
        <f>IF(RUN_YEARS &gt; 4,(A1L103C1 + A1L103C2 + A1L103C3 + A1L103C4 + A1L103C5) / 5, 0)</f>
        <v>4355.1154000000006</v>
      </c>
    </row>
    <row r="11" spans="1:21" x14ac:dyDescent="0.3">
      <c r="A11" s="11">
        <v>104</v>
      </c>
      <c r="B11" s="14" t="s">
        <v>60</v>
      </c>
      <c r="C11" s="11" t="s">
        <v>61</v>
      </c>
      <c r="D11" s="16" t="s">
        <v>174</v>
      </c>
      <c r="E11" s="15">
        <v>7623.2870000000003</v>
      </c>
      <c r="F11" s="16" t="s">
        <v>175</v>
      </c>
      <c r="G11" s="15">
        <v>7728.1559999999999</v>
      </c>
      <c r="H11" s="16" t="s">
        <v>176</v>
      </c>
      <c r="I11" s="15">
        <v>7620.1180000000004</v>
      </c>
      <c r="J11" s="16" t="s">
        <v>177</v>
      </c>
      <c r="K11" s="15">
        <v>7624.3090000000002</v>
      </c>
      <c r="L11" s="16" t="s">
        <v>178</v>
      </c>
      <c r="M11" s="15">
        <v>9206.4480000000003</v>
      </c>
      <c r="N11" s="16" t="s">
        <v>191</v>
      </c>
      <c r="O11" s="17">
        <f>IF(RUN_YEARS &gt; 1,(A1L104C1 + A1L104C2) / 2, 0)</f>
        <v>7675.7214999999997</v>
      </c>
      <c r="P11" s="16" t="s">
        <v>192</v>
      </c>
      <c r="Q11" s="17">
        <f>IF(RUN_YEARS &gt; 2,(A1L104C1 + A1L104C2 + A1L104C3) / 3, 0)</f>
        <v>7657.1870000000008</v>
      </c>
      <c r="R11" s="16" t="s">
        <v>193</v>
      </c>
      <c r="S11" s="17">
        <f>IF(RUN_YEARS &gt; 3,(A1L104C1 + A1L104C2 + A1L104C3 + A1L104C4) / 4, 0)</f>
        <v>7648.9675000000007</v>
      </c>
      <c r="T11" s="16" t="s">
        <v>194</v>
      </c>
      <c r="U11" s="17">
        <f>IF(RUN_YEARS &gt; 4,(A1L104C1 + A1L104C2 + A1L104C3 + A1L104C4 + A1L104C5) / 5, 0)</f>
        <v>7960.4636</v>
      </c>
    </row>
    <row r="12" spans="1:21" x14ac:dyDescent="0.3">
      <c r="A12" s="11">
        <v>105</v>
      </c>
      <c r="B12" s="14" t="s">
        <v>62</v>
      </c>
      <c r="C12" s="11" t="s">
        <v>63</v>
      </c>
      <c r="D12" s="16" t="s">
        <v>174</v>
      </c>
      <c r="E12" s="15">
        <v>4677.4470000000001</v>
      </c>
      <c r="F12" s="16" t="s">
        <v>175</v>
      </c>
      <c r="G12" s="15">
        <v>5140.9139999999998</v>
      </c>
      <c r="H12" s="16" t="s">
        <v>176</v>
      </c>
      <c r="I12" s="15">
        <v>4194.683</v>
      </c>
      <c r="J12" s="16" t="s">
        <v>177</v>
      </c>
      <c r="K12" s="15">
        <v>4020.473</v>
      </c>
      <c r="L12" s="16" t="s">
        <v>178</v>
      </c>
      <c r="M12" s="15">
        <v>6099.4849999999997</v>
      </c>
      <c r="N12" s="16" t="s">
        <v>195</v>
      </c>
      <c r="O12" s="17">
        <f>IF(RUN_YEARS &gt; 1,(A1L105C1 + A1L105C2) / 2, 0)</f>
        <v>4909.1805000000004</v>
      </c>
      <c r="P12" s="16" t="s">
        <v>196</v>
      </c>
      <c r="Q12" s="17">
        <f>IF(RUN_YEARS &gt; 2,(A1L105C1 + A1L105C2 + A1L105C3) / 3, 0)</f>
        <v>4671.0146666666669</v>
      </c>
      <c r="R12" s="16" t="s">
        <v>197</v>
      </c>
      <c r="S12" s="17">
        <f>IF(RUN_YEARS &gt; 3,(A1L105C1 + A1L105C2 + A1L105C3 + A1L105C4) / 4, 0)</f>
        <v>4508.37925</v>
      </c>
      <c r="T12" s="16" t="s">
        <v>198</v>
      </c>
      <c r="U12" s="17">
        <f>IF(RUN_YEARS &gt; 4,(A1L105C1 + A1L105C2 + A1L105C3 + A1L105C4 + A1L105C5) / 5, 0)</f>
        <v>4826.6004000000003</v>
      </c>
    </row>
    <row r="13" spans="1:21" x14ac:dyDescent="0.3">
      <c r="A13" s="11">
        <v>106</v>
      </c>
      <c r="B13" s="14" t="s">
        <v>64</v>
      </c>
      <c r="C13" s="11" t="s">
        <v>65</v>
      </c>
      <c r="D13" s="16" t="s">
        <v>174</v>
      </c>
      <c r="E13" s="15">
        <v>2307.654</v>
      </c>
      <c r="F13" s="16" t="s">
        <v>175</v>
      </c>
      <c r="G13" s="15">
        <v>2625.029</v>
      </c>
      <c r="H13" s="16" t="s">
        <v>176</v>
      </c>
      <c r="I13" s="15">
        <v>2831.0340000000001</v>
      </c>
      <c r="J13" s="16" t="s">
        <v>177</v>
      </c>
      <c r="K13" s="15">
        <v>2793.7710000000002</v>
      </c>
      <c r="L13" s="16" t="s">
        <v>178</v>
      </c>
      <c r="M13" s="15">
        <v>3201.3069999999998</v>
      </c>
      <c r="N13" s="16" t="s">
        <v>199</v>
      </c>
      <c r="O13" s="17">
        <f>IF(RUN_YEARS &gt; 1,(A1L106C1 + A1L106C2) / 2, 0)</f>
        <v>2466.3415</v>
      </c>
      <c r="P13" s="16" t="s">
        <v>200</v>
      </c>
      <c r="Q13" s="17">
        <f>IF(RUN_YEARS &gt; 2,(A1L106C1 + A1L106C2 + A1L106C3) / 3, 0)</f>
        <v>2587.905666666667</v>
      </c>
      <c r="R13" s="16" t="s">
        <v>201</v>
      </c>
      <c r="S13" s="17">
        <f>IF(RUN_YEARS &gt; 3,(A1L106C1 + A1L106C2 + A1L106C3 + A1L106C4) / 4, 0)</f>
        <v>2639.3720000000003</v>
      </c>
      <c r="T13" s="16" t="s">
        <v>202</v>
      </c>
      <c r="U13" s="17">
        <f>IF(RUN_YEARS &gt; 4,(A1L106C1 + A1L106C2 + A1L106C3 + A1L106C4 + A1L106C5) / 5, 0)</f>
        <v>2751.7590000000005</v>
      </c>
    </row>
    <row r="14" spans="1:21" x14ac:dyDescent="0.3">
      <c r="A14" s="11">
        <v>107</v>
      </c>
      <c r="B14" s="14" t="s">
        <v>66</v>
      </c>
      <c r="C14" s="11" t="s">
        <v>67</v>
      </c>
      <c r="D14" s="16" t="s">
        <v>174</v>
      </c>
      <c r="E14" s="15">
        <v>9943.0589999999993</v>
      </c>
      <c r="F14" s="16" t="s">
        <v>175</v>
      </c>
      <c r="G14" s="15">
        <v>9999.6869999999999</v>
      </c>
      <c r="H14" s="16" t="s">
        <v>176</v>
      </c>
      <c r="I14" s="15">
        <v>9856.48</v>
      </c>
      <c r="J14" s="16" t="s">
        <v>177</v>
      </c>
      <c r="K14" s="15">
        <v>10005.078</v>
      </c>
      <c r="L14" s="16" t="s">
        <v>178</v>
      </c>
      <c r="M14" s="15">
        <v>11490.242</v>
      </c>
      <c r="N14" s="16" t="s">
        <v>203</v>
      </c>
      <c r="O14" s="17">
        <f>IF(RUN_YEARS &gt; 1,(A1L107C1 + A1L107C2) / 2, 0)</f>
        <v>9971.3729999999996</v>
      </c>
      <c r="P14" s="16" t="s">
        <v>204</v>
      </c>
      <c r="Q14" s="17">
        <f>IF(RUN_YEARS &gt; 2,(A1L107C1 + A1L107C2 + A1L107C3) / 3, 0)</f>
        <v>9933.0753333333323</v>
      </c>
      <c r="R14" s="16" t="s">
        <v>205</v>
      </c>
      <c r="S14" s="17">
        <f>IF(RUN_YEARS &gt; 3,(A1L107C1 + A1L107C2 + A1L107C3 + A1L107C4) / 4, 0)</f>
        <v>9951.0759999999991</v>
      </c>
      <c r="T14" s="16" t="s">
        <v>206</v>
      </c>
      <c r="U14" s="17">
        <f>IF(RUN_YEARS &gt; 4,(A1L107C1 + A1L107C2 + A1L107C3 + A1L107C4 + A1L107C5) / 5, 0)</f>
        <v>10258.909199999998</v>
      </c>
    </row>
    <row r="15" spans="1:21" x14ac:dyDescent="0.3">
      <c r="A15" s="11">
        <v>108</v>
      </c>
      <c r="B15" s="14" t="s">
        <v>68</v>
      </c>
      <c r="C15" s="11" t="s">
        <v>69</v>
      </c>
      <c r="D15" s="16" t="s">
        <v>174</v>
      </c>
      <c r="E15" s="15">
        <v>16928.16</v>
      </c>
      <c r="F15" s="16" t="s">
        <v>175</v>
      </c>
      <c r="G15" s="15">
        <v>17765.63</v>
      </c>
      <c r="H15" s="16" t="s">
        <v>176</v>
      </c>
      <c r="I15" s="15">
        <v>16882.197</v>
      </c>
      <c r="J15" s="16" t="s">
        <v>177</v>
      </c>
      <c r="K15" s="15">
        <v>16819.322</v>
      </c>
      <c r="L15" s="16" t="s">
        <v>178</v>
      </c>
      <c r="M15" s="15">
        <v>20791.034</v>
      </c>
      <c r="N15" s="16" t="s">
        <v>207</v>
      </c>
      <c r="O15" s="17">
        <f>IF(RUN_YEARS &gt; 1,(A1L108C1 + A1L108C2) / 2, 0)</f>
        <v>17346.895</v>
      </c>
      <c r="P15" s="16" t="s">
        <v>208</v>
      </c>
      <c r="Q15" s="17">
        <f>IF(RUN_YEARS &gt; 2,(A1L108C1 + A1L108C2 + A1L108C3) / 3, 0)</f>
        <v>17191.995666666666</v>
      </c>
      <c r="R15" s="16" t="s">
        <v>209</v>
      </c>
      <c r="S15" s="17">
        <f>IF(RUN_YEARS &gt; 3,(A1L108C1 + A1L108C2 + A1L108C3 + A1L108C4) / 4, 0)</f>
        <v>17098.827250000002</v>
      </c>
      <c r="T15" s="16" t="s">
        <v>210</v>
      </c>
      <c r="U15" s="17">
        <f>IF(RUN_YEARS &gt; 4,(A1L108C1 + A1L108C2 + A1L108C3 + A1L108C4 + A1L108C5) / 5, 0)</f>
        <v>17837.268600000003</v>
      </c>
    </row>
    <row r="16" spans="1:21" x14ac:dyDescent="0.3">
      <c r="A16" s="11">
        <v>109</v>
      </c>
      <c r="B16" s="14" t="s">
        <v>70</v>
      </c>
      <c r="C16" s="11" t="s">
        <v>71</v>
      </c>
      <c r="D16" s="16" t="s">
        <v>174</v>
      </c>
      <c r="E16" s="15">
        <v>1508.652</v>
      </c>
      <c r="F16" s="16" t="s">
        <v>175</v>
      </c>
      <c r="G16" s="15">
        <v>1597.8440000000001</v>
      </c>
      <c r="H16" s="16" t="s">
        <v>176</v>
      </c>
      <c r="I16" s="15">
        <v>1539.288</v>
      </c>
      <c r="J16" s="16" t="s">
        <v>177</v>
      </c>
      <c r="K16" s="15">
        <v>1537.614</v>
      </c>
      <c r="L16" s="16" t="s">
        <v>178</v>
      </c>
      <c r="M16" s="15">
        <v>1923.181</v>
      </c>
      <c r="N16" s="16" t="s">
        <v>211</v>
      </c>
      <c r="O16" s="17">
        <f>IF(RUN_YEARS &gt; 1,(A1L109C1 + A1L109C2) / 2, 0)</f>
        <v>1553.248</v>
      </c>
      <c r="P16" s="16" t="s">
        <v>212</v>
      </c>
      <c r="Q16" s="17">
        <f>IF(RUN_YEARS &gt; 2,(A1L109C1 + A1L109C2 + A1L109C3) / 3, 0)</f>
        <v>1548.5946666666666</v>
      </c>
      <c r="R16" s="16" t="s">
        <v>213</v>
      </c>
      <c r="S16" s="17">
        <f>IF(RUN_YEARS &gt; 3,(A1L109C1 + A1L109C2 + A1L109C3 + A1L109C4) / 4, 0)</f>
        <v>1545.8494999999998</v>
      </c>
      <c r="T16" s="16" t="s">
        <v>214</v>
      </c>
      <c r="U16" s="17">
        <f>IF(RUN_YEARS &gt; 4,(A1L109C1 + A1L109C2 + A1L109C3 + A1L109C4 + A1L109C5) / 5, 0)</f>
        <v>1621.3157999999999</v>
      </c>
    </row>
    <row r="17" spans="1:21" x14ac:dyDescent="0.3">
      <c r="A17" s="11">
        <v>110</v>
      </c>
      <c r="B17" s="14" t="s">
        <v>72</v>
      </c>
      <c r="C17" s="11" t="s">
        <v>73</v>
      </c>
      <c r="D17" s="16" t="s">
        <v>174</v>
      </c>
      <c r="E17" s="15">
        <v>430.72199999999998</v>
      </c>
      <c r="F17" s="16" t="s">
        <v>175</v>
      </c>
      <c r="G17" s="15">
        <v>424.255</v>
      </c>
      <c r="H17" s="16" t="s">
        <v>176</v>
      </c>
      <c r="I17" s="15">
        <v>482.01</v>
      </c>
      <c r="J17" s="16" t="s">
        <v>177</v>
      </c>
      <c r="K17" s="15">
        <v>497.00200000000001</v>
      </c>
      <c r="L17" s="16" t="s">
        <v>178</v>
      </c>
      <c r="M17" s="15">
        <v>647.62599999999998</v>
      </c>
      <c r="N17" s="16" t="s">
        <v>215</v>
      </c>
      <c r="O17" s="17">
        <f>IF(RUN_YEARS &gt; 1,(A1L110C1 + A1L110C2) / 2, 0)</f>
        <v>427.48849999999999</v>
      </c>
      <c r="P17" s="16" t="s">
        <v>216</v>
      </c>
      <c r="Q17" s="17">
        <f>IF(RUN_YEARS &gt; 2,(A1L110C1 + A1L110C2 + A1L110C3) / 3, 0)</f>
        <v>445.66233333333338</v>
      </c>
      <c r="R17" s="16" t="s">
        <v>217</v>
      </c>
      <c r="S17" s="17">
        <f>IF(RUN_YEARS &gt; 3,(A1L110C1 + A1L110C2 + A1L110C3 + A1L110C4) / 4, 0)</f>
        <v>458.49725000000001</v>
      </c>
      <c r="T17" s="16" t="s">
        <v>218</v>
      </c>
      <c r="U17" s="17">
        <f>IF(RUN_YEARS &gt; 4,(A1L110C1 + A1L110C2 + A1L110C3 + A1L110C4 + A1L110C5) / 5, 0)</f>
        <v>496.32299999999998</v>
      </c>
    </row>
    <row r="18" spans="1:21" x14ac:dyDescent="0.3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1939.374</v>
      </c>
      <c r="F18" s="16" t="s">
        <v>220</v>
      </c>
      <c r="G18" s="17">
        <f>(A1L109C2 + A1L110C2)</f>
        <v>2022.0990000000002</v>
      </c>
      <c r="H18" s="16" t="s">
        <v>221</v>
      </c>
      <c r="I18" s="17">
        <f>(A1L109C3 + A1L110C3)</f>
        <v>2021.298</v>
      </c>
      <c r="J18" s="16" t="s">
        <v>222</v>
      </c>
      <c r="K18" s="17">
        <f>(A1L109C4 + A1L110C4)</f>
        <v>2034.616</v>
      </c>
      <c r="L18" s="16" t="s">
        <v>223</v>
      </c>
      <c r="M18" s="17">
        <f>(A1L109C5 + A1L110C5)</f>
        <v>2570.8069999999998</v>
      </c>
      <c r="N18" s="16" t="s">
        <v>224</v>
      </c>
      <c r="O18" s="17">
        <f>IF(RUN_YEARS &gt; 1,(A1L111C1 + A1L111C2) / 2, 0)</f>
        <v>1980.7365</v>
      </c>
      <c r="P18" s="16" t="s">
        <v>225</v>
      </c>
      <c r="Q18" s="17">
        <f>IF(RUN_YEARS &gt; 2,(A1L111C1 + A1L111C2 + A1L111C3) / 3, 0)</f>
        <v>1994.2569999999998</v>
      </c>
      <c r="R18" s="16" t="s">
        <v>226</v>
      </c>
      <c r="S18" s="17">
        <f>IF(RUN_YEARS &gt; 3,(A1L111C1 + A1L111C2 + A1L111C3 + A1L111C4) / 4, 0)</f>
        <v>2004.3467499999999</v>
      </c>
      <c r="T18" s="16" t="s">
        <v>227</v>
      </c>
      <c r="U18" s="17">
        <f>IF(RUN_YEARS &gt; 4,(A1L111C1 + A1L111C2 + A1L111C3 + A1L111C4 + A1L111C5) / 5, 0)</f>
        <v>2117.6387999999997</v>
      </c>
    </row>
    <row r="19" spans="1:21" x14ac:dyDescent="0.3">
      <c r="A19" s="11">
        <v>112</v>
      </c>
      <c r="B19" s="14" t="s">
        <v>76</v>
      </c>
      <c r="C19" s="11" t="s">
        <v>77</v>
      </c>
      <c r="D19" s="16" t="s">
        <v>174</v>
      </c>
      <c r="E19" s="15">
        <v>18867.534</v>
      </c>
      <c r="F19" s="16" t="s">
        <v>175</v>
      </c>
      <c r="G19" s="15">
        <v>19787.728999999999</v>
      </c>
      <c r="H19" s="16" t="s">
        <v>176</v>
      </c>
      <c r="I19" s="15">
        <v>18903.494999999999</v>
      </c>
      <c r="J19" s="16" t="s">
        <v>177</v>
      </c>
      <c r="K19" s="15">
        <v>18853.937999999998</v>
      </c>
      <c r="L19" s="16" t="s">
        <v>178</v>
      </c>
      <c r="M19" s="15">
        <v>23361.841</v>
      </c>
      <c r="N19" s="16" t="s">
        <v>228</v>
      </c>
      <c r="O19" s="17">
        <f>IF(RUN_YEARS &gt; 1,(A1L112C1 + A1L112C2) / 2, 0)</f>
        <v>19327.6315</v>
      </c>
      <c r="P19" s="16" t="s">
        <v>229</v>
      </c>
      <c r="Q19" s="17">
        <f>IF(RUN_YEARS &gt; 2,(A1L112C1 + A1L112C2 + A1L112C3) / 3, 0)</f>
        <v>19186.252666666667</v>
      </c>
      <c r="R19" s="16" t="s">
        <v>230</v>
      </c>
      <c r="S19" s="17">
        <f>IF(RUN_YEARS &gt; 3,(A1L112C1 + A1L112C2 + A1L112C3 + A1L112C4) / 4, 0)</f>
        <v>19103.173999999999</v>
      </c>
      <c r="T19" s="16" t="s">
        <v>231</v>
      </c>
      <c r="U19" s="17">
        <f>IF(RUN_YEARS &gt; 4,(A1L112C1 + A1L112C2 + A1L112C3 + A1L112C4 + A1L112C5) / 5, 0)</f>
        <v>19954.9074</v>
      </c>
    </row>
    <row r="20" spans="1:21" x14ac:dyDescent="0.3">
      <c r="A20" s="11">
        <v>113</v>
      </c>
      <c r="B20" s="14" t="s">
        <v>78</v>
      </c>
      <c r="C20" s="11" t="s">
        <v>79</v>
      </c>
      <c r="D20" s="16" t="s">
        <v>174</v>
      </c>
      <c r="E20" s="15">
        <v>2</v>
      </c>
      <c r="F20" s="16" t="s">
        <v>175</v>
      </c>
      <c r="G20" s="15">
        <v>3</v>
      </c>
      <c r="H20" s="16" t="s">
        <v>176</v>
      </c>
      <c r="I20" s="15">
        <v>4</v>
      </c>
      <c r="J20" s="16" t="s">
        <v>177</v>
      </c>
      <c r="K20" s="15">
        <v>3</v>
      </c>
      <c r="L20" s="16" t="s">
        <v>178</v>
      </c>
      <c r="M20" s="15">
        <v>4</v>
      </c>
      <c r="N20" s="16" t="s">
        <v>232</v>
      </c>
      <c r="O20" s="17">
        <f>IF(RUN_YEARS &gt; 1,(A1L113C1 + A1L113C2) / 2, 0)</f>
        <v>2.5</v>
      </c>
      <c r="P20" s="16" t="s">
        <v>233</v>
      </c>
      <c r="Q20" s="17">
        <f>IF(RUN_YEARS &gt; 2,(A1L113C1 + A1L113C2 + A1L113C3) / 3, 0)</f>
        <v>3</v>
      </c>
      <c r="R20" s="16" t="s">
        <v>234</v>
      </c>
      <c r="S20" s="17">
        <f>IF(RUN_YEARS &gt; 3,(A1L113C1 + A1L113C2 + A1L113C3 + A1L113C4) / 4, 0)</f>
        <v>3</v>
      </c>
      <c r="T20" s="16" t="s">
        <v>235</v>
      </c>
      <c r="U20" s="17">
        <f>IF(RUN_YEARS &gt; 4,(A1L113C1 + A1L113C2 + A1L113C3 + A1L113C4 + A1L113C5) / 5, 0)</f>
        <v>3.2</v>
      </c>
    </row>
    <row r="21" spans="1:21" x14ac:dyDescent="0.3">
      <c r="A21" s="11">
        <v>114</v>
      </c>
      <c r="B21" s="14" t="s">
        <v>80</v>
      </c>
      <c r="C21" s="11" t="s">
        <v>81</v>
      </c>
      <c r="D21" s="16" t="s">
        <v>174</v>
      </c>
      <c r="E21" s="15">
        <v>762144</v>
      </c>
      <c r="F21" s="16" t="s">
        <v>175</v>
      </c>
      <c r="G21" s="15">
        <v>759292</v>
      </c>
      <c r="H21" s="16" t="s">
        <v>176</v>
      </c>
      <c r="I21" s="15">
        <v>740128</v>
      </c>
      <c r="J21" s="16" t="s">
        <v>177</v>
      </c>
      <c r="K21" s="15">
        <v>704420</v>
      </c>
      <c r="L21" s="16" t="s">
        <v>178</v>
      </c>
      <c r="M21" s="15">
        <v>807782</v>
      </c>
      <c r="N21" s="16" t="s">
        <v>236</v>
      </c>
      <c r="O21" s="17">
        <f>IF(RUN_YEARS &gt; 1,(A1L114C1 + A1L114C2) / 2, 0)</f>
        <v>760718</v>
      </c>
      <c r="P21" s="16" t="s">
        <v>237</v>
      </c>
      <c r="Q21" s="17">
        <f>IF(RUN_YEARS &gt; 2,(A1L114C1 + A1L114C2 + A1L114C3) / 3, 0)</f>
        <v>753854.66666666663</v>
      </c>
      <c r="R21" s="16" t="s">
        <v>238</v>
      </c>
      <c r="S21" s="17">
        <f>IF(RUN_YEARS &gt; 3,(A1L114C1 + A1L114C2 + A1L114C3 + A1L114C4) / 4, 0)</f>
        <v>741496</v>
      </c>
      <c r="T21" s="16" t="s">
        <v>239</v>
      </c>
      <c r="U21" s="17">
        <f>IF(RUN_YEARS &gt; 4,(A1L114C1 + A1L114C2 + A1L114C3 + A1L114C4 + A1L114C5) / 5, 0)</f>
        <v>754753.2</v>
      </c>
    </row>
    <row r="22" spans="1:21" x14ac:dyDescent="0.3">
      <c r="A22" s="11">
        <v>115</v>
      </c>
      <c r="B22" s="14" t="s">
        <v>82</v>
      </c>
      <c r="C22" s="11" t="s">
        <v>83</v>
      </c>
      <c r="D22" s="16" t="s">
        <v>174</v>
      </c>
      <c r="E22" s="15">
        <v>238292</v>
      </c>
      <c r="F22" s="16" t="s">
        <v>175</v>
      </c>
      <c r="G22" s="15">
        <v>247709</v>
      </c>
      <c r="H22" s="16" t="s">
        <v>176</v>
      </c>
      <c r="I22" s="15">
        <v>203648</v>
      </c>
      <c r="J22" s="16" t="s">
        <v>177</v>
      </c>
      <c r="K22" s="15">
        <v>198791</v>
      </c>
      <c r="L22" s="16" t="s">
        <v>178</v>
      </c>
      <c r="M22" s="15">
        <v>288140</v>
      </c>
      <c r="N22" s="16" t="s">
        <v>240</v>
      </c>
      <c r="O22" s="17">
        <f>IF(RUN_YEARS &gt; 1,(A1L115C1 + A1L115C2) / 2, 0)</f>
        <v>243000.5</v>
      </c>
      <c r="P22" s="16" t="s">
        <v>241</v>
      </c>
      <c r="Q22" s="17">
        <f>IF(RUN_YEARS &gt; 2,(A1L115C1 + A1L115C2 + A1L115C3) / 3, 0)</f>
        <v>229883</v>
      </c>
      <c r="R22" s="16" t="s">
        <v>242</v>
      </c>
      <c r="S22" s="17">
        <f>IF(RUN_YEARS &gt; 3,(A1L115C1 + A1L115C2 + A1L115C3 + A1L115C4) / 4, 0)</f>
        <v>222110</v>
      </c>
      <c r="T22" s="16" t="s">
        <v>243</v>
      </c>
      <c r="U22" s="17">
        <f>IF(RUN_YEARS &gt; 4,(A1L115C1 + A1L115C2 + A1L115C3 + A1L115C4 + A1L115C5) / 5, 0)</f>
        <v>235316</v>
      </c>
    </row>
    <row r="23" spans="1:21" x14ac:dyDescent="0.3">
      <c r="A23" s="11">
        <v>116</v>
      </c>
      <c r="B23" s="14" t="s">
        <v>84</v>
      </c>
      <c r="C23" s="11" t="s">
        <v>85</v>
      </c>
      <c r="D23" s="16" t="s">
        <v>174</v>
      </c>
      <c r="E23" s="15">
        <v>61028</v>
      </c>
      <c r="F23" s="16" t="s">
        <v>175</v>
      </c>
      <c r="G23" s="15">
        <v>66653</v>
      </c>
      <c r="H23" s="16" t="s">
        <v>176</v>
      </c>
      <c r="I23" s="15">
        <v>72830</v>
      </c>
      <c r="J23" s="16" t="s">
        <v>177</v>
      </c>
      <c r="K23" s="15">
        <v>62648</v>
      </c>
      <c r="L23" s="16" t="s">
        <v>178</v>
      </c>
      <c r="M23" s="15">
        <v>66009</v>
      </c>
      <c r="N23" s="16" t="s">
        <v>244</v>
      </c>
      <c r="O23" s="17">
        <f>IF(RUN_YEARS &gt; 1,(A1L116C1 + A1L116C2) / 2, 0)</f>
        <v>63840.5</v>
      </c>
      <c r="P23" s="16" t="s">
        <v>245</v>
      </c>
      <c r="Q23" s="17">
        <f>IF(RUN_YEARS &gt; 2,(A1L116C1 + A1L116C2 + A1L116C3) / 3, 0)</f>
        <v>66837</v>
      </c>
      <c r="R23" s="16" t="s">
        <v>246</v>
      </c>
      <c r="S23" s="17">
        <f>IF(RUN_YEARS &gt; 3,(A1L116C1 + A1L116C2 + A1L116C3 + A1L116C4) / 4, 0)</f>
        <v>65789.75</v>
      </c>
      <c r="T23" s="16" t="s">
        <v>247</v>
      </c>
      <c r="U23" s="17">
        <f>IF(RUN_YEARS &gt; 4,(A1L116C1 + A1L116C2 + A1L116C3 + A1L116C4 + A1L116C5) / 5, 0)</f>
        <v>65833.600000000006</v>
      </c>
    </row>
    <row r="24" spans="1:21" x14ac:dyDescent="0.3">
      <c r="A24" s="11">
        <v>117</v>
      </c>
      <c r="B24" s="14" t="s">
        <v>86</v>
      </c>
      <c r="C24" s="11" t="s">
        <v>87</v>
      </c>
      <c r="D24" s="16" t="s">
        <v>174</v>
      </c>
      <c r="E24" s="15">
        <v>462824</v>
      </c>
      <c r="F24" s="16" t="s">
        <v>175</v>
      </c>
      <c r="G24" s="15">
        <v>444930</v>
      </c>
      <c r="H24" s="16" t="s">
        <v>176</v>
      </c>
      <c r="I24" s="15">
        <v>463650</v>
      </c>
      <c r="J24" s="16" t="s">
        <v>177</v>
      </c>
      <c r="K24" s="15">
        <v>442981</v>
      </c>
      <c r="L24" s="16" t="s">
        <v>178</v>
      </c>
      <c r="M24" s="15">
        <v>453633</v>
      </c>
      <c r="N24" s="16" t="s">
        <v>248</v>
      </c>
      <c r="O24" s="17">
        <f>IF(RUN_YEARS &gt; 1,(A1L117C1 + A1L117C2) / 2, 0)</f>
        <v>453877</v>
      </c>
      <c r="P24" s="16" t="s">
        <v>249</v>
      </c>
      <c r="Q24" s="17">
        <f>IF(RUN_YEARS &gt; 2,(A1L117C1 + A1L117C2 + A1L117C3) / 3, 0)</f>
        <v>457134.66666666669</v>
      </c>
      <c r="R24" s="16" t="s">
        <v>250</v>
      </c>
      <c r="S24" s="17">
        <f>IF(RUN_YEARS &gt; 3,(A1L117C1 + A1L117C2 + A1L117C3 + A1L117C4) / 4, 0)</f>
        <v>453596.25</v>
      </c>
      <c r="T24" s="16" t="s">
        <v>251</v>
      </c>
      <c r="U24" s="17">
        <f>IF(RUN_YEARS &gt; 4,(A1L117C1 + A1L117C2 + A1L117C3 + A1L117C4 + A1L117C5) / 5, 0)</f>
        <v>453603.6</v>
      </c>
    </row>
    <row r="25" spans="1:21" x14ac:dyDescent="0.3">
      <c r="A25" s="11">
        <v>118</v>
      </c>
      <c r="B25" s="14" t="s">
        <v>88</v>
      </c>
      <c r="C25" s="11" t="s">
        <v>89</v>
      </c>
      <c r="D25" s="16" t="s">
        <v>174</v>
      </c>
      <c r="E25" s="15">
        <v>3462134</v>
      </c>
      <c r="F25" s="16" t="s">
        <v>175</v>
      </c>
      <c r="G25" s="15">
        <v>3623931</v>
      </c>
      <c r="H25" s="16" t="s">
        <v>176</v>
      </c>
      <c r="I25" s="15">
        <v>3426822</v>
      </c>
      <c r="J25" s="16" t="s">
        <v>177</v>
      </c>
      <c r="K25" s="15">
        <v>3408082</v>
      </c>
      <c r="L25" s="16" t="s">
        <v>178</v>
      </c>
      <c r="M25" s="15">
        <v>4198385</v>
      </c>
      <c r="N25" s="16" t="s">
        <v>252</v>
      </c>
      <c r="O25" s="17">
        <f>IF(RUN_YEARS &gt; 1,(A1L118C1 + A1L118C2) / 2, 0)</f>
        <v>3543032.5</v>
      </c>
      <c r="P25" s="16" t="s">
        <v>253</v>
      </c>
      <c r="Q25" s="17">
        <f>IF(RUN_YEARS &gt; 2,(A1L118C1 + A1L118C2 + A1L118C3) / 3, 0)</f>
        <v>3504295.6666666665</v>
      </c>
      <c r="R25" s="16" t="s">
        <v>254</v>
      </c>
      <c r="S25" s="17">
        <f>IF(RUN_YEARS &gt; 3,(A1L118C1 + A1L118C2 + A1L118C3 + A1L118C4) / 4, 0)</f>
        <v>3480242.25</v>
      </c>
      <c r="T25" s="16" t="s">
        <v>255</v>
      </c>
      <c r="U25" s="17">
        <f>IF(RUN_YEARS &gt; 4,(A1L118C1 + A1L118C2 + A1L118C3 + A1L118C4 + A1L118C5) / 5, 0)</f>
        <v>3623870.8</v>
      </c>
    </row>
    <row r="26" spans="1:21" x14ac:dyDescent="0.3">
      <c r="A26" s="11">
        <v>119</v>
      </c>
      <c r="B26" s="14" t="s">
        <v>90</v>
      </c>
      <c r="C26" s="11" t="s">
        <v>91</v>
      </c>
      <c r="D26" s="16" t="s">
        <v>174</v>
      </c>
      <c r="E26" s="15">
        <v>21631740</v>
      </c>
      <c r="F26" s="16" t="s">
        <v>175</v>
      </c>
      <c r="G26" s="15">
        <v>22668551</v>
      </c>
      <c r="H26" s="16" t="s">
        <v>176</v>
      </c>
      <c r="I26" s="15">
        <v>18470868</v>
      </c>
      <c r="J26" s="16" t="s">
        <v>177</v>
      </c>
      <c r="K26" s="15">
        <v>17820833</v>
      </c>
      <c r="L26" s="16" t="s">
        <v>178</v>
      </c>
      <c r="M26" s="15">
        <v>25388185</v>
      </c>
      <c r="N26" s="16" t="s">
        <v>256</v>
      </c>
      <c r="O26" s="17">
        <f>IF(RUN_YEARS &gt; 1,(A1L119C1 + A1L119C2) / 2, 0)</f>
        <v>22150145.5</v>
      </c>
      <c r="P26" s="16" t="s">
        <v>257</v>
      </c>
      <c r="Q26" s="17">
        <f>IF(RUN_YEARS &gt; 2,(A1L119C1 + A1L119C2 + A1L119C3) / 3, 0)</f>
        <v>20923719.666666668</v>
      </c>
      <c r="R26" s="16" t="s">
        <v>258</v>
      </c>
      <c r="S26" s="17">
        <f>IF(RUN_YEARS &gt; 3,(A1L119C1 + A1L119C2 + A1L119C3 + A1L119C4) / 4, 0)</f>
        <v>20147998</v>
      </c>
      <c r="T26" s="16" t="s">
        <v>259</v>
      </c>
      <c r="U26" s="17">
        <f>IF(RUN_YEARS &gt; 4,(A1L119C1 + A1L119C2 + A1L119C3 + A1L119C4 + A1L119C5) / 5, 0)</f>
        <v>21196035.399999999</v>
      </c>
    </row>
    <row r="27" spans="1:21" x14ac:dyDescent="0.3">
      <c r="A27" s="11">
        <v>120</v>
      </c>
      <c r="B27" s="14" t="s">
        <v>92</v>
      </c>
      <c r="C27" s="11" t="s">
        <v>93</v>
      </c>
      <c r="D27" s="16" t="s">
        <v>174</v>
      </c>
      <c r="E27" s="15">
        <v>5152399</v>
      </c>
      <c r="F27" s="16" t="s">
        <v>175</v>
      </c>
      <c r="G27" s="15">
        <v>5596548</v>
      </c>
      <c r="H27" s="16" t="s">
        <v>176</v>
      </c>
      <c r="I27" s="15">
        <v>6092164</v>
      </c>
      <c r="J27" s="16" t="s">
        <v>177</v>
      </c>
      <c r="K27" s="15">
        <v>5136652</v>
      </c>
      <c r="L27" s="16" t="s">
        <v>178</v>
      </c>
      <c r="M27" s="15">
        <v>5449589</v>
      </c>
      <c r="N27" s="16" t="s">
        <v>260</v>
      </c>
      <c r="O27" s="17">
        <f>IF(RUN_YEARS &gt; 1,(A1L120C1 + A1L120C2) / 2, 0)</f>
        <v>5374473.5</v>
      </c>
      <c r="P27" s="16" t="s">
        <v>261</v>
      </c>
      <c r="Q27" s="17">
        <f>IF(RUN_YEARS &gt; 2,(A1L120C1 + A1L120C2 + A1L120C3) / 3, 0)</f>
        <v>5613703.666666667</v>
      </c>
      <c r="R27" s="16" t="s">
        <v>262</v>
      </c>
      <c r="S27" s="17">
        <f>IF(RUN_YEARS &gt; 3,(A1L120C1 + A1L120C2 + A1L120C3 + A1L120C4) / 4, 0)</f>
        <v>5494440.75</v>
      </c>
      <c r="T27" s="16" t="s">
        <v>263</v>
      </c>
      <c r="U27" s="17">
        <f>IF(RUN_YEARS &gt; 4,(A1L120C1 + A1L120C2 + A1L120C3 + A1L120C4 + A1L120C5) / 5, 0)</f>
        <v>5485470.4000000004</v>
      </c>
    </row>
    <row r="28" spans="1:21" x14ac:dyDescent="0.3">
      <c r="A28" s="11">
        <v>121</v>
      </c>
      <c r="B28" s="14" t="s">
        <v>94</v>
      </c>
      <c r="C28" s="11" t="s">
        <v>95</v>
      </c>
      <c r="D28" s="16" t="s">
        <v>174</v>
      </c>
      <c r="E28" s="15">
        <v>39469519</v>
      </c>
      <c r="F28" s="16" t="s">
        <v>175</v>
      </c>
      <c r="G28" s="15">
        <v>38849095</v>
      </c>
      <c r="H28" s="16" t="s">
        <v>176</v>
      </c>
      <c r="I28" s="15">
        <v>40237279</v>
      </c>
      <c r="J28" s="16" t="s">
        <v>177</v>
      </c>
      <c r="K28" s="15">
        <v>38784635</v>
      </c>
      <c r="L28" s="16" t="s">
        <v>178</v>
      </c>
      <c r="M28" s="15">
        <v>39905245</v>
      </c>
      <c r="N28" s="16" t="s">
        <v>264</v>
      </c>
      <c r="O28" s="17">
        <f>IF(RUN_YEARS &gt; 1,(A1L121C1 + A1L121C2) / 2, 0)</f>
        <v>39159307</v>
      </c>
      <c r="P28" s="16" t="s">
        <v>265</v>
      </c>
      <c r="Q28" s="17">
        <f>IF(RUN_YEARS &gt; 2,(A1L121C1 + A1L121C2 + A1L121C3) / 3, 0)</f>
        <v>39518631</v>
      </c>
      <c r="R28" s="16" t="s">
        <v>266</v>
      </c>
      <c r="S28" s="17">
        <f>IF(RUN_YEARS &gt; 3,(A1L121C1 + A1L121C2 + A1L121C3 + A1L121C4) / 4, 0)</f>
        <v>39335132</v>
      </c>
      <c r="T28" s="16" t="s">
        <v>267</v>
      </c>
      <c r="U28" s="17">
        <f>IF(RUN_YEARS &gt; 4,(A1L121C1 + A1L121C2 + A1L121C3 + A1L121C4 + A1L121C5) / 5, 0)</f>
        <v>39449154.600000001</v>
      </c>
    </row>
    <row r="29" spans="1:21" x14ac:dyDescent="0.3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66253658</v>
      </c>
      <c r="F29" s="16" t="s">
        <v>269</v>
      </c>
      <c r="G29" s="17">
        <f>SUM(A1L119C2:A1L121C2)</f>
        <v>67114194</v>
      </c>
      <c r="H29" s="16" t="s">
        <v>270</v>
      </c>
      <c r="I29" s="17">
        <f>SUM(A1L119C3:A1L121C3)</f>
        <v>64800311</v>
      </c>
      <c r="J29" s="16" t="s">
        <v>271</v>
      </c>
      <c r="K29" s="17">
        <f>SUM(A1L119C4:A1L121C4)</f>
        <v>61742120</v>
      </c>
      <c r="L29" s="16" t="s">
        <v>272</v>
      </c>
      <c r="M29" s="17">
        <f>SUM(A1L119C5:A1L121C5)</f>
        <v>70743019</v>
      </c>
      <c r="N29" s="16" t="s">
        <v>273</v>
      </c>
      <c r="O29" s="17">
        <f>IF(RUN_YEARS &gt; 1,(A1L122C1 + A1L122C2) / 2, 0)</f>
        <v>66683926</v>
      </c>
      <c r="P29" s="16" t="s">
        <v>274</v>
      </c>
      <c r="Q29" s="17">
        <f>IF(RUN_YEARS &gt; 2,(A1L122C1 + A1L122C2 + A1L122C3) / 3, 0)</f>
        <v>66056054.333333336</v>
      </c>
      <c r="R29" s="16" t="s">
        <v>275</v>
      </c>
      <c r="S29" s="17">
        <f>IF(RUN_YEARS &gt; 3,(A1L122C1 + A1L122C2 + A1L122C3 + A1L122C4) / 4, 0)</f>
        <v>64977570.75</v>
      </c>
      <c r="T29" s="16" t="s">
        <v>276</v>
      </c>
      <c r="U29" s="17">
        <f>IF(RUN_YEARS &gt; 4,(A1L122C1 + A1L122C2 + A1L122C3 + A1L122C4 + A1L122C5) / 5, 0)</f>
        <v>66130660.399999999</v>
      </c>
    </row>
    <row r="30" spans="1:21" x14ac:dyDescent="0.3">
      <c r="A30" s="11">
        <v>123</v>
      </c>
      <c r="B30" s="14" t="s">
        <v>98</v>
      </c>
      <c r="C30" s="11" t="s">
        <v>99</v>
      </c>
      <c r="D30" s="16" t="s">
        <v>174</v>
      </c>
      <c r="E30" s="15">
        <v>70041710</v>
      </c>
      <c r="F30" s="16" t="s">
        <v>175</v>
      </c>
      <c r="G30" s="15">
        <v>71043029</v>
      </c>
      <c r="H30" s="16" t="s">
        <v>176</v>
      </c>
      <c r="I30" s="15">
        <v>68550109</v>
      </c>
      <c r="J30" s="16" t="s">
        <v>177</v>
      </c>
      <c r="K30" s="15">
        <v>65502063</v>
      </c>
      <c r="L30" s="16" t="s">
        <v>178</v>
      </c>
      <c r="M30" s="15">
        <v>75369720</v>
      </c>
      <c r="N30" s="16" t="s">
        <v>277</v>
      </c>
      <c r="O30" s="17">
        <f>IF(RUN_YEARS &gt; 1,(A1L123C1 + A1L123C2) / 2, 0)</f>
        <v>70542369.5</v>
      </c>
      <c r="P30" s="16" t="s">
        <v>278</v>
      </c>
      <c r="Q30" s="17">
        <f>IF(RUN_YEARS &gt; 2,(A1L123C1 + A1L123C2 + A1L123C3) / 3, 0)</f>
        <v>69878282.666666672</v>
      </c>
      <c r="R30" s="16" t="s">
        <v>279</v>
      </c>
      <c r="S30" s="17">
        <f>IF(RUN_YEARS &gt; 3,(A1L123C1 + A1L123C2 + A1L123C3 + A1L123C4) / 4, 0)</f>
        <v>68784227.75</v>
      </c>
      <c r="T30" s="16" t="s">
        <v>280</v>
      </c>
      <c r="U30" s="17">
        <f>IF(RUN_YEARS &gt; 4,(A1L123C1 + A1L123C2 + A1L123C3 + A1L123C4 + A1L123C5) / 5, 0)</f>
        <v>70101326.200000003</v>
      </c>
    </row>
    <row r="31" spans="1:21" x14ac:dyDescent="0.3">
      <c r="A31" s="11">
        <v>124</v>
      </c>
      <c r="B31" s="14" t="s">
        <v>100</v>
      </c>
      <c r="C31" s="11" t="s">
        <v>101</v>
      </c>
      <c r="D31" s="16" t="s">
        <v>174</v>
      </c>
      <c r="E31" s="15">
        <v>72604</v>
      </c>
      <c r="F31" s="16" t="s">
        <v>175</v>
      </c>
      <c r="G31" s="15">
        <v>74230</v>
      </c>
      <c r="H31" s="16" t="s">
        <v>176</v>
      </c>
      <c r="I31" s="15">
        <v>71708</v>
      </c>
      <c r="J31" s="16" t="s">
        <v>177</v>
      </c>
      <c r="K31" s="15">
        <v>68034</v>
      </c>
      <c r="L31" s="16" t="s">
        <v>178</v>
      </c>
      <c r="M31" s="15">
        <v>73625</v>
      </c>
      <c r="N31" s="16" t="s">
        <v>281</v>
      </c>
      <c r="O31" s="17">
        <f>IF(RUN_YEARS &gt; 1,(A1L124C1 + A1L124C2) / 2, 0)</f>
        <v>73417</v>
      </c>
      <c r="P31" s="16" t="s">
        <v>282</v>
      </c>
      <c r="Q31" s="17">
        <f>IF(RUN_YEARS &gt; 2,(A1L124C1 + A1L124C2 + A1L124C3) / 3, 0)</f>
        <v>72847.333333333328</v>
      </c>
      <c r="R31" s="16" t="s">
        <v>283</v>
      </c>
      <c r="S31" s="17">
        <f>IF(RUN_YEARS &gt; 3,(A1L124C1 + A1L124C2 + A1L124C3 + A1L124C4) / 4, 0)</f>
        <v>71644</v>
      </c>
      <c r="T31" s="16" t="s">
        <v>284</v>
      </c>
      <c r="U31" s="17">
        <f>IF(RUN_YEARS &gt; 4,(A1L124C1 + A1L124C2 + A1L124C3 + A1L124C4 + A1L124C5) / 5, 0)</f>
        <v>72040.2</v>
      </c>
    </row>
    <row r="32" spans="1:21" x14ac:dyDescent="0.3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3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3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3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3">
      <c r="A36" s="11">
        <v>129</v>
      </c>
      <c r="B36" s="14" t="s">
        <v>110</v>
      </c>
      <c r="C36" s="11" t="s">
        <v>111</v>
      </c>
      <c r="D36" s="16" t="s">
        <v>174</v>
      </c>
      <c r="E36" s="15">
        <v>421.733</v>
      </c>
      <c r="F36" s="16" t="s">
        <v>175</v>
      </c>
      <c r="G36" s="15">
        <v>395.02800000000002</v>
      </c>
      <c r="H36" s="16" t="s">
        <v>176</v>
      </c>
      <c r="I36" s="15">
        <v>372.476</v>
      </c>
      <c r="J36" s="16" t="s">
        <v>177</v>
      </c>
      <c r="K36" s="15">
        <v>355.88299999999998</v>
      </c>
      <c r="L36" s="16" t="s">
        <v>178</v>
      </c>
      <c r="M36" s="15">
        <v>442.137</v>
      </c>
      <c r="N36" s="16" t="s">
        <v>301</v>
      </c>
      <c r="O36" s="17">
        <f>IF(RUN_YEARS &gt; 1,(A1L129C1 + A1L129C2) / 2, 0)</f>
        <v>408.38049999999998</v>
      </c>
      <c r="P36" s="16" t="s">
        <v>302</v>
      </c>
      <c r="Q36" s="17">
        <f>IF(RUN_YEARS &gt; 2,(A1L129C1 + A1L129C2 + A1L129C3) / 3, 0)</f>
        <v>396.41233333333338</v>
      </c>
      <c r="R36" s="16" t="s">
        <v>303</v>
      </c>
      <c r="S36" s="17">
        <f>IF(RUN_YEARS &gt; 3,(A1L129C1 + A1L129C2 + A1L129C3 + A1L129C4) / 4, 0)</f>
        <v>386.28000000000003</v>
      </c>
      <c r="T36" s="16" t="s">
        <v>304</v>
      </c>
      <c r="U36" s="17">
        <f>IF(RUN_YEARS &gt; 4,(A1L129C1 + A1L129C2 + A1L129C3 + A1L129C4 + A1L129C5) / 5, 0)</f>
        <v>397.45140000000004</v>
      </c>
    </row>
    <row r="37" spans="1:21" x14ac:dyDescent="0.3">
      <c r="A37" s="11">
        <v>130</v>
      </c>
      <c r="B37" s="14" t="s">
        <v>112</v>
      </c>
      <c r="C37" s="11" t="s">
        <v>113</v>
      </c>
      <c r="D37" s="16" t="s">
        <v>174</v>
      </c>
      <c r="E37" s="15">
        <v>113.489</v>
      </c>
      <c r="F37" s="16" t="s">
        <v>175</v>
      </c>
      <c r="G37" s="15">
        <v>116.06100000000001</v>
      </c>
      <c r="H37" s="16" t="s">
        <v>176</v>
      </c>
      <c r="I37" s="15">
        <v>116.038</v>
      </c>
      <c r="J37" s="16" t="s">
        <v>177</v>
      </c>
      <c r="K37" s="15">
        <v>116.322</v>
      </c>
      <c r="L37" s="16" t="s">
        <v>178</v>
      </c>
      <c r="M37" s="15">
        <v>141.983</v>
      </c>
      <c r="N37" s="16" t="s">
        <v>305</v>
      </c>
      <c r="O37" s="17">
        <f>IF(RUN_YEARS &gt; 1,(A1L130C1 + A1L130C2) / 2, 0)</f>
        <v>114.77500000000001</v>
      </c>
      <c r="P37" s="16" t="s">
        <v>306</v>
      </c>
      <c r="Q37" s="17">
        <f>IF(RUN_YEARS &gt; 2,(A1L130C1 + A1L130C2 + A1L130C3) / 3, 0)</f>
        <v>115.19600000000001</v>
      </c>
      <c r="R37" s="16" t="s">
        <v>307</v>
      </c>
      <c r="S37" s="17">
        <f>IF(RUN_YEARS &gt; 3,(A1L130C1 + A1L130C2 + A1L130C3 + A1L130C4) / 4, 0)</f>
        <v>115.47750000000001</v>
      </c>
      <c r="T37" s="16" t="s">
        <v>308</v>
      </c>
      <c r="U37" s="17">
        <f>IF(RUN_YEARS &gt; 4,(A1L130C1 + A1L130C2 + A1L130C3 + A1L130C4 + A1L130C5) / 5, 0)</f>
        <v>120.77860000000001</v>
      </c>
    </row>
    <row r="38" spans="1:21" x14ac:dyDescent="0.3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308.24400000000003</v>
      </c>
      <c r="F38" s="16" t="s">
        <v>310</v>
      </c>
      <c r="G38" s="17">
        <f>(A1L129C2 - A1L130C2)</f>
        <v>278.96699999999998</v>
      </c>
      <c r="H38" s="16" t="s">
        <v>311</v>
      </c>
      <c r="I38" s="17">
        <f>(A1L129C3 - A1L130C3)</f>
        <v>256.43799999999999</v>
      </c>
      <c r="J38" s="16" t="s">
        <v>312</v>
      </c>
      <c r="K38" s="17">
        <f>(A1L129C4 - A1L130C4)</f>
        <v>239.56099999999998</v>
      </c>
      <c r="L38" s="16" t="s">
        <v>313</v>
      </c>
      <c r="M38" s="17">
        <f>(A1L129C5 - A1L130C5)</f>
        <v>300.154</v>
      </c>
      <c r="N38" s="16" t="s">
        <v>314</v>
      </c>
      <c r="O38" s="17">
        <f>IF(RUN_YEARS &gt; 1,(A1L131C1 + A1L131C2) / 2, 0)</f>
        <v>293.60550000000001</v>
      </c>
      <c r="P38" s="16" t="s">
        <v>315</v>
      </c>
      <c r="Q38" s="17">
        <f>IF(RUN_YEARS &gt; 2,(A1L131C1 + A1L131C2 + A1L131C3) / 3, 0)</f>
        <v>281.21633333333335</v>
      </c>
      <c r="R38" s="16" t="s">
        <v>316</v>
      </c>
      <c r="S38" s="17">
        <f>IF(RUN_YEARS &gt; 3,(A1L131C1 + A1L131C2 + A1L131C3 + A1L131C4) / 4, 0)</f>
        <v>270.80250000000001</v>
      </c>
      <c r="T38" s="16" t="s">
        <v>317</v>
      </c>
      <c r="U38" s="17">
        <f>IF(RUN_YEARS &gt; 4,(A1L131C1 + A1L131C2 + A1L131C3 + A1L131C4 + A1L131C5) / 5, 0)</f>
        <v>276.6728</v>
      </c>
    </row>
    <row r="39" spans="1:21" x14ac:dyDescent="0.3">
      <c r="A39" s="11">
        <v>132</v>
      </c>
      <c r="B39" s="14" t="s">
        <v>116</v>
      </c>
      <c r="C39" s="11" t="s">
        <v>117</v>
      </c>
      <c r="D39" s="16" t="s">
        <v>174</v>
      </c>
      <c r="E39" s="15">
        <v>71.786000000000001</v>
      </c>
      <c r="F39" s="16" t="s">
        <v>175</v>
      </c>
      <c r="G39" s="15">
        <v>70.709000000000003</v>
      </c>
      <c r="H39" s="16" t="s">
        <v>176</v>
      </c>
      <c r="I39" s="15">
        <v>80.334000000000003</v>
      </c>
      <c r="J39" s="16" t="s">
        <v>177</v>
      </c>
      <c r="K39" s="15">
        <v>82.832999999999998</v>
      </c>
      <c r="L39" s="16" t="s">
        <v>178</v>
      </c>
      <c r="M39" s="15">
        <v>107.937</v>
      </c>
      <c r="N39" s="16" t="s">
        <v>318</v>
      </c>
      <c r="O39" s="17">
        <f>IF(RUN_YEARS &gt; 1,(A1L132C1 + A1L132C2) / 2, 0)</f>
        <v>71.247500000000002</v>
      </c>
      <c r="P39" s="16" t="s">
        <v>319</v>
      </c>
      <c r="Q39" s="17">
        <f>IF(RUN_YEARS &gt; 2,(A1L132C1 + A1L132C2 + A1L132C3) / 3, 0)</f>
        <v>74.276333333333341</v>
      </c>
      <c r="R39" s="16" t="s">
        <v>320</v>
      </c>
      <c r="S39" s="17">
        <f>IF(RUN_YEARS &gt; 3,(A1L132C1 + A1L132C2 + A1L132C3 + A1L132C4) / 4, 0)</f>
        <v>76.415500000000009</v>
      </c>
      <c r="T39" s="16" t="s">
        <v>321</v>
      </c>
      <c r="U39" s="17">
        <f>IF(RUN_YEARS &gt; 4,(A1L132C1 + A1L132C2 + A1L132C3 + A1L132C4 + A1L132C5) / 5, 0)</f>
        <v>82.719800000000006</v>
      </c>
    </row>
    <row r="40" spans="1:21" x14ac:dyDescent="0.3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185.27500000000001</v>
      </c>
      <c r="F40" s="16" t="s">
        <v>323</v>
      </c>
      <c r="G40" s="17">
        <f>(A1L130C2 + A1L132C2)</f>
        <v>186.77</v>
      </c>
      <c r="H40" s="16" t="s">
        <v>324</v>
      </c>
      <c r="I40" s="17">
        <f>(A1L130C3 + A1L132C3)</f>
        <v>196.37200000000001</v>
      </c>
      <c r="J40" s="16" t="s">
        <v>325</v>
      </c>
      <c r="K40" s="17">
        <f>(A1L130C4 + A1L132C4)</f>
        <v>199.155</v>
      </c>
      <c r="L40" s="16" t="s">
        <v>326</v>
      </c>
      <c r="M40" s="17">
        <f>(A1L130C5 + A1L132C5)</f>
        <v>249.92000000000002</v>
      </c>
      <c r="N40" s="16" t="s">
        <v>327</v>
      </c>
      <c r="O40" s="17">
        <f>IF(RUN_YEARS &gt; 1,(A1L133C1 + A1L133C2) / 2, 0)</f>
        <v>186.02250000000001</v>
      </c>
      <c r="P40" s="16" t="s">
        <v>328</v>
      </c>
      <c r="Q40" s="17">
        <f>IF(RUN_YEARS &gt; 2,(A1L133C1 + A1L133C2 + A1L133C3) / 3, 0)</f>
        <v>189.47233333333335</v>
      </c>
      <c r="R40" s="16" t="s">
        <v>329</v>
      </c>
      <c r="S40" s="17">
        <f>IF(RUN_YEARS &gt; 3,(A1L133C1 + A1L133C2 + A1L133C3 + A1L133C4) / 4, 0)</f>
        <v>191.893</v>
      </c>
      <c r="T40" s="16" t="s">
        <v>330</v>
      </c>
      <c r="U40" s="17">
        <f>IF(RUN_YEARS &gt; 4,(A1L133C1 + A1L133C2 + A1L133C3 + A1L133C4 + A1L133C5) / 5, 0)</f>
        <v>203.4984</v>
      </c>
    </row>
    <row r="41" spans="1:21" x14ac:dyDescent="0.3">
      <c r="A41" s="11">
        <v>134</v>
      </c>
      <c r="B41" s="14" t="s">
        <v>120</v>
      </c>
      <c r="C41" s="11" t="s">
        <v>121</v>
      </c>
      <c r="D41" s="16" t="s">
        <v>174</v>
      </c>
      <c r="E41" s="15">
        <v>455.38099999999997</v>
      </c>
      <c r="F41" s="16" t="s">
        <v>175</v>
      </c>
      <c r="G41" s="15">
        <v>447.73200000000003</v>
      </c>
      <c r="H41" s="16" t="s">
        <v>176</v>
      </c>
      <c r="I41" s="15">
        <v>396.47300000000001</v>
      </c>
      <c r="J41" s="16" t="s">
        <v>177</v>
      </c>
      <c r="K41" s="15">
        <v>349.49</v>
      </c>
      <c r="L41" s="16" t="s">
        <v>178</v>
      </c>
      <c r="M41" s="15">
        <v>456.95299999999997</v>
      </c>
      <c r="N41" s="16" t="s">
        <v>331</v>
      </c>
      <c r="O41" s="17">
        <f>IF(RUN_YEARS &gt; 1,(A1L134C1 + A1L134C2) / 2, 0)</f>
        <v>451.55650000000003</v>
      </c>
      <c r="P41" s="16" t="s">
        <v>332</v>
      </c>
      <c r="Q41" s="17">
        <f>IF(RUN_YEARS &gt; 2,(A1L134C1 + A1L134C2 + A1L134C3) / 3, 0)</f>
        <v>433.19533333333334</v>
      </c>
      <c r="R41" s="16" t="s">
        <v>333</v>
      </c>
      <c r="S41" s="17">
        <f>IF(RUN_YEARS &gt; 3,(A1L134C1 + A1L134C2 + A1L134C3 + A1L134C4) / 4, 0)</f>
        <v>412.26900000000001</v>
      </c>
      <c r="T41" s="16" t="s">
        <v>334</v>
      </c>
      <c r="U41" s="17">
        <f>IF(RUN_YEARS &gt; 4,(A1L134C1 + A1L134C2 + A1L134C3 + A1L134C4 + A1L134C5) / 5, 0)</f>
        <v>421.20580000000001</v>
      </c>
    </row>
    <row r="42" spans="1:21" x14ac:dyDescent="0.3">
      <c r="A42" s="11">
        <v>135</v>
      </c>
      <c r="B42" s="14" t="s">
        <v>122</v>
      </c>
      <c r="C42" s="11" t="s">
        <v>123</v>
      </c>
      <c r="D42" s="16" t="s">
        <v>174</v>
      </c>
      <c r="E42" s="15">
        <v>672.86900000000003</v>
      </c>
      <c r="F42" s="16" t="s">
        <v>175</v>
      </c>
      <c r="G42" s="15">
        <v>744.53599999999994</v>
      </c>
      <c r="H42" s="16" t="s">
        <v>176</v>
      </c>
      <c r="I42" s="15">
        <v>773.93799999999999</v>
      </c>
      <c r="J42" s="16" t="s">
        <v>177</v>
      </c>
      <c r="K42" s="15">
        <v>702.63499999999999</v>
      </c>
      <c r="L42" s="16" t="s">
        <v>178</v>
      </c>
      <c r="M42" s="15">
        <v>774.93399999999997</v>
      </c>
      <c r="N42" s="16" t="s">
        <v>335</v>
      </c>
      <c r="O42" s="17">
        <f>IF(RUN_YEARS &gt; 1,(A1L135C1 + A1L135C2) / 2, 0)</f>
        <v>708.70249999999999</v>
      </c>
      <c r="P42" s="16" t="s">
        <v>336</v>
      </c>
      <c r="Q42" s="17">
        <f>IF(RUN_YEARS &gt; 2,(A1L135C1 + A1L135C2 + A1L135C3) / 3, 0)</f>
        <v>730.44766666666658</v>
      </c>
      <c r="R42" s="16" t="s">
        <v>337</v>
      </c>
      <c r="S42" s="17">
        <f>IF(RUN_YEARS &gt; 3,(A1L135C1 + A1L135C2 + A1L135C3 + A1L135C4) / 4, 0)</f>
        <v>723.49450000000002</v>
      </c>
      <c r="T42" s="16" t="s">
        <v>338</v>
      </c>
      <c r="U42" s="17">
        <f>IF(RUN_YEARS &gt; 4,(A1L135C1 + A1L135C2 + A1L135C3 + A1L135C4 + A1L135C5) / 5, 0)</f>
        <v>733.78240000000005</v>
      </c>
    </row>
    <row r="43" spans="1:21" x14ac:dyDescent="0.3">
      <c r="A43" s="11">
        <v>136</v>
      </c>
      <c r="B43" s="14" t="s">
        <v>124</v>
      </c>
      <c r="C43" s="11" t="s">
        <v>125</v>
      </c>
      <c r="D43" s="16" t="s">
        <v>174</v>
      </c>
      <c r="E43" s="15">
        <v>974.95399999999995</v>
      </c>
      <c r="F43" s="16" t="s">
        <v>175</v>
      </c>
      <c r="G43" s="15">
        <v>900.61599999999999</v>
      </c>
      <c r="H43" s="16" t="s">
        <v>176</v>
      </c>
      <c r="I43" s="15">
        <v>916.45299999999997</v>
      </c>
      <c r="J43" s="16" t="s">
        <v>177</v>
      </c>
      <c r="K43" s="15">
        <v>860.428</v>
      </c>
      <c r="L43" s="16" t="s">
        <v>178</v>
      </c>
      <c r="M43" s="15">
        <v>885.88900000000001</v>
      </c>
      <c r="N43" s="16" t="s">
        <v>339</v>
      </c>
      <c r="O43" s="17">
        <f>IF(RUN_YEARS &gt; 1,(A1L136C1 + A1L136C2) / 2, 0)</f>
        <v>937.78499999999997</v>
      </c>
      <c r="P43" s="16" t="s">
        <v>340</v>
      </c>
      <c r="Q43" s="17">
        <f>IF(RUN_YEARS &gt; 2,(A1L136C1 + A1L136C2 + A1L136C3) / 3, 0)</f>
        <v>930.67433333333338</v>
      </c>
      <c r="R43" s="16" t="s">
        <v>341</v>
      </c>
      <c r="S43" s="17">
        <f>IF(RUN_YEARS &gt; 3,(A1L136C1 + A1L136C2 + A1L136C3 + A1L136C4) / 4, 0)</f>
        <v>913.11275000000001</v>
      </c>
      <c r="T43" s="16" t="s">
        <v>342</v>
      </c>
      <c r="U43" s="17">
        <f>IF(RUN_YEARS &gt; 4,(A1L136C1 + A1L136C2 + A1L136C3 + A1L136C4 + A1L136C5) / 5, 0)</f>
        <v>907.66800000000001</v>
      </c>
    </row>
    <row r="44" spans="1:21" x14ac:dyDescent="0.3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2103.2039999999997</v>
      </c>
      <c r="F44" s="16" t="s">
        <v>344</v>
      </c>
      <c r="G44" s="17">
        <f>(A1L134C2 + A1L135C2 + A1L136C2)</f>
        <v>2092.884</v>
      </c>
      <c r="H44" s="16" t="s">
        <v>345</v>
      </c>
      <c r="I44" s="17">
        <f>(A1L134C3 + A1L135C3 + A1L136C3)</f>
        <v>2086.864</v>
      </c>
      <c r="J44" s="16" t="s">
        <v>346</v>
      </c>
      <c r="K44" s="17">
        <f>(A1L134C4 + A1L135C4 + A1L136C4)</f>
        <v>1912.5529999999999</v>
      </c>
      <c r="L44" s="16" t="s">
        <v>347</v>
      </c>
      <c r="M44" s="17">
        <f>(A1L134C5 + A1L135C5 + A1L136C5)</f>
        <v>2117.7759999999998</v>
      </c>
      <c r="N44" s="16" t="s">
        <v>348</v>
      </c>
      <c r="O44" s="17">
        <f>IF(RUN_YEARS &gt; 1,(A1L137C1 + A1L137C2) / 2, 0)</f>
        <v>2098.0439999999999</v>
      </c>
      <c r="P44" s="16" t="s">
        <v>349</v>
      </c>
      <c r="Q44" s="17">
        <f>IF(RUN_YEARS &gt; 2,(A1L137C1 + A1L137C2 + A1L137C3) / 3, 0)</f>
        <v>2094.317333333333</v>
      </c>
      <c r="R44" s="16" t="s">
        <v>350</v>
      </c>
      <c r="S44" s="17">
        <f>IF(RUN_YEARS &gt; 3,(A1L137C1 + A1L137C2 + A1L137C3 + A1L137C4) / 4, 0)</f>
        <v>2048.8762499999998</v>
      </c>
      <c r="T44" s="16" t="s">
        <v>351</v>
      </c>
      <c r="U44" s="17">
        <f>IF(RUN_YEARS &gt; 4,(A1L137C1 + A1L137C2 + A1L137C3 + A1L137C4 + A1L137C5) / 5, 0)</f>
        <v>2062.6561999999999</v>
      </c>
    </row>
    <row r="45" spans="1:21" x14ac:dyDescent="0.3">
      <c r="A45" s="11">
        <v>138</v>
      </c>
      <c r="B45" s="14" t="s">
        <v>128</v>
      </c>
      <c r="C45" s="11" t="s">
        <v>129</v>
      </c>
      <c r="D45" s="16" t="s">
        <v>174</v>
      </c>
      <c r="E45" s="15">
        <v>258.85000000000002</v>
      </c>
      <c r="F45" s="16" t="s">
        <v>175</v>
      </c>
      <c r="G45" s="15">
        <v>335.84500000000003</v>
      </c>
      <c r="H45" s="16" t="s">
        <v>176</v>
      </c>
      <c r="I45" s="15">
        <v>343.11799999999999</v>
      </c>
      <c r="J45" s="16" t="s">
        <v>177</v>
      </c>
      <c r="K45" s="15">
        <v>399.23899999999998</v>
      </c>
      <c r="L45" s="16" t="s">
        <v>178</v>
      </c>
      <c r="M45" s="15">
        <v>433.80399999999997</v>
      </c>
      <c r="N45" s="16" t="s">
        <v>352</v>
      </c>
      <c r="O45" s="17">
        <f>IF(RUN_YEARS &gt; 1,(A1L138C1 + A1L138C2) / 2, 0)</f>
        <v>297.34750000000003</v>
      </c>
      <c r="P45" s="16" t="s">
        <v>353</v>
      </c>
      <c r="Q45" s="17">
        <f>IF(RUN_YEARS &gt; 2,(A1L138C1 + A1L138C2 + A1L138C3) / 3, 0)</f>
        <v>312.60433333333339</v>
      </c>
      <c r="R45" s="16" t="s">
        <v>354</v>
      </c>
      <c r="S45" s="17">
        <f>IF(RUN_YEARS &gt; 3,(A1L138C1 + A1L138C2 + A1L138C3 + A1L138C4) / 4, 0)</f>
        <v>334.26300000000003</v>
      </c>
      <c r="T45" s="16" t="s">
        <v>355</v>
      </c>
      <c r="U45" s="17">
        <f>IF(RUN_YEARS &gt; 4,(A1L138C1 + A1L138C2 + A1L138C3 + A1L138C4 + A1L138C5) / 5, 0)</f>
        <v>354.17120000000006</v>
      </c>
    </row>
    <row r="46" spans="1:21" x14ac:dyDescent="0.3">
      <c r="A46" s="11">
        <v>139</v>
      </c>
      <c r="B46" s="14" t="s">
        <v>130</v>
      </c>
      <c r="C46" s="11" t="s">
        <v>131</v>
      </c>
      <c r="D46" s="16" t="s">
        <v>174</v>
      </c>
      <c r="E46" s="15">
        <v>69.572999999999993</v>
      </c>
      <c r="F46" s="16" t="s">
        <v>175</v>
      </c>
      <c r="G46" s="15">
        <v>48.244999999999997</v>
      </c>
      <c r="H46" s="16" t="s">
        <v>176</v>
      </c>
      <c r="I46" s="15">
        <v>87.195999999999998</v>
      </c>
      <c r="J46" s="16" t="s">
        <v>177</v>
      </c>
      <c r="K46" s="15">
        <v>118.02200000000001</v>
      </c>
      <c r="L46" s="16" t="s">
        <v>178</v>
      </c>
      <c r="M46" s="15">
        <v>139.82900000000001</v>
      </c>
      <c r="N46" s="16" t="s">
        <v>356</v>
      </c>
      <c r="O46" s="17">
        <f>IF(RUN_YEARS &gt; 1,(A1L139C1 + A1L139C2) / 2, 0)</f>
        <v>58.908999999999992</v>
      </c>
      <c r="P46" s="16" t="s">
        <v>357</v>
      </c>
      <c r="Q46" s="17">
        <f>IF(RUN_YEARS &gt; 2,(A1L139C1 + A1L139C2 + A1L139C3) / 3, 0)</f>
        <v>68.337999999999994</v>
      </c>
      <c r="R46" s="16" t="s">
        <v>358</v>
      </c>
      <c r="S46" s="17">
        <f>IF(RUN_YEARS &gt; 3,(A1L139C1 + A1L139C2 + A1L139C3 + A1L139C4) / 4, 0)</f>
        <v>80.759</v>
      </c>
      <c r="T46" s="16" t="s">
        <v>359</v>
      </c>
      <c r="U46" s="17">
        <f>IF(RUN_YEARS &gt; 4,(A1L139C1 + A1L139C2 + A1L139C3 + A1L139C4 + A1L139C5) / 5, 0)</f>
        <v>92.573000000000008</v>
      </c>
    </row>
    <row r="47" spans="1:21" x14ac:dyDescent="0.3">
      <c r="A47" s="11">
        <v>140</v>
      </c>
      <c r="B47" s="14" t="s">
        <v>132</v>
      </c>
      <c r="C47" s="11" t="s">
        <v>133</v>
      </c>
      <c r="D47" s="16" t="s">
        <v>360</v>
      </c>
      <c r="E47" s="15">
        <v>97.364999999999995</v>
      </c>
      <c r="F47" s="16" t="s">
        <v>361</v>
      </c>
      <c r="G47" s="15">
        <v>88.668000000000006</v>
      </c>
      <c r="H47" s="16" t="s">
        <v>362</v>
      </c>
      <c r="I47" s="15">
        <v>117.462</v>
      </c>
      <c r="J47" s="16" t="s">
        <v>363</v>
      </c>
      <c r="K47" s="15">
        <v>117.095</v>
      </c>
      <c r="L47" s="16" t="s">
        <v>364</v>
      </c>
      <c r="M47" s="15">
        <v>117.637</v>
      </c>
      <c r="N47" s="16" t="s">
        <v>365</v>
      </c>
      <c r="O47" s="17">
        <f>IF(RUN_YEARS &gt; 1,(A1L140C1 + A1L140C2) / 2, 0)</f>
        <v>93.016500000000008</v>
      </c>
      <c r="P47" s="16" t="s">
        <v>366</v>
      </c>
      <c r="Q47" s="17">
        <f>IF(RUN_YEARS &gt; 2,(A1L140C1 + A1L140C2 + A1L140C3) / 3, 0)</f>
        <v>101.16500000000001</v>
      </c>
      <c r="R47" s="16" t="s">
        <v>367</v>
      </c>
      <c r="S47" s="17">
        <f>IF(RUN_YEARS &gt; 3,(A1L140C1 + A1L140C2 + A1L140C3 + A1L140C4) / 4, 0)</f>
        <v>105.14750000000001</v>
      </c>
      <c r="T47" s="16" t="s">
        <v>368</v>
      </c>
      <c r="U47" s="17">
        <f>IF(RUN_YEARS &gt; 4,(A1L140C1 + A1L140C2 + A1L140C3 + A1L140C4 + A1L140C5) / 5, 0)</f>
        <v>107.64540000000002</v>
      </c>
    </row>
    <row r="48" spans="1:21" x14ac:dyDescent="0.3">
      <c r="A48" s="11">
        <v>141</v>
      </c>
      <c r="B48" s="14" t="s">
        <v>134</v>
      </c>
      <c r="C48" s="11" t="s">
        <v>135</v>
      </c>
      <c r="D48" s="16" t="s">
        <v>369</v>
      </c>
      <c r="E48" s="15">
        <v>309.78500000000003</v>
      </c>
      <c r="F48" s="16" t="s">
        <v>370</v>
      </c>
      <c r="G48" s="15">
        <v>355.56799999999998</v>
      </c>
      <c r="H48" s="16" t="s">
        <v>371</v>
      </c>
      <c r="I48" s="15">
        <v>321.43</v>
      </c>
      <c r="J48" s="16" t="s">
        <v>372</v>
      </c>
      <c r="K48" s="15">
        <v>308.40899999999999</v>
      </c>
      <c r="L48" s="16" t="s">
        <v>373</v>
      </c>
      <c r="M48" s="15">
        <v>354.64100000000002</v>
      </c>
      <c r="N48" s="16" t="s">
        <v>374</v>
      </c>
      <c r="O48" s="17">
        <f>IF(RUN_YEARS &gt; 1,(A1L141C1 + A1L141C2) / 2, 0)</f>
        <v>332.67650000000003</v>
      </c>
      <c r="P48" s="16" t="s">
        <v>375</v>
      </c>
      <c r="Q48" s="17">
        <f>IF(RUN_YEARS &gt; 2,(A1L141C1 + A1L141C2 + A1L141C3) / 3, 0)</f>
        <v>328.92766666666671</v>
      </c>
      <c r="R48" s="16" t="s">
        <v>376</v>
      </c>
      <c r="S48" s="17">
        <f>IF(RUN_YEARS &gt; 3,(A1L141C1 + A1L141C2 + A1L141C3 + A1L141C4) / 4, 0)</f>
        <v>323.798</v>
      </c>
      <c r="T48" s="16" t="s">
        <v>377</v>
      </c>
      <c r="U48" s="17">
        <f>IF(RUN_YEARS &gt; 4,(A1L141C1 + A1L141C2 + A1L141C3 + A1L141C4 + A1L141C5) / 5, 0)</f>
        <v>329.96660000000003</v>
      </c>
    </row>
    <row r="49" spans="1:21" x14ac:dyDescent="0.3">
      <c r="A49" s="11">
        <v>142</v>
      </c>
      <c r="B49" s="14" t="s">
        <v>136</v>
      </c>
      <c r="C49" s="11" t="s">
        <v>137</v>
      </c>
      <c r="D49" s="16" t="s">
        <v>378</v>
      </c>
      <c r="E49" s="15">
        <v>279.00700000000001</v>
      </c>
      <c r="F49" s="16" t="s">
        <v>379</v>
      </c>
      <c r="G49" s="15">
        <v>281.98500000000001</v>
      </c>
      <c r="H49" s="16" t="s">
        <v>380</v>
      </c>
      <c r="I49" s="15">
        <v>272.36</v>
      </c>
      <c r="J49" s="16" t="s">
        <v>381</v>
      </c>
      <c r="K49" s="15">
        <v>306.435</v>
      </c>
      <c r="L49" s="16" t="s">
        <v>382</v>
      </c>
      <c r="M49" s="15">
        <v>323.73099999999999</v>
      </c>
      <c r="N49" s="16" t="s">
        <v>383</v>
      </c>
      <c r="O49" s="17">
        <f>IF(RUN_YEARS &gt; 1,(A1L142C1 + A1L142C2) / 2, 0)</f>
        <v>280.49599999999998</v>
      </c>
      <c r="P49" s="16" t="s">
        <v>384</v>
      </c>
      <c r="Q49" s="17">
        <f>IF(RUN_YEARS &gt; 2,(A1L142C1 + A1L142C2 + A1L142C3) / 3, 0)</f>
        <v>277.78399999999999</v>
      </c>
      <c r="R49" s="16" t="s">
        <v>385</v>
      </c>
      <c r="S49" s="17">
        <f>IF(RUN_YEARS &gt; 3,(A1L142C1 + A1L142C2 + A1L142C3 + A1L142C4) / 4, 0)</f>
        <v>284.94675000000001</v>
      </c>
      <c r="T49" s="16" t="s">
        <v>386</v>
      </c>
      <c r="U49" s="17">
        <f>IF(RUN_YEARS &gt; 4,(A1L142C1 + A1L142C2 + A1L142C3 + A1L142C4 + A1L142C5) / 5, 0)</f>
        <v>292.70359999999999</v>
      </c>
    </row>
    <row r="50" spans="1:21" x14ac:dyDescent="0.3">
      <c r="A50" s="11">
        <v>143</v>
      </c>
      <c r="B50" s="14" t="s">
        <v>138</v>
      </c>
      <c r="C50" s="11" t="s">
        <v>139</v>
      </c>
      <c r="D50" s="16" t="s">
        <v>387</v>
      </c>
      <c r="E50" s="15">
        <v>334.74200000000002</v>
      </c>
      <c r="F50" s="16" t="s">
        <v>388</v>
      </c>
      <c r="G50" s="15">
        <v>363.55200000000002</v>
      </c>
      <c r="H50" s="16" t="s">
        <v>389</v>
      </c>
      <c r="I50" s="15">
        <v>317.73500000000001</v>
      </c>
      <c r="J50" s="16" t="s">
        <v>390</v>
      </c>
      <c r="K50" s="15">
        <v>297.23</v>
      </c>
      <c r="L50" s="16" t="s">
        <v>391</v>
      </c>
      <c r="M50" s="15">
        <v>317.22800000000001</v>
      </c>
      <c r="N50" s="16" t="s">
        <v>392</v>
      </c>
      <c r="O50" s="17">
        <f>IF(RUN_YEARS &gt; 1,(A1L143C1 + A1L143C2) / 2, 0)</f>
        <v>349.14700000000005</v>
      </c>
      <c r="P50" s="16" t="s">
        <v>393</v>
      </c>
      <c r="Q50" s="17">
        <f>IF(RUN_YEARS &gt; 2,(A1L143C1 + A1L143C2 + A1L143C3) / 3, 0)</f>
        <v>338.67633333333339</v>
      </c>
      <c r="R50" s="16" t="s">
        <v>394</v>
      </c>
      <c r="S50" s="17">
        <f>IF(RUN_YEARS &gt; 3,(A1L143C1 + A1L143C2 + A1L143C3 + A1L143C4) / 4, 0)</f>
        <v>328.31475</v>
      </c>
      <c r="T50" s="16" t="s">
        <v>395</v>
      </c>
      <c r="U50" s="17">
        <f>IF(RUN_YEARS &gt; 4,(A1L143C1 + A1L143C2 + A1L143C3 + A1L143C4 + A1L143C5) / 5, 0)</f>
        <v>326.09739999999999</v>
      </c>
    </row>
    <row r="51" spans="1:21" x14ac:dyDescent="0.3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783.52199999999993</v>
      </c>
      <c r="F51" s="16" t="s">
        <v>397</v>
      </c>
      <c r="G51" s="15">
        <f>(2 * A1L140C2) + A1L141C2 + A1L142C2</f>
        <v>814.88900000000001</v>
      </c>
      <c r="H51" s="16" t="s">
        <v>398</v>
      </c>
      <c r="I51" s="15">
        <f>(2 * A1L140C3) + A1L141C3 + A1L142C3</f>
        <v>828.71400000000006</v>
      </c>
      <c r="J51" s="16" t="s">
        <v>399</v>
      </c>
      <c r="K51" s="15">
        <f>(2 * A1L140C4) + A1L141C4 + A1L142C4</f>
        <v>849.03399999999988</v>
      </c>
      <c r="L51" s="16" t="s">
        <v>400</v>
      </c>
      <c r="M51" s="15">
        <f>(2 * A1L140C5) + A1L141C5 + A1L142C5</f>
        <v>913.64599999999996</v>
      </c>
      <c r="N51" s="16" t="s">
        <v>401</v>
      </c>
      <c r="O51" s="17">
        <f>IF(RUN_YEARS &gt; 1,(A1L144C1 + A1L144C2) / 2, 0)</f>
        <v>799.20550000000003</v>
      </c>
      <c r="P51" s="16" t="s">
        <v>402</v>
      </c>
      <c r="Q51" s="17">
        <f>IF(RUN_YEARS &gt; 2,(A1L144C1 + A1L144C2 + A1L144C3) / 3, 0)</f>
        <v>809.04166666666663</v>
      </c>
      <c r="R51" s="16" t="s">
        <v>403</v>
      </c>
      <c r="S51" s="17">
        <f>IF(RUN_YEARS &gt; 3,(A1L144C1 + A1L144C2 + A1L144C3 + A1L144C4) / 4, 0)</f>
        <v>819.03974999999991</v>
      </c>
      <c r="T51" s="16" t="s">
        <v>404</v>
      </c>
      <c r="U51" s="17">
        <f>IF(RUN_YEARS &gt; 4,(A1L144C1 + A1L144C2 + A1L144C3 + A1L144C4 + A1L144C5) / 5, 0)</f>
        <v>837.9609999999999</v>
      </c>
    </row>
    <row r="52" spans="1:21" x14ac:dyDescent="0.3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1020.8990000000001</v>
      </c>
      <c r="F52" s="16" t="s">
        <v>406</v>
      </c>
      <c r="G52" s="15">
        <f>SUM(A1L140C2:A1L143C2)</f>
        <v>1089.7730000000001</v>
      </c>
      <c r="H52" s="16" t="s">
        <v>407</v>
      </c>
      <c r="I52" s="15">
        <f>SUM(A1L140C3:A1L143C3)</f>
        <v>1028.9870000000001</v>
      </c>
      <c r="J52" s="16" t="s">
        <v>408</v>
      </c>
      <c r="K52" s="15">
        <f>SUM(A1L140C4:A1L143C4)</f>
        <v>1029.1690000000001</v>
      </c>
      <c r="L52" s="16" t="s">
        <v>409</v>
      </c>
      <c r="M52" s="15">
        <f>SUM(A1L140C5:A1L143C5)</f>
        <v>1113.2370000000001</v>
      </c>
      <c r="N52" s="16" t="s">
        <v>410</v>
      </c>
      <c r="O52" s="17">
        <f>IF(RUN_YEARS &gt; 1,(A1L145C1 + A1L145C2) / 2, 0)</f>
        <v>1055.3360000000002</v>
      </c>
      <c r="P52" s="16" t="s">
        <v>411</v>
      </c>
      <c r="Q52" s="17">
        <f>IF(RUN_YEARS &gt; 2,(A1L145C1 + A1L145C2 + A1L145C3) / 3, 0)</f>
        <v>1046.5530000000001</v>
      </c>
      <c r="R52" s="16" t="s">
        <v>412</v>
      </c>
      <c r="S52" s="17">
        <f>IF(RUN_YEARS &gt; 3,(A1L145C1 + A1L145C2 + A1L145C3 + A1L145C4) / 4, 0)</f>
        <v>1042.2070000000001</v>
      </c>
      <c r="T52" s="16" t="s">
        <v>413</v>
      </c>
      <c r="U52" s="17">
        <f>IF(RUN_YEARS &gt; 4,(A1L145C1 + A1L145C2 + A1L145C3 + A1L145C4 + A1L145C5) / 5, 0)</f>
        <v>1056.413</v>
      </c>
    </row>
    <row r="53" spans="1:21" x14ac:dyDescent="0.3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1258.2760000000001</v>
      </c>
      <c r="F53" s="16" t="s">
        <v>415</v>
      </c>
      <c r="G53" s="15">
        <f>(2 * A1L143C2) + A1L141C2 + A1L142C2</f>
        <v>1364.6570000000002</v>
      </c>
      <c r="H53" s="16" t="s">
        <v>416</v>
      </c>
      <c r="I53" s="15">
        <f>(2 * A1L143C3) + A1L141C3 + A1L142C3</f>
        <v>1229.2600000000002</v>
      </c>
      <c r="J53" s="16" t="s">
        <v>417</v>
      </c>
      <c r="K53" s="15">
        <f>(2 * A1L143C4) + A1L141C4 + A1L142C4</f>
        <v>1209.3040000000001</v>
      </c>
      <c r="L53" s="16" t="s">
        <v>418</v>
      </c>
      <c r="M53" s="15">
        <f>(2 * A1L143C5) + A1L141C5 + A1L142C5</f>
        <v>1312.828</v>
      </c>
      <c r="N53" s="16" t="s">
        <v>419</v>
      </c>
      <c r="O53" s="17">
        <f>IF(RUN_YEARS &gt; 1,(A1L146C1 + A1L146C2) / 2, 0)</f>
        <v>1311.4665</v>
      </c>
      <c r="P53" s="16" t="s">
        <v>420</v>
      </c>
      <c r="Q53" s="17">
        <f>IF(RUN_YEARS &gt; 2,(A1L146C1 + A1L146C2 + A1L146C3) / 3, 0)</f>
        <v>1284.0643333333335</v>
      </c>
      <c r="R53" s="16" t="s">
        <v>421</v>
      </c>
      <c r="S53" s="17">
        <f>IF(RUN_YEARS &gt; 3,(A1L146C1 + A1L146C2 + A1L146C3 + A1L146C4) / 4, 0)</f>
        <v>1265.3742500000001</v>
      </c>
      <c r="T53" s="16" t="s">
        <v>422</v>
      </c>
      <c r="U53" s="17">
        <f>IF(RUN_YEARS &gt; 4,(A1L146C1 + A1L146C2 + A1L146C3 + A1L146C4 + A1L146C5) / 5, 0)</f>
        <v>1274.8650000000002</v>
      </c>
    </row>
    <row r="54" spans="1:21" x14ac:dyDescent="0.3">
      <c r="A54" s="11">
        <v>147</v>
      </c>
      <c r="B54" s="14" t="s">
        <v>146</v>
      </c>
      <c r="C54" s="11" t="s">
        <v>147</v>
      </c>
      <c r="D54" s="16" t="s">
        <v>423</v>
      </c>
      <c r="E54" s="15">
        <v>5.0890000000000004</v>
      </c>
      <c r="F54" s="16" t="s">
        <v>424</v>
      </c>
      <c r="G54" s="15">
        <v>5.0890000000000004</v>
      </c>
      <c r="H54" s="16" t="s">
        <v>425</v>
      </c>
      <c r="I54" s="15">
        <v>5.181</v>
      </c>
      <c r="J54" s="16" t="s">
        <v>426</v>
      </c>
      <c r="K54" s="15">
        <v>5.181</v>
      </c>
      <c r="L54" s="16" t="s">
        <v>427</v>
      </c>
      <c r="M54" s="15">
        <v>4.798</v>
      </c>
      <c r="N54" s="16" t="s">
        <v>428</v>
      </c>
      <c r="O54" s="17">
        <f>IF(RUN_YEARS &gt; 1,(A1L147C1 + A1L147C2) / 2, 0)</f>
        <v>5.0890000000000004</v>
      </c>
      <c r="P54" s="16" t="s">
        <v>429</v>
      </c>
      <c r="Q54" s="17">
        <f>IF(RUN_YEARS &gt; 2,(A1L147C1 + A1L147C2 + A1L147C3) / 3, 0)</f>
        <v>5.1196666666666673</v>
      </c>
      <c r="R54" s="16" t="s">
        <v>430</v>
      </c>
      <c r="S54" s="17">
        <f>IF(RUN_YEARS &gt; 3,(A1L147C1 + A1L147C2 + A1L147C3 + A1L147C4) / 4, 0)</f>
        <v>5.1350000000000007</v>
      </c>
      <c r="T54" s="16" t="s">
        <v>431</v>
      </c>
      <c r="U54" s="17">
        <f>IF(RUN_YEARS &gt; 4,(A1L147C1 + A1L147C2 + A1L147C3 + A1L147C4 + A1L147C5) / 5, 0)</f>
        <v>5.0676000000000005</v>
      </c>
    </row>
    <row r="55" spans="1:21" x14ac:dyDescent="0.3">
      <c r="A55" s="11">
        <v>148</v>
      </c>
      <c r="B55" s="14" t="s">
        <v>148</v>
      </c>
      <c r="C55" s="11" t="s">
        <v>149</v>
      </c>
      <c r="D55" s="16" t="s">
        <v>432</v>
      </c>
      <c r="E55" s="15">
        <v>0.34899999999999998</v>
      </c>
      <c r="F55" s="16" t="s">
        <v>433</v>
      </c>
      <c r="G55" s="15">
        <v>0.34899999999999998</v>
      </c>
      <c r="H55" s="16" t="s">
        <v>434</v>
      </c>
      <c r="I55" s="15">
        <v>0.34899999999999998</v>
      </c>
      <c r="J55" s="16" t="s">
        <v>435</v>
      </c>
      <c r="K55" s="15">
        <v>0.35399999999999998</v>
      </c>
      <c r="L55" s="16" t="s">
        <v>436</v>
      </c>
      <c r="M55" s="15">
        <v>0.35299999999999998</v>
      </c>
      <c r="N55" s="16" t="s">
        <v>437</v>
      </c>
      <c r="O55" s="17">
        <f>IF(RUN_YEARS &gt; 1,(A1L148C1 + A1L148C2) / 2, 0)</f>
        <v>0.34899999999999998</v>
      </c>
      <c r="P55" s="16" t="s">
        <v>438</v>
      </c>
      <c r="Q55" s="17">
        <f>IF(RUN_YEARS &gt; 2,(A1L148C1 + A1L148C2 + A1L148C3) / 3, 0)</f>
        <v>0.34899999999999998</v>
      </c>
      <c r="R55" s="16" t="s">
        <v>439</v>
      </c>
      <c r="S55" s="17">
        <f>IF(RUN_YEARS &gt; 3,(A1L148C1 + A1L148C2 + A1L148C3 + A1L148C4) / 4, 0)</f>
        <v>0.35024999999999995</v>
      </c>
      <c r="T55" s="16" t="s">
        <v>440</v>
      </c>
      <c r="U55" s="17">
        <f>IF(RUN_YEARS &gt; 4,(A1L148C1 + A1L148C2 + A1L148C3 + A1L148C4 + A1L148C5) / 5, 0)</f>
        <v>0.35079999999999995</v>
      </c>
    </row>
    <row r="56" spans="1:21" x14ac:dyDescent="0.3">
      <c r="A56" s="11">
        <v>149</v>
      </c>
      <c r="B56" s="14" t="s">
        <v>150</v>
      </c>
      <c r="C56" s="11" t="s">
        <v>151</v>
      </c>
      <c r="D56" s="16" t="s">
        <v>441</v>
      </c>
      <c r="E56" s="15">
        <v>0.02</v>
      </c>
      <c r="F56" s="16" t="s">
        <v>442</v>
      </c>
      <c r="G56" s="15">
        <v>0.02</v>
      </c>
      <c r="H56" s="16" t="s">
        <v>443</v>
      </c>
      <c r="I56" s="15">
        <v>0.02</v>
      </c>
      <c r="J56" s="16" t="s">
        <v>444</v>
      </c>
      <c r="K56" s="15">
        <v>0.02</v>
      </c>
      <c r="L56" s="16" t="s">
        <v>445</v>
      </c>
      <c r="M56" s="15">
        <v>0.02</v>
      </c>
      <c r="N56" s="16" t="s">
        <v>446</v>
      </c>
      <c r="O56" s="17">
        <f>IF(RUN_YEARS &gt; 1,(A1L149C1 + A1L149C2) / 2, 0)</f>
        <v>0.02</v>
      </c>
      <c r="P56" s="16" t="s">
        <v>447</v>
      </c>
      <c r="Q56" s="17">
        <f>IF(RUN_YEARS &gt; 2,(A1L149C1 + A1L149C2 + A1L149C3) / 3, 0)</f>
        <v>0.02</v>
      </c>
      <c r="R56" s="16" t="s">
        <v>448</v>
      </c>
      <c r="S56" s="17">
        <f>IF(RUN_YEARS &gt; 3,(A1L149C1 + A1L149C2 + A1L149C3 + A1L149C4) / 4, 0)</f>
        <v>0.02</v>
      </c>
      <c r="T56" s="16" t="s">
        <v>449</v>
      </c>
      <c r="U56" s="17">
        <f>IF(RUN_YEARS &gt; 4,(A1L149C1 + A1L149C2 + A1L149C3 + A1L149C4 + A1L149C5) / 5, 0)</f>
        <v>0.02</v>
      </c>
    </row>
    <row r="57" spans="1:21" x14ac:dyDescent="0.3">
      <c r="A57" s="11">
        <v>150</v>
      </c>
      <c r="B57" s="14" t="s">
        <v>152</v>
      </c>
      <c r="C57" s="11" t="s">
        <v>153</v>
      </c>
      <c r="D57" s="16" t="s">
        <v>450</v>
      </c>
      <c r="E57" s="15">
        <v>0.39700000000000002</v>
      </c>
      <c r="F57" s="16" t="s">
        <v>451</v>
      </c>
      <c r="G57" s="15">
        <v>0.39300000000000002</v>
      </c>
      <c r="H57" s="16" t="s">
        <v>452</v>
      </c>
      <c r="I57" s="15">
        <v>0.39900000000000002</v>
      </c>
      <c r="J57" s="16" t="s">
        <v>453</v>
      </c>
      <c r="K57" s="15">
        <v>0.4</v>
      </c>
      <c r="L57" s="16" t="s">
        <v>454</v>
      </c>
      <c r="M57" s="15">
        <v>0.38700000000000001</v>
      </c>
      <c r="N57" s="16" t="s">
        <v>455</v>
      </c>
      <c r="O57" s="17">
        <f>IF(RUN_YEARS &gt; 1,(A1L150C1 + A1L150C2) / 2, 0)</f>
        <v>0.39500000000000002</v>
      </c>
      <c r="P57" s="16" t="s">
        <v>456</v>
      </c>
      <c r="Q57" s="17">
        <f>IF(RUN_YEARS &gt; 2,(A1L150C1 + A1L150C2 + A1L150C3) / 3, 0)</f>
        <v>0.39633333333333337</v>
      </c>
      <c r="R57" s="16" t="s">
        <v>457</v>
      </c>
      <c r="S57" s="17">
        <f>IF(RUN_YEARS &gt; 3,(A1L150C1 + A1L150C2 + A1L150C3 + A1L150C4) / 4, 0)</f>
        <v>0.39724999999999999</v>
      </c>
      <c r="T57" s="16" t="s">
        <v>458</v>
      </c>
      <c r="U57" s="17">
        <f>IF(RUN_YEARS &gt; 4,(A1L150C1 + A1L150C2 + A1L150C3 + A1L150C4 + A1L150C5) / 5, 0)</f>
        <v>0.3952</v>
      </c>
    </row>
    <row r="58" spans="1:21" x14ac:dyDescent="0.3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5.8550000000000004</v>
      </c>
      <c r="F58" s="16" t="s">
        <v>460</v>
      </c>
      <c r="G58" s="15">
        <f>SUM(A1L147C2:A1L150C2)</f>
        <v>5.851</v>
      </c>
      <c r="H58" s="16" t="s">
        <v>461</v>
      </c>
      <c r="I58" s="15">
        <f>SUM(A1L147C3:A1L150C3)</f>
        <v>5.9489999999999998</v>
      </c>
      <c r="J58" s="16" t="s">
        <v>462</v>
      </c>
      <c r="K58" s="15">
        <f>SUM(A1L147C4:A1L150C4)</f>
        <v>5.9550000000000001</v>
      </c>
      <c r="L58" s="16" t="s">
        <v>463</v>
      </c>
      <c r="M58" s="15">
        <f>SUM(A1L147C5:A1L150C5)</f>
        <v>5.5579999999999998</v>
      </c>
      <c r="N58" s="16" t="s">
        <v>464</v>
      </c>
      <c r="O58" s="17">
        <f>IF(RUN_YEARS &gt; 1,(A1L151C1 + A1L151C2) / 2, 0)</f>
        <v>5.8529999999999998</v>
      </c>
      <c r="P58" s="16" t="s">
        <v>465</v>
      </c>
      <c r="Q58" s="17">
        <f>IF(RUN_YEARS &gt; 2,(A1L151C1 + A1L151C2 + A1L151C3) / 3, 0)</f>
        <v>5.8850000000000007</v>
      </c>
      <c r="R58" s="16" t="s">
        <v>466</v>
      </c>
      <c r="S58" s="17">
        <f>IF(RUN_YEARS &gt; 3,(A1L151C1 + A1L151C2 + A1L151C3 + A1L151C4) / 4, 0)</f>
        <v>5.9024999999999999</v>
      </c>
      <c r="T58" s="16" t="s">
        <v>467</v>
      </c>
      <c r="U58" s="17">
        <f>IF(RUN_YEARS &gt; 4,(A1L151C1 + A1L151C2 + A1L151C3 + A1L151C4 + A1L151C5) / 5, 0)</f>
        <v>5.8335999999999997</v>
      </c>
    </row>
    <row r="59" spans="1:21" x14ac:dyDescent="0.3">
      <c r="A59" s="11">
        <v>152</v>
      </c>
      <c r="B59" s="14" t="s">
        <v>156</v>
      </c>
      <c r="C59" s="11" t="s">
        <v>157</v>
      </c>
      <c r="D59" s="16" t="s">
        <v>468</v>
      </c>
      <c r="E59" s="15">
        <v>0.57599999999999996</v>
      </c>
      <c r="F59" s="16" t="s">
        <v>469</v>
      </c>
      <c r="G59" s="15">
        <v>0.57599999999999996</v>
      </c>
      <c r="H59" s="16" t="s">
        <v>470</v>
      </c>
      <c r="I59" s="15">
        <v>0.57799999999999996</v>
      </c>
      <c r="J59" s="16" t="s">
        <v>471</v>
      </c>
      <c r="K59" s="15">
        <v>0.57899999999999996</v>
      </c>
      <c r="L59" s="16" t="s">
        <v>472</v>
      </c>
      <c r="M59" s="15">
        <v>0.66200000000000003</v>
      </c>
      <c r="N59" s="16" t="s">
        <v>473</v>
      </c>
      <c r="O59" s="17">
        <f>IF(RUN_YEARS &gt; 1,(A1L152C1 + A1L152C2) / 2, 0)</f>
        <v>0.57599999999999996</v>
      </c>
      <c r="P59" s="16" t="s">
        <v>474</v>
      </c>
      <c r="Q59" s="17">
        <f>IF(RUN_YEARS &gt; 2,(A1L152C1 + A1L152C2 + A1L152C3) / 3, 0)</f>
        <v>0.57666666666666666</v>
      </c>
      <c r="R59" s="16" t="s">
        <v>475</v>
      </c>
      <c r="S59" s="17">
        <f>IF(RUN_YEARS &gt; 3,(A1L152C1 + A1L152C2 + A1L152C3 + A1L152C4) / 4, 0)</f>
        <v>0.57725000000000004</v>
      </c>
      <c r="T59" s="16" t="s">
        <v>476</v>
      </c>
      <c r="U59" s="17">
        <f>IF(RUN_YEARS &gt; 4,(A1L152C1 + A1L152C2 + A1L152C3 + A1L152C4 + A1L152C5) / 5, 0)</f>
        <v>0.59420000000000006</v>
      </c>
    </row>
    <row r="60" spans="1:21" x14ac:dyDescent="0.3">
      <c r="A60" s="11">
        <v>153</v>
      </c>
      <c r="B60" s="14" t="s">
        <v>158</v>
      </c>
      <c r="C60" s="11" t="s">
        <v>159</v>
      </c>
      <c r="D60" s="16" t="s">
        <v>477</v>
      </c>
      <c r="E60" s="15">
        <v>0.35499999999999998</v>
      </c>
      <c r="F60" s="16" t="s">
        <v>478</v>
      </c>
      <c r="G60" s="15">
        <v>0.35599999999999998</v>
      </c>
      <c r="H60" s="16" t="s">
        <v>479</v>
      </c>
      <c r="I60" s="15">
        <v>0.35899999999999999</v>
      </c>
      <c r="J60" s="16" t="s">
        <v>480</v>
      </c>
      <c r="K60" s="15">
        <v>0.35699999999999998</v>
      </c>
      <c r="L60" s="16" t="s">
        <v>481</v>
      </c>
      <c r="M60" s="15">
        <v>0.26100000000000001</v>
      </c>
      <c r="N60" s="16" t="s">
        <v>482</v>
      </c>
      <c r="O60" s="17">
        <f>IF(RUN_YEARS &gt; 1,(A1L153C1 + A1L153C2) / 2, 0)</f>
        <v>0.35549999999999998</v>
      </c>
      <c r="P60" s="16" t="s">
        <v>483</v>
      </c>
      <c r="Q60" s="17">
        <f>IF(RUN_YEARS &gt; 2,(A1L153C1 + A1L153C2 + A1L153C3) / 3, 0)</f>
        <v>0.35666666666666663</v>
      </c>
      <c r="R60" s="16" t="s">
        <v>484</v>
      </c>
      <c r="S60" s="17">
        <f>IF(RUN_YEARS &gt; 3,(A1L153C1 + A1L153C2 + A1L153C3 + A1L153C4) / 4, 0)</f>
        <v>0.35674999999999996</v>
      </c>
      <c r="T60" s="16" t="s">
        <v>485</v>
      </c>
      <c r="U60" s="17">
        <f>IF(RUN_YEARS &gt; 4,(A1L153C1 + A1L153C2 + A1L153C3 + A1L153C4 + A1L153C5) / 5, 0)</f>
        <v>0.33759999999999996</v>
      </c>
    </row>
    <row r="61" spans="1:21" x14ac:dyDescent="0.3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0.93099999999999994</v>
      </c>
      <c r="F61" s="16" t="s">
        <v>487</v>
      </c>
      <c r="G61" s="15">
        <f>A1L152C2 + A1L153C2</f>
        <v>0.93199999999999994</v>
      </c>
      <c r="H61" s="16" t="s">
        <v>488</v>
      </c>
      <c r="I61" s="15">
        <f>A1L152C3 + A1L153C3</f>
        <v>0.93699999999999994</v>
      </c>
      <c r="J61" s="16" t="s">
        <v>489</v>
      </c>
      <c r="K61" s="15">
        <f>A1L152C4 + A1L153C4</f>
        <v>0.93599999999999994</v>
      </c>
      <c r="L61" s="16" t="s">
        <v>490</v>
      </c>
      <c r="M61" s="15">
        <f>A1L152C5 + A1L153C5</f>
        <v>0.92300000000000004</v>
      </c>
      <c r="N61" s="16" t="s">
        <v>491</v>
      </c>
      <c r="O61" s="17">
        <f>IF(RUN_YEARS &gt; 1,(A1L154C1 + A1L154C2) / 2, 0)</f>
        <v>0.93149999999999999</v>
      </c>
      <c r="P61" s="16" t="s">
        <v>492</v>
      </c>
      <c r="Q61" s="17">
        <f>IF(RUN_YEARS &gt; 2,(A1L154C1 + A1L154C2 + A1L154C3) / 3, 0)</f>
        <v>0.93333333333333324</v>
      </c>
      <c r="R61" s="16" t="s">
        <v>493</v>
      </c>
      <c r="S61" s="17">
        <f>IF(RUN_YEARS &gt; 3,(A1L154C1 + A1L154C2 + A1L154C3 + A1L154C4) / 4, 0)</f>
        <v>0.93399999999999994</v>
      </c>
      <c r="T61" s="16" t="s">
        <v>494</v>
      </c>
      <c r="U61" s="17">
        <f>IF(RUN_YEARS &gt; 4,(A1L154C1 + A1L154C2 + A1L154C3 + A1L154C4 + A1L154C5) / 5, 0)</f>
        <v>0.93179999999999996</v>
      </c>
    </row>
    <row r="62" spans="1:21" x14ac:dyDescent="0.3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6.2100000000000009</v>
      </c>
      <c r="F62" s="16" t="s">
        <v>496</v>
      </c>
      <c r="G62" s="15">
        <f>A1L151C2 + A1L153C2</f>
        <v>6.2069999999999999</v>
      </c>
      <c r="H62" s="16" t="s">
        <v>497</v>
      </c>
      <c r="I62" s="15">
        <f>A1L151C3 + A1L153C3</f>
        <v>6.3079999999999998</v>
      </c>
      <c r="J62" s="16" t="s">
        <v>498</v>
      </c>
      <c r="K62" s="15">
        <f>A1L151C4 + A1L153C4</f>
        <v>6.3120000000000003</v>
      </c>
      <c r="L62" s="16" t="s">
        <v>499</v>
      </c>
      <c r="M62" s="15">
        <f>A1L151C5 + A1L153C5</f>
        <v>5.819</v>
      </c>
      <c r="N62" s="16" t="s">
        <v>500</v>
      </c>
      <c r="O62" s="17">
        <f>IF(RUN_YEARS &gt; 1,(A1L155C1 + A1L155C2) / 2, 0)</f>
        <v>6.2085000000000008</v>
      </c>
      <c r="P62" s="16" t="s">
        <v>501</v>
      </c>
      <c r="Q62" s="17">
        <f>IF(RUN_YEARS &gt; 2,(A1L155C1 + A1L155C2 + A1L155C3) / 3, 0)</f>
        <v>6.2416666666666671</v>
      </c>
      <c r="R62" s="16" t="s">
        <v>502</v>
      </c>
      <c r="S62" s="17">
        <f>IF(RUN_YEARS &gt; 3,(A1L155C1 + A1L155C2 + A1L155C3 + A1L155C4) / 4, 0)</f>
        <v>6.2592500000000006</v>
      </c>
      <c r="T62" s="16" t="s">
        <v>503</v>
      </c>
      <c r="U62" s="17">
        <f>IF(RUN_YEARS &gt; 4,(A1L155C1 + A1L155C2 + A1L155C3 + A1L155C4 + A1L155C5) / 5, 0)</f>
        <v>6.1712000000000007</v>
      </c>
    </row>
    <row r="63" spans="1:21" x14ac:dyDescent="0.3">
      <c r="A63" s="11">
        <v>156</v>
      </c>
      <c r="B63" s="14" t="s">
        <v>164</v>
      </c>
      <c r="C63" s="11" t="s">
        <v>165</v>
      </c>
      <c r="D63" s="16" t="s">
        <v>504</v>
      </c>
      <c r="E63" s="15">
        <v>6.7859999999999996</v>
      </c>
      <c r="F63" s="16" t="s">
        <v>505</v>
      </c>
      <c r="G63" s="15">
        <v>6.7830000000000004</v>
      </c>
      <c r="H63" s="16" t="s">
        <v>506</v>
      </c>
      <c r="I63" s="15">
        <v>6.8860000000000001</v>
      </c>
      <c r="J63" s="16" t="s">
        <v>507</v>
      </c>
      <c r="K63" s="15">
        <v>6.891</v>
      </c>
      <c r="L63" s="16" t="s">
        <v>508</v>
      </c>
      <c r="M63" s="15">
        <v>6.4809999999999999</v>
      </c>
      <c r="N63" s="16" t="s">
        <v>509</v>
      </c>
      <c r="O63" s="17">
        <f>IF(RUN_YEARS &gt; 1,(A1L156C1 + A1L156C2) / 2, 0)</f>
        <v>6.7844999999999995</v>
      </c>
      <c r="P63" s="16" t="s">
        <v>510</v>
      </c>
      <c r="Q63" s="17">
        <f>IF(RUN_YEARS &gt; 2,(A1L156C1 + A1L156C2 + A1L156C3) / 3, 0)</f>
        <v>6.8183333333333325</v>
      </c>
      <c r="R63" s="16" t="s">
        <v>511</v>
      </c>
      <c r="S63" s="17">
        <f>IF(RUN_YEARS &gt; 3,(A1L156C1 + A1L156C2 + A1L156C3 + A1L156C4) / 4, 0)</f>
        <v>6.8364999999999991</v>
      </c>
      <c r="T63" s="16" t="s">
        <v>512</v>
      </c>
      <c r="U63" s="17">
        <f>IF(RUN_YEARS &gt; 4,(A1L156C1 + A1L156C2 + A1L156C3 + A1L156C4 + A1L156C5) / 5, 0)</f>
        <v>6.7653999999999996</v>
      </c>
    </row>
    <row r="64" spans="1:21" x14ac:dyDescent="0.3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3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3">
      <c r="A66" s="11">
        <v>159</v>
      </c>
      <c r="B66" s="14" t="s">
        <v>170</v>
      </c>
      <c r="C66" s="11" t="s">
        <v>171</v>
      </c>
      <c r="D66" s="16" t="s">
        <v>174</v>
      </c>
      <c r="E66" s="15">
        <v>0</v>
      </c>
      <c r="F66" s="16" t="s">
        <v>175</v>
      </c>
      <c r="G66" s="15">
        <v>0</v>
      </c>
      <c r="H66" s="16" t="s">
        <v>176</v>
      </c>
      <c r="I66" s="15">
        <v>0</v>
      </c>
      <c r="J66" s="16" t="s">
        <v>177</v>
      </c>
      <c r="K66" s="15">
        <v>0</v>
      </c>
      <c r="L66" s="16" t="s">
        <v>178</v>
      </c>
      <c r="M66" s="15">
        <v>0</v>
      </c>
      <c r="N66" s="16" t="s">
        <v>523</v>
      </c>
      <c r="O66" s="17">
        <f>IF(RUN_YEARS &gt; 1,(A1L159C1 + A1L159C2) / 2, 0)</f>
        <v>0</v>
      </c>
      <c r="P66" s="16" t="s">
        <v>524</v>
      </c>
      <c r="Q66" s="17">
        <f>IF(RUN_YEARS &gt; 2,(A1L159C1 + A1L159C2 + A1L159C3) / 3, 0)</f>
        <v>0</v>
      </c>
      <c r="R66" s="16" t="s">
        <v>525</v>
      </c>
      <c r="S66" s="17">
        <f>IF(RUN_YEARS &gt; 3,(A1L159C1 + A1L159C2 + A1L159C3 + A1L159C4) / 4, 0)</f>
        <v>0</v>
      </c>
      <c r="T66" s="16" t="s">
        <v>526</v>
      </c>
      <c r="U66" s="17">
        <f>IF(RUN_YEARS &gt; 4,(A1L159C1 + A1L159C2 + A1L159C3 + A1L159C4 + A1L159C5) / 5, 0)</f>
        <v>0</v>
      </c>
    </row>
    <row r="67" spans="1:21" x14ac:dyDescent="0.3">
      <c r="A67" s="11">
        <v>160</v>
      </c>
      <c r="B67" s="14" t="s">
        <v>172</v>
      </c>
      <c r="C67" s="11" t="s">
        <v>173</v>
      </c>
      <c r="D67" s="16" t="s">
        <v>174</v>
      </c>
      <c r="E67" s="15">
        <v>258.85000000000002</v>
      </c>
      <c r="F67" s="16" t="s">
        <v>175</v>
      </c>
      <c r="G67" s="15">
        <v>335.84500000000003</v>
      </c>
      <c r="H67" s="16" t="s">
        <v>176</v>
      </c>
      <c r="I67" s="15">
        <v>343.11799999999999</v>
      </c>
      <c r="J67" s="16" t="s">
        <v>177</v>
      </c>
      <c r="K67" s="15">
        <v>399.23899999999998</v>
      </c>
      <c r="L67" s="16" t="s">
        <v>178</v>
      </c>
      <c r="M67" s="15">
        <v>433.80399999999997</v>
      </c>
      <c r="N67" s="16" t="s">
        <v>527</v>
      </c>
      <c r="O67" s="17">
        <f>IF(RUN_YEARS &gt; 1,(A1L160C1 + A1L160C2) / 2, 0)</f>
        <v>297.34750000000003</v>
      </c>
      <c r="P67" s="16" t="s">
        <v>528</v>
      </c>
      <c r="Q67" s="17">
        <f>IF(RUN_YEARS &gt; 2,(A1L160C1 + A1L160C2 + A1L160C3) / 3, 0)</f>
        <v>312.60433333333339</v>
      </c>
      <c r="R67" s="16" t="s">
        <v>529</v>
      </c>
      <c r="S67" s="17">
        <f>IF(RUN_YEARS &gt; 3,(A1L160C1 + A1L160C2 + A1L160C3 + A1L160C4) / 4, 0)</f>
        <v>334.26300000000003</v>
      </c>
      <c r="T67" s="16" t="s">
        <v>530</v>
      </c>
      <c r="U67" s="17">
        <f>IF(RUN_YEARS &gt; 4,(A1L160C1 + A1L160C2 + A1L160C3 + A1L160C4 + A1L160C5) / 5, 0)</f>
        <v>354.17120000000006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1D1755-E7FE-4128-B41C-890757D5FCD3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531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534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3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3">
      <c r="A9" s="11">
        <v>202</v>
      </c>
      <c r="B9" s="14" t="s">
        <v>600</v>
      </c>
      <c r="C9" s="11" t="s">
        <v>601</v>
      </c>
      <c r="D9" s="16" t="s">
        <v>174</v>
      </c>
      <c r="E9" s="15">
        <v>943</v>
      </c>
      <c r="F9" s="16" t="s">
        <v>174</v>
      </c>
      <c r="G9" s="15">
        <v>891</v>
      </c>
      <c r="H9" s="16" t="s">
        <v>647</v>
      </c>
      <c r="I9" s="17">
        <f>(A1L202C1 + A1L202C2)</f>
        <v>1834</v>
      </c>
      <c r="J9" s="16" t="s">
        <v>175</v>
      </c>
      <c r="K9" s="15">
        <v>1103</v>
      </c>
      <c r="L9" s="16" t="s">
        <v>175</v>
      </c>
      <c r="M9" s="15">
        <v>1067</v>
      </c>
      <c r="N9" s="16" t="s">
        <v>648</v>
      </c>
      <c r="O9" s="17">
        <f>(A1L202C4 + A1L202C5)</f>
        <v>2170</v>
      </c>
      <c r="P9" s="16" t="s">
        <v>176</v>
      </c>
      <c r="Q9" s="15">
        <v>928</v>
      </c>
      <c r="R9" s="16" t="s">
        <v>176</v>
      </c>
      <c r="S9" s="15">
        <v>911</v>
      </c>
      <c r="T9" s="16" t="s">
        <v>649</v>
      </c>
      <c r="U9" s="17">
        <f>(A1L202C7 + A1L202C8)</f>
        <v>1839</v>
      </c>
      <c r="V9" s="16" t="s">
        <v>177</v>
      </c>
      <c r="W9" s="15">
        <v>744</v>
      </c>
      <c r="X9" s="16" t="s">
        <v>177</v>
      </c>
      <c r="Y9" s="15">
        <v>755</v>
      </c>
      <c r="Z9" s="16" t="s">
        <v>650</v>
      </c>
      <c r="AA9" s="17">
        <f>(A1L202C10 + A1L202C11)</f>
        <v>1499</v>
      </c>
      <c r="AB9" s="16" t="s">
        <v>178</v>
      </c>
      <c r="AC9" s="15">
        <v>546</v>
      </c>
      <c r="AD9" s="16" t="s">
        <v>178</v>
      </c>
      <c r="AE9" s="15">
        <v>557</v>
      </c>
      <c r="AF9" s="16" t="s">
        <v>651</v>
      </c>
      <c r="AG9" s="17">
        <f>(A1L202C13 + A1L202C14)</f>
        <v>1103</v>
      </c>
      <c r="AH9" s="16" t="s">
        <v>652</v>
      </c>
      <c r="AI9" s="17">
        <f>IF(RUN_YEARS &gt; 1,(A1L202C1 + A1L202C4) / 2, 0)</f>
        <v>1023</v>
      </c>
      <c r="AJ9" s="16" t="s">
        <v>653</v>
      </c>
      <c r="AK9" s="17">
        <f>IF(RUN_YEARS &gt; 1,(A1L202C2 + A1L202C5) / 2, 0)</f>
        <v>979</v>
      </c>
      <c r="AL9" s="16" t="s">
        <v>654</v>
      </c>
      <c r="AM9" s="17">
        <f>(A1L202C16 + A1L202C17)</f>
        <v>2002</v>
      </c>
      <c r="AN9" s="16" t="s">
        <v>655</v>
      </c>
      <c r="AO9" s="17">
        <f>IF(RUN_YEARS &gt; 2,(A1L202C1 + A1L202C4 + A1L202C7) / 3, 0)</f>
        <v>991.33333333333337</v>
      </c>
      <c r="AP9" s="16" t="s">
        <v>656</v>
      </c>
      <c r="AQ9" s="17">
        <f>IF(RUN_YEARS &gt; 2,(A1L202C2 + A1L202C5 + A1L202C8) / 3, 0)</f>
        <v>956.33333333333337</v>
      </c>
      <c r="AR9" s="16" t="s">
        <v>657</v>
      </c>
      <c r="AS9" s="17">
        <f>(A1L202C19 + A1L202C20)</f>
        <v>1947.6666666666667</v>
      </c>
      <c r="AT9" s="16" t="s">
        <v>658</v>
      </c>
      <c r="AU9" s="17">
        <f>IF(RUN_YEARS &gt; 3,(A1L202C1 + A1L202C4 + A1L202C7 + A1L202C10) / 4, 0)</f>
        <v>929.5</v>
      </c>
      <c r="AV9" s="16" t="s">
        <v>659</v>
      </c>
      <c r="AW9" s="17">
        <f>IF(RUN_YEARS &gt; 3,(A1L202C2 + A1L202C5 + A1L202C8 + A1L202C11) / 4, 0)</f>
        <v>906</v>
      </c>
      <c r="AX9" s="16" t="s">
        <v>660</v>
      </c>
      <c r="AY9" s="17">
        <f>(A1L202C22 + A1L202C23)</f>
        <v>1835.5</v>
      </c>
      <c r="AZ9" s="16" t="s">
        <v>661</v>
      </c>
      <c r="BA9" s="17">
        <f>IF(RUN_YEARS &gt; 4,(A1L202C1 + A1L202C4 + A1L202C7 + A1L202C10 + A1L202C13) / 5, 0)</f>
        <v>852.8</v>
      </c>
      <c r="BB9" s="16" t="s">
        <v>662</v>
      </c>
      <c r="BC9" s="17">
        <f>IF(RUN_YEARS &gt; 4,(A1L202C2 + A1L202C5 + A1L202C8 + A1L202C11 + A1L202C14) / 5, 0)</f>
        <v>836.2</v>
      </c>
      <c r="BD9" s="16" t="s">
        <v>663</v>
      </c>
      <c r="BE9" s="17">
        <f>(A1L202C25 + A1L202C26)</f>
        <v>1689</v>
      </c>
    </row>
    <row r="10" spans="1:57" x14ac:dyDescent="0.3">
      <c r="A10" s="11">
        <v>203</v>
      </c>
      <c r="B10" s="14" t="s">
        <v>602</v>
      </c>
      <c r="C10" s="11" t="s">
        <v>603</v>
      </c>
      <c r="D10" s="16" t="s">
        <v>174</v>
      </c>
      <c r="E10" s="15">
        <v>10726</v>
      </c>
      <c r="F10" s="16" t="s">
        <v>174</v>
      </c>
      <c r="G10" s="15">
        <v>10772</v>
      </c>
      <c r="H10" s="16" t="s">
        <v>664</v>
      </c>
      <c r="I10" s="17">
        <f>(A1L203C1 + A1L203C2)</f>
        <v>21498</v>
      </c>
      <c r="J10" s="16" t="s">
        <v>175</v>
      </c>
      <c r="K10" s="15">
        <v>11194</v>
      </c>
      <c r="L10" s="16" t="s">
        <v>175</v>
      </c>
      <c r="M10" s="15">
        <v>11171</v>
      </c>
      <c r="N10" s="16" t="s">
        <v>665</v>
      </c>
      <c r="O10" s="17">
        <f>(A1L203C4 + A1L203C5)</f>
        <v>22365</v>
      </c>
      <c r="P10" s="16" t="s">
        <v>176</v>
      </c>
      <c r="Q10" s="15">
        <v>10775</v>
      </c>
      <c r="R10" s="16" t="s">
        <v>176</v>
      </c>
      <c r="S10" s="15">
        <v>11169</v>
      </c>
      <c r="T10" s="16" t="s">
        <v>666</v>
      </c>
      <c r="U10" s="17">
        <f>(A1L203C7 + A1L203C8)</f>
        <v>21944</v>
      </c>
      <c r="V10" s="16" t="s">
        <v>177</v>
      </c>
      <c r="W10" s="15">
        <v>9294</v>
      </c>
      <c r="X10" s="16" t="s">
        <v>177</v>
      </c>
      <c r="Y10" s="15">
        <v>9302</v>
      </c>
      <c r="Z10" s="16" t="s">
        <v>667</v>
      </c>
      <c r="AA10" s="17">
        <f>(A1L203C10 + A1L203C11)</f>
        <v>18596</v>
      </c>
      <c r="AB10" s="16" t="s">
        <v>178</v>
      </c>
      <c r="AC10" s="15">
        <v>9087</v>
      </c>
      <c r="AD10" s="16" t="s">
        <v>178</v>
      </c>
      <c r="AE10" s="15">
        <v>9348</v>
      </c>
      <c r="AF10" s="16" t="s">
        <v>668</v>
      </c>
      <c r="AG10" s="17">
        <f>(A1L203C13 + A1L203C14)</f>
        <v>18435</v>
      </c>
      <c r="AH10" s="16" t="s">
        <v>669</v>
      </c>
      <c r="AI10" s="17">
        <f>IF(RUN_YEARS &gt; 1,(A1L203C1 + A1L203C4) / 2, 0)</f>
        <v>10960</v>
      </c>
      <c r="AJ10" s="16" t="s">
        <v>670</v>
      </c>
      <c r="AK10" s="17">
        <f>IF(RUN_YEARS &gt; 1,(A1L203C2 + A1L203C5) / 2, 0)</f>
        <v>10971.5</v>
      </c>
      <c r="AL10" s="16" t="s">
        <v>671</v>
      </c>
      <c r="AM10" s="17">
        <f>(A1L203C16 + A1L203C17)</f>
        <v>21931.5</v>
      </c>
      <c r="AN10" s="16" t="s">
        <v>672</v>
      </c>
      <c r="AO10" s="17">
        <f>IF(RUN_YEARS &gt; 2,(A1L203C1 + A1L203C4 + A1L203C7) / 3, 0)</f>
        <v>10898.333333333334</v>
      </c>
      <c r="AP10" s="16" t="s">
        <v>673</v>
      </c>
      <c r="AQ10" s="17">
        <f>IF(RUN_YEARS &gt; 2,(A1L203C2 + A1L203C5 + A1L203C8) / 3, 0)</f>
        <v>11037.333333333334</v>
      </c>
      <c r="AR10" s="16" t="s">
        <v>674</v>
      </c>
      <c r="AS10" s="17">
        <f>(A1L203C19 + A1L203C20)</f>
        <v>21935.666666666668</v>
      </c>
      <c r="AT10" s="16" t="s">
        <v>675</v>
      </c>
      <c r="AU10" s="17">
        <f>IF(RUN_YEARS &gt; 3,(A1L203C1 + A1L203C4 + A1L203C7 + A1L203C10) / 4, 0)</f>
        <v>10497.25</v>
      </c>
      <c r="AV10" s="16" t="s">
        <v>676</v>
      </c>
      <c r="AW10" s="17">
        <f>IF(RUN_YEARS &gt; 3,(A1L203C2 + A1L203C5 + A1L203C8 + A1L203C11) / 4, 0)</f>
        <v>10603.5</v>
      </c>
      <c r="AX10" s="16" t="s">
        <v>677</v>
      </c>
      <c r="AY10" s="17">
        <f>(A1L203C22 + A1L203C23)</f>
        <v>21100.75</v>
      </c>
      <c r="AZ10" s="16" t="s">
        <v>678</v>
      </c>
      <c r="BA10" s="17">
        <f>IF(RUN_YEARS &gt; 4,(A1L203C1 + A1L203C4 + A1L203C7 + A1L203C10 + A1L203C13) / 5, 0)</f>
        <v>10215.200000000001</v>
      </c>
      <c r="BB10" s="16" t="s">
        <v>679</v>
      </c>
      <c r="BC10" s="17">
        <f>IF(RUN_YEARS &gt; 4,(A1L203C2 + A1L203C5 + A1L203C8 + A1L203C11 + A1L203C14) / 5, 0)</f>
        <v>10352.4</v>
      </c>
      <c r="BD10" s="16" t="s">
        <v>680</v>
      </c>
      <c r="BE10" s="17">
        <f>(A1L203C25 + A1L203C26)</f>
        <v>20567.599999999999</v>
      </c>
    </row>
    <row r="11" spans="1:57" x14ac:dyDescent="0.3">
      <c r="A11" s="11">
        <v>204</v>
      </c>
      <c r="B11" s="14" t="s">
        <v>604</v>
      </c>
      <c r="C11" s="11" t="s">
        <v>605</v>
      </c>
      <c r="D11" s="16" t="s">
        <v>174</v>
      </c>
      <c r="E11" s="15">
        <v>3525</v>
      </c>
      <c r="F11" s="16" t="s">
        <v>174</v>
      </c>
      <c r="G11" s="15">
        <v>3251</v>
      </c>
      <c r="H11" s="16" t="s">
        <v>681</v>
      </c>
      <c r="I11" s="17">
        <f>(A1L204C1 + A1L204C2)</f>
        <v>6776</v>
      </c>
      <c r="J11" s="16" t="s">
        <v>175</v>
      </c>
      <c r="K11" s="15">
        <v>3152</v>
      </c>
      <c r="L11" s="16" t="s">
        <v>175</v>
      </c>
      <c r="M11" s="15">
        <v>2901</v>
      </c>
      <c r="N11" s="16" t="s">
        <v>682</v>
      </c>
      <c r="O11" s="17">
        <f>(A1L204C4 + A1L204C5)</f>
        <v>6053</v>
      </c>
      <c r="P11" s="16" t="s">
        <v>176</v>
      </c>
      <c r="Q11" s="15">
        <v>3504</v>
      </c>
      <c r="R11" s="16" t="s">
        <v>176</v>
      </c>
      <c r="S11" s="15">
        <v>3066</v>
      </c>
      <c r="T11" s="16" t="s">
        <v>683</v>
      </c>
      <c r="U11" s="17">
        <f>(A1L204C7 + A1L204C8)</f>
        <v>6570</v>
      </c>
      <c r="V11" s="16" t="s">
        <v>177</v>
      </c>
      <c r="W11" s="15">
        <v>4091</v>
      </c>
      <c r="X11" s="16" t="s">
        <v>177</v>
      </c>
      <c r="Y11" s="15">
        <v>3796</v>
      </c>
      <c r="Z11" s="16" t="s">
        <v>684</v>
      </c>
      <c r="AA11" s="17">
        <f>(A1L204C10 + A1L204C11)</f>
        <v>7887</v>
      </c>
      <c r="AB11" s="16" t="s">
        <v>178</v>
      </c>
      <c r="AC11" s="15">
        <v>5036</v>
      </c>
      <c r="AD11" s="16" t="s">
        <v>178</v>
      </c>
      <c r="AE11" s="15">
        <v>5283</v>
      </c>
      <c r="AF11" s="16" t="s">
        <v>685</v>
      </c>
      <c r="AG11" s="17">
        <f>(A1L204C13 + A1L204C14)</f>
        <v>10319</v>
      </c>
      <c r="AH11" s="16" t="s">
        <v>686</v>
      </c>
      <c r="AI11" s="17">
        <f>IF(RUN_YEARS &gt; 1,(A1L204C1 + A1L204C4) / 2, 0)</f>
        <v>3338.5</v>
      </c>
      <c r="AJ11" s="16" t="s">
        <v>687</v>
      </c>
      <c r="AK11" s="17">
        <f>IF(RUN_YEARS &gt; 1,(A1L204C2 + A1L204C5) / 2, 0)</f>
        <v>3076</v>
      </c>
      <c r="AL11" s="16" t="s">
        <v>688</v>
      </c>
      <c r="AM11" s="17">
        <f>(A1L204C16 + A1L204C17)</f>
        <v>6414.5</v>
      </c>
      <c r="AN11" s="16" t="s">
        <v>689</v>
      </c>
      <c r="AO11" s="17">
        <f>IF(RUN_YEARS &gt; 2,(A1L204C1 + A1L204C4 + A1L204C7) / 3, 0)</f>
        <v>3393.6666666666665</v>
      </c>
      <c r="AP11" s="16" t="s">
        <v>690</v>
      </c>
      <c r="AQ11" s="17">
        <f>IF(RUN_YEARS &gt; 2,(A1L204C2 + A1L204C5 + A1L204C8) / 3, 0)</f>
        <v>3072.6666666666665</v>
      </c>
      <c r="AR11" s="16" t="s">
        <v>691</v>
      </c>
      <c r="AS11" s="17">
        <f>(A1L204C19 + A1L204C20)</f>
        <v>6466.333333333333</v>
      </c>
      <c r="AT11" s="16" t="s">
        <v>692</v>
      </c>
      <c r="AU11" s="17">
        <f>IF(RUN_YEARS &gt; 3,(A1L204C1 + A1L204C4 + A1L204C7 + A1L204C10) / 4, 0)</f>
        <v>3568</v>
      </c>
      <c r="AV11" s="16" t="s">
        <v>693</v>
      </c>
      <c r="AW11" s="17">
        <f>IF(RUN_YEARS &gt; 3,(A1L204C2 + A1L204C5 + A1L204C8 + A1L204C11) / 4, 0)</f>
        <v>3253.5</v>
      </c>
      <c r="AX11" s="16" t="s">
        <v>694</v>
      </c>
      <c r="AY11" s="17">
        <f>(A1L204C22 + A1L204C23)</f>
        <v>6821.5</v>
      </c>
      <c r="AZ11" s="16" t="s">
        <v>695</v>
      </c>
      <c r="BA11" s="17">
        <f>IF(RUN_YEARS &gt; 4,(A1L204C1 + A1L204C4 + A1L204C7 + A1L204C10 + A1L204C13) / 5, 0)</f>
        <v>3861.6</v>
      </c>
      <c r="BB11" s="16" t="s">
        <v>696</v>
      </c>
      <c r="BC11" s="17">
        <f>IF(RUN_YEARS &gt; 4,(A1L204C2 + A1L204C5 + A1L204C8 + A1L204C11 + A1L204C14) / 5, 0)</f>
        <v>3659.4</v>
      </c>
      <c r="BD11" s="16" t="s">
        <v>697</v>
      </c>
      <c r="BE11" s="17">
        <f>(A1L204C25 + A1L204C26)</f>
        <v>7521</v>
      </c>
    </row>
    <row r="12" spans="1:57" x14ac:dyDescent="0.3">
      <c r="A12" s="11">
        <v>205</v>
      </c>
      <c r="B12" s="14" t="s">
        <v>606</v>
      </c>
      <c r="C12" s="11" t="s">
        <v>607</v>
      </c>
      <c r="D12" s="16" t="s">
        <v>174</v>
      </c>
      <c r="E12" s="15">
        <v>2328</v>
      </c>
      <c r="F12" s="16" t="s">
        <v>174</v>
      </c>
      <c r="G12" s="15">
        <v>2283</v>
      </c>
      <c r="H12" s="16" t="s">
        <v>698</v>
      </c>
      <c r="I12" s="17">
        <f>(A1L205C1 + A1L205C2)</f>
        <v>4611</v>
      </c>
      <c r="J12" s="16" t="s">
        <v>175</v>
      </c>
      <c r="K12" s="15">
        <v>2665</v>
      </c>
      <c r="L12" s="16" t="s">
        <v>175</v>
      </c>
      <c r="M12" s="15">
        <v>2600</v>
      </c>
      <c r="N12" s="16" t="s">
        <v>699</v>
      </c>
      <c r="O12" s="17">
        <f>(A1L205C4 + A1L205C5)</f>
        <v>5265</v>
      </c>
      <c r="P12" s="16" t="s">
        <v>176</v>
      </c>
      <c r="Q12" s="15">
        <v>3077</v>
      </c>
      <c r="R12" s="16" t="s">
        <v>176</v>
      </c>
      <c r="S12" s="15">
        <v>2829</v>
      </c>
      <c r="T12" s="16" t="s">
        <v>700</v>
      </c>
      <c r="U12" s="17">
        <f>(A1L205C7 + A1L205C8)</f>
        <v>5906</v>
      </c>
      <c r="V12" s="16" t="s">
        <v>177</v>
      </c>
      <c r="W12" s="15">
        <v>3277</v>
      </c>
      <c r="X12" s="16" t="s">
        <v>177</v>
      </c>
      <c r="Y12" s="15">
        <v>3247</v>
      </c>
      <c r="Z12" s="16" t="s">
        <v>701</v>
      </c>
      <c r="AA12" s="17">
        <f>(A1L205C10 + A1L205C11)</f>
        <v>6524</v>
      </c>
      <c r="AB12" s="16" t="s">
        <v>178</v>
      </c>
      <c r="AC12" s="15">
        <v>3734</v>
      </c>
      <c r="AD12" s="16" t="s">
        <v>178</v>
      </c>
      <c r="AE12" s="15">
        <v>3948</v>
      </c>
      <c r="AF12" s="16" t="s">
        <v>702</v>
      </c>
      <c r="AG12" s="17">
        <f>(A1L205C13 + A1L205C14)</f>
        <v>7682</v>
      </c>
      <c r="AH12" s="16" t="s">
        <v>703</v>
      </c>
      <c r="AI12" s="17">
        <f>IF(RUN_YEARS &gt; 1,(A1L205C1 + A1L205C4) / 2, 0)</f>
        <v>2496.5</v>
      </c>
      <c r="AJ12" s="16" t="s">
        <v>704</v>
      </c>
      <c r="AK12" s="17">
        <f>IF(RUN_YEARS &gt; 1,(A1L205C2 + A1L205C5) / 2, 0)</f>
        <v>2441.5</v>
      </c>
      <c r="AL12" s="16" t="s">
        <v>705</v>
      </c>
      <c r="AM12" s="17">
        <f>(A1L205C16 + A1L205C17)</f>
        <v>4938</v>
      </c>
      <c r="AN12" s="16" t="s">
        <v>706</v>
      </c>
      <c r="AO12" s="17">
        <f>IF(RUN_YEARS &gt; 2,(A1L205C1 + A1L205C4 + A1L205C7) / 3, 0)</f>
        <v>2690</v>
      </c>
      <c r="AP12" s="16" t="s">
        <v>707</v>
      </c>
      <c r="AQ12" s="17">
        <f>IF(RUN_YEARS &gt; 2,(A1L205C2 + A1L205C5 + A1L205C8) / 3, 0)</f>
        <v>2570.6666666666665</v>
      </c>
      <c r="AR12" s="16" t="s">
        <v>708</v>
      </c>
      <c r="AS12" s="17">
        <f>(A1L205C19 + A1L205C20)</f>
        <v>5260.6666666666661</v>
      </c>
      <c r="AT12" s="16" t="s">
        <v>709</v>
      </c>
      <c r="AU12" s="17">
        <f>IF(RUN_YEARS &gt; 3,(A1L205C1 + A1L205C4 + A1L205C7 + A1L205C10) / 4, 0)</f>
        <v>2836.75</v>
      </c>
      <c r="AV12" s="16" t="s">
        <v>710</v>
      </c>
      <c r="AW12" s="17">
        <f>IF(RUN_YEARS &gt; 3,(A1L205C2 + A1L205C5 + A1L205C8 + A1L205C11) / 4, 0)</f>
        <v>2739.75</v>
      </c>
      <c r="AX12" s="16" t="s">
        <v>711</v>
      </c>
      <c r="AY12" s="17">
        <f>(A1L205C22 + A1L205C23)</f>
        <v>5576.5</v>
      </c>
      <c r="AZ12" s="16" t="s">
        <v>712</v>
      </c>
      <c r="BA12" s="17">
        <f>IF(RUN_YEARS &gt; 4,(A1L205C1 + A1L205C4 + A1L205C7 + A1L205C10 + A1L205C13) / 5, 0)</f>
        <v>3016.2</v>
      </c>
      <c r="BB12" s="16" t="s">
        <v>713</v>
      </c>
      <c r="BC12" s="17">
        <f>IF(RUN_YEARS &gt; 4,(A1L205C2 + A1L205C5 + A1L205C8 + A1L205C11 + A1L205C14) / 5, 0)</f>
        <v>2981.4</v>
      </c>
      <c r="BD12" s="16" t="s">
        <v>714</v>
      </c>
      <c r="BE12" s="17">
        <f>(A1L205C25 + A1L205C26)</f>
        <v>5997.6</v>
      </c>
    </row>
    <row r="13" spans="1:57" x14ac:dyDescent="0.3">
      <c r="A13" s="11">
        <v>206</v>
      </c>
      <c r="B13" s="14" t="s">
        <v>608</v>
      </c>
      <c r="C13" s="11" t="s">
        <v>609</v>
      </c>
      <c r="D13" s="16" t="s">
        <v>174</v>
      </c>
      <c r="E13" s="15">
        <v>53826</v>
      </c>
      <c r="F13" s="16" t="s">
        <v>174</v>
      </c>
      <c r="G13" s="15">
        <v>42563</v>
      </c>
      <c r="H13" s="16" t="s">
        <v>715</v>
      </c>
      <c r="I13" s="17">
        <f>(A1L206C1 + A1L206C2)</f>
        <v>96389</v>
      </c>
      <c r="J13" s="16" t="s">
        <v>175</v>
      </c>
      <c r="K13" s="15">
        <v>63578</v>
      </c>
      <c r="L13" s="16" t="s">
        <v>175</v>
      </c>
      <c r="M13" s="15">
        <v>52018</v>
      </c>
      <c r="N13" s="16" t="s">
        <v>716</v>
      </c>
      <c r="O13" s="17">
        <f>(A1L206C4 + A1L206C5)</f>
        <v>115596</v>
      </c>
      <c r="P13" s="16" t="s">
        <v>176</v>
      </c>
      <c r="Q13" s="15">
        <v>54257</v>
      </c>
      <c r="R13" s="16" t="s">
        <v>176</v>
      </c>
      <c r="S13" s="15">
        <v>44074</v>
      </c>
      <c r="T13" s="16" t="s">
        <v>717</v>
      </c>
      <c r="U13" s="17">
        <f>(A1L206C7 + A1L206C8)</f>
        <v>98331</v>
      </c>
      <c r="V13" s="16" t="s">
        <v>177</v>
      </c>
      <c r="W13" s="15">
        <v>50920</v>
      </c>
      <c r="X13" s="16" t="s">
        <v>177</v>
      </c>
      <c r="Y13" s="15">
        <v>41023</v>
      </c>
      <c r="Z13" s="16" t="s">
        <v>718</v>
      </c>
      <c r="AA13" s="17">
        <f>(A1L206C10 + A1L206C11)</f>
        <v>91943</v>
      </c>
      <c r="AB13" s="16" t="s">
        <v>178</v>
      </c>
      <c r="AC13" s="15">
        <v>52932</v>
      </c>
      <c r="AD13" s="16" t="s">
        <v>178</v>
      </c>
      <c r="AE13" s="15">
        <v>44350</v>
      </c>
      <c r="AF13" s="16" t="s">
        <v>719</v>
      </c>
      <c r="AG13" s="17">
        <f>(A1L206C13 + A1L206C14)</f>
        <v>97282</v>
      </c>
      <c r="AH13" s="16" t="s">
        <v>720</v>
      </c>
      <c r="AI13" s="17">
        <f>IF(RUN_YEARS &gt; 1,(A1L206C1 + A1L206C4) / 2, 0)</f>
        <v>58702</v>
      </c>
      <c r="AJ13" s="16" t="s">
        <v>721</v>
      </c>
      <c r="AK13" s="17">
        <f>IF(RUN_YEARS &gt; 1,(A1L206C2 + A1L206C5) / 2, 0)</f>
        <v>47290.5</v>
      </c>
      <c r="AL13" s="16" t="s">
        <v>722</v>
      </c>
      <c r="AM13" s="17">
        <f>(A1L206C16 + A1L206C17)</f>
        <v>105992.5</v>
      </c>
      <c r="AN13" s="16" t="s">
        <v>723</v>
      </c>
      <c r="AO13" s="17">
        <f>IF(RUN_YEARS &gt; 2,(A1L206C1 + A1L206C4 + A1L206C7) / 3, 0)</f>
        <v>57220.333333333336</v>
      </c>
      <c r="AP13" s="16" t="s">
        <v>724</v>
      </c>
      <c r="AQ13" s="17">
        <f>IF(RUN_YEARS &gt; 2,(A1L206C2 + A1L206C5 + A1L206C8) / 3, 0)</f>
        <v>46218.333333333336</v>
      </c>
      <c r="AR13" s="16" t="s">
        <v>725</v>
      </c>
      <c r="AS13" s="17">
        <f>(A1L206C19 + A1L206C20)</f>
        <v>103438.66666666667</v>
      </c>
      <c r="AT13" s="16" t="s">
        <v>726</v>
      </c>
      <c r="AU13" s="17">
        <f>IF(RUN_YEARS &gt; 3,(A1L206C1 + A1L206C4 + A1L206C7 + A1L206C10) / 4, 0)</f>
        <v>55645.25</v>
      </c>
      <c r="AV13" s="16" t="s">
        <v>727</v>
      </c>
      <c r="AW13" s="17">
        <f>IF(RUN_YEARS &gt; 3,(A1L206C2 + A1L206C5 + A1L206C8 + A1L206C11) / 4, 0)</f>
        <v>44919.5</v>
      </c>
      <c r="AX13" s="16" t="s">
        <v>728</v>
      </c>
      <c r="AY13" s="17">
        <f>(A1L206C22 + A1L206C23)</f>
        <v>100564.75</v>
      </c>
      <c r="AZ13" s="16" t="s">
        <v>729</v>
      </c>
      <c r="BA13" s="17">
        <f>IF(RUN_YEARS &gt; 4,(A1L206C1 + A1L206C4 + A1L206C7 + A1L206C10 + A1L206C13) / 5, 0)</f>
        <v>55102.6</v>
      </c>
      <c r="BB13" s="16" t="s">
        <v>730</v>
      </c>
      <c r="BC13" s="17">
        <f>IF(RUN_YEARS &gt; 4,(A1L206C2 + A1L206C5 + A1L206C8 + A1L206C11 + A1L206C14) / 5, 0)</f>
        <v>44805.599999999999</v>
      </c>
      <c r="BD13" s="16" t="s">
        <v>731</v>
      </c>
      <c r="BE13" s="17">
        <f>(A1L206C25 + A1L206C26)</f>
        <v>99908.2</v>
      </c>
    </row>
    <row r="14" spans="1:57" x14ac:dyDescent="0.3">
      <c r="A14" s="11">
        <v>207</v>
      </c>
      <c r="B14" s="14" t="s">
        <v>610</v>
      </c>
      <c r="C14" s="11" t="s">
        <v>611</v>
      </c>
      <c r="D14" s="16" t="s">
        <v>174</v>
      </c>
      <c r="E14" s="15">
        <v>143</v>
      </c>
      <c r="F14" s="16" t="s">
        <v>174</v>
      </c>
      <c r="G14" s="15">
        <v>149</v>
      </c>
      <c r="H14" s="16" t="s">
        <v>732</v>
      </c>
      <c r="I14" s="17">
        <f>(A1L207C1 + A1L207C2)</f>
        <v>292</v>
      </c>
      <c r="J14" s="16" t="s">
        <v>175</v>
      </c>
      <c r="K14" s="15">
        <v>127</v>
      </c>
      <c r="L14" s="16" t="s">
        <v>175</v>
      </c>
      <c r="M14" s="15">
        <v>120</v>
      </c>
      <c r="N14" s="16" t="s">
        <v>733</v>
      </c>
      <c r="O14" s="17">
        <f>(A1L207C4 + A1L207C5)</f>
        <v>247</v>
      </c>
      <c r="P14" s="16" t="s">
        <v>176</v>
      </c>
      <c r="Q14" s="15">
        <v>113</v>
      </c>
      <c r="R14" s="16" t="s">
        <v>176</v>
      </c>
      <c r="S14" s="15">
        <v>115</v>
      </c>
      <c r="T14" s="16" t="s">
        <v>734</v>
      </c>
      <c r="U14" s="17">
        <f>(A1L207C7 + A1L207C8)</f>
        <v>228</v>
      </c>
      <c r="V14" s="16" t="s">
        <v>177</v>
      </c>
      <c r="W14" s="15">
        <v>269</v>
      </c>
      <c r="X14" s="16" t="s">
        <v>177</v>
      </c>
      <c r="Y14" s="15">
        <v>263</v>
      </c>
      <c r="Z14" s="16" t="s">
        <v>735</v>
      </c>
      <c r="AA14" s="17">
        <f>(A1L207C10 + A1L207C11)</f>
        <v>532</v>
      </c>
      <c r="AB14" s="16" t="s">
        <v>178</v>
      </c>
      <c r="AC14" s="15">
        <v>417</v>
      </c>
      <c r="AD14" s="16" t="s">
        <v>178</v>
      </c>
      <c r="AE14" s="15">
        <v>442</v>
      </c>
      <c r="AF14" s="16" t="s">
        <v>736</v>
      </c>
      <c r="AG14" s="17">
        <f>(A1L207C13 + A1L207C14)</f>
        <v>859</v>
      </c>
      <c r="AH14" s="16" t="s">
        <v>737</v>
      </c>
      <c r="AI14" s="17">
        <f>IF(RUN_YEARS &gt; 1,(A1L207C1 + A1L207C4) / 2, 0)</f>
        <v>135</v>
      </c>
      <c r="AJ14" s="16" t="s">
        <v>738</v>
      </c>
      <c r="AK14" s="17">
        <f>IF(RUN_YEARS &gt; 1,(A1L207C2 + A1L207C5) / 2, 0)</f>
        <v>134.5</v>
      </c>
      <c r="AL14" s="16" t="s">
        <v>739</v>
      </c>
      <c r="AM14" s="17">
        <f>(A1L207C16 + A1L207C17)</f>
        <v>269.5</v>
      </c>
      <c r="AN14" s="16" t="s">
        <v>740</v>
      </c>
      <c r="AO14" s="17">
        <f>IF(RUN_YEARS &gt; 2,(A1L207C1 + A1L207C4 + A1L207C7) / 3, 0)</f>
        <v>127.66666666666667</v>
      </c>
      <c r="AP14" s="16" t="s">
        <v>741</v>
      </c>
      <c r="AQ14" s="17">
        <f>IF(RUN_YEARS &gt; 2,(A1L207C2 + A1L207C5 + A1L207C8) / 3, 0)</f>
        <v>128</v>
      </c>
      <c r="AR14" s="16" t="s">
        <v>742</v>
      </c>
      <c r="AS14" s="17">
        <f>(A1L207C19 + A1L207C20)</f>
        <v>255.66666666666669</v>
      </c>
      <c r="AT14" s="16" t="s">
        <v>743</v>
      </c>
      <c r="AU14" s="17">
        <f>IF(RUN_YEARS &gt; 3,(A1L207C1 + A1L207C4 + A1L207C7 + A1L207C10) / 4, 0)</f>
        <v>163</v>
      </c>
      <c r="AV14" s="16" t="s">
        <v>744</v>
      </c>
      <c r="AW14" s="17">
        <f>IF(RUN_YEARS &gt; 3,(A1L207C2 + A1L207C5 + A1L207C8 + A1L207C11) / 4, 0)</f>
        <v>161.75</v>
      </c>
      <c r="AX14" s="16" t="s">
        <v>745</v>
      </c>
      <c r="AY14" s="17">
        <f>(A1L207C22 + A1L207C23)</f>
        <v>324.75</v>
      </c>
      <c r="AZ14" s="16" t="s">
        <v>746</v>
      </c>
      <c r="BA14" s="17">
        <f>IF(RUN_YEARS &gt; 4,(A1L207C1 + A1L207C4 + A1L207C7 + A1L207C10 + A1L207C13) / 5, 0)</f>
        <v>213.8</v>
      </c>
      <c r="BB14" s="16" t="s">
        <v>747</v>
      </c>
      <c r="BC14" s="17">
        <f>IF(RUN_YEARS &gt; 4,(A1L207C2 + A1L207C5 + A1L207C8 + A1L207C11 + A1L207C14) / 5, 0)</f>
        <v>217.8</v>
      </c>
      <c r="BD14" s="16" t="s">
        <v>748</v>
      </c>
      <c r="BE14" s="17">
        <f>(A1L207C25 + A1L207C26)</f>
        <v>431.6</v>
      </c>
    </row>
    <row r="15" spans="1:57" x14ac:dyDescent="0.3">
      <c r="A15" s="11">
        <v>208</v>
      </c>
      <c r="B15" s="14" t="s">
        <v>612</v>
      </c>
      <c r="C15" s="11" t="s">
        <v>613</v>
      </c>
      <c r="D15" s="16" t="s">
        <v>174</v>
      </c>
      <c r="E15" s="15">
        <v>82</v>
      </c>
      <c r="F15" s="16" t="s">
        <v>174</v>
      </c>
      <c r="G15" s="15">
        <v>68</v>
      </c>
      <c r="H15" s="16" t="s">
        <v>749</v>
      </c>
      <c r="I15" s="17">
        <f>(A1L208C1 + A1L208C2)</f>
        <v>150</v>
      </c>
      <c r="J15" s="16" t="s">
        <v>175</v>
      </c>
      <c r="K15" s="15">
        <v>161</v>
      </c>
      <c r="L15" s="16" t="s">
        <v>175</v>
      </c>
      <c r="M15" s="15">
        <v>160</v>
      </c>
      <c r="N15" s="16" t="s">
        <v>750</v>
      </c>
      <c r="O15" s="17">
        <f>(A1L208C4 + A1L208C5)</f>
        <v>321</v>
      </c>
      <c r="P15" s="16" t="s">
        <v>176</v>
      </c>
      <c r="Q15" s="15">
        <v>28</v>
      </c>
      <c r="R15" s="16" t="s">
        <v>176</v>
      </c>
      <c r="S15" s="15">
        <v>25</v>
      </c>
      <c r="T15" s="16" t="s">
        <v>751</v>
      </c>
      <c r="U15" s="17">
        <f>(A1L208C7 + A1L208C8)</f>
        <v>53</v>
      </c>
      <c r="V15" s="16" t="s">
        <v>177</v>
      </c>
      <c r="W15" s="15">
        <v>87</v>
      </c>
      <c r="X15" s="16" t="s">
        <v>177</v>
      </c>
      <c r="Y15" s="15">
        <v>72</v>
      </c>
      <c r="Z15" s="16" t="s">
        <v>752</v>
      </c>
      <c r="AA15" s="17">
        <f>(A1L208C10 + A1L208C11)</f>
        <v>159</v>
      </c>
      <c r="AB15" s="16" t="s">
        <v>178</v>
      </c>
      <c r="AC15" s="15">
        <v>151</v>
      </c>
      <c r="AD15" s="16" t="s">
        <v>178</v>
      </c>
      <c r="AE15" s="15">
        <v>123</v>
      </c>
      <c r="AF15" s="16" t="s">
        <v>753</v>
      </c>
      <c r="AG15" s="17">
        <f>(A1L208C13 + A1L208C14)</f>
        <v>274</v>
      </c>
      <c r="AH15" s="16" t="s">
        <v>754</v>
      </c>
      <c r="AI15" s="17">
        <f>IF(RUN_YEARS &gt; 1,(A1L208C1 + A1L208C4) / 2, 0)</f>
        <v>121.5</v>
      </c>
      <c r="AJ15" s="16" t="s">
        <v>755</v>
      </c>
      <c r="AK15" s="17">
        <f>IF(RUN_YEARS &gt; 1,(A1L208C2 + A1L208C5) / 2, 0)</f>
        <v>114</v>
      </c>
      <c r="AL15" s="16" t="s">
        <v>756</v>
      </c>
      <c r="AM15" s="17">
        <f>(A1L208C16 + A1L208C17)</f>
        <v>235.5</v>
      </c>
      <c r="AN15" s="16" t="s">
        <v>757</v>
      </c>
      <c r="AO15" s="17">
        <f>IF(RUN_YEARS &gt; 2,(A1L208C1 + A1L208C4 + A1L208C7) / 3, 0)</f>
        <v>90.333333333333329</v>
      </c>
      <c r="AP15" s="16" t="s">
        <v>758</v>
      </c>
      <c r="AQ15" s="17">
        <f>IF(RUN_YEARS &gt; 2,(A1L208C2 + A1L208C5 + A1L208C8) / 3, 0)</f>
        <v>84.333333333333329</v>
      </c>
      <c r="AR15" s="16" t="s">
        <v>759</v>
      </c>
      <c r="AS15" s="17">
        <f>(A1L208C19 + A1L208C20)</f>
        <v>174.66666666666666</v>
      </c>
      <c r="AT15" s="16" t="s">
        <v>760</v>
      </c>
      <c r="AU15" s="17">
        <f>IF(RUN_YEARS &gt; 3,(A1L208C1 + A1L208C4 + A1L208C7 + A1L208C10) / 4, 0)</f>
        <v>89.5</v>
      </c>
      <c r="AV15" s="16" t="s">
        <v>761</v>
      </c>
      <c r="AW15" s="17">
        <f>IF(RUN_YEARS &gt; 3,(A1L208C2 + A1L208C5 + A1L208C8 + A1L208C11) / 4, 0)</f>
        <v>81.25</v>
      </c>
      <c r="AX15" s="16" t="s">
        <v>762</v>
      </c>
      <c r="AY15" s="17">
        <f>(A1L208C22 + A1L208C23)</f>
        <v>170.75</v>
      </c>
      <c r="AZ15" s="16" t="s">
        <v>763</v>
      </c>
      <c r="BA15" s="17">
        <f>IF(RUN_YEARS &gt; 4,(A1L208C1 + A1L208C4 + A1L208C7 + A1L208C10 + A1L208C13) / 5, 0)</f>
        <v>101.8</v>
      </c>
      <c r="BB15" s="16" t="s">
        <v>764</v>
      </c>
      <c r="BC15" s="17">
        <f>IF(RUN_YEARS &gt; 4,(A1L208C2 + A1L208C5 + A1L208C8 + A1L208C11 + A1L208C14) / 5, 0)</f>
        <v>89.6</v>
      </c>
      <c r="BD15" s="16" t="s">
        <v>765</v>
      </c>
      <c r="BE15" s="17">
        <f>(A1L208C25 + A1L208C26)</f>
        <v>191.39999999999998</v>
      </c>
    </row>
    <row r="16" spans="1:57" x14ac:dyDescent="0.3">
      <c r="A16" s="11">
        <v>209</v>
      </c>
      <c r="B16" s="14" t="s">
        <v>614</v>
      </c>
      <c r="C16" s="11" t="s">
        <v>615</v>
      </c>
      <c r="D16" s="16" t="s">
        <v>174</v>
      </c>
      <c r="E16" s="15">
        <v>5</v>
      </c>
      <c r="F16" s="16" t="s">
        <v>174</v>
      </c>
      <c r="G16" s="15">
        <v>5</v>
      </c>
      <c r="H16" s="16" t="s">
        <v>766</v>
      </c>
      <c r="I16" s="17">
        <f>(A1L209C1 + A1L209C2)</f>
        <v>10</v>
      </c>
      <c r="J16" s="16" t="s">
        <v>175</v>
      </c>
      <c r="K16" s="15">
        <v>12</v>
      </c>
      <c r="L16" s="16" t="s">
        <v>175</v>
      </c>
      <c r="M16" s="15">
        <v>9</v>
      </c>
      <c r="N16" s="16" t="s">
        <v>767</v>
      </c>
      <c r="O16" s="17">
        <f>(A1L209C4 + A1L209C5)</f>
        <v>21</v>
      </c>
      <c r="P16" s="16" t="s">
        <v>176</v>
      </c>
      <c r="Q16" s="15">
        <v>7</v>
      </c>
      <c r="R16" s="16" t="s">
        <v>176</v>
      </c>
      <c r="S16" s="15">
        <v>11</v>
      </c>
      <c r="T16" s="16" t="s">
        <v>768</v>
      </c>
      <c r="U16" s="17">
        <f>(A1L209C7 + A1L209C8)</f>
        <v>18</v>
      </c>
      <c r="V16" s="16" t="s">
        <v>177</v>
      </c>
      <c r="W16" s="15">
        <v>27</v>
      </c>
      <c r="X16" s="16" t="s">
        <v>177</v>
      </c>
      <c r="Y16" s="15">
        <v>29</v>
      </c>
      <c r="Z16" s="16" t="s">
        <v>769</v>
      </c>
      <c r="AA16" s="17">
        <f>(A1L209C10 + A1L209C11)</f>
        <v>56</v>
      </c>
      <c r="AB16" s="16" t="s">
        <v>178</v>
      </c>
      <c r="AC16" s="15">
        <v>16</v>
      </c>
      <c r="AD16" s="16" t="s">
        <v>178</v>
      </c>
      <c r="AE16" s="15">
        <v>16</v>
      </c>
      <c r="AF16" s="16" t="s">
        <v>770</v>
      </c>
      <c r="AG16" s="17">
        <f>(A1L209C13 + A1L209C14)</f>
        <v>32</v>
      </c>
      <c r="AH16" s="16" t="s">
        <v>771</v>
      </c>
      <c r="AI16" s="17">
        <f>IF(RUN_YEARS &gt; 1,(A1L209C1 + A1L209C4) / 2, 0)</f>
        <v>8.5</v>
      </c>
      <c r="AJ16" s="16" t="s">
        <v>772</v>
      </c>
      <c r="AK16" s="17">
        <f>IF(RUN_YEARS &gt; 1,(A1L209C2 + A1L209C5) / 2, 0)</f>
        <v>7</v>
      </c>
      <c r="AL16" s="16" t="s">
        <v>773</v>
      </c>
      <c r="AM16" s="17">
        <f>(A1L209C16 + A1L209C17)</f>
        <v>15.5</v>
      </c>
      <c r="AN16" s="16" t="s">
        <v>774</v>
      </c>
      <c r="AO16" s="17">
        <f>IF(RUN_YEARS &gt; 2,(A1L209C1 + A1L209C4 + A1L209C7) / 3, 0)</f>
        <v>8</v>
      </c>
      <c r="AP16" s="16" t="s">
        <v>775</v>
      </c>
      <c r="AQ16" s="17">
        <f>IF(RUN_YEARS &gt; 2,(A1L209C2 + A1L209C5 + A1L209C8) / 3, 0)</f>
        <v>8.3333333333333339</v>
      </c>
      <c r="AR16" s="16" t="s">
        <v>776</v>
      </c>
      <c r="AS16" s="17">
        <f>(A1L209C19 + A1L209C20)</f>
        <v>16.333333333333336</v>
      </c>
      <c r="AT16" s="16" t="s">
        <v>777</v>
      </c>
      <c r="AU16" s="17">
        <f>IF(RUN_YEARS &gt; 3,(A1L209C1 + A1L209C4 + A1L209C7 + A1L209C10) / 4, 0)</f>
        <v>12.75</v>
      </c>
      <c r="AV16" s="16" t="s">
        <v>778</v>
      </c>
      <c r="AW16" s="17">
        <f>IF(RUN_YEARS &gt; 3,(A1L209C2 + A1L209C5 + A1L209C8 + A1L209C11) / 4, 0)</f>
        <v>13.5</v>
      </c>
      <c r="AX16" s="16" t="s">
        <v>779</v>
      </c>
      <c r="AY16" s="17">
        <f>(A1L209C22 + A1L209C23)</f>
        <v>26.25</v>
      </c>
      <c r="AZ16" s="16" t="s">
        <v>780</v>
      </c>
      <c r="BA16" s="17">
        <f>IF(RUN_YEARS &gt; 4,(A1L209C1 + A1L209C4 + A1L209C7 + A1L209C10 + A1L209C13) / 5, 0)</f>
        <v>13.4</v>
      </c>
      <c r="BB16" s="16" t="s">
        <v>781</v>
      </c>
      <c r="BC16" s="17">
        <f>IF(RUN_YEARS &gt; 4,(A1L209C2 + A1L209C5 + A1L209C8 + A1L209C11 + A1L209C14) / 5, 0)</f>
        <v>14</v>
      </c>
      <c r="BD16" s="16" t="s">
        <v>782</v>
      </c>
      <c r="BE16" s="17">
        <f>(A1L209C25 + A1L209C26)</f>
        <v>27.4</v>
      </c>
    </row>
    <row r="17" spans="1:57" x14ac:dyDescent="0.3">
      <c r="A17" s="11">
        <v>210</v>
      </c>
      <c r="B17" s="14" t="s">
        <v>616</v>
      </c>
      <c r="C17" s="11" t="s">
        <v>617</v>
      </c>
      <c r="D17" s="16" t="s">
        <v>174</v>
      </c>
      <c r="E17" s="15">
        <v>0</v>
      </c>
      <c r="F17" s="16" t="s">
        <v>174</v>
      </c>
      <c r="G17" s="15">
        <v>0</v>
      </c>
      <c r="H17" s="16" t="s">
        <v>783</v>
      </c>
      <c r="I17" s="17">
        <f>(A1L210C1 + A1L210C2)</f>
        <v>0</v>
      </c>
      <c r="J17" s="16" t="s">
        <v>175</v>
      </c>
      <c r="K17" s="15">
        <v>0</v>
      </c>
      <c r="L17" s="16" t="s">
        <v>175</v>
      </c>
      <c r="M17" s="15">
        <v>0</v>
      </c>
      <c r="N17" s="16" t="s">
        <v>784</v>
      </c>
      <c r="O17" s="17">
        <f>(A1L210C4 + A1L210C5)</f>
        <v>0</v>
      </c>
      <c r="P17" s="16" t="s">
        <v>176</v>
      </c>
      <c r="Q17" s="15">
        <v>0</v>
      </c>
      <c r="R17" s="16" t="s">
        <v>176</v>
      </c>
      <c r="S17" s="15">
        <v>0</v>
      </c>
      <c r="T17" s="16" t="s">
        <v>785</v>
      </c>
      <c r="U17" s="17">
        <f>(A1L210C7 + A1L210C8)</f>
        <v>0</v>
      </c>
      <c r="V17" s="16" t="s">
        <v>177</v>
      </c>
      <c r="W17" s="15">
        <v>0</v>
      </c>
      <c r="X17" s="16" t="s">
        <v>177</v>
      </c>
      <c r="Y17" s="15">
        <v>0</v>
      </c>
      <c r="Z17" s="16" t="s">
        <v>786</v>
      </c>
      <c r="AA17" s="17">
        <f>(A1L210C10 + A1L210C11)</f>
        <v>0</v>
      </c>
      <c r="AB17" s="16" t="s">
        <v>178</v>
      </c>
      <c r="AC17" s="15">
        <v>1</v>
      </c>
      <c r="AD17" s="16" t="s">
        <v>178</v>
      </c>
      <c r="AE17" s="15">
        <v>4</v>
      </c>
      <c r="AF17" s="16" t="s">
        <v>787</v>
      </c>
      <c r="AG17" s="17">
        <f>(A1L210C13 + A1L210C14)</f>
        <v>5</v>
      </c>
      <c r="AH17" s="16" t="s">
        <v>788</v>
      </c>
      <c r="AI17" s="17">
        <f>IF(RUN_YEARS &gt; 1,(A1L210C1 + A1L210C4) / 2, 0)</f>
        <v>0</v>
      </c>
      <c r="AJ17" s="16" t="s">
        <v>789</v>
      </c>
      <c r="AK17" s="17">
        <f>IF(RUN_YEARS &gt; 1,(A1L210C2 + A1L210C5) / 2, 0)</f>
        <v>0</v>
      </c>
      <c r="AL17" s="16" t="s">
        <v>790</v>
      </c>
      <c r="AM17" s="17">
        <f>(A1L210C16 + A1L210C17)</f>
        <v>0</v>
      </c>
      <c r="AN17" s="16" t="s">
        <v>791</v>
      </c>
      <c r="AO17" s="17">
        <f>IF(RUN_YEARS &gt; 2,(A1L210C1 + A1L210C4 + A1L210C7) / 3, 0)</f>
        <v>0</v>
      </c>
      <c r="AP17" s="16" t="s">
        <v>792</v>
      </c>
      <c r="AQ17" s="17">
        <f>IF(RUN_YEARS &gt; 2,(A1L210C2 + A1L210C5 + A1L210C8) / 3, 0)</f>
        <v>0</v>
      </c>
      <c r="AR17" s="16" t="s">
        <v>793</v>
      </c>
      <c r="AS17" s="17">
        <f>(A1L210C19 + A1L210C20)</f>
        <v>0</v>
      </c>
      <c r="AT17" s="16" t="s">
        <v>794</v>
      </c>
      <c r="AU17" s="17">
        <f>IF(RUN_YEARS &gt; 3,(A1L210C1 + A1L210C4 + A1L210C7 + A1L210C10) / 4, 0)</f>
        <v>0</v>
      </c>
      <c r="AV17" s="16" t="s">
        <v>795</v>
      </c>
      <c r="AW17" s="17">
        <f>IF(RUN_YEARS &gt; 3,(A1L210C2 + A1L210C5 + A1L210C8 + A1L210C11) / 4, 0)</f>
        <v>0</v>
      </c>
      <c r="AX17" s="16" t="s">
        <v>796</v>
      </c>
      <c r="AY17" s="17">
        <f>(A1L210C22 + A1L210C23)</f>
        <v>0</v>
      </c>
      <c r="AZ17" s="16" t="s">
        <v>797</v>
      </c>
      <c r="BA17" s="17">
        <f>IF(RUN_YEARS &gt; 4,(A1L210C1 + A1L210C4 + A1L210C7 + A1L210C10 + A1L210C13) / 5, 0)</f>
        <v>0.2</v>
      </c>
      <c r="BB17" s="16" t="s">
        <v>798</v>
      </c>
      <c r="BC17" s="17">
        <f>IF(RUN_YEARS &gt; 4,(A1L210C2 + A1L210C5 + A1L210C8 + A1L210C11 + A1L210C14) / 5, 0)</f>
        <v>0.8</v>
      </c>
      <c r="BD17" s="16" t="s">
        <v>799</v>
      </c>
      <c r="BE17" s="17">
        <f>(A1L210C25 + A1L210C26)</f>
        <v>1</v>
      </c>
    </row>
    <row r="18" spans="1:57" x14ac:dyDescent="0.3">
      <c r="A18" s="11">
        <v>211</v>
      </c>
      <c r="B18" s="14" t="s">
        <v>618</v>
      </c>
      <c r="C18" s="11" t="s">
        <v>619</v>
      </c>
      <c r="D18" s="16" t="s">
        <v>174</v>
      </c>
      <c r="E18" s="15">
        <v>6828</v>
      </c>
      <c r="F18" s="16" t="s">
        <v>174</v>
      </c>
      <c r="G18" s="15">
        <v>570</v>
      </c>
      <c r="H18" s="16" t="s">
        <v>800</v>
      </c>
      <c r="I18" s="17">
        <f>(A1L211C1 + A1L211C2)</f>
        <v>7398</v>
      </c>
      <c r="J18" s="16" t="s">
        <v>175</v>
      </c>
      <c r="K18" s="15">
        <v>6626</v>
      </c>
      <c r="L18" s="16" t="s">
        <v>175</v>
      </c>
      <c r="M18" s="15">
        <v>466</v>
      </c>
      <c r="N18" s="16" t="s">
        <v>801</v>
      </c>
      <c r="O18" s="17">
        <f>(A1L211C4 + A1L211C5)</f>
        <v>7092</v>
      </c>
      <c r="P18" s="16" t="s">
        <v>176</v>
      </c>
      <c r="Q18" s="15">
        <v>4877</v>
      </c>
      <c r="R18" s="16" t="s">
        <v>176</v>
      </c>
      <c r="S18" s="15">
        <v>247</v>
      </c>
      <c r="T18" s="16" t="s">
        <v>802</v>
      </c>
      <c r="U18" s="17">
        <f>(A1L211C7 + A1L211C8)</f>
        <v>5124</v>
      </c>
      <c r="V18" s="16" t="s">
        <v>177</v>
      </c>
      <c r="W18" s="15">
        <v>7177</v>
      </c>
      <c r="X18" s="16" t="s">
        <v>177</v>
      </c>
      <c r="Y18" s="15">
        <v>668</v>
      </c>
      <c r="Z18" s="16" t="s">
        <v>803</v>
      </c>
      <c r="AA18" s="17">
        <f>(A1L211C10 + A1L211C11)</f>
        <v>7845</v>
      </c>
      <c r="AB18" s="16" t="s">
        <v>178</v>
      </c>
      <c r="AC18" s="15">
        <v>8792</v>
      </c>
      <c r="AD18" s="16" t="s">
        <v>178</v>
      </c>
      <c r="AE18" s="15">
        <v>381</v>
      </c>
      <c r="AF18" s="16" t="s">
        <v>804</v>
      </c>
      <c r="AG18" s="17">
        <f>(A1L211C13 + A1L211C14)</f>
        <v>9173</v>
      </c>
      <c r="AH18" s="16" t="s">
        <v>805</v>
      </c>
      <c r="AI18" s="17">
        <f>IF(RUN_YEARS &gt; 1,(A1L211C1 + A1L211C4) / 2, 0)</f>
        <v>6727</v>
      </c>
      <c r="AJ18" s="16" t="s">
        <v>806</v>
      </c>
      <c r="AK18" s="17">
        <f>IF(RUN_YEARS &gt; 1,(A1L211C2 + A1L211C5) / 2, 0)</f>
        <v>518</v>
      </c>
      <c r="AL18" s="16" t="s">
        <v>807</v>
      </c>
      <c r="AM18" s="17">
        <f>(A1L211C16 + A1L211C17)</f>
        <v>7245</v>
      </c>
      <c r="AN18" s="16" t="s">
        <v>808</v>
      </c>
      <c r="AO18" s="17">
        <f>IF(RUN_YEARS &gt; 2,(A1L211C1 + A1L211C4 + A1L211C7) / 3, 0)</f>
        <v>6110.333333333333</v>
      </c>
      <c r="AP18" s="16" t="s">
        <v>809</v>
      </c>
      <c r="AQ18" s="17">
        <f>IF(RUN_YEARS &gt; 2,(A1L211C2 + A1L211C5 + A1L211C8) / 3, 0)</f>
        <v>427.66666666666669</v>
      </c>
      <c r="AR18" s="16" t="s">
        <v>810</v>
      </c>
      <c r="AS18" s="17">
        <f>(A1L211C19 + A1L211C20)</f>
        <v>6538</v>
      </c>
      <c r="AT18" s="16" t="s">
        <v>811</v>
      </c>
      <c r="AU18" s="17">
        <f>IF(RUN_YEARS &gt; 3,(A1L211C1 + A1L211C4 + A1L211C7 + A1L211C10) / 4, 0)</f>
        <v>6377</v>
      </c>
      <c r="AV18" s="16" t="s">
        <v>812</v>
      </c>
      <c r="AW18" s="17">
        <f>IF(RUN_YEARS &gt; 3,(A1L211C2 + A1L211C5 + A1L211C8 + A1L211C11) / 4, 0)</f>
        <v>487.75</v>
      </c>
      <c r="AX18" s="16" t="s">
        <v>813</v>
      </c>
      <c r="AY18" s="17">
        <f>(A1L211C22 + A1L211C23)</f>
        <v>6864.75</v>
      </c>
      <c r="AZ18" s="16" t="s">
        <v>814</v>
      </c>
      <c r="BA18" s="17">
        <f>IF(RUN_YEARS &gt; 4,(A1L211C1 + A1L211C4 + A1L211C7 + A1L211C10 + A1L211C13) / 5, 0)</f>
        <v>6860</v>
      </c>
      <c r="BB18" s="16" t="s">
        <v>815</v>
      </c>
      <c r="BC18" s="17">
        <f>IF(RUN_YEARS &gt; 4,(A1L211C2 + A1L211C5 + A1L211C8 + A1L211C11 + A1L211C14) / 5, 0)</f>
        <v>466.4</v>
      </c>
      <c r="BD18" s="16" t="s">
        <v>816</v>
      </c>
      <c r="BE18" s="17">
        <f>(A1L211C25 + A1L211C26)</f>
        <v>7326.4</v>
      </c>
    </row>
    <row r="19" spans="1:57" x14ac:dyDescent="0.3">
      <c r="A19" s="11">
        <v>212</v>
      </c>
      <c r="B19" s="14" t="s">
        <v>620</v>
      </c>
      <c r="C19" s="11" t="s">
        <v>621</v>
      </c>
      <c r="D19" s="16" t="s">
        <v>174</v>
      </c>
      <c r="E19" s="15">
        <v>4921</v>
      </c>
      <c r="F19" s="16" t="s">
        <v>174</v>
      </c>
      <c r="G19" s="15">
        <v>1352</v>
      </c>
      <c r="H19" s="16" t="s">
        <v>817</v>
      </c>
      <c r="I19" s="17">
        <f>(A1L212C1 + A1L212C2)</f>
        <v>6273</v>
      </c>
      <c r="J19" s="16" t="s">
        <v>175</v>
      </c>
      <c r="K19" s="15">
        <v>3837</v>
      </c>
      <c r="L19" s="16" t="s">
        <v>175</v>
      </c>
      <c r="M19" s="15">
        <v>1353</v>
      </c>
      <c r="N19" s="16" t="s">
        <v>818</v>
      </c>
      <c r="O19" s="17">
        <f>(A1L212C4 + A1L212C5)</f>
        <v>5190</v>
      </c>
      <c r="P19" s="16" t="s">
        <v>176</v>
      </c>
      <c r="Q19" s="15">
        <v>3619</v>
      </c>
      <c r="R19" s="16" t="s">
        <v>176</v>
      </c>
      <c r="S19" s="15">
        <v>1520</v>
      </c>
      <c r="T19" s="16" t="s">
        <v>819</v>
      </c>
      <c r="U19" s="17">
        <f>(A1L212C7 + A1L212C8)</f>
        <v>5139</v>
      </c>
      <c r="V19" s="16" t="s">
        <v>177</v>
      </c>
      <c r="W19" s="15">
        <v>3230</v>
      </c>
      <c r="X19" s="16" t="s">
        <v>177</v>
      </c>
      <c r="Y19" s="15">
        <v>1917</v>
      </c>
      <c r="Z19" s="16" t="s">
        <v>820</v>
      </c>
      <c r="AA19" s="17">
        <f>(A1L212C10 + A1L212C11)</f>
        <v>5147</v>
      </c>
      <c r="AB19" s="16" t="s">
        <v>178</v>
      </c>
      <c r="AC19" s="15">
        <v>3563</v>
      </c>
      <c r="AD19" s="16" t="s">
        <v>178</v>
      </c>
      <c r="AE19" s="15">
        <v>2132</v>
      </c>
      <c r="AF19" s="16" t="s">
        <v>821</v>
      </c>
      <c r="AG19" s="17">
        <f>(A1L212C13 + A1L212C14)</f>
        <v>5695</v>
      </c>
      <c r="AH19" s="16" t="s">
        <v>822</v>
      </c>
      <c r="AI19" s="17">
        <f>IF(RUN_YEARS &gt; 1,(A1L212C1 + A1L212C4) / 2, 0)</f>
        <v>4379</v>
      </c>
      <c r="AJ19" s="16" t="s">
        <v>823</v>
      </c>
      <c r="AK19" s="17">
        <f>IF(RUN_YEARS &gt; 1,(A1L212C2 + A1L212C5) / 2, 0)</f>
        <v>1352.5</v>
      </c>
      <c r="AL19" s="16" t="s">
        <v>824</v>
      </c>
      <c r="AM19" s="17">
        <f>(A1L212C16 + A1L212C17)</f>
        <v>5731.5</v>
      </c>
      <c r="AN19" s="16" t="s">
        <v>825</v>
      </c>
      <c r="AO19" s="17">
        <f>IF(RUN_YEARS &gt; 2,(A1L212C1 + A1L212C4 + A1L212C7) / 3, 0)</f>
        <v>4125.666666666667</v>
      </c>
      <c r="AP19" s="16" t="s">
        <v>826</v>
      </c>
      <c r="AQ19" s="17">
        <f>IF(RUN_YEARS &gt; 2,(A1L212C2 + A1L212C5 + A1L212C8) / 3, 0)</f>
        <v>1408.3333333333333</v>
      </c>
      <c r="AR19" s="16" t="s">
        <v>827</v>
      </c>
      <c r="AS19" s="17">
        <f>(A1L212C19 + A1L212C20)</f>
        <v>5534</v>
      </c>
      <c r="AT19" s="16" t="s">
        <v>828</v>
      </c>
      <c r="AU19" s="17">
        <f>IF(RUN_YEARS &gt; 3,(A1L212C1 + A1L212C4 + A1L212C7 + A1L212C10) / 4, 0)</f>
        <v>3901.75</v>
      </c>
      <c r="AV19" s="16" t="s">
        <v>829</v>
      </c>
      <c r="AW19" s="17">
        <f>IF(RUN_YEARS &gt; 3,(A1L212C2 + A1L212C5 + A1L212C8 + A1L212C11) / 4, 0)</f>
        <v>1535.5</v>
      </c>
      <c r="AX19" s="16" t="s">
        <v>830</v>
      </c>
      <c r="AY19" s="17">
        <f>(A1L212C22 + A1L212C23)</f>
        <v>5437.25</v>
      </c>
      <c r="AZ19" s="16" t="s">
        <v>831</v>
      </c>
      <c r="BA19" s="17">
        <f>IF(RUN_YEARS &gt; 4,(A1L212C1 + A1L212C4 + A1L212C7 + A1L212C10 + A1L212C13) / 5, 0)</f>
        <v>3834</v>
      </c>
      <c r="BB19" s="16" t="s">
        <v>832</v>
      </c>
      <c r="BC19" s="17">
        <f>IF(RUN_YEARS &gt; 4,(A1L212C2 + A1L212C5 + A1L212C8 + A1L212C11 + A1L212C14) / 5, 0)</f>
        <v>1654.8</v>
      </c>
      <c r="BD19" s="16" t="s">
        <v>833</v>
      </c>
      <c r="BE19" s="17">
        <f>(A1L212C25 + A1L212C26)</f>
        <v>5488.8</v>
      </c>
    </row>
    <row r="20" spans="1:57" x14ac:dyDescent="0.3">
      <c r="A20" s="11">
        <v>213</v>
      </c>
      <c r="B20" s="14" t="s">
        <v>622</v>
      </c>
      <c r="C20" s="11" t="s">
        <v>623</v>
      </c>
      <c r="D20" s="16" t="s">
        <v>174</v>
      </c>
      <c r="E20" s="15">
        <v>92</v>
      </c>
      <c r="F20" s="16" t="s">
        <v>174</v>
      </c>
      <c r="G20" s="15">
        <v>125</v>
      </c>
      <c r="H20" s="16" t="s">
        <v>834</v>
      </c>
      <c r="I20" s="17">
        <f>(A1L213C1 + A1L213C2)</f>
        <v>217</v>
      </c>
      <c r="J20" s="16" t="s">
        <v>175</v>
      </c>
      <c r="K20" s="15">
        <v>100</v>
      </c>
      <c r="L20" s="16" t="s">
        <v>175</v>
      </c>
      <c r="M20" s="15">
        <v>144</v>
      </c>
      <c r="N20" s="16" t="s">
        <v>835</v>
      </c>
      <c r="O20" s="17">
        <f>(A1L213C4 + A1L213C5)</f>
        <v>244</v>
      </c>
      <c r="P20" s="16" t="s">
        <v>176</v>
      </c>
      <c r="Q20" s="15">
        <v>130</v>
      </c>
      <c r="R20" s="16" t="s">
        <v>176</v>
      </c>
      <c r="S20" s="15">
        <v>145</v>
      </c>
      <c r="T20" s="16" t="s">
        <v>836</v>
      </c>
      <c r="U20" s="17">
        <f>(A1L213C7 + A1L213C8)</f>
        <v>275</v>
      </c>
      <c r="V20" s="16" t="s">
        <v>177</v>
      </c>
      <c r="W20" s="15">
        <v>122</v>
      </c>
      <c r="X20" s="16" t="s">
        <v>177</v>
      </c>
      <c r="Y20" s="15">
        <v>146</v>
      </c>
      <c r="Z20" s="16" t="s">
        <v>837</v>
      </c>
      <c r="AA20" s="17">
        <f>(A1L213C10 + A1L213C11)</f>
        <v>268</v>
      </c>
      <c r="AB20" s="16" t="s">
        <v>178</v>
      </c>
      <c r="AC20" s="15">
        <v>91</v>
      </c>
      <c r="AD20" s="16" t="s">
        <v>178</v>
      </c>
      <c r="AE20" s="15">
        <v>158</v>
      </c>
      <c r="AF20" s="16" t="s">
        <v>838</v>
      </c>
      <c r="AG20" s="17">
        <f>(A1L213C13 + A1L213C14)</f>
        <v>249</v>
      </c>
      <c r="AH20" s="16" t="s">
        <v>839</v>
      </c>
      <c r="AI20" s="17">
        <f>IF(RUN_YEARS &gt; 1,(A1L213C1 + A1L213C4) / 2, 0)</f>
        <v>96</v>
      </c>
      <c r="AJ20" s="16" t="s">
        <v>840</v>
      </c>
      <c r="AK20" s="17">
        <f>IF(RUN_YEARS &gt; 1,(A1L213C2 + A1L213C5) / 2, 0)</f>
        <v>134.5</v>
      </c>
      <c r="AL20" s="16" t="s">
        <v>841</v>
      </c>
      <c r="AM20" s="17">
        <f>(A1L213C16 + A1L213C17)</f>
        <v>230.5</v>
      </c>
      <c r="AN20" s="16" t="s">
        <v>842</v>
      </c>
      <c r="AO20" s="17">
        <f>IF(RUN_YEARS &gt; 2,(A1L213C1 + A1L213C4 + A1L213C7) / 3, 0)</f>
        <v>107.33333333333333</v>
      </c>
      <c r="AP20" s="16" t="s">
        <v>843</v>
      </c>
      <c r="AQ20" s="17">
        <f>IF(RUN_YEARS &gt; 2,(A1L213C2 + A1L213C5 + A1L213C8) / 3, 0)</f>
        <v>138</v>
      </c>
      <c r="AR20" s="16" t="s">
        <v>844</v>
      </c>
      <c r="AS20" s="17">
        <f>(A1L213C19 + A1L213C20)</f>
        <v>245.33333333333331</v>
      </c>
      <c r="AT20" s="16" t="s">
        <v>845</v>
      </c>
      <c r="AU20" s="17">
        <f>IF(RUN_YEARS &gt; 3,(A1L213C1 + A1L213C4 + A1L213C7 + A1L213C10) / 4, 0)</f>
        <v>111</v>
      </c>
      <c r="AV20" s="16" t="s">
        <v>846</v>
      </c>
      <c r="AW20" s="17">
        <f>IF(RUN_YEARS &gt; 3,(A1L213C2 + A1L213C5 + A1L213C8 + A1L213C11) / 4, 0)</f>
        <v>140</v>
      </c>
      <c r="AX20" s="16" t="s">
        <v>847</v>
      </c>
      <c r="AY20" s="17">
        <f>(A1L213C22 + A1L213C23)</f>
        <v>251</v>
      </c>
      <c r="AZ20" s="16" t="s">
        <v>848</v>
      </c>
      <c r="BA20" s="17">
        <f>IF(RUN_YEARS &gt; 4,(A1L213C1 + A1L213C4 + A1L213C7 + A1L213C10 + A1L213C13) / 5, 0)</f>
        <v>107</v>
      </c>
      <c r="BB20" s="16" t="s">
        <v>849</v>
      </c>
      <c r="BC20" s="17">
        <f>IF(RUN_YEARS &gt; 4,(A1L213C2 + A1L213C5 + A1L213C8 + A1L213C11 + A1L213C14) / 5, 0)</f>
        <v>143.6</v>
      </c>
      <c r="BD20" s="16" t="s">
        <v>850</v>
      </c>
      <c r="BE20" s="17">
        <f>(A1L213C25 + A1L213C26)</f>
        <v>250.6</v>
      </c>
    </row>
    <row r="21" spans="1:57" x14ac:dyDescent="0.3">
      <c r="A21" s="11">
        <v>214</v>
      </c>
      <c r="B21" s="14" t="s">
        <v>624</v>
      </c>
      <c r="C21" s="11" t="s">
        <v>625</v>
      </c>
      <c r="D21" s="16" t="s">
        <v>174</v>
      </c>
      <c r="E21" s="15">
        <v>11230</v>
      </c>
      <c r="F21" s="16" t="s">
        <v>174</v>
      </c>
      <c r="G21" s="15">
        <v>11373</v>
      </c>
      <c r="H21" s="16" t="s">
        <v>851</v>
      </c>
      <c r="I21" s="17">
        <f>(A1L214C1 + A1L214C2)</f>
        <v>22603</v>
      </c>
      <c r="J21" s="16" t="s">
        <v>175</v>
      </c>
      <c r="K21" s="15">
        <v>10590</v>
      </c>
      <c r="L21" s="16" t="s">
        <v>175</v>
      </c>
      <c r="M21" s="15">
        <v>11018</v>
      </c>
      <c r="N21" s="16" t="s">
        <v>852</v>
      </c>
      <c r="O21" s="17">
        <f>(A1L214C4 + A1L214C5)</f>
        <v>21608</v>
      </c>
      <c r="P21" s="16" t="s">
        <v>176</v>
      </c>
      <c r="Q21" s="15">
        <v>11395</v>
      </c>
      <c r="R21" s="16" t="s">
        <v>176</v>
      </c>
      <c r="S21" s="15">
        <v>11588</v>
      </c>
      <c r="T21" s="16" t="s">
        <v>853</v>
      </c>
      <c r="U21" s="17">
        <f>(A1L214C7 + A1L214C8)</f>
        <v>22983</v>
      </c>
      <c r="V21" s="16" t="s">
        <v>177</v>
      </c>
      <c r="W21" s="15">
        <v>10037</v>
      </c>
      <c r="X21" s="16" t="s">
        <v>177</v>
      </c>
      <c r="Y21" s="15">
        <v>10139</v>
      </c>
      <c r="Z21" s="16" t="s">
        <v>854</v>
      </c>
      <c r="AA21" s="17">
        <f>(A1L214C10 + A1L214C11)</f>
        <v>20176</v>
      </c>
      <c r="AB21" s="16" t="s">
        <v>178</v>
      </c>
      <c r="AC21" s="15">
        <v>10010</v>
      </c>
      <c r="AD21" s="16" t="s">
        <v>178</v>
      </c>
      <c r="AE21" s="15">
        <v>10171</v>
      </c>
      <c r="AF21" s="16" t="s">
        <v>855</v>
      </c>
      <c r="AG21" s="17">
        <f>(A1L214C13 + A1L214C14)</f>
        <v>20181</v>
      </c>
      <c r="AH21" s="16" t="s">
        <v>856</v>
      </c>
      <c r="AI21" s="17">
        <f>IF(RUN_YEARS &gt; 1,(A1L214C1 + A1L214C4) / 2, 0)</f>
        <v>10910</v>
      </c>
      <c r="AJ21" s="16" t="s">
        <v>857</v>
      </c>
      <c r="AK21" s="17">
        <f>IF(RUN_YEARS &gt; 1,(A1L214C2 + A1L214C5) / 2, 0)</f>
        <v>11195.5</v>
      </c>
      <c r="AL21" s="16" t="s">
        <v>858</v>
      </c>
      <c r="AM21" s="17">
        <f>(A1L214C16 + A1L214C17)</f>
        <v>22105.5</v>
      </c>
      <c r="AN21" s="16" t="s">
        <v>859</v>
      </c>
      <c r="AO21" s="17">
        <f>IF(RUN_YEARS &gt; 2,(A1L214C1 + A1L214C4 + A1L214C7) / 3, 0)</f>
        <v>11071.666666666666</v>
      </c>
      <c r="AP21" s="16" t="s">
        <v>860</v>
      </c>
      <c r="AQ21" s="17">
        <f>IF(RUN_YEARS &gt; 2,(A1L214C2 + A1L214C5 + A1L214C8) / 3, 0)</f>
        <v>11326.333333333334</v>
      </c>
      <c r="AR21" s="16" t="s">
        <v>861</v>
      </c>
      <c r="AS21" s="17">
        <f>(A1L214C19 + A1L214C20)</f>
        <v>22398</v>
      </c>
      <c r="AT21" s="16" t="s">
        <v>862</v>
      </c>
      <c r="AU21" s="17">
        <f>IF(RUN_YEARS &gt; 3,(A1L214C1 + A1L214C4 + A1L214C7 + A1L214C10) / 4, 0)</f>
        <v>10813</v>
      </c>
      <c r="AV21" s="16" t="s">
        <v>863</v>
      </c>
      <c r="AW21" s="17">
        <f>IF(RUN_YEARS &gt; 3,(A1L214C2 + A1L214C5 + A1L214C8 + A1L214C11) / 4, 0)</f>
        <v>11029.5</v>
      </c>
      <c r="AX21" s="16" t="s">
        <v>864</v>
      </c>
      <c r="AY21" s="17">
        <f>(A1L214C22 + A1L214C23)</f>
        <v>21842.5</v>
      </c>
      <c r="AZ21" s="16" t="s">
        <v>865</v>
      </c>
      <c r="BA21" s="17">
        <f>IF(RUN_YEARS &gt; 4,(A1L214C1 + A1L214C4 + A1L214C7 + A1L214C10 + A1L214C13) / 5, 0)</f>
        <v>10652.4</v>
      </c>
      <c r="BB21" s="16" t="s">
        <v>866</v>
      </c>
      <c r="BC21" s="17">
        <f>IF(RUN_YEARS &gt; 4,(A1L214C2 + A1L214C5 + A1L214C8 + A1L214C11 + A1L214C14) / 5, 0)</f>
        <v>10857.8</v>
      </c>
      <c r="BD21" s="16" t="s">
        <v>867</v>
      </c>
      <c r="BE21" s="17">
        <f>(A1L214C25 + A1L214C26)</f>
        <v>21510.199999999997</v>
      </c>
    </row>
    <row r="22" spans="1:57" x14ac:dyDescent="0.3">
      <c r="A22" s="11">
        <v>215</v>
      </c>
      <c r="B22" s="14" t="s">
        <v>626</v>
      </c>
      <c r="C22" s="11" t="s">
        <v>627</v>
      </c>
      <c r="D22" s="16" t="s">
        <v>174</v>
      </c>
      <c r="E22" s="15">
        <v>63</v>
      </c>
      <c r="F22" s="16" t="s">
        <v>174</v>
      </c>
      <c r="G22" s="15">
        <v>96</v>
      </c>
      <c r="H22" s="16" t="s">
        <v>868</v>
      </c>
      <c r="I22" s="17">
        <f>(A1L215C1 + A1L215C2)</f>
        <v>159</v>
      </c>
      <c r="J22" s="16" t="s">
        <v>175</v>
      </c>
      <c r="K22" s="15">
        <v>63</v>
      </c>
      <c r="L22" s="16" t="s">
        <v>175</v>
      </c>
      <c r="M22" s="15">
        <v>117</v>
      </c>
      <c r="N22" s="16" t="s">
        <v>869</v>
      </c>
      <c r="O22" s="17">
        <f>(A1L215C4 + A1L215C5)</f>
        <v>180</v>
      </c>
      <c r="P22" s="16" t="s">
        <v>176</v>
      </c>
      <c r="Q22" s="15">
        <v>66</v>
      </c>
      <c r="R22" s="16" t="s">
        <v>176</v>
      </c>
      <c r="S22" s="15">
        <v>93</v>
      </c>
      <c r="T22" s="16" t="s">
        <v>870</v>
      </c>
      <c r="U22" s="17">
        <f>(A1L215C7 + A1L215C8)</f>
        <v>159</v>
      </c>
      <c r="V22" s="16" t="s">
        <v>177</v>
      </c>
      <c r="W22" s="15">
        <v>48</v>
      </c>
      <c r="X22" s="16" t="s">
        <v>177</v>
      </c>
      <c r="Y22" s="15">
        <v>103</v>
      </c>
      <c r="Z22" s="16" t="s">
        <v>871</v>
      </c>
      <c r="AA22" s="17">
        <f>(A1L215C10 + A1L215C11)</f>
        <v>151</v>
      </c>
      <c r="AB22" s="16" t="s">
        <v>178</v>
      </c>
      <c r="AC22" s="15">
        <v>65</v>
      </c>
      <c r="AD22" s="16" t="s">
        <v>178</v>
      </c>
      <c r="AE22" s="15">
        <v>123</v>
      </c>
      <c r="AF22" s="16" t="s">
        <v>872</v>
      </c>
      <c r="AG22" s="17">
        <f>(A1L215C13 + A1L215C14)</f>
        <v>188</v>
      </c>
      <c r="AH22" s="16" t="s">
        <v>873</v>
      </c>
      <c r="AI22" s="17">
        <f>IF(RUN_YEARS &gt; 1,(A1L215C1 + A1L215C4) / 2, 0)</f>
        <v>63</v>
      </c>
      <c r="AJ22" s="16" t="s">
        <v>874</v>
      </c>
      <c r="AK22" s="17">
        <f>IF(RUN_YEARS &gt; 1,(A1L215C2 + A1L215C5) / 2, 0)</f>
        <v>106.5</v>
      </c>
      <c r="AL22" s="16" t="s">
        <v>875</v>
      </c>
      <c r="AM22" s="17">
        <f>(A1L215C16 + A1L215C17)</f>
        <v>169.5</v>
      </c>
      <c r="AN22" s="16" t="s">
        <v>876</v>
      </c>
      <c r="AO22" s="17">
        <f>IF(RUN_YEARS &gt; 2,(A1L215C1 + A1L215C4 + A1L215C7) / 3, 0)</f>
        <v>64</v>
      </c>
      <c r="AP22" s="16" t="s">
        <v>877</v>
      </c>
      <c r="AQ22" s="17">
        <f>IF(RUN_YEARS &gt; 2,(A1L215C2 + A1L215C5 + A1L215C8) / 3, 0)</f>
        <v>102</v>
      </c>
      <c r="AR22" s="16" t="s">
        <v>878</v>
      </c>
      <c r="AS22" s="17">
        <f>(A1L215C19 + A1L215C20)</f>
        <v>166</v>
      </c>
      <c r="AT22" s="16" t="s">
        <v>879</v>
      </c>
      <c r="AU22" s="17">
        <f>IF(RUN_YEARS &gt; 3,(A1L215C1 + A1L215C4 + A1L215C7 + A1L215C10) / 4, 0)</f>
        <v>60</v>
      </c>
      <c r="AV22" s="16" t="s">
        <v>880</v>
      </c>
      <c r="AW22" s="17">
        <f>IF(RUN_YEARS &gt; 3,(A1L215C2 + A1L215C5 + A1L215C8 + A1L215C11) / 4, 0)</f>
        <v>102.25</v>
      </c>
      <c r="AX22" s="16" t="s">
        <v>881</v>
      </c>
      <c r="AY22" s="17">
        <f>(A1L215C22 + A1L215C23)</f>
        <v>162.25</v>
      </c>
      <c r="AZ22" s="16" t="s">
        <v>882</v>
      </c>
      <c r="BA22" s="17">
        <f>IF(RUN_YEARS &gt; 4,(A1L215C1 + A1L215C4 + A1L215C7 + A1L215C10 + A1L215C13) / 5, 0)</f>
        <v>61</v>
      </c>
      <c r="BB22" s="16" t="s">
        <v>883</v>
      </c>
      <c r="BC22" s="17">
        <f>IF(RUN_YEARS &gt; 4,(A1L215C2 + A1L215C5 + A1L215C8 + A1L215C11 + A1L215C14) / 5, 0)</f>
        <v>106.4</v>
      </c>
      <c r="BD22" s="16" t="s">
        <v>884</v>
      </c>
      <c r="BE22" s="17">
        <f>(A1L215C25 + A1L215C26)</f>
        <v>167.4</v>
      </c>
    </row>
    <row r="23" spans="1:57" x14ac:dyDescent="0.3">
      <c r="A23" s="11">
        <v>216</v>
      </c>
      <c r="B23" s="14" t="s">
        <v>628</v>
      </c>
      <c r="C23" s="11" t="s">
        <v>629</v>
      </c>
      <c r="D23" s="16" t="s">
        <v>174</v>
      </c>
      <c r="E23" s="15">
        <v>94712</v>
      </c>
      <c r="F23" s="16" t="s">
        <v>174</v>
      </c>
      <c r="G23" s="15">
        <v>73498</v>
      </c>
      <c r="H23" s="16" t="s">
        <v>885</v>
      </c>
      <c r="I23" s="17">
        <f>(A1L216C1 + A1L216C2)</f>
        <v>168210</v>
      </c>
      <c r="J23" s="16" t="s">
        <v>175</v>
      </c>
      <c r="K23" s="15">
        <v>103208</v>
      </c>
      <c r="L23" s="16" t="s">
        <v>175</v>
      </c>
      <c r="M23" s="15">
        <v>83144</v>
      </c>
      <c r="N23" s="16" t="s">
        <v>886</v>
      </c>
      <c r="O23" s="17">
        <f>(A1L216C4 + A1L216C5)</f>
        <v>186352</v>
      </c>
      <c r="P23" s="16" t="s">
        <v>176</v>
      </c>
      <c r="Q23" s="15">
        <v>92776</v>
      </c>
      <c r="R23" s="16" t="s">
        <v>176</v>
      </c>
      <c r="S23" s="15">
        <v>75793</v>
      </c>
      <c r="T23" s="16" t="s">
        <v>887</v>
      </c>
      <c r="U23" s="17">
        <f>(A1L216C7 + A1L216C8)</f>
        <v>168569</v>
      </c>
      <c r="V23" s="16" t="s">
        <v>177</v>
      </c>
      <c r="W23" s="15">
        <v>89323</v>
      </c>
      <c r="X23" s="16" t="s">
        <v>177</v>
      </c>
      <c r="Y23" s="15">
        <v>71460</v>
      </c>
      <c r="Z23" s="16" t="s">
        <v>888</v>
      </c>
      <c r="AA23" s="17">
        <f>(A1L216C10 + A1L216C11)</f>
        <v>160783</v>
      </c>
      <c r="AB23" s="16" t="s">
        <v>178</v>
      </c>
      <c r="AC23" s="15">
        <v>94442</v>
      </c>
      <c r="AD23" s="16" t="s">
        <v>178</v>
      </c>
      <c r="AE23" s="15">
        <v>77038</v>
      </c>
      <c r="AF23" s="16" t="s">
        <v>889</v>
      </c>
      <c r="AG23" s="17">
        <f>(A1L216C13 + A1L216C14)</f>
        <v>171480</v>
      </c>
      <c r="AH23" s="16" t="s">
        <v>890</v>
      </c>
      <c r="AI23" s="17">
        <f>IF(RUN_YEARS &gt; 1,(A1L216C1 + A1L216C4) / 2, 0)</f>
        <v>98960</v>
      </c>
      <c r="AJ23" s="16" t="s">
        <v>891</v>
      </c>
      <c r="AK23" s="17">
        <f>IF(RUN_YEARS &gt; 1,(A1L216C2 + A1L216C5) / 2, 0)</f>
        <v>78321</v>
      </c>
      <c r="AL23" s="16" t="s">
        <v>892</v>
      </c>
      <c r="AM23" s="17">
        <f>(A1L216C16 + A1L216C17)</f>
        <v>177281</v>
      </c>
      <c r="AN23" s="16" t="s">
        <v>893</v>
      </c>
      <c r="AO23" s="17">
        <f>IF(RUN_YEARS &gt; 2,(A1L216C1 + A1L216C4 + A1L216C7) / 3, 0)</f>
        <v>96898.666666666672</v>
      </c>
      <c r="AP23" s="16" t="s">
        <v>894</v>
      </c>
      <c r="AQ23" s="17">
        <f>IF(RUN_YEARS &gt; 2,(A1L216C2 + A1L216C5 + A1L216C8) / 3, 0)</f>
        <v>77478.333333333328</v>
      </c>
      <c r="AR23" s="16" t="s">
        <v>895</v>
      </c>
      <c r="AS23" s="17">
        <f>(A1L216C19 + A1L216C20)</f>
        <v>174377</v>
      </c>
      <c r="AT23" s="16" t="s">
        <v>896</v>
      </c>
      <c r="AU23" s="17">
        <f>IF(RUN_YEARS &gt; 3,(A1L216C1 + A1L216C4 + A1L216C7 + A1L216C10) / 4, 0)</f>
        <v>95004.75</v>
      </c>
      <c r="AV23" s="16" t="s">
        <v>897</v>
      </c>
      <c r="AW23" s="17">
        <f>IF(RUN_YEARS &gt; 3,(A1L216C2 + A1L216C5 + A1L216C8 + A1L216C11) / 4, 0)</f>
        <v>75973.75</v>
      </c>
      <c r="AX23" s="16" t="s">
        <v>898</v>
      </c>
      <c r="AY23" s="17">
        <f>(A1L216C22 + A1L216C23)</f>
        <v>170978.5</v>
      </c>
      <c r="AZ23" s="16" t="s">
        <v>899</v>
      </c>
      <c r="BA23" s="17">
        <f>IF(RUN_YEARS &gt; 4,(A1L216C1 + A1L216C4 + A1L216C7 + A1L216C10 + A1L216C13) / 5, 0)</f>
        <v>94892.2</v>
      </c>
      <c r="BB23" s="16" t="s">
        <v>900</v>
      </c>
      <c r="BC23" s="17">
        <f>IF(RUN_YEARS &gt; 4,(A1L216C2 + A1L216C5 + A1L216C8 + A1L216C11 + A1L216C14) / 5, 0)</f>
        <v>76186.600000000006</v>
      </c>
      <c r="BD23" s="16" t="s">
        <v>901</v>
      </c>
      <c r="BE23" s="17">
        <f>(A1L216C25 + A1L216C26)</f>
        <v>171078.8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C476A3-E762-4E51-9083-7F8E65A2970B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902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903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3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3">
      <c r="A9" s="11">
        <v>218</v>
      </c>
      <c r="B9" s="14" t="s">
        <v>932</v>
      </c>
      <c r="C9" s="11" t="s">
        <v>601</v>
      </c>
      <c r="D9" s="16" t="s">
        <v>174</v>
      </c>
      <c r="E9" s="15">
        <v>231</v>
      </c>
      <c r="F9" s="16" t="s">
        <v>174</v>
      </c>
      <c r="G9" s="15">
        <v>317</v>
      </c>
      <c r="H9" s="16" t="s">
        <v>969</v>
      </c>
      <c r="I9" s="17">
        <f>(A1L218C1 + A1L218C2)</f>
        <v>548</v>
      </c>
      <c r="J9" s="16" t="s">
        <v>175</v>
      </c>
      <c r="K9" s="15">
        <v>299</v>
      </c>
      <c r="L9" s="16" t="s">
        <v>175</v>
      </c>
      <c r="M9" s="15">
        <v>374</v>
      </c>
      <c r="N9" s="16" t="s">
        <v>970</v>
      </c>
      <c r="O9" s="17">
        <f>(A1L218C4 + A1L218C5)</f>
        <v>673</v>
      </c>
      <c r="P9" s="16" t="s">
        <v>176</v>
      </c>
      <c r="Q9" s="15">
        <v>390</v>
      </c>
      <c r="R9" s="16" t="s">
        <v>176</v>
      </c>
      <c r="S9" s="15">
        <v>357</v>
      </c>
      <c r="T9" s="16" t="s">
        <v>971</v>
      </c>
      <c r="U9" s="17">
        <f>(A1L218C7 + A1L218C8)</f>
        <v>747</v>
      </c>
      <c r="V9" s="16" t="s">
        <v>177</v>
      </c>
      <c r="W9" s="15">
        <v>216</v>
      </c>
      <c r="X9" s="16" t="s">
        <v>177</v>
      </c>
      <c r="Y9" s="15">
        <v>205</v>
      </c>
      <c r="Z9" s="16" t="s">
        <v>972</v>
      </c>
      <c r="AA9" s="17">
        <f>(A1L218C10 + A1L218C11)</f>
        <v>421</v>
      </c>
      <c r="AB9" s="16" t="s">
        <v>178</v>
      </c>
      <c r="AC9" s="15">
        <v>385</v>
      </c>
      <c r="AD9" s="16" t="s">
        <v>178</v>
      </c>
      <c r="AE9" s="15">
        <v>307</v>
      </c>
      <c r="AF9" s="16" t="s">
        <v>973</v>
      </c>
      <c r="AG9" s="17">
        <f>(A1L218C13 + A1L218C14)</f>
        <v>692</v>
      </c>
      <c r="AH9" s="16" t="s">
        <v>974</v>
      </c>
      <c r="AI9" s="17">
        <f>IF(RUN_YEARS &gt; 1,(A1L218C1 + A1L218C4) / 2, 0)</f>
        <v>265</v>
      </c>
      <c r="AJ9" s="16" t="s">
        <v>975</v>
      </c>
      <c r="AK9" s="17">
        <f>IF(RUN_YEARS &gt; 1,(A1L218C2 + A1L218C5) / 2, 0)</f>
        <v>345.5</v>
      </c>
      <c r="AL9" s="16" t="s">
        <v>976</v>
      </c>
      <c r="AM9" s="17">
        <f>(A1L218C16 + A1L218C17)</f>
        <v>610.5</v>
      </c>
      <c r="AN9" s="16" t="s">
        <v>977</v>
      </c>
      <c r="AO9" s="17">
        <f>IF(RUN_YEARS &gt; 2,(A1L218C1 + A1L218C4 + A1L218C7) / 3, 0)</f>
        <v>306.66666666666669</v>
      </c>
      <c r="AP9" s="16" t="s">
        <v>978</v>
      </c>
      <c r="AQ9" s="17">
        <f>IF(RUN_YEARS &gt; 2,(A1L218C2 + A1L218C5 + A1L218C8) / 3, 0)</f>
        <v>349.33333333333331</v>
      </c>
      <c r="AR9" s="16" t="s">
        <v>979</v>
      </c>
      <c r="AS9" s="17">
        <f>(A1L218C19 + A1L218C20)</f>
        <v>656</v>
      </c>
      <c r="AT9" s="16" t="s">
        <v>980</v>
      </c>
      <c r="AU9" s="17">
        <f>IF(RUN_YEARS &gt; 3,(A1L218C1 + A1L218C4 + A1L218C7 + A1L218C10) / 4, 0)</f>
        <v>284</v>
      </c>
      <c r="AV9" s="16" t="s">
        <v>981</v>
      </c>
      <c r="AW9" s="17">
        <f>IF(RUN_YEARS &gt; 3,(A1L218C2 + A1L218C5 + A1L218C8 + A1L218C11) / 4, 0)</f>
        <v>313.25</v>
      </c>
      <c r="AX9" s="16" t="s">
        <v>982</v>
      </c>
      <c r="AY9" s="17">
        <f>(A1L218C22 + A1L218C23)</f>
        <v>597.25</v>
      </c>
      <c r="AZ9" s="16" t="s">
        <v>983</v>
      </c>
      <c r="BA9" s="17">
        <f>IF(RUN_YEARS &gt; 4,(A1L218C1 + A1L218C4 + A1L218C7 + A1L218C10 + A1L218C13) / 5, 0)</f>
        <v>304.2</v>
      </c>
      <c r="BB9" s="16" t="s">
        <v>984</v>
      </c>
      <c r="BC9" s="17">
        <f>IF(RUN_YEARS &gt; 4,(A1L218C2 + A1L218C5 + A1L218C8 + A1L218C11 + A1L218C14) / 5, 0)</f>
        <v>312</v>
      </c>
      <c r="BD9" s="16" t="s">
        <v>985</v>
      </c>
      <c r="BE9" s="17">
        <f>(A1L218C25 + A1L218C26)</f>
        <v>616.20000000000005</v>
      </c>
    </row>
    <row r="10" spans="1:57" x14ac:dyDescent="0.3">
      <c r="A10" s="11">
        <v>219</v>
      </c>
      <c r="B10" s="14" t="s">
        <v>933</v>
      </c>
      <c r="C10" s="11" t="s">
        <v>603</v>
      </c>
      <c r="D10" s="16" t="s">
        <v>174</v>
      </c>
      <c r="E10" s="15">
        <v>3366</v>
      </c>
      <c r="F10" s="16" t="s">
        <v>174</v>
      </c>
      <c r="G10" s="15">
        <v>2217</v>
      </c>
      <c r="H10" s="16" t="s">
        <v>986</v>
      </c>
      <c r="I10" s="17">
        <f>(A1L219C1 + A1L219C2)</f>
        <v>5583</v>
      </c>
      <c r="J10" s="16" t="s">
        <v>175</v>
      </c>
      <c r="K10" s="15">
        <v>2627</v>
      </c>
      <c r="L10" s="16" t="s">
        <v>175</v>
      </c>
      <c r="M10" s="15">
        <v>2097</v>
      </c>
      <c r="N10" s="16" t="s">
        <v>987</v>
      </c>
      <c r="O10" s="17">
        <f>(A1L219C4 + A1L219C5)</f>
        <v>4724</v>
      </c>
      <c r="P10" s="16" t="s">
        <v>176</v>
      </c>
      <c r="Q10" s="15">
        <v>2835</v>
      </c>
      <c r="R10" s="16" t="s">
        <v>176</v>
      </c>
      <c r="S10" s="15">
        <v>2573</v>
      </c>
      <c r="T10" s="16" t="s">
        <v>988</v>
      </c>
      <c r="U10" s="17">
        <f>(A1L219C7 + A1L219C8)</f>
        <v>5408</v>
      </c>
      <c r="V10" s="16" t="s">
        <v>177</v>
      </c>
      <c r="W10" s="15">
        <v>2630</v>
      </c>
      <c r="X10" s="16" t="s">
        <v>177</v>
      </c>
      <c r="Y10" s="15">
        <v>2716</v>
      </c>
      <c r="Z10" s="16" t="s">
        <v>989</v>
      </c>
      <c r="AA10" s="17">
        <f>(A1L219C10 + A1L219C11)</f>
        <v>5346</v>
      </c>
      <c r="AB10" s="16" t="s">
        <v>178</v>
      </c>
      <c r="AC10" s="15">
        <v>2341</v>
      </c>
      <c r="AD10" s="16" t="s">
        <v>178</v>
      </c>
      <c r="AE10" s="15">
        <v>2709</v>
      </c>
      <c r="AF10" s="16" t="s">
        <v>990</v>
      </c>
      <c r="AG10" s="17">
        <f>(A1L219C13 + A1L219C14)</f>
        <v>5050</v>
      </c>
      <c r="AH10" s="16" t="s">
        <v>991</v>
      </c>
      <c r="AI10" s="17">
        <f>IF(RUN_YEARS &gt; 1,(A1L219C1 + A1L219C4) / 2, 0)</f>
        <v>2996.5</v>
      </c>
      <c r="AJ10" s="16" t="s">
        <v>992</v>
      </c>
      <c r="AK10" s="17">
        <f>IF(RUN_YEARS &gt; 1,(A1L219C2 + A1L219C5) / 2, 0)</f>
        <v>2157</v>
      </c>
      <c r="AL10" s="16" t="s">
        <v>993</v>
      </c>
      <c r="AM10" s="17">
        <f>(A1L219C16 + A1L219C17)</f>
        <v>5153.5</v>
      </c>
      <c r="AN10" s="16" t="s">
        <v>994</v>
      </c>
      <c r="AO10" s="17">
        <f>IF(RUN_YEARS &gt; 2,(A1L219C1 + A1L219C4 + A1L219C7) / 3, 0)</f>
        <v>2942.6666666666665</v>
      </c>
      <c r="AP10" s="16" t="s">
        <v>995</v>
      </c>
      <c r="AQ10" s="17">
        <f>IF(RUN_YEARS &gt; 2,(A1L219C2 + A1L219C5 + A1L219C8) / 3, 0)</f>
        <v>2295.6666666666665</v>
      </c>
      <c r="AR10" s="16" t="s">
        <v>996</v>
      </c>
      <c r="AS10" s="17">
        <f>(A1L219C19 + A1L219C20)</f>
        <v>5238.333333333333</v>
      </c>
      <c r="AT10" s="16" t="s">
        <v>997</v>
      </c>
      <c r="AU10" s="17">
        <f>IF(RUN_YEARS &gt; 3,(A1L219C1 + A1L219C4 + A1L219C7 + A1L219C10) / 4, 0)</f>
        <v>2864.5</v>
      </c>
      <c r="AV10" s="16" t="s">
        <v>998</v>
      </c>
      <c r="AW10" s="17">
        <f>IF(RUN_YEARS &gt; 3,(A1L219C2 + A1L219C5 + A1L219C8 + A1L219C11) / 4, 0)</f>
        <v>2400.75</v>
      </c>
      <c r="AX10" s="16" t="s">
        <v>999</v>
      </c>
      <c r="AY10" s="17">
        <f>(A1L219C22 + A1L219C23)</f>
        <v>5265.25</v>
      </c>
      <c r="AZ10" s="16" t="s">
        <v>1000</v>
      </c>
      <c r="BA10" s="17">
        <f>IF(RUN_YEARS &gt; 4,(A1L219C1 + A1L219C4 + A1L219C7 + A1L219C10 + A1L219C13) / 5, 0)</f>
        <v>2759.8</v>
      </c>
      <c r="BB10" s="16" t="s">
        <v>1001</v>
      </c>
      <c r="BC10" s="17">
        <f>IF(RUN_YEARS &gt; 4,(A1L219C2 + A1L219C5 + A1L219C8 + A1L219C11 + A1L219C14) / 5, 0)</f>
        <v>2462.4</v>
      </c>
      <c r="BD10" s="16" t="s">
        <v>1002</v>
      </c>
      <c r="BE10" s="17">
        <f>(A1L219C25 + A1L219C26)</f>
        <v>5222.2000000000007</v>
      </c>
    </row>
    <row r="11" spans="1:57" x14ac:dyDescent="0.3">
      <c r="A11" s="11">
        <v>220</v>
      </c>
      <c r="B11" s="14" t="s">
        <v>934</v>
      </c>
      <c r="C11" s="11" t="s">
        <v>605</v>
      </c>
      <c r="D11" s="16" t="s">
        <v>174</v>
      </c>
      <c r="E11" s="15">
        <v>12974</v>
      </c>
      <c r="F11" s="16" t="s">
        <v>174</v>
      </c>
      <c r="G11" s="15">
        <v>12193</v>
      </c>
      <c r="H11" s="16" t="s">
        <v>1003</v>
      </c>
      <c r="I11" s="17">
        <f>(A1L220C1 + A1L220C2)</f>
        <v>25167</v>
      </c>
      <c r="J11" s="16" t="s">
        <v>175</v>
      </c>
      <c r="K11" s="15">
        <v>10871</v>
      </c>
      <c r="L11" s="16" t="s">
        <v>175</v>
      </c>
      <c r="M11" s="15">
        <v>10139</v>
      </c>
      <c r="N11" s="16" t="s">
        <v>1004</v>
      </c>
      <c r="O11" s="17">
        <f>(A1L220C4 + A1L220C5)</f>
        <v>21010</v>
      </c>
      <c r="P11" s="16" t="s">
        <v>176</v>
      </c>
      <c r="Q11" s="15">
        <v>13424</v>
      </c>
      <c r="R11" s="16" t="s">
        <v>176</v>
      </c>
      <c r="S11" s="15">
        <v>12859</v>
      </c>
      <c r="T11" s="16" t="s">
        <v>1005</v>
      </c>
      <c r="U11" s="17">
        <f>(A1L220C7 + A1L220C8)</f>
        <v>26283</v>
      </c>
      <c r="V11" s="16" t="s">
        <v>177</v>
      </c>
      <c r="W11" s="15">
        <v>10482</v>
      </c>
      <c r="X11" s="16" t="s">
        <v>177</v>
      </c>
      <c r="Y11" s="15">
        <v>10390</v>
      </c>
      <c r="Z11" s="16" t="s">
        <v>1006</v>
      </c>
      <c r="AA11" s="17">
        <f>(A1L220C10 + A1L220C11)</f>
        <v>20872</v>
      </c>
      <c r="AB11" s="16" t="s">
        <v>178</v>
      </c>
      <c r="AC11" s="15">
        <v>12789</v>
      </c>
      <c r="AD11" s="16" t="s">
        <v>178</v>
      </c>
      <c r="AE11" s="15">
        <v>12586</v>
      </c>
      <c r="AF11" s="16" t="s">
        <v>1007</v>
      </c>
      <c r="AG11" s="17">
        <f>(A1L220C13 + A1L220C14)</f>
        <v>25375</v>
      </c>
      <c r="AH11" s="16" t="s">
        <v>1008</v>
      </c>
      <c r="AI11" s="17">
        <f>IF(RUN_YEARS &gt; 1,(A1L220C1 + A1L220C4) / 2, 0)</f>
        <v>11922.5</v>
      </c>
      <c r="AJ11" s="16" t="s">
        <v>1009</v>
      </c>
      <c r="AK11" s="17">
        <f>IF(RUN_YEARS &gt; 1,(A1L220C2 + A1L220C5) / 2, 0)</f>
        <v>11166</v>
      </c>
      <c r="AL11" s="16" t="s">
        <v>1010</v>
      </c>
      <c r="AM11" s="17">
        <f>(A1L220C16 + A1L220C17)</f>
        <v>23088.5</v>
      </c>
      <c r="AN11" s="16" t="s">
        <v>1011</v>
      </c>
      <c r="AO11" s="17">
        <f>IF(RUN_YEARS &gt; 2,(A1L220C1 + A1L220C4 + A1L220C7) / 3, 0)</f>
        <v>12423</v>
      </c>
      <c r="AP11" s="16" t="s">
        <v>1012</v>
      </c>
      <c r="AQ11" s="17">
        <f>IF(RUN_YEARS &gt; 2,(A1L220C2 + A1L220C5 + A1L220C8) / 3, 0)</f>
        <v>11730.333333333334</v>
      </c>
      <c r="AR11" s="16" t="s">
        <v>1013</v>
      </c>
      <c r="AS11" s="17">
        <f>(A1L220C19 + A1L220C20)</f>
        <v>24153.333333333336</v>
      </c>
      <c r="AT11" s="16" t="s">
        <v>1014</v>
      </c>
      <c r="AU11" s="17">
        <f>IF(RUN_YEARS &gt; 3,(A1L220C1 + A1L220C4 + A1L220C7 + A1L220C10) / 4, 0)</f>
        <v>11937.75</v>
      </c>
      <c r="AV11" s="16" t="s">
        <v>1015</v>
      </c>
      <c r="AW11" s="17">
        <f>IF(RUN_YEARS &gt; 3,(A1L220C2 + A1L220C5 + A1L220C8 + A1L220C11) / 4, 0)</f>
        <v>11395.25</v>
      </c>
      <c r="AX11" s="16" t="s">
        <v>1016</v>
      </c>
      <c r="AY11" s="17">
        <f>(A1L220C22 + A1L220C23)</f>
        <v>23333</v>
      </c>
      <c r="AZ11" s="16" t="s">
        <v>1017</v>
      </c>
      <c r="BA11" s="17">
        <f>IF(RUN_YEARS &gt; 4,(A1L220C1 + A1L220C4 + A1L220C7 + A1L220C10 + A1L220C13) / 5, 0)</f>
        <v>12108</v>
      </c>
      <c r="BB11" s="16" t="s">
        <v>1018</v>
      </c>
      <c r="BC11" s="17">
        <f>IF(RUN_YEARS &gt; 4,(A1L220C2 + A1L220C5 + A1L220C8 + A1L220C11 + A1L220C14) / 5, 0)</f>
        <v>11633.4</v>
      </c>
      <c r="BD11" s="16" t="s">
        <v>1019</v>
      </c>
      <c r="BE11" s="17">
        <f>(A1L220C25 + A1L220C26)</f>
        <v>23741.4</v>
      </c>
    </row>
    <row r="12" spans="1:57" x14ac:dyDescent="0.3">
      <c r="A12" s="11">
        <v>221</v>
      </c>
      <c r="B12" s="14" t="s">
        <v>935</v>
      </c>
      <c r="C12" s="11" t="s">
        <v>607</v>
      </c>
      <c r="D12" s="16" t="s">
        <v>174</v>
      </c>
      <c r="E12" s="15">
        <v>2232</v>
      </c>
      <c r="F12" s="16" t="s">
        <v>174</v>
      </c>
      <c r="G12" s="15">
        <v>2433</v>
      </c>
      <c r="H12" s="16" t="s">
        <v>1020</v>
      </c>
      <c r="I12" s="17">
        <f>(A1L221C1 + A1L221C2)</f>
        <v>4665</v>
      </c>
      <c r="J12" s="16" t="s">
        <v>175</v>
      </c>
      <c r="K12" s="15">
        <v>2153</v>
      </c>
      <c r="L12" s="16" t="s">
        <v>175</v>
      </c>
      <c r="M12" s="15">
        <v>2362</v>
      </c>
      <c r="N12" s="16" t="s">
        <v>1021</v>
      </c>
      <c r="O12" s="17">
        <f>(A1L221C4 + A1L221C5)</f>
        <v>4515</v>
      </c>
      <c r="P12" s="16" t="s">
        <v>176</v>
      </c>
      <c r="Q12" s="15">
        <v>2631</v>
      </c>
      <c r="R12" s="16" t="s">
        <v>176</v>
      </c>
      <c r="S12" s="15">
        <v>2732</v>
      </c>
      <c r="T12" s="16" t="s">
        <v>1022</v>
      </c>
      <c r="U12" s="17">
        <f>(A1L221C7 + A1L221C8)</f>
        <v>5363</v>
      </c>
      <c r="V12" s="16" t="s">
        <v>177</v>
      </c>
      <c r="W12" s="15">
        <v>2177</v>
      </c>
      <c r="X12" s="16" t="s">
        <v>177</v>
      </c>
      <c r="Y12" s="15">
        <v>2289</v>
      </c>
      <c r="Z12" s="16" t="s">
        <v>1023</v>
      </c>
      <c r="AA12" s="17">
        <f>(A1L221C10 + A1L221C11)</f>
        <v>4466</v>
      </c>
      <c r="AB12" s="16" t="s">
        <v>178</v>
      </c>
      <c r="AC12" s="15">
        <v>2316</v>
      </c>
      <c r="AD12" s="16" t="s">
        <v>178</v>
      </c>
      <c r="AE12" s="15">
        <v>2382</v>
      </c>
      <c r="AF12" s="16" t="s">
        <v>1024</v>
      </c>
      <c r="AG12" s="17">
        <f>(A1L221C13 + A1L221C14)</f>
        <v>4698</v>
      </c>
      <c r="AH12" s="16" t="s">
        <v>1025</v>
      </c>
      <c r="AI12" s="17">
        <f>IF(RUN_YEARS &gt; 1,(A1L221C1 + A1L221C4) / 2, 0)</f>
        <v>2192.5</v>
      </c>
      <c r="AJ12" s="16" t="s">
        <v>1026</v>
      </c>
      <c r="AK12" s="17">
        <f>IF(RUN_YEARS &gt; 1,(A1L221C2 + A1L221C5) / 2, 0)</f>
        <v>2397.5</v>
      </c>
      <c r="AL12" s="16" t="s">
        <v>1027</v>
      </c>
      <c r="AM12" s="17">
        <f>(A1L221C16 + A1L221C17)</f>
        <v>4590</v>
      </c>
      <c r="AN12" s="16" t="s">
        <v>1028</v>
      </c>
      <c r="AO12" s="17">
        <f>IF(RUN_YEARS &gt; 2,(A1L221C1 + A1L221C4 + A1L221C7) / 3, 0)</f>
        <v>2338.6666666666665</v>
      </c>
      <c r="AP12" s="16" t="s">
        <v>1029</v>
      </c>
      <c r="AQ12" s="17">
        <f>IF(RUN_YEARS &gt; 2,(A1L221C2 + A1L221C5 + A1L221C8) / 3, 0)</f>
        <v>2509</v>
      </c>
      <c r="AR12" s="16" t="s">
        <v>1030</v>
      </c>
      <c r="AS12" s="17">
        <f>(A1L221C19 + A1L221C20)</f>
        <v>4847.6666666666661</v>
      </c>
      <c r="AT12" s="16" t="s">
        <v>1031</v>
      </c>
      <c r="AU12" s="17">
        <f>IF(RUN_YEARS &gt; 3,(A1L221C1 + A1L221C4 + A1L221C7 + A1L221C10) / 4, 0)</f>
        <v>2298.25</v>
      </c>
      <c r="AV12" s="16" t="s">
        <v>1032</v>
      </c>
      <c r="AW12" s="17">
        <f>IF(RUN_YEARS &gt; 3,(A1L221C2 + A1L221C5 + A1L221C8 + A1L221C11) / 4, 0)</f>
        <v>2454</v>
      </c>
      <c r="AX12" s="16" t="s">
        <v>1033</v>
      </c>
      <c r="AY12" s="17">
        <f>(A1L221C22 + A1L221C23)</f>
        <v>4752.25</v>
      </c>
      <c r="AZ12" s="16" t="s">
        <v>1034</v>
      </c>
      <c r="BA12" s="17">
        <f>IF(RUN_YEARS &gt; 4,(A1L221C1 + A1L221C4 + A1L221C7 + A1L221C10 + A1L221C13) / 5, 0)</f>
        <v>2301.8000000000002</v>
      </c>
      <c r="BB12" s="16" t="s">
        <v>1035</v>
      </c>
      <c r="BC12" s="17">
        <f>IF(RUN_YEARS &gt; 4,(A1L221C2 + A1L221C5 + A1L221C8 + A1L221C11 + A1L221C14) / 5, 0)</f>
        <v>2439.6</v>
      </c>
      <c r="BD12" s="16" t="s">
        <v>1036</v>
      </c>
      <c r="BE12" s="17">
        <f>(A1L221C25 + A1L221C26)</f>
        <v>4741.3999999999996</v>
      </c>
    </row>
    <row r="13" spans="1:57" x14ac:dyDescent="0.3">
      <c r="A13" s="11">
        <v>222</v>
      </c>
      <c r="B13" s="14" t="s">
        <v>936</v>
      </c>
      <c r="C13" s="11" t="s">
        <v>609</v>
      </c>
      <c r="D13" s="16" t="s">
        <v>174</v>
      </c>
      <c r="E13" s="15">
        <v>116487</v>
      </c>
      <c r="F13" s="16" t="s">
        <v>174</v>
      </c>
      <c r="G13" s="15">
        <v>117496</v>
      </c>
      <c r="H13" s="16" t="s">
        <v>1037</v>
      </c>
      <c r="I13" s="17">
        <f>(A1L222C1 + A1L222C2)</f>
        <v>233983</v>
      </c>
      <c r="J13" s="16" t="s">
        <v>175</v>
      </c>
      <c r="K13" s="15">
        <v>108189</v>
      </c>
      <c r="L13" s="16" t="s">
        <v>175</v>
      </c>
      <c r="M13" s="15">
        <v>108303</v>
      </c>
      <c r="N13" s="16" t="s">
        <v>1038</v>
      </c>
      <c r="O13" s="17">
        <f>(A1L222C4 + A1L222C5)</f>
        <v>216492</v>
      </c>
      <c r="P13" s="16" t="s">
        <v>176</v>
      </c>
      <c r="Q13" s="15">
        <v>101942</v>
      </c>
      <c r="R13" s="16" t="s">
        <v>176</v>
      </c>
      <c r="S13" s="15">
        <v>102828</v>
      </c>
      <c r="T13" s="16" t="s">
        <v>1039</v>
      </c>
      <c r="U13" s="17">
        <f>(A1L222C7 + A1L222C8)</f>
        <v>204770</v>
      </c>
      <c r="V13" s="16" t="s">
        <v>177</v>
      </c>
      <c r="W13" s="15">
        <v>95682</v>
      </c>
      <c r="X13" s="16" t="s">
        <v>177</v>
      </c>
      <c r="Y13" s="15">
        <v>97237</v>
      </c>
      <c r="Z13" s="16" t="s">
        <v>1040</v>
      </c>
      <c r="AA13" s="17">
        <f>(A1L222C10 + A1L222C11)</f>
        <v>192919</v>
      </c>
      <c r="AB13" s="16" t="s">
        <v>178</v>
      </c>
      <c r="AC13" s="15">
        <v>105287</v>
      </c>
      <c r="AD13" s="16" t="s">
        <v>178</v>
      </c>
      <c r="AE13" s="15">
        <v>104869</v>
      </c>
      <c r="AF13" s="16" t="s">
        <v>1041</v>
      </c>
      <c r="AG13" s="17">
        <f>(A1L222C13 + A1L222C14)</f>
        <v>210156</v>
      </c>
      <c r="AH13" s="16" t="s">
        <v>1042</v>
      </c>
      <c r="AI13" s="17">
        <f>IF(RUN_YEARS &gt; 1,(A1L222C1 + A1L222C4) / 2, 0)</f>
        <v>112338</v>
      </c>
      <c r="AJ13" s="16" t="s">
        <v>1043</v>
      </c>
      <c r="AK13" s="17">
        <f>IF(RUN_YEARS &gt; 1,(A1L222C2 + A1L222C5) / 2, 0)</f>
        <v>112899.5</v>
      </c>
      <c r="AL13" s="16" t="s">
        <v>1044</v>
      </c>
      <c r="AM13" s="17">
        <f>(A1L222C16 + A1L222C17)</f>
        <v>225237.5</v>
      </c>
      <c r="AN13" s="16" t="s">
        <v>1045</v>
      </c>
      <c r="AO13" s="17">
        <f>IF(RUN_YEARS &gt; 2,(A1L222C1 + A1L222C4 + A1L222C7) / 3, 0)</f>
        <v>108872.66666666667</v>
      </c>
      <c r="AP13" s="16" t="s">
        <v>1046</v>
      </c>
      <c r="AQ13" s="17">
        <f>IF(RUN_YEARS &gt; 2,(A1L222C2 + A1L222C5 + A1L222C8) / 3, 0)</f>
        <v>109542.33333333333</v>
      </c>
      <c r="AR13" s="16" t="s">
        <v>1047</v>
      </c>
      <c r="AS13" s="17">
        <f>(A1L222C19 + A1L222C20)</f>
        <v>218415</v>
      </c>
      <c r="AT13" s="16" t="s">
        <v>1048</v>
      </c>
      <c r="AU13" s="17">
        <f>IF(RUN_YEARS &gt; 3,(A1L222C1 + A1L222C4 + A1L222C7 + A1L222C10) / 4, 0)</f>
        <v>105575</v>
      </c>
      <c r="AV13" s="16" t="s">
        <v>1049</v>
      </c>
      <c r="AW13" s="17">
        <f>IF(RUN_YEARS &gt; 3,(A1L222C2 + A1L222C5 + A1L222C8 + A1L222C11) / 4, 0)</f>
        <v>106466</v>
      </c>
      <c r="AX13" s="16" t="s">
        <v>1050</v>
      </c>
      <c r="AY13" s="17">
        <f>(A1L222C22 + A1L222C23)</f>
        <v>212041</v>
      </c>
      <c r="AZ13" s="16" t="s">
        <v>1051</v>
      </c>
      <c r="BA13" s="17">
        <f>IF(RUN_YEARS &gt; 4,(A1L222C1 + A1L222C4 + A1L222C7 + A1L222C10 + A1L222C13) / 5, 0)</f>
        <v>105517.4</v>
      </c>
      <c r="BB13" s="16" t="s">
        <v>1052</v>
      </c>
      <c r="BC13" s="17">
        <f>IF(RUN_YEARS &gt; 4,(A1L222C2 + A1L222C5 + A1L222C8 + A1L222C11 + A1L222C14) / 5, 0)</f>
        <v>106146.6</v>
      </c>
      <c r="BD13" s="16" t="s">
        <v>1053</v>
      </c>
      <c r="BE13" s="17">
        <f>(A1L222C25 + A1L222C26)</f>
        <v>211664</v>
      </c>
    </row>
    <row r="14" spans="1:57" x14ac:dyDescent="0.3">
      <c r="A14" s="11">
        <v>223</v>
      </c>
      <c r="B14" s="14" t="s">
        <v>937</v>
      </c>
      <c r="C14" s="11" t="s">
        <v>611</v>
      </c>
      <c r="D14" s="16" t="s">
        <v>174</v>
      </c>
      <c r="E14" s="15">
        <v>478</v>
      </c>
      <c r="F14" s="16" t="s">
        <v>174</v>
      </c>
      <c r="G14" s="15">
        <v>506</v>
      </c>
      <c r="H14" s="16" t="s">
        <v>1054</v>
      </c>
      <c r="I14" s="17">
        <f>(A1L223C1 + A1L223C2)</f>
        <v>984</v>
      </c>
      <c r="J14" s="16" t="s">
        <v>175</v>
      </c>
      <c r="K14" s="15">
        <v>509</v>
      </c>
      <c r="L14" s="16" t="s">
        <v>175</v>
      </c>
      <c r="M14" s="15">
        <v>514</v>
      </c>
      <c r="N14" s="16" t="s">
        <v>1055</v>
      </c>
      <c r="O14" s="17">
        <f>(A1L223C4 + A1L223C5)</f>
        <v>1023</v>
      </c>
      <c r="P14" s="16" t="s">
        <v>176</v>
      </c>
      <c r="Q14" s="15">
        <v>649</v>
      </c>
      <c r="R14" s="16" t="s">
        <v>176</v>
      </c>
      <c r="S14" s="15">
        <v>663</v>
      </c>
      <c r="T14" s="16" t="s">
        <v>1056</v>
      </c>
      <c r="U14" s="17">
        <f>(A1L223C7 + A1L223C8)</f>
        <v>1312</v>
      </c>
      <c r="V14" s="16" t="s">
        <v>177</v>
      </c>
      <c r="W14" s="15">
        <v>656</v>
      </c>
      <c r="X14" s="16" t="s">
        <v>177</v>
      </c>
      <c r="Y14" s="15">
        <v>668</v>
      </c>
      <c r="Z14" s="16" t="s">
        <v>1057</v>
      </c>
      <c r="AA14" s="17">
        <f>(A1L223C10 + A1L223C11)</f>
        <v>1324</v>
      </c>
      <c r="AB14" s="16" t="s">
        <v>178</v>
      </c>
      <c r="AC14" s="15">
        <v>468</v>
      </c>
      <c r="AD14" s="16" t="s">
        <v>178</v>
      </c>
      <c r="AE14" s="15">
        <v>467</v>
      </c>
      <c r="AF14" s="16" t="s">
        <v>1058</v>
      </c>
      <c r="AG14" s="17">
        <f>(A1L223C13 + A1L223C14)</f>
        <v>935</v>
      </c>
      <c r="AH14" s="16" t="s">
        <v>1059</v>
      </c>
      <c r="AI14" s="17">
        <f>IF(RUN_YEARS &gt; 1,(A1L223C1 + A1L223C4) / 2, 0)</f>
        <v>493.5</v>
      </c>
      <c r="AJ14" s="16" t="s">
        <v>1060</v>
      </c>
      <c r="AK14" s="17">
        <f>IF(RUN_YEARS &gt; 1,(A1L223C2 + A1L223C5) / 2, 0)</f>
        <v>510</v>
      </c>
      <c r="AL14" s="16" t="s">
        <v>1061</v>
      </c>
      <c r="AM14" s="17">
        <f>(A1L223C16 + A1L223C17)</f>
        <v>1003.5</v>
      </c>
      <c r="AN14" s="16" t="s">
        <v>1062</v>
      </c>
      <c r="AO14" s="17">
        <f>IF(RUN_YEARS &gt; 2,(A1L223C1 + A1L223C4 + A1L223C7) / 3, 0)</f>
        <v>545.33333333333337</v>
      </c>
      <c r="AP14" s="16" t="s">
        <v>1063</v>
      </c>
      <c r="AQ14" s="17">
        <f>IF(RUN_YEARS &gt; 2,(A1L223C2 + A1L223C5 + A1L223C8) / 3, 0)</f>
        <v>561</v>
      </c>
      <c r="AR14" s="16" t="s">
        <v>1064</v>
      </c>
      <c r="AS14" s="17">
        <f>(A1L223C19 + A1L223C20)</f>
        <v>1106.3333333333335</v>
      </c>
      <c r="AT14" s="16" t="s">
        <v>1065</v>
      </c>
      <c r="AU14" s="17">
        <f>IF(RUN_YEARS &gt; 3,(A1L223C1 + A1L223C4 + A1L223C7 + A1L223C10) / 4, 0)</f>
        <v>573</v>
      </c>
      <c r="AV14" s="16" t="s">
        <v>1066</v>
      </c>
      <c r="AW14" s="17">
        <f>IF(RUN_YEARS &gt; 3,(A1L223C2 + A1L223C5 + A1L223C8 + A1L223C11) / 4, 0)</f>
        <v>587.75</v>
      </c>
      <c r="AX14" s="16" t="s">
        <v>1067</v>
      </c>
      <c r="AY14" s="17">
        <f>(A1L223C22 + A1L223C23)</f>
        <v>1160.75</v>
      </c>
      <c r="AZ14" s="16" t="s">
        <v>1068</v>
      </c>
      <c r="BA14" s="17">
        <f>IF(RUN_YEARS &gt; 4,(A1L223C1 + A1L223C4 + A1L223C7 + A1L223C10 + A1L223C13) / 5, 0)</f>
        <v>552</v>
      </c>
      <c r="BB14" s="16" t="s">
        <v>1069</v>
      </c>
      <c r="BC14" s="17">
        <f>IF(RUN_YEARS &gt; 4,(A1L223C2 + A1L223C5 + A1L223C8 + A1L223C11 + A1L223C14) / 5, 0)</f>
        <v>563.6</v>
      </c>
      <c r="BD14" s="16" t="s">
        <v>1070</v>
      </c>
      <c r="BE14" s="17">
        <f>(A1L223C25 + A1L223C26)</f>
        <v>1115.5999999999999</v>
      </c>
    </row>
    <row r="15" spans="1:57" x14ac:dyDescent="0.3">
      <c r="A15" s="11">
        <v>224</v>
      </c>
      <c r="B15" s="14" t="s">
        <v>938</v>
      </c>
      <c r="C15" s="11" t="s">
        <v>613</v>
      </c>
      <c r="D15" s="16" t="s">
        <v>174</v>
      </c>
      <c r="E15" s="15">
        <v>636</v>
      </c>
      <c r="F15" s="16" t="s">
        <v>174</v>
      </c>
      <c r="G15" s="15">
        <v>292</v>
      </c>
      <c r="H15" s="16" t="s">
        <v>1071</v>
      </c>
      <c r="I15" s="17">
        <f>(A1L224C1 + A1L224C2)</f>
        <v>928</v>
      </c>
      <c r="J15" s="16" t="s">
        <v>175</v>
      </c>
      <c r="K15" s="15">
        <v>747</v>
      </c>
      <c r="L15" s="16" t="s">
        <v>175</v>
      </c>
      <c r="M15" s="15">
        <v>565</v>
      </c>
      <c r="N15" s="16" t="s">
        <v>1072</v>
      </c>
      <c r="O15" s="17">
        <f>(A1L224C4 + A1L224C5)</f>
        <v>1312</v>
      </c>
      <c r="P15" s="16" t="s">
        <v>176</v>
      </c>
      <c r="Q15" s="15">
        <v>593</v>
      </c>
      <c r="R15" s="16" t="s">
        <v>176</v>
      </c>
      <c r="S15" s="15">
        <v>549</v>
      </c>
      <c r="T15" s="16" t="s">
        <v>1073</v>
      </c>
      <c r="U15" s="17">
        <f>(A1L224C7 + A1L224C8)</f>
        <v>1142</v>
      </c>
      <c r="V15" s="16" t="s">
        <v>177</v>
      </c>
      <c r="W15" s="15">
        <v>859</v>
      </c>
      <c r="X15" s="16" t="s">
        <v>177</v>
      </c>
      <c r="Y15" s="15">
        <v>782</v>
      </c>
      <c r="Z15" s="16" t="s">
        <v>1074</v>
      </c>
      <c r="AA15" s="17">
        <f>(A1L224C10 + A1L224C11)</f>
        <v>1641</v>
      </c>
      <c r="AB15" s="16" t="s">
        <v>178</v>
      </c>
      <c r="AC15" s="15">
        <v>902</v>
      </c>
      <c r="AD15" s="16" t="s">
        <v>178</v>
      </c>
      <c r="AE15" s="15">
        <v>813</v>
      </c>
      <c r="AF15" s="16" t="s">
        <v>1075</v>
      </c>
      <c r="AG15" s="17">
        <f>(A1L224C13 + A1L224C14)</f>
        <v>1715</v>
      </c>
      <c r="AH15" s="16" t="s">
        <v>1076</v>
      </c>
      <c r="AI15" s="17">
        <f>IF(RUN_YEARS &gt; 1,(A1L224C1 + A1L224C4) / 2, 0)</f>
        <v>691.5</v>
      </c>
      <c r="AJ15" s="16" t="s">
        <v>1077</v>
      </c>
      <c r="AK15" s="17">
        <f>IF(RUN_YEARS &gt; 1,(A1L224C2 + A1L224C5) / 2, 0)</f>
        <v>428.5</v>
      </c>
      <c r="AL15" s="16" t="s">
        <v>1078</v>
      </c>
      <c r="AM15" s="17">
        <f>(A1L224C16 + A1L224C17)</f>
        <v>1120</v>
      </c>
      <c r="AN15" s="16" t="s">
        <v>1079</v>
      </c>
      <c r="AO15" s="17">
        <f>IF(RUN_YEARS &gt; 2,(A1L224C1 + A1L224C4 + A1L224C7) / 3, 0)</f>
        <v>658.66666666666663</v>
      </c>
      <c r="AP15" s="16" t="s">
        <v>1080</v>
      </c>
      <c r="AQ15" s="17">
        <f>IF(RUN_YEARS &gt; 2,(A1L224C2 + A1L224C5 + A1L224C8) / 3, 0)</f>
        <v>468.66666666666669</v>
      </c>
      <c r="AR15" s="16" t="s">
        <v>1081</v>
      </c>
      <c r="AS15" s="17">
        <f>(A1L224C19 + A1L224C20)</f>
        <v>1127.3333333333333</v>
      </c>
      <c r="AT15" s="16" t="s">
        <v>1082</v>
      </c>
      <c r="AU15" s="17">
        <f>IF(RUN_YEARS &gt; 3,(A1L224C1 + A1L224C4 + A1L224C7 + A1L224C10) / 4, 0)</f>
        <v>708.75</v>
      </c>
      <c r="AV15" s="16" t="s">
        <v>1083</v>
      </c>
      <c r="AW15" s="17">
        <f>IF(RUN_YEARS &gt; 3,(A1L224C2 + A1L224C5 + A1L224C8 + A1L224C11) / 4, 0)</f>
        <v>547</v>
      </c>
      <c r="AX15" s="16" t="s">
        <v>1084</v>
      </c>
      <c r="AY15" s="17">
        <f>(A1L224C22 + A1L224C23)</f>
        <v>1255.75</v>
      </c>
      <c r="AZ15" s="16" t="s">
        <v>1085</v>
      </c>
      <c r="BA15" s="17">
        <f>IF(RUN_YEARS &gt; 4,(A1L224C1 + A1L224C4 + A1L224C7 + A1L224C10 + A1L224C13) / 5, 0)</f>
        <v>747.4</v>
      </c>
      <c r="BB15" s="16" t="s">
        <v>1086</v>
      </c>
      <c r="BC15" s="17">
        <f>IF(RUN_YEARS &gt; 4,(A1L224C2 + A1L224C5 + A1L224C8 + A1L224C11 + A1L224C14) / 5, 0)</f>
        <v>600.20000000000005</v>
      </c>
      <c r="BD15" s="16" t="s">
        <v>1087</v>
      </c>
      <c r="BE15" s="17">
        <f>(A1L224C25 + A1L224C26)</f>
        <v>1347.6</v>
      </c>
    </row>
    <row r="16" spans="1:57" x14ac:dyDescent="0.3">
      <c r="A16" s="11">
        <v>225</v>
      </c>
      <c r="B16" s="14" t="s">
        <v>939</v>
      </c>
      <c r="C16" s="11" t="s">
        <v>615</v>
      </c>
      <c r="D16" s="16" t="s">
        <v>174</v>
      </c>
      <c r="E16" s="15">
        <v>2151</v>
      </c>
      <c r="F16" s="16" t="s">
        <v>174</v>
      </c>
      <c r="G16" s="15">
        <v>2167</v>
      </c>
      <c r="H16" s="16" t="s">
        <v>1088</v>
      </c>
      <c r="I16" s="17">
        <f>(A1L225C1 + A1L225C2)</f>
        <v>4318</v>
      </c>
      <c r="J16" s="16" t="s">
        <v>175</v>
      </c>
      <c r="K16" s="15">
        <v>2186</v>
      </c>
      <c r="L16" s="16" t="s">
        <v>175</v>
      </c>
      <c r="M16" s="15">
        <v>2161</v>
      </c>
      <c r="N16" s="16" t="s">
        <v>1089</v>
      </c>
      <c r="O16" s="17">
        <f>(A1L225C4 + A1L225C5)</f>
        <v>4347</v>
      </c>
      <c r="P16" s="16" t="s">
        <v>176</v>
      </c>
      <c r="Q16" s="15">
        <v>2085</v>
      </c>
      <c r="R16" s="16" t="s">
        <v>176</v>
      </c>
      <c r="S16" s="15">
        <v>2137</v>
      </c>
      <c r="T16" s="16" t="s">
        <v>1090</v>
      </c>
      <c r="U16" s="17">
        <f>(A1L225C7 + A1L225C8)</f>
        <v>4222</v>
      </c>
      <c r="V16" s="16" t="s">
        <v>177</v>
      </c>
      <c r="W16" s="15">
        <v>2207</v>
      </c>
      <c r="X16" s="16" t="s">
        <v>177</v>
      </c>
      <c r="Y16" s="15">
        <v>2352</v>
      </c>
      <c r="Z16" s="16" t="s">
        <v>1091</v>
      </c>
      <c r="AA16" s="17">
        <f>(A1L225C10 + A1L225C11)</f>
        <v>4559</v>
      </c>
      <c r="AB16" s="16" t="s">
        <v>178</v>
      </c>
      <c r="AC16" s="15">
        <v>2264</v>
      </c>
      <c r="AD16" s="16" t="s">
        <v>178</v>
      </c>
      <c r="AE16" s="15">
        <v>2224</v>
      </c>
      <c r="AF16" s="16" t="s">
        <v>1092</v>
      </c>
      <c r="AG16" s="17">
        <f>(A1L225C13 + A1L225C14)</f>
        <v>4488</v>
      </c>
      <c r="AH16" s="16" t="s">
        <v>1093</v>
      </c>
      <c r="AI16" s="17">
        <f>IF(RUN_YEARS &gt; 1,(A1L225C1 + A1L225C4) / 2, 0)</f>
        <v>2168.5</v>
      </c>
      <c r="AJ16" s="16" t="s">
        <v>1094</v>
      </c>
      <c r="AK16" s="17">
        <f>IF(RUN_YEARS &gt; 1,(A1L225C2 + A1L225C5) / 2, 0)</f>
        <v>2164</v>
      </c>
      <c r="AL16" s="16" t="s">
        <v>1095</v>
      </c>
      <c r="AM16" s="17">
        <f>(A1L225C16 + A1L225C17)</f>
        <v>4332.5</v>
      </c>
      <c r="AN16" s="16" t="s">
        <v>1096</v>
      </c>
      <c r="AO16" s="17">
        <f>IF(RUN_YEARS &gt; 2,(A1L225C1 + A1L225C4 + A1L225C7) / 3, 0)</f>
        <v>2140.6666666666665</v>
      </c>
      <c r="AP16" s="16" t="s">
        <v>1097</v>
      </c>
      <c r="AQ16" s="17">
        <f>IF(RUN_YEARS &gt; 2,(A1L225C2 + A1L225C5 + A1L225C8) / 3, 0)</f>
        <v>2155</v>
      </c>
      <c r="AR16" s="16" t="s">
        <v>1098</v>
      </c>
      <c r="AS16" s="17">
        <f>(A1L225C19 + A1L225C20)</f>
        <v>4295.6666666666661</v>
      </c>
      <c r="AT16" s="16" t="s">
        <v>1099</v>
      </c>
      <c r="AU16" s="17">
        <f>IF(RUN_YEARS &gt; 3,(A1L225C1 + A1L225C4 + A1L225C7 + A1L225C10) / 4, 0)</f>
        <v>2157.25</v>
      </c>
      <c r="AV16" s="16" t="s">
        <v>1100</v>
      </c>
      <c r="AW16" s="17">
        <f>IF(RUN_YEARS &gt; 3,(A1L225C2 + A1L225C5 + A1L225C8 + A1L225C11) / 4, 0)</f>
        <v>2204.25</v>
      </c>
      <c r="AX16" s="16" t="s">
        <v>1101</v>
      </c>
      <c r="AY16" s="17">
        <f>(A1L225C22 + A1L225C23)</f>
        <v>4361.5</v>
      </c>
      <c r="AZ16" s="16" t="s">
        <v>1102</v>
      </c>
      <c r="BA16" s="17">
        <f>IF(RUN_YEARS &gt; 4,(A1L225C1 + A1L225C4 + A1L225C7 + A1L225C10 + A1L225C13) / 5, 0)</f>
        <v>2178.6</v>
      </c>
      <c r="BB16" s="16" t="s">
        <v>1103</v>
      </c>
      <c r="BC16" s="17">
        <f>IF(RUN_YEARS &gt; 4,(A1L225C2 + A1L225C5 + A1L225C8 + A1L225C11 + A1L225C14) / 5, 0)</f>
        <v>2208.1999999999998</v>
      </c>
      <c r="BD16" s="16" t="s">
        <v>1104</v>
      </c>
      <c r="BE16" s="17">
        <f>(A1L225C25 + A1L225C26)</f>
        <v>4386.7999999999993</v>
      </c>
    </row>
    <row r="17" spans="1:57" x14ac:dyDescent="0.3">
      <c r="A17" s="11">
        <v>226</v>
      </c>
      <c r="B17" s="14" t="s">
        <v>940</v>
      </c>
      <c r="C17" s="11" t="s">
        <v>617</v>
      </c>
      <c r="D17" s="16" t="s">
        <v>174</v>
      </c>
      <c r="E17" s="15">
        <v>0</v>
      </c>
      <c r="F17" s="16" t="s">
        <v>174</v>
      </c>
      <c r="G17" s="15">
        <v>0</v>
      </c>
      <c r="H17" s="16" t="s">
        <v>1105</v>
      </c>
      <c r="I17" s="17">
        <f>(A1L226C1 + A1L226C2)</f>
        <v>0</v>
      </c>
      <c r="J17" s="16" t="s">
        <v>175</v>
      </c>
      <c r="K17" s="15">
        <v>1</v>
      </c>
      <c r="L17" s="16" t="s">
        <v>175</v>
      </c>
      <c r="M17" s="15">
        <v>1</v>
      </c>
      <c r="N17" s="16" t="s">
        <v>1106</v>
      </c>
      <c r="O17" s="17">
        <f>(A1L226C4 + A1L226C5)</f>
        <v>2</v>
      </c>
      <c r="P17" s="16" t="s">
        <v>176</v>
      </c>
      <c r="Q17" s="15">
        <v>1</v>
      </c>
      <c r="R17" s="16" t="s">
        <v>176</v>
      </c>
      <c r="S17" s="15">
        <v>2</v>
      </c>
      <c r="T17" s="16" t="s">
        <v>1107</v>
      </c>
      <c r="U17" s="17">
        <f>(A1L226C7 + A1L226C8)</f>
        <v>3</v>
      </c>
      <c r="V17" s="16" t="s">
        <v>177</v>
      </c>
      <c r="W17" s="15">
        <v>0</v>
      </c>
      <c r="X17" s="16" t="s">
        <v>177</v>
      </c>
      <c r="Y17" s="15">
        <v>0</v>
      </c>
      <c r="Z17" s="16" t="s">
        <v>1108</v>
      </c>
      <c r="AA17" s="17">
        <f>(A1L226C10 + A1L226C11)</f>
        <v>0</v>
      </c>
      <c r="AB17" s="16" t="s">
        <v>178</v>
      </c>
      <c r="AC17" s="15">
        <v>3</v>
      </c>
      <c r="AD17" s="16" t="s">
        <v>178</v>
      </c>
      <c r="AE17" s="15">
        <v>3</v>
      </c>
      <c r="AF17" s="16" t="s">
        <v>1109</v>
      </c>
      <c r="AG17" s="17">
        <f>(A1L226C13 + A1L226C14)</f>
        <v>6</v>
      </c>
      <c r="AH17" s="16" t="s">
        <v>1110</v>
      </c>
      <c r="AI17" s="17">
        <f>IF(RUN_YEARS &gt; 1,(A1L226C1 + A1L226C4) / 2, 0)</f>
        <v>0.5</v>
      </c>
      <c r="AJ17" s="16" t="s">
        <v>1111</v>
      </c>
      <c r="AK17" s="17">
        <f>IF(RUN_YEARS &gt; 1,(A1L226C2 + A1L226C5) / 2, 0)</f>
        <v>0.5</v>
      </c>
      <c r="AL17" s="16" t="s">
        <v>1112</v>
      </c>
      <c r="AM17" s="17">
        <f>(A1L226C16 + A1L226C17)</f>
        <v>1</v>
      </c>
      <c r="AN17" s="16" t="s">
        <v>1113</v>
      </c>
      <c r="AO17" s="17">
        <f>IF(RUN_YEARS &gt; 2,(A1L226C1 + A1L226C4 + A1L226C7) / 3, 0)</f>
        <v>0.66666666666666663</v>
      </c>
      <c r="AP17" s="16" t="s">
        <v>1114</v>
      </c>
      <c r="AQ17" s="17">
        <f>IF(RUN_YEARS &gt; 2,(A1L226C2 + A1L226C5 + A1L226C8) / 3, 0)</f>
        <v>1</v>
      </c>
      <c r="AR17" s="16" t="s">
        <v>1115</v>
      </c>
      <c r="AS17" s="17">
        <f>(A1L226C19 + A1L226C20)</f>
        <v>1.6666666666666665</v>
      </c>
      <c r="AT17" s="16" t="s">
        <v>1116</v>
      </c>
      <c r="AU17" s="17">
        <f>IF(RUN_YEARS &gt; 3,(A1L226C1 + A1L226C4 + A1L226C7 + A1L226C10) / 4, 0)</f>
        <v>0.5</v>
      </c>
      <c r="AV17" s="16" t="s">
        <v>1117</v>
      </c>
      <c r="AW17" s="17">
        <f>IF(RUN_YEARS &gt; 3,(A1L226C2 + A1L226C5 + A1L226C8 + A1L226C11) / 4, 0)</f>
        <v>0.75</v>
      </c>
      <c r="AX17" s="16" t="s">
        <v>1118</v>
      </c>
      <c r="AY17" s="17">
        <f>(A1L226C22 + A1L226C23)</f>
        <v>1.25</v>
      </c>
      <c r="AZ17" s="16" t="s">
        <v>1119</v>
      </c>
      <c r="BA17" s="17">
        <f>IF(RUN_YEARS &gt; 4,(A1L226C1 + A1L226C4 + A1L226C7 + A1L226C10 + A1L226C13) / 5, 0)</f>
        <v>1</v>
      </c>
      <c r="BB17" s="16" t="s">
        <v>1120</v>
      </c>
      <c r="BC17" s="17">
        <f>IF(RUN_YEARS &gt; 4,(A1L226C2 + A1L226C5 + A1L226C8 + A1L226C11 + A1L226C14) / 5, 0)</f>
        <v>1.2</v>
      </c>
      <c r="BD17" s="16" t="s">
        <v>1121</v>
      </c>
      <c r="BE17" s="17">
        <f>(A1L226C25 + A1L226C26)</f>
        <v>2.2000000000000002</v>
      </c>
    </row>
    <row r="18" spans="1:57" x14ac:dyDescent="0.3">
      <c r="A18" s="11">
        <v>227</v>
      </c>
      <c r="B18" s="14" t="s">
        <v>941</v>
      </c>
      <c r="C18" s="11" t="s">
        <v>619</v>
      </c>
      <c r="D18" s="16" t="s">
        <v>174</v>
      </c>
      <c r="E18" s="15">
        <v>31967</v>
      </c>
      <c r="F18" s="16" t="s">
        <v>174</v>
      </c>
      <c r="G18" s="15">
        <v>2243</v>
      </c>
      <c r="H18" s="16" t="s">
        <v>1122</v>
      </c>
      <c r="I18" s="17">
        <f>(A1L227C1 + A1L227C2)</f>
        <v>34210</v>
      </c>
      <c r="J18" s="16" t="s">
        <v>175</v>
      </c>
      <c r="K18" s="15">
        <v>38776</v>
      </c>
      <c r="L18" s="16" t="s">
        <v>175</v>
      </c>
      <c r="M18" s="15">
        <v>2993</v>
      </c>
      <c r="N18" s="16" t="s">
        <v>1123</v>
      </c>
      <c r="O18" s="17">
        <f>(A1L227C4 + A1L227C5)</f>
        <v>41769</v>
      </c>
      <c r="P18" s="16" t="s">
        <v>176</v>
      </c>
      <c r="Q18" s="15">
        <v>36321</v>
      </c>
      <c r="R18" s="16" t="s">
        <v>176</v>
      </c>
      <c r="S18" s="15">
        <v>1920</v>
      </c>
      <c r="T18" s="16" t="s">
        <v>1124</v>
      </c>
      <c r="U18" s="17">
        <f>(A1L227C7 + A1L227C8)</f>
        <v>38241</v>
      </c>
      <c r="V18" s="16" t="s">
        <v>177</v>
      </c>
      <c r="W18" s="15">
        <v>41104</v>
      </c>
      <c r="X18" s="16" t="s">
        <v>177</v>
      </c>
      <c r="Y18" s="15">
        <v>2499</v>
      </c>
      <c r="Z18" s="16" t="s">
        <v>1125</v>
      </c>
      <c r="AA18" s="17">
        <f>(A1L227C10 + A1L227C11)</f>
        <v>43603</v>
      </c>
      <c r="AB18" s="16" t="s">
        <v>178</v>
      </c>
      <c r="AC18" s="15">
        <v>44960</v>
      </c>
      <c r="AD18" s="16" t="s">
        <v>178</v>
      </c>
      <c r="AE18" s="15">
        <v>1848</v>
      </c>
      <c r="AF18" s="16" t="s">
        <v>1126</v>
      </c>
      <c r="AG18" s="17">
        <f>(A1L227C13 + A1L227C14)</f>
        <v>46808</v>
      </c>
      <c r="AH18" s="16" t="s">
        <v>1127</v>
      </c>
      <c r="AI18" s="17">
        <f>IF(RUN_YEARS &gt; 1,(A1L227C1 + A1L227C4) / 2, 0)</f>
        <v>35371.5</v>
      </c>
      <c r="AJ18" s="16" t="s">
        <v>1128</v>
      </c>
      <c r="AK18" s="17">
        <f>IF(RUN_YEARS &gt; 1,(A1L227C2 + A1L227C5) / 2, 0)</f>
        <v>2618</v>
      </c>
      <c r="AL18" s="16" t="s">
        <v>1129</v>
      </c>
      <c r="AM18" s="17">
        <f>(A1L227C16 + A1L227C17)</f>
        <v>37989.5</v>
      </c>
      <c r="AN18" s="16" t="s">
        <v>1130</v>
      </c>
      <c r="AO18" s="17">
        <f>IF(RUN_YEARS &gt; 2,(A1L227C1 + A1L227C4 + A1L227C7) / 3, 0)</f>
        <v>35688</v>
      </c>
      <c r="AP18" s="16" t="s">
        <v>1131</v>
      </c>
      <c r="AQ18" s="17">
        <f>IF(RUN_YEARS &gt; 2,(A1L227C2 + A1L227C5 + A1L227C8) / 3, 0)</f>
        <v>2385.3333333333335</v>
      </c>
      <c r="AR18" s="16" t="s">
        <v>1132</v>
      </c>
      <c r="AS18" s="17">
        <f>(A1L227C19 + A1L227C20)</f>
        <v>38073.333333333336</v>
      </c>
      <c r="AT18" s="16" t="s">
        <v>1133</v>
      </c>
      <c r="AU18" s="17">
        <f>IF(RUN_YEARS &gt; 3,(A1L227C1 + A1L227C4 + A1L227C7 + A1L227C10) / 4, 0)</f>
        <v>37042</v>
      </c>
      <c r="AV18" s="16" t="s">
        <v>1134</v>
      </c>
      <c r="AW18" s="17">
        <f>IF(RUN_YEARS &gt; 3,(A1L227C2 + A1L227C5 + A1L227C8 + A1L227C11) / 4, 0)</f>
        <v>2413.75</v>
      </c>
      <c r="AX18" s="16" t="s">
        <v>1135</v>
      </c>
      <c r="AY18" s="17">
        <f>(A1L227C22 + A1L227C23)</f>
        <v>39455.75</v>
      </c>
      <c r="AZ18" s="16" t="s">
        <v>1136</v>
      </c>
      <c r="BA18" s="17">
        <f>IF(RUN_YEARS &gt; 4,(A1L227C1 + A1L227C4 + A1L227C7 + A1L227C10 + A1L227C13) / 5, 0)</f>
        <v>38625.599999999999</v>
      </c>
      <c r="BB18" s="16" t="s">
        <v>1137</v>
      </c>
      <c r="BC18" s="17">
        <f>IF(RUN_YEARS &gt; 4,(A1L227C2 + A1L227C5 + A1L227C8 + A1L227C11 + A1L227C14) / 5, 0)</f>
        <v>2300.6</v>
      </c>
      <c r="BD18" s="16" t="s">
        <v>1138</v>
      </c>
      <c r="BE18" s="17">
        <f>(A1L227C25 + A1L227C26)</f>
        <v>40926.199999999997</v>
      </c>
    </row>
    <row r="19" spans="1:57" x14ac:dyDescent="0.3">
      <c r="A19" s="11">
        <v>228</v>
      </c>
      <c r="B19" s="14" t="s">
        <v>942</v>
      </c>
      <c r="C19" s="11" t="s">
        <v>621</v>
      </c>
      <c r="D19" s="16" t="s">
        <v>174</v>
      </c>
      <c r="E19" s="15">
        <v>31579</v>
      </c>
      <c r="F19" s="16" t="s">
        <v>174</v>
      </c>
      <c r="G19" s="15">
        <v>10096</v>
      </c>
      <c r="H19" s="16" t="s">
        <v>1139</v>
      </c>
      <c r="I19" s="17">
        <f>(A1L228C1 + A1L228C2)</f>
        <v>41675</v>
      </c>
      <c r="J19" s="16" t="s">
        <v>175</v>
      </c>
      <c r="K19" s="15">
        <v>22660</v>
      </c>
      <c r="L19" s="16" t="s">
        <v>175</v>
      </c>
      <c r="M19" s="15">
        <v>7514</v>
      </c>
      <c r="N19" s="16" t="s">
        <v>1140</v>
      </c>
      <c r="O19" s="17">
        <f>(A1L228C4 + A1L228C5)</f>
        <v>30174</v>
      </c>
      <c r="P19" s="16" t="s">
        <v>176</v>
      </c>
      <c r="Q19" s="15">
        <v>22129</v>
      </c>
      <c r="R19" s="16" t="s">
        <v>176</v>
      </c>
      <c r="S19" s="15">
        <v>8731</v>
      </c>
      <c r="T19" s="16" t="s">
        <v>1141</v>
      </c>
      <c r="U19" s="17">
        <f>(A1L228C7 + A1L228C8)</f>
        <v>30860</v>
      </c>
      <c r="V19" s="16" t="s">
        <v>177</v>
      </c>
      <c r="W19" s="15">
        <v>19834</v>
      </c>
      <c r="X19" s="16" t="s">
        <v>177</v>
      </c>
      <c r="Y19" s="15">
        <v>11012</v>
      </c>
      <c r="Z19" s="16" t="s">
        <v>1142</v>
      </c>
      <c r="AA19" s="17">
        <f>(A1L228C10 + A1L228C11)</f>
        <v>30846</v>
      </c>
      <c r="AB19" s="16" t="s">
        <v>178</v>
      </c>
      <c r="AC19" s="15">
        <v>21051</v>
      </c>
      <c r="AD19" s="16" t="s">
        <v>178</v>
      </c>
      <c r="AE19" s="15">
        <v>12018</v>
      </c>
      <c r="AF19" s="16" t="s">
        <v>1143</v>
      </c>
      <c r="AG19" s="17">
        <f>(A1L228C13 + A1L228C14)</f>
        <v>33069</v>
      </c>
      <c r="AH19" s="16" t="s">
        <v>1144</v>
      </c>
      <c r="AI19" s="17">
        <f>IF(RUN_YEARS &gt; 1,(A1L228C1 + A1L228C4) / 2, 0)</f>
        <v>27119.5</v>
      </c>
      <c r="AJ19" s="16" t="s">
        <v>1145</v>
      </c>
      <c r="AK19" s="17">
        <f>IF(RUN_YEARS &gt; 1,(A1L228C2 + A1L228C5) / 2, 0)</f>
        <v>8805</v>
      </c>
      <c r="AL19" s="16" t="s">
        <v>1146</v>
      </c>
      <c r="AM19" s="17">
        <f>(A1L228C16 + A1L228C17)</f>
        <v>35924.5</v>
      </c>
      <c r="AN19" s="16" t="s">
        <v>1147</v>
      </c>
      <c r="AO19" s="17">
        <f>IF(RUN_YEARS &gt; 2,(A1L228C1 + A1L228C4 + A1L228C7) / 3, 0)</f>
        <v>25456</v>
      </c>
      <c r="AP19" s="16" t="s">
        <v>1148</v>
      </c>
      <c r="AQ19" s="17">
        <f>IF(RUN_YEARS &gt; 2,(A1L228C2 + A1L228C5 + A1L228C8) / 3, 0)</f>
        <v>8780.3333333333339</v>
      </c>
      <c r="AR19" s="16" t="s">
        <v>1149</v>
      </c>
      <c r="AS19" s="17">
        <f>(A1L228C19 + A1L228C20)</f>
        <v>34236.333333333336</v>
      </c>
      <c r="AT19" s="16" t="s">
        <v>1150</v>
      </c>
      <c r="AU19" s="17">
        <f>IF(RUN_YEARS &gt; 3,(A1L228C1 + A1L228C4 + A1L228C7 + A1L228C10) / 4, 0)</f>
        <v>24050.5</v>
      </c>
      <c r="AV19" s="16" t="s">
        <v>1151</v>
      </c>
      <c r="AW19" s="17">
        <f>IF(RUN_YEARS &gt; 3,(A1L228C2 + A1L228C5 + A1L228C8 + A1L228C11) / 4, 0)</f>
        <v>9338.25</v>
      </c>
      <c r="AX19" s="16" t="s">
        <v>1152</v>
      </c>
      <c r="AY19" s="17">
        <f>(A1L228C22 + A1L228C23)</f>
        <v>33388.75</v>
      </c>
      <c r="AZ19" s="16" t="s">
        <v>1153</v>
      </c>
      <c r="BA19" s="17">
        <f>IF(RUN_YEARS &gt; 4,(A1L228C1 + A1L228C4 + A1L228C7 + A1L228C10 + A1L228C13) / 5, 0)</f>
        <v>23450.6</v>
      </c>
      <c r="BB19" s="16" t="s">
        <v>1154</v>
      </c>
      <c r="BC19" s="17">
        <f>IF(RUN_YEARS &gt; 4,(A1L228C2 + A1L228C5 + A1L228C8 + A1L228C11 + A1L228C14) / 5, 0)</f>
        <v>9874.2000000000007</v>
      </c>
      <c r="BD19" s="16" t="s">
        <v>1155</v>
      </c>
      <c r="BE19" s="17">
        <f>(A1L228C25 + A1L228C26)</f>
        <v>33324.800000000003</v>
      </c>
    </row>
    <row r="20" spans="1:57" x14ac:dyDescent="0.3">
      <c r="A20" s="11">
        <v>229</v>
      </c>
      <c r="B20" s="14" t="s">
        <v>943</v>
      </c>
      <c r="C20" s="11" t="s">
        <v>623</v>
      </c>
      <c r="D20" s="16" t="s">
        <v>174</v>
      </c>
      <c r="E20" s="15">
        <v>0</v>
      </c>
      <c r="F20" s="16" t="s">
        <v>174</v>
      </c>
      <c r="G20" s="15">
        <v>2</v>
      </c>
      <c r="H20" s="16" t="s">
        <v>1156</v>
      </c>
      <c r="I20" s="17">
        <f>(A1L229C1 + A1L229C2)</f>
        <v>2</v>
      </c>
      <c r="J20" s="16" t="s">
        <v>175</v>
      </c>
      <c r="K20" s="15">
        <v>0</v>
      </c>
      <c r="L20" s="16" t="s">
        <v>175</v>
      </c>
      <c r="M20" s="15">
        <v>2</v>
      </c>
      <c r="N20" s="16" t="s">
        <v>1157</v>
      </c>
      <c r="O20" s="17">
        <f>(A1L229C4 + A1L229C5)</f>
        <v>2</v>
      </c>
      <c r="P20" s="16" t="s">
        <v>176</v>
      </c>
      <c r="Q20" s="15">
        <v>0</v>
      </c>
      <c r="R20" s="16" t="s">
        <v>176</v>
      </c>
      <c r="S20" s="15">
        <v>0</v>
      </c>
      <c r="T20" s="16" t="s">
        <v>1158</v>
      </c>
      <c r="U20" s="17">
        <f>(A1L229C7 + A1L229C8)</f>
        <v>0</v>
      </c>
      <c r="V20" s="16" t="s">
        <v>177</v>
      </c>
      <c r="W20" s="15">
        <v>1</v>
      </c>
      <c r="X20" s="16" t="s">
        <v>177</v>
      </c>
      <c r="Y20" s="15">
        <v>1</v>
      </c>
      <c r="Z20" s="16" t="s">
        <v>1159</v>
      </c>
      <c r="AA20" s="17">
        <f>(A1L229C10 + A1L229C11)</f>
        <v>2</v>
      </c>
      <c r="AB20" s="16" t="s">
        <v>178</v>
      </c>
      <c r="AC20" s="15">
        <v>1</v>
      </c>
      <c r="AD20" s="16" t="s">
        <v>178</v>
      </c>
      <c r="AE20" s="15">
        <v>1</v>
      </c>
      <c r="AF20" s="16" t="s">
        <v>1160</v>
      </c>
      <c r="AG20" s="17">
        <f>(A1L229C13 + A1L229C14)</f>
        <v>2</v>
      </c>
      <c r="AH20" s="16" t="s">
        <v>1161</v>
      </c>
      <c r="AI20" s="17">
        <f>IF(RUN_YEARS &gt; 1,(A1L229C1 + A1L229C4) / 2, 0)</f>
        <v>0</v>
      </c>
      <c r="AJ20" s="16" t="s">
        <v>1162</v>
      </c>
      <c r="AK20" s="17">
        <f>IF(RUN_YEARS &gt; 1,(A1L229C2 + A1L229C5) / 2, 0)</f>
        <v>2</v>
      </c>
      <c r="AL20" s="16" t="s">
        <v>1163</v>
      </c>
      <c r="AM20" s="17">
        <f>(A1L229C16 + A1L229C17)</f>
        <v>2</v>
      </c>
      <c r="AN20" s="16" t="s">
        <v>1164</v>
      </c>
      <c r="AO20" s="17">
        <f>IF(RUN_YEARS &gt; 2,(A1L229C1 + A1L229C4 + A1L229C7) / 3, 0)</f>
        <v>0</v>
      </c>
      <c r="AP20" s="16" t="s">
        <v>1165</v>
      </c>
      <c r="AQ20" s="17">
        <f>IF(RUN_YEARS &gt; 2,(A1L229C2 + A1L229C5 + A1L229C8) / 3, 0)</f>
        <v>1.3333333333333333</v>
      </c>
      <c r="AR20" s="16" t="s">
        <v>1166</v>
      </c>
      <c r="AS20" s="17">
        <f>(A1L229C19 + A1L229C20)</f>
        <v>1.3333333333333333</v>
      </c>
      <c r="AT20" s="16" t="s">
        <v>1167</v>
      </c>
      <c r="AU20" s="17">
        <f>IF(RUN_YEARS &gt; 3,(A1L229C1 + A1L229C4 + A1L229C7 + A1L229C10) / 4, 0)</f>
        <v>0.25</v>
      </c>
      <c r="AV20" s="16" t="s">
        <v>1168</v>
      </c>
      <c r="AW20" s="17">
        <f>IF(RUN_YEARS &gt; 3,(A1L229C2 + A1L229C5 + A1L229C8 + A1L229C11) / 4, 0)</f>
        <v>1.25</v>
      </c>
      <c r="AX20" s="16" t="s">
        <v>1169</v>
      </c>
      <c r="AY20" s="17">
        <f>(A1L229C22 + A1L229C23)</f>
        <v>1.5</v>
      </c>
      <c r="AZ20" s="16" t="s">
        <v>1170</v>
      </c>
      <c r="BA20" s="17">
        <f>IF(RUN_YEARS &gt; 4,(A1L229C1 + A1L229C4 + A1L229C7 + A1L229C10 + A1L229C13) / 5, 0)</f>
        <v>0.4</v>
      </c>
      <c r="BB20" s="16" t="s">
        <v>1171</v>
      </c>
      <c r="BC20" s="17">
        <f>IF(RUN_YEARS &gt; 4,(A1L229C2 + A1L229C5 + A1L229C8 + A1L229C11 + A1L229C14) / 5, 0)</f>
        <v>1.2</v>
      </c>
      <c r="BD20" s="16" t="s">
        <v>1172</v>
      </c>
      <c r="BE20" s="17">
        <f>(A1L229C25 + A1L229C26)</f>
        <v>1.6</v>
      </c>
    </row>
    <row r="21" spans="1:57" x14ac:dyDescent="0.3">
      <c r="A21" s="11">
        <v>230</v>
      </c>
      <c r="B21" s="14" t="s">
        <v>944</v>
      </c>
      <c r="C21" s="11" t="s">
        <v>625</v>
      </c>
      <c r="D21" s="16" t="s">
        <v>174</v>
      </c>
      <c r="E21" s="15">
        <v>4938</v>
      </c>
      <c r="F21" s="16" t="s">
        <v>174</v>
      </c>
      <c r="G21" s="15">
        <v>4891</v>
      </c>
      <c r="H21" s="16" t="s">
        <v>1173</v>
      </c>
      <c r="I21" s="17">
        <f>(A1L230C1 + A1L230C2)</f>
        <v>9829</v>
      </c>
      <c r="J21" s="16" t="s">
        <v>175</v>
      </c>
      <c r="K21" s="15">
        <v>3922</v>
      </c>
      <c r="L21" s="16" t="s">
        <v>175</v>
      </c>
      <c r="M21" s="15">
        <v>4151</v>
      </c>
      <c r="N21" s="16" t="s">
        <v>1174</v>
      </c>
      <c r="O21" s="17">
        <f>(A1L230C4 + A1L230C5)</f>
        <v>8073</v>
      </c>
      <c r="P21" s="16" t="s">
        <v>176</v>
      </c>
      <c r="Q21" s="15">
        <v>3904</v>
      </c>
      <c r="R21" s="16" t="s">
        <v>176</v>
      </c>
      <c r="S21" s="15">
        <v>4150</v>
      </c>
      <c r="T21" s="16" t="s">
        <v>1175</v>
      </c>
      <c r="U21" s="17">
        <f>(A1L230C7 + A1L230C8)</f>
        <v>8054</v>
      </c>
      <c r="V21" s="16" t="s">
        <v>177</v>
      </c>
      <c r="W21" s="15">
        <v>3747</v>
      </c>
      <c r="X21" s="16" t="s">
        <v>177</v>
      </c>
      <c r="Y21" s="15">
        <v>4012</v>
      </c>
      <c r="Z21" s="16" t="s">
        <v>1176</v>
      </c>
      <c r="AA21" s="17">
        <f>(A1L230C10 + A1L230C11)</f>
        <v>7759</v>
      </c>
      <c r="AB21" s="16" t="s">
        <v>178</v>
      </c>
      <c r="AC21" s="15">
        <v>4292</v>
      </c>
      <c r="AD21" s="16" t="s">
        <v>178</v>
      </c>
      <c r="AE21" s="15">
        <v>4686</v>
      </c>
      <c r="AF21" s="16" t="s">
        <v>1177</v>
      </c>
      <c r="AG21" s="17">
        <f>(A1L230C13 + A1L230C14)</f>
        <v>8978</v>
      </c>
      <c r="AH21" s="16" t="s">
        <v>1178</v>
      </c>
      <c r="AI21" s="17">
        <f>IF(RUN_YEARS &gt; 1,(A1L230C1 + A1L230C4) / 2, 0)</f>
        <v>4430</v>
      </c>
      <c r="AJ21" s="16" t="s">
        <v>1179</v>
      </c>
      <c r="AK21" s="17">
        <f>IF(RUN_YEARS &gt; 1,(A1L230C2 + A1L230C5) / 2, 0)</f>
        <v>4521</v>
      </c>
      <c r="AL21" s="16" t="s">
        <v>1180</v>
      </c>
      <c r="AM21" s="17">
        <f>(A1L230C16 + A1L230C17)</f>
        <v>8951</v>
      </c>
      <c r="AN21" s="16" t="s">
        <v>1181</v>
      </c>
      <c r="AO21" s="17">
        <f>IF(RUN_YEARS &gt; 2,(A1L230C1 + A1L230C4 + A1L230C7) / 3, 0)</f>
        <v>4254.666666666667</v>
      </c>
      <c r="AP21" s="16" t="s">
        <v>1182</v>
      </c>
      <c r="AQ21" s="17">
        <f>IF(RUN_YEARS &gt; 2,(A1L230C2 + A1L230C5 + A1L230C8) / 3, 0)</f>
        <v>4397.333333333333</v>
      </c>
      <c r="AR21" s="16" t="s">
        <v>1183</v>
      </c>
      <c r="AS21" s="17">
        <f>(A1L230C19 + A1L230C20)</f>
        <v>8652</v>
      </c>
      <c r="AT21" s="16" t="s">
        <v>1184</v>
      </c>
      <c r="AU21" s="17">
        <f>IF(RUN_YEARS &gt; 3,(A1L230C1 + A1L230C4 + A1L230C7 + A1L230C10) / 4, 0)</f>
        <v>4127.75</v>
      </c>
      <c r="AV21" s="16" t="s">
        <v>1185</v>
      </c>
      <c r="AW21" s="17">
        <f>IF(RUN_YEARS &gt; 3,(A1L230C2 + A1L230C5 + A1L230C8 + A1L230C11) / 4, 0)</f>
        <v>4301</v>
      </c>
      <c r="AX21" s="16" t="s">
        <v>1186</v>
      </c>
      <c r="AY21" s="17">
        <f>(A1L230C22 + A1L230C23)</f>
        <v>8428.75</v>
      </c>
      <c r="AZ21" s="16" t="s">
        <v>1187</v>
      </c>
      <c r="BA21" s="17">
        <f>IF(RUN_YEARS &gt; 4,(A1L230C1 + A1L230C4 + A1L230C7 + A1L230C10 + A1L230C13) / 5, 0)</f>
        <v>4160.6000000000004</v>
      </c>
      <c r="BB21" s="16" t="s">
        <v>1188</v>
      </c>
      <c r="BC21" s="17">
        <f>IF(RUN_YEARS &gt; 4,(A1L230C2 + A1L230C5 + A1L230C8 + A1L230C11 + A1L230C14) / 5, 0)</f>
        <v>4378</v>
      </c>
      <c r="BD21" s="16" t="s">
        <v>1189</v>
      </c>
      <c r="BE21" s="17">
        <f>(A1L230C25 + A1L230C26)</f>
        <v>8538.6</v>
      </c>
    </row>
    <row r="22" spans="1:57" x14ac:dyDescent="0.3">
      <c r="A22" s="11">
        <v>231</v>
      </c>
      <c r="B22" s="14" t="s">
        <v>945</v>
      </c>
      <c r="C22" s="11" t="s">
        <v>946</v>
      </c>
      <c r="D22" s="16" t="s">
        <v>174</v>
      </c>
      <c r="E22" s="15">
        <v>10175</v>
      </c>
      <c r="F22" s="16" t="s">
        <v>174</v>
      </c>
      <c r="G22" s="15">
        <v>10740</v>
      </c>
      <c r="H22" s="16" t="s">
        <v>1190</v>
      </c>
      <c r="I22" s="17">
        <f>(A1L231C1 + A1L231C2)</f>
        <v>20915</v>
      </c>
      <c r="J22" s="16" t="s">
        <v>175</v>
      </c>
      <c r="K22" s="15">
        <v>10358</v>
      </c>
      <c r="L22" s="16" t="s">
        <v>175</v>
      </c>
      <c r="M22" s="15">
        <v>10724</v>
      </c>
      <c r="N22" s="16" t="s">
        <v>1191</v>
      </c>
      <c r="O22" s="17">
        <f>(A1L231C4 + A1L231C5)</f>
        <v>21082</v>
      </c>
      <c r="P22" s="16" t="s">
        <v>176</v>
      </c>
      <c r="Q22" s="15">
        <v>11645</v>
      </c>
      <c r="R22" s="16" t="s">
        <v>176</v>
      </c>
      <c r="S22" s="15">
        <v>12007</v>
      </c>
      <c r="T22" s="16" t="s">
        <v>1192</v>
      </c>
      <c r="U22" s="17">
        <f>(A1L231C7 + A1L231C8)</f>
        <v>23652</v>
      </c>
      <c r="V22" s="16" t="s">
        <v>177</v>
      </c>
      <c r="W22" s="15">
        <v>10177</v>
      </c>
      <c r="X22" s="16" t="s">
        <v>177</v>
      </c>
      <c r="Y22" s="15">
        <v>10971</v>
      </c>
      <c r="Z22" s="16" t="s">
        <v>1193</v>
      </c>
      <c r="AA22" s="17">
        <f>(A1L231C10 + A1L231C11)</f>
        <v>21148</v>
      </c>
      <c r="AB22" s="16" t="s">
        <v>178</v>
      </c>
      <c r="AC22" s="15">
        <v>9236</v>
      </c>
      <c r="AD22" s="16" t="s">
        <v>178</v>
      </c>
      <c r="AE22" s="15">
        <v>9804</v>
      </c>
      <c r="AF22" s="16" t="s">
        <v>1194</v>
      </c>
      <c r="AG22" s="17">
        <f>(A1L231C13 + A1L231C14)</f>
        <v>19040</v>
      </c>
      <c r="AH22" s="16" t="s">
        <v>1195</v>
      </c>
      <c r="AI22" s="17">
        <f>IF(RUN_YEARS &gt; 1,(A1L231C1 + A1L231C4) / 2, 0)</f>
        <v>10266.5</v>
      </c>
      <c r="AJ22" s="16" t="s">
        <v>1196</v>
      </c>
      <c r="AK22" s="17">
        <f>IF(RUN_YEARS &gt; 1,(A1L231C2 + A1L231C5) / 2, 0)</f>
        <v>10732</v>
      </c>
      <c r="AL22" s="16" t="s">
        <v>1197</v>
      </c>
      <c r="AM22" s="17">
        <f>(A1L231C16 + A1L231C17)</f>
        <v>20998.5</v>
      </c>
      <c r="AN22" s="16" t="s">
        <v>1198</v>
      </c>
      <c r="AO22" s="17">
        <f>IF(RUN_YEARS &gt; 2,(A1L231C1 + A1L231C4 + A1L231C7) / 3, 0)</f>
        <v>10726</v>
      </c>
      <c r="AP22" s="16" t="s">
        <v>1199</v>
      </c>
      <c r="AQ22" s="17">
        <f>IF(RUN_YEARS &gt; 2,(A1L231C2 + A1L231C5 + A1L231C8) / 3, 0)</f>
        <v>11157</v>
      </c>
      <c r="AR22" s="16" t="s">
        <v>1200</v>
      </c>
      <c r="AS22" s="17">
        <f>(A1L231C19 + A1L231C20)</f>
        <v>21883</v>
      </c>
      <c r="AT22" s="16" t="s">
        <v>1201</v>
      </c>
      <c r="AU22" s="17">
        <f>IF(RUN_YEARS &gt; 3,(A1L231C1 + A1L231C4 + A1L231C7 + A1L231C10) / 4, 0)</f>
        <v>10588.75</v>
      </c>
      <c r="AV22" s="16" t="s">
        <v>1202</v>
      </c>
      <c r="AW22" s="17">
        <f>IF(RUN_YEARS &gt; 3,(A1L231C2 + A1L231C5 + A1L231C8 + A1L231C11) / 4, 0)</f>
        <v>11110.5</v>
      </c>
      <c r="AX22" s="16" t="s">
        <v>1203</v>
      </c>
      <c r="AY22" s="17">
        <f>(A1L231C22 + A1L231C23)</f>
        <v>21699.25</v>
      </c>
      <c r="AZ22" s="16" t="s">
        <v>1204</v>
      </c>
      <c r="BA22" s="17">
        <f>IF(RUN_YEARS &gt; 4,(A1L231C1 + A1L231C4 + A1L231C7 + A1L231C10 + A1L231C13) / 5, 0)</f>
        <v>10318.200000000001</v>
      </c>
      <c r="BB22" s="16" t="s">
        <v>1205</v>
      </c>
      <c r="BC22" s="17">
        <f>IF(RUN_YEARS &gt; 4,(A1L231C2 + A1L231C5 + A1L231C8 + A1L231C11 + A1L231C14) / 5, 0)</f>
        <v>10849.2</v>
      </c>
      <c r="BD22" s="16" t="s">
        <v>1206</v>
      </c>
      <c r="BE22" s="17">
        <f>(A1L231C25 + A1L231C26)</f>
        <v>21167.4</v>
      </c>
    </row>
    <row r="23" spans="1:57" x14ac:dyDescent="0.3">
      <c r="A23" s="11">
        <v>232</v>
      </c>
      <c r="B23" s="14" t="s">
        <v>945</v>
      </c>
      <c r="C23" s="11" t="s">
        <v>947</v>
      </c>
      <c r="D23" s="16" t="s">
        <v>174</v>
      </c>
      <c r="E23" s="15">
        <v>103166</v>
      </c>
      <c r="F23" s="16" t="s">
        <v>174</v>
      </c>
      <c r="G23" s="15">
        <v>104656</v>
      </c>
      <c r="H23" s="16" t="s">
        <v>1207</v>
      </c>
      <c r="I23" s="17">
        <f>(A1L232C1 + A1L232C2)</f>
        <v>207822</v>
      </c>
      <c r="J23" s="16" t="s">
        <v>175</v>
      </c>
      <c r="K23" s="15">
        <v>109166</v>
      </c>
      <c r="L23" s="16" t="s">
        <v>175</v>
      </c>
      <c r="M23" s="15">
        <v>105675</v>
      </c>
      <c r="N23" s="16" t="s">
        <v>1208</v>
      </c>
      <c r="O23" s="17">
        <f>(A1L232C4 + A1L232C5)</f>
        <v>214841</v>
      </c>
      <c r="P23" s="16" t="s">
        <v>176</v>
      </c>
      <c r="Q23" s="15">
        <v>110087</v>
      </c>
      <c r="R23" s="16" t="s">
        <v>176</v>
      </c>
      <c r="S23" s="15">
        <v>108930</v>
      </c>
      <c r="T23" s="16" t="s">
        <v>1209</v>
      </c>
      <c r="U23" s="17">
        <f>(A1L232C7 + A1L232C8)</f>
        <v>219017</v>
      </c>
      <c r="V23" s="16" t="s">
        <v>177</v>
      </c>
      <c r="W23" s="15">
        <v>103757</v>
      </c>
      <c r="X23" s="16" t="s">
        <v>177</v>
      </c>
      <c r="Y23" s="15">
        <v>102523</v>
      </c>
      <c r="Z23" s="16" t="s">
        <v>1210</v>
      </c>
      <c r="AA23" s="17">
        <f>(A1L232C10 + A1L232C11)</f>
        <v>206280</v>
      </c>
      <c r="AB23" s="16" t="s">
        <v>178</v>
      </c>
      <c r="AC23" s="15">
        <v>136435</v>
      </c>
      <c r="AD23" s="16" t="s">
        <v>178</v>
      </c>
      <c r="AE23" s="15">
        <v>136585</v>
      </c>
      <c r="AF23" s="16" t="s">
        <v>1211</v>
      </c>
      <c r="AG23" s="17">
        <f>(A1L232C13 + A1L232C14)</f>
        <v>273020</v>
      </c>
      <c r="AH23" s="16" t="s">
        <v>1212</v>
      </c>
      <c r="AI23" s="17">
        <f>IF(RUN_YEARS &gt; 1,(A1L232C1 + A1L232C4) / 2, 0)</f>
        <v>106166</v>
      </c>
      <c r="AJ23" s="16" t="s">
        <v>1213</v>
      </c>
      <c r="AK23" s="17">
        <f>IF(RUN_YEARS &gt; 1,(A1L232C2 + A1L232C5) / 2, 0)</f>
        <v>105165.5</v>
      </c>
      <c r="AL23" s="16" t="s">
        <v>1214</v>
      </c>
      <c r="AM23" s="17">
        <f>(A1L232C16 + A1L232C17)</f>
        <v>211331.5</v>
      </c>
      <c r="AN23" s="16" t="s">
        <v>1215</v>
      </c>
      <c r="AO23" s="17">
        <f>IF(RUN_YEARS &gt; 2,(A1L232C1 + A1L232C4 + A1L232C7) / 3, 0)</f>
        <v>107473</v>
      </c>
      <c r="AP23" s="16" t="s">
        <v>1216</v>
      </c>
      <c r="AQ23" s="17">
        <f>IF(RUN_YEARS &gt; 2,(A1L232C2 + A1L232C5 + A1L232C8) / 3, 0)</f>
        <v>106420.33333333333</v>
      </c>
      <c r="AR23" s="16" t="s">
        <v>1217</v>
      </c>
      <c r="AS23" s="17">
        <f>(A1L232C19 + A1L232C20)</f>
        <v>213893.33333333331</v>
      </c>
      <c r="AT23" s="16" t="s">
        <v>1218</v>
      </c>
      <c r="AU23" s="17">
        <f>IF(RUN_YEARS &gt; 3,(A1L232C1 + A1L232C4 + A1L232C7 + A1L232C10) / 4, 0)</f>
        <v>106544</v>
      </c>
      <c r="AV23" s="16" t="s">
        <v>1219</v>
      </c>
      <c r="AW23" s="17">
        <f>IF(RUN_YEARS &gt; 3,(A1L232C2 + A1L232C5 + A1L232C8 + A1L232C11) / 4, 0)</f>
        <v>105446</v>
      </c>
      <c r="AX23" s="16" t="s">
        <v>1220</v>
      </c>
      <c r="AY23" s="17">
        <f>(A1L232C22 + A1L232C23)</f>
        <v>211990</v>
      </c>
      <c r="AZ23" s="16" t="s">
        <v>1221</v>
      </c>
      <c r="BA23" s="17">
        <f>IF(RUN_YEARS &gt; 4,(A1L232C1 + A1L232C4 + A1L232C7 + A1L232C10 + A1L232C13) / 5, 0)</f>
        <v>112522.2</v>
      </c>
      <c r="BB23" s="16" t="s">
        <v>1222</v>
      </c>
      <c r="BC23" s="17">
        <f>IF(RUN_YEARS &gt; 4,(A1L232C2 + A1L232C5 + A1L232C8 + A1L232C11 + A1L232C14) / 5, 0)</f>
        <v>111673.8</v>
      </c>
      <c r="BD23" s="16" t="s">
        <v>1223</v>
      </c>
      <c r="BE23" s="17">
        <f>(A1L232C25 + A1L232C26)</f>
        <v>224196</v>
      </c>
    </row>
    <row r="24" spans="1:57" x14ac:dyDescent="0.3">
      <c r="A24" s="11">
        <v>233</v>
      </c>
      <c r="B24" s="14" t="s">
        <v>945</v>
      </c>
      <c r="C24" s="11" t="s">
        <v>627</v>
      </c>
      <c r="D24" s="16" t="s">
        <v>174</v>
      </c>
      <c r="E24" s="15">
        <v>193</v>
      </c>
      <c r="F24" s="16" t="s">
        <v>174</v>
      </c>
      <c r="G24" s="15">
        <v>63</v>
      </c>
      <c r="H24" s="16" t="s">
        <v>1224</v>
      </c>
      <c r="I24" s="17">
        <f>(A1L233C1 + A1L233C2)</f>
        <v>256</v>
      </c>
      <c r="J24" s="16" t="s">
        <v>175</v>
      </c>
      <c r="K24" s="15">
        <v>191</v>
      </c>
      <c r="L24" s="16" t="s">
        <v>175</v>
      </c>
      <c r="M24" s="15">
        <v>62</v>
      </c>
      <c r="N24" s="16" t="s">
        <v>1225</v>
      </c>
      <c r="O24" s="17">
        <f>(A1L233C4 + A1L233C5)</f>
        <v>253</v>
      </c>
      <c r="P24" s="16" t="s">
        <v>176</v>
      </c>
      <c r="Q24" s="15">
        <v>220</v>
      </c>
      <c r="R24" s="16" t="s">
        <v>176</v>
      </c>
      <c r="S24" s="15">
        <v>26</v>
      </c>
      <c r="T24" s="16" t="s">
        <v>1226</v>
      </c>
      <c r="U24" s="17">
        <f>(A1L233C7 + A1L233C8)</f>
        <v>246</v>
      </c>
      <c r="V24" s="16" t="s">
        <v>177</v>
      </c>
      <c r="W24" s="15">
        <v>34</v>
      </c>
      <c r="X24" s="16" t="s">
        <v>177</v>
      </c>
      <c r="Y24" s="15">
        <v>33</v>
      </c>
      <c r="Z24" s="16" t="s">
        <v>1227</v>
      </c>
      <c r="AA24" s="17">
        <f>(A1L233C10 + A1L233C11)</f>
        <v>67</v>
      </c>
      <c r="AB24" s="16" t="s">
        <v>178</v>
      </c>
      <c r="AC24" s="15">
        <v>153</v>
      </c>
      <c r="AD24" s="16" t="s">
        <v>178</v>
      </c>
      <c r="AE24" s="15">
        <v>31</v>
      </c>
      <c r="AF24" s="16" t="s">
        <v>1228</v>
      </c>
      <c r="AG24" s="17">
        <f>(A1L233C13 + A1L233C14)</f>
        <v>184</v>
      </c>
      <c r="AH24" s="16" t="s">
        <v>1229</v>
      </c>
      <c r="AI24" s="17">
        <f>IF(RUN_YEARS &gt; 1,(A1L233C1 + A1L233C4) / 2, 0)</f>
        <v>192</v>
      </c>
      <c r="AJ24" s="16" t="s">
        <v>1230</v>
      </c>
      <c r="AK24" s="17">
        <f>IF(RUN_YEARS &gt; 1,(A1L233C2 + A1L233C5) / 2, 0)</f>
        <v>62.5</v>
      </c>
      <c r="AL24" s="16" t="s">
        <v>1231</v>
      </c>
      <c r="AM24" s="17">
        <f>(A1L233C16 + A1L233C17)</f>
        <v>254.5</v>
      </c>
      <c r="AN24" s="16" t="s">
        <v>1232</v>
      </c>
      <c r="AO24" s="17">
        <f>IF(RUN_YEARS &gt; 2,(A1L233C1 + A1L233C4 + A1L233C7) / 3, 0)</f>
        <v>201.33333333333334</v>
      </c>
      <c r="AP24" s="16" t="s">
        <v>1233</v>
      </c>
      <c r="AQ24" s="17">
        <f>IF(RUN_YEARS &gt; 2,(A1L233C2 + A1L233C5 + A1L233C8) / 3, 0)</f>
        <v>50.333333333333336</v>
      </c>
      <c r="AR24" s="16" t="s">
        <v>1234</v>
      </c>
      <c r="AS24" s="17">
        <f>(A1L233C19 + A1L233C20)</f>
        <v>251.66666666666669</v>
      </c>
      <c r="AT24" s="16" t="s">
        <v>1235</v>
      </c>
      <c r="AU24" s="17">
        <f>IF(RUN_YEARS &gt; 3,(A1L233C1 + A1L233C4 + A1L233C7 + A1L233C10) / 4, 0)</f>
        <v>159.5</v>
      </c>
      <c r="AV24" s="16" t="s">
        <v>1236</v>
      </c>
      <c r="AW24" s="17">
        <f>IF(RUN_YEARS &gt; 3,(A1L233C2 + A1L233C5 + A1L233C8 + A1L233C11) / 4, 0)</f>
        <v>46</v>
      </c>
      <c r="AX24" s="16" t="s">
        <v>1237</v>
      </c>
      <c r="AY24" s="17">
        <f>(A1L233C22 + A1L233C23)</f>
        <v>205.5</v>
      </c>
      <c r="AZ24" s="16" t="s">
        <v>1238</v>
      </c>
      <c r="BA24" s="17">
        <f>IF(RUN_YEARS &gt; 4,(A1L233C1 + A1L233C4 + A1L233C7 + A1L233C10 + A1L233C13) / 5, 0)</f>
        <v>158.19999999999999</v>
      </c>
      <c r="BB24" s="16" t="s">
        <v>1239</v>
      </c>
      <c r="BC24" s="17">
        <f>IF(RUN_YEARS &gt; 4,(A1L233C2 + A1L233C5 + A1L233C8 + A1L233C11 + A1L233C14) / 5, 0)</f>
        <v>43</v>
      </c>
      <c r="BD24" s="16" t="s">
        <v>1240</v>
      </c>
      <c r="BE24" s="17">
        <f>(A1L233C25 + A1L233C26)</f>
        <v>201.2</v>
      </c>
    </row>
    <row r="25" spans="1:57" x14ac:dyDescent="0.3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113534</v>
      </c>
      <c r="F25" s="16" t="s">
        <v>1242</v>
      </c>
      <c r="G25" s="17">
        <f>(A1L231C2 + A1L232C2 + A1L233C2)</f>
        <v>115459</v>
      </c>
      <c r="H25" s="16" t="s">
        <v>1243</v>
      </c>
      <c r="I25" s="17">
        <f>(A1L234C1 + A1L234C2)</f>
        <v>228993</v>
      </c>
      <c r="J25" s="16" t="s">
        <v>1244</v>
      </c>
      <c r="K25" s="17">
        <f>(A1L231C4 + A1L232C4 + A1L233C4)</f>
        <v>119715</v>
      </c>
      <c r="L25" s="16" t="s">
        <v>1245</v>
      </c>
      <c r="M25" s="17">
        <f>(A1L231C5 + A1L232C5 + A1L233C5)</f>
        <v>116461</v>
      </c>
      <c r="N25" s="16" t="s">
        <v>1246</v>
      </c>
      <c r="O25" s="17">
        <f>(A1L234C4 + A1L234C5)</f>
        <v>236176</v>
      </c>
      <c r="P25" s="16" t="s">
        <v>1247</v>
      </c>
      <c r="Q25" s="17">
        <f>(A1L231C7 + A1L232C7 + A1L233C7)</f>
        <v>121952</v>
      </c>
      <c r="R25" s="16" t="s">
        <v>1248</v>
      </c>
      <c r="S25" s="17">
        <f>(A1L231C8 + A1L232C8 + A1L233C8)</f>
        <v>120963</v>
      </c>
      <c r="T25" s="16" t="s">
        <v>1249</v>
      </c>
      <c r="U25" s="17">
        <f>(A1L234C7 + A1L234C8)</f>
        <v>242915</v>
      </c>
      <c r="V25" s="16" t="s">
        <v>1250</v>
      </c>
      <c r="W25" s="17">
        <f>(A1L231C10 + A1L232C10 + A1L233C10)</f>
        <v>113968</v>
      </c>
      <c r="X25" s="16" t="s">
        <v>1251</v>
      </c>
      <c r="Y25" s="17">
        <f>(A1L231C11 + A1L232C11 + A1L233C11)</f>
        <v>113527</v>
      </c>
      <c r="Z25" s="16" t="s">
        <v>1252</v>
      </c>
      <c r="AA25" s="17">
        <f>(A1L234C10 + A1L234C11)</f>
        <v>227495</v>
      </c>
      <c r="AB25" s="16" t="s">
        <v>1253</v>
      </c>
      <c r="AC25" s="17">
        <f>(A1L231C13 + A1L232C13 + A1L233C13)</f>
        <v>145824</v>
      </c>
      <c r="AD25" s="16" t="s">
        <v>1254</v>
      </c>
      <c r="AE25" s="17">
        <f>(A1L231C14 + A1L232C14 + A1L233C14)</f>
        <v>146420</v>
      </c>
      <c r="AF25" s="16" t="s">
        <v>1255</v>
      </c>
      <c r="AG25" s="17">
        <f>(A1L234C13 + A1L234C14)</f>
        <v>292244</v>
      </c>
      <c r="AH25" s="16" t="s">
        <v>1256</v>
      </c>
      <c r="AI25" s="17">
        <f>IF(RUN_YEARS &gt; 1,(A1L234C1 + A1L234C4) / 2, 0)</f>
        <v>116624.5</v>
      </c>
      <c r="AJ25" s="16" t="s">
        <v>1257</v>
      </c>
      <c r="AK25" s="17">
        <f>IF(RUN_YEARS &gt; 1,(A1L234C2 + A1L234C5) / 2, 0)</f>
        <v>115960</v>
      </c>
      <c r="AL25" s="16" t="s">
        <v>1258</v>
      </c>
      <c r="AM25" s="17">
        <f>(A1L234C16 + A1L234C17)</f>
        <v>232584.5</v>
      </c>
      <c r="AN25" s="16" t="s">
        <v>1259</v>
      </c>
      <c r="AO25" s="17">
        <f>IF(RUN_YEARS &gt; 2,(A1L234C1 + A1L234C4 + A1L234C7) / 3, 0)</f>
        <v>118400.33333333333</v>
      </c>
      <c r="AP25" s="16" t="s">
        <v>1260</v>
      </c>
      <c r="AQ25" s="17">
        <f>IF(RUN_YEARS &gt; 2,(A1L234C2 + A1L234C5 + A1L234C8) / 3, 0)</f>
        <v>117627.66666666667</v>
      </c>
      <c r="AR25" s="16" t="s">
        <v>1261</v>
      </c>
      <c r="AS25" s="17">
        <f>(A1L234C19 + A1L234C20)</f>
        <v>236028</v>
      </c>
      <c r="AT25" s="16" t="s">
        <v>1262</v>
      </c>
      <c r="AU25" s="17">
        <f>IF(RUN_YEARS &gt; 3,(A1L234C1 + A1L234C4 + A1L234C7 + A1L234C10) / 4, 0)</f>
        <v>117292.25</v>
      </c>
      <c r="AV25" s="16" t="s">
        <v>1263</v>
      </c>
      <c r="AW25" s="17">
        <f>IF(RUN_YEARS &gt; 3,(A1L234C2 + A1L234C5 + A1L234C8 + A1L234C11) / 4, 0)</f>
        <v>116602.5</v>
      </c>
      <c r="AX25" s="16" t="s">
        <v>1264</v>
      </c>
      <c r="AY25" s="17">
        <f>(A1L234C22 + A1L234C23)</f>
        <v>233894.75</v>
      </c>
      <c r="AZ25" s="16" t="s">
        <v>1265</v>
      </c>
      <c r="BA25" s="17">
        <f>IF(RUN_YEARS &gt; 4,(A1L234C1 + A1L234C4 + A1L234C7 + A1L234C10 + A1L234C13) / 5, 0)</f>
        <v>122998.6</v>
      </c>
      <c r="BB25" s="16" t="s">
        <v>1266</v>
      </c>
      <c r="BC25" s="17">
        <f>IF(RUN_YEARS &gt; 4,(A1L234C2 + A1L234C5 + A1L234C8 + A1L234C11 + A1L234C14) / 5, 0)</f>
        <v>122566</v>
      </c>
      <c r="BD25" s="16" t="s">
        <v>1267</v>
      </c>
      <c r="BE25" s="17">
        <f>(A1L234C25 + A1L234C26)</f>
        <v>245564.6</v>
      </c>
    </row>
    <row r="26" spans="1:57" x14ac:dyDescent="0.3">
      <c r="A26" s="11">
        <v>235</v>
      </c>
      <c r="B26" s="14" t="s">
        <v>950</v>
      </c>
      <c r="C26" s="11" t="s">
        <v>951</v>
      </c>
      <c r="D26" s="16" t="s">
        <v>174</v>
      </c>
      <c r="E26" s="15">
        <v>320573</v>
      </c>
      <c r="F26" s="16" t="s">
        <v>174</v>
      </c>
      <c r="G26" s="15">
        <v>270312</v>
      </c>
      <c r="H26" s="16" t="s">
        <v>1268</v>
      </c>
      <c r="I26" s="17">
        <f>(A1L235C1 + A1L235C2)</f>
        <v>590885</v>
      </c>
      <c r="J26" s="16" t="s">
        <v>175</v>
      </c>
      <c r="K26" s="15">
        <v>312655</v>
      </c>
      <c r="L26" s="16" t="s">
        <v>175</v>
      </c>
      <c r="M26" s="15">
        <v>257637</v>
      </c>
      <c r="N26" s="16" t="s">
        <v>1269</v>
      </c>
      <c r="O26" s="17">
        <f>(A1L235C4 + A1L235C5)</f>
        <v>570292</v>
      </c>
      <c r="P26" s="16" t="s">
        <v>176</v>
      </c>
      <c r="Q26" s="15">
        <v>308856</v>
      </c>
      <c r="R26" s="16" t="s">
        <v>176</v>
      </c>
      <c r="S26" s="15">
        <v>260464</v>
      </c>
      <c r="T26" s="16" t="s">
        <v>1270</v>
      </c>
      <c r="U26" s="17">
        <f>(A1L235C7 + A1L235C8)</f>
        <v>569320</v>
      </c>
      <c r="V26" s="16" t="s">
        <v>177</v>
      </c>
      <c r="W26" s="15">
        <v>293563</v>
      </c>
      <c r="X26" s="16" t="s">
        <v>177</v>
      </c>
      <c r="Y26" s="15">
        <v>247690</v>
      </c>
      <c r="Z26" s="16" t="s">
        <v>1271</v>
      </c>
      <c r="AA26" s="17">
        <f>(A1L235C10 + A1L235C11)</f>
        <v>541253</v>
      </c>
      <c r="AB26" s="16" t="s">
        <v>178</v>
      </c>
      <c r="AC26" s="15">
        <v>342882</v>
      </c>
      <c r="AD26" s="16" t="s">
        <v>178</v>
      </c>
      <c r="AE26" s="15">
        <v>291334</v>
      </c>
      <c r="AF26" s="16" t="s">
        <v>1272</v>
      </c>
      <c r="AG26" s="17">
        <f>(A1L235C13 + A1L235C14)</f>
        <v>634216</v>
      </c>
      <c r="AH26" s="16" t="s">
        <v>1273</v>
      </c>
      <c r="AI26" s="17">
        <f>IF(RUN_YEARS &gt; 1,(A1L235C1 + A1L235C4) / 2, 0)</f>
        <v>316614</v>
      </c>
      <c r="AJ26" s="16" t="s">
        <v>1274</v>
      </c>
      <c r="AK26" s="17">
        <f>IF(RUN_YEARS &gt; 1,(A1L235C2 + A1L235C5) / 2, 0)</f>
        <v>263974.5</v>
      </c>
      <c r="AL26" s="16" t="s">
        <v>1275</v>
      </c>
      <c r="AM26" s="17">
        <f>(A1L235C16 + A1L235C17)</f>
        <v>580588.5</v>
      </c>
      <c r="AN26" s="16" t="s">
        <v>1276</v>
      </c>
      <c r="AO26" s="17">
        <f>IF(RUN_YEARS &gt; 2,(A1L235C1 + A1L235C4 + A1L235C7) / 3, 0)</f>
        <v>314028</v>
      </c>
      <c r="AP26" s="16" t="s">
        <v>1277</v>
      </c>
      <c r="AQ26" s="17">
        <f>IF(RUN_YEARS &gt; 2,(A1L235C2 + A1L235C5 + A1L235C8) / 3, 0)</f>
        <v>262804.33333333331</v>
      </c>
      <c r="AR26" s="16" t="s">
        <v>1278</v>
      </c>
      <c r="AS26" s="17">
        <f>(A1L235C19 + A1L235C20)</f>
        <v>576832.33333333326</v>
      </c>
      <c r="AT26" s="16" t="s">
        <v>1279</v>
      </c>
      <c r="AU26" s="17">
        <f>IF(RUN_YEARS &gt; 3,(A1L235C1 + A1L235C4 + A1L235C7 + A1L235C10) / 4, 0)</f>
        <v>308911.75</v>
      </c>
      <c r="AV26" s="16" t="s">
        <v>1280</v>
      </c>
      <c r="AW26" s="17">
        <f>IF(RUN_YEARS &gt; 3,(A1L235C2 + A1L235C5 + A1L235C8 + A1L235C11) / 4, 0)</f>
        <v>259025.75</v>
      </c>
      <c r="AX26" s="16" t="s">
        <v>1281</v>
      </c>
      <c r="AY26" s="17">
        <f>(A1L235C22 + A1L235C23)</f>
        <v>567937.5</v>
      </c>
      <c r="AZ26" s="16" t="s">
        <v>1282</v>
      </c>
      <c r="BA26" s="17">
        <f>IF(RUN_YEARS &gt; 4,(A1L235C1 + A1L235C4 + A1L235C7 + A1L235C10 + A1L235C13) / 5, 0)</f>
        <v>315705.8</v>
      </c>
      <c r="BB26" s="16" t="s">
        <v>1283</v>
      </c>
      <c r="BC26" s="17">
        <f>IF(RUN_YEARS &gt; 4,(A1L235C2 + A1L235C5 + A1L235C8 + A1L235C11 + A1L235C14) / 5, 0)</f>
        <v>265487.40000000002</v>
      </c>
      <c r="BD26" s="16" t="s">
        <v>1284</v>
      </c>
      <c r="BE26" s="17">
        <f>(A1L235C25 + A1L235C26)</f>
        <v>581193.19999999995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A9D7CA-CA34-4DF1-89FB-090A152AFFFF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1285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1286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3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3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1174</v>
      </c>
      <c r="F9" s="16" t="s">
        <v>1343</v>
      </c>
      <c r="G9" s="17">
        <f>(A1L202C2 + A1L218C2)</f>
        <v>1208</v>
      </c>
      <c r="H9" s="16" t="s">
        <v>1344</v>
      </c>
      <c r="I9" s="17">
        <f>(A1L237C1 + A1L237C2)</f>
        <v>2382</v>
      </c>
      <c r="J9" s="16" t="s">
        <v>1345</v>
      </c>
      <c r="K9" s="17">
        <f>(A1L202C4 + A1L218C4)</f>
        <v>1402</v>
      </c>
      <c r="L9" s="16" t="s">
        <v>1346</v>
      </c>
      <c r="M9" s="17">
        <f>(A1L202C5 + A1L218C5)</f>
        <v>1441</v>
      </c>
      <c r="N9" s="16" t="s">
        <v>1347</v>
      </c>
      <c r="O9" s="17">
        <f>(A1L237C4 + A1L237C5)</f>
        <v>2843</v>
      </c>
      <c r="P9" s="16" t="s">
        <v>1348</v>
      </c>
      <c r="Q9" s="17">
        <f>(A1L202C7 + A1L218C7)</f>
        <v>1318</v>
      </c>
      <c r="R9" s="16" t="s">
        <v>1349</v>
      </c>
      <c r="S9" s="17">
        <f>(A1L202C8 + A1L218C8)</f>
        <v>1268</v>
      </c>
      <c r="T9" s="16" t="s">
        <v>1350</v>
      </c>
      <c r="U9" s="17">
        <f>(A1L237C7 + A1L237C8)</f>
        <v>2586</v>
      </c>
      <c r="V9" s="16" t="s">
        <v>1351</v>
      </c>
      <c r="W9" s="17">
        <f>(A1L202C10 + A1L218C10)</f>
        <v>960</v>
      </c>
      <c r="X9" s="16" t="s">
        <v>1352</v>
      </c>
      <c r="Y9" s="17">
        <f>(A1L202C11 + A1L218C11)</f>
        <v>960</v>
      </c>
      <c r="Z9" s="16" t="s">
        <v>1353</v>
      </c>
      <c r="AA9" s="17">
        <f>(A1L237C10 + A1L237C11)</f>
        <v>1920</v>
      </c>
      <c r="AB9" s="16" t="s">
        <v>1354</v>
      </c>
      <c r="AC9" s="17">
        <f>(A1L202C13 + A1L218C13)</f>
        <v>931</v>
      </c>
      <c r="AD9" s="16" t="s">
        <v>1355</v>
      </c>
      <c r="AE9" s="17">
        <f>(A1L202C14 + A1L218C14)</f>
        <v>864</v>
      </c>
      <c r="AF9" s="16" t="s">
        <v>1356</v>
      </c>
      <c r="AG9" s="17">
        <f>(A1L237C13 + A1L237C14)</f>
        <v>1795</v>
      </c>
      <c r="AH9" s="16" t="s">
        <v>1357</v>
      </c>
      <c r="AI9" s="17">
        <f>IF(RUN_YEARS &gt; 1,(A1L237C1 + A1L237C4) / 2, 0)</f>
        <v>1288</v>
      </c>
      <c r="AJ9" s="16" t="s">
        <v>1358</v>
      </c>
      <c r="AK9" s="17">
        <f>IF(RUN_YEARS &gt; 1,(A1L237C2 + A1L237C5) / 2, 0)</f>
        <v>1324.5</v>
      </c>
      <c r="AL9" s="16" t="s">
        <v>1359</v>
      </c>
      <c r="AM9" s="17">
        <f>(A1L237C16 + A1L237C17)</f>
        <v>2612.5</v>
      </c>
      <c r="AN9" s="16" t="s">
        <v>1360</v>
      </c>
      <c r="AO9" s="17">
        <f>IF(RUN_YEARS &gt; 2,(A1L237C1 + A1L237C4 + A1L237C7) / 3, 0)</f>
        <v>1298</v>
      </c>
      <c r="AP9" s="16" t="s">
        <v>1361</v>
      </c>
      <c r="AQ9" s="17">
        <f>IF(RUN_YEARS &gt; 2,(A1L237C2 + A1L237C5 + A1L237C8) / 3, 0)</f>
        <v>1305.6666666666667</v>
      </c>
      <c r="AR9" s="16" t="s">
        <v>1362</v>
      </c>
      <c r="AS9" s="17">
        <f>(A1L237C19 + A1L237C20)</f>
        <v>2603.666666666667</v>
      </c>
      <c r="AT9" s="16" t="s">
        <v>1363</v>
      </c>
      <c r="AU9" s="17">
        <f>IF(RUN_YEARS &gt; 3,(A1L237C1 + A1L237C4 + A1L237C7 + A1L237C10) / 4, 0)</f>
        <v>1213.5</v>
      </c>
      <c r="AV9" s="16" t="s">
        <v>1364</v>
      </c>
      <c r="AW9" s="17">
        <f>IF(RUN_YEARS &gt; 3,(A1L237C2 + A1L237C5 + A1L237C8 + A1L237C11) / 4, 0)</f>
        <v>1219.25</v>
      </c>
      <c r="AX9" s="16" t="s">
        <v>1365</v>
      </c>
      <c r="AY9" s="17">
        <f>(A1L237C22 + A1L237C23)</f>
        <v>2432.75</v>
      </c>
      <c r="AZ9" s="16" t="s">
        <v>1366</v>
      </c>
      <c r="BA9" s="17">
        <f>IF(RUN_YEARS &gt; 4,(A1L237C1 + A1L237C4 + A1L237C7 + A1L237C10 + A1L237C13) / 5, 0)</f>
        <v>1157</v>
      </c>
      <c r="BB9" s="16" t="s">
        <v>1367</v>
      </c>
      <c r="BC9" s="17">
        <f>IF(RUN_YEARS &gt; 4,(A1L237C2 + A1L237C5 + A1L237C8 + A1L237C11 + A1L237C14) / 5, 0)</f>
        <v>1148.2</v>
      </c>
      <c r="BD9" s="16" t="s">
        <v>1368</v>
      </c>
      <c r="BE9" s="17">
        <f>(A1L237C25 + A1L237C26)</f>
        <v>2305.1999999999998</v>
      </c>
    </row>
    <row r="10" spans="1:57" x14ac:dyDescent="0.3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14092</v>
      </c>
      <c r="F10" s="16" t="s">
        <v>1370</v>
      </c>
      <c r="G10" s="17">
        <f>(A1L203C2 + A1L219C2)</f>
        <v>12989</v>
      </c>
      <c r="H10" s="16" t="s">
        <v>1371</v>
      </c>
      <c r="I10" s="17">
        <f>(A1L238C1 + A1L238C2)</f>
        <v>27081</v>
      </c>
      <c r="J10" s="16" t="s">
        <v>1372</v>
      </c>
      <c r="K10" s="17">
        <f>(A1L203C4 + A1L219C4)</f>
        <v>13821</v>
      </c>
      <c r="L10" s="16" t="s">
        <v>1373</v>
      </c>
      <c r="M10" s="17">
        <f>(A1L203C5 + A1L219C5)</f>
        <v>13268</v>
      </c>
      <c r="N10" s="16" t="s">
        <v>1374</v>
      </c>
      <c r="O10" s="17">
        <f>(A1L238C4 + A1L238C5)</f>
        <v>27089</v>
      </c>
      <c r="P10" s="16" t="s">
        <v>1375</v>
      </c>
      <c r="Q10" s="17">
        <f>(A1L203C7 + A1L219C7)</f>
        <v>13610</v>
      </c>
      <c r="R10" s="16" t="s">
        <v>1376</v>
      </c>
      <c r="S10" s="17">
        <f>(A1L203C8 + A1L219C8)</f>
        <v>13742</v>
      </c>
      <c r="T10" s="16" t="s">
        <v>1377</v>
      </c>
      <c r="U10" s="17">
        <f>(A1L238C7 + A1L238C8)</f>
        <v>27352</v>
      </c>
      <c r="V10" s="16" t="s">
        <v>1378</v>
      </c>
      <c r="W10" s="17">
        <f>(A1L203C10 + A1L219C10)</f>
        <v>11924</v>
      </c>
      <c r="X10" s="16" t="s">
        <v>1379</v>
      </c>
      <c r="Y10" s="17">
        <f>(A1L203C11 + A1L219C11)</f>
        <v>12018</v>
      </c>
      <c r="Z10" s="16" t="s">
        <v>1380</v>
      </c>
      <c r="AA10" s="17">
        <f>(A1L238C10 + A1L238C11)</f>
        <v>23942</v>
      </c>
      <c r="AB10" s="16" t="s">
        <v>1381</v>
      </c>
      <c r="AC10" s="17">
        <f>(A1L203C13 + A1L219C13)</f>
        <v>11428</v>
      </c>
      <c r="AD10" s="16" t="s">
        <v>1382</v>
      </c>
      <c r="AE10" s="17">
        <f>(A1L203C14 + A1L219C14)</f>
        <v>12057</v>
      </c>
      <c r="AF10" s="16" t="s">
        <v>1383</v>
      </c>
      <c r="AG10" s="17">
        <f>(A1L238C13 + A1L238C14)</f>
        <v>23485</v>
      </c>
      <c r="AH10" s="16" t="s">
        <v>1384</v>
      </c>
      <c r="AI10" s="17">
        <f>IF(RUN_YEARS &gt; 1,(A1L238C1 + A1L238C4) / 2, 0)</f>
        <v>13956.5</v>
      </c>
      <c r="AJ10" s="16" t="s">
        <v>1385</v>
      </c>
      <c r="AK10" s="17">
        <f>IF(RUN_YEARS &gt; 1,(A1L238C2 + A1L238C5) / 2, 0)</f>
        <v>13128.5</v>
      </c>
      <c r="AL10" s="16" t="s">
        <v>1386</v>
      </c>
      <c r="AM10" s="17">
        <f>(A1L238C16 + A1L238C17)</f>
        <v>27085</v>
      </c>
      <c r="AN10" s="16" t="s">
        <v>1387</v>
      </c>
      <c r="AO10" s="17">
        <f>IF(RUN_YEARS &gt; 2,(A1L238C1 + A1L238C4 + A1L238C7) / 3, 0)</f>
        <v>13841</v>
      </c>
      <c r="AP10" s="16" t="s">
        <v>1388</v>
      </c>
      <c r="AQ10" s="17">
        <f>IF(RUN_YEARS &gt; 2,(A1L238C2 + A1L238C5 + A1L238C8) / 3, 0)</f>
        <v>13333</v>
      </c>
      <c r="AR10" s="16" t="s">
        <v>1389</v>
      </c>
      <c r="AS10" s="17">
        <f>(A1L238C19 + A1L238C20)</f>
        <v>27174</v>
      </c>
      <c r="AT10" s="16" t="s">
        <v>1390</v>
      </c>
      <c r="AU10" s="17">
        <f>IF(RUN_YEARS &gt; 3,(A1L238C1 + A1L238C4 + A1L238C7 + A1L238C10) / 4, 0)</f>
        <v>13361.75</v>
      </c>
      <c r="AV10" s="16" t="s">
        <v>1391</v>
      </c>
      <c r="AW10" s="17">
        <f>IF(RUN_YEARS &gt; 3,(A1L238C2 + A1L238C5 + A1L238C8 + A1L238C11) / 4, 0)</f>
        <v>13004.25</v>
      </c>
      <c r="AX10" s="16" t="s">
        <v>1392</v>
      </c>
      <c r="AY10" s="17">
        <f>(A1L238C22 + A1L238C23)</f>
        <v>26366</v>
      </c>
      <c r="AZ10" s="16" t="s">
        <v>1393</v>
      </c>
      <c r="BA10" s="17">
        <f>IF(RUN_YEARS &gt; 4,(A1L238C1 + A1L238C4 + A1L238C7 + A1L238C10 + A1L238C13) / 5, 0)</f>
        <v>12975</v>
      </c>
      <c r="BB10" s="16" t="s">
        <v>1394</v>
      </c>
      <c r="BC10" s="17">
        <f>IF(RUN_YEARS &gt; 4,(A1L238C2 + A1L238C5 + A1L238C8 + A1L238C11 + A1L238C14) / 5, 0)</f>
        <v>12814.8</v>
      </c>
      <c r="BD10" s="16" t="s">
        <v>1395</v>
      </c>
      <c r="BE10" s="17">
        <f>(A1L238C25 + A1L238C26)</f>
        <v>25789.8</v>
      </c>
    </row>
    <row r="11" spans="1:57" x14ac:dyDescent="0.3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16499</v>
      </c>
      <c r="F11" s="16" t="s">
        <v>1397</v>
      </c>
      <c r="G11" s="17">
        <f>(A1L204C2 + A1L220C2)</f>
        <v>15444</v>
      </c>
      <c r="H11" s="16" t="s">
        <v>1398</v>
      </c>
      <c r="I11" s="17">
        <f>(A1L239C1 + A1L239C2)</f>
        <v>31943</v>
      </c>
      <c r="J11" s="16" t="s">
        <v>1399</v>
      </c>
      <c r="K11" s="17">
        <f>(A1L204C4 + A1L220C4)</f>
        <v>14023</v>
      </c>
      <c r="L11" s="16" t="s">
        <v>1400</v>
      </c>
      <c r="M11" s="17">
        <f>(A1L204C5 + A1L220C5)</f>
        <v>13040</v>
      </c>
      <c r="N11" s="16" t="s">
        <v>1401</v>
      </c>
      <c r="O11" s="17">
        <f>(A1L239C4 + A1L239C5)</f>
        <v>27063</v>
      </c>
      <c r="P11" s="16" t="s">
        <v>1402</v>
      </c>
      <c r="Q11" s="17">
        <f>(A1L204C7 + A1L220C7)</f>
        <v>16928</v>
      </c>
      <c r="R11" s="16" t="s">
        <v>1403</v>
      </c>
      <c r="S11" s="17">
        <f>(A1L204C8 + A1L220C8)</f>
        <v>15925</v>
      </c>
      <c r="T11" s="16" t="s">
        <v>1404</v>
      </c>
      <c r="U11" s="17">
        <f>(A1L239C7 + A1L239C8)</f>
        <v>32853</v>
      </c>
      <c r="V11" s="16" t="s">
        <v>1405</v>
      </c>
      <c r="W11" s="17">
        <f>(A1L204C10 + A1L220C10)</f>
        <v>14573</v>
      </c>
      <c r="X11" s="16" t="s">
        <v>1406</v>
      </c>
      <c r="Y11" s="17">
        <f>(A1L204C11 + A1L220C11)</f>
        <v>14186</v>
      </c>
      <c r="Z11" s="16" t="s">
        <v>1407</v>
      </c>
      <c r="AA11" s="17">
        <f>(A1L239C10 + A1L239C11)</f>
        <v>28759</v>
      </c>
      <c r="AB11" s="16" t="s">
        <v>1408</v>
      </c>
      <c r="AC11" s="17">
        <f>(A1L204C13 + A1L220C13)</f>
        <v>17825</v>
      </c>
      <c r="AD11" s="16" t="s">
        <v>1409</v>
      </c>
      <c r="AE11" s="17">
        <f>(A1L204C14 + A1L220C14)</f>
        <v>17869</v>
      </c>
      <c r="AF11" s="16" t="s">
        <v>1410</v>
      </c>
      <c r="AG11" s="17">
        <f>(A1L239C13 + A1L239C14)</f>
        <v>35694</v>
      </c>
      <c r="AH11" s="16" t="s">
        <v>1411</v>
      </c>
      <c r="AI11" s="17">
        <f>IF(RUN_YEARS &gt; 1,(A1L239C1 + A1L239C4) / 2, 0)</f>
        <v>15261</v>
      </c>
      <c r="AJ11" s="16" t="s">
        <v>1412</v>
      </c>
      <c r="AK11" s="17">
        <f>IF(RUN_YEARS &gt; 1,(A1L239C2 + A1L239C5) / 2, 0)</f>
        <v>14242</v>
      </c>
      <c r="AL11" s="16" t="s">
        <v>1413</v>
      </c>
      <c r="AM11" s="17">
        <f>(A1L239C16 + A1L239C17)</f>
        <v>29503</v>
      </c>
      <c r="AN11" s="16" t="s">
        <v>1414</v>
      </c>
      <c r="AO11" s="17">
        <f>IF(RUN_YEARS &gt; 2,(A1L239C1 + A1L239C4 + A1L239C7) / 3, 0)</f>
        <v>15816.666666666666</v>
      </c>
      <c r="AP11" s="16" t="s">
        <v>1415</v>
      </c>
      <c r="AQ11" s="17">
        <f>IF(RUN_YEARS &gt; 2,(A1L239C2 + A1L239C5 + A1L239C8) / 3, 0)</f>
        <v>14803</v>
      </c>
      <c r="AR11" s="16" t="s">
        <v>1416</v>
      </c>
      <c r="AS11" s="17">
        <f>(A1L239C19 + A1L239C20)</f>
        <v>30619.666666666664</v>
      </c>
      <c r="AT11" s="16" t="s">
        <v>1417</v>
      </c>
      <c r="AU11" s="17">
        <f>IF(RUN_YEARS &gt; 3,(A1L239C1 + A1L239C4 + A1L239C7 + A1L239C10) / 4, 0)</f>
        <v>15505.75</v>
      </c>
      <c r="AV11" s="16" t="s">
        <v>1418</v>
      </c>
      <c r="AW11" s="17">
        <f>IF(RUN_YEARS &gt; 3,(A1L239C2 + A1L239C5 + A1L239C8 + A1L239C11) / 4, 0)</f>
        <v>14648.75</v>
      </c>
      <c r="AX11" s="16" t="s">
        <v>1419</v>
      </c>
      <c r="AY11" s="17">
        <f>(A1L239C22 + A1L239C23)</f>
        <v>30154.5</v>
      </c>
      <c r="AZ11" s="16" t="s">
        <v>1420</v>
      </c>
      <c r="BA11" s="17">
        <f>IF(RUN_YEARS &gt; 4,(A1L239C1 + A1L239C4 + A1L239C7 + A1L239C10 + A1L239C13) / 5, 0)</f>
        <v>15969.6</v>
      </c>
      <c r="BB11" s="16" t="s">
        <v>1421</v>
      </c>
      <c r="BC11" s="17">
        <f>IF(RUN_YEARS &gt; 4,(A1L239C2 + A1L239C5 + A1L239C8 + A1L239C11 + A1L239C14) / 5, 0)</f>
        <v>15292.8</v>
      </c>
      <c r="BD11" s="16" t="s">
        <v>1422</v>
      </c>
      <c r="BE11" s="17">
        <f>(A1L239C25 + A1L239C26)</f>
        <v>31262.400000000001</v>
      </c>
    </row>
    <row r="12" spans="1:57" x14ac:dyDescent="0.3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4560</v>
      </c>
      <c r="F12" s="16" t="s">
        <v>1424</v>
      </c>
      <c r="G12" s="17">
        <f>(A1L205C2 + A1L221C2)</f>
        <v>4716</v>
      </c>
      <c r="H12" s="16" t="s">
        <v>1425</v>
      </c>
      <c r="I12" s="17">
        <f>(A1L240C1 + A1L240C2)</f>
        <v>9276</v>
      </c>
      <c r="J12" s="16" t="s">
        <v>1426</v>
      </c>
      <c r="K12" s="17">
        <f>(A1L205C4 + A1L221C4)</f>
        <v>4818</v>
      </c>
      <c r="L12" s="16" t="s">
        <v>1427</v>
      </c>
      <c r="M12" s="17">
        <f>(A1L205C5 + A1L221C5)</f>
        <v>4962</v>
      </c>
      <c r="N12" s="16" t="s">
        <v>1428</v>
      </c>
      <c r="O12" s="17">
        <f>(A1L240C4 + A1L240C5)</f>
        <v>9780</v>
      </c>
      <c r="P12" s="16" t="s">
        <v>1429</v>
      </c>
      <c r="Q12" s="17">
        <f>(A1L205C7 + A1L221C7)</f>
        <v>5708</v>
      </c>
      <c r="R12" s="16" t="s">
        <v>1430</v>
      </c>
      <c r="S12" s="17">
        <f>(A1L205C8 + A1L221C8)</f>
        <v>5561</v>
      </c>
      <c r="T12" s="16" t="s">
        <v>1431</v>
      </c>
      <c r="U12" s="17">
        <f>(A1L240C7 + A1L240C8)</f>
        <v>11269</v>
      </c>
      <c r="V12" s="16" t="s">
        <v>1432</v>
      </c>
      <c r="W12" s="17">
        <f>(A1L205C10 + A1L221C10)</f>
        <v>5454</v>
      </c>
      <c r="X12" s="16" t="s">
        <v>1433</v>
      </c>
      <c r="Y12" s="17">
        <f>(A1L205C11 + A1L221C11)</f>
        <v>5536</v>
      </c>
      <c r="Z12" s="16" t="s">
        <v>1434</v>
      </c>
      <c r="AA12" s="17">
        <f>(A1L240C10 + A1L240C11)</f>
        <v>10990</v>
      </c>
      <c r="AB12" s="16" t="s">
        <v>1435</v>
      </c>
      <c r="AC12" s="17">
        <f>(A1L205C13 + A1L221C13)</f>
        <v>6050</v>
      </c>
      <c r="AD12" s="16" t="s">
        <v>1436</v>
      </c>
      <c r="AE12" s="17">
        <f>(A1L205C14 + A1L221C14)</f>
        <v>6330</v>
      </c>
      <c r="AF12" s="16" t="s">
        <v>1437</v>
      </c>
      <c r="AG12" s="17">
        <f>(A1L240C13 + A1L240C14)</f>
        <v>12380</v>
      </c>
      <c r="AH12" s="16" t="s">
        <v>1438</v>
      </c>
      <c r="AI12" s="17">
        <f>IF(RUN_YEARS &gt; 1,(A1L240C1 + A1L240C4) / 2, 0)</f>
        <v>4689</v>
      </c>
      <c r="AJ12" s="16" t="s">
        <v>1439</v>
      </c>
      <c r="AK12" s="17">
        <f>IF(RUN_YEARS &gt; 1,(A1L240C2 + A1L240C5) / 2, 0)</f>
        <v>4839</v>
      </c>
      <c r="AL12" s="16" t="s">
        <v>1440</v>
      </c>
      <c r="AM12" s="17">
        <f>(A1L240C16 + A1L240C17)</f>
        <v>9528</v>
      </c>
      <c r="AN12" s="16" t="s">
        <v>1441</v>
      </c>
      <c r="AO12" s="17">
        <f>IF(RUN_YEARS &gt; 2,(A1L240C1 + A1L240C4 + A1L240C7) / 3, 0)</f>
        <v>5028.666666666667</v>
      </c>
      <c r="AP12" s="16" t="s">
        <v>1442</v>
      </c>
      <c r="AQ12" s="17">
        <f>IF(RUN_YEARS &gt; 2,(A1L240C2 + A1L240C5 + A1L240C8) / 3, 0)</f>
        <v>5079.666666666667</v>
      </c>
      <c r="AR12" s="16" t="s">
        <v>1443</v>
      </c>
      <c r="AS12" s="17">
        <f>(A1L240C19 + A1L240C20)</f>
        <v>10108.333333333334</v>
      </c>
      <c r="AT12" s="16" t="s">
        <v>1444</v>
      </c>
      <c r="AU12" s="17">
        <f>IF(RUN_YEARS &gt; 3,(A1L240C1 + A1L240C4 + A1L240C7 + A1L240C10) / 4, 0)</f>
        <v>5135</v>
      </c>
      <c r="AV12" s="16" t="s">
        <v>1445</v>
      </c>
      <c r="AW12" s="17">
        <f>IF(RUN_YEARS &gt; 3,(A1L240C2 + A1L240C5 + A1L240C8 + A1L240C11) / 4, 0)</f>
        <v>5193.75</v>
      </c>
      <c r="AX12" s="16" t="s">
        <v>1446</v>
      </c>
      <c r="AY12" s="17">
        <f>(A1L240C22 + A1L240C23)</f>
        <v>10328.75</v>
      </c>
      <c r="AZ12" s="16" t="s">
        <v>1447</v>
      </c>
      <c r="BA12" s="17">
        <f>IF(RUN_YEARS &gt; 4,(A1L240C1 + A1L240C4 + A1L240C7 + A1L240C10 + A1L240C13) / 5, 0)</f>
        <v>5318</v>
      </c>
      <c r="BB12" s="16" t="s">
        <v>1448</v>
      </c>
      <c r="BC12" s="17">
        <f>IF(RUN_YEARS &gt; 4,(A1L240C2 + A1L240C5 + A1L240C8 + A1L240C11 + A1L240C14) / 5, 0)</f>
        <v>5421</v>
      </c>
      <c r="BD12" s="16" t="s">
        <v>1449</v>
      </c>
      <c r="BE12" s="17">
        <f>(A1L240C25 + A1L240C26)</f>
        <v>10739</v>
      </c>
    </row>
    <row r="13" spans="1:57" x14ac:dyDescent="0.3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170313</v>
      </c>
      <c r="F13" s="16" t="s">
        <v>1451</v>
      </c>
      <c r="G13" s="17">
        <f>(A1L206C2 + A1L222C2)</f>
        <v>160059</v>
      </c>
      <c r="H13" s="16" t="s">
        <v>1452</v>
      </c>
      <c r="I13" s="17">
        <f>(A1L241C1 + A1L241C2)</f>
        <v>330372</v>
      </c>
      <c r="J13" s="16" t="s">
        <v>1453</v>
      </c>
      <c r="K13" s="17">
        <f>(A1L206C4 + A1L222C4)</f>
        <v>171767</v>
      </c>
      <c r="L13" s="16" t="s">
        <v>1454</v>
      </c>
      <c r="M13" s="17">
        <f>(A1L206C5 + A1L222C5)</f>
        <v>160321</v>
      </c>
      <c r="N13" s="16" t="s">
        <v>1455</v>
      </c>
      <c r="O13" s="17">
        <f>(A1L241C4 + A1L241C5)</f>
        <v>332088</v>
      </c>
      <c r="P13" s="16" t="s">
        <v>1456</v>
      </c>
      <c r="Q13" s="17">
        <f>(A1L206C7 + A1L222C7)</f>
        <v>156199</v>
      </c>
      <c r="R13" s="16" t="s">
        <v>1457</v>
      </c>
      <c r="S13" s="17">
        <f>(A1L206C8 + A1L222C8)</f>
        <v>146902</v>
      </c>
      <c r="T13" s="16" t="s">
        <v>1458</v>
      </c>
      <c r="U13" s="17">
        <f>(A1L241C7 + A1L241C8)</f>
        <v>303101</v>
      </c>
      <c r="V13" s="16" t="s">
        <v>1459</v>
      </c>
      <c r="W13" s="17">
        <f>(A1L206C10 + A1L222C10)</f>
        <v>146602</v>
      </c>
      <c r="X13" s="16" t="s">
        <v>1460</v>
      </c>
      <c r="Y13" s="17">
        <f>(A1L206C11 + A1L222C11)</f>
        <v>138260</v>
      </c>
      <c r="Z13" s="16" t="s">
        <v>1461</v>
      </c>
      <c r="AA13" s="17">
        <f>(A1L241C10 + A1L241C11)</f>
        <v>284862</v>
      </c>
      <c r="AB13" s="16" t="s">
        <v>1462</v>
      </c>
      <c r="AC13" s="17">
        <f>(A1L206C13 + A1L222C13)</f>
        <v>158219</v>
      </c>
      <c r="AD13" s="16" t="s">
        <v>1463</v>
      </c>
      <c r="AE13" s="17">
        <f>(A1L206C14 + A1L222C14)</f>
        <v>149219</v>
      </c>
      <c r="AF13" s="16" t="s">
        <v>1464</v>
      </c>
      <c r="AG13" s="17">
        <f>(A1L241C13 + A1L241C14)</f>
        <v>307438</v>
      </c>
      <c r="AH13" s="16" t="s">
        <v>1465</v>
      </c>
      <c r="AI13" s="17">
        <f>IF(RUN_YEARS &gt; 1,(A1L241C1 + A1L241C4) / 2, 0)</f>
        <v>171040</v>
      </c>
      <c r="AJ13" s="16" t="s">
        <v>1466</v>
      </c>
      <c r="AK13" s="17">
        <f>IF(RUN_YEARS &gt; 1,(A1L241C2 + A1L241C5) / 2, 0)</f>
        <v>160190</v>
      </c>
      <c r="AL13" s="16" t="s">
        <v>1467</v>
      </c>
      <c r="AM13" s="17">
        <f>(A1L241C16 + A1L241C17)</f>
        <v>331230</v>
      </c>
      <c r="AN13" s="16" t="s">
        <v>1468</v>
      </c>
      <c r="AO13" s="17">
        <f>IF(RUN_YEARS &gt; 2,(A1L241C1 + A1L241C4 + A1L241C7) / 3, 0)</f>
        <v>166093</v>
      </c>
      <c r="AP13" s="16" t="s">
        <v>1469</v>
      </c>
      <c r="AQ13" s="17">
        <f>IF(RUN_YEARS &gt; 2,(A1L241C2 + A1L241C5 + A1L241C8) / 3, 0)</f>
        <v>155760.66666666666</v>
      </c>
      <c r="AR13" s="16" t="s">
        <v>1470</v>
      </c>
      <c r="AS13" s="17">
        <f>(A1L241C19 + A1L241C20)</f>
        <v>321853.66666666663</v>
      </c>
      <c r="AT13" s="16" t="s">
        <v>1471</v>
      </c>
      <c r="AU13" s="17">
        <f>IF(RUN_YEARS &gt; 3,(A1L241C1 + A1L241C4 + A1L241C7 + A1L241C10) / 4, 0)</f>
        <v>161220.25</v>
      </c>
      <c r="AV13" s="16" t="s">
        <v>1472</v>
      </c>
      <c r="AW13" s="17">
        <f>IF(RUN_YEARS &gt; 3,(A1L241C2 + A1L241C5 + A1L241C8 + A1L241C11) / 4, 0)</f>
        <v>151385.5</v>
      </c>
      <c r="AX13" s="16" t="s">
        <v>1473</v>
      </c>
      <c r="AY13" s="17">
        <f>(A1L241C22 + A1L241C23)</f>
        <v>312605.75</v>
      </c>
      <c r="AZ13" s="16" t="s">
        <v>1474</v>
      </c>
      <c r="BA13" s="17">
        <f>IF(RUN_YEARS &gt; 4,(A1L241C1 + A1L241C4 + A1L241C7 + A1L241C10 + A1L241C13) / 5, 0)</f>
        <v>160620</v>
      </c>
      <c r="BB13" s="16" t="s">
        <v>1475</v>
      </c>
      <c r="BC13" s="17">
        <f>IF(RUN_YEARS &gt; 4,(A1L241C2 + A1L241C5 + A1L241C8 + A1L241C11 + A1L241C14) / 5, 0)</f>
        <v>150952.20000000001</v>
      </c>
      <c r="BD13" s="16" t="s">
        <v>1476</v>
      </c>
      <c r="BE13" s="17">
        <f>(A1L241C25 + A1L241C26)</f>
        <v>311572.2</v>
      </c>
    </row>
    <row r="14" spans="1:57" x14ac:dyDescent="0.3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621</v>
      </c>
      <c r="F14" s="16" t="s">
        <v>1478</v>
      </c>
      <c r="G14" s="17">
        <f>(A1L207C2 + A1L223C2)</f>
        <v>655</v>
      </c>
      <c r="H14" s="16" t="s">
        <v>1479</v>
      </c>
      <c r="I14" s="17">
        <f>(A1L242C1 + A1L242C2)</f>
        <v>1276</v>
      </c>
      <c r="J14" s="16" t="s">
        <v>1480</v>
      </c>
      <c r="K14" s="17">
        <f>(A1L207C4 + A1L223C4)</f>
        <v>636</v>
      </c>
      <c r="L14" s="16" t="s">
        <v>1481</v>
      </c>
      <c r="M14" s="17">
        <f>(A1L207C5 + A1L223C5)</f>
        <v>634</v>
      </c>
      <c r="N14" s="16" t="s">
        <v>1482</v>
      </c>
      <c r="O14" s="17">
        <f>(A1L242C4 + A1L242C5)</f>
        <v>1270</v>
      </c>
      <c r="P14" s="16" t="s">
        <v>1483</v>
      </c>
      <c r="Q14" s="17">
        <f>(A1L207C7 + A1L223C7)</f>
        <v>762</v>
      </c>
      <c r="R14" s="16" t="s">
        <v>1484</v>
      </c>
      <c r="S14" s="17">
        <f>(A1L207C8 + A1L223C8)</f>
        <v>778</v>
      </c>
      <c r="T14" s="16" t="s">
        <v>1485</v>
      </c>
      <c r="U14" s="17">
        <f>(A1L242C7 + A1L242C8)</f>
        <v>1540</v>
      </c>
      <c r="V14" s="16" t="s">
        <v>1486</v>
      </c>
      <c r="W14" s="17">
        <f>(A1L207C10 + A1L223C10)</f>
        <v>925</v>
      </c>
      <c r="X14" s="16" t="s">
        <v>1487</v>
      </c>
      <c r="Y14" s="17">
        <f>(A1L207C11 + A1L223C11)</f>
        <v>931</v>
      </c>
      <c r="Z14" s="16" t="s">
        <v>1488</v>
      </c>
      <c r="AA14" s="17">
        <f>(A1L242C10 + A1L242C11)</f>
        <v>1856</v>
      </c>
      <c r="AB14" s="16" t="s">
        <v>1489</v>
      </c>
      <c r="AC14" s="17">
        <f>(A1L207C13 + A1L223C13)</f>
        <v>885</v>
      </c>
      <c r="AD14" s="16" t="s">
        <v>1490</v>
      </c>
      <c r="AE14" s="17">
        <f>(A1L207C14 + A1L223C14)</f>
        <v>909</v>
      </c>
      <c r="AF14" s="16" t="s">
        <v>1491</v>
      </c>
      <c r="AG14" s="17">
        <f>(A1L242C13 + A1L242C14)</f>
        <v>1794</v>
      </c>
      <c r="AH14" s="16" t="s">
        <v>1492</v>
      </c>
      <c r="AI14" s="17">
        <f>IF(RUN_YEARS &gt; 1,(A1L242C1 + A1L242C4) / 2, 0)</f>
        <v>628.5</v>
      </c>
      <c r="AJ14" s="16" t="s">
        <v>1493</v>
      </c>
      <c r="AK14" s="17">
        <f>IF(RUN_YEARS &gt; 1,(A1L242C2 + A1L242C5) / 2, 0)</f>
        <v>644.5</v>
      </c>
      <c r="AL14" s="16" t="s">
        <v>1494</v>
      </c>
      <c r="AM14" s="17">
        <f>(A1L242C16 + A1L242C17)</f>
        <v>1273</v>
      </c>
      <c r="AN14" s="16" t="s">
        <v>1495</v>
      </c>
      <c r="AO14" s="17">
        <f>IF(RUN_YEARS &gt; 2,(A1L242C1 + A1L242C4 + A1L242C7) / 3, 0)</f>
        <v>673</v>
      </c>
      <c r="AP14" s="16" t="s">
        <v>1496</v>
      </c>
      <c r="AQ14" s="17">
        <f>IF(RUN_YEARS &gt; 2,(A1L242C2 + A1L242C5 + A1L242C8) / 3, 0)</f>
        <v>689</v>
      </c>
      <c r="AR14" s="16" t="s">
        <v>1497</v>
      </c>
      <c r="AS14" s="17">
        <f>(A1L242C19 + A1L242C20)</f>
        <v>1362</v>
      </c>
      <c r="AT14" s="16" t="s">
        <v>1498</v>
      </c>
      <c r="AU14" s="17">
        <f>IF(RUN_YEARS &gt; 3,(A1L242C1 + A1L242C4 + A1L242C7 + A1L242C10) / 4, 0)</f>
        <v>736</v>
      </c>
      <c r="AV14" s="16" t="s">
        <v>1499</v>
      </c>
      <c r="AW14" s="17">
        <f>IF(RUN_YEARS &gt; 3,(A1L242C2 + A1L242C5 + A1L242C8 + A1L242C11) / 4, 0)</f>
        <v>749.5</v>
      </c>
      <c r="AX14" s="16" t="s">
        <v>1500</v>
      </c>
      <c r="AY14" s="17">
        <f>(A1L242C22 + A1L242C23)</f>
        <v>1485.5</v>
      </c>
      <c r="AZ14" s="16" t="s">
        <v>1501</v>
      </c>
      <c r="BA14" s="17">
        <f>IF(RUN_YEARS &gt; 4,(A1L242C1 + A1L242C4 + A1L242C7 + A1L242C10 + A1L242C13) / 5, 0)</f>
        <v>765.8</v>
      </c>
      <c r="BB14" s="16" t="s">
        <v>1502</v>
      </c>
      <c r="BC14" s="17">
        <f>IF(RUN_YEARS &gt; 4,(A1L242C2 + A1L242C5 + A1L242C8 + A1L242C11 + A1L242C14) / 5, 0)</f>
        <v>781.4</v>
      </c>
      <c r="BD14" s="16" t="s">
        <v>1503</v>
      </c>
      <c r="BE14" s="17">
        <f>(A1L242C25 + A1L242C26)</f>
        <v>1547.1999999999998</v>
      </c>
    </row>
    <row r="15" spans="1:57" x14ac:dyDescent="0.3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718</v>
      </c>
      <c r="F15" s="16" t="s">
        <v>1505</v>
      </c>
      <c r="G15" s="17">
        <f>(A1L208C2 + A1L224C2)</f>
        <v>360</v>
      </c>
      <c r="H15" s="16" t="s">
        <v>1506</v>
      </c>
      <c r="I15" s="17">
        <f>(A1L243C1 + A1L243C2)</f>
        <v>1078</v>
      </c>
      <c r="J15" s="16" t="s">
        <v>1507</v>
      </c>
      <c r="K15" s="17">
        <f>(A1L208C4 + A1L224C4)</f>
        <v>908</v>
      </c>
      <c r="L15" s="16" t="s">
        <v>1508</v>
      </c>
      <c r="M15" s="17">
        <f>(A1L208C5 + A1L224C5)</f>
        <v>725</v>
      </c>
      <c r="N15" s="16" t="s">
        <v>1509</v>
      </c>
      <c r="O15" s="17">
        <f>(A1L243C4 + A1L243C5)</f>
        <v>1633</v>
      </c>
      <c r="P15" s="16" t="s">
        <v>1510</v>
      </c>
      <c r="Q15" s="17">
        <f>(A1L208C7 + A1L224C7)</f>
        <v>621</v>
      </c>
      <c r="R15" s="16" t="s">
        <v>1511</v>
      </c>
      <c r="S15" s="17">
        <f>(A1L208C8 + A1L224C8)</f>
        <v>574</v>
      </c>
      <c r="T15" s="16" t="s">
        <v>1512</v>
      </c>
      <c r="U15" s="17">
        <f>(A1L243C7 + A1L243C8)</f>
        <v>1195</v>
      </c>
      <c r="V15" s="16" t="s">
        <v>1513</v>
      </c>
      <c r="W15" s="17">
        <f>(A1L208C10 + A1L224C10)</f>
        <v>946</v>
      </c>
      <c r="X15" s="16" t="s">
        <v>1514</v>
      </c>
      <c r="Y15" s="17">
        <f>(A1L208C11 + A1L224C11)</f>
        <v>854</v>
      </c>
      <c r="Z15" s="16" t="s">
        <v>1515</v>
      </c>
      <c r="AA15" s="17">
        <f>(A1L243C10 + A1L243C11)</f>
        <v>1800</v>
      </c>
      <c r="AB15" s="16" t="s">
        <v>1516</v>
      </c>
      <c r="AC15" s="17">
        <f>(A1L208C13 + A1L224C13)</f>
        <v>1053</v>
      </c>
      <c r="AD15" s="16" t="s">
        <v>1517</v>
      </c>
      <c r="AE15" s="17">
        <f>(A1L208C14 + A1L224C14)</f>
        <v>936</v>
      </c>
      <c r="AF15" s="16" t="s">
        <v>1518</v>
      </c>
      <c r="AG15" s="17">
        <f>(A1L243C13 + A1L243C14)</f>
        <v>1989</v>
      </c>
      <c r="AH15" s="16" t="s">
        <v>1519</v>
      </c>
      <c r="AI15" s="17">
        <f>IF(RUN_YEARS &gt; 1,(A1L243C1 + A1L243C4) / 2, 0)</f>
        <v>813</v>
      </c>
      <c r="AJ15" s="16" t="s">
        <v>1520</v>
      </c>
      <c r="AK15" s="17">
        <f>IF(RUN_YEARS &gt; 1,(A1L243C2 + A1L243C5) / 2, 0)</f>
        <v>542.5</v>
      </c>
      <c r="AL15" s="16" t="s">
        <v>1521</v>
      </c>
      <c r="AM15" s="17">
        <f>(A1L243C16 + A1L243C17)</f>
        <v>1355.5</v>
      </c>
      <c r="AN15" s="16" t="s">
        <v>1522</v>
      </c>
      <c r="AO15" s="17">
        <f>IF(RUN_YEARS &gt; 2,(A1L243C1 + A1L243C4 + A1L243C7) / 3, 0)</f>
        <v>749</v>
      </c>
      <c r="AP15" s="16" t="s">
        <v>1523</v>
      </c>
      <c r="AQ15" s="17">
        <f>IF(RUN_YEARS &gt; 2,(A1L243C2 + A1L243C5 + A1L243C8) / 3, 0)</f>
        <v>553</v>
      </c>
      <c r="AR15" s="16" t="s">
        <v>1524</v>
      </c>
      <c r="AS15" s="17">
        <f>(A1L243C19 + A1L243C20)</f>
        <v>1302</v>
      </c>
      <c r="AT15" s="16" t="s">
        <v>1525</v>
      </c>
      <c r="AU15" s="17">
        <f>IF(RUN_YEARS &gt; 3,(A1L243C1 + A1L243C4 + A1L243C7 + A1L243C10) / 4, 0)</f>
        <v>798.25</v>
      </c>
      <c r="AV15" s="16" t="s">
        <v>1526</v>
      </c>
      <c r="AW15" s="17">
        <f>IF(RUN_YEARS &gt; 3,(A1L243C2 + A1L243C5 + A1L243C8 + A1L243C11) / 4, 0)</f>
        <v>628.25</v>
      </c>
      <c r="AX15" s="16" t="s">
        <v>1527</v>
      </c>
      <c r="AY15" s="17">
        <f>(A1L243C22 + A1L243C23)</f>
        <v>1426.5</v>
      </c>
      <c r="AZ15" s="16" t="s">
        <v>1528</v>
      </c>
      <c r="BA15" s="17">
        <f>IF(RUN_YEARS &gt; 4,(A1L243C1 + A1L243C4 + A1L243C7 + A1L243C10 + A1L243C13) / 5, 0)</f>
        <v>849.2</v>
      </c>
      <c r="BB15" s="16" t="s">
        <v>1529</v>
      </c>
      <c r="BC15" s="17">
        <f>IF(RUN_YEARS &gt; 4,(A1L243C2 + A1L243C5 + A1L243C8 + A1L243C11 + A1L243C14) / 5, 0)</f>
        <v>689.8</v>
      </c>
      <c r="BD15" s="16" t="s">
        <v>1530</v>
      </c>
      <c r="BE15" s="17">
        <f>(A1L243C25 + A1L243C26)</f>
        <v>1539</v>
      </c>
    </row>
    <row r="16" spans="1:57" x14ac:dyDescent="0.3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2156</v>
      </c>
      <c r="F16" s="16" t="s">
        <v>1532</v>
      </c>
      <c r="G16" s="17">
        <f>(A1L209C2 + A1L225C2)</f>
        <v>2172</v>
      </c>
      <c r="H16" s="16" t="s">
        <v>1533</v>
      </c>
      <c r="I16" s="17">
        <f>(A1L244C1 + A1L244C2)</f>
        <v>4328</v>
      </c>
      <c r="J16" s="16" t="s">
        <v>1534</v>
      </c>
      <c r="K16" s="17">
        <f>(A1L209C4 + A1L225C4)</f>
        <v>2198</v>
      </c>
      <c r="L16" s="16" t="s">
        <v>1535</v>
      </c>
      <c r="M16" s="17">
        <f>(A1L209C5 + A1L225C5)</f>
        <v>2170</v>
      </c>
      <c r="N16" s="16" t="s">
        <v>1536</v>
      </c>
      <c r="O16" s="17">
        <f>(A1L244C4 + A1L244C5)</f>
        <v>4368</v>
      </c>
      <c r="P16" s="16" t="s">
        <v>1537</v>
      </c>
      <c r="Q16" s="17">
        <f>(A1L209C7 + A1L225C7)</f>
        <v>2092</v>
      </c>
      <c r="R16" s="16" t="s">
        <v>1538</v>
      </c>
      <c r="S16" s="17">
        <f>(A1L209C8 + A1L225C8)</f>
        <v>2148</v>
      </c>
      <c r="T16" s="16" t="s">
        <v>1539</v>
      </c>
      <c r="U16" s="17">
        <f>(A1L244C7 + A1L244C8)</f>
        <v>4240</v>
      </c>
      <c r="V16" s="16" t="s">
        <v>1540</v>
      </c>
      <c r="W16" s="17">
        <f>(A1L209C10 + A1L225C10)</f>
        <v>2234</v>
      </c>
      <c r="X16" s="16" t="s">
        <v>1541</v>
      </c>
      <c r="Y16" s="17">
        <f>(A1L209C11 + A1L225C11)</f>
        <v>2381</v>
      </c>
      <c r="Z16" s="16" t="s">
        <v>1542</v>
      </c>
      <c r="AA16" s="17">
        <f>(A1L244C10 + A1L244C11)</f>
        <v>4615</v>
      </c>
      <c r="AB16" s="16" t="s">
        <v>1543</v>
      </c>
      <c r="AC16" s="17">
        <f>(A1L209C13 + A1L225C13)</f>
        <v>2280</v>
      </c>
      <c r="AD16" s="16" t="s">
        <v>1544</v>
      </c>
      <c r="AE16" s="17">
        <f>(A1L209C14 + A1L225C14)</f>
        <v>2240</v>
      </c>
      <c r="AF16" s="16" t="s">
        <v>1545</v>
      </c>
      <c r="AG16" s="17">
        <f>(A1L244C13 + A1L244C14)</f>
        <v>4520</v>
      </c>
      <c r="AH16" s="16" t="s">
        <v>1546</v>
      </c>
      <c r="AI16" s="17">
        <f>IF(RUN_YEARS &gt; 1,(A1L244C1 + A1L244C4) / 2, 0)</f>
        <v>2177</v>
      </c>
      <c r="AJ16" s="16" t="s">
        <v>1547</v>
      </c>
      <c r="AK16" s="17">
        <f>IF(RUN_YEARS &gt; 1,(A1L244C2 + A1L244C5) / 2, 0)</f>
        <v>2171</v>
      </c>
      <c r="AL16" s="16" t="s">
        <v>1548</v>
      </c>
      <c r="AM16" s="17">
        <f>(A1L244C16 + A1L244C17)</f>
        <v>4348</v>
      </c>
      <c r="AN16" s="16" t="s">
        <v>1549</v>
      </c>
      <c r="AO16" s="17">
        <f>IF(RUN_YEARS &gt; 2,(A1L244C1 + A1L244C4 + A1L244C7) / 3, 0)</f>
        <v>2148.6666666666665</v>
      </c>
      <c r="AP16" s="16" t="s">
        <v>1550</v>
      </c>
      <c r="AQ16" s="17">
        <f>IF(RUN_YEARS &gt; 2,(A1L244C2 + A1L244C5 + A1L244C8) / 3, 0)</f>
        <v>2163.3333333333335</v>
      </c>
      <c r="AR16" s="16" t="s">
        <v>1551</v>
      </c>
      <c r="AS16" s="17">
        <f>(A1L244C19 + A1L244C20)</f>
        <v>4312</v>
      </c>
      <c r="AT16" s="16" t="s">
        <v>1552</v>
      </c>
      <c r="AU16" s="17">
        <f>IF(RUN_YEARS &gt; 3,(A1L244C1 + A1L244C4 + A1L244C7 + A1L244C10) / 4, 0)</f>
        <v>2170</v>
      </c>
      <c r="AV16" s="16" t="s">
        <v>1553</v>
      </c>
      <c r="AW16" s="17">
        <f>IF(RUN_YEARS &gt; 3,(A1L244C2 + A1L244C5 + A1L244C8 + A1L244C11) / 4, 0)</f>
        <v>2217.75</v>
      </c>
      <c r="AX16" s="16" t="s">
        <v>1554</v>
      </c>
      <c r="AY16" s="17">
        <f>(A1L244C22 + A1L244C23)</f>
        <v>4387.75</v>
      </c>
      <c r="AZ16" s="16" t="s">
        <v>1555</v>
      </c>
      <c r="BA16" s="17">
        <f>IF(RUN_YEARS &gt; 4,(A1L244C1 + A1L244C4 + A1L244C7 + A1L244C10 + A1L244C13) / 5, 0)</f>
        <v>2192</v>
      </c>
      <c r="BB16" s="16" t="s">
        <v>1556</v>
      </c>
      <c r="BC16" s="17">
        <f>IF(RUN_YEARS &gt; 4,(A1L244C2 + A1L244C5 + A1L244C8 + A1L244C11 + A1L244C14) / 5, 0)</f>
        <v>2222.1999999999998</v>
      </c>
      <c r="BD16" s="16" t="s">
        <v>1557</v>
      </c>
      <c r="BE16" s="17">
        <f>(A1L244C25 + A1L244C26)</f>
        <v>4414.2</v>
      </c>
    </row>
    <row r="17" spans="1:57" x14ac:dyDescent="0.3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0</v>
      </c>
      <c r="F17" s="16" t="s">
        <v>1559</v>
      </c>
      <c r="G17" s="17">
        <f>(A1L210C2 + A1L226C2)</f>
        <v>0</v>
      </c>
      <c r="H17" s="16" t="s">
        <v>1560</v>
      </c>
      <c r="I17" s="17">
        <f>(A1L245C1 + A1L245C2)</f>
        <v>0</v>
      </c>
      <c r="J17" s="16" t="s">
        <v>1561</v>
      </c>
      <c r="K17" s="17">
        <f>(A1L210C4 + A1L226C4)</f>
        <v>1</v>
      </c>
      <c r="L17" s="16" t="s">
        <v>1562</v>
      </c>
      <c r="M17" s="17">
        <f>(A1L210C5 + A1L226C5)</f>
        <v>1</v>
      </c>
      <c r="N17" s="16" t="s">
        <v>1563</v>
      </c>
      <c r="O17" s="17">
        <f>(A1L245C4 + A1L245C5)</f>
        <v>2</v>
      </c>
      <c r="P17" s="16" t="s">
        <v>1564</v>
      </c>
      <c r="Q17" s="17">
        <f>(A1L210C7 + A1L226C7)</f>
        <v>1</v>
      </c>
      <c r="R17" s="16" t="s">
        <v>1565</v>
      </c>
      <c r="S17" s="17">
        <f>(A1L210C8 + A1L226C8)</f>
        <v>2</v>
      </c>
      <c r="T17" s="16" t="s">
        <v>1566</v>
      </c>
      <c r="U17" s="17">
        <f>(A1L245C7 + A1L245C8)</f>
        <v>3</v>
      </c>
      <c r="V17" s="16" t="s">
        <v>1567</v>
      </c>
      <c r="W17" s="17">
        <f>(A1L210C10 + A1L226C10)</f>
        <v>0</v>
      </c>
      <c r="X17" s="16" t="s">
        <v>1568</v>
      </c>
      <c r="Y17" s="17">
        <f>(A1L210C11 + A1L226C11)</f>
        <v>0</v>
      </c>
      <c r="Z17" s="16" t="s">
        <v>1569</v>
      </c>
      <c r="AA17" s="17">
        <f>(A1L245C10 + A1L245C11)</f>
        <v>0</v>
      </c>
      <c r="AB17" s="16" t="s">
        <v>1570</v>
      </c>
      <c r="AC17" s="17">
        <f>(A1L210C13 + A1L226C13)</f>
        <v>4</v>
      </c>
      <c r="AD17" s="16" t="s">
        <v>1571</v>
      </c>
      <c r="AE17" s="17">
        <f>(A1L210C14 + A1L226C14)</f>
        <v>7</v>
      </c>
      <c r="AF17" s="16" t="s">
        <v>1572</v>
      </c>
      <c r="AG17" s="17">
        <f>(A1L245C13 + A1L245C14)</f>
        <v>11</v>
      </c>
      <c r="AH17" s="16" t="s">
        <v>1573</v>
      </c>
      <c r="AI17" s="17">
        <f>IF(RUN_YEARS &gt; 1,(A1L245C1 + A1L245C4) / 2, 0)</f>
        <v>0.5</v>
      </c>
      <c r="AJ17" s="16" t="s">
        <v>1574</v>
      </c>
      <c r="AK17" s="17">
        <f>IF(RUN_YEARS &gt; 1,(A1L245C2 + A1L245C5) / 2, 0)</f>
        <v>0.5</v>
      </c>
      <c r="AL17" s="16" t="s">
        <v>1575</v>
      </c>
      <c r="AM17" s="17">
        <f>(A1L245C16 + A1L245C17)</f>
        <v>1</v>
      </c>
      <c r="AN17" s="16" t="s">
        <v>1576</v>
      </c>
      <c r="AO17" s="17">
        <f>IF(RUN_YEARS &gt; 2,(A1L245C1 + A1L245C4 + A1L245C7) / 3, 0)</f>
        <v>0.66666666666666663</v>
      </c>
      <c r="AP17" s="16" t="s">
        <v>1577</v>
      </c>
      <c r="AQ17" s="17">
        <f>IF(RUN_YEARS &gt; 2,(A1L245C2 + A1L245C5 + A1L245C8) / 3, 0)</f>
        <v>1</v>
      </c>
      <c r="AR17" s="16" t="s">
        <v>1578</v>
      </c>
      <c r="AS17" s="17">
        <f>(A1L245C19 + A1L245C20)</f>
        <v>1.6666666666666665</v>
      </c>
      <c r="AT17" s="16" t="s">
        <v>1579</v>
      </c>
      <c r="AU17" s="17">
        <f>IF(RUN_YEARS &gt; 3,(A1L245C1 + A1L245C4 + A1L245C7 + A1L245C10) / 4, 0)</f>
        <v>0.5</v>
      </c>
      <c r="AV17" s="16" t="s">
        <v>1580</v>
      </c>
      <c r="AW17" s="17">
        <f>IF(RUN_YEARS &gt; 3,(A1L245C2 + A1L245C5 + A1L245C8 + A1L245C11) / 4, 0)</f>
        <v>0.75</v>
      </c>
      <c r="AX17" s="16" t="s">
        <v>1581</v>
      </c>
      <c r="AY17" s="17">
        <f>(A1L245C22 + A1L245C23)</f>
        <v>1.25</v>
      </c>
      <c r="AZ17" s="16" t="s">
        <v>1582</v>
      </c>
      <c r="BA17" s="17">
        <f>IF(RUN_YEARS &gt; 4,(A1L245C1 + A1L245C4 + A1L245C7 + A1L245C10 + A1L245C13) / 5, 0)</f>
        <v>1.2</v>
      </c>
      <c r="BB17" s="16" t="s">
        <v>1583</v>
      </c>
      <c r="BC17" s="17">
        <f>IF(RUN_YEARS &gt; 4,(A1L245C2 + A1L245C5 + A1L245C8 + A1L245C11 + A1L245C14) / 5, 0)</f>
        <v>2</v>
      </c>
      <c r="BD17" s="16" t="s">
        <v>1584</v>
      </c>
      <c r="BE17" s="17">
        <f>(A1L245C25 + A1L245C26)</f>
        <v>3.2</v>
      </c>
    </row>
    <row r="18" spans="1:57" x14ac:dyDescent="0.3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38795</v>
      </c>
      <c r="F18" s="16" t="s">
        <v>1586</v>
      </c>
      <c r="G18" s="17">
        <f>(A1L211C2 + A1L227C2)</f>
        <v>2813</v>
      </c>
      <c r="H18" s="16" t="s">
        <v>1587</v>
      </c>
      <c r="I18" s="17">
        <f>(A1L246C1 + A1L246C2)</f>
        <v>41608</v>
      </c>
      <c r="J18" s="16" t="s">
        <v>1588</v>
      </c>
      <c r="K18" s="17">
        <f>(A1L211C4 + A1L227C4)</f>
        <v>45402</v>
      </c>
      <c r="L18" s="16" t="s">
        <v>1589</v>
      </c>
      <c r="M18" s="17">
        <f>(A1L211C5 + A1L227C5)</f>
        <v>3459</v>
      </c>
      <c r="N18" s="16" t="s">
        <v>1590</v>
      </c>
      <c r="O18" s="17">
        <f>(A1L246C4 + A1L246C5)</f>
        <v>48861</v>
      </c>
      <c r="P18" s="16" t="s">
        <v>1591</v>
      </c>
      <c r="Q18" s="17">
        <f>(A1L211C7 + A1L227C7)</f>
        <v>41198</v>
      </c>
      <c r="R18" s="16" t="s">
        <v>1592</v>
      </c>
      <c r="S18" s="17">
        <f>(A1L211C8 + A1L227C8)</f>
        <v>2167</v>
      </c>
      <c r="T18" s="16" t="s">
        <v>1593</v>
      </c>
      <c r="U18" s="17">
        <f>(A1L246C7 + A1L246C8)</f>
        <v>43365</v>
      </c>
      <c r="V18" s="16" t="s">
        <v>1594</v>
      </c>
      <c r="W18" s="17">
        <f>(A1L211C10 + A1L227C10)</f>
        <v>48281</v>
      </c>
      <c r="X18" s="16" t="s">
        <v>1595</v>
      </c>
      <c r="Y18" s="17">
        <f>(A1L211C11 + A1L227C11)</f>
        <v>3167</v>
      </c>
      <c r="Z18" s="16" t="s">
        <v>1596</v>
      </c>
      <c r="AA18" s="17">
        <f>(A1L246C10 + A1L246C11)</f>
        <v>51448</v>
      </c>
      <c r="AB18" s="16" t="s">
        <v>1597</v>
      </c>
      <c r="AC18" s="17">
        <f>(A1L211C13 + A1L227C13)</f>
        <v>53752</v>
      </c>
      <c r="AD18" s="16" t="s">
        <v>1598</v>
      </c>
      <c r="AE18" s="17">
        <f>(A1L211C14 + A1L227C14)</f>
        <v>2229</v>
      </c>
      <c r="AF18" s="16" t="s">
        <v>1599</v>
      </c>
      <c r="AG18" s="17">
        <f>(A1L246C13 + A1L246C14)</f>
        <v>55981</v>
      </c>
      <c r="AH18" s="16" t="s">
        <v>1600</v>
      </c>
      <c r="AI18" s="17">
        <f>IF(RUN_YEARS &gt; 1,(A1L246C1 + A1L246C4) / 2, 0)</f>
        <v>42098.5</v>
      </c>
      <c r="AJ18" s="16" t="s">
        <v>1601</v>
      </c>
      <c r="AK18" s="17">
        <f>IF(RUN_YEARS &gt; 1,(A1L246C2 + A1L246C5) / 2, 0)</f>
        <v>3136</v>
      </c>
      <c r="AL18" s="16" t="s">
        <v>1602</v>
      </c>
      <c r="AM18" s="17">
        <f>(A1L246C16 + A1L246C17)</f>
        <v>45234.5</v>
      </c>
      <c r="AN18" s="16" t="s">
        <v>1603</v>
      </c>
      <c r="AO18" s="17">
        <f>IF(RUN_YEARS &gt; 2,(A1L246C1 + A1L246C4 + A1L246C7) / 3, 0)</f>
        <v>41798.333333333336</v>
      </c>
      <c r="AP18" s="16" t="s">
        <v>1604</v>
      </c>
      <c r="AQ18" s="17">
        <f>IF(RUN_YEARS &gt; 2,(A1L246C2 + A1L246C5 + A1L246C8) / 3, 0)</f>
        <v>2813</v>
      </c>
      <c r="AR18" s="16" t="s">
        <v>1605</v>
      </c>
      <c r="AS18" s="17">
        <f>(A1L246C19 + A1L246C20)</f>
        <v>44611.333333333336</v>
      </c>
      <c r="AT18" s="16" t="s">
        <v>1606</v>
      </c>
      <c r="AU18" s="17">
        <f>IF(RUN_YEARS &gt; 3,(A1L246C1 + A1L246C4 + A1L246C7 + A1L246C10) / 4, 0)</f>
        <v>43419</v>
      </c>
      <c r="AV18" s="16" t="s">
        <v>1607</v>
      </c>
      <c r="AW18" s="17">
        <f>IF(RUN_YEARS &gt; 3,(A1L246C2 + A1L246C5 + A1L246C8 + A1L246C11) / 4, 0)</f>
        <v>2901.5</v>
      </c>
      <c r="AX18" s="16" t="s">
        <v>1608</v>
      </c>
      <c r="AY18" s="17">
        <f>(A1L246C22 + A1L246C23)</f>
        <v>46320.5</v>
      </c>
      <c r="AZ18" s="16" t="s">
        <v>1609</v>
      </c>
      <c r="BA18" s="17">
        <f>IF(RUN_YEARS &gt; 4,(A1L246C1 + A1L246C4 + A1L246C7 + A1L246C10 + A1L246C13) / 5, 0)</f>
        <v>45485.599999999999</v>
      </c>
      <c r="BB18" s="16" t="s">
        <v>1610</v>
      </c>
      <c r="BC18" s="17">
        <f>IF(RUN_YEARS &gt; 4,(A1L246C2 + A1L246C5 + A1L246C8 + A1L246C11 + A1L246C14) / 5, 0)</f>
        <v>2767</v>
      </c>
      <c r="BD18" s="16" t="s">
        <v>1611</v>
      </c>
      <c r="BE18" s="17">
        <f>(A1L246C25 + A1L246C26)</f>
        <v>48252.6</v>
      </c>
    </row>
    <row r="19" spans="1:57" x14ac:dyDescent="0.3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36500</v>
      </c>
      <c r="F19" s="16" t="s">
        <v>1613</v>
      </c>
      <c r="G19" s="17">
        <f>(A1L212C2 + A1L228C2)</f>
        <v>11448</v>
      </c>
      <c r="H19" s="16" t="s">
        <v>1614</v>
      </c>
      <c r="I19" s="17">
        <f>(A1L247C1 + A1L247C2)</f>
        <v>47948</v>
      </c>
      <c r="J19" s="16" t="s">
        <v>1615</v>
      </c>
      <c r="K19" s="17">
        <f>(A1L212C4 + A1L228C4)</f>
        <v>26497</v>
      </c>
      <c r="L19" s="16" t="s">
        <v>1616</v>
      </c>
      <c r="M19" s="17">
        <f>(A1L212C5 + A1L228C5)</f>
        <v>8867</v>
      </c>
      <c r="N19" s="16" t="s">
        <v>1617</v>
      </c>
      <c r="O19" s="17">
        <f>(A1L247C4 + A1L247C5)</f>
        <v>35364</v>
      </c>
      <c r="P19" s="16" t="s">
        <v>1618</v>
      </c>
      <c r="Q19" s="17">
        <f>(A1L212C7 + A1L228C7)</f>
        <v>25748</v>
      </c>
      <c r="R19" s="16" t="s">
        <v>1619</v>
      </c>
      <c r="S19" s="17">
        <f>(A1L212C8 + A1L228C8)</f>
        <v>10251</v>
      </c>
      <c r="T19" s="16" t="s">
        <v>1620</v>
      </c>
      <c r="U19" s="17">
        <f>(A1L247C7 + A1L247C8)</f>
        <v>35999</v>
      </c>
      <c r="V19" s="16" t="s">
        <v>1621</v>
      </c>
      <c r="W19" s="17">
        <f>(A1L212C10 + A1L228C10)</f>
        <v>23064</v>
      </c>
      <c r="X19" s="16" t="s">
        <v>1622</v>
      </c>
      <c r="Y19" s="17">
        <f>(A1L212C11 + A1L228C11)</f>
        <v>12929</v>
      </c>
      <c r="Z19" s="16" t="s">
        <v>1623</v>
      </c>
      <c r="AA19" s="17">
        <f>(A1L247C10 + A1L247C11)</f>
        <v>35993</v>
      </c>
      <c r="AB19" s="16" t="s">
        <v>1624</v>
      </c>
      <c r="AC19" s="17">
        <f>(A1L212C13 + A1L228C13)</f>
        <v>24614</v>
      </c>
      <c r="AD19" s="16" t="s">
        <v>1625</v>
      </c>
      <c r="AE19" s="17">
        <f>(A1L212C14 + A1L228C14)</f>
        <v>14150</v>
      </c>
      <c r="AF19" s="16" t="s">
        <v>1626</v>
      </c>
      <c r="AG19" s="17">
        <f>(A1L247C13 + A1L247C14)</f>
        <v>38764</v>
      </c>
      <c r="AH19" s="16" t="s">
        <v>1627</v>
      </c>
      <c r="AI19" s="17">
        <f>IF(RUN_YEARS &gt; 1,(A1L247C1 + A1L247C4) / 2, 0)</f>
        <v>31498.5</v>
      </c>
      <c r="AJ19" s="16" t="s">
        <v>1628</v>
      </c>
      <c r="AK19" s="17">
        <f>IF(RUN_YEARS &gt; 1,(A1L247C2 + A1L247C5) / 2, 0)</f>
        <v>10157.5</v>
      </c>
      <c r="AL19" s="16" t="s">
        <v>1629</v>
      </c>
      <c r="AM19" s="17">
        <f>(A1L247C16 + A1L247C17)</f>
        <v>41656</v>
      </c>
      <c r="AN19" s="16" t="s">
        <v>1630</v>
      </c>
      <c r="AO19" s="17">
        <f>IF(RUN_YEARS &gt; 2,(A1L247C1 + A1L247C4 + A1L247C7) / 3, 0)</f>
        <v>29581.666666666668</v>
      </c>
      <c r="AP19" s="16" t="s">
        <v>1631</v>
      </c>
      <c r="AQ19" s="17">
        <f>IF(RUN_YEARS &gt; 2,(A1L247C2 + A1L247C5 + A1L247C8) / 3, 0)</f>
        <v>10188.666666666666</v>
      </c>
      <c r="AR19" s="16" t="s">
        <v>1632</v>
      </c>
      <c r="AS19" s="17">
        <f>(A1L247C19 + A1L247C20)</f>
        <v>39770.333333333336</v>
      </c>
      <c r="AT19" s="16" t="s">
        <v>1633</v>
      </c>
      <c r="AU19" s="17">
        <f>IF(RUN_YEARS &gt; 3,(A1L247C1 + A1L247C4 + A1L247C7 + A1L247C10) / 4, 0)</f>
        <v>27952.25</v>
      </c>
      <c r="AV19" s="16" t="s">
        <v>1634</v>
      </c>
      <c r="AW19" s="17">
        <f>IF(RUN_YEARS &gt; 3,(A1L247C2 + A1L247C5 + A1L247C8 + A1L247C11) / 4, 0)</f>
        <v>10873.75</v>
      </c>
      <c r="AX19" s="16" t="s">
        <v>1635</v>
      </c>
      <c r="AY19" s="17">
        <f>(A1L247C22 + A1L247C23)</f>
        <v>38826</v>
      </c>
      <c r="AZ19" s="16" t="s">
        <v>1636</v>
      </c>
      <c r="BA19" s="17">
        <f>IF(RUN_YEARS &gt; 4,(A1L247C1 + A1L247C4 + A1L247C7 + A1L247C10 + A1L247C13) / 5, 0)</f>
        <v>27284.6</v>
      </c>
      <c r="BB19" s="16" t="s">
        <v>1637</v>
      </c>
      <c r="BC19" s="17">
        <f>IF(RUN_YEARS &gt; 4,(A1L247C2 + A1L247C5 + A1L247C8 + A1L247C11 + A1L247C14) / 5, 0)</f>
        <v>11529</v>
      </c>
      <c r="BD19" s="16" t="s">
        <v>1638</v>
      </c>
      <c r="BE19" s="17">
        <f>(A1L247C25 + A1L247C26)</f>
        <v>38813.599999999999</v>
      </c>
    </row>
    <row r="20" spans="1:57" x14ac:dyDescent="0.3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92</v>
      </c>
      <c r="F20" s="16" t="s">
        <v>1640</v>
      </c>
      <c r="G20" s="17">
        <f>(A1L213C2 + A1L229C2)</f>
        <v>127</v>
      </c>
      <c r="H20" s="16" t="s">
        <v>1641</v>
      </c>
      <c r="I20" s="17">
        <f>(A1L248C1 + A1L248C2)</f>
        <v>219</v>
      </c>
      <c r="J20" s="16" t="s">
        <v>1642</v>
      </c>
      <c r="K20" s="17">
        <f>(A1L213C4 + A1L229C4)</f>
        <v>100</v>
      </c>
      <c r="L20" s="16" t="s">
        <v>1643</v>
      </c>
      <c r="M20" s="17">
        <f>(A1L213C5 + A1L229C5)</f>
        <v>146</v>
      </c>
      <c r="N20" s="16" t="s">
        <v>1644</v>
      </c>
      <c r="O20" s="17">
        <f>(A1L248C4 + A1L248C5)</f>
        <v>246</v>
      </c>
      <c r="P20" s="16" t="s">
        <v>1645</v>
      </c>
      <c r="Q20" s="17">
        <f>(A1L213C7 + A1L229C7)</f>
        <v>130</v>
      </c>
      <c r="R20" s="16" t="s">
        <v>1646</v>
      </c>
      <c r="S20" s="17">
        <f>(A1L213C8 + A1L229C8)</f>
        <v>145</v>
      </c>
      <c r="T20" s="16" t="s">
        <v>1647</v>
      </c>
      <c r="U20" s="17">
        <f>(A1L248C7 + A1L248C8)</f>
        <v>275</v>
      </c>
      <c r="V20" s="16" t="s">
        <v>1648</v>
      </c>
      <c r="W20" s="17">
        <f>(A1L213C10 + A1L229C10)</f>
        <v>123</v>
      </c>
      <c r="X20" s="16" t="s">
        <v>1649</v>
      </c>
      <c r="Y20" s="17">
        <f>(A1L213C11 + A1L229C11)</f>
        <v>147</v>
      </c>
      <c r="Z20" s="16" t="s">
        <v>1650</v>
      </c>
      <c r="AA20" s="17">
        <f>(A1L248C10 + A1L248C11)</f>
        <v>270</v>
      </c>
      <c r="AB20" s="16" t="s">
        <v>1651</v>
      </c>
      <c r="AC20" s="17">
        <f>(A1L213C13 + A1L229C13)</f>
        <v>92</v>
      </c>
      <c r="AD20" s="16" t="s">
        <v>1652</v>
      </c>
      <c r="AE20" s="17">
        <f>(A1L213C14 + A1L229C14)</f>
        <v>159</v>
      </c>
      <c r="AF20" s="16" t="s">
        <v>1653</v>
      </c>
      <c r="AG20" s="17">
        <f>(A1L248C13 + A1L248C14)</f>
        <v>251</v>
      </c>
      <c r="AH20" s="16" t="s">
        <v>1654</v>
      </c>
      <c r="AI20" s="17">
        <f>IF(RUN_YEARS &gt; 1,(A1L248C1 + A1L248C4) / 2, 0)</f>
        <v>96</v>
      </c>
      <c r="AJ20" s="16" t="s">
        <v>1655</v>
      </c>
      <c r="AK20" s="17">
        <f>IF(RUN_YEARS &gt; 1,(A1L248C2 + A1L248C5) / 2, 0)</f>
        <v>136.5</v>
      </c>
      <c r="AL20" s="16" t="s">
        <v>1656</v>
      </c>
      <c r="AM20" s="17">
        <f>(A1L248C16 + A1L248C17)</f>
        <v>232.5</v>
      </c>
      <c r="AN20" s="16" t="s">
        <v>1657</v>
      </c>
      <c r="AO20" s="17">
        <f>IF(RUN_YEARS &gt; 2,(A1L248C1 + A1L248C4 + A1L248C7) / 3, 0)</f>
        <v>107.33333333333333</v>
      </c>
      <c r="AP20" s="16" t="s">
        <v>1658</v>
      </c>
      <c r="AQ20" s="17">
        <f>IF(RUN_YEARS &gt; 2,(A1L248C2 + A1L248C5 + A1L248C8) / 3, 0)</f>
        <v>139.33333333333334</v>
      </c>
      <c r="AR20" s="16" t="s">
        <v>1659</v>
      </c>
      <c r="AS20" s="17">
        <f>(A1L248C19 + A1L248C20)</f>
        <v>246.66666666666669</v>
      </c>
      <c r="AT20" s="16" t="s">
        <v>1660</v>
      </c>
      <c r="AU20" s="17">
        <f>IF(RUN_YEARS &gt; 3,(A1L248C1 + A1L248C4 + A1L248C7 + A1L248C10) / 4, 0)</f>
        <v>111.25</v>
      </c>
      <c r="AV20" s="16" t="s">
        <v>1661</v>
      </c>
      <c r="AW20" s="17">
        <f>IF(RUN_YEARS &gt; 3,(A1L248C2 + A1L248C5 + A1L248C8 + A1L248C11) / 4, 0)</f>
        <v>141.25</v>
      </c>
      <c r="AX20" s="16" t="s">
        <v>1662</v>
      </c>
      <c r="AY20" s="17">
        <f>(A1L248C22 + A1L248C23)</f>
        <v>252.5</v>
      </c>
      <c r="AZ20" s="16" t="s">
        <v>1663</v>
      </c>
      <c r="BA20" s="17">
        <f>IF(RUN_YEARS &gt; 4,(A1L248C1 + A1L248C4 + A1L248C7 + A1L248C10 + A1L248C13) / 5, 0)</f>
        <v>107.4</v>
      </c>
      <c r="BB20" s="16" t="s">
        <v>1664</v>
      </c>
      <c r="BC20" s="17">
        <f>IF(RUN_YEARS &gt; 4,(A1L248C2 + A1L248C5 + A1L248C8 + A1L248C11 + A1L248C14) / 5, 0)</f>
        <v>144.80000000000001</v>
      </c>
      <c r="BD20" s="16" t="s">
        <v>1665</v>
      </c>
      <c r="BE20" s="17">
        <f>(A1L248C25 + A1L248C26)</f>
        <v>252.20000000000002</v>
      </c>
    </row>
    <row r="21" spans="1:57" x14ac:dyDescent="0.3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16168</v>
      </c>
      <c r="F21" s="16" t="s">
        <v>1667</v>
      </c>
      <c r="G21" s="17">
        <f>(A1L214C2 + A1L230C2)</f>
        <v>16264</v>
      </c>
      <c r="H21" s="16" t="s">
        <v>1668</v>
      </c>
      <c r="I21" s="17">
        <f>(A1L249C1 + A1L249C2)</f>
        <v>32432</v>
      </c>
      <c r="J21" s="16" t="s">
        <v>1669</v>
      </c>
      <c r="K21" s="17">
        <f>(A1L214C4 + A1L230C4)</f>
        <v>14512</v>
      </c>
      <c r="L21" s="16" t="s">
        <v>1670</v>
      </c>
      <c r="M21" s="17">
        <f>(A1L214C5 + A1L230C5)</f>
        <v>15169</v>
      </c>
      <c r="N21" s="16" t="s">
        <v>1671</v>
      </c>
      <c r="O21" s="17">
        <f>(A1L249C4 + A1L249C5)</f>
        <v>29681</v>
      </c>
      <c r="P21" s="16" t="s">
        <v>1672</v>
      </c>
      <c r="Q21" s="17">
        <f>(A1L214C7 + A1L230C7)</f>
        <v>15299</v>
      </c>
      <c r="R21" s="16" t="s">
        <v>1673</v>
      </c>
      <c r="S21" s="17">
        <f>(A1L214C8 + A1L230C8)</f>
        <v>15738</v>
      </c>
      <c r="T21" s="16" t="s">
        <v>1674</v>
      </c>
      <c r="U21" s="17">
        <f>(A1L249C7 + A1L249C8)</f>
        <v>31037</v>
      </c>
      <c r="V21" s="16" t="s">
        <v>1675</v>
      </c>
      <c r="W21" s="17">
        <f>(A1L214C10 + A1L230C10)</f>
        <v>13784</v>
      </c>
      <c r="X21" s="16" t="s">
        <v>1676</v>
      </c>
      <c r="Y21" s="17">
        <f>(A1L214C11 + A1L230C11)</f>
        <v>14151</v>
      </c>
      <c r="Z21" s="16" t="s">
        <v>1677</v>
      </c>
      <c r="AA21" s="17">
        <f>(A1L249C10 + A1L249C11)</f>
        <v>27935</v>
      </c>
      <c r="AB21" s="16" t="s">
        <v>1678</v>
      </c>
      <c r="AC21" s="17">
        <f>(A1L214C13 + A1L230C13)</f>
        <v>14302</v>
      </c>
      <c r="AD21" s="16" t="s">
        <v>1679</v>
      </c>
      <c r="AE21" s="17">
        <f>(A1L214C14 + A1L230C14)</f>
        <v>14857</v>
      </c>
      <c r="AF21" s="16" t="s">
        <v>1680</v>
      </c>
      <c r="AG21" s="17">
        <f>(A1L249C13 + A1L249C14)</f>
        <v>29159</v>
      </c>
      <c r="AH21" s="16" t="s">
        <v>1681</v>
      </c>
      <c r="AI21" s="17">
        <f>IF(RUN_YEARS &gt; 1,(A1L249C1 + A1L249C4) / 2, 0)</f>
        <v>15340</v>
      </c>
      <c r="AJ21" s="16" t="s">
        <v>1682</v>
      </c>
      <c r="AK21" s="17">
        <f>IF(RUN_YEARS &gt; 1,(A1L249C2 + A1L249C5) / 2, 0)</f>
        <v>15716.5</v>
      </c>
      <c r="AL21" s="16" t="s">
        <v>1683</v>
      </c>
      <c r="AM21" s="17">
        <f>(A1L249C16 + A1L249C17)</f>
        <v>31056.5</v>
      </c>
      <c r="AN21" s="16" t="s">
        <v>1684</v>
      </c>
      <c r="AO21" s="17">
        <f>IF(RUN_YEARS &gt; 2,(A1L249C1 + A1L249C4 + A1L249C7) / 3, 0)</f>
        <v>15326.333333333334</v>
      </c>
      <c r="AP21" s="16" t="s">
        <v>1685</v>
      </c>
      <c r="AQ21" s="17">
        <f>IF(RUN_YEARS &gt; 2,(A1L249C2 + A1L249C5 + A1L249C8) / 3, 0)</f>
        <v>15723.666666666666</v>
      </c>
      <c r="AR21" s="16" t="s">
        <v>1686</v>
      </c>
      <c r="AS21" s="17">
        <f>(A1L249C19 + A1L249C20)</f>
        <v>31050</v>
      </c>
      <c r="AT21" s="16" t="s">
        <v>1687</v>
      </c>
      <c r="AU21" s="17">
        <f>IF(RUN_YEARS &gt; 3,(A1L249C1 + A1L249C4 + A1L249C7 + A1L249C10) / 4, 0)</f>
        <v>14940.75</v>
      </c>
      <c r="AV21" s="16" t="s">
        <v>1688</v>
      </c>
      <c r="AW21" s="17">
        <f>IF(RUN_YEARS &gt; 3,(A1L249C2 + A1L249C5 + A1L249C8 + A1L249C11) / 4, 0)</f>
        <v>15330.5</v>
      </c>
      <c r="AX21" s="16" t="s">
        <v>1689</v>
      </c>
      <c r="AY21" s="17">
        <f>(A1L249C22 + A1L249C23)</f>
        <v>30271.25</v>
      </c>
      <c r="AZ21" s="16" t="s">
        <v>1690</v>
      </c>
      <c r="BA21" s="17">
        <f>IF(RUN_YEARS &gt; 4,(A1L249C1 + A1L249C4 + A1L249C7 + A1L249C10 + A1L249C13) / 5, 0)</f>
        <v>14813</v>
      </c>
      <c r="BB21" s="16" t="s">
        <v>1691</v>
      </c>
      <c r="BC21" s="17">
        <f>IF(RUN_YEARS &gt; 4,(A1L249C2 + A1L249C5 + A1L249C8 + A1L249C11 + A1L249C14) / 5, 0)</f>
        <v>15235.8</v>
      </c>
      <c r="BD21" s="16" t="s">
        <v>1692</v>
      </c>
      <c r="BE21" s="17">
        <f>(A1L249C25 + A1L249C26)</f>
        <v>30048.799999999999</v>
      </c>
    </row>
    <row r="22" spans="1:57" x14ac:dyDescent="0.3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10175</v>
      </c>
      <c r="F22" s="16" t="s">
        <v>1694</v>
      </c>
      <c r="G22" s="17">
        <f>(A1L231C2)</f>
        <v>10740</v>
      </c>
      <c r="H22" s="16" t="s">
        <v>1695</v>
      </c>
      <c r="I22" s="17">
        <f>(A1L250C1 + A1L250C2)</f>
        <v>20915</v>
      </c>
      <c r="J22" s="16" t="s">
        <v>1696</v>
      </c>
      <c r="K22" s="17">
        <f>(A1L231C4)</f>
        <v>10358</v>
      </c>
      <c r="L22" s="16" t="s">
        <v>1697</v>
      </c>
      <c r="M22" s="17">
        <f>(A1L231C5)</f>
        <v>10724</v>
      </c>
      <c r="N22" s="16" t="s">
        <v>1698</v>
      </c>
      <c r="O22" s="17">
        <f>(A1L250C4 + A1L250C5)</f>
        <v>21082</v>
      </c>
      <c r="P22" s="16" t="s">
        <v>1699</v>
      </c>
      <c r="Q22" s="17">
        <f>(A1L231C7)</f>
        <v>11645</v>
      </c>
      <c r="R22" s="16" t="s">
        <v>1700</v>
      </c>
      <c r="S22" s="17">
        <f>(A1L231C8)</f>
        <v>12007</v>
      </c>
      <c r="T22" s="16" t="s">
        <v>1701</v>
      </c>
      <c r="U22" s="17">
        <f>(A1L250C7 + A1L250C8)</f>
        <v>23652</v>
      </c>
      <c r="V22" s="16" t="s">
        <v>1702</v>
      </c>
      <c r="W22" s="17">
        <f>(A1L231C10)</f>
        <v>10177</v>
      </c>
      <c r="X22" s="16" t="s">
        <v>1703</v>
      </c>
      <c r="Y22" s="17">
        <f>(A1L231C11)</f>
        <v>10971</v>
      </c>
      <c r="Z22" s="16" t="s">
        <v>1704</v>
      </c>
      <c r="AA22" s="17">
        <f>(A1L250C10 + A1L250C11)</f>
        <v>21148</v>
      </c>
      <c r="AB22" s="16" t="s">
        <v>1705</v>
      </c>
      <c r="AC22" s="17">
        <f>(A1L231C13)</f>
        <v>9236</v>
      </c>
      <c r="AD22" s="16" t="s">
        <v>1706</v>
      </c>
      <c r="AE22" s="17">
        <f>(A1L231C14)</f>
        <v>9804</v>
      </c>
      <c r="AF22" s="16" t="s">
        <v>1707</v>
      </c>
      <c r="AG22" s="17">
        <f>(A1L250C13 + A1L250C14)</f>
        <v>19040</v>
      </c>
      <c r="AH22" s="16" t="s">
        <v>1708</v>
      </c>
      <c r="AI22" s="17">
        <f>IF(RUN_YEARS &gt; 1,(A1L250C1 + A1L250C4) / 2, 0)</f>
        <v>10266.5</v>
      </c>
      <c r="AJ22" s="16" t="s">
        <v>1709</v>
      </c>
      <c r="AK22" s="17">
        <f>IF(RUN_YEARS &gt; 1,(A1L250C2 + A1L250C5) / 2, 0)</f>
        <v>10732</v>
      </c>
      <c r="AL22" s="16" t="s">
        <v>1710</v>
      </c>
      <c r="AM22" s="17">
        <f>(A1L250C16 + A1L250C17)</f>
        <v>20998.5</v>
      </c>
      <c r="AN22" s="16" t="s">
        <v>1711</v>
      </c>
      <c r="AO22" s="17">
        <f>IF(RUN_YEARS &gt; 2,(A1L250C1 + A1L250C4 + A1L250C7) / 3, 0)</f>
        <v>10726</v>
      </c>
      <c r="AP22" s="16" t="s">
        <v>1712</v>
      </c>
      <c r="AQ22" s="17">
        <f>IF(RUN_YEARS &gt; 2,(A1L250C2 + A1L250C5 + A1L250C8) / 3, 0)</f>
        <v>11157</v>
      </c>
      <c r="AR22" s="16" t="s">
        <v>1713</v>
      </c>
      <c r="AS22" s="17">
        <f>(A1L250C19 + A1L250C20)</f>
        <v>21883</v>
      </c>
      <c r="AT22" s="16" t="s">
        <v>1714</v>
      </c>
      <c r="AU22" s="17">
        <f>IF(RUN_YEARS &gt; 3,(A1L250C1 + A1L250C4 + A1L250C7 + A1L250C10) / 4, 0)</f>
        <v>10588.75</v>
      </c>
      <c r="AV22" s="16" t="s">
        <v>1715</v>
      </c>
      <c r="AW22" s="17">
        <f>IF(RUN_YEARS &gt; 3,(A1L250C2 + A1L250C5 + A1L250C8 + A1L250C11) / 4, 0)</f>
        <v>11110.5</v>
      </c>
      <c r="AX22" s="16" t="s">
        <v>1716</v>
      </c>
      <c r="AY22" s="17">
        <f>(A1L250C22 + A1L250C23)</f>
        <v>21699.25</v>
      </c>
      <c r="AZ22" s="16" t="s">
        <v>1717</v>
      </c>
      <c r="BA22" s="17">
        <f>IF(RUN_YEARS &gt; 4,(A1L250C1 + A1L250C4 + A1L250C7 + A1L250C10 + A1L250C13) / 5, 0)</f>
        <v>10318.200000000001</v>
      </c>
      <c r="BB22" s="16" t="s">
        <v>1718</v>
      </c>
      <c r="BC22" s="17">
        <f>IF(RUN_YEARS &gt; 4,(A1L250C2 + A1L250C5 + A1L250C8 + A1L250C11 + A1L250C14) / 5, 0)</f>
        <v>10849.2</v>
      </c>
      <c r="BD22" s="16" t="s">
        <v>1719</v>
      </c>
      <c r="BE22" s="17">
        <f>(A1L250C25 + A1L250C26)</f>
        <v>21167.4</v>
      </c>
    </row>
    <row r="23" spans="1:57" x14ac:dyDescent="0.3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103166</v>
      </c>
      <c r="F23" s="16" t="s">
        <v>1721</v>
      </c>
      <c r="G23" s="17">
        <f>(A1L232C2)</f>
        <v>104656</v>
      </c>
      <c r="H23" s="16" t="s">
        <v>1722</v>
      </c>
      <c r="I23" s="17">
        <f>(A1L251C1 + A1L251C2)</f>
        <v>207822</v>
      </c>
      <c r="J23" s="16" t="s">
        <v>1723</v>
      </c>
      <c r="K23" s="17">
        <f>(A1L232C4)</f>
        <v>109166</v>
      </c>
      <c r="L23" s="16" t="s">
        <v>1724</v>
      </c>
      <c r="M23" s="17">
        <f>(A1L232C5)</f>
        <v>105675</v>
      </c>
      <c r="N23" s="16" t="s">
        <v>1725</v>
      </c>
      <c r="O23" s="17">
        <f>(A1L251C4 + A1L251C5)</f>
        <v>214841</v>
      </c>
      <c r="P23" s="16" t="s">
        <v>1726</v>
      </c>
      <c r="Q23" s="17">
        <f>(A1L232C7)</f>
        <v>110087</v>
      </c>
      <c r="R23" s="16" t="s">
        <v>1727</v>
      </c>
      <c r="S23" s="17">
        <f>(A1L232C8)</f>
        <v>108930</v>
      </c>
      <c r="T23" s="16" t="s">
        <v>1728</v>
      </c>
      <c r="U23" s="17">
        <f>(A1L251C7 + A1L251C8)</f>
        <v>219017</v>
      </c>
      <c r="V23" s="16" t="s">
        <v>1729</v>
      </c>
      <c r="W23" s="17">
        <f>(A1L232C10)</f>
        <v>103757</v>
      </c>
      <c r="X23" s="16" t="s">
        <v>1730</v>
      </c>
      <c r="Y23" s="17">
        <f>(A1L232C11)</f>
        <v>102523</v>
      </c>
      <c r="Z23" s="16" t="s">
        <v>1731</v>
      </c>
      <c r="AA23" s="17">
        <f>(A1L251C10 + A1L251C11)</f>
        <v>206280</v>
      </c>
      <c r="AB23" s="16" t="s">
        <v>1732</v>
      </c>
      <c r="AC23" s="17">
        <f>(A1L232C13)</f>
        <v>136435</v>
      </c>
      <c r="AD23" s="16" t="s">
        <v>1733</v>
      </c>
      <c r="AE23" s="17">
        <f>(A1L232C14)</f>
        <v>136585</v>
      </c>
      <c r="AF23" s="16" t="s">
        <v>1734</v>
      </c>
      <c r="AG23" s="17">
        <f>(A1L251C13 + A1L251C14)</f>
        <v>273020</v>
      </c>
      <c r="AH23" s="16" t="s">
        <v>1735</v>
      </c>
      <c r="AI23" s="17">
        <f>IF(RUN_YEARS &gt; 1,(A1L251C1 + A1L251C4) / 2, 0)</f>
        <v>106166</v>
      </c>
      <c r="AJ23" s="16" t="s">
        <v>1736</v>
      </c>
      <c r="AK23" s="17">
        <f>IF(RUN_YEARS &gt; 1,(A1L251C2 + A1L251C5) / 2, 0)</f>
        <v>105165.5</v>
      </c>
      <c r="AL23" s="16" t="s">
        <v>1737</v>
      </c>
      <c r="AM23" s="17">
        <f>(A1L251C16 + A1L251C17)</f>
        <v>211331.5</v>
      </c>
      <c r="AN23" s="16" t="s">
        <v>1738</v>
      </c>
      <c r="AO23" s="17">
        <f>IF(RUN_YEARS &gt; 2,(A1L251C1 + A1L251C4 + A1L251C7) / 3, 0)</f>
        <v>107473</v>
      </c>
      <c r="AP23" s="16" t="s">
        <v>1739</v>
      </c>
      <c r="AQ23" s="17">
        <f>IF(RUN_YEARS &gt; 2,(A1L251C2 + A1L251C5 + A1L251C8) / 3, 0)</f>
        <v>106420.33333333333</v>
      </c>
      <c r="AR23" s="16" t="s">
        <v>1740</v>
      </c>
      <c r="AS23" s="17">
        <f>(A1L251C19 + A1L251C20)</f>
        <v>213893.33333333331</v>
      </c>
      <c r="AT23" s="16" t="s">
        <v>1741</v>
      </c>
      <c r="AU23" s="17">
        <f>IF(RUN_YEARS &gt; 3,(A1L251C1 + A1L251C4 + A1L251C7 + A1L251C10) / 4, 0)</f>
        <v>106544</v>
      </c>
      <c r="AV23" s="16" t="s">
        <v>1742</v>
      </c>
      <c r="AW23" s="17">
        <f>IF(RUN_YEARS &gt; 3,(A1L251C2 + A1L251C5 + A1L251C8 + A1L251C11) / 4, 0)</f>
        <v>105446</v>
      </c>
      <c r="AX23" s="16" t="s">
        <v>1743</v>
      </c>
      <c r="AY23" s="17">
        <f>(A1L251C22 + A1L251C23)</f>
        <v>211990</v>
      </c>
      <c r="AZ23" s="16" t="s">
        <v>1744</v>
      </c>
      <c r="BA23" s="17">
        <f>IF(RUN_YEARS &gt; 4,(A1L251C1 + A1L251C4 + A1L251C7 + A1L251C10 + A1L251C13) / 5, 0)</f>
        <v>112522.2</v>
      </c>
      <c r="BB23" s="16" t="s">
        <v>1745</v>
      </c>
      <c r="BC23" s="17">
        <f>IF(RUN_YEARS &gt; 4,(A1L251C2 + A1L251C5 + A1L251C8 + A1L251C11 + A1L251C14) / 5, 0)</f>
        <v>111673.8</v>
      </c>
      <c r="BD23" s="16" t="s">
        <v>1746</v>
      </c>
      <c r="BE23" s="17">
        <f>(A1L251C25 + A1L251C26)</f>
        <v>224196</v>
      </c>
    </row>
    <row r="24" spans="1:57" x14ac:dyDescent="0.3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256</v>
      </c>
      <c r="F24" s="16" t="s">
        <v>1748</v>
      </c>
      <c r="G24" s="17">
        <f>(A1L215C2 + A1L233C2)</f>
        <v>159</v>
      </c>
      <c r="H24" s="16" t="s">
        <v>1749</v>
      </c>
      <c r="I24" s="17">
        <f>(A1L252C1 + A1L252C2)</f>
        <v>415</v>
      </c>
      <c r="J24" s="16" t="s">
        <v>1750</v>
      </c>
      <c r="K24" s="17">
        <f>(A1L215C4 + A1L233C4)</f>
        <v>254</v>
      </c>
      <c r="L24" s="16" t="s">
        <v>1751</v>
      </c>
      <c r="M24" s="17">
        <f>(A1L215C5 + A1L233C5)</f>
        <v>179</v>
      </c>
      <c r="N24" s="16" t="s">
        <v>1752</v>
      </c>
      <c r="O24" s="17">
        <f>(A1L252C4 + A1L252C5)</f>
        <v>433</v>
      </c>
      <c r="P24" s="16" t="s">
        <v>1753</v>
      </c>
      <c r="Q24" s="17">
        <f>(A1L215C7 + A1L233C7)</f>
        <v>286</v>
      </c>
      <c r="R24" s="16" t="s">
        <v>1754</v>
      </c>
      <c r="S24" s="17">
        <f>(A1L215C8 + A1L233C8)</f>
        <v>119</v>
      </c>
      <c r="T24" s="16" t="s">
        <v>1755</v>
      </c>
      <c r="U24" s="17">
        <f>(A1L252C7 + A1L252C8)</f>
        <v>405</v>
      </c>
      <c r="V24" s="16" t="s">
        <v>1756</v>
      </c>
      <c r="W24" s="17">
        <f>(A1L215C10 + A1L233C10)</f>
        <v>82</v>
      </c>
      <c r="X24" s="16" t="s">
        <v>1757</v>
      </c>
      <c r="Y24" s="17">
        <f>(A1L215C11 + A1L233C11)</f>
        <v>136</v>
      </c>
      <c r="Z24" s="16" t="s">
        <v>1758</v>
      </c>
      <c r="AA24" s="17">
        <f>(A1L252C10 + A1L252C11)</f>
        <v>218</v>
      </c>
      <c r="AB24" s="16" t="s">
        <v>1759</v>
      </c>
      <c r="AC24" s="17">
        <f>(A1L215C13 + A1L233C13)</f>
        <v>218</v>
      </c>
      <c r="AD24" s="16" t="s">
        <v>1760</v>
      </c>
      <c r="AE24" s="17">
        <f>(A1L215C14 + A1L233C14)</f>
        <v>154</v>
      </c>
      <c r="AF24" s="16" t="s">
        <v>1761</v>
      </c>
      <c r="AG24" s="17">
        <f>(A1L252C13 + A1L252C14)</f>
        <v>372</v>
      </c>
      <c r="AH24" s="16" t="s">
        <v>1762</v>
      </c>
      <c r="AI24" s="17">
        <f>IF(RUN_YEARS &gt; 1,(A1L252C1 + A1L252C4) / 2, 0)</f>
        <v>255</v>
      </c>
      <c r="AJ24" s="16" t="s">
        <v>1763</v>
      </c>
      <c r="AK24" s="17">
        <f>IF(RUN_YEARS &gt; 1,(A1L252C2 + A1L252C5) / 2, 0)</f>
        <v>169</v>
      </c>
      <c r="AL24" s="16" t="s">
        <v>1764</v>
      </c>
      <c r="AM24" s="17">
        <f>(A1L252C16 + A1L252C17)</f>
        <v>424</v>
      </c>
      <c r="AN24" s="16" t="s">
        <v>1765</v>
      </c>
      <c r="AO24" s="17">
        <f>IF(RUN_YEARS &gt; 2,(A1L252C1 + A1L252C4 + A1L252C7) / 3, 0)</f>
        <v>265.33333333333331</v>
      </c>
      <c r="AP24" s="16" t="s">
        <v>1766</v>
      </c>
      <c r="AQ24" s="17">
        <f>IF(RUN_YEARS &gt; 2,(A1L252C2 + A1L252C5 + A1L252C8) / 3, 0)</f>
        <v>152.33333333333334</v>
      </c>
      <c r="AR24" s="16" t="s">
        <v>1767</v>
      </c>
      <c r="AS24" s="17">
        <f>(A1L252C19 + A1L252C20)</f>
        <v>417.66666666666663</v>
      </c>
      <c r="AT24" s="16" t="s">
        <v>1768</v>
      </c>
      <c r="AU24" s="17">
        <f>IF(RUN_YEARS &gt; 3,(A1L252C1 + A1L252C4 + A1L252C7 + A1L252C10) / 4, 0)</f>
        <v>219.5</v>
      </c>
      <c r="AV24" s="16" t="s">
        <v>1769</v>
      </c>
      <c r="AW24" s="17">
        <f>IF(RUN_YEARS &gt; 3,(A1L252C2 + A1L252C5 + A1L252C8 + A1L252C11) / 4, 0)</f>
        <v>148.25</v>
      </c>
      <c r="AX24" s="16" t="s">
        <v>1770</v>
      </c>
      <c r="AY24" s="17">
        <f>(A1L252C22 + A1L252C23)</f>
        <v>367.75</v>
      </c>
      <c r="AZ24" s="16" t="s">
        <v>1771</v>
      </c>
      <c r="BA24" s="17">
        <f>IF(RUN_YEARS &gt; 4,(A1L252C1 + A1L252C4 + A1L252C7 + A1L252C10 + A1L252C13) / 5, 0)</f>
        <v>219.2</v>
      </c>
      <c r="BB24" s="16" t="s">
        <v>1772</v>
      </c>
      <c r="BC24" s="17">
        <f>IF(RUN_YEARS &gt; 4,(A1L252C2 + A1L252C5 + A1L252C8 + A1L252C11 + A1L252C14) / 5, 0)</f>
        <v>149.4</v>
      </c>
      <c r="BD24" s="16" t="s">
        <v>1773</v>
      </c>
      <c r="BE24" s="17">
        <f>(A1L252C25 + A1L252C26)</f>
        <v>368.6</v>
      </c>
    </row>
    <row r="25" spans="1:57" x14ac:dyDescent="0.3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113597</v>
      </c>
      <c r="F25" s="16" t="s">
        <v>1775</v>
      </c>
      <c r="G25" s="17">
        <f>(A1L215C2 + A1L234C2)</f>
        <v>115555</v>
      </c>
      <c r="H25" s="16" t="s">
        <v>1776</v>
      </c>
      <c r="I25" s="17">
        <f>(A1L253C1 + A1L253C2)</f>
        <v>229152</v>
      </c>
      <c r="J25" s="16" t="s">
        <v>1777</v>
      </c>
      <c r="K25" s="17">
        <f>(A1L215C4 + A1L234C4)</f>
        <v>119778</v>
      </c>
      <c r="L25" s="16" t="s">
        <v>1778</v>
      </c>
      <c r="M25" s="17">
        <f>(A1L215C5 + A1L234C5)</f>
        <v>116578</v>
      </c>
      <c r="N25" s="16" t="s">
        <v>1779</v>
      </c>
      <c r="O25" s="17">
        <f>(A1L253C4 + A1L253C5)</f>
        <v>236356</v>
      </c>
      <c r="P25" s="16" t="s">
        <v>1780</v>
      </c>
      <c r="Q25" s="17">
        <f>(A1L215C7 + A1L234C7)</f>
        <v>122018</v>
      </c>
      <c r="R25" s="16" t="s">
        <v>1781</v>
      </c>
      <c r="S25" s="17">
        <f>(A1L215C8 + A1L234C8)</f>
        <v>121056</v>
      </c>
      <c r="T25" s="16" t="s">
        <v>1782</v>
      </c>
      <c r="U25" s="17">
        <f>(A1L253C7 + A1L253C8)</f>
        <v>243074</v>
      </c>
      <c r="V25" s="16" t="s">
        <v>1783</v>
      </c>
      <c r="W25" s="17">
        <f>(A1L215C10 + A1L234C10)</f>
        <v>114016</v>
      </c>
      <c r="X25" s="16" t="s">
        <v>1784</v>
      </c>
      <c r="Y25" s="17">
        <f>(A1L215C11 + A1L234C11)</f>
        <v>113630</v>
      </c>
      <c r="Z25" s="16" t="s">
        <v>1785</v>
      </c>
      <c r="AA25" s="17">
        <f>(A1L253C10 + A1L253C11)</f>
        <v>227646</v>
      </c>
      <c r="AB25" s="16" t="s">
        <v>1786</v>
      </c>
      <c r="AC25" s="17">
        <f>(A1L215C13 + A1L234C13)</f>
        <v>145889</v>
      </c>
      <c r="AD25" s="16" t="s">
        <v>1787</v>
      </c>
      <c r="AE25" s="17">
        <f>(A1L215C14 + A1L234C14)</f>
        <v>146543</v>
      </c>
      <c r="AF25" s="16" t="s">
        <v>1788</v>
      </c>
      <c r="AG25" s="17">
        <f>(A1L253C13 + A1L253C14)</f>
        <v>292432</v>
      </c>
      <c r="AH25" s="16" t="s">
        <v>1789</v>
      </c>
      <c r="AI25" s="17">
        <f>IF(RUN_YEARS &gt; 1,(A1L253C1 + A1L253C4) / 2, 0)</f>
        <v>116687.5</v>
      </c>
      <c r="AJ25" s="16" t="s">
        <v>1790</v>
      </c>
      <c r="AK25" s="17">
        <f>IF(RUN_YEARS &gt; 1,(A1L253C2 + A1L253C5) / 2, 0)</f>
        <v>116066.5</v>
      </c>
      <c r="AL25" s="16" t="s">
        <v>1791</v>
      </c>
      <c r="AM25" s="17">
        <f>(A1L253C16 + A1L253C17)</f>
        <v>232754</v>
      </c>
      <c r="AN25" s="16" t="s">
        <v>1792</v>
      </c>
      <c r="AO25" s="17">
        <f>IF(RUN_YEARS &gt; 2,(A1L253C1 + A1L253C4 + A1L253C7) / 3, 0)</f>
        <v>118464.33333333333</v>
      </c>
      <c r="AP25" s="16" t="s">
        <v>1793</v>
      </c>
      <c r="AQ25" s="17">
        <f>IF(RUN_YEARS &gt; 2,(A1L253C2 + A1L253C5 + A1L253C8) / 3, 0)</f>
        <v>117729.66666666667</v>
      </c>
      <c r="AR25" s="16" t="s">
        <v>1794</v>
      </c>
      <c r="AS25" s="17">
        <f>(A1L253C19 + A1L253C20)</f>
        <v>236194</v>
      </c>
      <c r="AT25" s="16" t="s">
        <v>1795</v>
      </c>
      <c r="AU25" s="17">
        <f>IF(RUN_YEARS &gt; 3,(A1L253C1 + A1L253C4 + A1L253C7 + A1L253C10) / 4, 0)</f>
        <v>117352.25</v>
      </c>
      <c r="AV25" s="16" t="s">
        <v>1796</v>
      </c>
      <c r="AW25" s="17">
        <f>IF(RUN_YEARS &gt; 3,(A1L253C2 + A1L253C5 + A1L253C8 + A1L253C11) / 4, 0)</f>
        <v>116704.75</v>
      </c>
      <c r="AX25" s="16" t="s">
        <v>1797</v>
      </c>
      <c r="AY25" s="17">
        <f>(A1L253C22 + A1L253C23)</f>
        <v>234057</v>
      </c>
      <c r="AZ25" s="16" t="s">
        <v>1798</v>
      </c>
      <c r="BA25" s="17">
        <f>IF(RUN_YEARS &gt; 4,(A1L253C1 + A1L253C4 + A1L253C7 + A1L253C10 + A1L253C13) / 5, 0)</f>
        <v>123059.6</v>
      </c>
      <c r="BB25" s="16" t="s">
        <v>1799</v>
      </c>
      <c r="BC25" s="17">
        <f>IF(RUN_YEARS &gt; 4,(A1L253C2 + A1L253C5 + A1L253C8 + A1L253C11 + A1L253C14) / 5, 0)</f>
        <v>122672.4</v>
      </c>
      <c r="BD25" s="16" t="s">
        <v>1800</v>
      </c>
      <c r="BE25" s="17">
        <f>(A1L253C25 + A1L253C26)</f>
        <v>245732</v>
      </c>
    </row>
    <row r="26" spans="1:57" x14ac:dyDescent="0.3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415285</v>
      </c>
      <c r="F26" s="16" t="s">
        <v>1802</v>
      </c>
      <c r="G26" s="17">
        <f>(A1L216C2 + A1L235C2)</f>
        <v>343810</v>
      </c>
      <c r="H26" s="16" t="s">
        <v>1803</v>
      </c>
      <c r="I26" s="17">
        <f>(A1L254C1 + A1L254C2)</f>
        <v>759095</v>
      </c>
      <c r="J26" s="16" t="s">
        <v>1804</v>
      </c>
      <c r="K26" s="17">
        <f>(A1L216C4 + A1L235C4)</f>
        <v>415863</v>
      </c>
      <c r="L26" s="16" t="s">
        <v>1805</v>
      </c>
      <c r="M26" s="17">
        <f>(A1L216C5 + A1L235C5)</f>
        <v>340781</v>
      </c>
      <c r="N26" s="16" t="s">
        <v>1806</v>
      </c>
      <c r="O26" s="17">
        <f>(A1L254C4 + A1L254C5)</f>
        <v>756644</v>
      </c>
      <c r="P26" s="16" t="s">
        <v>1807</v>
      </c>
      <c r="Q26" s="17">
        <f>(A1L216C7 + A1L235C7)</f>
        <v>401632</v>
      </c>
      <c r="R26" s="16" t="s">
        <v>1808</v>
      </c>
      <c r="S26" s="17">
        <f>(A1L216C8 + A1L235C8)</f>
        <v>336257</v>
      </c>
      <c r="T26" s="16" t="s">
        <v>1809</v>
      </c>
      <c r="U26" s="17">
        <f>(A1L254C7 + A1L254C8)</f>
        <v>737889</v>
      </c>
      <c r="V26" s="16" t="s">
        <v>1810</v>
      </c>
      <c r="W26" s="17">
        <f>(A1L216C10 + A1L235C10)</f>
        <v>382886</v>
      </c>
      <c r="X26" s="16" t="s">
        <v>1811</v>
      </c>
      <c r="Y26" s="17">
        <f>(A1L216C11 + A1L235C11)</f>
        <v>319150</v>
      </c>
      <c r="Z26" s="16" t="s">
        <v>1812</v>
      </c>
      <c r="AA26" s="17">
        <f>(A1L254C10 + A1L254C11)</f>
        <v>702036</v>
      </c>
      <c r="AB26" s="16" t="s">
        <v>1813</v>
      </c>
      <c r="AC26" s="17">
        <f>(A1L216C13 + A1L235C13)</f>
        <v>437324</v>
      </c>
      <c r="AD26" s="16" t="s">
        <v>1814</v>
      </c>
      <c r="AE26" s="17">
        <f>(A1L216C14 + A1L235C14)</f>
        <v>368372</v>
      </c>
      <c r="AF26" s="16" t="s">
        <v>1815</v>
      </c>
      <c r="AG26" s="17">
        <f>(A1L254C13 + A1L254C14)</f>
        <v>805696</v>
      </c>
      <c r="AH26" s="16" t="s">
        <v>1816</v>
      </c>
      <c r="AI26" s="17">
        <f>IF(RUN_YEARS &gt; 1,(A1L254C1 + A1L254C4) / 2, 0)</f>
        <v>415574</v>
      </c>
      <c r="AJ26" s="16" t="s">
        <v>1817</v>
      </c>
      <c r="AK26" s="17">
        <f>IF(RUN_YEARS &gt; 1,(A1L254C2 + A1L254C5) / 2, 0)</f>
        <v>342295.5</v>
      </c>
      <c r="AL26" s="16" t="s">
        <v>1818</v>
      </c>
      <c r="AM26" s="17">
        <f>(A1L254C16 + A1L254C17)</f>
        <v>757869.5</v>
      </c>
      <c r="AN26" s="16" t="s">
        <v>1819</v>
      </c>
      <c r="AO26" s="17">
        <f>IF(RUN_YEARS &gt; 2,(A1L254C1 + A1L254C4 + A1L254C7) / 3, 0)</f>
        <v>410926.66666666669</v>
      </c>
      <c r="AP26" s="16" t="s">
        <v>1820</v>
      </c>
      <c r="AQ26" s="17">
        <f>IF(RUN_YEARS &gt; 2,(A1L254C2 + A1L254C5 + A1L254C8) / 3, 0)</f>
        <v>340282.66666666669</v>
      </c>
      <c r="AR26" s="16" t="s">
        <v>1821</v>
      </c>
      <c r="AS26" s="17">
        <f>(A1L254C19 + A1L254C20)</f>
        <v>751209.33333333337</v>
      </c>
      <c r="AT26" s="16" t="s">
        <v>1822</v>
      </c>
      <c r="AU26" s="17">
        <f>IF(RUN_YEARS &gt; 3,(A1L254C1 + A1L254C4 + A1L254C7 + A1L254C10) / 4, 0)</f>
        <v>403916.5</v>
      </c>
      <c r="AV26" s="16" t="s">
        <v>1823</v>
      </c>
      <c r="AW26" s="17">
        <f>IF(RUN_YEARS &gt; 3,(A1L254C2 + A1L254C5 + A1L254C8 + A1L254C11) / 4, 0)</f>
        <v>334999.5</v>
      </c>
      <c r="AX26" s="16" t="s">
        <v>1824</v>
      </c>
      <c r="AY26" s="17">
        <f>(A1L254C22 + A1L254C23)</f>
        <v>738916</v>
      </c>
      <c r="AZ26" s="16" t="s">
        <v>1825</v>
      </c>
      <c r="BA26" s="17">
        <f>IF(RUN_YEARS &gt; 4,(A1L254C1 + A1L254C4 + A1L254C7 + A1L254C10 + A1L254C13) / 5, 0)</f>
        <v>410598</v>
      </c>
      <c r="BB26" s="16" t="s">
        <v>1826</v>
      </c>
      <c r="BC26" s="17">
        <f>IF(RUN_YEARS &gt; 4,(A1L254C2 + A1L254C5 + A1L254C8 + A1L254C11 + A1L254C14) / 5, 0)</f>
        <v>341674</v>
      </c>
      <c r="BD26" s="16" t="s">
        <v>1827</v>
      </c>
      <c r="BE26" s="17">
        <f>(A1L254C25 + A1L254C26)</f>
        <v>752272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C5FEB9-195D-4D3D-A957-D835382F8824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1828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1830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3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3">
      <c r="A9" s="11">
        <v>302</v>
      </c>
      <c r="B9" s="14" t="s">
        <v>945</v>
      </c>
      <c r="C9" s="11" t="s">
        <v>1851</v>
      </c>
      <c r="D9" s="16" t="s">
        <v>1885</v>
      </c>
      <c r="E9" s="15">
        <v>1E-3</v>
      </c>
      <c r="F9" s="16" t="s">
        <v>1885</v>
      </c>
      <c r="G9" s="15">
        <v>0.495</v>
      </c>
      <c r="H9" s="16" t="s">
        <v>1886</v>
      </c>
      <c r="I9" s="17">
        <f>(A1L302C1 + A1L302C2)</f>
        <v>0.496</v>
      </c>
      <c r="J9" s="16" t="s">
        <v>1885</v>
      </c>
      <c r="K9" s="15">
        <v>4.0000000000000001E-3</v>
      </c>
      <c r="L9" s="16" t="s">
        <v>1885</v>
      </c>
      <c r="M9" s="15">
        <v>0.65</v>
      </c>
      <c r="N9" s="16" t="s">
        <v>1887</v>
      </c>
      <c r="O9" s="17">
        <f>(A1L302C4 + A1L302C5)</f>
        <v>0.65400000000000003</v>
      </c>
      <c r="P9" s="16" t="s">
        <v>1885</v>
      </c>
      <c r="Q9" s="15">
        <v>8.9999999999999993E-3</v>
      </c>
      <c r="R9" s="16" t="s">
        <v>1885</v>
      </c>
      <c r="S9" s="15">
        <v>0.74399999999999999</v>
      </c>
      <c r="T9" s="16" t="s">
        <v>1888</v>
      </c>
      <c r="U9" s="17">
        <f>(A1L302C7 + A1L302C8)</f>
        <v>0.753</v>
      </c>
      <c r="V9" s="16" t="s">
        <v>1885</v>
      </c>
      <c r="W9" s="15">
        <v>0</v>
      </c>
      <c r="X9" s="16" t="s">
        <v>1885</v>
      </c>
      <c r="Y9" s="15">
        <v>0.66700000000000004</v>
      </c>
      <c r="Z9" s="16" t="s">
        <v>1889</v>
      </c>
      <c r="AA9" s="17">
        <f>(A1L302C10 + A1L302C11)</f>
        <v>0.66700000000000004</v>
      </c>
      <c r="AB9" s="16" t="s">
        <v>1885</v>
      </c>
      <c r="AC9" s="15">
        <v>0</v>
      </c>
      <c r="AD9" s="16" t="s">
        <v>1885</v>
      </c>
      <c r="AE9" s="15">
        <v>0.40200000000000002</v>
      </c>
      <c r="AF9" s="16" t="s">
        <v>1890</v>
      </c>
      <c r="AG9" s="17">
        <f>(A1L302C13 + A1L302C14)</f>
        <v>0.40200000000000002</v>
      </c>
      <c r="AH9" s="16" t="s">
        <v>1891</v>
      </c>
      <c r="AI9" s="17">
        <f>IF(RUN_YEARS &gt; 1,(A1L302C3 + A1L302C6) / 2, 0 )</f>
        <v>0.57499999999999996</v>
      </c>
      <c r="AJ9" s="16" t="s">
        <v>1892</v>
      </c>
      <c r="AK9" s="17">
        <f>IF(RUN_YEARS &gt; 2,(A1L302C3 + A1L302C6 + A1L302C9) / 3, 0 )</f>
        <v>0.6343333333333333</v>
      </c>
      <c r="AL9" s="16" t="s">
        <v>1893</v>
      </c>
      <c r="AM9" s="17">
        <f>IF(RUN_YEARS &gt; 3,(A1L302C3 + A1L302C6 + A1L302C9 + A1L302C12) / 4, 0 )</f>
        <v>0.64250000000000007</v>
      </c>
      <c r="AN9" s="16" t="s">
        <v>1894</v>
      </c>
      <c r="AO9" s="17">
        <f>IF(RUN_YEARS &gt; 4,(A1L302C3 + A1L302C6 + A1L302C9 + A1L302C12 + A1L302C15) / 5, 0 )</f>
        <v>0.59440000000000004</v>
      </c>
    </row>
    <row r="10" spans="1:41" x14ac:dyDescent="0.3">
      <c r="A10" s="11">
        <v>303</v>
      </c>
      <c r="B10" s="14" t="s">
        <v>945</v>
      </c>
      <c r="C10" s="11" t="s">
        <v>1852</v>
      </c>
      <c r="D10" s="16" t="s">
        <v>1895</v>
      </c>
      <c r="E10" s="15">
        <v>5.6000000000000001E-2</v>
      </c>
      <c r="F10" s="16" t="s">
        <v>1895</v>
      </c>
      <c r="G10" s="15">
        <v>0.35</v>
      </c>
      <c r="H10" s="16" t="s">
        <v>1896</v>
      </c>
      <c r="I10" s="17">
        <f>(A1L303C1 + A1L303C2)</f>
        <v>0.40599999999999997</v>
      </c>
      <c r="J10" s="16" t="s">
        <v>1895</v>
      </c>
      <c r="K10" s="15">
        <v>2.5999999999999999E-2</v>
      </c>
      <c r="L10" s="16" t="s">
        <v>1895</v>
      </c>
      <c r="M10" s="15">
        <v>0.30099999999999999</v>
      </c>
      <c r="N10" s="16" t="s">
        <v>1897</v>
      </c>
      <c r="O10" s="17">
        <f>(A1L303C4 + A1L303C5)</f>
        <v>0.32700000000000001</v>
      </c>
      <c r="P10" s="16" t="s">
        <v>1895</v>
      </c>
      <c r="Q10" s="15">
        <v>1.4E-2</v>
      </c>
      <c r="R10" s="16" t="s">
        <v>1895</v>
      </c>
      <c r="S10" s="15">
        <v>0.155</v>
      </c>
      <c r="T10" s="16" t="s">
        <v>1898</v>
      </c>
      <c r="U10" s="17">
        <f>(A1L303C7 + A1L303C8)</f>
        <v>0.16900000000000001</v>
      </c>
      <c r="V10" s="16" t="s">
        <v>1895</v>
      </c>
      <c r="W10" s="15">
        <v>1.6E-2</v>
      </c>
      <c r="X10" s="16" t="s">
        <v>1895</v>
      </c>
      <c r="Y10" s="15">
        <v>0.13200000000000001</v>
      </c>
      <c r="Z10" s="16" t="s">
        <v>1899</v>
      </c>
      <c r="AA10" s="17">
        <f>(A1L303C10 + A1L303C11)</f>
        <v>0.14800000000000002</v>
      </c>
      <c r="AB10" s="16" t="s">
        <v>1895</v>
      </c>
      <c r="AC10" s="15">
        <v>1.0999999999999999E-2</v>
      </c>
      <c r="AD10" s="16" t="s">
        <v>1895</v>
      </c>
      <c r="AE10" s="15">
        <v>0.106</v>
      </c>
      <c r="AF10" s="16" t="s">
        <v>1900</v>
      </c>
      <c r="AG10" s="17">
        <f>(A1L303C13 + A1L303C14)</f>
        <v>0.11699999999999999</v>
      </c>
      <c r="AH10" s="16" t="s">
        <v>1901</v>
      </c>
      <c r="AI10" s="17">
        <f>IF(RUN_YEARS &gt; 1,(A1L303C3 + A1L303C6) / 2, 0 )</f>
        <v>0.36649999999999999</v>
      </c>
      <c r="AJ10" s="16" t="s">
        <v>1902</v>
      </c>
      <c r="AK10" s="17">
        <f>IF(RUN_YEARS &gt; 2,(A1L303C3 + A1L303C6 + A1L303C9) / 3, 0 )</f>
        <v>0.30066666666666669</v>
      </c>
      <c r="AL10" s="16" t="s">
        <v>1903</v>
      </c>
      <c r="AM10" s="17">
        <f>IF(RUN_YEARS &gt; 3,(A1L303C3 + A1L303C6 + A1L303C9 + A1L303C12) / 4, 0 )</f>
        <v>0.26250000000000001</v>
      </c>
      <c r="AN10" s="16" t="s">
        <v>1904</v>
      </c>
      <c r="AO10" s="17">
        <f>IF(RUN_YEARS &gt; 4,(A1L303C3 + A1L303C6 + A1L303C9 + A1L303C12 + A1L303C15) / 5, 0 )</f>
        <v>0.2334</v>
      </c>
    </row>
    <row r="11" spans="1:41" x14ac:dyDescent="0.3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5.7000000000000002E-2</v>
      </c>
      <c r="F11" s="16" t="s">
        <v>1906</v>
      </c>
      <c r="G11" s="17">
        <f>(A1L302C2 + A1L303C2)</f>
        <v>0.84499999999999997</v>
      </c>
      <c r="H11" s="16" t="s">
        <v>1907</v>
      </c>
      <c r="I11" s="17">
        <f>(A1L304C1 + A1L304C2)</f>
        <v>0.90200000000000002</v>
      </c>
      <c r="J11" s="16" t="s">
        <v>1908</v>
      </c>
      <c r="K11" s="17">
        <f>(A1L302C4 + A1L303C4)</f>
        <v>0.03</v>
      </c>
      <c r="L11" s="16" t="s">
        <v>1909</v>
      </c>
      <c r="M11" s="17">
        <f>(A1L302C5 + A1L303C5)</f>
        <v>0.95100000000000007</v>
      </c>
      <c r="N11" s="16" t="s">
        <v>1910</v>
      </c>
      <c r="O11" s="17">
        <f>(A1L304C4 + A1L304C5)</f>
        <v>0.98100000000000009</v>
      </c>
      <c r="P11" s="16" t="s">
        <v>1911</v>
      </c>
      <c r="Q11" s="17">
        <f>(A1L302C7 + A1L303C7)</f>
        <v>2.3E-2</v>
      </c>
      <c r="R11" s="16" t="s">
        <v>1912</v>
      </c>
      <c r="S11" s="17">
        <f>(A1L302C8 + A1L303C8)</f>
        <v>0.89900000000000002</v>
      </c>
      <c r="T11" s="16" t="s">
        <v>1913</v>
      </c>
      <c r="U11" s="17">
        <f>(A1L304C7 + A1L304C8)</f>
        <v>0.92200000000000004</v>
      </c>
      <c r="V11" s="16" t="s">
        <v>1914</v>
      </c>
      <c r="W11" s="17">
        <f>(A1L302C10 + A1L303C10)</f>
        <v>1.6E-2</v>
      </c>
      <c r="X11" s="16" t="s">
        <v>1915</v>
      </c>
      <c r="Y11" s="17">
        <f>(A1L302C11 + A1L303C11)</f>
        <v>0.79900000000000004</v>
      </c>
      <c r="Z11" s="16" t="s">
        <v>1916</v>
      </c>
      <c r="AA11" s="17">
        <f>(A1L304C10 + A1L304C11)</f>
        <v>0.81500000000000006</v>
      </c>
      <c r="AB11" s="16" t="s">
        <v>1917</v>
      </c>
      <c r="AC11" s="17">
        <f>(A1L302C13 + A1L303C13)</f>
        <v>1.0999999999999999E-2</v>
      </c>
      <c r="AD11" s="16" t="s">
        <v>1918</v>
      </c>
      <c r="AE11" s="17">
        <f>(A1L302C14 + A1L303C14)</f>
        <v>0.50800000000000001</v>
      </c>
      <c r="AF11" s="16" t="s">
        <v>1919</v>
      </c>
      <c r="AG11" s="17">
        <f>(A1L304C13 + A1L304C14)</f>
        <v>0.51900000000000002</v>
      </c>
      <c r="AH11" s="16" t="s">
        <v>1920</v>
      </c>
      <c r="AI11" s="17">
        <f>IF(RUN_YEARS &gt; 1,(A1L304C3 + A1L304C6) / 2, 0 )</f>
        <v>0.9415</v>
      </c>
      <c r="AJ11" s="16" t="s">
        <v>1921</v>
      </c>
      <c r="AK11" s="17">
        <f>IF(RUN_YEARS &gt; 2,(A1L304C3 + A1L304C6 + A1L304C9) / 3, 0 )</f>
        <v>0.93500000000000005</v>
      </c>
      <c r="AL11" s="16" t="s">
        <v>1922</v>
      </c>
      <c r="AM11" s="17">
        <f>IF(RUN_YEARS &gt; 3,(A1L304C3 + A1L304C6 + A1L304C9 + A1L304C12) / 4, 0 )</f>
        <v>0.90500000000000003</v>
      </c>
      <c r="AN11" s="16" t="s">
        <v>1923</v>
      </c>
      <c r="AO11" s="17">
        <f>IF(RUN_YEARS &gt; 4,(A1L304C3 + A1L304C6 + A1L304C9 + A1L304C12 + A1L304C15) / 5, 0 )</f>
        <v>0.82780000000000009</v>
      </c>
    </row>
    <row r="12" spans="1:41" x14ac:dyDescent="0.3">
      <c r="A12" s="11">
        <v>305</v>
      </c>
      <c r="B12" s="14" t="s">
        <v>945</v>
      </c>
      <c r="C12" s="11" t="s">
        <v>1854</v>
      </c>
      <c r="D12" s="16" t="s">
        <v>1924</v>
      </c>
      <c r="E12" s="15">
        <v>0.23499999999999999</v>
      </c>
      <c r="F12" s="16" t="s">
        <v>1924</v>
      </c>
      <c r="G12" s="15">
        <v>12.52</v>
      </c>
      <c r="H12" s="16" t="s">
        <v>1925</v>
      </c>
      <c r="I12" s="17">
        <f>(A1L305C1 + A1L305C2)</f>
        <v>12.754999999999999</v>
      </c>
      <c r="J12" s="16" t="s">
        <v>1924</v>
      </c>
      <c r="K12" s="15">
        <v>0.2</v>
      </c>
      <c r="L12" s="16" t="s">
        <v>1924</v>
      </c>
      <c r="M12" s="15">
        <v>13.109</v>
      </c>
      <c r="N12" s="16" t="s">
        <v>1926</v>
      </c>
      <c r="O12" s="17">
        <f>(A1L305C4 + A1L305C5)</f>
        <v>13.308999999999999</v>
      </c>
      <c r="P12" s="16" t="s">
        <v>1924</v>
      </c>
      <c r="Q12" s="15">
        <v>0.39500000000000002</v>
      </c>
      <c r="R12" s="16" t="s">
        <v>1924</v>
      </c>
      <c r="S12" s="15">
        <v>13.103999999999999</v>
      </c>
      <c r="T12" s="16" t="s">
        <v>1927</v>
      </c>
      <c r="U12" s="17">
        <f>(A1L305C7 + A1L305C8)</f>
        <v>13.498999999999999</v>
      </c>
      <c r="V12" s="16" t="s">
        <v>1924</v>
      </c>
      <c r="W12" s="15">
        <v>0.435</v>
      </c>
      <c r="X12" s="16" t="s">
        <v>1924</v>
      </c>
      <c r="Y12" s="15">
        <v>11.635</v>
      </c>
      <c r="Z12" s="16" t="s">
        <v>1928</v>
      </c>
      <c r="AA12" s="17">
        <f>(A1L305C10 + A1L305C11)</f>
        <v>12.07</v>
      </c>
      <c r="AB12" s="16" t="s">
        <v>1924</v>
      </c>
      <c r="AC12" s="15">
        <v>0.55300000000000005</v>
      </c>
      <c r="AD12" s="16" t="s">
        <v>1924</v>
      </c>
      <c r="AE12" s="15">
        <v>11.266</v>
      </c>
      <c r="AF12" s="16" t="s">
        <v>1929</v>
      </c>
      <c r="AG12" s="17">
        <f>(A1L305C13 + A1L305C14)</f>
        <v>11.819000000000001</v>
      </c>
      <c r="AH12" s="16" t="s">
        <v>1930</v>
      </c>
      <c r="AI12" s="17">
        <f>IF(RUN_YEARS &gt; 1,(A1L305C3 + A1L305C6) / 2, 0 )</f>
        <v>13.032</v>
      </c>
      <c r="AJ12" s="16" t="s">
        <v>1931</v>
      </c>
      <c r="AK12" s="17">
        <f>IF(RUN_YEARS &gt; 2,(A1L305C3 + A1L305C6 + A1L305C9) / 3, 0 )</f>
        <v>13.187666666666667</v>
      </c>
      <c r="AL12" s="16" t="s">
        <v>1932</v>
      </c>
      <c r="AM12" s="17">
        <f>IF(RUN_YEARS &gt; 3,(A1L305C3 + A1L305C6 + A1L305C9 + A1L305C12) / 4, 0 )</f>
        <v>12.908250000000001</v>
      </c>
      <c r="AN12" s="16" t="s">
        <v>1933</v>
      </c>
      <c r="AO12" s="17">
        <f>IF(RUN_YEARS &gt; 4,(A1L305C3 + A1L305C6 + A1L305C9 + A1L305C12 + A1L305C15) / 5, 0 )</f>
        <v>12.6904</v>
      </c>
    </row>
    <row r="13" spans="1:41" x14ac:dyDescent="0.3">
      <c r="A13" s="11">
        <v>306</v>
      </c>
      <c r="B13" s="14" t="s">
        <v>945</v>
      </c>
      <c r="C13" s="11" t="s">
        <v>1855</v>
      </c>
      <c r="D13" s="16" t="s">
        <v>1934</v>
      </c>
      <c r="E13" s="15">
        <v>0.51600000000000001</v>
      </c>
      <c r="F13" s="16" t="s">
        <v>1934</v>
      </c>
      <c r="G13" s="15">
        <v>2.3929999999999998</v>
      </c>
      <c r="H13" s="16" t="s">
        <v>1935</v>
      </c>
      <c r="I13" s="17">
        <f>(A1L306C1 + A1L306C2)</f>
        <v>2.9089999999999998</v>
      </c>
      <c r="J13" s="16" t="s">
        <v>1934</v>
      </c>
      <c r="K13" s="15">
        <v>0.629</v>
      </c>
      <c r="L13" s="16" t="s">
        <v>1934</v>
      </c>
      <c r="M13" s="15">
        <v>1.4279999999999999</v>
      </c>
      <c r="N13" s="16" t="s">
        <v>1936</v>
      </c>
      <c r="O13" s="17">
        <f>(A1L306C4 + A1L306C5)</f>
        <v>2.0569999999999999</v>
      </c>
      <c r="P13" s="16" t="s">
        <v>1934</v>
      </c>
      <c r="Q13" s="15">
        <v>0.33100000000000002</v>
      </c>
      <c r="R13" s="16" t="s">
        <v>1934</v>
      </c>
      <c r="S13" s="15">
        <v>0.85499999999999998</v>
      </c>
      <c r="T13" s="16" t="s">
        <v>1937</v>
      </c>
      <c r="U13" s="17">
        <f>(A1L306C7 + A1L306C8)</f>
        <v>1.1859999999999999</v>
      </c>
      <c r="V13" s="16" t="s">
        <v>1934</v>
      </c>
      <c r="W13" s="15">
        <v>0.374</v>
      </c>
      <c r="X13" s="16" t="s">
        <v>1934</v>
      </c>
      <c r="Y13" s="15">
        <v>1.373</v>
      </c>
      <c r="Z13" s="16" t="s">
        <v>1938</v>
      </c>
      <c r="AA13" s="17">
        <f>(A1L306C10 + A1L306C11)</f>
        <v>1.7469999999999999</v>
      </c>
      <c r="AB13" s="16" t="s">
        <v>1934</v>
      </c>
      <c r="AC13" s="15">
        <v>0.39300000000000002</v>
      </c>
      <c r="AD13" s="16" t="s">
        <v>1934</v>
      </c>
      <c r="AE13" s="15">
        <v>2.218</v>
      </c>
      <c r="AF13" s="16" t="s">
        <v>1939</v>
      </c>
      <c r="AG13" s="17">
        <f>(A1L306C13 + A1L306C14)</f>
        <v>2.6109999999999998</v>
      </c>
      <c r="AH13" s="16" t="s">
        <v>1940</v>
      </c>
      <c r="AI13" s="17">
        <f>IF(RUN_YEARS &gt; 1,(A1L306C3 + A1L306C6) / 2, 0 )</f>
        <v>2.4829999999999997</v>
      </c>
      <c r="AJ13" s="16" t="s">
        <v>1941</v>
      </c>
      <c r="AK13" s="17">
        <f>IF(RUN_YEARS &gt; 2,(A1L306C3 + A1L306C6 + A1L306C9) / 3, 0 )</f>
        <v>2.0506666666666664</v>
      </c>
      <c r="AL13" s="16" t="s">
        <v>1942</v>
      </c>
      <c r="AM13" s="17">
        <f>IF(RUN_YEARS &gt; 3,(A1L306C3 + A1L306C6 + A1L306C9 + A1L306C12) / 4, 0 )</f>
        <v>1.9747499999999998</v>
      </c>
      <c r="AN13" s="16" t="s">
        <v>1943</v>
      </c>
      <c r="AO13" s="17">
        <f>IF(RUN_YEARS &gt; 4,(A1L306C3 + A1L306C6 + A1L306C9 + A1L306C12 + A1L306C15) / 5, 0 )</f>
        <v>2.1019999999999994</v>
      </c>
    </row>
    <row r="14" spans="1:41" x14ac:dyDescent="0.3">
      <c r="A14" s="11">
        <v>307</v>
      </c>
      <c r="B14" s="14" t="s">
        <v>945</v>
      </c>
      <c r="C14" s="11" t="s">
        <v>1856</v>
      </c>
      <c r="D14" s="16" t="s">
        <v>1944</v>
      </c>
      <c r="E14" s="15">
        <v>3.0750000000000002</v>
      </c>
      <c r="F14" s="16" t="s">
        <v>1944</v>
      </c>
      <c r="G14" s="15">
        <v>2.9129999999999998</v>
      </c>
      <c r="H14" s="16" t="s">
        <v>1945</v>
      </c>
      <c r="I14" s="17">
        <f>(A1L307C1 + A1L307C2)</f>
        <v>5.9879999999999995</v>
      </c>
      <c r="J14" s="16" t="s">
        <v>1944</v>
      </c>
      <c r="K14" s="15">
        <v>2.9449999999999998</v>
      </c>
      <c r="L14" s="16" t="s">
        <v>1944</v>
      </c>
      <c r="M14" s="15">
        <v>2.7709999999999999</v>
      </c>
      <c r="N14" s="16" t="s">
        <v>1946</v>
      </c>
      <c r="O14" s="17">
        <f>(A1L307C4 + A1L307C5)</f>
        <v>5.7159999999999993</v>
      </c>
      <c r="P14" s="16" t="s">
        <v>1944</v>
      </c>
      <c r="Q14" s="15">
        <v>3.5219999999999998</v>
      </c>
      <c r="R14" s="16" t="s">
        <v>1944</v>
      </c>
      <c r="S14" s="15">
        <v>2.8559999999999999</v>
      </c>
      <c r="T14" s="16" t="s">
        <v>1947</v>
      </c>
      <c r="U14" s="17">
        <f>(A1L307C7 + A1L307C8)</f>
        <v>6.3780000000000001</v>
      </c>
      <c r="V14" s="16" t="s">
        <v>1944</v>
      </c>
      <c r="W14" s="15">
        <v>2.4969999999999999</v>
      </c>
      <c r="X14" s="16" t="s">
        <v>1944</v>
      </c>
      <c r="Y14" s="15">
        <v>2.093</v>
      </c>
      <c r="Z14" s="16" t="s">
        <v>1948</v>
      </c>
      <c r="AA14" s="17">
        <f>(A1L307C10 + A1L307C11)</f>
        <v>4.59</v>
      </c>
      <c r="AB14" s="16" t="s">
        <v>1944</v>
      </c>
      <c r="AC14" s="15">
        <v>3.1360000000000001</v>
      </c>
      <c r="AD14" s="16" t="s">
        <v>1944</v>
      </c>
      <c r="AE14" s="15">
        <v>1.4530000000000001</v>
      </c>
      <c r="AF14" s="16" t="s">
        <v>1949</v>
      </c>
      <c r="AG14" s="17">
        <f>(A1L307C13 + A1L307C14)</f>
        <v>4.5890000000000004</v>
      </c>
      <c r="AH14" s="16" t="s">
        <v>1950</v>
      </c>
      <c r="AI14" s="17">
        <f>IF(RUN_YEARS &gt; 1,(A1L307C3 + A1L307C6) / 2, 0 )</f>
        <v>5.8519999999999994</v>
      </c>
      <c r="AJ14" s="16" t="s">
        <v>1951</v>
      </c>
      <c r="AK14" s="17">
        <f>IF(RUN_YEARS &gt; 2,(A1L307C3 + A1L307C6 + A1L307C9) / 3, 0 )</f>
        <v>6.0273333333333339</v>
      </c>
      <c r="AL14" s="16" t="s">
        <v>1952</v>
      </c>
      <c r="AM14" s="17">
        <f>IF(RUN_YEARS &gt; 3,(A1L307C3 + A1L307C6 + A1L307C9 + A1L307C12) / 4, 0 )</f>
        <v>5.6680000000000001</v>
      </c>
      <c r="AN14" s="16" t="s">
        <v>1953</v>
      </c>
      <c r="AO14" s="17">
        <f>IF(RUN_YEARS &gt; 4,(A1L307C3 + A1L307C6 + A1L307C9 + A1L307C12 + A1L307C15) / 5, 0 )</f>
        <v>5.4522000000000004</v>
      </c>
    </row>
    <row r="15" spans="1:41" x14ac:dyDescent="0.3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3.5910000000000002</v>
      </c>
      <c r="F15" s="16" t="s">
        <v>1955</v>
      </c>
      <c r="G15" s="17">
        <f>(A1L306C2 + A1L307C2)</f>
        <v>5.3059999999999992</v>
      </c>
      <c r="H15" s="16" t="s">
        <v>1956</v>
      </c>
      <c r="I15" s="17">
        <f>(A1L308C1 + A1L308C2)</f>
        <v>8.8969999999999985</v>
      </c>
      <c r="J15" s="16" t="s">
        <v>1957</v>
      </c>
      <c r="K15" s="17">
        <f>(A1L306C4 + A1L307C4)</f>
        <v>3.5739999999999998</v>
      </c>
      <c r="L15" s="16" t="s">
        <v>1958</v>
      </c>
      <c r="M15" s="17">
        <f>(A1L306C5 + A1L307C5)</f>
        <v>4.1989999999999998</v>
      </c>
      <c r="N15" s="16" t="s">
        <v>1959</v>
      </c>
      <c r="O15" s="17">
        <f>(A1L308C4 + A1L308C5)</f>
        <v>7.7729999999999997</v>
      </c>
      <c r="P15" s="16" t="s">
        <v>1960</v>
      </c>
      <c r="Q15" s="17">
        <f>(A1L306C7 + A1L307C7)</f>
        <v>3.8529999999999998</v>
      </c>
      <c r="R15" s="16" t="s">
        <v>1961</v>
      </c>
      <c r="S15" s="17">
        <f>(A1L306C8 + A1L307C8)</f>
        <v>3.7109999999999999</v>
      </c>
      <c r="T15" s="16" t="s">
        <v>1962</v>
      </c>
      <c r="U15" s="17">
        <f>(A1L308C7 + A1L308C8)</f>
        <v>7.5640000000000001</v>
      </c>
      <c r="V15" s="16" t="s">
        <v>1963</v>
      </c>
      <c r="W15" s="17">
        <f>(A1L306C10 + A1L307C10)</f>
        <v>2.871</v>
      </c>
      <c r="X15" s="16" t="s">
        <v>1964</v>
      </c>
      <c r="Y15" s="17">
        <f>(A1L306C11 + A1L307C11)</f>
        <v>3.4660000000000002</v>
      </c>
      <c r="Z15" s="16" t="s">
        <v>1965</v>
      </c>
      <c r="AA15" s="17">
        <f>(A1L308C10 + A1L308C11)</f>
        <v>6.3369999999999997</v>
      </c>
      <c r="AB15" s="16" t="s">
        <v>1966</v>
      </c>
      <c r="AC15" s="17">
        <f>(A1L306C13 + A1L307C13)</f>
        <v>3.5289999999999999</v>
      </c>
      <c r="AD15" s="16" t="s">
        <v>1967</v>
      </c>
      <c r="AE15" s="17">
        <f>(A1L306C14 + A1L307C14)</f>
        <v>3.6710000000000003</v>
      </c>
      <c r="AF15" s="16" t="s">
        <v>1968</v>
      </c>
      <c r="AG15" s="17">
        <f>(A1L308C13 + A1L308C14)</f>
        <v>7.2</v>
      </c>
      <c r="AH15" s="16" t="s">
        <v>1969</v>
      </c>
      <c r="AI15" s="17">
        <f>IF(RUN_YEARS &gt; 1,(A1L308C3 + A1L308C6) / 2, 0 )</f>
        <v>8.3349999999999991</v>
      </c>
      <c r="AJ15" s="16" t="s">
        <v>1970</v>
      </c>
      <c r="AK15" s="17">
        <f>IF(RUN_YEARS &gt; 2,(A1L308C3 + A1L308C6 + A1L308C9) / 3, 0 )</f>
        <v>8.0779999999999994</v>
      </c>
      <c r="AL15" s="16" t="s">
        <v>1971</v>
      </c>
      <c r="AM15" s="17">
        <f>IF(RUN_YEARS &gt; 3,(A1L308C3 + A1L308C6 + A1L308C9 + A1L308C12) / 4, 0 )</f>
        <v>7.6427499999999995</v>
      </c>
      <c r="AN15" s="16" t="s">
        <v>1972</v>
      </c>
      <c r="AO15" s="17">
        <f>IF(RUN_YEARS &gt; 4,(A1L308C3 + A1L308C6 + A1L308C9 + A1L308C12 + A1L308C15) / 5, 0 )</f>
        <v>7.5541999999999998</v>
      </c>
    </row>
    <row r="16" spans="1:41" x14ac:dyDescent="0.3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1.71</v>
      </c>
      <c r="F16" s="16" t="s">
        <v>1973</v>
      </c>
      <c r="G16" s="15">
        <v>2.7559999999999998</v>
      </c>
      <c r="H16" s="16" t="s">
        <v>1974</v>
      </c>
      <c r="I16" s="17">
        <f>(A1L309C1 + A1L309C2)</f>
        <v>4.4659999999999993</v>
      </c>
      <c r="J16" s="16" t="s">
        <v>1973</v>
      </c>
      <c r="K16" s="15">
        <v>2.4119999999999999</v>
      </c>
      <c r="L16" s="16" t="s">
        <v>1973</v>
      </c>
      <c r="M16" s="15">
        <v>3.1920000000000002</v>
      </c>
      <c r="N16" s="16" t="s">
        <v>1975</v>
      </c>
      <c r="O16" s="17">
        <f>(A1L309C4 + A1L309C5)</f>
        <v>5.6040000000000001</v>
      </c>
      <c r="P16" s="16" t="s">
        <v>1973</v>
      </c>
      <c r="Q16" s="15">
        <v>2.8820000000000001</v>
      </c>
      <c r="R16" s="16" t="s">
        <v>1973</v>
      </c>
      <c r="S16" s="15">
        <v>3.528</v>
      </c>
      <c r="T16" s="16" t="s">
        <v>1976</v>
      </c>
      <c r="U16" s="17">
        <f>(A1L309C7 + A1L309C8)</f>
        <v>6.41</v>
      </c>
      <c r="V16" s="16" t="s">
        <v>1973</v>
      </c>
      <c r="W16" s="15">
        <v>3.2650000000000001</v>
      </c>
      <c r="X16" s="16" t="s">
        <v>1973</v>
      </c>
      <c r="Y16" s="15">
        <v>3.4420000000000002</v>
      </c>
      <c r="Z16" s="16" t="s">
        <v>1977</v>
      </c>
      <c r="AA16" s="17">
        <f>(A1L309C10 + A1L309C11)</f>
        <v>6.7070000000000007</v>
      </c>
      <c r="AB16" s="16" t="s">
        <v>1973</v>
      </c>
      <c r="AC16" s="15">
        <v>3.5339999999999998</v>
      </c>
      <c r="AD16" s="16" t="s">
        <v>1973</v>
      </c>
      <c r="AE16" s="15">
        <v>4.1950000000000003</v>
      </c>
      <c r="AF16" s="16" t="s">
        <v>1978</v>
      </c>
      <c r="AG16" s="17">
        <f>(A1L309C13 + A1L309C14)</f>
        <v>7.7290000000000001</v>
      </c>
      <c r="AH16" s="16" t="s">
        <v>1979</v>
      </c>
      <c r="AI16" s="17">
        <f>IF(RUN_YEARS &gt; 1,(A1L309C3 + A1L309C6) / 2, 0 )</f>
        <v>5.0350000000000001</v>
      </c>
      <c r="AJ16" s="16" t="s">
        <v>1980</v>
      </c>
      <c r="AK16" s="17">
        <f>IF(RUN_YEARS &gt; 2,(A1L309C3 + A1L309C6 + A1L309C9) / 3, 0 )</f>
        <v>5.4933333333333332</v>
      </c>
      <c r="AL16" s="16" t="s">
        <v>1981</v>
      </c>
      <c r="AM16" s="17">
        <f>IF(RUN_YEARS &gt; 3,(A1L309C3 + A1L309C6 + A1L309C9 + A1L309C12) / 4, 0 )</f>
        <v>5.7967500000000003</v>
      </c>
      <c r="AN16" s="16" t="s">
        <v>1982</v>
      </c>
      <c r="AO16" s="17">
        <f>IF(RUN_YEARS &gt; 4,(A1L309C3 + A1L309C6 + A1L309C9 + A1L309C12 + A1L309C15) / 5, 0 )</f>
        <v>6.1832000000000003</v>
      </c>
    </row>
    <row r="17" spans="1:41" x14ac:dyDescent="0.3">
      <c r="A17" s="11">
        <v>310</v>
      </c>
      <c r="B17" s="14" t="s">
        <v>945</v>
      </c>
      <c r="C17" s="11" t="s">
        <v>1859</v>
      </c>
      <c r="D17" s="16" t="s">
        <v>1983</v>
      </c>
      <c r="E17" s="15">
        <v>1.6E-2</v>
      </c>
      <c r="F17" s="16" t="s">
        <v>1983</v>
      </c>
      <c r="G17" s="15">
        <v>1.7000000000000001E-2</v>
      </c>
      <c r="H17" s="16" t="s">
        <v>1984</v>
      </c>
      <c r="I17" s="17">
        <f>(A1L310C1 + A1L310C2)</f>
        <v>3.3000000000000002E-2</v>
      </c>
      <c r="J17" s="16" t="s">
        <v>1983</v>
      </c>
      <c r="K17" s="15">
        <v>2.8000000000000001E-2</v>
      </c>
      <c r="L17" s="16" t="s">
        <v>1983</v>
      </c>
      <c r="M17" s="15">
        <v>3.2000000000000001E-2</v>
      </c>
      <c r="N17" s="16" t="s">
        <v>1985</v>
      </c>
      <c r="O17" s="17">
        <f>(A1L310C4 + A1L310C5)</f>
        <v>0.06</v>
      </c>
      <c r="P17" s="16" t="s">
        <v>1983</v>
      </c>
      <c r="Q17" s="15">
        <v>7.0000000000000001E-3</v>
      </c>
      <c r="R17" s="16" t="s">
        <v>1983</v>
      </c>
      <c r="S17" s="15">
        <v>0.01</v>
      </c>
      <c r="T17" s="16" t="s">
        <v>1986</v>
      </c>
      <c r="U17" s="17">
        <f>(A1L310C7 + A1L310C8)</f>
        <v>1.7000000000000001E-2</v>
      </c>
      <c r="V17" s="16" t="s">
        <v>1983</v>
      </c>
      <c r="W17" s="15">
        <v>8.0000000000000002E-3</v>
      </c>
      <c r="X17" s="16" t="s">
        <v>1983</v>
      </c>
      <c r="Y17" s="15">
        <v>0.01</v>
      </c>
      <c r="Z17" s="16" t="s">
        <v>1987</v>
      </c>
      <c r="AA17" s="17">
        <f>(A1L310C10 + A1L310C11)</f>
        <v>1.8000000000000002E-2</v>
      </c>
      <c r="AB17" s="16" t="s">
        <v>1983</v>
      </c>
      <c r="AC17" s="15">
        <v>7.0000000000000001E-3</v>
      </c>
      <c r="AD17" s="16" t="s">
        <v>1983</v>
      </c>
      <c r="AE17" s="15">
        <v>1.2E-2</v>
      </c>
      <c r="AF17" s="16" t="s">
        <v>1988</v>
      </c>
      <c r="AG17" s="17">
        <f>(A1L310C13 + A1L310C14)</f>
        <v>1.9E-2</v>
      </c>
      <c r="AH17" s="16" t="s">
        <v>1989</v>
      </c>
      <c r="AI17" s="17">
        <f>IF(RUN_YEARS &gt; 1,(A1L310C3 + A1L310C6) / 2, 0 )</f>
        <v>4.65E-2</v>
      </c>
      <c r="AJ17" s="16" t="s">
        <v>1990</v>
      </c>
      <c r="AK17" s="17">
        <f>IF(RUN_YEARS &gt; 2,(A1L310C3 + A1L310C6 + A1L310C9) / 3, 0 )</f>
        <v>3.6666666666666667E-2</v>
      </c>
      <c r="AL17" s="16" t="s">
        <v>1991</v>
      </c>
      <c r="AM17" s="17">
        <f>IF(RUN_YEARS &gt; 3,(A1L310C3 + A1L310C6 + A1L310C9 + A1L310C12) / 4, 0 )</f>
        <v>3.2000000000000001E-2</v>
      </c>
      <c r="AN17" s="16" t="s">
        <v>1992</v>
      </c>
      <c r="AO17" s="17">
        <f>IF(RUN_YEARS &gt; 4,(A1L310C3 + A1L310C6 + A1L310C9 + A1L310C12 + A1L310C15) / 5, 0 )</f>
        <v>2.9399999999999999E-2</v>
      </c>
    </row>
    <row r="18" spans="1:41" x14ac:dyDescent="0.3">
      <c r="A18" s="11">
        <v>311</v>
      </c>
      <c r="B18" s="14" t="s">
        <v>945</v>
      </c>
      <c r="C18" s="11" t="s">
        <v>1860</v>
      </c>
      <c r="D18" s="16" t="s">
        <v>1993</v>
      </c>
      <c r="E18" s="15">
        <v>87.953999999999994</v>
      </c>
      <c r="F18" s="16" t="s">
        <v>1993</v>
      </c>
      <c r="G18" s="15">
        <v>30.806000000000001</v>
      </c>
      <c r="H18" s="16" t="s">
        <v>1994</v>
      </c>
      <c r="I18" s="17">
        <f>(A1L311C1 + A1L311C2)</f>
        <v>118.75999999999999</v>
      </c>
      <c r="J18" s="16" t="s">
        <v>1993</v>
      </c>
      <c r="K18" s="15">
        <v>102.282</v>
      </c>
      <c r="L18" s="16" t="s">
        <v>1993</v>
      </c>
      <c r="M18" s="15">
        <v>26.157</v>
      </c>
      <c r="N18" s="16" t="s">
        <v>1995</v>
      </c>
      <c r="O18" s="17">
        <f>(A1L311C4 + A1L311C5)</f>
        <v>128.43899999999999</v>
      </c>
      <c r="P18" s="16" t="s">
        <v>1993</v>
      </c>
      <c r="Q18" s="15">
        <v>101.992</v>
      </c>
      <c r="R18" s="16" t="s">
        <v>1993</v>
      </c>
      <c r="S18" s="15">
        <v>22.236000000000001</v>
      </c>
      <c r="T18" s="16" t="s">
        <v>1996</v>
      </c>
      <c r="U18" s="17">
        <f>(A1L311C7 + A1L311C8)</f>
        <v>124.22800000000001</v>
      </c>
      <c r="V18" s="16" t="s">
        <v>1993</v>
      </c>
      <c r="W18" s="15">
        <v>91.444000000000003</v>
      </c>
      <c r="X18" s="16" t="s">
        <v>1993</v>
      </c>
      <c r="Y18" s="15">
        <v>24.706</v>
      </c>
      <c r="Z18" s="16" t="s">
        <v>1997</v>
      </c>
      <c r="AA18" s="17">
        <f>(A1L311C10 + A1L311C11)</f>
        <v>116.15</v>
      </c>
      <c r="AB18" s="16" t="s">
        <v>1993</v>
      </c>
      <c r="AC18" s="15">
        <v>86.917000000000002</v>
      </c>
      <c r="AD18" s="16" t="s">
        <v>1993</v>
      </c>
      <c r="AE18" s="15">
        <v>23.419</v>
      </c>
      <c r="AF18" s="16" t="s">
        <v>1998</v>
      </c>
      <c r="AG18" s="17">
        <f>(A1L311C13 + A1L311C14)</f>
        <v>110.336</v>
      </c>
      <c r="AH18" s="16" t="s">
        <v>1999</v>
      </c>
      <c r="AI18" s="17">
        <f>IF(RUN_YEARS &gt; 1,(A1L311C3 + A1L311C6) / 2, 0 )</f>
        <v>123.59949999999999</v>
      </c>
      <c r="AJ18" s="16" t="s">
        <v>2000</v>
      </c>
      <c r="AK18" s="17">
        <f>IF(RUN_YEARS &gt; 2,(A1L311C3 + A1L311C6 + A1L311C9) / 3, 0 )</f>
        <v>123.80900000000001</v>
      </c>
      <c r="AL18" s="16" t="s">
        <v>2001</v>
      </c>
      <c r="AM18" s="17">
        <f>IF(RUN_YEARS &gt; 3,(A1L311C3 + A1L311C6 + A1L311C9 + A1L311C12) / 4, 0 )</f>
        <v>121.89425</v>
      </c>
      <c r="AN18" s="16" t="s">
        <v>2002</v>
      </c>
      <c r="AO18" s="17">
        <f>IF(RUN_YEARS &gt; 4,(A1L311C3 + A1L311C6 + A1L311C9 + A1L311C12 + A1L311C15) / 5, 0 )</f>
        <v>119.5826</v>
      </c>
    </row>
    <row r="19" spans="1:41" x14ac:dyDescent="0.3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87.97</v>
      </c>
      <c r="F19" s="16" t="s">
        <v>2004</v>
      </c>
      <c r="G19" s="17">
        <f>(A1L310C2 + A1L311C2)</f>
        <v>30.823</v>
      </c>
      <c r="H19" s="16" t="s">
        <v>2005</v>
      </c>
      <c r="I19" s="17">
        <f>(A1L312C1 + A1L312C2)</f>
        <v>118.79300000000001</v>
      </c>
      <c r="J19" s="16" t="s">
        <v>2006</v>
      </c>
      <c r="K19" s="17">
        <f>(A1L310C4 + A1L311C4)</f>
        <v>102.31</v>
      </c>
      <c r="L19" s="16" t="s">
        <v>2007</v>
      </c>
      <c r="M19" s="17">
        <f>(A1L310C5 + A1L311C5)</f>
        <v>26.189</v>
      </c>
      <c r="N19" s="16" t="s">
        <v>2008</v>
      </c>
      <c r="O19" s="17">
        <f>(A1L312C4 + A1L312C5)</f>
        <v>128.499</v>
      </c>
      <c r="P19" s="16" t="s">
        <v>2009</v>
      </c>
      <c r="Q19" s="17">
        <f>(A1L310C7 + A1L311C7)</f>
        <v>101.99900000000001</v>
      </c>
      <c r="R19" s="16" t="s">
        <v>2010</v>
      </c>
      <c r="S19" s="17">
        <f>(A1L310C8 + A1L311C8)</f>
        <v>22.246000000000002</v>
      </c>
      <c r="T19" s="16" t="s">
        <v>2011</v>
      </c>
      <c r="U19" s="17">
        <f>(A1L312C7 + A1L312C8)</f>
        <v>124.245</v>
      </c>
      <c r="V19" s="16" t="s">
        <v>2012</v>
      </c>
      <c r="W19" s="17">
        <f>(A1L310C10 + A1L311C10)</f>
        <v>91.451999999999998</v>
      </c>
      <c r="X19" s="16" t="s">
        <v>2013</v>
      </c>
      <c r="Y19" s="17">
        <f>(A1L310C11 + A1L311C11)</f>
        <v>24.716000000000001</v>
      </c>
      <c r="Z19" s="16" t="s">
        <v>2014</v>
      </c>
      <c r="AA19" s="17">
        <f>(A1L312C10 + A1L312C11)</f>
        <v>116.16800000000001</v>
      </c>
      <c r="AB19" s="16" t="s">
        <v>2015</v>
      </c>
      <c r="AC19" s="17">
        <f>(A1L310C13 + A1L311C13)</f>
        <v>86.924000000000007</v>
      </c>
      <c r="AD19" s="16" t="s">
        <v>2016</v>
      </c>
      <c r="AE19" s="17">
        <f>(A1L310C14 + A1L311C14)</f>
        <v>23.431000000000001</v>
      </c>
      <c r="AF19" s="16" t="s">
        <v>2017</v>
      </c>
      <c r="AG19" s="17">
        <f>(A1L312C13 + A1L312C14)</f>
        <v>110.355</v>
      </c>
      <c r="AH19" s="16" t="s">
        <v>2018</v>
      </c>
      <c r="AI19" s="17">
        <f>IF(RUN_YEARS &gt; 1,(A1L312C3 + A1L312C6) / 2, 0 )</f>
        <v>123.646</v>
      </c>
      <c r="AJ19" s="16" t="s">
        <v>2019</v>
      </c>
      <c r="AK19" s="17">
        <f>IF(RUN_YEARS &gt; 2,(A1L312C3 + A1L312C6 + A1L312C9) / 3, 0 )</f>
        <v>123.84566666666667</v>
      </c>
      <c r="AL19" s="16" t="s">
        <v>2020</v>
      </c>
      <c r="AM19" s="17">
        <f>IF(RUN_YEARS &gt; 3,(A1L312C3 + A1L312C6 + A1L312C9 + A1L312C12) / 4, 0 )</f>
        <v>121.92625000000001</v>
      </c>
      <c r="AN19" s="16" t="s">
        <v>2021</v>
      </c>
      <c r="AO19" s="17">
        <f>IF(RUN_YEARS &gt; 4,(A1L312C3 + A1L312C6 + A1L312C9 + A1L312C12 + A1L312C15) / 5, 0 )</f>
        <v>119.61200000000001</v>
      </c>
    </row>
    <row r="20" spans="1:41" x14ac:dyDescent="0.3">
      <c r="A20" s="11">
        <v>313</v>
      </c>
      <c r="B20" s="14" t="s">
        <v>945</v>
      </c>
      <c r="C20" s="11" t="s">
        <v>1862</v>
      </c>
      <c r="D20" s="16" t="s">
        <v>2022</v>
      </c>
      <c r="E20" s="15">
        <v>1E-3</v>
      </c>
      <c r="F20" s="16" t="s">
        <v>2022</v>
      </c>
      <c r="G20" s="15">
        <v>0.122</v>
      </c>
      <c r="H20" s="16" t="s">
        <v>2023</v>
      </c>
      <c r="I20" s="17">
        <f>(A1L313C1 + A1L313C2)</f>
        <v>0.123</v>
      </c>
      <c r="J20" s="16" t="s">
        <v>2022</v>
      </c>
      <c r="K20" s="15">
        <v>0</v>
      </c>
      <c r="L20" s="16" t="s">
        <v>2022</v>
      </c>
      <c r="M20" s="15">
        <v>0.14299999999999999</v>
      </c>
      <c r="N20" s="16" t="s">
        <v>2024</v>
      </c>
      <c r="O20" s="17">
        <f>(A1L313C4 + A1L313C5)</f>
        <v>0.14299999999999999</v>
      </c>
      <c r="P20" s="16" t="s">
        <v>2022</v>
      </c>
      <c r="Q20" s="15">
        <v>-0.01</v>
      </c>
      <c r="R20" s="16" t="s">
        <v>2022</v>
      </c>
      <c r="S20" s="15">
        <v>7.9000000000000001E-2</v>
      </c>
      <c r="T20" s="16" t="s">
        <v>2025</v>
      </c>
      <c r="U20" s="17">
        <f>(A1L313C7 + A1L313C8)</f>
        <v>6.9000000000000006E-2</v>
      </c>
      <c r="V20" s="16" t="s">
        <v>2022</v>
      </c>
      <c r="W20" s="15">
        <v>0.01</v>
      </c>
      <c r="X20" s="16" t="s">
        <v>2022</v>
      </c>
      <c r="Y20" s="15">
        <v>0.623</v>
      </c>
      <c r="Z20" s="16" t="s">
        <v>2026</v>
      </c>
      <c r="AA20" s="17">
        <f>(A1L313C10 + A1L313C11)</f>
        <v>0.63300000000000001</v>
      </c>
      <c r="AB20" s="16" t="s">
        <v>2022</v>
      </c>
      <c r="AC20" s="15">
        <v>1E-3</v>
      </c>
      <c r="AD20" s="16" t="s">
        <v>2022</v>
      </c>
      <c r="AE20" s="15">
        <v>0.83599999999999997</v>
      </c>
      <c r="AF20" s="16" t="s">
        <v>2027</v>
      </c>
      <c r="AG20" s="17">
        <f>(A1L313C13 + A1L313C14)</f>
        <v>0.83699999999999997</v>
      </c>
      <c r="AH20" s="16" t="s">
        <v>2028</v>
      </c>
      <c r="AI20" s="17">
        <f>IF(RUN_YEARS &gt; 1,(A1L313C3 + A1L313C6) / 2, 0 )</f>
        <v>0.13300000000000001</v>
      </c>
      <c r="AJ20" s="16" t="s">
        <v>2029</v>
      </c>
      <c r="AK20" s="17">
        <f>IF(RUN_YEARS &gt; 2,(A1L313C3 + A1L313C6 + A1L313C9) / 3, 0 )</f>
        <v>0.11166666666666668</v>
      </c>
      <c r="AL20" s="16" t="s">
        <v>2030</v>
      </c>
      <c r="AM20" s="17">
        <f>IF(RUN_YEARS &gt; 3,(A1L313C3 + A1L313C6 + A1L313C9 + A1L313C12) / 4, 0 )</f>
        <v>0.24199999999999999</v>
      </c>
      <c r="AN20" s="16" t="s">
        <v>2031</v>
      </c>
      <c r="AO20" s="17">
        <f>IF(RUN_YEARS &gt; 4,(A1L313C3 + A1L313C6 + A1L313C9 + A1L313C12 + A1L313C15) / 5, 0 )</f>
        <v>0.36099999999999999</v>
      </c>
    </row>
    <row r="21" spans="1:41" x14ac:dyDescent="0.3">
      <c r="A21" s="11">
        <v>314</v>
      </c>
      <c r="B21" s="14" t="s">
        <v>945</v>
      </c>
      <c r="C21" s="11" t="s">
        <v>1863</v>
      </c>
      <c r="D21" s="16" t="s">
        <v>2032</v>
      </c>
      <c r="E21" s="15">
        <v>0</v>
      </c>
      <c r="F21" s="16" t="s">
        <v>2032</v>
      </c>
      <c r="G21" s="15">
        <v>0</v>
      </c>
      <c r="H21" s="16" t="s">
        <v>2033</v>
      </c>
      <c r="I21" s="17">
        <f>(A1L314C1 + A1L314C2)</f>
        <v>0</v>
      </c>
      <c r="J21" s="16" t="s">
        <v>2032</v>
      </c>
      <c r="K21" s="15">
        <v>0</v>
      </c>
      <c r="L21" s="16" t="s">
        <v>2032</v>
      </c>
      <c r="M21" s="15">
        <v>0</v>
      </c>
      <c r="N21" s="16" t="s">
        <v>2034</v>
      </c>
      <c r="O21" s="17">
        <f>(A1L314C4 + A1L314C5)</f>
        <v>0</v>
      </c>
      <c r="P21" s="16" t="s">
        <v>2032</v>
      </c>
      <c r="Q21" s="15">
        <v>0</v>
      </c>
      <c r="R21" s="16" t="s">
        <v>2032</v>
      </c>
      <c r="S21" s="15">
        <v>0</v>
      </c>
      <c r="T21" s="16" t="s">
        <v>2035</v>
      </c>
      <c r="U21" s="17">
        <f>(A1L314C7 + A1L314C8)</f>
        <v>0</v>
      </c>
      <c r="V21" s="16" t="s">
        <v>2032</v>
      </c>
      <c r="W21" s="15">
        <v>0</v>
      </c>
      <c r="X21" s="16" t="s">
        <v>2032</v>
      </c>
      <c r="Y21" s="15">
        <v>0</v>
      </c>
      <c r="Z21" s="16" t="s">
        <v>2036</v>
      </c>
      <c r="AA21" s="17">
        <f>(A1L314C10 + A1L314C11)</f>
        <v>0</v>
      </c>
      <c r="AB21" s="16" t="s">
        <v>2032</v>
      </c>
      <c r="AC21" s="15">
        <v>0</v>
      </c>
      <c r="AD21" s="16" t="s">
        <v>2032</v>
      </c>
      <c r="AE21" s="15">
        <v>0</v>
      </c>
      <c r="AF21" s="16" t="s">
        <v>2037</v>
      </c>
      <c r="AG21" s="17">
        <f>(A1L314C13 + A1L314C14)</f>
        <v>0</v>
      </c>
      <c r="AH21" s="16" t="s">
        <v>2038</v>
      </c>
      <c r="AI21" s="17">
        <f>IF(RUN_YEARS &gt; 1,(A1L314C3 + A1L314C6) / 2, 0 )</f>
        <v>0</v>
      </c>
      <c r="AJ21" s="16" t="s">
        <v>2039</v>
      </c>
      <c r="AK21" s="17">
        <f>IF(RUN_YEARS &gt; 2,(A1L314C3 + A1L314C6 + A1L314C9) / 3, 0 )</f>
        <v>0</v>
      </c>
      <c r="AL21" s="16" t="s">
        <v>2040</v>
      </c>
      <c r="AM21" s="17">
        <f>IF(RUN_YEARS &gt; 3,(A1L314C3 + A1L314C6 + A1L314C9 + A1L314C12) / 4, 0 )</f>
        <v>0</v>
      </c>
      <c r="AN21" s="16" t="s">
        <v>2041</v>
      </c>
      <c r="AO21" s="17">
        <f>IF(RUN_YEARS &gt; 4,(A1L314C3 + A1L314C6 + A1L314C9 + A1L314C12 + A1L314C15) / 5, 0 )</f>
        <v>0</v>
      </c>
    </row>
    <row r="22" spans="1:41" x14ac:dyDescent="0.3">
      <c r="A22" s="11">
        <v>315</v>
      </c>
      <c r="B22" s="14" t="s">
        <v>945</v>
      </c>
      <c r="C22" s="11" t="s">
        <v>1864</v>
      </c>
      <c r="D22" s="16" t="s">
        <v>2042</v>
      </c>
      <c r="E22" s="15">
        <v>0</v>
      </c>
      <c r="F22" s="16" t="s">
        <v>2042</v>
      </c>
      <c r="G22" s="15">
        <v>1E-3</v>
      </c>
      <c r="H22" s="16" t="s">
        <v>2043</v>
      </c>
      <c r="I22" s="17">
        <f>(A1L315C1 + A1L315C2)</f>
        <v>1E-3</v>
      </c>
      <c r="J22" s="16" t="s">
        <v>2042</v>
      </c>
      <c r="K22" s="15">
        <v>0</v>
      </c>
      <c r="L22" s="16" t="s">
        <v>2042</v>
      </c>
      <c r="M22" s="15">
        <v>0</v>
      </c>
      <c r="N22" s="16" t="s">
        <v>2044</v>
      </c>
      <c r="O22" s="17">
        <f>(A1L315C4 + A1L315C5)</f>
        <v>0</v>
      </c>
      <c r="P22" s="16" t="s">
        <v>2042</v>
      </c>
      <c r="Q22" s="15">
        <v>0</v>
      </c>
      <c r="R22" s="16" t="s">
        <v>2042</v>
      </c>
      <c r="S22" s="15">
        <v>0</v>
      </c>
      <c r="T22" s="16" t="s">
        <v>2045</v>
      </c>
      <c r="U22" s="17">
        <f>(A1L315C7 + A1L315C8)</f>
        <v>0</v>
      </c>
      <c r="V22" s="16" t="s">
        <v>2042</v>
      </c>
      <c r="W22" s="15">
        <v>0</v>
      </c>
      <c r="X22" s="16" t="s">
        <v>2042</v>
      </c>
      <c r="Y22" s="15">
        <v>0</v>
      </c>
      <c r="Z22" s="16" t="s">
        <v>2046</v>
      </c>
      <c r="AA22" s="17">
        <f>(A1L315C10 + A1L315C11)</f>
        <v>0</v>
      </c>
      <c r="AB22" s="16" t="s">
        <v>2042</v>
      </c>
      <c r="AC22" s="15">
        <v>2E-3</v>
      </c>
      <c r="AD22" s="16" t="s">
        <v>2042</v>
      </c>
      <c r="AE22" s="15">
        <v>3.0000000000000001E-3</v>
      </c>
      <c r="AF22" s="16" t="s">
        <v>2047</v>
      </c>
      <c r="AG22" s="17">
        <f>(A1L315C13 + A1L315C14)</f>
        <v>5.0000000000000001E-3</v>
      </c>
      <c r="AH22" s="16" t="s">
        <v>2048</v>
      </c>
      <c r="AI22" s="17">
        <f>IF(RUN_YEARS &gt; 1,(A1L315C3 + A1L315C6) / 2, 0 )</f>
        <v>5.0000000000000001E-4</v>
      </c>
      <c r="AJ22" s="16" t="s">
        <v>2049</v>
      </c>
      <c r="AK22" s="17">
        <f>IF(RUN_YEARS &gt; 2,(A1L315C3 + A1L315C6 + A1L315C9) / 3, 0 )</f>
        <v>3.3333333333333332E-4</v>
      </c>
      <c r="AL22" s="16" t="s">
        <v>2050</v>
      </c>
      <c r="AM22" s="17">
        <f>IF(RUN_YEARS &gt; 3,(A1L315C3 + A1L315C6 + A1L315C9 + A1L315C12) / 4, 0 )</f>
        <v>2.5000000000000001E-4</v>
      </c>
      <c r="AN22" s="16" t="s">
        <v>2051</v>
      </c>
      <c r="AO22" s="17">
        <f>IF(RUN_YEARS &gt; 4,(A1L315C3 + A1L315C6 + A1L315C9 + A1L315C12 + A1L315C15) / 5, 0 )</f>
        <v>1.2000000000000001E-3</v>
      </c>
    </row>
    <row r="23" spans="1:41" x14ac:dyDescent="0.3">
      <c r="A23" s="11">
        <v>316</v>
      </c>
      <c r="B23" s="14" t="s">
        <v>945</v>
      </c>
      <c r="C23" s="11" t="s">
        <v>1865</v>
      </c>
      <c r="D23" s="16" t="s">
        <v>2052</v>
      </c>
      <c r="E23" s="15">
        <v>0</v>
      </c>
      <c r="F23" s="16" t="s">
        <v>2052</v>
      </c>
      <c r="G23" s="15">
        <v>2.5999999999999999E-2</v>
      </c>
      <c r="H23" s="16" t="s">
        <v>2053</v>
      </c>
      <c r="I23" s="17">
        <f>(A1L316C1 + A1L316C2)</f>
        <v>2.5999999999999999E-2</v>
      </c>
      <c r="J23" s="16" t="s">
        <v>2052</v>
      </c>
      <c r="K23" s="15">
        <v>0</v>
      </c>
      <c r="L23" s="16" t="s">
        <v>2052</v>
      </c>
      <c r="M23" s="15">
        <v>3.5999999999999997E-2</v>
      </c>
      <c r="N23" s="16" t="s">
        <v>2054</v>
      </c>
      <c r="O23" s="17">
        <f>(A1L316C4 + A1L316C5)</f>
        <v>3.5999999999999997E-2</v>
      </c>
      <c r="P23" s="16" t="s">
        <v>2052</v>
      </c>
      <c r="Q23" s="15">
        <v>1E-3</v>
      </c>
      <c r="R23" s="16" t="s">
        <v>2052</v>
      </c>
      <c r="S23" s="15">
        <v>0.04</v>
      </c>
      <c r="T23" s="16" t="s">
        <v>2055</v>
      </c>
      <c r="U23" s="17">
        <f>(A1L316C7 + A1L316C8)</f>
        <v>4.1000000000000002E-2</v>
      </c>
      <c r="V23" s="16" t="s">
        <v>2052</v>
      </c>
      <c r="W23" s="15">
        <v>2.7E-2</v>
      </c>
      <c r="X23" s="16" t="s">
        <v>2052</v>
      </c>
      <c r="Y23" s="15">
        <v>0.14000000000000001</v>
      </c>
      <c r="Z23" s="16" t="s">
        <v>2056</v>
      </c>
      <c r="AA23" s="17">
        <f>(A1L316C10 + A1L316C11)</f>
        <v>0.16700000000000001</v>
      </c>
      <c r="AB23" s="16" t="s">
        <v>2052</v>
      </c>
      <c r="AC23" s="15">
        <v>3.9E-2</v>
      </c>
      <c r="AD23" s="16" t="s">
        <v>2052</v>
      </c>
      <c r="AE23" s="15">
        <v>7.2999999999999995E-2</v>
      </c>
      <c r="AF23" s="16" t="s">
        <v>2057</v>
      </c>
      <c r="AG23" s="17">
        <f>(A1L316C13 + A1L316C14)</f>
        <v>0.11199999999999999</v>
      </c>
      <c r="AH23" s="16" t="s">
        <v>2058</v>
      </c>
      <c r="AI23" s="17">
        <f>IF(RUN_YEARS &gt; 1,(A1L316C3 + A1L316C6) / 2, 0 )</f>
        <v>3.1E-2</v>
      </c>
      <c r="AJ23" s="16" t="s">
        <v>2059</v>
      </c>
      <c r="AK23" s="17">
        <f>IF(RUN_YEARS &gt; 2,(A1L316C3 + A1L316C6 + A1L316C9) / 3, 0 )</f>
        <v>3.4333333333333334E-2</v>
      </c>
      <c r="AL23" s="16" t="s">
        <v>2060</v>
      </c>
      <c r="AM23" s="17">
        <f>IF(RUN_YEARS &gt; 3,(A1L316C3 + A1L316C6 + A1L316C9 + A1L316C12) / 4, 0 )</f>
        <v>6.7500000000000004E-2</v>
      </c>
      <c r="AN23" s="16" t="s">
        <v>2061</v>
      </c>
      <c r="AO23" s="17">
        <f>IF(RUN_YEARS &gt; 4,(A1L316C3 + A1L316C6 + A1L316C9 + A1L316C12 + A1L316C15) / 5, 0 )</f>
        <v>7.6399999999999996E-2</v>
      </c>
    </row>
    <row r="24" spans="1:41" x14ac:dyDescent="0.3">
      <c r="A24" s="11">
        <v>317</v>
      </c>
      <c r="B24" s="14" t="s">
        <v>945</v>
      </c>
      <c r="C24" s="11" t="s">
        <v>1866</v>
      </c>
      <c r="D24" s="16" t="s">
        <v>2062</v>
      </c>
      <c r="E24" s="15">
        <v>0</v>
      </c>
      <c r="F24" s="16" t="s">
        <v>2062</v>
      </c>
      <c r="G24" s="15">
        <v>2E-3</v>
      </c>
      <c r="H24" s="16" t="s">
        <v>2063</v>
      </c>
      <c r="I24" s="17">
        <f>(A1L317C1 + A1L317C2)</f>
        <v>2E-3</v>
      </c>
      <c r="J24" s="16" t="s">
        <v>2062</v>
      </c>
      <c r="K24" s="15">
        <v>0</v>
      </c>
      <c r="L24" s="16" t="s">
        <v>2062</v>
      </c>
      <c r="M24" s="15">
        <v>0</v>
      </c>
      <c r="N24" s="16" t="s">
        <v>2064</v>
      </c>
      <c r="O24" s="17">
        <f>(A1L317C4 + A1L317C5)</f>
        <v>0</v>
      </c>
      <c r="P24" s="16" t="s">
        <v>2062</v>
      </c>
      <c r="Q24" s="15">
        <v>0</v>
      </c>
      <c r="R24" s="16" t="s">
        <v>2062</v>
      </c>
      <c r="S24" s="15">
        <v>0</v>
      </c>
      <c r="T24" s="16" t="s">
        <v>2065</v>
      </c>
      <c r="U24" s="17">
        <f>(A1L317C7 + A1L317C8)</f>
        <v>0</v>
      </c>
      <c r="V24" s="16" t="s">
        <v>2062</v>
      </c>
      <c r="W24" s="15">
        <v>0</v>
      </c>
      <c r="X24" s="16" t="s">
        <v>2062</v>
      </c>
      <c r="Y24" s="15">
        <v>0</v>
      </c>
      <c r="Z24" s="16" t="s">
        <v>2066</v>
      </c>
      <c r="AA24" s="17">
        <f>(A1L317C10 + A1L317C11)</f>
        <v>0</v>
      </c>
      <c r="AB24" s="16" t="s">
        <v>2062</v>
      </c>
      <c r="AC24" s="15">
        <v>0</v>
      </c>
      <c r="AD24" s="16" t="s">
        <v>2062</v>
      </c>
      <c r="AE24" s="15">
        <v>0</v>
      </c>
      <c r="AF24" s="16" t="s">
        <v>2067</v>
      </c>
      <c r="AG24" s="17">
        <f>(A1L317C13 + A1L317C14)</f>
        <v>0</v>
      </c>
      <c r="AH24" s="16" t="s">
        <v>2068</v>
      </c>
      <c r="AI24" s="17">
        <f>IF(RUN_YEARS &gt; 1,(A1L317C3 + A1L317C6) / 2, 0 )</f>
        <v>1E-3</v>
      </c>
      <c r="AJ24" s="16" t="s">
        <v>2069</v>
      </c>
      <c r="AK24" s="17">
        <f>IF(RUN_YEARS &gt; 2,(A1L317C3 + A1L317C6 + A1L317C9) / 3, 0 )</f>
        <v>6.6666666666666664E-4</v>
      </c>
      <c r="AL24" s="16" t="s">
        <v>2070</v>
      </c>
      <c r="AM24" s="17">
        <f>IF(RUN_YEARS &gt; 3,(A1L317C3 + A1L317C6 + A1L317C9 + A1L317C12) / 4, 0 )</f>
        <v>5.0000000000000001E-4</v>
      </c>
      <c r="AN24" s="16" t="s">
        <v>2071</v>
      </c>
      <c r="AO24" s="17">
        <f>IF(RUN_YEARS &gt; 4,(A1L317C3 + A1L317C6 + A1L317C9 + A1L317C12 + A1L317C15) / 5, 0 )</f>
        <v>4.0000000000000002E-4</v>
      </c>
    </row>
    <row r="25" spans="1:41" x14ac:dyDescent="0.3">
      <c r="A25" s="11">
        <v>318</v>
      </c>
      <c r="B25" s="14" t="s">
        <v>945</v>
      </c>
      <c r="C25" s="11" t="s">
        <v>1867</v>
      </c>
      <c r="D25" s="16" t="s">
        <v>2072</v>
      </c>
      <c r="E25" s="15">
        <v>0.73399999999999999</v>
      </c>
      <c r="F25" s="16" t="s">
        <v>2072</v>
      </c>
      <c r="G25" s="15">
        <v>5.4340000000000002</v>
      </c>
      <c r="H25" s="16" t="s">
        <v>2073</v>
      </c>
      <c r="I25" s="17">
        <f>(A1L318C1 + A1L318C2)</f>
        <v>6.1680000000000001</v>
      </c>
      <c r="J25" s="16" t="s">
        <v>2072</v>
      </c>
      <c r="K25" s="15">
        <v>0.66100000000000003</v>
      </c>
      <c r="L25" s="16" t="s">
        <v>2072</v>
      </c>
      <c r="M25" s="15">
        <v>5.2009999999999996</v>
      </c>
      <c r="N25" s="16" t="s">
        <v>2074</v>
      </c>
      <c r="O25" s="17">
        <f>(A1L318C4 + A1L318C5)</f>
        <v>5.8620000000000001</v>
      </c>
      <c r="P25" s="16" t="s">
        <v>2072</v>
      </c>
      <c r="Q25" s="15">
        <v>0.65300000000000002</v>
      </c>
      <c r="R25" s="16" t="s">
        <v>2072</v>
      </c>
      <c r="S25" s="15">
        <v>5.2249999999999996</v>
      </c>
      <c r="T25" s="16" t="s">
        <v>2075</v>
      </c>
      <c r="U25" s="17">
        <f>(A1L318C7 + A1L318C8)</f>
        <v>5.8780000000000001</v>
      </c>
      <c r="V25" s="16" t="s">
        <v>2072</v>
      </c>
      <c r="W25" s="15">
        <v>0.55700000000000005</v>
      </c>
      <c r="X25" s="16" t="s">
        <v>2072</v>
      </c>
      <c r="Y25" s="15">
        <v>5.5780000000000003</v>
      </c>
      <c r="Z25" s="16" t="s">
        <v>2076</v>
      </c>
      <c r="AA25" s="17">
        <f>(A1L318C10 + A1L318C11)</f>
        <v>6.1350000000000007</v>
      </c>
      <c r="AB25" s="16" t="s">
        <v>2072</v>
      </c>
      <c r="AC25" s="15">
        <v>0.60499999999999998</v>
      </c>
      <c r="AD25" s="16" t="s">
        <v>2072</v>
      </c>
      <c r="AE25" s="15">
        <v>5.8659999999999997</v>
      </c>
      <c r="AF25" s="16" t="s">
        <v>2077</v>
      </c>
      <c r="AG25" s="17">
        <f>(A1L318C13 + A1L318C14)</f>
        <v>6.4710000000000001</v>
      </c>
      <c r="AH25" s="16" t="s">
        <v>2078</v>
      </c>
      <c r="AI25" s="17">
        <f>IF(RUN_YEARS &gt; 1,(A1L318C3 + A1L318C6) / 2, 0 )</f>
        <v>6.0150000000000006</v>
      </c>
      <c r="AJ25" s="16" t="s">
        <v>2079</v>
      </c>
      <c r="AK25" s="17">
        <f>IF(RUN_YEARS &gt; 2,(A1L318C3 + A1L318C6 + A1L318C9) / 3, 0 )</f>
        <v>5.969333333333334</v>
      </c>
      <c r="AL25" s="16" t="s">
        <v>2080</v>
      </c>
      <c r="AM25" s="17">
        <f>IF(RUN_YEARS &gt; 3,(A1L318C3 + A1L318C6 + A1L318C9 + A1L318C12) / 4, 0 )</f>
        <v>6.0107500000000007</v>
      </c>
      <c r="AN25" s="16" t="s">
        <v>2081</v>
      </c>
      <c r="AO25" s="17">
        <f>IF(RUN_YEARS &gt; 4,(A1L318C3 + A1L318C6 + A1L318C9 + A1L318C12 + A1L318C15) / 5, 0 )</f>
        <v>6.1028000000000002</v>
      </c>
    </row>
    <row r="26" spans="1:41" x14ac:dyDescent="0.3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0.29899999999999999</v>
      </c>
      <c r="F26" s="16" t="s">
        <v>2082</v>
      </c>
      <c r="G26" s="15">
        <v>7.2999999999999995E-2</v>
      </c>
      <c r="H26" s="16" t="s">
        <v>2083</v>
      </c>
      <c r="I26" s="17">
        <f>(A1L319C1 + A1L319C2)</f>
        <v>0.372</v>
      </c>
      <c r="J26" s="16" t="s">
        <v>2082</v>
      </c>
      <c r="K26" s="15">
        <v>0.28699999999999998</v>
      </c>
      <c r="L26" s="16" t="s">
        <v>2082</v>
      </c>
      <c r="M26" s="15">
        <v>7.1999999999999995E-2</v>
      </c>
      <c r="N26" s="16" t="s">
        <v>2084</v>
      </c>
      <c r="O26" s="17">
        <f>(A1L319C4 + A1L319C5)</f>
        <v>0.35899999999999999</v>
      </c>
      <c r="P26" s="16" t="s">
        <v>2082</v>
      </c>
      <c r="Q26" s="15">
        <v>0.36099999999999999</v>
      </c>
      <c r="R26" s="16" t="s">
        <v>2082</v>
      </c>
      <c r="S26" s="15">
        <v>9.5000000000000001E-2</v>
      </c>
      <c r="T26" s="16" t="s">
        <v>2085</v>
      </c>
      <c r="U26" s="17">
        <f>(A1L319C7 + A1L319C8)</f>
        <v>0.45599999999999996</v>
      </c>
      <c r="V26" s="16" t="s">
        <v>2082</v>
      </c>
      <c r="W26" s="15">
        <v>0.34499999999999997</v>
      </c>
      <c r="X26" s="16" t="s">
        <v>2082</v>
      </c>
      <c r="Y26" s="15">
        <v>0.10100000000000001</v>
      </c>
      <c r="Z26" s="16" t="s">
        <v>2086</v>
      </c>
      <c r="AA26" s="17">
        <f>(A1L319C10 + A1L319C11)</f>
        <v>0.44599999999999995</v>
      </c>
      <c r="AB26" s="16" t="s">
        <v>2082</v>
      </c>
      <c r="AC26" s="15">
        <v>0.29499999999999998</v>
      </c>
      <c r="AD26" s="16" t="s">
        <v>2082</v>
      </c>
      <c r="AE26" s="15">
        <v>9.4E-2</v>
      </c>
      <c r="AF26" s="16" t="s">
        <v>2087</v>
      </c>
      <c r="AG26" s="17">
        <f>(A1L319C13 + A1L319C14)</f>
        <v>0.38900000000000001</v>
      </c>
      <c r="AH26" s="16" t="s">
        <v>2088</v>
      </c>
      <c r="AI26" s="17">
        <f>IF(RUN_YEARS &gt; 1,(A1L319C3 + A1L319C6) / 2, 0 )</f>
        <v>0.36549999999999999</v>
      </c>
      <c r="AJ26" s="16" t="s">
        <v>2089</v>
      </c>
      <c r="AK26" s="17">
        <f>IF(RUN_YEARS &gt; 2,(A1L319C3 + A1L319C6 + A1L319C9) / 3, 0 )</f>
        <v>0.39566666666666661</v>
      </c>
      <c r="AL26" s="16" t="s">
        <v>2090</v>
      </c>
      <c r="AM26" s="17">
        <f>IF(RUN_YEARS &gt; 3,(A1L319C3 + A1L319C6 + A1L319C9 + A1L319C12) / 4, 0 )</f>
        <v>0.40824999999999995</v>
      </c>
      <c r="AN26" s="16" t="s">
        <v>2091</v>
      </c>
      <c r="AO26" s="17">
        <f>IF(RUN_YEARS &gt; 4,(A1L319C3 + A1L319C6 + A1L319C9 + A1L319C12 + A1L319C15) / 5, 0 )</f>
        <v>0.40439999999999998</v>
      </c>
    </row>
    <row r="27" spans="1:41" x14ac:dyDescent="0.3">
      <c r="A27" s="11">
        <v>320</v>
      </c>
      <c r="B27" s="14" t="s">
        <v>945</v>
      </c>
      <c r="C27" s="11" t="s">
        <v>1869</v>
      </c>
      <c r="D27" s="16" t="s">
        <v>2092</v>
      </c>
      <c r="E27" s="15">
        <v>3.895</v>
      </c>
      <c r="F27" s="16" t="s">
        <v>2092</v>
      </c>
      <c r="G27" s="15">
        <v>11.882</v>
      </c>
      <c r="H27" s="16" t="s">
        <v>2093</v>
      </c>
      <c r="I27" s="17">
        <f>(A1L320C1 + A1L320C2)</f>
        <v>15.776999999999999</v>
      </c>
      <c r="J27" s="16" t="s">
        <v>2092</v>
      </c>
      <c r="K27" s="15">
        <v>4.1559999999999997</v>
      </c>
      <c r="L27" s="16" t="s">
        <v>2092</v>
      </c>
      <c r="M27" s="15">
        <v>10.653</v>
      </c>
      <c r="N27" s="16" t="s">
        <v>2094</v>
      </c>
      <c r="O27" s="17">
        <f>(A1L320C4 + A1L320C5)</f>
        <v>14.809000000000001</v>
      </c>
      <c r="P27" s="16" t="s">
        <v>2092</v>
      </c>
      <c r="Q27" s="15">
        <v>5.2279999999999998</v>
      </c>
      <c r="R27" s="16" t="s">
        <v>2092</v>
      </c>
      <c r="S27" s="15">
        <v>11.845000000000001</v>
      </c>
      <c r="T27" s="16" t="s">
        <v>2095</v>
      </c>
      <c r="U27" s="17">
        <f>(A1L320C7 + A1L320C8)</f>
        <v>17.073</v>
      </c>
      <c r="V27" s="16" t="s">
        <v>2092</v>
      </c>
      <c r="W27" s="15">
        <v>4.7089999999999996</v>
      </c>
      <c r="X27" s="16" t="s">
        <v>2092</v>
      </c>
      <c r="Y27" s="15">
        <v>10.433</v>
      </c>
      <c r="Z27" s="16" t="s">
        <v>2096</v>
      </c>
      <c r="AA27" s="17">
        <f>(A1L320C10 + A1L320C11)</f>
        <v>15.141999999999999</v>
      </c>
      <c r="AB27" s="16" t="s">
        <v>2092</v>
      </c>
      <c r="AC27" s="15">
        <v>4.0330000000000004</v>
      </c>
      <c r="AD27" s="16" t="s">
        <v>2092</v>
      </c>
      <c r="AE27" s="15">
        <v>10.846</v>
      </c>
      <c r="AF27" s="16" t="s">
        <v>2097</v>
      </c>
      <c r="AG27" s="17">
        <f>(A1L320C13 + A1L320C14)</f>
        <v>14.879000000000001</v>
      </c>
      <c r="AH27" s="16" t="s">
        <v>2098</v>
      </c>
      <c r="AI27" s="17">
        <f>IF(RUN_YEARS &gt; 1,(A1L320C3 + A1L320C6) / 2, 0 )</f>
        <v>15.292999999999999</v>
      </c>
      <c r="AJ27" s="16" t="s">
        <v>2099</v>
      </c>
      <c r="AK27" s="17">
        <f>IF(RUN_YEARS &gt; 2,(A1L320C3 + A1L320C6 + A1L320C9) / 3, 0 )</f>
        <v>15.886333333333333</v>
      </c>
      <c r="AL27" s="16" t="s">
        <v>2100</v>
      </c>
      <c r="AM27" s="17">
        <f>IF(RUN_YEARS &gt; 3,(A1L320C3 + A1L320C6 + A1L320C9 + A1L320C12) / 4, 0 )</f>
        <v>15.70025</v>
      </c>
      <c r="AN27" s="16" t="s">
        <v>2101</v>
      </c>
      <c r="AO27" s="17">
        <f>IF(RUN_YEARS &gt; 4,(A1L320C3 + A1L320C6 + A1L320C9 + A1L320C12 + A1L320C15) / 5, 0 )</f>
        <v>15.536000000000001</v>
      </c>
    </row>
    <row r="28" spans="1:41" x14ac:dyDescent="0.3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</v>
      </c>
      <c r="F28" s="16" t="s">
        <v>2102</v>
      </c>
      <c r="G28" s="15">
        <v>5.0000000000000001E-3</v>
      </c>
      <c r="H28" s="16" t="s">
        <v>2103</v>
      </c>
      <c r="I28" s="17">
        <f>(A1L321C1 + A1L321C2)</f>
        <v>5.0000000000000001E-3</v>
      </c>
      <c r="J28" s="16" t="s">
        <v>2102</v>
      </c>
      <c r="K28" s="15">
        <v>0</v>
      </c>
      <c r="L28" s="16" t="s">
        <v>2102</v>
      </c>
      <c r="M28" s="15">
        <v>8.0000000000000002E-3</v>
      </c>
      <c r="N28" s="16" t="s">
        <v>2104</v>
      </c>
      <c r="O28" s="17">
        <f>(A1L321C4 + A1L321C5)</f>
        <v>8.0000000000000002E-3</v>
      </c>
      <c r="P28" s="16" t="s">
        <v>2102</v>
      </c>
      <c r="Q28" s="15">
        <v>0</v>
      </c>
      <c r="R28" s="16" t="s">
        <v>2102</v>
      </c>
      <c r="S28" s="15">
        <v>8.9999999999999993E-3</v>
      </c>
      <c r="T28" s="16" t="s">
        <v>2105</v>
      </c>
      <c r="U28" s="17">
        <f>(A1L321C7 + A1L321C8)</f>
        <v>8.9999999999999993E-3</v>
      </c>
      <c r="V28" s="16" t="s">
        <v>2102</v>
      </c>
      <c r="W28" s="15">
        <v>0</v>
      </c>
      <c r="X28" s="16" t="s">
        <v>2102</v>
      </c>
      <c r="Y28" s="15">
        <v>8.0000000000000002E-3</v>
      </c>
      <c r="Z28" s="16" t="s">
        <v>2106</v>
      </c>
      <c r="AA28" s="17">
        <f>(A1L321C10 + A1L321C11)</f>
        <v>8.0000000000000002E-3</v>
      </c>
      <c r="AB28" s="16" t="s">
        <v>2102</v>
      </c>
      <c r="AC28" s="15">
        <v>0</v>
      </c>
      <c r="AD28" s="16" t="s">
        <v>2102</v>
      </c>
      <c r="AE28" s="15">
        <v>1E-3</v>
      </c>
      <c r="AF28" s="16" t="s">
        <v>2107</v>
      </c>
      <c r="AG28" s="17">
        <f>(A1L321C13 + A1L321C14)</f>
        <v>1E-3</v>
      </c>
      <c r="AH28" s="16" t="s">
        <v>2108</v>
      </c>
      <c r="AI28" s="17">
        <f>IF(RUN_YEARS &gt; 1,(A1L321C3 + A1L321C6) / 2, 0 )</f>
        <v>6.5000000000000006E-3</v>
      </c>
      <c r="AJ28" s="16" t="s">
        <v>2109</v>
      </c>
      <c r="AK28" s="17">
        <f>IF(RUN_YEARS &gt; 2,(A1L321C3 + A1L321C6 + A1L321C9) / 3, 0 )</f>
        <v>7.3333333333333332E-3</v>
      </c>
      <c r="AL28" s="16" t="s">
        <v>2110</v>
      </c>
      <c r="AM28" s="17">
        <f>IF(RUN_YEARS &gt; 3,(A1L321C3 + A1L321C6 + A1L321C9 + A1L321C12) / 4, 0 )</f>
        <v>7.4999999999999997E-3</v>
      </c>
      <c r="AN28" s="16" t="s">
        <v>2111</v>
      </c>
      <c r="AO28" s="17">
        <f>IF(RUN_YEARS &gt; 4,(A1L321C3 + A1L321C6 + A1L321C9 + A1L321C12 + A1L321C15) / 5, 0 )</f>
        <v>6.1999999999999998E-3</v>
      </c>
    </row>
    <row r="29" spans="1:41" x14ac:dyDescent="0.3">
      <c r="A29" s="11">
        <v>322</v>
      </c>
      <c r="B29" s="14" t="s">
        <v>945</v>
      </c>
      <c r="C29" s="11" t="s">
        <v>1871</v>
      </c>
      <c r="D29" s="16" t="s">
        <v>2112</v>
      </c>
      <c r="E29" s="15">
        <v>0</v>
      </c>
      <c r="F29" s="16" t="s">
        <v>2112</v>
      </c>
      <c r="G29" s="15">
        <v>0</v>
      </c>
      <c r="H29" s="16" t="s">
        <v>2113</v>
      </c>
      <c r="I29" s="17">
        <f>(A1L322C1 + A1L322C2)</f>
        <v>0</v>
      </c>
      <c r="J29" s="16" t="s">
        <v>2112</v>
      </c>
      <c r="K29" s="15">
        <v>0</v>
      </c>
      <c r="L29" s="16" t="s">
        <v>2112</v>
      </c>
      <c r="M29" s="15">
        <v>0</v>
      </c>
      <c r="N29" s="16" t="s">
        <v>2114</v>
      </c>
      <c r="O29" s="17">
        <f>(A1L322C4 + A1L322C5)</f>
        <v>0</v>
      </c>
      <c r="P29" s="16" t="s">
        <v>2112</v>
      </c>
      <c r="Q29" s="15">
        <v>0</v>
      </c>
      <c r="R29" s="16" t="s">
        <v>2112</v>
      </c>
      <c r="S29" s="15">
        <v>0</v>
      </c>
      <c r="T29" s="16" t="s">
        <v>2115</v>
      </c>
      <c r="U29" s="17">
        <f>(A1L322C7 + A1L322C8)</f>
        <v>0</v>
      </c>
      <c r="V29" s="16" t="s">
        <v>2112</v>
      </c>
      <c r="W29" s="15">
        <v>0</v>
      </c>
      <c r="X29" s="16" t="s">
        <v>2112</v>
      </c>
      <c r="Y29" s="15">
        <v>0</v>
      </c>
      <c r="Z29" s="16" t="s">
        <v>2116</v>
      </c>
      <c r="AA29" s="17">
        <f>(A1L322C10 + A1L322C11)</f>
        <v>0</v>
      </c>
      <c r="AB29" s="16" t="s">
        <v>2112</v>
      </c>
      <c r="AC29" s="15">
        <v>0</v>
      </c>
      <c r="AD29" s="16" t="s">
        <v>2112</v>
      </c>
      <c r="AE29" s="15">
        <v>2E-3</v>
      </c>
      <c r="AF29" s="16" t="s">
        <v>2117</v>
      </c>
      <c r="AG29" s="17">
        <f>(A1L322C13 + A1L322C14)</f>
        <v>2E-3</v>
      </c>
      <c r="AH29" s="16" t="s">
        <v>2118</v>
      </c>
      <c r="AI29" s="17">
        <f>IF(RUN_YEARS &gt; 1,(A1L322C3 + A1L322C6) / 2, 0 )</f>
        <v>0</v>
      </c>
      <c r="AJ29" s="16" t="s">
        <v>2119</v>
      </c>
      <c r="AK29" s="17">
        <f>IF(RUN_YEARS &gt; 2,(A1L322C3 + A1L322C6 + A1L322C9) / 3, 0 )</f>
        <v>0</v>
      </c>
      <c r="AL29" s="16" t="s">
        <v>2120</v>
      </c>
      <c r="AM29" s="17">
        <f>IF(RUN_YEARS &gt; 3,(A1L322C3 + A1L322C6 + A1L322C9 + A1L322C12) / 4, 0 )</f>
        <v>0</v>
      </c>
      <c r="AN29" s="16" t="s">
        <v>2121</v>
      </c>
      <c r="AO29" s="17">
        <f>IF(RUN_YEARS &gt; 4,(A1L322C3 + A1L322C6 + A1L322C9 + A1L322C12 + A1L322C15) / 5, 0 )</f>
        <v>4.0000000000000002E-4</v>
      </c>
    </row>
    <row r="30" spans="1:41" x14ac:dyDescent="0.3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0</v>
      </c>
      <c r="F30" s="16" t="s">
        <v>2123</v>
      </c>
      <c r="G30" s="17">
        <f>(A1L321C2 + A1L322C2)</f>
        <v>5.0000000000000001E-3</v>
      </c>
      <c r="H30" s="16" t="s">
        <v>2124</v>
      </c>
      <c r="I30" s="17">
        <f>(A1L323C1 + A1L323C2)</f>
        <v>5.0000000000000001E-3</v>
      </c>
      <c r="J30" s="16" t="s">
        <v>2125</v>
      </c>
      <c r="K30" s="17">
        <f>(A1L321C4 + A1L322C4)</f>
        <v>0</v>
      </c>
      <c r="L30" s="16" t="s">
        <v>2126</v>
      </c>
      <c r="M30" s="17">
        <f>(A1L321C5 + A1L322C5)</f>
        <v>8.0000000000000002E-3</v>
      </c>
      <c r="N30" s="16" t="s">
        <v>2127</v>
      </c>
      <c r="O30" s="17">
        <f>(A1L323C4 + A1L323C5)</f>
        <v>8.0000000000000002E-3</v>
      </c>
      <c r="P30" s="16" t="s">
        <v>2128</v>
      </c>
      <c r="Q30" s="17">
        <f>(A1L321C7 + A1L322C7)</f>
        <v>0</v>
      </c>
      <c r="R30" s="16" t="s">
        <v>2129</v>
      </c>
      <c r="S30" s="17">
        <f>(A1L321C8 + A1L322C8)</f>
        <v>8.9999999999999993E-3</v>
      </c>
      <c r="T30" s="16" t="s">
        <v>2130</v>
      </c>
      <c r="U30" s="17">
        <f>(A1L323C7 + A1L323C8)</f>
        <v>8.9999999999999993E-3</v>
      </c>
      <c r="V30" s="16" t="s">
        <v>2131</v>
      </c>
      <c r="W30" s="17">
        <f>(A1L321C10 + A1L322C10)</f>
        <v>0</v>
      </c>
      <c r="X30" s="16" t="s">
        <v>2132</v>
      </c>
      <c r="Y30" s="17">
        <f>(A1L321C11 + A1L322C11)</f>
        <v>8.0000000000000002E-3</v>
      </c>
      <c r="Z30" s="16" t="s">
        <v>2133</v>
      </c>
      <c r="AA30" s="17">
        <f>(A1L323C10 + A1L323C11)</f>
        <v>8.0000000000000002E-3</v>
      </c>
      <c r="AB30" s="16" t="s">
        <v>2134</v>
      </c>
      <c r="AC30" s="17">
        <f>(A1L321C13 + A1L322C13)</f>
        <v>0</v>
      </c>
      <c r="AD30" s="16" t="s">
        <v>2135</v>
      </c>
      <c r="AE30" s="17">
        <f>(A1L321C14 + A1L322C14)</f>
        <v>3.0000000000000001E-3</v>
      </c>
      <c r="AF30" s="16" t="s">
        <v>2136</v>
      </c>
      <c r="AG30" s="17">
        <f>(A1L323C13 + A1L323C14)</f>
        <v>3.0000000000000001E-3</v>
      </c>
      <c r="AH30" s="16" t="s">
        <v>2137</v>
      </c>
      <c r="AI30" s="17">
        <f>IF(RUN_YEARS &gt; 1,(A1L323C3 + A1L323C6) / 2, 0 )</f>
        <v>6.5000000000000006E-3</v>
      </c>
      <c r="AJ30" s="16" t="s">
        <v>2138</v>
      </c>
      <c r="AK30" s="17">
        <f>IF(RUN_YEARS &gt; 2,(A1L323C3 + A1L323C6 + A1L323C9) / 3, 0 )</f>
        <v>7.3333333333333332E-3</v>
      </c>
      <c r="AL30" s="16" t="s">
        <v>2139</v>
      </c>
      <c r="AM30" s="17">
        <f>IF(RUN_YEARS &gt; 3,(A1L323C3 + A1L323C6 + A1L323C9 + A1L323C12) / 4, 0 )</f>
        <v>7.4999999999999997E-3</v>
      </c>
      <c r="AN30" s="16" t="s">
        <v>2140</v>
      </c>
      <c r="AO30" s="17">
        <f>IF(RUN_YEARS &gt; 4,(A1L323C3 + A1L323C6 + A1L323C9 + A1L323C12 + A1L323C15) / 5, 0 )</f>
        <v>6.6E-3</v>
      </c>
    </row>
    <row r="31" spans="1:41" x14ac:dyDescent="0.3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98.492000000000004</v>
      </c>
      <c r="F31" s="16" t="s">
        <v>2142</v>
      </c>
      <c r="G31" s="17">
        <f>(A1L301C2 + A1L304C2 + A1L305C2 + A1L308C2 + A1L309C2 + SUM(A1L312C2:A1L322C2))</f>
        <v>69.795000000000002</v>
      </c>
      <c r="H31" s="16" t="s">
        <v>2143</v>
      </c>
      <c r="I31" s="17">
        <f>(A1L324C1 + A1L324C2)</f>
        <v>168.28700000000001</v>
      </c>
      <c r="J31" s="16" t="s">
        <v>2144</v>
      </c>
      <c r="K31" s="17">
        <f>(A1L301C4 + A1L304C4 + A1L305C4 + A1L308C4 + A1L309C4 + SUM(A1L312C4:A1L322C4))</f>
        <v>113.63000000000001</v>
      </c>
      <c r="L31" s="16" t="s">
        <v>2145</v>
      </c>
      <c r="M31" s="17">
        <f>(A1L301C5 + A1L304C5 + A1L305C5 + A1L308C5 + A1L309C5 + SUM(A1L312C5:A1L322C5))</f>
        <v>63.753000000000007</v>
      </c>
      <c r="N31" s="16" t="s">
        <v>2146</v>
      </c>
      <c r="O31" s="17">
        <f>(A1L324C4 + A1L324C5)</f>
        <v>177.38300000000001</v>
      </c>
      <c r="P31" s="16" t="s">
        <v>2147</v>
      </c>
      <c r="Q31" s="17">
        <f>(A1L301C7 + A1L304C7 + A1L305C7 + A1L308C7 + A1L309C7 + SUM(A1L312C7:A1L322C7))</f>
        <v>115.38500000000002</v>
      </c>
      <c r="R31" s="16" t="s">
        <v>2148</v>
      </c>
      <c r="S31" s="17">
        <f>(A1L301C8 + A1L304C8 + A1L305C8 + A1L308C8 + A1L309C8 + SUM(A1L312C8:A1L322C8))</f>
        <v>60.780999999999999</v>
      </c>
      <c r="T31" s="16" t="s">
        <v>2149</v>
      </c>
      <c r="U31" s="17">
        <f>(A1L324C7 + A1L324C8)</f>
        <v>176.16600000000003</v>
      </c>
      <c r="V31" s="16" t="s">
        <v>2150</v>
      </c>
      <c r="W31" s="17">
        <f>(A1L301C10 + A1L304C10 + A1L305C10 + A1L308C10 + A1L309C10 + SUM(A1L312C10:A1L322C10))</f>
        <v>103.68700000000001</v>
      </c>
      <c r="X31" s="16" t="s">
        <v>2151</v>
      </c>
      <c r="Y31" s="17">
        <f>(A1L301C11 + A1L304C11 + A1L305C11 + A1L308C11 + A1L309C11 + SUM(A1L312C11:A1L322C11))</f>
        <v>60.941000000000003</v>
      </c>
      <c r="Z31" s="16" t="s">
        <v>2152</v>
      </c>
      <c r="AA31" s="17">
        <f>(A1L324C10 + A1L324C11)</f>
        <v>164.62800000000001</v>
      </c>
      <c r="AB31" s="16" t="s">
        <v>2153</v>
      </c>
      <c r="AC31" s="17">
        <f>(A1L301C13 + A1L304C13 + A1L305C13 + A1L308C13 + A1L309C13 + SUM(A1L312C13:A1L322C13))</f>
        <v>99.52600000000001</v>
      </c>
      <c r="AD31" s="16" t="s">
        <v>2154</v>
      </c>
      <c r="AE31" s="17">
        <f>(A1L301C14 + A1L304C14 + A1L305C14 + A1L308C14 + A1L309C14 + SUM(A1L312C14:A1L322C14))</f>
        <v>60.792000000000002</v>
      </c>
      <c r="AF31" s="16" t="s">
        <v>2155</v>
      </c>
      <c r="AG31" s="17">
        <f>(A1L324C13 + A1L324C14)</f>
        <v>160.31800000000001</v>
      </c>
      <c r="AH31" s="16" t="s">
        <v>2156</v>
      </c>
      <c r="AI31" s="17">
        <f>IF(RUN_YEARS &gt; 1,(A1L324C3 + A1L324C6) / 2, 0 )</f>
        <v>172.83500000000001</v>
      </c>
      <c r="AJ31" s="16" t="s">
        <v>2157</v>
      </c>
      <c r="AK31" s="17">
        <f>IF(RUN_YEARS &gt; 2,(A1L324C3 + A1L324C6 + A1L324C9) / 3, 0 )</f>
        <v>173.94533333333334</v>
      </c>
      <c r="AL31" s="16" t="s">
        <v>2158</v>
      </c>
      <c r="AM31" s="17">
        <f>IF(RUN_YEARS &gt; 3,(A1L324C3 + A1L324C6 + A1L324C9 + A1L324C12) / 4, 0 )</f>
        <v>171.61600000000001</v>
      </c>
      <c r="AN31" s="16" t="s">
        <v>2159</v>
      </c>
      <c r="AO31" s="17">
        <f>IF(RUN_YEARS &gt; 4,(A1L324C3 + A1L324C6 + A1L324C9 + A1L324C12 + A1L324C15) / 5, 0 )</f>
        <v>169.35640000000001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7CED0D-375A-4555-A599-C6DEF8D46D41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2160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2161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3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3">
      <c r="A9" s="11">
        <v>342</v>
      </c>
      <c r="B9" s="14" t="s">
        <v>945</v>
      </c>
      <c r="C9" s="11" t="s">
        <v>1851</v>
      </c>
      <c r="D9" s="16" t="s">
        <v>1885</v>
      </c>
      <c r="E9" s="15">
        <v>7.0000000000000001E-3</v>
      </c>
      <c r="F9" s="16" t="s">
        <v>1885</v>
      </c>
      <c r="G9" s="15">
        <v>0.83099999999999996</v>
      </c>
      <c r="H9" s="16" t="s">
        <v>2195</v>
      </c>
      <c r="I9" s="17">
        <f>(A1L342C1 + A1L342C2)</f>
        <v>0.83799999999999997</v>
      </c>
      <c r="J9" s="16" t="s">
        <v>1885</v>
      </c>
      <c r="K9" s="15">
        <v>5.7000000000000002E-2</v>
      </c>
      <c r="L9" s="16" t="s">
        <v>1885</v>
      </c>
      <c r="M9" s="15">
        <v>1.0920000000000001</v>
      </c>
      <c r="N9" s="16" t="s">
        <v>2196</v>
      </c>
      <c r="O9" s="17">
        <f>(A1L342C4 + A1L342C5)</f>
        <v>1.149</v>
      </c>
      <c r="P9" s="16" t="s">
        <v>1885</v>
      </c>
      <c r="Q9" s="15">
        <v>6.7000000000000004E-2</v>
      </c>
      <c r="R9" s="16" t="s">
        <v>1885</v>
      </c>
      <c r="S9" s="15">
        <v>1.266</v>
      </c>
      <c r="T9" s="16" t="s">
        <v>2197</v>
      </c>
      <c r="U9" s="17">
        <f>(A1L342C7 + A1L342C8)</f>
        <v>1.333</v>
      </c>
      <c r="V9" s="16" t="s">
        <v>1885</v>
      </c>
      <c r="W9" s="15">
        <v>0.188</v>
      </c>
      <c r="X9" s="16" t="s">
        <v>1885</v>
      </c>
      <c r="Y9" s="15">
        <v>0.96399999999999997</v>
      </c>
      <c r="Z9" s="16" t="s">
        <v>2198</v>
      </c>
      <c r="AA9" s="17">
        <f>(A1L342C10 + A1L342C11)</f>
        <v>1.1519999999999999</v>
      </c>
      <c r="AB9" s="16" t="s">
        <v>1885</v>
      </c>
      <c r="AC9" s="15">
        <v>4.5999999999999999E-2</v>
      </c>
      <c r="AD9" s="16" t="s">
        <v>1885</v>
      </c>
      <c r="AE9" s="15">
        <v>0.876</v>
      </c>
      <c r="AF9" s="16" t="s">
        <v>2199</v>
      </c>
      <c r="AG9" s="17">
        <f>(A1L342C13 + A1L342C14)</f>
        <v>0.92200000000000004</v>
      </c>
      <c r="AH9" s="16" t="s">
        <v>2200</v>
      </c>
      <c r="AI9" s="17">
        <f>IF(RUN_YEARS &gt; 1,(A1L342C3 + A1L342C6) / 2, 0 )</f>
        <v>0.99350000000000005</v>
      </c>
      <c r="AJ9" s="16" t="s">
        <v>2201</v>
      </c>
      <c r="AK9" s="17">
        <f>IF(RUN_YEARS &gt; 2,(A1L342C3 + A1L342C6 + A1L342C9) / 3, 0 )</f>
        <v>1.1066666666666667</v>
      </c>
      <c r="AL9" s="16" t="s">
        <v>2202</v>
      </c>
      <c r="AM9" s="17">
        <f>IF(RUN_YEARS &gt; 3,(A1L342C3 + A1L342C6 + A1L342C9 + A1L342C12) / 4, 0 )</f>
        <v>1.1180000000000001</v>
      </c>
      <c r="AN9" s="16" t="s">
        <v>2203</v>
      </c>
      <c r="AO9" s="17">
        <f>IF(RUN_YEARS &gt; 4,(A1L342C3 + A1L342C6 + A1L342C9 + A1L342C12 + A1L342C15) / 5, 0 )</f>
        <v>1.0788</v>
      </c>
    </row>
    <row r="10" spans="1:41" x14ac:dyDescent="0.3">
      <c r="A10" s="11">
        <v>343</v>
      </c>
      <c r="B10" s="14" t="s">
        <v>945</v>
      </c>
      <c r="C10" s="11" t="s">
        <v>1852</v>
      </c>
      <c r="D10" s="16" t="s">
        <v>1895</v>
      </c>
      <c r="E10" s="15">
        <v>5.6000000000000001E-2</v>
      </c>
      <c r="F10" s="16" t="s">
        <v>1895</v>
      </c>
      <c r="G10" s="15">
        <v>0.36</v>
      </c>
      <c r="H10" s="16" t="s">
        <v>2204</v>
      </c>
      <c r="I10" s="17">
        <f>(A1L343C1 + A1L343C2)</f>
        <v>0.41599999999999998</v>
      </c>
      <c r="J10" s="16" t="s">
        <v>1895</v>
      </c>
      <c r="K10" s="15">
        <v>2.5999999999999999E-2</v>
      </c>
      <c r="L10" s="16" t="s">
        <v>1895</v>
      </c>
      <c r="M10" s="15">
        <v>0.31</v>
      </c>
      <c r="N10" s="16" t="s">
        <v>2205</v>
      </c>
      <c r="O10" s="17">
        <f>(A1L343C4 + A1L343C5)</f>
        <v>0.33600000000000002</v>
      </c>
      <c r="P10" s="16" t="s">
        <v>1895</v>
      </c>
      <c r="Q10" s="15">
        <v>1.4E-2</v>
      </c>
      <c r="R10" s="16" t="s">
        <v>1895</v>
      </c>
      <c r="S10" s="15">
        <v>0.155</v>
      </c>
      <c r="T10" s="16" t="s">
        <v>2206</v>
      </c>
      <c r="U10" s="17">
        <f>(A1L343C7 + A1L343C8)</f>
        <v>0.16900000000000001</v>
      </c>
      <c r="V10" s="16" t="s">
        <v>1895</v>
      </c>
      <c r="W10" s="15">
        <v>1.6E-2</v>
      </c>
      <c r="X10" s="16" t="s">
        <v>1895</v>
      </c>
      <c r="Y10" s="15">
        <v>0.13200000000000001</v>
      </c>
      <c r="Z10" s="16" t="s">
        <v>2207</v>
      </c>
      <c r="AA10" s="17">
        <f>(A1L343C10 + A1L343C11)</f>
        <v>0.14800000000000002</v>
      </c>
      <c r="AB10" s="16" t="s">
        <v>1895</v>
      </c>
      <c r="AC10" s="15">
        <v>1.0999999999999999E-2</v>
      </c>
      <c r="AD10" s="16" t="s">
        <v>1895</v>
      </c>
      <c r="AE10" s="15">
        <v>0.122</v>
      </c>
      <c r="AF10" s="16" t="s">
        <v>2208</v>
      </c>
      <c r="AG10" s="17">
        <f>(A1L343C13 + A1L343C14)</f>
        <v>0.13300000000000001</v>
      </c>
      <c r="AH10" s="16" t="s">
        <v>2209</v>
      </c>
      <c r="AI10" s="17">
        <f>IF(RUN_YEARS &gt; 1,(A1L343C3 + A1L343C6) / 2, 0 )</f>
        <v>0.376</v>
      </c>
      <c r="AJ10" s="16" t="s">
        <v>2210</v>
      </c>
      <c r="AK10" s="17">
        <f>IF(RUN_YEARS &gt; 2,(A1L343C3 + A1L343C6 + A1L343C9) / 3, 0 )</f>
        <v>0.307</v>
      </c>
      <c r="AL10" s="16" t="s">
        <v>2211</v>
      </c>
      <c r="AM10" s="17">
        <f>IF(RUN_YEARS &gt; 3,(A1L343C3 + A1L343C6 + A1L343C9 + A1L343C12) / 4, 0 )</f>
        <v>0.26724999999999999</v>
      </c>
      <c r="AN10" s="16" t="s">
        <v>2212</v>
      </c>
      <c r="AO10" s="17">
        <f>IF(RUN_YEARS &gt; 4,(A1L343C3 + A1L343C6 + A1L343C9 + A1L343C12 + A1L343C15) / 5, 0 )</f>
        <v>0.2404</v>
      </c>
    </row>
    <row r="11" spans="1:41" x14ac:dyDescent="0.3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6.3E-2</v>
      </c>
      <c r="F11" s="16" t="s">
        <v>2214</v>
      </c>
      <c r="G11" s="17">
        <f>(A1L342C2 + A1L343C2)</f>
        <v>1.1909999999999998</v>
      </c>
      <c r="H11" s="16" t="s">
        <v>2215</v>
      </c>
      <c r="I11" s="17">
        <f>(A1L344C1 + A1L344C2)</f>
        <v>1.2539999999999998</v>
      </c>
      <c r="J11" s="16" t="s">
        <v>2216</v>
      </c>
      <c r="K11" s="17">
        <f>(A1L342C4 + A1L343C4)</f>
        <v>8.3000000000000004E-2</v>
      </c>
      <c r="L11" s="16" t="s">
        <v>2217</v>
      </c>
      <c r="M11" s="17">
        <f>(A1L342C5 + A1L343C5)</f>
        <v>1.4020000000000001</v>
      </c>
      <c r="N11" s="16" t="s">
        <v>2218</v>
      </c>
      <c r="O11" s="17">
        <f>(A1L344C4 + A1L344C5)</f>
        <v>1.4850000000000001</v>
      </c>
      <c r="P11" s="16" t="s">
        <v>2219</v>
      </c>
      <c r="Q11" s="17">
        <f>(A1L342C7 + A1L343C7)</f>
        <v>8.1000000000000003E-2</v>
      </c>
      <c r="R11" s="16" t="s">
        <v>2220</v>
      </c>
      <c r="S11" s="17">
        <f>(A1L342C8 + A1L343C8)</f>
        <v>1.421</v>
      </c>
      <c r="T11" s="16" t="s">
        <v>2221</v>
      </c>
      <c r="U11" s="17">
        <f>(A1L344C7 + A1L344C8)</f>
        <v>1.502</v>
      </c>
      <c r="V11" s="16" t="s">
        <v>2222</v>
      </c>
      <c r="W11" s="17">
        <f>(A1L342C10 + A1L343C10)</f>
        <v>0.20400000000000001</v>
      </c>
      <c r="X11" s="16" t="s">
        <v>2223</v>
      </c>
      <c r="Y11" s="17">
        <f>(A1L342C11 + A1L343C11)</f>
        <v>1.0960000000000001</v>
      </c>
      <c r="Z11" s="16" t="s">
        <v>2224</v>
      </c>
      <c r="AA11" s="17">
        <f>(A1L344C10 + A1L344C11)</f>
        <v>1.3</v>
      </c>
      <c r="AB11" s="16" t="s">
        <v>2225</v>
      </c>
      <c r="AC11" s="17">
        <f>(A1L342C13 + A1L343C13)</f>
        <v>5.6999999999999995E-2</v>
      </c>
      <c r="AD11" s="16" t="s">
        <v>2226</v>
      </c>
      <c r="AE11" s="17">
        <f>(A1L342C14 + A1L343C14)</f>
        <v>0.998</v>
      </c>
      <c r="AF11" s="16" t="s">
        <v>2227</v>
      </c>
      <c r="AG11" s="17">
        <f>(A1L344C13 + A1L344C14)</f>
        <v>1.0549999999999999</v>
      </c>
      <c r="AH11" s="16" t="s">
        <v>2228</v>
      </c>
      <c r="AI11" s="17">
        <f>IF(RUN_YEARS &gt; 1,(A1L344C3 + A1L344C6) / 2, 0 )</f>
        <v>1.3694999999999999</v>
      </c>
      <c r="AJ11" s="16" t="s">
        <v>2229</v>
      </c>
      <c r="AK11" s="17">
        <f>IF(RUN_YEARS &gt; 2,(A1L344C3 + A1L344C6 + A1L344C9) / 3, 0 )</f>
        <v>1.4136666666666666</v>
      </c>
      <c r="AL11" s="16" t="s">
        <v>2230</v>
      </c>
      <c r="AM11" s="17">
        <f>IF(RUN_YEARS &gt; 3,(A1L344C3 + A1L344C6 + A1L344C9 + A1L344C12) / 4, 0 )</f>
        <v>1.3852499999999999</v>
      </c>
      <c r="AN11" s="16" t="s">
        <v>2231</v>
      </c>
      <c r="AO11" s="17">
        <f>IF(RUN_YEARS &gt; 4,(A1L344C3 + A1L344C6 + A1L344C9 + A1L344C12 + A1L344C15) / 5, 0 )</f>
        <v>1.3191999999999999</v>
      </c>
    </row>
    <row r="12" spans="1:41" x14ac:dyDescent="0.3">
      <c r="A12" s="11">
        <v>345</v>
      </c>
      <c r="B12" s="14" t="s">
        <v>945</v>
      </c>
      <c r="C12" s="11" t="s">
        <v>1854</v>
      </c>
      <c r="D12" s="16" t="s">
        <v>1924</v>
      </c>
      <c r="E12" s="15">
        <v>1.82</v>
      </c>
      <c r="F12" s="16" t="s">
        <v>1924</v>
      </c>
      <c r="G12" s="15">
        <v>15.727</v>
      </c>
      <c r="H12" s="16" t="s">
        <v>2232</v>
      </c>
      <c r="I12" s="17">
        <f>(A1L345C1 + A1L345C2)</f>
        <v>17.547000000000001</v>
      </c>
      <c r="J12" s="16" t="s">
        <v>1924</v>
      </c>
      <c r="K12" s="15">
        <v>1.3080000000000001</v>
      </c>
      <c r="L12" s="16" t="s">
        <v>1924</v>
      </c>
      <c r="M12" s="15">
        <v>15.833</v>
      </c>
      <c r="N12" s="16" t="s">
        <v>2233</v>
      </c>
      <c r="O12" s="17">
        <f>(A1L345C4 + A1L345C5)</f>
        <v>17.141000000000002</v>
      </c>
      <c r="P12" s="16" t="s">
        <v>1924</v>
      </c>
      <c r="Q12" s="15">
        <v>1.8740000000000001</v>
      </c>
      <c r="R12" s="16" t="s">
        <v>1924</v>
      </c>
      <c r="S12" s="15">
        <v>16.021999999999998</v>
      </c>
      <c r="T12" s="16" t="s">
        <v>2234</v>
      </c>
      <c r="U12" s="17">
        <f>(A1L345C7 + A1L345C8)</f>
        <v>17.895999999999997</v>
      </c>
      <c r="V12" s="16" t="s">
        <v>1924</v>
      </c>
      <c r="W12" s="15">
        <v>2.173</v>
      </c>
      <c r="X12" s="16" t="s">
        <v>1924</v>
      </c>
      <c r="Y12" s="15">
        <v>14.391</v>
      </c>
      <c r="Z12" s="16" t="s">
        <v>2235</v>
      </c>
      <c r="AA12" s="17">
        <f>(A1L345C10 + A1L345C11)</f>
        <v>16.564</v>
      </c>
      <c r="AB12" s="16" t="s">
        <v>1924</v>
      </c>
      <c r="AC12" s="15">
        <v>2.835</v>
      </c>
      <c r="AD12" s="16" t="s">
        <v>1924</v>
      </c>
      <c r="AE12" s="15">
        <v>13.698</v>
      </c>
      <c r="AF12" s="16" t="s">
        <v>2236</v>
      </c>
      <c r="AG12" s="17">
        <f>(A1L345C13 + A1L345C14)</f>
        <v>16.533000000000001</v>
      </c>
      <c r="AH12" s="16" t="s">
        <v>2237</v>
      </c>
      <c r="AI12" s="17">
        <f>IF(RUN_YEARS &gt; 1,(A1L345C3 + A1L345C6) / 2, 0 )</f>
        <v>17.344000000000001</v>
      </c>
      <c r="AJ12" s="16" t="s">
        <v>2238</v>
      </c>
      <c r="AK12" s="17">
        <f>IF(RUN_YEARS &gt; 2,(A1L345C3 + A1L345C6 + A1L345C9) / 3, 0 )</f>
        <v>17.528000000000002</v>
      </c>
      <c r="AL12" s="16" t="s">
        <v>2239</v>
      </c>
      <c r="AM12" s="17">
        <f>IF(RUN_YEARS &gt; 3,(A1L345C3 + A1L345C6 + A1L345C9 + A1L345C12) / 4, 0 )</f>
        <v>17.286999999999999</v>
      </c>
      <c r="AN12" s="16" t="s">
        <v>2240</v>
      </c>
      <c r="AO12" s="17">
        <f>IF(RUN_YEARS &gt; 4,(A1L345C3 + A1L345C6 + A1L345C9 + A1L345C12 + A1L345C15) / 5, 0 )</f>
        <v>17.136199999999999</v>
      </c>
    </row>
    <row r="13" spans="1:41" x14ac:dyDescent="0.3">
      <c r="A13" s="11">
        <v>346</v>
      </c>
      <c r="B13" s="14" t="s">
        <v>945</v>
      </c>
      <c r="C13" s="11" t="s">
        <v>1855</v>
      </c>
      <c r="D13" s="16" t="s">
        <v>1934</v>
      </c>
      <c r="E13" s="15">
        <v>3.9809999999999999</v>
      </c>
      <c r="F13" s="16" t="s">
        <v>1934</v>
      </c>
      <c r="G13" s="15">
        <v>46.997</v>
      </c>
      <c r="H13" s="16" t="s">
        <v>2241</v>
      </c>
      <c r="I13" s="17">
        <f>(A1L346C1 + A1L346C2)</f>
        <v>50.978000000000002</v>
      </c>
      <c r="J13" s="16" t="s">
        <v>1934</v>
      </c>
      <c r="K13" s="15">
        <v>3.6619999999999999</v>
      </c>
      <c r="L13" s="16" t="s">
        <v>1934</v>
      </c>
      <c r="M13" s="15">
        <v>35.000999999999998</v>
      </c>
      <c r="N13" s="16" t="s">
        <v>2242</v>
      </c>
      <c r="O13" s="17">
        <f>(A1L346C4 + A1L346C5)</f>
        <v>38.662999999999997</v>
      </c>
      <c r="P13" s="16" t="s">
        <v>1934</v>
      </c>
      <c r="Q13" s="15">
        <v>3.5569999999999999</v>
      </c>
      <c r="R13" s="16" t="s">
        <v>1934</v>
      </c>
      <c r="S13" s="15">
        <v>44.024999999999999</v>
      </c>
      <c r="T13" s="16" t="s">
        <v>2243</v>
      </c>
      <c r="U13" s="17">
        <f>(A1L346C7 + A1L346C8)</f>
        <v>47.582000000000001</v>
      </c>
      <c r="V13" s="16" t="s">
        <v>1934</v>
      </c>
      <c r="W13" s="15">
        <v>4.2480000000000002</v>
      </c>
      <c r="X13" s="16" t="s">
        <v>1934</v>
      </c>
      <c r="Y13" s="15">
        <v>41.29</v>
      </c>
      <c r="Z13" s="16" t="s">
        <v>2244</v>
      </c>
      <c r="AA13" s="17">
        <f>(A1L346C10 + A1L346C11)</f>
        <v>45.537999999999997</v>
      </c>
      <c r="AB13" s="16" t="s">
        <v>1934</v>
      </c>
      <c r="AC13" s="15">
        <v>4.7309999999999999</v>
      </c>
      <c r="AD13" s="16" t="s">
        <v>1934</v>
      </c>
      <c r="AE13" s="15">
        <v>48.087000000000003</v>
      </c>
      <c r="AF13" s="16" t="s">
        <v>2245</v>
      </c>
      <c r="AG13" s="17">
        <f>(A1L346C13 + A1L346C14)</f>
        <v>52.818000000000005</v>
      </c>
      <c r="AH13" s="16" t="s">
        <v>2246</v>
      </c>
      <c r="AI13" s="17">
        <f>IF(RUN_YEARS &gt; 1,(A1L346C3 + A1L346C6) / 2, 0 )</f>
        <v>44.820499999999996</v>
      </c>
      <c r="AJ13" s="16" t="s">
        <v>2247</v>
      </c>
      <c r="AK13" s="17">
        <f>IF(RUN_YEARS &gt; 2,(A1L346C3 + A1L346C6 + A1L346C9) / 3, 0 )</f>
        <v>45.740999999999993</v>
      </c>
      <c r="AL13" s="16" t="s">
        <v>2248</v>
      </c>
      <c r="AM13" s="17">
        <f>IF(RUN_YEARS &gt; 3,(A1L346C3 + A1L346C6 + A1L346C9 + A1L346C12) / 4, 0 )</f>
        <v>45.690249999999992</v>
      </c>
      <c r="AN13" s="16" t="s">
        <v>2249</v>
      </c>
      <c r="AO13" s="17">
        <f>IF(RUN_YEARS &gt; 4,(A1L346C3 + A1L346C6 + A1L346C9 + A1L346C12 + A1L346C15) / 5, 0 )</f>
        <v>47.115799999999993</v>
      </c>
    </row>
    <row r="14" spans="1:41" x14ac:dyDescent="0.3">
      <c r="A14" s="11">
        <v>347</v>
      </c>
      <c r="B14" s="14" t="s">
        <v>945</v>
      </c>
      <c r="C14" s="11" t="s">
        <v>1856</v>
      </c>
      <c r="D14" s="16" t="s">
        <v>1944</v>
      </c>
      <c r="E14" s="15">
        <v>4.2089999999999996</v>
      </c>
      <c r="F14" s="16" t="s">
        <v>1944</v>
      </c>
      <c r="G14" s="15">
        <v>5.08</v>
      </c>
      <c r="H14" s="16" t="s">
        <v>2250</v>
      </c>
      <c r="I14" s="17">
        <f>(A1L347C1 + A1L347C2)</f>
        <v>9.2889999999999997</v>
      </c>
      <c r="J14" s="16" t="s">
        <v>1944</v>
      </c>
      <c r="K14" s="15">
        <v>4.1820000000000004</v>
      </c>
      <c r="L14" s="16" t="s">
        <v>1944</v>
      </c>
      <c r="M14" s="15">
        <v>5.444</v>
      </c>
      <c r="N14" s="16" t="s">
        <v>2251</v>
      </c>
      <c r="O14" s="17">
        <f>(A1L347C4 + A1L347C5)</f>
        <v>9.6260000000000012</v>
      </c>
      <c r="P14" s="16" t="s">
        <v>1944</v>
      </c>
      <c r="Q14" s="15">
        <v>4.8899999999999997</v>
      </c>
      <c r="R14" s="16" t="s">
        <v>1944</v>
      </c>
      <c r="S14" s="15">
        <v>5.5570000000000004</v>
      </c>
      <c r="T14" s="16" t="s">
        <v>2252</v>
      </c>
      <c r="U14" s="17">
        <f>(A1L347C7 + A1L347C8)</f>
        <v>10.446999999999999</v>
      </c>
      <c r="V14" s="16" t="s">
        <v>1944</v>
      </c>
      <c r="W14" s="15">
        <v>2.7189999999999999</v>
      </c>
      <c r="X14" s="16" t="s">
        <v>1944</v>
      </c>
      <c r="Y14" s="15">
        <v>2.8420000000000001</v>
      </c>
      <c r="Z14" s="16" t="s">
        <v>2253</v>
      </c>
      <c r="AA14" s="17">
        <f>(A1L347C10 + A1L347C11)</f>
        <v>5.5609999999999999</v>
      </c>
      <c r="AB14" s="16" t="s">
        <v>1944</v>
      </c>
      <c r="AC14" s="15">
        <v>3.516</v>
      </c>
      <c r="AD14" s="16" t="s">
        <v>1944</v>
      </c>
      <c r="AE14" s="15">
        <v>2.5750000000000002</v>
      </c>
      <c r="AF14" s="16" t="s">
        <v>2254</v>
      </c>
      <c r="AG14" s="17">
        <f>(A1L347C13 + A1L347C14)</f>
        <v>6.0910000000000002</v>
      </c>
      <c r="AH14" s="16" t="s">
        <v>2255</v>
      </c>
      <c r="AI14" s="17">
        <f>IF(RUN_YEARS &gt; 1,(A1L347C3 + A1L347C6) / 2, 0 )</f>
        <v>9.4574999999999996</v>
      </c>
      <c r="AJ14" s="16" t="s">
        <v>2256</v>
      </c>
      <c r="AK14" s="17">
        <f>IF(RUN_YEARS &gt; 2,(A1L347C3 + A1L347C6 + A1L347C9) / 3, 0 )</f>
        <v>9.7873333333333328</v>
      </c>
      <c r="AL14" s="16" t="s">
        <v>2257</v>
      </c>
      <c r="AM14" s="17">
        <f>IF(RUN_YEARS &gt; 3,(A1L347C3 + A1L347C6 + A1L347C9 + A1L347C12) / 4, 0 )</f>
        <v>8.7307500000000005</v>
      </c>
      <c r="AN14" s="16" t="s">
        <v>2258</v>
      </c>
      <c r="AO14" s="17">
        <f>IF(RUN_YEARS &gt; 4,(A1L347C3 + A1L347C6 + A1L347C9 + A1L347C12 + A1L347C15) / 5, 0 )</f>
        <v>8.2027999999999999</v>
      </c>
    </row>
    <row r="15" spans="1:41" x14ac:dyDescent="0.3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8.19</v>
      </c>
      <c r="F15" s="16" t="s">
        <v>2260</v>
      </c>
      <c r="G15" s="17">
        <f>(A1L346C2 + A1L347C2)</f>
        <v>52.076999999999998</v>
      </c>
      <c r="H15" s="16" t="s">
        <v>2261</v>
      </c>
      <c r="I15" s="17">
        <f>(A1L348C1 + A1L348C2)</f>
        <v>60.266999999999996</v>
      </c>
      <c r="J15" s="16" t="s">
        <v>2262</v>
      </c>
      <c r="K15" s="17">
        <f>(A1L346C4 + A1L347C4)</f>
        <v>7.8440000000000003</v>
      </c>
      <c r="L15" s="16" t="s">
        <v>2263</v>
      </c>
      <c r="M15" s="17">
        <f>(A1L346C5 + A1L347C5)</f>
        <v>40.445</v>
      </c>
      <c r="N15" s="16" t="s">
        <v>2264</v>
      </c>
      <c r="O15" s="17">
        <f>(A1L348C4 + A1L348C5)</f>
        <v>48.289000000000001</v>
      </c>
      <c r="P15" s="16" t="s">
        <v>2265</v>
      </c>
      <c r="Q15" s="17">
        <f>(A1L346C7 + A1L347C7)</f>
        <v>8.4469999999999992</v>
      </c>
      <c r="R15" s="16" t="s">
        <v>2266</v>
      </c>
      <c r="S15" s="17">
        <f>(A1L346C8 + A1L347C8)</f>
        <v>49.582000000000001</v>
      </c>
      <c r="T15" s="16" t="s">
        <v>2267</v>
      </c>
      <c r="U15" s="17">
        <f>(A1L348C7 + A1L348C8)</f>
        <v>58.028999999999996</v>
      </c>
      <c r="V15" s="16" t="s">
        <v>2268</v>
      </c>
      <c r="W15" s="17">
        <f>(A1L346C10 + A1L347C10)</f>
        <v>6.9670000000000005</v>
      </c>
      <c r="X15" s="16" t="s">
        <v>2269</v>
      </c>
      <c r="Y15" s="17">
        <f>(A1L346C11 + A1L347C11)</f>
        <v>44.131999999999998</v>
      </c>
      <c r="Z15" s="16" t="s">
        <v>2270</v>
      </c>
      <c r="AA15" s="17">
        <f>(A1L348C10 + A1L348C11)</f>
        <v>51.098999999999997</v>
      </c>
      <c r="AB15" s="16" t="s">
        <v>2271</v>
      </c>
      <c r="AC15" s="17">
        <f>(A1L346C13 + A1L347C13)</f>
        <v>8.2469999999999999</v>
      </c>
      <c r="AD15" s="16" t="s">
        <v>2272</v>
      </c>
      <c r="AE15" s="17">
        <f>(A1L346C14 + A1L347C14)</f>
        <v>50.662000000000006</v>
      </c>
      <c r="AF15" s="16" t="s">
        <v>2273</v>
      </c>
      <c r="AG15" s="17">
        <f>(A1L348C13 + A1L348C14)</f>
        <v>58.909000000000006</v>
      </c>
      <c r="AH15" s="16" t="s">
        <v>2274</v>
      </c>
      <c r="AI15" s="17">
        <f>IF(RUN_YEARS &gt; 1,(A1L348C3 + A1L348C6) / 2, 0 )</f>
        <v>54.277999999999999</v>
      </c>
      <c r="AJ15" s="16" t="s">
        <v>2275</v>
      </c>
      <c r="AK15" s="17">
        <f>IF(RUN_YEARS &gt; 2,(A1L348C3 + A1L348C6 + A1L348C9) / 3, 0 )</f>
        <v>55.528333333333329</v>
      </c>
      <c r="AL15" s="16" t="s">
        <v>2276</v>
      </c>
      <c r="AM15" s="17">
        <f>IF(RUN_YEARS &gt; 3,(A1L348C3 + A1L348C6 + A1L348C9 + A1L348C12) / 4, 0 )</f>
        <v>54.420999999999992</v>
      </c>
      <c r="AN15" s="16" t="s">
        <v>2277</v>
      </c>
      <c r="AO15" s="17">
        <f>IF(RUN_YEARS &gt; 4,(A1L348C3 + A1L348C6 + A1L348C9 + A1L348C12 + A1L348C15) / 5, 0 )</f>
        <v>55.318599999999989</v>
      </c>
    </row>
    <row r="16" spans="1:41" x14ac:dyDescent="0.3">
      <c r="A16" s="11">
        <v>349</v>
      </c>
      <c r="B16" s="14" t="s">
        <v>945</v>
      </c>
      <c r="C16" s="11" t="s">
        <v>1858</v>
      </c>
      <c r="D16" s="16" t="s">
        <v>1973</v>
      </c>
      <c r="E16" s="15">
        <v>4.2679999999999998</v>
      </c>
      <c r="F16" s="16" t="s">
        <v>1973</v>
      </c>
      <c r="G16" s="15">
        <v>6.7279999999999998</v>
      </c>
      <c r="H16" s="16" t="s">
        <v>2278</v>
      </c>
      <c r="I16" s="17">
        <f>(A1L349C1 + A1L349C2)</f>
        <v>10.995999999999999</v>
      </c>
      <c r="J16" s="16" t="s">
        <v>1973</v>
      </c>
      <c r="K16" s="15">
        <v>4.7270000000000003</v>
      </c>
      <c r="L16" s="16" t="s">
        <v>1973</v>
      </c>
      <c r="M16" s="15">
        <v>6.9530000000000003</v>
      </c>
      <c r="N16" s="16" t="s">
        <v>2279</v>
      </c>
      <c r="O16" s="17">
        <f>(A1L349C4 + A1L349C5)</f>
        <v>11.68</v>
      </c>
      <c r="P16" s="16" t="s">
        <v>1973</v>
      </c>
      <c r="Q16" s="15">
        <v>5.774</v>
      </c>
      <c r="R16" s="16" t="s">
        <v>1973</v>
      </c>
      <c r="S16" s="15">
        <v>7.5010000000000003</v>
      </c>
      <c r="T16" s="16" t="s">
        <v>2280</v>
      </c>
      <c r="U16" s="17">
        <f>(A1L349C7 + A1L349C8)</f>
        <v>13.275</v>
      </c>
      <c r="V16" s="16" t="s">
        <v>1973</v>
      </c>
      <c r="W16" s="15">
        <v>6.5</v>
      </c>
      <c r="X16" s="16" t="s">
        <v>1973</v>
      </c>
      <c r="Y16" s="15">
        <v>6.7039999999999997</v>
      </c>
      <c r="Z16" s="16" t="s">
        <v>2281</v>
      </c>
      <c r="AA16" s="17">
        <f>(A1L349C10 + A1L349C11)</f>
        <v>13.204000000000001</v>
      </c>
      <c r="AB16" s="16" t="s">
        <v>1973</v>
      </c>
      <c r="AC16" s="15">
        <v>6.6740000000000004</v>
      </c>
      <c r="AD16" s="16" t="s">
        <v>1973</v>
      </c>
      <c r="AE16" s="15">
        <v>7.1369999999999996</v>
      </c>
      <c r="AF16" s="16" t="s">
        <v>2282</v>
      </c>
      <c r="AG16" s="17">
        <f>(A1L349C13 + A1L349C14)</f>
        <v>13.811</v>
      </c>
      <c r="AH16" s="16" t="s">
        <v>2283</v>
      </c>
      <c r="AI16" s="17">
        <f>IF(RUN_YEARS &gt; 1,(A1L349C3 + A1L349C6) / 2, 0 )</f>
        <v>11.337999999999999</v>
      </c>
      <c r="AJ16" s="16" t="s">
        <v>2284</v>
      </c>
      <c r="AK16" s="17">
        <f>IF(RUN_YEARS &gt; 2,(A1L349C3 + A1L349C6 + A1L349C9) / 3, 0 )</f>
        <v>11.983666666666666</v>
      </c>
      <c r="AL16" s="16" t="s">
        <v>2285</v>
      </c>
      <c r="AM16" s="17">
        <f>IF(RUN_YEARS &gt; 3,(A1L349C3 + A1L349C6 + A1L349C9 + A1L349C12) / 4, 0 )</f>
        <v>12.28875</v>
      </c>
      <c r="AN16" s="16" t="s">
        <v>2286</v>
      </c>
      <c r="AO16" s="17">
        <f>IF(RUN_YEARS &gt; 4,(A1L349C3 + A1L349C6 + A1L349C9 + A1L349C12 + A1L349C15) / 5, 0 )</f>
        <v>12.5932</v>
      </c>
    </row>
    <row r="17" spans="1:41" x14ac:dyDescent="0.3">
      <c r="A17" s="11">
        <v>350</v>
      </c>
      <c r="B17" s="14" t="s">
        <v>945</v>
      </c>
      <c r="C17" s="11" t="s">
        <v>1859</v>
      </c>
      <c r="D17" s="16" t="s">
        <v>1983</v>
      </c>
      <c r="E17" s="15">
        <v>72.866</v>
      </c>
      <c r="F17" s="16" t="s">
        <v>1983</v>
      </c>
      <c r="G17" s="15">
        <v>21.393999999999998</v>
      </c>
      <c r="H17" s="16" t="s">
        <v>2287</v>
      </c>
      <c r="I17" s="17">
        <f>(A1L350C1 + A1L350C2)</f>
        <v>94.259999999999991</v>
      </c>
      <c r="J17" s="16" t="s">
        <v>1983</v>
      </c>
      <c r="K17" s="15">
        <v>74.92</v>
      </c>
      <c r="L17" s="16" t="s">
        <v>1983</v>
      </c>
      <c r="M17" s="15">
        <v>23.867999999999999</v>
      </c>
      <c r="N17" s="16" t="s">
        <v>2288</v>
      </c>
      <c r="O17" s="17">
        <f>(A1L350C4 + A1L350C5)</f>
        <v>98.787999999999997</v>
      </c>
      <c r="P17" s="16" t="s">
        <v>1983</v>
      </c>
      <c r="Q17" s="15">
        <v>56.573</v>
      </c>
      <c r="R17" s="16" t="s">
        <v>1983</v>
      </c>
      <c r="S17" s="15">
        <v>19.510999999999999</v>
      </c>
      <c r="T17" s="16" t="s">
        <v>2289</v>
      </c>
      <c r="U17" s="17">
        <f>(A1L350C7 + A1L350C8)</f>
        <v>76.084000000000003</v>
      </c>
      <c r="V17" s="16" t="s">
        <v>1983</v>
      </c>
      <c r="W17" s="15">
        <v>39.515000000000001</v>
      </c>
      <c r="X17" s="16" t="s">
        <v>1983</v>
      </c>
      <c r="Y17" s="15">
        <v>17.556999999999999</v>
      </c>
      <c r="Z17" s="16" t="s">
        <v>2290</v>
      </c>
      <c r="AA17" s="17">
        <f>(A1L350C10 + A1L350C11)</f>
        <v>57.072000000000003</v>
      </c>
      <c r="AB17" s="16" t="s">
        <v>1983</v>
      </c>
      <c r="AC17" s="15">
        <v>64.197999999999993</v>
      </c>
      <c r="AD17" s="16" t="s">
        <v>1983</v>
      </c>
      <c r="AE17" s="15">
        <v>30.437000000000001</v>
      </c>
      <c r="AF17" s="16" t="s">
        <v>2291</v>
      </c>
      <c r="AG17" s="17">
        <f>(A1L350C13 + A1L350C14)</f>
        <v>94.634999999999991</v>
      </c>
      <c r="AH17" s="16" t="s">
        <v>2292</v>
      </c>
      <c r="AI17" s="17">
        <f>IF(RUN_YEARS &gt; 1,(A1L350C3 + A1L350C6) / 2, 0 )</f>
        <v>96.524000000000001</v>
      </c>
      <c r="AJ17" s="16" t="s">
        <v>2293</v>
      </c>
      <c r="AK17" s="17">
        <f>IF(RUN_YEARS &gt; 2,(A1L350C3 + A1L350C6 + A1L350C9) / 3, 0 )</f>
        <v>89.710666666666668</v>
      </c>
      <c r="AL17" s="16" t="s">
        <v>2294</v>
      </c>
      <c r="AM17" s="17">
        <f>IF(RUN_YEARS &gt; 3,(A1L350C3 + A1L350C6 + A1L350C9 + A1L350C12) / 4, 0 )</f>
        <v>81.551000000000002</v>
      </c>
      <c r="AN17" s="16" t="s">
        <v>2295</v>
      </c>
      <c r="AO17" s="17">
        <f>IF(RUN_YEARS &gt; 4,(A1L350C3 + A1L350C6 + A1L350C9 + A1L350C12 + A1L350C15) / 5, 0 )</f>
        <v>84.1678</v>
      </c>
    </row>
    <row r="18" spans="1:41" x14ac:dyDescent="0.3">
      <c r="A18" s="11">
        <v>351</v>
      </c>
      <c r="B18" s="14" t="s">
        <v>945</v>
      </c>
      <c r="C18" s="11" t="s">
        <v>2181</v>
      </c>
      <c r="D18" s="16" t="s">
        <v>1993</v>
      </c>
      <c r="E18" s="15">
        <v>124.95099999999999</v>
      </c>
      <c r="F18" s="16" t="s">
        <v>1993</v>
      </c>
      <c r="G18" s="15">
        <v>108.142</v>
      </c>
      <c r="H18" s="16" t="s">
        <v>2296</v>
      </c>
      <c r="I18" s="17">
        <f>(A1L351C1 + A1L351C2)</f>
        <v>233.09299999999999</v>
      </c>
      <c r="J18" s="16" t="s">
        <v>1993</v>
      </c>
      <c r="K18" s="15">
        <v>140.25399999999999</v>
      </c>
      <c r="L18" s="16" t="s">
        <v>1993</v>
      </c>
      <c r="M18" s="15">
        <v>93.423000000000002</v>
      </c>
      <c r="N18" s="16" t="s">
        <v>2297</v>
      </c>
      <c r="O18" s="17">
        <f>(A1L351C4 + A1L351C5)</f>
        <v>233.67699999999999</v>
      </c>
      <c r="P18" s="16" t="s">
        <v>1993</v>
      </c>
      <c r="Q18" s="15">
        <v>140.87200000000001</v>
      </c>
      <c r="R18" s="16" t="s">
        <v>1993</v>
      </c>
      <c r="S18" s="15">
        <v>90.171000000000006</v>
      </c>
      <c r="T18" s="16" t="s">
        <v>2298</v>
      </c>
      <c r="U18" s="17">
        <f>(A1L351C7 + A1L351C8)</f>
        <v>231.04300000000001</v>
      </c>
      <c r="V18" s="16" t="s">
        <v>1993</v>
      </c>
      <c r="W18" s="15">
        <v>130.08500000000001</v>
      </c>
      <c r="X18" s="16" t="s">
        <v>1993</v>
      </c>
      <c r="Y18" s="15">
        <v>93.04</v>
      </c>
      <c r="Z18" s="16" t="s">
        <v>2299</v>
      </c>
      <c r="AA18" s="17">
        <f>(A1L351C10 + A1L351C11)</f>
        <v>223.125</v>
      </c>
      <c r="AB18" s="16" t="s">
        <v>1993</v>
      </c>
      <c r="AC18" s="15">
        <v>126.473</v>
      </c>
      <c r="AD18" s="16" t="s">
        <v>1993</v>
      </c>
      <c r="AE18" s="15">
        <v>87.727999999999994</v>
      </c>
      <c r="AF18" s="16" t="s">
        <v>2300</v>
      </c>
      <c r="AG18" s="17">
        <f>(A1L351C13 + A1L351C14)</f>
        <v>214.20099999999999</v>
      </c>
      <c r="AH18" s="16" t="s">
        <v>2301</v>
      </c>
      <c r="AI18" s="17">
        <f>IF(RUN_YEARS &gt; 1,(A1L351C3 + A1L351C6) / 2, 0 )</f>
        <v>233.38499999999999</v>
      </c>
      <c r="AJ18" s="16" t="s">
        <v>2302</v>
      </c>
      <c r="AK18" s="17">
        <f>IF(RUN_YEARS &gt; 2,(A1L351C3 + A1L351C6 + A1L351C9) / 3, 0 )</f>
        <v>232.60433333333333</v>
      </c>
      <c r="AL18" s="16" t="s">
        <v>2303</v>
      </c>
      <c r="AM18" s="17">
        <f>IF(RUN_YEARS &gt; 3,(A1L351C3 + A1L351C6 + A1L351C9 + A1L351C12) / 4, 0 )</f>
        <v>230.2345</v>
      </c>
      <c r="AN18" s="16" t="s">
        <v>2304</v>
      </c>
      <c r="AO18" s="17">
        <f>IF(RUN_YEARS &gt; 4,(A1L351C3 + A1L351C6 + A1L351C9 + A1L351C12 + A1L351C15) / 5, 0 )</f>
        <v>227.02779999999998</v>
      </c>
    </row>
    <row r="19" spans="1:41" x14ac:dyDescent="0.3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197.81700000000001</v>
      </c>
      <c r="F19" s="16" t="s">
        <v>2306</v>
      </c>
      <c r="G19" s="17">
        <f>(A1L350C2 + A1L351C2)</f>
        <v>129.536</v>
      </c>
      <c r="H19" s="16" t="s">
        <v>2307</v>
      </c>
      <c r="I19" s="17">
        <f>(A1L352C1 + A1L352C2)</f>
        <v>327.35300000000001</v>
      </c>
      <c r="J19" s="16" t="s">
        <v>2308</v>
      </c>
      <c r="K19" s="17">
        <f>(A1L350C4 + A1L351C4)</f>
        <v>215.17399999999998</v>
      </c>
      <c r="L19" s="16" t="s">
        <v>2309</v>
      </c>
      <c r="M19" s="17">
        <f>(A1L350C5 + A1L351C5)</f>
        <v>117.291</v>
      </c>
      <c r="N19" s="16" t="s">
        <v>2310</v>
      </c>
      <c r="O19" s="17">
        <f>(A1L352C4 + A1L352C5)</f>
        <v>332.46499999999997</v>
      </c>
      <c r="P19" s="16" t="s">
        <v>2311</v>
      </c>
      <c r="Q19" s="17">
        <f>(A1L350C7 + A1L351C7)</f>
        <v>197.44500000000002</v>
      </c>
      <c r="R19" s="16" t="s">
        <v>2312</v>
      </c>
      <c r="S19" s="17">
        <f>(A1L350C8 + A1L351C8)</f>
        <v>109.682</v>
      </c>
      <c r="T19" s="16" t="s">
        <v>2313</v>
      </c>
      <c r="U19" s="17">
        <f>(A1L352C7 + A1L352C8)</f>
        <v>307.12700000000001</v>
      </c>
      <c r="V19" s="16" t="s">
        <v>2314</v>
      </c>
      <c r="W19" s="17">
        <f>(A1L350C10 + A1L351C10)</f>
        <v>169.60000000000002</v>
      </c>
      <c r="X19" s="16" t="s">
        <v>2315</v>
      </c>
      <c r="Y19" s="17">
        <f>(A1L350C11 + A1L351C11)</f>
        <v>110.59700000000001</v>
      </c>
      <c r="Z19" s="16" t="s">
        <v>2316</v>
      </c>
      <c r="AA19" s="17">
        <f>(A1L352C10 + A1L352C11)</f>
        <v>280.197</v>
      </c>
      <c r="AB19" s="16" t="s">
        <v>2317</v>
      </c>
      <c r="AC19" s="17">
        <f>(A1L350C13 + A1L351C13)</f>
        <v>190.67099999999999</v>
      </c>
      <c r="AD19" s="16" t="s">
        <v>2318</v>
      </c>
      <c r="AE19" s="17">
        <f>(A1L350C14 + A1L351C14)</f>
        <v>118.16499999999999</v>
      </c>
      <c r="AF19" s="16" t="s">
        <v>2319</v>
      </c>
      <c r="AG19" s="17">
        <f>(A1L352C13 + A1L352C14)</f>
        <v>308.83600000000001</v>
      </c>
      <c r="AH19" s="16" t="s">
        <v>2320</v>
      </c>
      <c r="AI19" s="17">
        <f>IF(RUN_YEARS &gt; 1,(A1L352C3 + A1L352C6) / 2, 0 )</f>
        <v>329.90899999999999</v>
      </c>
      <c r="AJ19" s="16" t="s">
        <v>2321</v>
      </c>
      <c r="AK19" s="17">
        <f>IF(RUN_YEARS &gt; 2,(A1L352C3 + A1L352C6 + A1L352C9) / 3, 0 )</f>
        <v>322.315</v>
      </c>
      <c r="AL19" s="16" t="s">
        <v>2322</v>
      </c>
      <c r="AM19" s="17">
        <f>IF(RUN_YEARS &gt; 3,(A1L352C3 + A1L352C6 + A1L352C9 + A1L352C12) / 4, 0 )</f>
        <v>311.78549999999996</v>
      </c>
      <c r="AN19" s="16" t="s">
        <v>2323</v>
      </c>
      <c r="AO19" s="17">
        <f>IF(RUN_YEARS &gt; 4,(A1L352C3 + A1L352C6 + A1L352C9 + A1L352C12 + A1L352C15) / 5, 0 )</f>
        <v>311.19559999999996</v>
      </c>
    </row>
    <row r="20" spans="1:41" x14ac:dyDescent="0.3">
      <c r="A20" s="11">
        <v>353</v>
      </c>
      <c r="B20" s="14" t="s">
        <v>945</v>
      </c>
      <c r="C20" s="11" t="s">
        <v>1862</v>
      </c>
      <c r="D20" s="16" t="s">
        <v>2022</v>
      </c>
      <c r="E20" s="15">
        <v>1.85</v>
      </c>
      <c r="F20" s="16" t="s">
        <v>2022</v>
      </c>
      <c r="G20" s="15">
        <v>1.35</v>
      </c>
      <c r="H20" s="16" t="s">
        <v>2324</v>
      </c>
      <c r="I20" s="17">
        <f>(A1L353C1 + A1L353C2)</f>
        <v>3.2</v>
      </c>
      <c r="J20" s="16" t="s">
        <v>2022</v>
      </c>
      <c r="K20" s="15">
        <v>1.921</v>
      </c>
      <c r="L20" s="16" t="s">
        <v>2022</v>
      </c>
      <c r="M20" s="15">
        <v>1.329</v>
      </c>
      <c r="N20" s="16" t="s">
        <v>2325</v>
      </c>
      <c r="O20" s="17">
        <f>(A1L353C4 + A1L353C5)</f>
        <v>3.25</v>
      </c>
      <c r="P20" s="16" t="s">
        <v>2022</v>
      </c>
      <c r="Q20" s="15">
        <v>2.4209999999999998</v>
      </c>
      <c r="R20" s="16" t="s">
        <v>2022</v>
      </c>
      <c r="S20" s="15">
        <v>1.3819999999999999</v>
      </c>
      <c r="T20" s="16" t="s">
        <v>2326</v>
      </c>
      <c r="U20" s="17">
        <f>(A1L353C7 + A1L353C8)</f>
        <v>3.8029999999999999</v>
      </c>
      <c r="V20" s="16" t="s">
        <v>2022</v>
      </c>
      <c r="W20" s="15">
        <v>2.339</v>
      </c>
      <c r="X20" s="16" t="s">
        <v>2022</v>
      </c>
      <c r="Y20" s="15">
        <v>2.1429999999999998</v>
      </c>
      <c r="Z20" s="16" t="s">
        <v>2327</v>
      </c>
      <c r="AA20" s="17">
        <f>(A1L353C10 + A1L353C11)</f>
        <v>4.4819999999999993</v>
      </c>
      <c r="AB20" s="16" t="s">
        <v>2022</v>
      </c>
      <c r="AC20" s="15">
        <v>2.6160000000000001</v>
      </c>
      <c r="AD20" s="16" t="s">
        <v>2022</v>
      </c>
      <c r="AE20" s="15">
        <v>1.9259999999999999</v>
      </c>
      <c r="AF20" s="16" t="s">
        <v>2328</v>
      </c>
      <c r="AG20" s="17">
        <f>(A1L353C13 + A1L353C14)</f>
        <v>4.5419999999999998</v>
      </c>
      <c r="AH20" s="16" t="s">
        <v>2329</v>
      </c>
      <c r="AI20" s="17">
        <f>IF(RUN_YEARS &gt; 1,(A1L353C3 + A1L353C6) / 2, 0 )</f>
        <v>3.2250000000000001</v>
      </c>
      <c r="AJ20" s="16" t="s">
        <v>2330</v>
      </c>
      <c r="AK20" s="17">
        <f>IF(RUN_YEARS &gt; 2,(A1L353C3 + A1L353C6 + A1L353C9) / 3, 0 )</f>
        <v>3.4176666666666669</v>
      </c>
      <c r="AL20" s="16" t="s">
        <v>2331</v>
      </c>
      <c r="AM20" s="17">
        <f>IF(RUN_YEARS &gt; 3,(A1L353C3 + A1L353C6 + A1L353C9 + A1L353C12) / 4, 0 )</f>
        <v>3.6837499999999999</v>
      </c>
      <c r="AN20" s="16" t="s">
        <v>2332</v>
      </c>
      <c r="AO20" s="17">
        <f>IF(RUN_YEARS &gt; 4,(A1L353C3 + A1L353C6 + A1L353C9 + A1L353C12 + A1L353C15) / 5, 0 )</f>
        <v>3.8554000000000004</v>
      </c>
    </row>
    <row r="21" spans="1:41" x14ac:dyDescent="0.3">
      <c r="A21" s="11">
        <v>354</v>
      </c>
      <c r="B21" s="14" t="s">
        <v>945</v>
      </c>
      <c r="C21" s="11" t="s">
        <v>1863</v>
      </c>
      <c r="D21" s="16" t="s">
        <v>2032</v>
      </c>
      <c r="E21" s="15">
        <v>0</v>
      </c>
      <c r="F21" s="16" t="s">
        <v>2032</v>
      </c>
      <c r="G21" s="15">
        <v>0</v>
      </c>
      <c r="H21" s="16" t="s">
        <v>2333</v>
      </c>
      <c r="I21" s="17">
        <f>(A1L354C1 + A1L354C2)</f>
        <v>0</v>
      </c>
      <c r="J21" s="16" t="s">
        <v>2032</v>
      </c>
      <c r="K21" s="15">
        <v>0</v>
      </c>
      <c r="L21" s="16" t="s">
        <v>2032</v>
      </c>
      <c r="M21" s="15">
        <v>0</v>
      </c>
      <c r="N21" s="16" t="s">
        <v>2334</v>
      </c>
      <c r="O21" s="17">
        <f>(A1L354C4 + A1L354C5)</f>
        <v>0</v>
      </c>
      <c r="P21" s="16" t="s">
        <v>2032</v>
      </c>
      <c r="Q21" s="15">
        <v>0</v>
      </c>
      <c r="R21" s="16" t="s">
        <v>2032</v>
      </c>
      <c r="S21" s="15">
        <v>0</v>
      </c>
      <c r="T21" s="16" t="s">
        <v>2335</v>
      </c>
      <c r="U21" s="17">
        <f>(A1L354C7 + A1L354C8)</f>
        <v>0</v>
      </c>
      <c r="V21" s="16" t="s">
        <v>2032</v>
      </c>
      <c r="W21" s="15">
        <v>0</v>
      </c>
      <c r="X21" s="16" t="s">
        <v>2032</v>
      </c>
      <c r="Y21" s="15">
        <v>0</v>
      </c>
      <c r="Z21" s="16" t="s">
        <v>2336</v>
      </c>
      <c r="AA21" s="17">
        <f>(A1L354C10 + A1L354C11)</f>
        <v>0</v>
      </c>
      <c r="AB21" s="16" t="s">
        <v>2032</v>
      </c>
      <c r="AC21" s="15">
        <v>0</v>
      </c>
      <c r="AD21" s="16" t="s">
        <v>2032</v>
      </c>
      <c r="AE21" s="15">
        <v>0</v>
      </c>
      <c r="AF21" s="16" t="s">
        <v>2337</v>
      </c>
      <c r="AG21" s="17">
        <f>(A1L354C13 + A1L354C14)</f>
        <v>0</v>
      </c>
      <c r="AH21" s="16" t="s">
        <v>2338</v>
      </c>
      <c r="AI21" s="17">
        <f>IF(RUN_YEARS &gt; 1,(A1L354C3 + A1L354C6) / 2, 0 )</f>
        <v>0</v>
      </c>
      <c r="AJ21" s="16" t="s">
        <v>2339</v>
      </c>
      <c r="AK21" s="17">
        <f>IF(RUN_YEARS &gt; 2,(A1L354C3 + A1L354C6 + A1L354C9) / 3, 0 )</f>
        <v>0</v>
      </c>
      <c r="AL21" s="16" t="s">
        <v>2340</v>
      </c>
      <c r="AM21" s="17">
        <f>IF(RUN_YEARS &gt; 3,(A1L354C3 + A1L354C6 + A1L354C9 + A1L354C12) / 4, 0 )</f>
        <v>0</v>
      </c>
      <c r="AN21" s="16" t="s">
        <v>2341</v>
      </c>
      <c r="AO21" s="17">
        <f>IF(RUN_YEARS &gt; 4,(A1L354C3 + A1L354C6 + A1L354C9 + A1L354C12 + A1L354C15) / 5, 0 )</f>
        <v>0</v>
      </c>
    </row>
    <row r="22" spans="1:41" x14ac:dyDescent="0.3">
      <c r="A22" s="11">
        <v>355</v>
      </c>
      <c r="B22" s="14" t="s">
        <v>945</v>
      </c>
      <c r="C22" s="11" t="s">
        <v>1864</v>
      </c>
      <c r="D22" s="16" t="s">
        <v>2042</v>
      </c>
      <c r="E22" s="15">
        <v>0</v>
      </c>
      <c r="F22" s="16" t="s">
        <v>2042</v>
      </c>
      <c r="G22" s="15">
        <v>2E-3</v>
      </c>
      <c r="H22" s="16" t="s">
        <v>2342</v>
      </c>
      <c r="I22" s="17">
        <f>(A1L355C1 + A1L355C2)</f>
        <v>2E-3</v>
      </c>
      <c r="J22" s="16" t="s">
        <v>2042</v>
      </c>
      <c r="K22" s="15">
        <v>0</v>
      </c>
      <c r="L22" s="16" t="s">
        <v>2042</v>
      </c>
      <c r="M22" s="15">
        <v>0</v>
      </c>
      <c r="N22" s="16" t="s">
        <v>2343</v>
      </c>
      <c r="O22" s="17">
        <f>(A1L355C4 + A1L355C5)</f>
        <v>0</v>
      </c>
      <c r="P22" s="16" t="s">
        <v>2042</v>
      </c>
      <c r="Q22" s="15">
        <v>0</v>
      </c>
      <c r="R22" s="16" t="s">
        <v>2042</v>
      </c>
      <c r="S22" s="15">
        <v>0</v>
      </c>
      <c r="T22" s="16" t="s">
        <v>2344</v>
      </c>
      <c r="U22" s="17">
        <f>(A1L355C7 + A1L355C8)</f>
        <v>0</v>
      </c>
      <c r="V22" s="16" t="s">
        <v>2042</v>
      </c>
      <c r="W22" s="15">
        <v>0</v>
      </c>
      <c r="X22" s="16" t="s">
        <v>2042</v>
      </c>
      <c r="Y22" s="15">
        <v>0</v>
      </c>
      <c r="Z22" s="16" t="s">
        <v>2345</v>
      </c>
      <c r="AA22" s="17">
        <f>(A1L355C10 + A1L355C11)</f>
        <v>0</v>
      </c>
      <c r="AB22" s="16" t="s">
        <v>2042</v>
      </c>
      <c r="AC22" s="15">
        <v>3.0000000000000001E-3</v>
      </c>
      <c r="AD22" s="16" t="s">
        <v>2042</v>
      </c>
      <c r="AE22" s="15">
        <v>5.0000000000000001E-3</v>
      </c>
      <c r="AF22" s="16" t="s">
        <v>2346</v>
      </c>
      <c r="AG22" s="17">
        <f>(A1L355C13 + A1L355C14)</f>
        <v>8.0000000000000002E-3</v>
      </c>
      <c r="AH22" s="16" t="s">
        <v>2347</v>
      </c>
      <c r="AI22" s="17">
        <f>IF(RUN_YEARS &gt; 1,(A1L355C3 + A1L355C6) / 2, 0 )</f>
        <v>1E-3</v>
      </c>
      <c r="AJ22" s="16" t="s">
        <v>2348</v>
      </c>
      <c r="AK22" s="17">
        <f>IF(RUN_YEARS &gt; 2,(A1L355C3 + A1L355C6 + A1L355C9) / 3, 0 )</f>
        <v>6.6666666666666664E-4</v>
      </c>
      <c r="AL22" s="16" t="s">
        <v>2349</v>
      </c>
      <c r="AM22" s="17">
        <f>IF(RUN_YEARS &gt; 3,(A1L355C3 + A1L355C6 + A1L355C9 + A1L355C12) / 4, 0 )</f>
        <v>5.0000000000000001E-4</v>
      </c>
      <c r="AN22" s="16" t="s">
        <v>2350</v>
      </c>
      <c r="AO22" s="17">
        <f>IF(RUN_YEARS &gt; 4,(A1L355C3 + A1L355C6 + A1L355C9 + A1L355C12 + A1L355C15) / 5, 0 )</f>
        <v>2E-3</v>
      </c>
    </row>
    <row r="23" spans="1:41" x14ac:dyDescent="0.3">
      <c r="A23" s="11">
        <v>356</v>
      </c>
      <c r="B23" s="14" t="s">
        <v>945</v>
      </c>
      <c r="C23" s="11" t="s">
        <v>1865</v>
      </c>
      <c r="D23" s="16" t="s">
        <v>2052</v>
      </c>
      <c r="E23" s="15">
        <v>3.0000000000000001E-3</v>
      </c>
      <c r="F23" s="16" t="s">
        <v>2052</v>
      </c>
      <c r="G23" s="15">
        <v>2.984</v>
      </c>
      <c r="H23" s="16" t="s">
        <v>2351</v>
      </c>
      <c r="I23" s="17">
        <f>(A1L356C1 + A1L356C2)</f>
        <v>2.9870000000000001</v>
      </c>
      <c r="J23" s="16" t="s">
        <v>2052</v>
      </c>
      <c r="K23" s="15">
        <v>2E-3</v>
      </c>
      <c r="L23" s="16" t="s">
        <v>2052</v>
      </c>
      <c r="M23" s="15">
        <v>2.9209999999999998</v>
      </c>
      <c r="N23" s="16" t="s">
        <v>2352</v>
      </c>
      <c r="O23" s="17">
        <f>(A1L356C4 + A1L356C5)</f>
        <v>2.9229999999999996</v>
      </c>
      <c r="P23" s="16" t="s">
        <v>2052</v>
      </c>
      <c r="Q23" s="15">
        <v>2E-3</v>
      </c>
      <c r="R23" s="16" t="s">
        <v>2052</v>
      </c>
      <c r="S23" s="15">
        <v>2.8370000000000002</v>
      </c>
      <c r="T23" s="16" t="s">
        <v>2353</v>
      </c>
      <c r="U23" s="17">
        <f>(A1L356C7 + A1L356C8)</f>
        <v>2.839</v>
      </c>
      <c r="V23" s="16" t="s">
        <v>2052</v>
      </c>
      <c r="W23" s="15">
        <v>3.3000000000000002E-2</v>
      </c>
      <c r="X23" s="16" t="s">
        <v>2052</v>
      </c>
      <c r="Y23" s="15">
        <v>3.0209999999999999</v>
      </c>
      <c r="Z23" s="16" t="s">
        <v>2354</v>
      </c>
      <c r="AA23" s="17">
        <f>(A1L356C10 + A1L356C11)</f>
        <v>3.0539999999999998</v>
      </c>
      <c r="AB23" s="16" t="s">
        <v>2052</v>
      </c>
      <c r="AC23" s="15">
        <v>8.2000000000000003E-2</v>
      </c>
      <c r="AD23" s="16" t="s">
        <v>2052</v>
      </c>
      <c r="AE23" s="15">
        <v>3.0139999999999998</v>
      </c>
      <c r="AF23" s="16" t="s">
        <v>2355</v>
      </c>
      <c r="AG23" s="17">
        <f>(A1L356C13 + A1L356C14)</f>
        <v>3.0959999999999996</v>
      </c>
      <c r="AH23" s="16" t="s">
        <v>2356</v>
      </c>
      <c r="AI23" s="17">
        <f>IF(RUN_YEARS &gt; 1,(A1L356C3 + A1L356C6) / 2, 0 )</f>
        <v>2.9550000000000001</v>
      </c>
      <c r="AJ23" s="16" t="s">
        <v>2357</v>
      </c>
      <c r="AK23" s="17">
        <f>IF(RUN_YEARS &gt; 2,(A1L356C3 + A1L356C6 + A1L356C9) / 3, 0 )</f>
        <v>2.9163333333333337</v>
      </c>
      <c r="AL23" s="16" t="s">
        <v>2358</v>
      </c>
      <c r="AM23" s="17">
        <f>IF(RUN_YEARS &gt; 3,(A1L356C3 + A1L356C6 + A1L356C9 + A1L356C12) / 4, 0 )</f>
        <v>2.9507500000000002</v>
      </c>
      <c r="AN23" s="16" t="s">
        <v>2359</v>
      </c>
      <c r="AO23" s="17">
        <f>IF(RUN_YEARS &gt; 4,(A1L356C3 + A1L356C6 + A1L356C9 + A1L356C12 + A1L356C15) / 5, 0 )</f>
        <v>2.9798</v>
      </c>
    </row>
    <row r="24" spans="1:41" x14ac:dyDescent="0.3">
      <c r="A24" s="11">
        <v>357</v>
      </c>
      <c r="B24" s="14" t="s">
        <v>945</v>
      </c>
      <c r="C24" s="11" t="s">
        <v>1866</v>
      </c>
      <c r="D24" s="16" t="s">
        <v>2062</v>
      </c>
      <c r="E24" s="15">
        <v>0</v>
      </c>
      <c r="F24" s="16" t="s">
        <v>2062</v>
      </c>
      <c r="G24" s="15">
        <v>2E-3</v>
      </c>
      <c r="H24" s="16" t="s">
        <v>2360</v>
      </c>
      <c r="I24" s="17">
        <f>(A1L357C1 + A1L357C2)</f>
        <v>2E-3</v>
      </c>
      <c r="J24" s="16" t="s">
        <v>2062</v>
      </c>
      <c r="K24" s="15">
        <v>0</v>
      </c>
      <c r="L24" s="16" t="s">
        <v>2062</v>
      </c>
      <c r="M24" s="15">
        <v>0</v>
      </c>
      <c r="N24" s="16" t="s">
        <v>2361</v>
      </c>
      <c r="O24" s="17">
        <f>(A1L357C4 + A1L357C5)</f>
        <v>0</v>
      </c>
      <c r="P24" s="16" t="s">
        <v>2062</v>
      </c>
      <c r="Q24" s="15">
        <v>1E-3</v>
      </c>
      <c r="R24" s="16" t="s">
        <v>2062</v>
      </c>
      <c r="S24" s="15">
        <v>4.0000000000000001E-3</v>
      </c>
      <c r="T24" s="16" t="s">
        <v>2362</v>
      </c>
      <c r="U24" s="17">
        <f>(A1L357C7 + A1L357C8)</f>
        <v>5.0000000000000001E-3</v>
      </c>
      <c r="V24" s="16" t="s">
        <v>2062</v>
      </c>
      <c r="W24" s="15">
        <v>1E-3</v>
      </c>
      <c r="X24" s="16" t="s">
        <v>2062</v>
      </c>
      <c r="Y24" s="15">
        <v>6.0000000000000001E-3</v>
      </c>
      <c r="Z24" s="16" t="s">
        <v>2363</v>
      </c>
      <c r="AA24" s="17">
        <f>(A1L357C10 + A1L357C11)</f>
        <v>7.0000000000000001E-3</v>
      </c>
      <c r="AB24" s="16" t="s">
        <v>2062</v>
      </c>
      <c r="AC24" s="15">
        <v>0</v>
      </c>
      <c r="AD24" s="16" t="s">
        <v>2062</v>
      </c>
      <c r="AE24" s="15">
        <v>2E-3</v>
      </c>
      <c r="AF24" s="16" t="s">
        <v>2364</v>
      </c>
      <c r="AG24" s="17">
        <f>(A1L357C13 + A1L357C14)</f>
        <v>2E-3</v>
      </c>
      <c r="AH24" s="16" t="s">
        <v>2365</v>
      </c>
      <c r="AI24" s="17">
        <f>IF(RUN_YEARS &gt; 1,(A1L357C3 + A1L357C6) / 2, 0 )</f>
        <v>1E-3</v>
      </c>
      <c r="AJ24" s="16" t="s">
        <v>2366</v>
      </c>
      <c r="AK24" s="17">
        <f>IF(RUN_YEARS &gt; 2,(A1L357C3 + A1L357C6 + A1L357C9) / 3, 0 )</f>
        <v>2.3333333333333335E-3</v>
      </c>
      <c r="AL24" s="16" t="s">
        <v>2367</v>
      </c>
      <c r="AM24" s="17">
        <f>IF(RUN_YEARS &gt; 3,(A1L357C3 + A1L357C6 + A1L357C9 + A1L357C12) / 4, 0 )</f>
        <v>3.5000000000000001E-3</v>
      </c>
      <c r="AN24" s="16" t="s">
        <v>2368</v>
      </c>
      <c r="AO24" s="17">
        <f>IF(RUN_YEARS &gt; 4,(A1L357C3 + A1L357C6 + A1L357C9 + A1L357C12 + A1L357C15) / 5, 0 )</f>
        <v>3.2000000000000002E-3</v>
      </c>
    </row>
    <row r="25" spans="1:41" x14ac:dyDescent="0.3">
      <c r="A25" s="11">
        <v>358</v>
      </c>
      <c r="B25" s="14" t="s">
        <v>945</v>
      </c>
      <c r="C25" s="11" t="s">
        <v>1867</v>
      </c>
      <c r="D25" s="16" t="s">
        <v>2072</v>
      </c>
      <c r="E25" s="15">
        <v>7.0439999999999996</v>
      </c>
      <c r="F25" s="16" t="s">
        <v>2072</v>
      </c>
      <c r="G25" s="15">
        <v>37.302999999999997</v>
      </c>
      <c r="H25" s="16" t="s">
        <v>2369</v>
      </c>
      <c r="I25" s="17">
        <f>(A1L358C1 + A1L358C2)</f>
        <v>44.346999999999994</v>
      </c>
      <c r="J25" s="16" t="s">
        <v>2072</v>
      </c>
      <c r="K25" s="15">
        <v>4.5149999999999997</v>
      </c>
      <c r="L25" s="16" t="s">
        <v>2072</v>
      </c>
      <c r="M25" s="15">
        <v>34.898000000000003</v>
      </c>
      <c r="N25" s="16" t="s">
        <v>2370</v>
      </c>
      <c r="O25" s="17">
        <f>(A1L358C4 + A1L358C5)</f>
        <v>39.413000000000004</v>
      </c>
      <c r="P25" s="16" t="s">
        <v>2072</v>
      </c>
      <c r="Q25" s="15">
        <v>4.3659999999999997</v>
      </c>
      <c r="R25" s="16" t="s">
        <v>2072</v>
      </c>
      <c r="S25" s="15">
        <v>35.837000000000003</v>
      </c>
      <c r="T25" s="16" t="s">
        <v>2371</v>
      </c>
      <c r="U25" s="17">
        <f>(A1L358C7 + A1L358C8)</f>
        <v>40.203000000000003</v>
      </c>
      <c r="V25" s="16" t="s">
        <v>2072</v>
      </c>
      <c r="W25" s="15">
        <v>4.149</v>
      </c>
      <c r="X25" s="16" t="s">
        <v>2072</v>
      </c>
      <c r="Y25" s="15">
        <v>38.743000000000002</v>
      </c>
      <c r="Z25" s="16" t="s">
        <v>2372</v>
      </c>
      <c r="AA25" s="17">
        <f>(A1L358C10 + A1L358C11)</f>
        <v>42.892000000000003</v>
      </c>
      <c r="AB25" s="16" t="s">
        <v>2072</v>
      </c>
      <c r="AC25" s="15">
        <v>4.1040000000000001</v>
      </c>
      <c r="AD25" s="16" t="s">
        <v>2072</v>
      </c>
      <c r="AE25" s="15">
        <v>40.122</v>
      </c>
      <c r="AF25" s="16" t="s">
        <v>2373</v>
      </c>
      <c r="AG25" s="17">
        <f>(A1L358C13 + A1L358C14)</f>
        <v>44.225999999999999</v>
      </c>
      <c r="AH25" s="16" t="s">
        <v>2374</v>
      </c>
      <c r="AI25" s="17">
        <f>IF(RUN_YEARS &gt; 1,(A1L358C3 + A1L358C6) / 2, 0 )</f>
        <v>41.879999999999995</v>
      </c>
      <c r="AJ25" s="16" t="s">
        <v>2375</v>
      </c>
      <c r="AK25" s="17">
        <f>IF(RUN_YEARS &gt; 2,(A1L358C3 + A1L358C6 + A1L358C9) / 3, 0 )</f>
        <v>41.320999999999998</v>
      </c>
      <c r="AL25" s="16" t="s">
        <v>2376</v>
      </c>
      <c r="AM25" s="17">
        <f>IF(RUN_YEARS &gt; 3,(A1L358C3 + A1L358C6 + A1L358C9 + A1L358C12) / 4, 0 )</f>
        <v>41.713749999999997</v>
      </c>
      <c r="AN25" s="16" t="s">
        <v>2377</v>
      </c>
      <c r="AO25" s="17">
        <f>IF(RUN_YEARS &gt; 4,(A1L358C3 + A1L358C6 + A1L358C9 + A1L358C12 + A1L358C15) / 5, 0 )</f>
        <v>42.216200000000001</v>
      </c>
    </row>
    <row r="26" spans="1:41" x14ac:dyDescent="0.3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0.29899999999999999</v>
      </c>
      <c r="F26" s="16" t="s">
        <v>2082</v>
      </c>
      <c r="G26" s="15">
        <v>7.2999999999999995E-2</v>
      </c>
      <c r="H26" s="16" t="s">
        <v>2378</v>
      </c>
      <c r="I26" s="17">
        <f>(A1L359C1 + A1L359C2)</f>
        <v>0.372</v>
      </c>
      <c r="J26" s="16" t="s">
        <v>2082</v>
      </c>
      <c r="K26" s="15">
        <v>0.28699999999999998</v>
      </c>
      <c r="L26" s="16" t="s">
        <v>2082</v>
      </c>
      <c r="M26" s="15">
        <v>7.2999999999999995E-2</v>
      </c>
      <c r="N26" s="16" t="s">
        <v>2379</v>
      </c>
      <c r="O26" s="17">
        <f>(A1L359C4 + A1L359C5)</f>
        <v>0.36</v>
      </c>
      <c r="P26" s="16" t="s">
        <v>2082</v>
      </c>
      <c r="Q26" s="15">
        <v>0.36399999999999999</v>
      </c>
      <c r="R26" s="16" t="s">
        <v>2082</v>
      </c>
      <c r="S26" s="15">
        <v>9.5000000000000001E-2</v>
      </c>
      <c r="T26" s="16" t="s">
        <v>2380</v>
      </c>
      <c r="U26" s="17">
        <f>(A1L359C7 + A1L359C8)</f>
        <v>0.45899999999999996</v>
      </c>
      <c r="V26" s="16" t="s">
        <v>2082</v>
      </c>
      <c r="W26" s="15">
        <v>0.34499999999999997</v>
      </c>
      <c r="X26" s="16" t="s">
        <v>2082</v>
      </c>
      <c r="Y26" s="15">
        <v>0.10199999999999999</v>
      </c>
      <c r="Z26" s="16" t="s">
        <v>2381</v>
      </c>
      <c r="AA26" s="17">
        <f>(A1L359C10 + A1L359C11)</f>
        <v>0.44699999999999995</v>
      </c>
      <c r="AB26" s="16" t="s">
        <v>2082</v>
      </c>
      <c r="AC26" s="15">
        <v>0.29499999999999998</v>
      </c>
      <c r="AD26" s="16" t="s">
        <v>2082</v>
      </c>
      <c r="AE26" s="15">
        <v>9.4E-2</v>
      </c>
      <c r="AF26" s="16" t="s">
        <v>2382</v>
      </c>
      <c r="AG26" s="17">
        <f>(A1L359C13 + A1L359C14)</f>
        <v>0.38900000000000001</v>
      </c>
      <c r="AH26" s="16" t="s">
        <v>2383</v>
      </c>
      <c r="AI26" s="17">
        <f>IF(RUN_YEARS &gt; 1,(A1L359C3 + A1L359C6) / 2, 0 )</f>
        <v>0.36599999999999999</v>
      </c>
      <c r="AJ26" s="16" t="s">
        <v>2384</v>
      </c>
      <c r="AK26" s="17">
        <f>IF(RUN_YEARS &gt; 2,(A1L359C3 + A1L359C6 + A1L359C9) / 3, 0 )</f>
        <v>0.39699999999999996</v>
      </c>
      <c r="AL26" s="16" t="s">
        <v>2385</v>
      </c>
      <c r="AM26" s="17">
        <f>IF(RUN_YEARS &gt; 3,(A1L359C3 + A1L359C6 + A1L359C9 + A1L359C12) / 4, 0 )</f>
        <v>0.40949999999999998</v>
      </c>
      <c r="AN26" s="16" t="s">
        <v>2386</v>
      </c>
      <c r="AO26" s="17">
        <f>IF(RUN_YEARS &gt; 4,(A1L359C3 + A1L359C6 + A1L359C9 + A1L359C12 + A1L359C15) / 5, 0 )</f>
        <v>0.40540000000000004</v>
      </c>
    </row>
    <row r="27" spans="1:41" x14ac:dyDescent="0.3">
      <c r="A27" s="11">
        <v>360</v>
      </c>
      <c r="B27" s="14" t="s">
        <v>945</v>
      </c>
      <c r="C27" s="11" t="s">
        <v>1869</v>
      </c>
      <c r="D27" s="16" t="s">
        <v>2092</v>
      </c>
      <c r="E27" s="15">
        <v>6.476</v>
      </c>
      <c r="F27" s="16" t="s">
        <v>2092</v>
      </c>
      <c r="G27" s="15">
        <v>16.332000000000001</v>
      </c>
      <c r="H27" s="16" t="s">
        <v>2387</v>
      </c>
      <c r="I27" s="17">
        <f>(A1L360C1 + A1L360C2)</f>
        <v>22.808</v>
      </c>
      <c r="J27" s="16" t="s">
        <v>2092</v>
      </c>
      <c r="K27" s="15">
        <v>6.5410000000000004</v>
      </c>
      <c r="L27" s="16" t="s">
        <v>2092</v>
      </c>
      <c r="M27" s="15">
        <v>14.739000000000001</v>
      </c>
      <c r="N27" s="16" t="s">
        <v>2388</v>
      </c>
      <c r="O27" s="17">
        <f>(A1L360C4 + A1L360C5)</f>
        <v>21.28</v>
      </c>
      <c r="P27" s="16" t="s">
        <v>2092</v>
      </c>
      <c r="Q27" s="15">
        <v>7.367</v>
      </c>
      <c r="R27" s="16" t="s">
        <v>2092</v>
      </c>
      <c r="S27" s="15">
        <v>15.7</v>
      </c>
      <c r="T27" s="16" t="s">
        <v>2389</v>
      </c>
      <c r="U27" s="17">
        <f>(A1L360C7 + A1L360C8)</f>
        <v>23.067</v>
      </c>
      <c r="V27" s="16" t="s">
        <v>2092</v>
      </c>
      <c r="W27" s="15">
        <v>6.9870000000000001</v>
      </c>
      <c r="X27" s="16" t="s">
        <v>2092</v>
      </c>
      <c r="Y27" s="15">
        <v>14.234</v>
      </c>
      <c r="Z27" s="16" t="s">
        <v>2390</v>
      </c>
      <c r="AA27" s="17">
        <f>(A1L360C10 + A1L360C11)</f>
        <v>21.221</v>
      </c>
      <c r="AB27" s="16" t="s">
        <v>2092</v>
      </c>
      <c r="AC27" s="15">
        <v>6.4240000000000004</v>
      </c>
      <c r="AD27" s="16" t="s">
        <v>2092</v>
      </c>
      <c r="AE27" s="15">
        <v>15.321999999999999</v>
      </c>
      <c r="AF27" s="16" t="s">
        <v>2391</v>
      </c>
      <c r="AG27" s="17">
        <f>(A1L360C13 + A1L360C14)</f>
        <v>21.745999999999999</v>
      </c>
      <c r="AH27" s="16" t="s">
        <v>2392</v>
      </c>
      <c r="AI27" s="17">
        <f>IF(RUN_YEARS &gt; 1,(A1L360C3 + A1L360C6) / 2, 0 )</f>
        <v>22.044</v>
      </c>
      <c r="AJ27" s="16" t="s">
        <v>2393</v>
      </c>
      <c r="AK27" s="17">
        <f>IF(RUN_YEARS &gt; 2,(A1L360C3 + A1L360C6 + A1L360C9) / 3, 0 )</f>
        <v>22.385000000000002</v>
      </c>
      <c r="AL27" s="16" t="s">
        <v>2394</v>
      </c>
      <c r="AM27" s="17">
        <f>IF(RUN_YEARS &gt; 3,(A1L360C3 + A1L360C6 + A1L360C9 + A1L360C12) / 4, 0 )</f>
        <v>22.094000000000001</v>
      </c>
      <c r="AN27" s="16" t="s">
        <v>2395</v>
      </c>
      <c r="AO27" s="17">
        <f>IF(RUN_YEARS &gt; 4,(A1L360C3 + A1L360C6 + A1L360C9 + A1L360C12 + A1L360C15) / 5, 0 )</f>
        <v>22.0244</v>
      </c>
    </row>
    <row r="28" spans="1:41" x14ac:dyDescent="0.3">
      <c r="A28" s="11">
        <v>361</v>
      </c>
      <c r="B28" s="14" t="s">
        <v>945</v>
      </c>
      <c r="C28" s="11" t="s">
        <v>1870</v>
      </c>
      <c r="D28" s="16" t="s">
        <v>2102</v>
      </c>
      <c r="E28" s="15">
        <v>59.018000000000001</v>
      </c>
      <c r="F28" s="16" t="s">
        <v>2102</v>
      </c>
      <c r="G28" s="15">
        <v>107.249</v>
      </c>
      <c r="H28" s="16" t="s">
        <v>2396</v>
      </c>
      <c r="I28" s="17">
        <f>(A1L361C1 + A1L361C2)</f>
        <v>166.267</v>
      </c>
      <c r="J28" s="16" t="s">
        <v>2102</v>
      </c>
      <c r="K28" s="15">
        <v>61.209000000000003</v>
      </c>
      <c r="L28" s="16" t="s">
        <v>2102</v>
      </c>
      <c r="M28" s="15">
        <v>110.55200000000001</v>
      </c>
      <c r="N28" s="16" t="s">
        <v>2397</v>
      </c>
      <c r="O28" s="17">
        <f>(A1L361C4 + A1L361C5)</f>
        <v>171.76100000000002</v>
      </c>
      <c r="P28" s="16" t="s">
        <v>2102</v>
      </c>
      <c r="Q28" s="15">
        <v>66.742000000000004</v>
      </c>
      <c r="R28" s="16" t="s">
        <v>2102</v>
      </c>
      <c r="S28" s="15">
        <v>110.128</v>
      </c>
      <c r="T28" s="16" t="s">
        <v>2398</v>
      </c>
      <c r="U28" s="17">
        <f>(A1L361C7 + A1L361C8)</f>
        <v>176.87</v>
      </c>
      <c r="V28" s="16" t="s">
        <v>2102</v>
      </c>
      <c r="W28" s="15">
        <v>70.430999999999997</v>
      </c>
      <c r="X28" s="16" t="s">
        <v>2102</v>
      </c>
      <c r="Y28" s="15">
        <v>105.426</v>
      </c>
      <c r="Z28" s="16" t="s">
        <v>2399</v>
      </c>
      <c r="AA28" s="17">
        <f>(A1L361C10 + A1L361C11)</f>
        <v>175.857</v>
      </c>
      <c r="AB28" s="16" t="s">
        <v>2102</v>
      </c>
      <c r="AC28" s="15">
        <v>73.831000000000003</v>
      </c>
      <c r="AD28" s="16" t="s">
        <v>2102</v>
      </c>
      <c r="AE28" s="15">
        <v>134.84100000000001</v>
      </c>
      <c r="AF28" s="16" t="s">
        <v>2400</v>
      </c>
      <c r="AG28" s="17">
        <f>(A1L361C13 + A1L361C14)</f>
        <v>208.67200000000003</v>
      </c>
      <c r="AH28" s="16" t="s">
        <v>2401</v>
      </c>
      <c r="AI28" s="17">
        <f>IF(RUN_YEARS &gt; 1,(A1L361C3 + A1L361C6) / 2, 0 )</f>
        <v>169.01400000000001</v>
      </c>
      <c r="AJ28" s="16" t="s">
        <v>2402</v>
      </c>
      <c r="AK28" s="17">
        <f>IF(RUN_YEARS &gt; 2,(A1L361C3 + A1L361C6 + A1L361C9) / 3, 0 )</f>
        <v>171.63266666666667</v>
      </c>
      <c r="AL28" s="16" t="s">
        <v>2403</v>
      </c>
      <c r="AM28" s="17">
        <f>IF(RUN_YEARS &gt; 3,(A1L361C3 + A1L361C6 + A1L361C9 + A1L361C12) / 4, 0 )</f>
        <v>172.68875</v>
      </c>
      <c r="AN28" s="16" t="s">
        <v>2404</v>
      </c>
      <c r="AO28" s="17">
        <f>IF(RUN_YEARS &gt; 4,(A1L361C3 + A1L361C6 + A1L361C9 + A1L361C12 + A1L361C15) / 5, 0 )</f>
        <v>179.8854</v>
      </c>
    </row>
    <row r="29" spans="1:41" x14ac:dyDescent="0.3">
      <c r="A29" s="11">
        <v>362</v>
      </c>
      <c r="B29" s="14" t="s">
        <v>945</v>
      </c>
      <c r="C29" s="11" t="s">
        <v>1871</v>
      </c>
      <c r="D29" s="16" t="s">
        <v>2112</v>
      </c>
      <c r="E29" s="15">
        <v>0</v>
      </c>
      <c r="F29" s="16" t="s">
        <v>2112</v>
      </c>
      <c r="G29" s="15">
        <v>1.4999999999999999E-2</v>
      </c>
      <c r="H29" s="16" t="s">
        <v>2405</v>
      </c>
      <c r="I29" s="17">
        <f>(A1L362C1 + A1L362C2)</f>
        <v>1.4999999999999999E-2</v>
      </c>
      <c r="J29" s="16" t="s">
        <v>2112</v>
      </c>
      <c r="K29" s="15">
        <v>0</v>
      </c>
      <c r="L29" s="16" t="s">
        <v>2112</v>
      </c>
      <c r="M29" s="15">
        <v>0.02</v>
      </c>
      <c r="N29" s="16" t="s">
        <v>2406</v>
      </c>
      <c r="O29" s="17">
        <f>(A1L362C4 + A1L362C5)</f>
        <v>0.02</v>
      </c>
      <c r="P29" s="16" t="s">
        <v>2112</v>
      </c>
      <c r="Q29" s="15">
        <v>0</v>
      </c>
      <c r="R29" s="16" t="s">
        <v>2112</v>
      </c>
      <c r="S29" s="15">
        <v>1.0999999999999999E-2</v>
      </c>
      <c r="T29" s="16" t="s">
        <v>2407</v>
      </c>
      <c r="U29" s="17">
        <f>(A1L362C7 + A1L362C8)</f>
        <v>1.0999999999999999E-2</v>
      </c>
      <c r="V29" s="16" t="s">
        <v>2112</v>
      </c>
      <c r="W29" s="15">
        <v>0</v>
      </c>
      <c r="X29" s="16" t="s">
        <v>2112</v>
      </c>
      <c r="Y29" s="15">
        <v>1.6E-2</v>
      </c>
      <c r="Z29" s="16" t="s">
        <v>2408</v>
      </c>
      <c r="AA29" s="17">
        <f>(A1L362C10 + A1L362C11)</f>
        <v>1.6E-2</v>
      </c>
      <c r="AB29" s="16" t="s">
        <v>2112</v>
      </c>
      <c r="AC29" s="15">
        <v>0</v>
      </c>
      <c r="AD29" s="16" t="s">
        <v>2112</v>
      </c>
      <c r="AE29" s="15">
        <v>1.4999999999999999E-2</v>
      </c>
      <c r="AF29" s="16" t="s">
        <v>2409</v>
      </c>
      <c r="AG29" s="17">
        <f>(A1L362C13 + A1L362C14)</f>
        <v>1.4999999999999999E-2</v>
      </c>
      <c r="AH29" s="16" t="s">
        <v>2410</v>
      </c>
      <c r="AI29" s="17">
        <f>IF(RUN_YEARS &gt; 1,(A1L362C3 + A1L362C6) / 2, 0 )</f>
        <v>1.7500000000000002E-2</v>
      </c>
      <c r="AJ29" s="16" t="s">
        <v>2411</v>
      </c>
      <c r="AK29" s="17">
        <f>IF(RUN_YEARS &gt; 2,(A1L362C3 + A1L362C6 + A1L362C9) / 3, 0 )</f>
        <v>1.5333333333333332E-2</v>
      </c>
      <c r="AL29" s="16" t="s">
        <v>2412</v>
      </c>
      <c r="AM29" s="17">
        <f>IF(RUN_YEARS &gt; 3,(A1L362C3 + A1L362C6 + A1L362C9 + A1L362C12) / 4, 0 )</f>
        <v>1.55E-2</v>
      </c>
      <c r="AN29" s="16" t="s">
        <v>2413</v>
      </c>
      <c r="AO29" s="17">
        <f>IF(RUN_YEARS &gt; 4,(A1L362C3 + A1L362C6 + A1L362C9 + A1L362C12 + A1L362C15) / 5, 0 )</f>
        <v>1.54E-2</v>
      </c>
    </row>
    <row r="30" spans="1:41" x14ac:dyDescent="0.3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59.018000000000001</v>
      </c>
      <c r="F30" s="16" t="s">
        <v>2415</v>
      </c>
      <c r="G30" s="17">
        <f>(A1L361C2 + A1L362C2)</f>
        <v>107.264</v>
      </c>
      <c r="H30" s="16" t="s">
        <v>2416</v>
      </c>
      <c r="I30" s="17">
        <f>(A1L363C1 + A1L363C2)</f>
        <v>166.28199999999998</v>
      </c>
      <c r="J30" s="16" t="s">
        <v>2417</v>
      </c>
      <c r="K30" s="17">
        <f>(A1L361C4 + A1L362C4)</f>
        <v>61.209000000000003</v>
      </c>
      <c r="L30" s="16" t="s">
        <v>2418</v>
      </c>
      <c r="M30" s="17">
        <f>(A1L361C5 + A1L362C5)</f>
        <v>110.572</v>
      </c>
      <c r="N30" s="16" t="s">
        <v>2419</v>
      </c>
      <c r="O30" s="17">
        <f>(A1L363C4 + A1L363C5)</f>
        <v>171.78100000000001</v>
      </c>
      <c r="P30" s="16" t="s">
        <v>2420</v>
      </c>
      <c r="Q30" s="17">
        <f>(A1L361C7 + A1L362C7)</f>
        <v>66.742000000000004</v>
      </c>
      <c r="R30" s="16" t="s">
        <v>2421</v>
      </c>
      <c r="S30" s="17">
        <f>(A1L361C8 + A1L362C8)</f>
        <v>110.139</v>
      </c>
      <c r="T30" s="16" t="s">
        <v>2422</v>
      </c>
      <c r="U30" s="17">
        <f>(A1L363C7 + A1L363C8)</f>
        <v>176.881</v>
      </c>
      <c r="V30" s="16" t="s">
        <v>2423</v>
      </c>
      <c r="W30" s="17">
        <f>(A1L361C10 + A1L362C10)</f>
        <v>70.430999999999997</v>
      </c>
      <c r="X30" s="16" t="s">
        <v>2424</v>
      </c>
      <c r="Y30" s="17">
        <f>(A1L361C11 + A1L362C11)</f>
        <v>105.44200000000001</v>
      </c>
      <c r="Z30" s="16" t="s">
        <v>2425</v>
      </c>
      <c r="AA30" s="17">
        <f>(A1L363C10 + A1L363C11)</f>
        <v>175.87299999999999</v>
      </c>
      <c r="AB30" s="16" t="s">
        <v>2426</v>
      </c>
      <c r="AC30" s="17">
        <f>(A1L361C13 + A1L362C13)</f>
        <v>73.831000000000003</v>
      </c>
      <c r="AD30" s="16" t="s">
        <v>2427</v>
      </c>
      <c r="AE30" s="17">
        <f>(A1L361C14 + A1L362C14)</f>
        <v>134.85599999999999</v>
      </c>
      <c r="AF30" s="16" t="s">
        <v>2428</v>
      </c>
      <c r="AG30" s="17">
        <f>(A1L363C13 + A1L363C14)</f>
        <v>208.68700000000001</v>
      </c>
      <c r="AH30" s="16" t="s">
        <v>2429</v>
      </c>
      <c r="AI30" s="17">
        <f>IF(RUN_YEARS &gt; 1,(A1L363C3 + A1L363C6) / 2, 0 )</f>
        <v>169.03149999999999</v>
      </c>
      <c r="AJ30" s="16" t="s">
        <v>2430</v>
      </c>
      <c r="AK30" s="17">
        <f>IF(RUN_YEARS &gt; 2,(A1L363C3 + A1L363C6 + A1L363C9) / 3, 0 )</f>
        <v>171.648</v>
      </c>
      <c r="AL30" s="16" t="s">
        <v>2431</v>
      </c>
      <c r="AM30" s="17">
        <f>IF(RUN_YEARS &gt; 3,(A1L363C3 + A1L363C6 + A1L363C9 + A1L363C12) / 4, 0 )</f>
        <v>172.70425</v>
      </c>
      <c r="AN30" s="16" t="s">
        <v>2432</v>
      </c>
      <c r="AO30" s="17">
        <f>IF(RUN_YEARS &gt; 4,(A1L363C3 + A1L363C6 + A1L363C9 + A1L363C12 + A1L363C15) / 5, 0 )</f>
        <v>179.9008</v>
      </c>
    </row>
    <row r="31" spans="1:41" x14ac:dyDescent="0.3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286.84800000000001</v>
      </c>
      <c r="F31" s="16" t="s">
        <v>2434</v>
      </c>
      <c r="G31" s="17">
        <f>(A1L341C2 + A1L344C2 + A1L345C2 + A1L348C2 + A1L349C2 + SUM(A1L352C2:A1L362C2))</f>
        <v>370.56900000000002</v>
      </c>
      <c r="H31" s="16" t="s">
        <v>2435</v>
      </c>
      <c r="I31" s="17">
        <f>(A1L364C1 + A1L364C2)</f>
        <v>657.41700000000003</v>
      </c>
      <c r="J31" s="16" t="s">
        <v>2436</v>
      </c>
      <c r="K31" s="17">
        <f>(A1L341C4 + A1L344C4 + A1L345C4 + A1L348C4 + A1L349C4 + SUM(A1L352C4:A1L362C4))</f>
        <v>303.61099999999999</v>
      </c>
      <c r="L31" s="16" t="s">
        <v>2437</v>
      </c>
      <c r="M31" s="17">
        <f>(A1L341C5 + A1L344C5 + A1L345C5 + A1L348C5 + A1L349C5 + SUM(A1L352C5:A1L362C5))</f>
        <v>346.45599999999996</v>
      </c>
      <c r="N31" s="16" t="s">
        <v>2438</v>
      </c>
      <c r="O31" s="17">
        <f>(A1L364C4 + A1L364C5)</f>
        <v>650.06700000000001</v>
      </c>
      <c r="P31" s="16" t="s">
        <v>2439</v>
      </c>
      <c r="Q31" s="17">
        <f>(A1L341C7 + A1L344C7 + A1L345C7 + A1L348C7 + A1L349C7 + SUM(A1L352C7:A1L362C7))</f>
        <v>294.88400000000001</v>
      </c>
      <c r="R31" s="16" t="s">
        <v>2440</v>
      </c>
      <c r="S31" s="17">
        <f>(A1L341C8 + A1L344C8 + A1L345C8 + A1L348C8 + A1L349C8 + SUM(A1L352C8:A1L362C8))</f>
        <v>350.20200000000006</v>
      </c>
      <c r="T31" s="16" t="s">
        <v>2441</v>
      </c>
      <c r="U31" s="17">
        <f>(A1L364C7 + A1L364C8)</f>
        <v>645.08600000000001</v>
      </c>
      <c r="V31" s="16" t="s">
        <v>2442</v>
      </c>
      <c r="W31" s="17">
        <f>(A1L341C10 + A1L344C10 + A1L345C10 + A1L348C10 + A1L349C10 + SUM(A1L352C10:A1L362C10))</f>
        <v>269.72899999999998</v>
      </c>
      <c r="X31" s="16" t="s">
        <v>2443</v>
      </c>
      <c r="Y31" s="17">
        <f>(A1L341C11 + A1L344C11 + A1L345C11 + A1L348C11 + A1L349C11 + SUM(A1L352C11:A1L362C11))</f>
        <v>340.61100000000005</v>
      </c>
      <c r="Z31" s="16" t="s">
        <v>2444</v>
      </c>
      <c r="AA31" s="17">
        <f>(A1L364C10 + A1L364C11)</f>
        <v>610.34</v>
      </c>
      <c r="AB31" s="16" t="s">
        <v>2445</v>
      </c>
      <c r="AC31" s="17">
        <f>(A1L341C13 + A1L344C13 + A1L345C13 + A1L348C13 + A1L349C13 + SUM(A1L352C13:A1L362C13))</f>
        <v>295.839</v>
      </c>
      <c r="AD31" s="16" t="s">
        <v>2446</v>
      </c>
      <c r="AE31" s="17">
        <f>(A1L341C14 + A1L344C14 + A1L345C14 + A1L348C14 + A1L349C14 + SUM(A1L352C14:A1L362C14))</f>
        <v>386.00099999999998</v>
      </c>
      <c r="AF31" s="16" t="s">
        <v>2447</v>
      </c>
      <c r="AG31" s="17">
        <f>(A1L364C13 + A1L364C14)</f>
        <v>681.83999999999992</v>
      </c>
      <c r="AH31" s="16" t="s">
        <v>2448</v>
      </c>
      <c r="AI31" s="17">
        <f>IF(RUN_YEARS &gt; 1,(A1L364C3 + A1L364C6) / 2, 0 )</f>
        <v>653.74199999999996</v>
      </c>
      <c r="AJ31" s="16" t="s">
        <v>2449</v>
      </c>
      <c r="AK31" s="17">
        <f>IF(RUN_YEARS &gt; 2,(A1L364C3 + A1L364C6 + A1L364C9) / 3, 0 )</f>
        <v>650.85666666666668</v>
      </c>
      <c r="AL31" s="16" t="s">
        <v>2450</v>
      </c>
      <c r="AM31" s="17">
        <f>IF(RUN_YEARS &gt; 3,(A1L364C3 + A1L364C6 + A1L364C9 + A1L364C12) / 4, 0 )</f>
        <v>640.72749999999996</v>
      </c>
      <c r="AN31" s="16" t="s">
        <v>2451</v>
      </c>
      <c r="AO31" s="17">
        <f>IF(RUN_YEARS &gt; 4,(A1L364C3 + A1L364C6 + A1L364C9 + A1L364C12 + A1L364C15) / 5, 0 )</f>
        <v>648.95000000000005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BD245-3B35-4E57-B8D5-6C882F32FD85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2452</v>
      </c>
    </row>
    <row r="3" spans="1:9" x14ac:dyDescent="0.3">
      <c r="B3" s="13" t="s">
        <v>22</v>
      </c>
    </row>
    <row r="4" spans="1:9" x14ac:dyDescent="0.3">
      <c r="B4" s="13" t="s">
        <v>2453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3">
      <c r="A8" s="11">
        <v>401</v>
      </c>
      <c r="B8" s="14" t="s">
        <v>2457</v>
      </c>
      <c r="C8" s="11" t="s">
        <v>2458</v>
      </c>
      <c r="D8" s="16" t="s">
        <v>2608</v>
      </c>
      <c r="E8" s="15">
        <v>139286131</v>
      </c>
      <c r="F8" s="16" t="s">
        <v>2609</v>
      </c>
      <c r="G8" s="15">
        <v>6523300</v>
      </c>
      <c r="H8" s="16" t="s">
        <v>2610</v>
      </c>
      <c r="I8" s="1">
        <f>IF(A1L401C1=0,0,A1L401C2 / A1L401C1)</f>
        <v>4.6833808600800317E-2</v>
      </c>
    </row>
    <row r="9" spans="1:9" x14ac:dyDescent="0.3">
      <c r="A9" s="11">
        <v>402</v>
      </c>
      <c r="B9" s="14" t="s">
        <v>2459</v>
      </c>
      <c r="C9" s="11" t="s">
        <v>2460</v>
      </c>
      <c r="D9" s="16" t="s">
        <v>2608</v>
      </c>
      <c r="E9" s="15">
        <v>108768819</v>
      </c>
      <c r="F9" s="16" t="s">
        <v>2609</v>
      </c>
      <c r="G9" s="15">
        <v>3786628</v>
      </c>
      <c r="H9" s="16" t="s">
        <v>2611</v>
      </c>
      <c r="I9" s="1">
        <f>IF(A1L402C1=0,0,A1L402C2 / A1L402C1)</f>
        <v>3.4813543392431243E-2</v>
      </c>
    </row>
    <row r="10" spans="1:9" x14ac:dyDescent="0.3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146755</v>
      </c>
      <c r="F10" s="16" t="s">
        <v>2609</v>
      </c>
      <c r="G10" s="15">
        <v>606750</v>
      </c>
      <c r="H10" s="16" t="s">
        <v>2612</v>
      </c>
      <c r="I10" s="1">
        <f>IF(A1L403C1=0,0,A1L403C2 / A1L403C1)</f>
        <v>4.134441756669279</v>
      </c>
    </row>
    <row r="11" spans="1:9" x14ac:dyDescent="0.3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130182</v>
      </c>
      <c r="F11" s="16" t="s">
        <v>2609</v>
      </c>
      <c r="G11" s="15">
        <v>2406</v>
      </c>
      <c r="H11" s="16" t="s">
        <v>2613</v>
      </c>
      <c r="I11" s="1">
        <f>IF(A1L404C1=0,0,A1L404C2 / A1L404C1)</f>
        <v>1.8481817762824353E-2</v>
      </c>
    </row>
    <row r="12" spans="1:9" x14ac:dyDescent="0.3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2182144</v>
      </c>
      <c r="F12" s="16" t="s">
        <v>2609</v>
      </c>
      <c r="G12" s="15">
        <v>514387</v>
      </c>
      <c r="H12" s="16" t="s">
        <v>2614</v>
      </c>
      <c r="I12" s="1">
        <f>IF(A1L405C1=0,0,A1L405C2 / A1L405C1)</f>
        <v>0.23572550665767245</v>
      </c>
    </row>
    <row r="13" spans="1:9" x14ac:dyDescent="0.3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28058231</v>
      </c>
      <c r="F13" s="16" t="s">
        <v>2616</v>
      </c>
      <c r="G13" s="17">
        <f>(A1L401C2 - SUM(A1L402C2:A1L405C2))</f>
        <v>1613129</v>
      </c>
      <c r="H13" s="16" t="s">
        <v>2617</v>
      </c>
      <c r="I13" s="1">
        <f>IF(A1L406C1=0,0,A1L406C2 / A1L406C1)</f>
        <v>5.7492184735381216E-2</v>
      </c>
    </row>
    <row r="14" spans="1:9" x14ac:dyDescent="0.3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67753019</v>
      </c>
      <c r="F14" s="16" t="s">
        <v>2609</v>
      </c>
      <c r="G14" s="15">
        <v>1149085</v>
      </c>
      <c r="H14" s="16" t="s">
        <v>2618</v>
      </c>
      <c r="I14" s="1">
        <f>IF(A1L407C1=0,0,A1L407C2 / A1L407C1)</f>
        <v>1.6959908458101327E-2</v>
      </c>
    </row>
    <row r="15" spans="1:9" x14ac:dyDescent="0.3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402255213</v>
      </c>
      <c r="F15" s="16" t="s">
        <v>2609</v>
      </c>
      <c r="G15" s="15">
        <v>2007187</v>
      </c>
      <c r="H15" s="16" t="s">
        <v>2619</v>
      </c>
      <c r="I15" s="1">
        <f>IF(A1L408C1=0,0,A1L408C2 / A1L408C1)</f>
        <v>4.9898346500732611E-3</v>
      </c>
    </row>
    <row r="16" spans="1:9" x14ac:dyDescent="0.3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155572705</v>
      </c>
      <c r="F16" s="16" t="s">
        <v>2609</v>
      </c>
      <c r="G16" s="15">
        <v>195313</v>
      </c>
      <c r="H16" s="16" t="s">
        <v>2620</v>
      </c>
      <c r="I16" s="1">
        <f>IF(A1L409C1=0,0,A1L409C2 / A1L409C1)</f>
        <v>1.2554451630830742E-3</v>
      </c>
    </row>
    <row r="17" spans="1:9" x14ac:dyDescent="0.3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102675564</v>
      </c>
      <c r="F17" s="16" t="s">
        <v>2609</v>
      </c>
      <c r="G17" s="15">
        <v>22499155</v>
      </c>
      <c r="H17" s="16" t="s">
        <v>2621</v>
      </c>
      <c r="I17" s="1">
        <f>IF(A1L410C1=0,0,A1L410C2 / A1L410C1)</f>
        <v>0.21912862343760781</v>
      </c>
    </row>
    <row r="18" spans="1:9" x14ac:dyDescent="0.3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1561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3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609075</v>
      </c>
      <c r="F19" s="16" t="s">
        <v>2609</v>
      </c>
      <c r="G19" s="15">
        <v>923806</v>
      </c>
      <c r="H19" s="16" t="s">
        <v>2623</v>
      </c>
      <c r="I19" s="1">
        <f>IF(A1L412C1=0,0,A1L412C2 / A1L412C1)</f>
        <v>1.5167360341501457</v>
      </c>
    </row>
    <row r="20" spans="1:9" x14ac:dyDescent="0.3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6468427</v>
      </c>
      <c r="F20" s="16" t="s">
        <v>2609</v>
      </c>
      <c r="G20" s="15">
        <v>5267190</v>
      </c>
      <c r="H20" s="16" t="s">
        <v>2624</v>
      </c>
      <c r="I20" s="1">
        <f>IF(A1L413C1=0,0,A1L413C2 / A1L413C1)</f>
        <v>0.81429225374267966</v>
      </c>
    </row>
    <row r="21" spans="1:9" x14ac:dyDescent="0.3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28776366</v>
      </c>
      <c r="F21" s="16" t="s">
        <v>2609</v>
      </c>
      <c r="G21" s="15">
        <v>1197199</v>
      </c>
      <c r="H21" s="16" t="s">
        <v>2625</v>
      </c>
      <c r="I21" s="1">
        <f>IF(A1L414C1=0,0,A1L414C2 / A1L414C1)</f>
        <v>4.1603550635962862E-2</v>
      </c>
    </row>
    <row r="22" spans="1:9" x14ac:dyDescent="0.3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7311010</v>
      </c>
      <c r="F22" s="16" t="s">
        <v>2609</v>
      </c>
      <c r="G22" s="15">
        <v>254837</v>
      </c>
      <c r="H22" s="16" t="s">
        <v>2626</v>
      </c>
      <c r="I22" s="1">
        <f>IF(A1L415C1=0,0,A1L415C2 / A1L415C1)</f>
        <v>3.4856606679514866E-2</v>
      </c>
    </row>
    <row r="23" spans="1:9" x14ac:dyDescent="0.3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6320366</v>
      </c>
      <c r="F23" s="16" t="s">
        <v>2609</v>
      </c>
      <c r="G23" s="15">
        <v>103307</v>
      </c>
      <c r="H23" s="16" t="s">
        <v>2627</v>
      </c>
      <c r="I23" s="1">
        <f>IF(A1L416C1=0,0,A1L416C2 / A1L416C1)</f>
        <v>1.6345097736428556E-2</v>
      </c>
    </row>
    <row r="24" spans="1:9" x14ac:dyDescent="0.3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272281</v>
      </c>
      <c r="F24" s="16" t="s">
        <v>2609</v>
      </c>
      <c r="G24" s="15">
        <v>11520</v>
      </c>
      <c r="H24" s="16" t="s">
        <v>2628</v>
      </c>
      <c r="I24" s="1">
        <f>IF(A1L417C1=0,0,A1L417C2 / A1L417C1)</f>
        <v>4.2309232006640198E-2</v>
      </c>
    </row>
    <row r="25" spans="1:9" x14ac:dyDescent="0.3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1547764</v>
      </c>
      <c r="F25" s="16" t="s">
        <v>2609</v>
      </c>
      <c r="G25" s="15">
        <v>480518</v>
      </c>
      <c r="H25" s="16" t="s">
        <v>2629</v>
      </c>
      <c r="I25" s="1">
        <f>IF(A1L418C1=0,0,A1L418C2 / A1L418C1)</f>
        <v>0.31045947573402666</v>
      </c>
    </row>
    <row r="26" spans="1:9" x14ac:dyDescent="0.3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6143</v>
      </c>
      <c r="F26" s="16" t="s">
        <v>2609</v>
      </c>
      <c r="G26" s="15">
        <v>150</v>
      </c>
      <c r="H26" s="16" t="s">
        <v>2630</v>
      </c>
      <c r="I26" s="1">
        <f>IF(A1L419C1=0,0,A1L419C2 / A1L419C1)</f>
        <v>2.4418036789842095E-2</v>
      </c>
    </row>
    <row r="27" spans="1:9" x14ac:dyDescent="0.3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12691313</v>
      </c>
      <c r="F27" s="16" t="s">
        <v>2609</v>
      </c>
      <c r="G27" s="15">
        <v>191714</v>
      </c>
      <c r="H27" s="16" t="s">
        <v>2631</v>
      </c>
      <c r="I27" s="1">
        <f>IF(A1L420C1=0,0,A1L420C2 / A1L420C1)</f>
        <v>1.5105923240566204E-2</v>
      </c>
    </row>
    <row r="28" spans="1:9" x14ac:dyDescent="0.3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4097461</v>
      </c>
      <c r="F28" s="16" t="s">
        <v>2609</v>
      </c>
      <c r="G28" s="15">
        <v>232675</v>
      </c>
      <c r="H28" s="16" t="s">
        <v>2632</v>
      </c>
      <c r="I28" s="1">
        <f>IF(A1L421C1=0,0,A1L421C2 / A1L421C1)</f>
        <v>5.6785165252335533E-2</v>
      </c>
    </row>
    <row r="29" spans="1:9" x14ac:dyDescent="0.3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629330</v>
      </c>
      <c r="F29" s="16" t="s">
        <v>2609</v>
      </c>
      <c r="G29" s="15">
        <v>3094695</v>
      </c>
      <c r="H29" s="16" t="s">
        <v>2633</v>
      </c>
      <c r="I29" s="1">
        <f>IF(A1L422C1=0,0,A1L422C2 / A1L422C1)</f>
        <v>4.9174439483259977</v>
      </c>
    </row>
    <row r="30" spans="1:9" x14ac:dyDescent="0.3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2548211</v>
      </c>
      <c r="F30" s="16" t="s">
        <v>2609</v>
      </c>
      <c r="G30" s="15">
        <v>1235181</v>
      </c>
      <c r="H30" s="16" t="s">
        <v>2634</v>
      </c>
      <c r="I30" s="1">
        <f>IF(A1L423C1=0,0,A1L423C2 / A1L423C1)</f>
        <v>0.48472477357644245</v>
      </c>
    </row>
    <row r="31" spans="1:9" x14ac:dyDescent="0.3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1269982</v>
      </c>
      <c r="F31" s="16" t="s">
        <v>2609</v>
      </c>
      <c r="G31" s="15">
        <v>260287</v>
      </c>
      <c r="H31" s="16" t="s">
        <v>2635</v>
      </c>
      <c r="I31" s="1">
        <f>IF(A1L424C1=0,0,A1L424C2 / A1L424C1)</f>
        <v>0.20495329855068811</v>
      </c>
    </row>
    <row r="32" spans="1:9" x14ac:dyDescent="0.3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39327989</v>
      </c>
      <c r="F32" s="16" t="s">
        <v>2609</v>
      </c>
      <c r="G32" s="15">
        <v>1883212</v>
      </c>
      <c r="H32" s="16" t="s">
        <v>2636</v>
      </c>
      <c r="I32" s="1">
        <f>IF(A1L425C1=0,0,A1L425C2 / A1L425C1)</f>
        <v>4.788477742912306E-2</v>
      </c>
    </row>
    <row r="33" spans="1:9" x14ac:dyDescent="0.3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18947162</v>
      </c>
      <c r="F33" s="16" t="s">
        <v>2638</v>
      </c>
      <c r="G33" s="17">
        <f>(A1L410C2 - (SUM(A1L411C2:A1L414C2) + SUM(A1L421C2:A1L425C2)))</f>
        <v>8404910</v>
      </c>
      <c r="H33" s="16" t="s">
        <v>2639</v>
      </c>
      <c r="I33" s="1">
        <f>IF(A1L426C1=0,0,A1L426C2 / A1L426C1)</f>
        <v>0.44359730496841693</v>
      </c>
    </row>
    <row r="34" spans="1:9" x14ac:dyDescent="0.3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806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3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21743898</v>
      </c>
      <c r="F35" s="16" t="s">
        <v>2609</v>
      </c>
      <c r="G35" s="15">
        <v>2050973</v>
      </c>
      <c r="H35" s="16" t="s">
        <v>2641</v>
      </c>
      <c r="I35" s="1">
        <f>IF(A1L428C1=0,0,A1L428C2 / A1L428C1)</f>
        <v>9.4324071976422993E-2</v>
      </c>
    </row>
    <row r="36" spans="1:9" x14ac:dyDescent="0.3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10058284</v>
      </c>
      <c r="F36" s="16" t="s">
        <v>2609</v>
      </c>
      <c r="G36" s="15">
        <v>810452</v>
      </c>
      <c r="H36" s="16" t="s">
        <v>2642</v>
      </c>
      <c r="I36" s="1">
        <f>IF(A1L429C1=0,0,A1L429C2 / A1L429C1)</f>
        <v>8.0575573328412683E-2</v>
      </c>
    </row>
    <row r="37" spans="1:9" x14ac:dyDescent="0.3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2035697</v>
      </c>
      <c r="F37" s="16" t="s">
        <v>2609</v>
      </c>
      <c r="G37" s="15">
        <v>378895</v>
      </c>
      <c r="H37" s="16" t="s">
        <v>2643</v>
      </c>
      <c r="I37" s="1">
        <f>IF(A1L430C1=0,0,A1L430C2 / A1L430C1)</f>
        <v>0.18612544008268422</v>
      </c>
    </row>
    <row r="38" spans="1:9" x14ac:dyDescent="0.3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9649917</v>
      </c>
      <c r="F38" s="16" t="s">
        <v>2645</v>
      </c>
      <c r="G38" s="17">
        <f>(A1L428C2 - A1L429C2 - A1L430C2)</f>
        <v>861626</v>
      </c>
      <c r="H38" s="16" t="s">
        <v>2646</v>
      </c>
      <c r="I38" s="1">
        <f>IF(A1L431C1=0,0,A1L431C2 / A1L431C1)</f>
        <v>8.9288436366862012E-2</v>
      </c>
    </row>
    <row r="39" spans="1:9" x14ac:dyDescent="0.3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1256109</v>
      </c>
      <c r="F39" s="16" t="s">
        <v>2609</v>
      </c>
      <c r="G39" s="15">
        <v>3654479</v>
      </c>
      <c r="H39" s="16" t="s">
        <v>2647</v>
      </c>
      <c r="I39" s="1">
        <f>IF(A1L432C1=0,0,A1L432C2 / A1L432C1)</f>
        <v>2.9093645535538717</v>
      </c>
    </row>
    <row r="40" spans="1:9" x14ac:dyDescent="0.3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27962366</v>
      </c>
      <c r="F40" s="16" t="s">
        <v>2609</v>
      </c>
      <c r="G40" s="15">
        <v>2791387</v>
      </c>
      <c r="H40" s="16" t="s">
        <v>2648</v>
      </c>
      <c r="I40" s="1">
        <f>IF(A1L433C1=0,0,A1L433C2 / A1L433C1)</f>
        <v>9.9826566893516808E-2</v>
      </c>
    </row>
    <row r="41" spans="1:9" x14ac:dyDescent="0.3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76160</v>
      </c>
      <c r="F41" s="16" t="s">
        <v>2609</v>
      </c>
      <c r="G41" s="15">
        <v>67463</v>
      </c>
      <c r="H41" s="16" t="s">
        <v>2649</v>
      </c>
      <c r="I41" s="1">
        <f>IF(A1L434C1=0,0,A1L434C2 / A1L434C1)</f>
        <v>0.88580619747899159</v>
      </c>
    </row>
    <row r="42" spans="1:9" x14ac:dyDescent="0.3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2074081</v>
      </c>
      <c r="F42" s="16" t="s">
        <v>2609</v>
      </c>
      <c r="G42" s="15">
        <v>359728</v>
      </c>
      <c r="H42" s="16" t="s">
        <v>2650</v>
      </c>
      <c r="I42" s="1">
        <f>IF(A1L435C1=0,0,A1L435C2 / A1L435C1)</f>
        <v>0.17343970654955135</v>
      </c>
    </row>
    <row r="43" spans="1:9" x14ac:dyDescent="0.3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16957042</v>
      </c>
      <c r="F43" s="16" t="s">
        <v>2609</v>
      </c>
      <c r="G43" s="15">
        <v>1161507</v>
      </c>
      <c r="H43" s="16" t="s">
        <v>2651</v>
      </c>
      <c r="I43" s="1">
        <f>IF(A1L436C1=0,0,A1L436C2 / A1L436C1)</f>
        <v>6.8497029139870033E-2</v>
      </c>
    </row>
    <row r="44" spans="1:9" x14ac:dyDescent="0.3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1789435</v>
      </c>
      <c r="F44" s="16" t="s">
        <v>2609</v>
      </c>
      <c r="G44" s="15">
        <v>148654</v>
      </c>
      <c r="H44" s="16" t="s">
        <v>2652</v>
      </c>
      <c r="I44" s="1">
        <f>IF(A1L437C1=0,0,A1L437C2 / A1L437C1)</f>
        <v>8.3073148787187023E-2</v>
      </c>
    </row>
    <row r="45" spans="1:9" x14ac:dyDescent="0.3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286414</v>
      </c>
      <c r="F45" s="16" t="s">
        <v>2609</v>
      </c>
      <c r="G45" s="15">
        <v>35933</v>
      </c>
      <c r="H45" s="16" t="s">
        <v>2653</v>
      </c>
      <c r="I45" s="1">
        <f>IF(A1L438C1=0,0,A1L438C2 / A1L438C1)</f>
        <v>0.1254582527390421</v>
      </c>
    </row>
    <row r="46" spans="1:9" x14ac:dyDescent="0.3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7065648</v>
      </c>
      <c r="F46" s="16" t="s">
        <v>2655</v>
      </c>
      <c r="G46" s="17">
        <f>(A1L433C2 - SUM(A1L434C2:A1L437C2))</f>
        <v>1054035</v>
      </c>
      <c r="H46" s="16" t="s">
        <v>2656</v>
      </c>
      <c r="I46" s="1">
        <f>IF(A1L439C1=0,0,A1L439C2 / A1L439C1)</f>
        <v>0.14917740028940021</v>
      </c>
    </row>
    <row r="47" spans="1:9" x14ac:dyDescent="0.3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181235970</v>
      </c>
      <c r="F47" s="16" t="s">
        <v>2609</v>
      </c>
      <c r="G47" s="15">
        <v>8502068</v>
      </c>
      <c r="H47" s="16" t="s">
        <v>2657</v>
      </c>
      <c r="I47" s="1">
        <f>IF(A1L440C1=0,0,A1L440C2 / A1L440C1)</f>
        <v>4.6911592660110461E-2</v>
      </c>
    </row>
    <row r="48" spans="1:9" x14ac:dyDescent="0.3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99251175</v>
      </c>
      <c r="F48" s="16" t="s">
        <v>2609</v>
      </c>
      <c r="G48" s="15">
        <v>714799</v>
      </c>
      <c r="H48" s="16" t="s">
        <v>2658</v>
      </c>
      <c r="I48" s="1">
        <f>IF(A1L441C1=0,0,A1L441C2 / A1L441C1)</f>
        <v>7.2019197757608412E-3</v>
      </c>
    </row>
    <row r="49" spans="1:9" x14ac:dyDescent="0.3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25672863</v>
      </c>
      <c r="F49" s="16" t="s">
        <v>2609</v>
      </c>
      <c r="G49" s="15">
        <v>568538</v>
      </c>
      <c r="H49" s="16" t="s">
        <v>2659</v>
      </c>
      <c r="I49" s="1">
        <f>IF(A1L442C1=0,0,A1L442C2 / A1L442C1)</f>
        <v>2.2145484903650987E-2</v>
      </c>
    </row>
    <row r="50" spans="1:9" x14ac:dyDescent="0.3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54248254</v>
      </c>
      <c r="F50" s="16" t="s">
        <v>2609</v>
      </c>
      <c r="G50" s="15">
        <v>2932542</v>
      </c>
      <c r="H50" s="16" t="s">
        <v>2660</v>
      </c>
      <c r="I50" s="1">
        <f>IF(A1L443C1=0,0,A1L443C2 / A1L443C1)</f>
        <v>5.4057813547326333E-2</v>
      </c>
    </row>
    <row r="51" spans="1:9" x14ac:dyDescent="0.3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9989590</v>
      </c>
      <c r="F51" s="16" t="s">
        <v>2609</v>
      </c>
      <c r="G51" s="15">
        <v>658826</v>
      </c>
      <c r="H51" s="16" t="s">
        <v>2661</v>
      </c>
      <c r="I51" s="1">
        <f>IF(A1L444C1=0,0,A1L444C2 / A1L444C1)</f>
        <v>6.5951255256722241E-2</v>
      </c>
    </row>
    <row r="52" spans="1:9" x14ac:dyDescent="0.3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17746951</v>
      </c>
      <c r="F52" s="16" t="s">
        <v>2663</v>
      </c>
      <c r="G52" s="17">
        <f>(A1L440C2 - (A1L441C2 + A1L443C2 + A1L444C2))</f>
        <v>4195901</v>
      </c>
      <c r="H52" s="16" t="s">
        <v>2664</v>
      </c>
      <c r="I52" s="1">
        <f>IF(A1L445C1=0,0,A1L445C2 / A1L445C1)</f>
        <v>0.23642940130955453</v>
      </c>
    </row>
    <row r="53" spans="1:9" x14ac:dyDescent="0.3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60616710</v>
      </c>
      <c r="F53" s="16" t="s">
        <v>2609</v>
      </c>
      <c r="G53" s="15">
        <v>706668</v>
      </c>
      <c r="H53" s="16" t="s">
        <v>2665</v>
      </c>
      <c r="I53" s="1">
        <f>IF(A1L446C1=0,0,A1L446C2 / A1L446C1)</f>
        <v>1.1657973519183077E-2</v>
      </c>
    </row>
    <row r="54" spans="1:9" x14ac:dyDescent="0.3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3257956</v>
      </c>
      <c r="F54" s="16" t="s">
        <v>2609</v>
      </c>
      <c r="G54" s="15">
        <v>1452379</v>
      </c>
      <c r="H54" s="16" t="s">
        <v>2666</v>
      </c>
      <c r="I54" s="1">
        <f>IF(A1L447C1=0,0,A1L447C2 / A1L447C1)</f>
        <v>0.44579454111719125</v>
      </c>
    </row>
    <row r="55" spans="1:9" x14ac:dyDescent="0.3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1189235</v>
      </c>
      <c r="F55" s="16" t="s">
        <v>2609</v>
      </c>
      <c r="G55" s="15">
        <v>1062605</v>
      </c>
      <c r="H55" s="16" t="s">
        <v>2667</v>
      </c>
      <c r="I55" s="1">
        <f>IF(A1L448C1=0,0,A1L448C2 / A1L448C1)</f>
        <v>0.89351978372651331</v>
      </c>
    </row>
    <row r="56" spans="1:9" x14ac:dyDescent="0.3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2068721</v>
      </c>
      <c r="F56" s="16" t="s">
        <v>2669</v>
      </c>
      <c r="G56" s="17">
        <f>(A1L447C2 - A1L448C2)</f>
        <v>389774</v>
      </c>
      <c r="H56" s="16" t="s">
        <v>2670</v>
      </c>
      <c r="I56" s="1">
        <f>IF(A1L449C1=0,0,A1L449C2 / A1L449C1)</f>
        <v>0.18841303394706196</v>
      </c>
    </row>
    <row r="57" spans="1:9" x14ac:dyDescent="0.3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41560294</v>
      </c>
      <c r="F57" s="16" t="s">
        <v>2609</v>
      </c>
      <c r="G57" s="15">
        <v>450644</v>
      </c>
      <c r="H57" s="16" t="s">
        <v>2671</v>
      </c>
      <c r="I57" s="1">
        <f>IF(A1L450C1=0,0,A1L450C2 / A1L450C1)</f>
        <v>1.0843137923904003E-2</v>
      </c>
    </row>
    <row r="58" spans="1:9" x14ac:dyDescent="0.3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49197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3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11398347</v>
      </c>
      <c r="F59" s="16" t="s">
        <v>2609</v>
      </c>
      <c r="G59" s="15">
        <v>185951</v>
      </c>
      <c r="H59" s="16" t="s">
        <v>2673</v>
      </c>
      <c r="I59" s="1">
        <f>IF(A1L452C1=0,0,A1L452C2 / A1L452C1)</f>
        <v>1.6313856737297083E-2</v>
      </c>
    </row>
    <row r="60" spans="1:9" x14ac:dyDescent="0.3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30112750</v>
      </c>
      <c r="F60" s="16" t="s">
        <v>2675</v>
      </c>
      <c r="G60" s="17">
        <f>(A1L450C2 - SUM(A1L451C2 + A1L452C2))</f>
        <v>264693</v>
      </c>
      <c r="H60" s="16" t="s">
        <v>2676</v>
      </c>
      <c r="I60" s="1">
        <f>IF(A1L453C1=0,0,A1L453C2 / A1L453C1)</f>
        <v>8.7900640094312216E-3</v>
      </c>
    </row>
    <row r="61" spans="1:9" x14ac:dyDescent="0.3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41662045</v>
      </c>
      <c r="F61" s="16" t="s">
        <v>2609</v>
      </c>
      <c r="G61" s="15">
        <v>6582263</v>
      </c>
      <c r="H61" s="16" t="s">
        <v>2677</v>
      </c>
      <c r="I61" s="1">
        <f>IF(A1L454C1=0,0,A1L454C2 / A1L454C1)</f>
        <v>0.15799183645449955</v>
      </c>
    </row>
    <row r="62" spans="1:9" x14ac:dyDescent="0.3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37961127</v>
      </c>
      <c r="F62" s="16" t="s">
        <v>2609</v>
      </c>
      <c r="G62" s="15">
        <v>4231545</v>
      </c>
      <c r="H62" s="16" t="s">
        <v>2678</v>
      </c>
      <c r="I62" s="1">
        <f>IF(A1L455C1=0,0,A1L455C2 / A1L455C1)</f>
        <v>0.11147047873473304</v>
      </c>
    </row>
    <row r="63" spans="1:9" x14ac:dyDescent="0.3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161807</v>
      </c>
      <c r="F63" s="16" t="s">
        <v>2609</v>
      </c>
      <c r="G63" s="15">
        <v>113595</v>
      </c>
      <c r="H63" s="16" t="s">
        <v>2679</v>
      </c>
      <c r="I63" s="1">
        <f>IF(A1L456C1=0,0,A1L456C2 / A1L456C1)</f>
        <v>0.70204008479237612</v>
      </c>
    </row>
    <row r="64" spans="1:9" x14ac:dyDescent="0.3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3539111</v>
      </c>
      <c r="F64" s="16" t="s">
        <v>2681</v>
      </c>
      <c r="G64" s="17">
        <f>(A1L454C2 - A1L455C2 - A1L456C2)</f>
        <v>2237123</v>
      </c>
      <c r="H64" s="16" t="s">
        <v>2682</v>
      </c>
      <c r="I64" s="1">
        <f>IF(A1L457C1=0,0,A1L457C2 / A1L457C1)</f>
        <v>0.63211439256920732</v>
      </c>
    </row>
    <row r="65" spans="1:9" x14ac:dyDescent="0.3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653898</v>
      </c>
      <c r="F65" s="16" t="s">
        <v>2609</v>
      </c>
      <c r="G65" s="15">
        <v>125683</v>
      </c>
      <c r="H65" s="16" t="s">
        <v>2683</v>
      </c>
      <c r="I65" s="1">
        <f>IF(A1L458C1=0,0,A1L458C2 / A1L458C1)</f>
        <v>0.19220581803278186</v>
      </c>
    </row>
    <row r="66" spans="1:9" x14ac:dyDescent="0.3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156908</v>
      </c>
      <c r="F66" s="16" t="s">
        <v>2609</v>
      </c>
      <c r="G66" s="15">
        <v>26987</v>
      </c>
      <c r="H66" s="16" t="s">
        <v>2684</v>
      </c>
      <c r="I66" s="1">
        <f>IF(A1L459C1=0,0,A1L459C2 / A1L459C1)</f>
        <v>0.17199250516226069</v>
      </c>
    </row>
    <row r="67" spans="1:9" x14ac:dyDescent="0.3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496990</v>
      </c>
      <c r="F67" s="16" t="s">
        <v>2686</v>
      </c>
      <c r="G67" s="17">
        <f>(A1L458C2 - A1L459C2)</f>
        <v>98696</v>
      </c>
      <c r="H67" s="16" t="s">
        <v>2687</v>
      </c>
      <c r="I67" s="1">
        <f>IF(A1L460C1=0,0,A1L460C2 / A1L460C1)</f>
        <v>0.1985874967303165</v>
      </c>
    </row>
    <row r="68" spans="1:9" x14ac:dyDescent="0.3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1241110</v>
      </c>
      <c r="F68" s="16" t="s">
        <v>2609</v>
      </c>
      <c r="G68" s="15">
        <v>281950</v>
      </c>
      <c r="H68" s="16" t="s">
        <v>2688</v>
      </c>
      <c r="I68" s="1">
        <f>IF(A1L461C1=0,0,A1L461C2 / A1L461C1)</f>
        <v>0.2271756733891436</v>
      </c>
    </row>
    <row r="69" spans="1:9" x14ac:dyDescent="0.3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365717</v>
      </c>
      <c r="F69" s="16" t="s">
        <v>2609</v>
      </c>
      <c r="G69" s="15">
        <v>1754</v>
      </c>
      <c r="H69" s="16" t="s">
        <v>2689</v>
      </c>
      <c r="I69" s="1">
        <f>IF(A1L462C1=0,0,A1L462C2 / A1L462C1)</f>
        <v>4.7960581542558865E-3</v>
      </c>
    </row>
    <row r="70" spans="1:9" x14ac:dyDescent="0.3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97563</v>
      </c>
      <c r="F70" s="16" t="s">
        <v>2609</v>
      </c>
      <c r="G70" s="15">
        <v>18661</v>
      </c>
      <c r="H70" s="16" t="s">
        <v>2690</v>
      </c>
      <c r="I70" s="1">
        <f>IF(A1L463C1=0,0,A1L463C2 / A1L463C1)</f>
        <v>0.19127128112091674</v>
      </c>
    </row>
    <row r="71" spans="1:9" x14ac:dyDescent="0.3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121801</v>
      </c>
      <c r="F71" s="16" t="s">
        <v>2609</v>
      </c>
      <c r="G71" s="15">
        <v>7526</v>
      </c>
      <c r="H71" s="16" t="s">
        <v>2691</v>
      </c>
      <c r="I71" s="1">
        <f>IF(A1L464C1=0,0,A1L464C2 / A1L464C1)</f>
        <v>6.1789312074613509E-2</v>
      </c>
    </row>
    <row r="72" spans="1:9" x14ac:dyDescent="0.3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656029</v>
      </c>
      <c r="F72" s="16" t="s">
        <v>2693</v>
      </c>
      <c r="G72" s="17">
        <f>(A1L461C2 - SUM(A1L462C2:A1L464C2))</f>
        <v>254009</v>
      </c>
      <c r="H72" s="16" t="s">
        <v>2694</v>
      </c>
      <c r="I72" s="1">
        <f>IF(A1L465C1=0,0,A1L465C2 / A1L465C1)</f>
        <v>0.38719172475607022</v>
      </c>
    </row>
    <row r="73" spans="1:9" x14ac:dyDescent="0.3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1614577</v>
      </c>
      <c r="F73" s="16" t="s">
        <v>2609</v>
      </c>
      <c r="G73" s="15">
        <v>923164</v>
      </c>
      <c r="H73" s="16" t="s">
        <v>2695</v>
      </c>
      <c r="I73" s="1">
        <f>IF(A1L466C1=0,0,A1L466C2 / A1L466C1)</f>
        <v>0.57176833312997766</v>
      </c>
    </row>
    <row r="74" spans="1:9" x14ac:dyDescent="0.3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88200</v>
      </c>
      <c r="F74" s="16" t="s">
        <v>2609</v>
      </c>
      <c r="G74" s="15">
        <v>6651</v>
      </c>
      <c r="H74" s="16" t="s">
        <v>2696</v>
      </c>
      <c r="I74" s="1">
        <f>IF(A1L467C1=0,0,A1L467C2 / A1L467C1)</f>
        <v>7.5408163265306125E-2</v>
      </c>
    </row>
    <row r="75" spans="1:9" x14ac:dyDescent="0.3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1202556</v>
      </c>
      <c r="F75" s="16" t="s">
        <v>2609</v>
      </c>
      <c r="G75" s="15">
        <v>662944</v>
      </c>
      <c r="H75" s="16" t="s">
        <v>2697</v>
      </c>
      <c r="I75" s="1">
        <f>IF(A1L468C1=0,0,A1L468C2 / A1L468C1)</f>
        <v>0.5512791088315222</v>
      </c>
    </row>
    <row r="76" spans="1:9" x14ac:dyDescent="0.3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16221</v>
      </c>
      <c r="F76" s="16" t="s">
        <v>2609</v>
      </c>
      <c r="G76" s="15">
        <v>93430</v>
      </c>
      <c r="H76" s="16" t="s">
        <v>2698</v>
      </c>
      <c r="I76" s="1">
        <f>IF(A1L469C1=0,0,A1L469C2 / A1L469C1)</f>
        <v>5.7598175204981201</v>
      </c>
    </row>
    <row r="77" spans="1:9" x14ac:dyDescent="0.3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307600</v>
      </c>
      <c r="F77" s="16" t="s">
        <v>2700</v>
      </c>
      <c r="G77" s="17">
        <f>(A1L466C2 - SUM(A1L467C2:A1L469C2))</f>
        <v>160139</v>
      </c>
      <c r="H77" s="16" t="s">
        <v>2701</v>
      </c>
      <c r="I77" s="1">
        <f>IF(A1L470C1=0,0,A1L470C2 / A1L470C1)</f>
        <v>0.52060793237971392</v>
      </c>
    </row>
    <row r="78" spans="1:9" x14ac:dyDescent="0.3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23004203</v>
      </c>
      <c r="F78" s="16" t="s">
        <v>2609</v>
      </c>
      <c r="G78" s="15">
        <v>124402246</v>
      </c>
      <c r="H78" s="16" t="s">
        <v>2702</v>
      </c>
      <c r="I78" s="1">
        <f>IF(A1L471C1=0,0,A1L471C2 / A1L471C1)</f>
        <v>5.4078050867487129</v>
      </c>
    </row>
    <row r="79" spans="1:9" x14ac:dyDescent="0.3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9608886</v>
      </c>
      <c r="F79" s="16" t="s">
        <v>2609</v>
      </c>
      <c r="G79" s="15">
        <v>67002950</v>
      </c>
      <c r="H79" s="16" t="s">
        <v>2703</v>
      </c>
      <c r="I79" s="1">
        <f>IF(A1L472C1=0,0,A1L472C2 / A1L472C1)</f>
        <v>6.9730195571057871</v>
      </c>
    </row>
    <row r="80" spans="1:9" x14ac:dyDescent="0.3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4857126</v>
      </c>
      <c r="F80" s="16" t="s">
        <v>2609</v>
      </c>
      <c r="G80" s="15">
        <v>22777364</v>
      </c>
      <c r="H80" s="16" t="s">
        <v>2704</v>
      </c>
      <c r="I80" s="1">
        <f>IF(A1L473C1=0,0,A1L473C2 / A1L473C1)</f>
        <v>4.6894735693494463</v>
      </c>
    </row>
    <row r="81" spans="1:9" x14ac:dyDescent="0.3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4626149</v>
      </c>
      <c r="F81" s="16" t="s">
        <v>2609</v>
      </c>
      <c r="G81" s="15">
        <v>2844660</v>
      </c>
      <c r="H81" s="16" t="s">
        <v>2705</v>
      </c>
      <c r="I81" s="1">
        <f>IF(A1L474C1=0,0,A1L474C2 / A1L474C1)</f>
        <v>0.61490885831822539</v>
      </c>
    </row>
    <row r="82" spans="1:9" x14ac:dyDescent="0.3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3912042</v>
      </c>
      <c r="F82" s="16" t="s">
        <v>2707</v>
      </c>
      <c r="G82" s="17">
        <f>(A1L471C2 - SUM(A1L472C2:A1L474C2))</f>
        <v>31777272</v>
      </c>
      <c r="H82" s="16" t="s">
        <v>2708</v>
      </c>
      <c r="I82" s="1">
        <f>IF(A1L475C1=0,0,A1L475C2 / A1L475C1)</f>
        <v>8.1229373304274333</v>
      </c>
    </row>
    <row r="83" spans="1:9" x14ac:dyDescent="0.3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509680</v>
      </c>
      <c r="F83" s="16" t="s">
        <v>2609</v>
      </c>
      <c r="G83" s="15">
        <v>179823</v>
      </c>
      <c r="H83" s="16" t="s">
        <v>2709</v>
      </c>
      <c r="I83" s="1">
        <f>IF(A1L476C1=0,0,A1L476C2 / A1L476C1)</f>
        <v>0.35281549207345786</v>
      </c>
    </row>
    <row r="84" spans="1:9" x14ac:dyDescent="0.3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2622293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3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107033801</v>
      </c>
      <c r="F85" s="16" t="s">
        <v>2609</v>
      </c>
      <c r="G85" s="15">
        <v>19825933</v>
      </c>
      <c r="H85" s="16" t="s">
        <v>2711</v>
      </c>
      <c r="I85" s="1">
        <f>IF(A1L478C1=0,0,A1L478C2 / A1L478C1)</f>
        <v>0.18523057963717462</v>
      </c>
    </row>
    <row r="86" spans="1:9" x14ac:dyDescent="0.3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106617741</v>
      </c>
      <c r="F86" s="16" t="s">
        <v>2609</v>
      </c>
      <c r="G86" s="15">
        <v>16976268</v>
      </c>
      <c r="H86" s="16" t="s">
        <v>2712</v>
      </c>
      <c r="I86" s="1">
        <f>IF(A1L479C1=0,0,A1L479C2 / A1L479C1)</f>
        <v>0.15922554577478809</v>
      </c>
    </row>
    <row r="87" spans="1:9" x14ac:dyDescent="0.3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416060</v>
      </c>
      <c r="F87" s="16" t="s">
        <v>2714</v>
      </c>
      <c r="G87" s="17">
        <f>(A1L478C2 - A1L479C2)</f>
        <v>2849665</v>
      </c>
      <c r="H87" s="16" t="s">
        <v>2715</v>
      </c>
      <c r="I87" s="1">
        <f>IF(A1L480C1=0,0,A1L480C2 / A1L480C1)</f>
        <v>6.849168389174638</v>
      </c>
    </row>
    <row r="88" spans="1:9" x14ac:dyDescent="0.3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66840279</v>
      </c>
      <c r="F88" s="16" t="s">
        <v>2609</v>
      </c>
      <c r="G88" s="15">
        <v>3366279</v>
      </c>
      <c r="H88" s="16" t="s">
        <v>2716</v>
      </c>
      <c r="I88" s="1">
        <f>IF(A1L481C1=0,0,A1L481C2 / A1L481C1)</f>
        <v>5.0363030351803291E-2</v>
      </c>
    </row>
    <row r="89" spans="1:9" x14ac:dyDescent="0.3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1345982</v>
      </c>
      <c r="F89" s="16" t="s">
        <v>2609</v>
      </c>
      <c r="G89" s="15">
        <v>2864281</v>
      </c>
      <c r="H89" s="16" t="s">
        <v>2717</v>
      </c>
      <c r="I89" s="1">
        <f>IF(A1L482C1=0,0,A1L482C2 / A1L482C1)</f>
        <v>2.1280232573689695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9B9BA9-A32D-454C-8A67-94A8C4D51CD5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2718</v>
      </c>
    </row>
    <row r="3" spans="1:25" x14ac:dyDescent="0.3">
      <c r="B3" s="13" t="s">
        <v>22</v>
      </c>
    </row>
    <row r="4" spans="1:25" x14ac:dyDescent="0.3">
      <c r="B4" s="13" t="s">
        <v>2719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3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33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3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35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3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37.700000000000003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3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26.9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3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32.700000000000003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3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30.9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3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3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25.9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3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49.5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3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45.3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3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58.6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3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52.9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3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3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3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40.1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3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35.6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3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2B511B-345E-4D15-B3C7-6ADE0C47E70E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2744</v>
      </c>
    </row>
    <row r="3" spans="1:31" x14ac:dyDescent="0.3">
      <c r="B3" s="13" t="s">
        <v>22</v>
      </c>
    </row>
    <row r="4" spans="1:31" x14ac:dyDescent="0.3">
      <c r="B4" s="13" t="s">
        <v>2719</v>
      </c>
    </row>
    <row r="5" spans="1:31" x14ac:dyDescent="0.3">
      <c r="B5" s="11" t="s">
        <v>2745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3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3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3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3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3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3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3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3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3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3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3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3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3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3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3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3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084135-3093-4122-B9C7-7B8F613E91E0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65" width="25.6328125" style="1" customWidth="1"/>
    <col min="166" max="16384" width="8.7265625" style="1"/>
  </cols>
  <sheetData>
    <row r="1" spans="1:165" x14ac:dyDescent="0.3">
      <c r="A1" s="9" t="s">
        <v>0</v>
      </c>
    </row>
    <row r="2" spans="1:165" ht="15.5" x14ac:dyDescent="0.35">
      <c r="A2" s="10" t="s">
        <v>2763</v>
      </c>
    </row>
    <row r="3" spans="1:165" x14ac:dyDescent="0.3">
      <c r="B3" s="13" t="s">
        <v>22</v>
      </c>
    </row>
    <row r="4" spans="1:165" x14ac:dyDescent="0.3">
      <c r="B4" s="13" t="s">
        <v>2719</v>
      </c>
    </row>
    <row r="5" spans="1:165" x14ac:dyDescent="0.3">
      <c r="B5" s="11" t="s">
        <v>2764</v>
      </c>
    </row>
    <row r="6" spans="1:16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3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1.6059229989713117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1.6746538485609699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1.4833344193533597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1.4243292965888295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1.4369110136748806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1.6409628061868944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1.5871424009888244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1.5449485205083151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1.5213894202713496</v>
      </c>
    </row>
    <row r="9" spans="1:165" x14ac:dyDescent="0.3">
      <c r="A9" s="11">
        <v>542</v>
      </c>
      <c r="B9" s="14" t="s">
        <v>945</v>
      </c>
      <c r="C9" s="11" t="s">
        <v>2732</v>
      </c>
      <c r="D9" s="16" t="s">
        <v>2959</v>
      </c>
      <c r="E9" s="6">
        <v>3.5000000000000003E-2</v>
      </c>
      <c r="F9" s="16" t="s">
        <v>2959</v>
      </c>
      <c r="G9" s="6">
        <v>0.72799999999999998</v>
      </c>
      <c r="H9" s="16" t="s">
        <v>2959</v>
      </c>
      <c r="I9" s="6">
        <v>0.96299999999999997</v>
      </c>
      <c r="J9" s="16" t="s">
        <v>2959</v>
      </c>
      <c r="K9" s="6">
        <v>4.8010000000000002</v>
      </c>
      <c r="L9" s="16" t="s">
        <v>3025</v>
      </c>
      <c r="M9" s="1">
        <f>(A1L542C1 * 2 + A1L542C2 + A1L542C3)</f>
        <v>1.7610000000000001</v>
      </c>
      <c r="N9" s="16" t="s">
        <v>3026</v>
      </c>
      <c r="O9" s="1">
        <f>(A1L542C4 * 2 + A1L542C2 + A1L542C3)</f>
        <v>11.292999999999999</v>
      </c>
      <c r="P9" s="16" t="s">
        <v>3027</v>
      </c>
      <c r="Q9" s="1">
        <f>(A1L542C1 + A1L542C2 + A1L542C3 + A1L542C4)</f>
        <v>6.5270000000000001</v>
      </c>
      <c r="R9" s="16" t="s">
        <v>3028</v>
      </c>
      <c r="S9" s="18">
        <f>IF(A1L542C5 &lt;&gt; 0,A1L542C6 / A1L542C5,0)</f>
        <v>6.4128336172629181</v>
      </c>
      <c r="T9" s="16" t="s">
        <v>3029</v>
      </c>
      <c r="U9" s="18">
        <f>IF(A1L542C8 = 0,A1L556C8, A1L542C8)</f>
        <v>6.4128336172629181</v>
      </c>
      <c r="V9" s="16" t="s">
        <v>2965</v>
      </c>
      <c r="W9" s="6">
        <v>3.9E-2</v>
      </c>
      <c r="X9" s="16" t="s">
        <v>2965</v>
      </c>
      <c r="Y9" s="6">
        <v>0.86099999999999999</v>
      </c>
      <c r="Z9" s="16" t="s">
        <v>2965</v>
      </c>
      <c r="AA9" s="6">
        <v>0.97099999999999997</v>
      </c>
      <c r="AB9" s="16" t="s">
        <v>2965</v>
      </c>
      <c r="AC9" s="6">
        <v>5.383</v>
      </c>
      <c r="AD9" s="16" t="s">
        <v>3030</v>
      </c>
      <c r="AE9" s="1">
        <f>(A1L542C10 * 2 + A1L542C11 + A1L542C12)</f>
        <v>1.91</v>
      </c>
      <c r="AF9" s="16" t="s">
        <v>3031</v>
      </c>
      <c r="AG9" s="1">
        <f>(A1L542C13 * 2 + A1L542C11 + A1L542C12)</f>
        <v>12.598000000000001</v>
      </c>
      <c r="AH9" s="16" t="s">
        <v>3032</v>
      </c>
      <c r="AI9" s="1">
        <f>(A1L542C10 + A1L542C11 + A1L542C12 + A1L542C13)</f>
        <v>7.2539999999999996</v>
      </c>
      <c r="AJ9" s="16" t="s">
        <v>3033</v>
      </c>
      <c r="AK9" s="18">
        <f>IF(A1L542C14 &lt;&gt; 0,A1L542C15 / A1L542C14,0)</f>
        <v>6.5958115183246084</v>
      </c>
      <c r="AL9" s="16" t="s">
        <v>3034</v>
      </c>
      <c r="AM9" s="18">
        <f>IF(A1L542C17 = 0,A1L556C17, A1L542C17)</f>
        <v>6.5958115183246084</v>
      </c>
      <c r="AN9" s="16" t="s">
        <v>2971</v>
      </c>
      <c r="AO9" s="6">
        <v>1.4E-2</v>
      </c>
      <c r="AP9" s="16" t="s">
        <v>2971</v>
      </c>
      <c r="AQ9" s="6">
        <v>0.63600000000000001</v>
      </c>
      <c r="AR9" s="16" t="s">
        <v>2971</v>
      </c>
      <c r="AS9" s="6">
        <v>0.89700000000000002</v>
      </c>
      <c r="AT9" s="16" t="s">
        <v>2971</v>
      </c>
      <c r="AU9" s="6">
        <v>3.49</v>
      </c>
      <c r="AV9" s="16" t="s">
        <v>3035</v>
      </c>
      <c r="AW9" s="1">
        <f>(A1L542C19 * 2 + A1L542C20 + A1L542C21)</f>
        <v>1.5609999999999999</v>
      </c>
      <c r="AX9" s="16" t="s">
        <v>3036</v>
      </c>
      <c r="AY9" s="1">
        <f>(A1L542C22 * 2 + A1L542C20 + A1L542C21)</f>
        <v>8.5129999999999999</v>
      </c>
      <c r="AZ9" s="16" t="s">
        <v>3037</v>
      </c>
      <c r="BA9" s="1">
        <f>(A1L542C19 + A1L542C20 + A1L542C21 + A1L542C22)</f>
        <v>5.0370000000000008</v>
      </c>
      <c r="BB9" s="16" t="s">
        <v>3038</v>
      </c>
      <c r="BC9" s="18">
        <f>IF(A1L542C23 &lt;&gt; 0,A1L542C24 / A1L542C23,0)</f>
        <v>5.4535554131966686</v>
      </c>
      <c r="BD9" s="16" t="s">
        <v>3039</v>
      </c>
      <c r="BE9" s="18">
        <f>IF(A1L542C26 = 0,A1L556C26, A1L542C26)</f>
        <v>5.4535554131966686</v>
      </c>
      <c r="BF9" s="16" t="s">
        <v>2977</v>
      </c>
      <c r="BG9" s="6">
        <v>4.5999999999999999E-2</v>
      </c>
      <c r="BH9" s="16" t="s">
        <v>2977</v>
      </c>
      <c r="BI9" s="6">
        <v>0.38900000000000001</v>
      </c>
      <c r="BJ9" s="16" t="s">
        <v>2977</v>
      </c>
      <c r="BK9" s="6">
        <v>0.33400000000000002</v>
      </c>
      <c r="BL9" s="16" t="s">
        <v>2977</v>
      </c>
      <c r="BM9" s="6">
        <v>3.01</v>
      </c>
      <c r="BN9" s="16" t="s">
        <v>3040</v>
      </c>
      <c r="BO9" s="1">
        <f>(A1L542C28 * 2 + A1L542C29 + A1L542C30)</f>
        <v>0.81499999999999995</v>
      </c>
      <c r="BP9" s="16" t="s">
        <v>3041</v>
      </c>
      <c r="BQ9" s="1">
        <f>(A1L542C31 * 2 + A1L542C29 + A1L542C30)</f>
        <v>6.7429999999999994</v>
      </c>
      <c r="BR9" s="16" t="s">
        <v>3042</v>
      </c>
      <c r="BS9" s="1">
        <f>(A1L542C28 + A1L542C29 + A1L542C30 + A1L542C31)</f>
        <v>3.7789999999999999</v>
      </c>
      <c r="BT9" s="16" t="s">
        <v>3043</v>
      </c>
      <c r="BU9" s="18">
        <f>IF(A1L542C32 &lt;&gt; 0,A1L542C33 / A1L542C32,0)</f>
        <v>8.2736196319018411</v>
      </c>
      <c r="BV9" s="16" t="s">
        <v>3044</v>
      </c>
      <c r="BW9" s="18">
        <f>IF(A1L542C35 = 0,A1L556C35, A1L542C35)</f>
        <v>8.2736196319018411</v>
      </c>
      <c r="BX9" s="16" t="s">
        <v>2983</v>
      </c>
      <c r="BY9" s="6">
        <v>4.9000000000000002E-2</v>
      </c>
      <c r="BZ9" s="16" t="s">
        <v>2983</v>
      </c>
      <c r="CA9" s="6">
        <v>0.38400000000000001</v>
      </c>
      <c r="CB9" s="16" t="s">
        <v>2983</v>
      </c>
      <c r="CC9" s="6">
        <v>0.307</v>
      </c>
      <c r="CD9" s="16" t="s">
        <v>2983</v>
      </c>
      <c r="CE9" s="6">
        <v>4.0819999999999999</v>
      </c>
      <c r="CF9" s="16" t="s">
        <v>3045</v>
      </c>
      <c r="CG9" s="1">
        <f>(A1L542C37 * 2 + A1L542C38 + A1L542C39)</f>
        <v>0.78899999999999992</v>
      </c>
      <c r="CH9" s="16" t="s">
        <v>3046</v>
      </c>
      <c r="CI9" s="1">
        <f>(A1L542C40 * 2 + A1L542C38 + A1L542C39)</f>
        <v>8.8550000000000004</v>
      </c>
      <c r="CJ9" s="16" t="s">
        <v>3047</v>
      </c>
      <c r="CK9" s="1">
        <f>(A1L542C37 + A1L542C38 + A1L542C39 + A1L542C40)</f>
        <v>4.8220000000000001</v>
      </c>
      <c r="CL9" s="16" t="s">
        <v>3048</v>
      </c>
      <c r="CM9" s="18">
        <f>IF(A1L542C41 &lt;&gt; 0,A1L542C42 / A1L542C41,0)</f>
        <v>11.223067173637517</v>
      </c>
      <c r="CN9" s="16" t="s">
        <v>3049</v>
      </c>
      <c r="CO9" s="18">
        <f>IF(A1L542C44 = 0,A1L556C44, A1L542C44)</f>
        <v>11.223067173637517</v>
      </c>
      <c r="CP9" s="16" t="s">
        <v>3050</v>
      </c>
      <c r="CQ9" s="18">
        <f>IF(RUN_YEARS &gt; 1,(A1L542C1 + A1L542C10) / 2, 0)</f>
        <v>3.7000000000000005E-2</v>
      </c>
      <c r="CR9" s="16" t="s">
        <v>3051</v>
      </c>
      <c r="CS9" s="18">
        <f>IF(RUN_YEARS &gt; 1,(A1L542C2 + A1L542C11) / 2, 0)</f>
        <v>0.79449999999999998</v>
      </c>
      <c r="CT9" s="16" t="s">
        <v>3052</v>
      </c>
      <c r="CU9" s="18">
        <f>IF(RUN_YEARS &gt; 1,(A1L542C3 + A1L542C12) / 2, 0)</f>
        <v>0.96699999999999997</v>
      </c>
      <c r="CV9" s="16" t="s">
        <v>3053</v>
      </c>
      <c r="CW9" s="18">
        <f>IF(RUN_YEARS &gt; 1,(A1L542C4 + A1L542C13) / 2, 0)</f>
        <v>5.0920000000000005</v>
      </c>
      <c r="CX9" s="16" t="s">
        <v>3054</v>
      </c>
      <c r="CY9" s="18">
        <f>IF(RUN_YEARS &gt; 1,(A1L542C5 + A1L542C14) / 2, 0)</f>
        <v>1.8355000000000001</v>
      </c>
      <c r="CZ9" s="16" t="s">
        <v>3055</v>
      </c>
      <c r="DA9" s="18">
        <f>IF(RUN_YEARS &gt; 1,(A1L542C6 + A1L542C15) / 2, 0)</f>
        <v>11.945499999999999</v>
      </c>
      <c r="DB9" s="16" t="s">
        <v>3056</v>
      </c>
      <c r="DC9" s="18">
        <f>IF(RUN_YEARS &gt; 1,(A1L542C7 + A1L542C16) / 2, 0)</f>
        <v>6.8904999999999994</v>
      </c>
      <c r="DD9" s="16" t="s">
        <v>3057</v>
      </c>
      <c r="DE9" s="18">
        <f>IF(A1L542C50 &lt;&gt; 0,A1L542C51 / A1L542C50,0)</f>
        <v>6.5080359575047657</v>
      </c>
      <c r="DF9" s="16" t="s">
        <v>3058</v>
      </c>
      <c r="DG9" s="18">
        <f>IF(A1L542C53 = 0,A1L556C53, A1L542C53)</f>
        <v>6.5080359575047657</v>
      </c>
      <c r="DH9" s="16" t="s">
        <v>3059</v>
      </c>
      <c r="DI9" s="18">
        <f>IF(RUN_YEARS &gt; 2,(A1L542C1 + A1L542C10 + A1L542C19) / 3, 0)</f>
        <v>2.9333333333333336E-2</v>
      </c>
      <c r="DJ9" s="16" t="s">
        <v>3060</v>
      </c>
      <c r="DK9" s="18">
        <f>IF(RUN_YEARS &gt; 2,(A1L542C2 + A1L542C11 + A1L542C20) / 3, 0)</f>
        <v>0.7416666666666667</v>
      </c>
      <c r="DL9" s="16" t="s">
        <v>3061</v>
      </c>
      <c r="DM9" s="18">
        <f>IF(RUN_YEARS &gt; 2,(A1L542C3 + A1L542C12 + A1L542C21) / 3, 0)</f>
        <v>0.94366666666666665</v>
      </c>
      <c r="DN9" s="16" t="s">
        <v>3062</v>
      </c>
      <c r="DO9" s="18">
        <f>IF(RUN_YEARS &gt; 2,(A1L542C4 + A1L542C13 + A1L542C22) / 3, 0)</f>
        <v>4.5580000000000007</v>
      </c>
      <c r="DP9" s="16" t="s">
        <v>3063</v>
      </c>
      <c r="DQ9" s="18">
        <f>IF(RUN_YEARS &gt; 2,(A1L542C5 + A1L542C14 + A1L542C23) / 3, 0)</f>
        <v>1.744</v>
      </c>
      <c r="DR9" s="16" t="s">
        <v>3064</v>
      </c>
      <c r="DS9" s="18">
        <f>IF(RUN_YEARS &gt; 2,(A1L542C6 + A1L542C15 + A1L542C24) / 3, 0)</f>
        <v>10.801333333333332</v>
      </c>
      <c r="DT9" s="16" t="s">
        <v>3065</v>
      </c>
      <c r="DU9" s="18">
        <f>IF(RUN_YEARS &gt; 2,(A1L542C7 + A1L542C16 + A1L542C25) / 3, 0)</f>
        <v>6.2726666666666659</v>
      </c>
      <c r="DV9" s="16" t="s">
        <v>3066</v>
      </c>
      <c r="DW9" s="18">
        <f>IF(A1L542C59 &lt;&gt; 0,A1L542C60 / A1L542C59,0)</f>
        <v>6.1934250764525984</v>
      </c>
      <c r="DX9" s="16" t="s">
        <v>3067</v>
      </c>
      <c r="DY9" s="18">
        <f>IF(A1L542C62 = 0,A1L556C62, A1L542C62)</f>
        <v>6.1934250764525984</v>
      </c>
      <c r="DZ9" s="16" t="s">
        <v>3068</v>
      </c>
      <c r="EA9" s="18">
        <f>IF(RUN_YEARS &gt; 3,(A1L542C1 + A1L542C10 + A1L542C19 + A1L542C28) / 4, 0)</f>
        <v>3.3500000000000002E-2</v>
      </c>
      <c r="EB9" s="16" t="s">
        <v>3069</v>
      </c>
      <c r="EC9" s="18">
        <f>IF(RUN_YEARS &gt; 3,(A1L542C2 + A1L542C11 + A1L542C20 + A1L542C29) / 4, 0)</f>
        <v>0.65349999999999997</v>
      </c>
      <c r="ED9" s="16" t="s">
        <v>3070</v>
      </c>
      <c r="EE9" s="18">
        <f>IF(RUN_YEARS &gt; 3,(A1L542C3 + A1L542C12 + A1L542C21 + A1L542C30) / 4, 0)</f>
        <v>0.79125000000000001</v>
      </c>
      <c r="EF9" s="16" t="s">
        <v>3071</v>
      </c>
      <c r="EG9" s="18">
        <f>IF(RUN_YEARS &gt; 3,(A1L542C4 + A1L542C13 + A1L542C22 + A1L542C31) / 4, 0)</f>
        <v>4.1710000000000003</v>
      </c>
      <c r="EH9" s="16" t="s">
        <v>3072</v>
      </c>
      <c r="EI9" s="18">
        <f>IF(RUN_YEARS &gt; 3,(A1L542C5 + A1L542C14 + A1L542C23 + A1L542C32) / 4, 0)</f>
        <v>1.5117500000000001</v>
      </c>
      <c r="EJ9" s="16" t="s">
        <v>3073</v>
      </c>
      <c r="EK9" s="18">
        <f>IF(RUN_YEARS &gt; 3,(A1L542C6 + A1L542C15 + A1L542C24 + A1L542C33) / 4, 0)</f>
        <v>9.7867499999999996</v>
      </c>
      <c r="EL9" s="16" t="s">
        <v>3074</v>
      </c>
      <c r="EM9" s="18">
        <f>IF(RUN_YEARS &gt; 3,(A1L542C7 + A1L542C16 + A1L542C25 + A1L542C34) / 4, 0)</f>
        <v>5.6492499999999994</v>
      </c>
      <c r="EN9" s="16" t="s">
        <v>3075</v>
      </c>
      <c r="EO9" s="18">
        <f>IF(A1L542C68 &lt;&gt; 0,A1L542C69 / A1L542C68,0)</f>
        <v>6.4737886555316679</v>
      </c>
      <c r="EP9" s="16" t="s">
        <v>3076</v>
      </c>
      <c r="EQ9" s="18">
        <f>IF(A1L542C71 = 0,A1L556C71, A1L542C71)</f>
        <v>6.4737886555316679</v>
      </c>
      <c r="ER9" s="16" t="s">
        <v>3077</v>
      </c>
      <c r="ES9" s="18">
        <f>IF(RUN_YEARS &gt; 4,(A1L542C1 + A1L542C10 + A1L542C19 + A1L542C28 + A1L542C37) / 5, 0)</f>
        <v>3.6600000000000001E-2</v>
      </c>
      <c r="ET9" s="16" t="s">
        <v>3078</v>
      </c>
      <c r="EU9" s="18">
        <f>IF(RUN_YEARS &gt; 4,(A1L542C2 + A1L542C11 + A1L542C20 + A1L542C29 + A1L542C38) / 5, 0)</f>
        <v>0.59959999999999991</v>
      </c>
      <c r="EV9" s="16" t="s">
        <v>3079</v>
      </c>
      <c r="EW9" s="18">
        <f>IF(RUN_YEARS &gt; 4,(A1L542C3 + A1L542C12 + A1L542C21 + A1L542C30 + A1L542C39) / 5, 0)</f>
        <v>0.69440000000000002</v>
      </c>
      <c r="EX9" s="16" t="s">
        <v>3080</v>
      </c>
      <c r="EY9" s="18">
        <f>IF(RUN_YEARS &gt; 4,(A1L542C4 + A1L542C13 + A1L542C22 + A1L542C31 + A1L542C40) / 5, 0)</f>
        <v>4.1532</v>
      </c>
      <c r="EZ9" s="16" t="s">
        <v>3081</v>
      </c>
      <c r="FA9" s="18">
        <f>IF(RUN_YEARS &gt; 4,(A1L542C5 + A1L542C14 + A1L542C23 + A1L542C32 + A1L542C41) / 5, 0)</f>
        <v>1.3672</v>
      </c>
      <c r="FB9" s="16" t="s">
        <v>3082</v>
      </c>
      <c r="FC9" s="18">
        <f>IF(RUN_YEARS &gt; 4,(A1L542C6 + A1L542C15 + A1L542C24 + A1L542C33 + A1L542C42) / 5, 0)</f>
        <v>9.6003999999999987</v>
      </c>
      <c r="FD9" s="16" t="s">
        <v>3083</v>
      </c>
      <c r="FE9" s="18">
        <f>IF(RUN_YEARS &gt; 4,(A1L542C7 + A1L542C16 + A1L542C25 + A1L542C34 + A1L542C43) / 5, 0)</f>
        <v>5.4837999999999996</v>
      </c>
      <c r="FF9" s="16" t="s">
        <v>3084</v>
      </c>
      <c r="FG9" s="18">
        <f>IF(A1L542C77 &lt;&gt; 0,A1L542C78 / A1L542C77,0)</f>
        <v>7.0219426565242822</v>
      </c>
      <c r="FH9" s="16" t="s">
        <v>3085</v>
      </c>
      <c r="FI9" s="18">
        <f>IF(A1L542C80 = 0,A1L556C80, A1L542C80)</f>
        <v>7.0219426565242822</v>
      </c>
    </row>
    <row r="10" spans="1:165" x14ac:dyDescent="0.3">
      <c r="A10" s="11">
        <v>543</v>
      </c>
      <c r="B10" s="14" t="s">
        <v>945</v>
      </c>
      <c r="C10" s="11" t="s">
        <v>603</v>
      </c>
      <c r="D10" s="16" t="s">
        <v>2959</v>
      </c>
      <c r="E10" s="6">
        <v>0.71599999999999997</v>
      </c>
      <c r="F10" s="16" t="s">
        <v>2959</v>
      </c>
      <c r="G10" s="6">
        <v>8.3000000000000007</v>
      </c>
      <c r="H10" s="16" t="s">
        <v>2959</v>
      </c>
      <c r="I10" s="6">
        <v>7.2290000000000001</v>
      </c>
      <c r="J10" s="16" t="s">
        <v>2959</v>
      </c>
      <c r="K10" s="6">
        <v>26.978000000000002</v>
      </c>
      <c r="L10" s="16" t="s">
        <v>3086</v>
      </c>
      <c r="M10" s="1">
        <f>(A1L543C1 * 2 + A1L543C2 + A1L543C3)</f>
        <v>16.961000000000002</v>
      </c>
      <c r="N10" s="16" t="s">
        <v>3087</v>
      </c>
      <c r="O10" s="1">
        <f>(A1L543C4 * 2 + A1L543C2 + A1L543C3)</f>
        <v>69.484999999999999</v>
      </c>
      <c r="P10" s="16" t="s">
        <v>3088</v>
      </c>
      <c r="Q10" s="1">
        <f>(A1L543C1 + A1L543C2 + A1L543C3 + A1L543C4)</f>
        <v>43.222999999999999</v>
      </c>
      <c r="R10" s="16" t="s">
        <v>3089</v>
      </c>
      <c r="S10" s="18">
        <f>IF(A1L543C5 &lt;&gt; 0,A1L543C6 / A1L543C5,0)</f>
        <v>4.0967513707918162</v>
      </c>
      <c r="T10" s="16" t="s">
        <v>3090</v>
      </c>
      <c r="U10" s="18">
        <f>IF(A1L543C8 = 0,A1L556C8, A1L543C8)</f>
        <v>4.0967513707918162</v>
      </c>
      <c r="V10" s="16" t="s">
        <v>2965</v>
      </c>
      <c r="W10" s="6">
        <v>0.74</v>
      </c>
      <c r="X10" s="16" t="s">
        <v>2965</v>
      </c>
      <c r="Y10" s="6">
        <v>9.3559999999999999</v>
      </c>
      <c r="Z10" s="16" t="s">
        <v>2965</v>
      </c>
      <c r="AA10" s="6">
        <v>7.6529999999999996</v>
      </c>
      <c r="AB10" s="16" t="s">
        <v>2965</v>
      </c>
      <c r="AC10" s="6">
        <v>25.727</v>
      </c>
      <c r="AD10" s="16" t="s">
        <v>3091</v>
      </c>
      <c r="AE10" s="1">
        <f>(A1L543C10 * 2 + A1L543C11 + A1L543C12)</f>
        <v>18.489000000000001</v>
      </c>
      <c r="AF10" s="16" t="s">
        <v>3092</v>
      </c>
      <c r="AG10" s="1">
        <f>(A1L543C13 * 2 + A1L543C11 + A1L543C12)</f>
        <v>68.463000000000008</v>
      </c>
      <c r="AH10" s="16" t="s">
        <v>3093</v>
      </c>
      <c r="AI10" s="1">
        <f>(A1L543C10 + A1L543C11 + A1L543C12 + A1L543C13)</f>
        <v>43.475999999999999</v>
      </c>
      <c r="AJ10" s="16" t="s">
        <v>3094</v>
      </c>
      <c r="AK10" s="18">
        <f>IF(A1L543C14 &lt;&gt; 0,A1L543C15 / A1L543C14,0)</f>
        <v>3.7029044296608795</v>
      </c>
      <c r="AL10" s="16" t="s">
        <v>3095</v>
      </c>
      <c r="AM10" s="18">
        <f>IF(A1L543C17 = 0,A1L556C17, A1L543C17)</f>
        <v>3.7029044296608795</v>
      </c>
      <c r="AN10" s="16" t="s">
        <v>2971</v>
      </c>
      <c r="AO10" s="6">
        <v>0.84</v>
      </c>
      <c r="AP10" s="16" t="s">
        <v>2971</v>
      </c>
      <c r="AQ10" s="6">
        <v>8.02</v>
      </c>
      <c r="AR10" s="16" t="s">
        <v>2971</v>
      </c>
      <c r="AS10" s="6">
        <v>7.5570000000000004</v>
      </c>
      <c r="AT10" s="16" t="s">
        <v>2971</v>
      </c>
      <c r="AU10" s="6">
        <v>22.068000000000001</v>
      </c>
      <c r="AV10" s="16" t="s">
        <v>3096</v>
      </c>
      <c r="AW10" s="1">
        <f>(A1L543C19 * 2 + A1L543C20 + A1L543C21)</f>
        <v>17.256999999999998</v>
      </c>
      <c r="AX10" s="16" t="s">
        <v>3097</v>
      </c>
      <c r="AY10" s="1">
        <f>(A1L543C22 * 2 + A1L543C20 + A1L543C21)</f>
        <v>59.713000000000008</v>
      </c>
      <c r="AZ10" s="16" t="s">
        <v>3098</v>
      </c>
      <c r="BA10" s="1">
        <f>(A1L543C19 + A1L543C20 + A1L543C21 + A1L543C22)</f>
        <v>38.484999999999999</v>
      </c>
      <c r="BB10" s="16" t="s">
        <v>3099</v>
      </c>
      <c r="BC10" s="18">
        <f>IF(A1L543C23 &lt;&gt; 0,A1L543C24 / A1L543C23,0)</f>
        <v>3.460219041548358</v>
      </c>
      <c r="BD10" s="16" t="s">
        <v>3100</v>
      </c>
      <c r="BE10" s="18">
        <f>IF(A1L543C26 = 0,A1L556C26, A1L543C26)</f>
        <v>3.460219041548358</v>
      </c>
      <c r="BF10" s="16" t="s">
        <v>2977</v>
      </c>
      <c r="BG10" s="6">
        <v>0.63</v>
      </c>
      <c r="BH10" s="16" t="s">
        <v>2977</v>
      </c>
      <c r="BI10" s="6">
        <v>6.6470000000000002</v>
      </c>
      <c r="BJ10" s="16" t="s">
        <v>2977</v>
      </c>
      <c r="BK10" s="6">
        <v>5.5380000000000003</v>
      </c>
      <c r="BL10" s="16" t="s">
        <v>2977</v>
      </c>
      <c r="BM10" s="6">
        <v>21.044</v>
      </c>
      <c r="BN10" s="16" t="s">
        <v>3101</v>
      </c>
      <c r="BO10" s="1">
        <f>(A1L543C28 * 2 + A1L543C29 + A1L543C30)</f>
        <v>13.445</v>
      </c>
      <c r="BP10" s="16" t="s">
        <v>3102</v>
      </c>
      <c r="BQ10" s="1">
        <f>(A1L543C31 * 2 + A1L543C29 + A1L543C30)</f>
        <v>54.272999999999996</v>
      </c>
      <c r="BR10" s="16" t="s">
        <v>3103</v>
      </c>
      <c r="BS10" s="1">
        <f>(A1L543C28 + A1L543C29 + A1L543C30 + A1L543C31)</f>
        <v>33.859000000000002</v>
      </c>
      <c r="BT10" s="16" t="s">
        <v>3104</v>
      </c>
      <c r="BU10" s="18">
        <f>IF(A1L543C32 &lt;&gt; 0,A1L543C33 / A1L543C32,0)</f>
        <v>4.0366679062848636</v>
      </c>
      <c r="BV10" s="16" t="s">
        <v>3105</v>
      </c>
      <c r="BW10" s="18">
        <f>IF(A1L543C35 = 0,A1L556C35, A1L543C35)</f>
        <v>4.0366679062848636</v>
      </c>
      <c r="BX10" s="16" t="s">
        <v>2983</v>
      </c>
      <c r="BY10" s="6">
        <v>1.135</v>
      </c>
      <c r="BZ10" s="16" t="s">
        <v>2983</v>
      </c>
      <c r="CA10" s="6">
        <v>5.8140000000000001</v>
      </c>
      <c r="CB10" s="16" t="s">
        <v>2983</v>
      </c>
      <c r="CC10" s="6">
        <v>4.1900000000000004</v>
      </c>
      <c r="CD10" s="16" t="s">
        <v>2983</v>
      </c>
      <c r="CE10" s="6">
        <v>24.09</v>
      </c>
      <c r="CF10" s="16" t="s">
        <v>3106</v>
      </c>
      <c r="CG10" s="1">
        <f>(A1L543C37 * 2 + A1L543C38 + A1L543C39)</f>
        <v>12.274000000000001</v>
      </c>
      <c r="CH10" s="16" t="s">
        <v>3107</v>
      </c>
      <c r="CI10" s="1">
        <f>(A1L543C40 * 2 + A1L543C38 + A1L543C39)</f>
        <v>58.183999999999997</v>
      </c>
      <c r="CJ10" s="16" t="s">
        <v>3108</v>
      </c>
      <c r="CK10" s="1">
        <f>(A1L543C37 + A1L543C38 + A1L543C39 + A1L543C40)</f>
        <v>35.228999999999999</v>
      </c>
      <c r="CL10" s="16" t="s">
        <v>3109</v>
      </c>
      <c r="CM10" s="18">
        <f>IF(A1L543C41 &lt;&gt; 0,A1L543C42 / A1L543C41,0)</f>
        <v>4.7404269186899128</v>
      </c>
      <c r="CN10" s="16" t="s">
        <v>3110</v>
      </c>
      <c r="CO10" s="18">
        <f>IF(A1L543C44 = 0,A1L556C44, A1L543C44)</f>
        <v>4.7404269186899128</v>
      </c>
      <c r="CP10" s="16" t="s">
        <v>3111</v>
      </c>
      <c r="CQ10" s="18">
        <f>IF(RUN_YEARS &gt; 1,(A1L543C1 + A1L543C10) / 2, 0)</f>
        <v>0.72799999999999998</v>
      </c>
      <c r="CR10" s="16" t="s">
        <v>3112</v>
      </c>
      <c r="CS10" s="18">
        <f>IF(RUN_YEARS &gt; 1,(A1L543C2 + A1L543C11) / 2, 0)</f>
        <v>8.8279999999999994</v>
      </c>
      <c r="CT10" s="16" t="s">
        <v>3113</v>
      </c>
      <c r="CU10" s="18">
        <f>IF(RUN_YEARS &gt; 1,(A1L543C3 + A1L543C12) / 2, 0)</f>
        <v>7.4409999999999998</v>
      </c>
      <c r="CV10" s="16" t="s">
        <v>3114</v>
      </c>
      <c r="CW10" s="18">
        <f>IF(RUN_YEARS &gt; 1,(A1L543C4 + A1L543C13) / 2, 0)</f>
        <v>26.352499999999999</v>
      </c>
      <c r="CX10" s="16" t="s">
        <v>3115</v>
      </c>
      <c r="CY10" s="18">
        <f>IF(RUN_YEARS &gt; 1,(A1L543C5 + A1L543C14) / 2, 0)</f>
        <v>17.725000000000001</v>
      </c>
      <c r="CZ10" s="16" t="s">
        <v>3116</v>
      </c>
      <c r="DA10" s="18">
        <f>IF(RUN_YEARS &gt; 1,(A1L543C6 + A1L543C15) / 2, 0)</f>
        <v>68.974000000000004</v>
      </c>
      <c r="DB10" s="16" t="s">
        <v>3117</v>
      </c>
      <c r="DC10" s="18">
        <f>IF(RUN_YEARS &gt; 1,(A1L543C7 + A1L543C16) / 2, 0)</f>
        <v>43.349499999999999</v>
      </c>
      <c r="DD10" s="16" t="s">
        <v>3118</v>
      </c>
      <c r="DE10" s="18">
        <f>IF(A1L543C50 &lt;&gt; 0,A1L543C51 / A1L543C50,0)</f>
        <v>3.8913399153737656</v>
      </c>
      <c r="DF10" s="16" t="s">
        <v>3119</v>
      </c>
      <c r="DG10" s="18">
        <f>IF(A1L543C53 = 0,A1L556C53, A1L543C53)</f>
        <v>3.8913399153737656</v>
      </c>
      <c r="DH10" s="16" t="s">
        <v>3120</v>
      </c>
      <c r="DI10" s="18">
        <f>IF(RUN_YEARS &gt; 2,(A1L543C1 + A1L543C10 + A1L543C19) / 3, 0)</f>
        <v>0.76533333333333331</v>
      </c>
      <c r="DJ10" s="16" t="s">
        <v>3121</v>
      </c>
      <c r="DK10" s="18">
        <f>IF(RUN_YEARS &gt; 2,(A1L543C2 + A1L543C11 + A1L543C20) / 3, 0)</f>
        <v>8.5586666666666655</v>
      </c>
      <c r="DL10" s="16" t="s">
        <v>3122</v>
      </c>
      <c r="DM10" s="18">
        <f>IF(RUN_YEARS &gt; 2,(A1L543C3 + A1L543C12 + A1L543C21) / 3, 0)</f>
        <v>7.4796666666666667</v>
      </c>
      <c r="DN10" s="16" t="s">
        <v>3123</v>
      </c>
      <c r="DO10" s="18">
        <f>IF(RUN_YEARS &gt; 2,(A1L543C4 + A1L543C13 + A1L543C22) / 3, 0)</f>
        <v>24.924333333333333</v>
      </c>
      <c r="DP10" s="16" t="s">
        <v>3124</v>
      </c>
      <c r="DQ10" s="18">
        <f>IF(RUN_YEARS &gt; 2,(A1L543C5 + A1L543C14 + A1L543C23) / 3, 0)</f>
        <v>17.568999999999999</v>
      </c>
      <c r="DR10" s="16" t="s">
        <v>3125</v>
      </c>
      <c r="DS10" s="18">
        <f>IF(RUN_YEARS &gt; 2,(A1L543C6 + A1L543C15 + A1L543C24) / 3, 0)</f>
        <v>65.887</v>
      </c>
      <c r="DT10" s="16" t="s">
        <v>3126</v>
      </c>
      <c r="DU10" s="18">
        <f>IF(RUN_YEARS &gt; 2,(A1L543C7 + A1L543C16 + A1L543C25) / 3, 0)</f>
        <v>41.728000000000002</v>
      </c>
      <c r="DV10" s="16" t="s">
        <v>3127</v>
      </c>
      <c r="DW10" s="18">
        <f>IF(A1L543C59 &lt;&gt; 0,A1L543C60 / A1L543C59,0)</f>
        <v>3.7501849849166149</v>
      </c>
      <c r="DX10" s="16" t="s">
        <v>3128</v>
      </c>
      <c r="DY10" s="18">
        <f>IF(A1L543C62 = 0,A1L556C62, A1L543C62)</f>
        <v>3.7501849849166149</v>
      </c>
      <c r="DZ10" s="16" t="s">
        <v>3129</v>
      </c>
      <c r="EA10" s="18">
        <f>IF(RUN_YEARS &gt; 3,(A1L543C1 + A1L543C10 + A1L543C19 + A1L543C28) / 4, 0)</f>
        <v>0.73149999999999993</v>
      </c>
      <c r="EB10" s="16" t="s">
        <v>3130</v>
      </c>
      <c r="EC10" s="18">
        <f>IF(RUN_YEARS &gt; 3,(A1L543C2 + A1L543C11 + A1L543C20 + A1L543C29) / 4, 0)</f>
        <v>8.0807500000000001</v>
      </c>
      <c r="ED10" s="16" t="s">
        <v>3131</v>
      </c>
      <c r="EE10" s="18">
        <f>IF(RUN_YEARS &gt; 3,(A1L543C3 + A1L543C12 + A1L543C21 + A1L543C30) / 4, 0)</f>
        <v>6.9942500000000001</v>
      </c>
      <c r="EF10" s="16" t="s">
        <v>3132</v>
      </c>
      <c r="EG10" s="18">
        <f>IF(RUN_YEARS &gt; 3,(A1L543C4 + A1L543C13 + A1L543C22 + A1L543C31) / 4, 0)</f>
        <v>23.954249999999998</v>
      </c>
      <c r="EH10" s="16" t="s">
        <v>3133</v>
      </c>
      <c r="EI10" s="18">
        <f>IF(RUN_YEARS &gt; 3,(A1L543C5 + A1L543C14 + A1L543C23 + A1L543C32) / 4, 0)</f>
        <v>16.538</v>
      </c>
      <c r="EJ10" s="16" t="s">
        <v>3134</v>
      </c>
      <c r="EK10" s="18">
        <f>IF(RUN_YEARS &gt; 3,(A1L543C6 + A1L543C15 + A1L543C24 + A1L543C33) / 4, 0)</f>
        <v>62.983499999999999</v>
      </c>
      <c r="EL10" s="16" t="s">
        <v>3135</v>
      </c>
      <c r="EM10" s="18">
        <f>IF(RUN_YEARS &gt; 3,(A1L543C7 + A1L543C16 + A1L543C25 + A1L543C34) / 4, 0)</f>
        <v>39.760750000000002</v>
      </c>
      <c r="EN10" s="16" t="s">
        <v>3136</v>
      </c>
      <c r="EO10" s="18">
        <f>IF(A1L543C68 &lt;&gt; 0,A1L543C69 / A1L543C68,0)</f>
        <v>3.8084109323981132</v>
      </c>
      <c r="EP10" s="16" t="s">
        <v>3137</v>
      </c>
      <c r="EQ10" s="18">
        <f>IF(A1L543C71 = 0,A1L556C71, A1L543C71)</f>
        <v>3.8084109323981132</v>
      </c>
      <c r="ER10" s="16" t="s">
        <v>3138</v>
      </c>
      <c r="ES10" s="18">
        <f>IF(RUN_YEARS &gt; 4,(A1L543C1 + A1L543C10 + A1L543C19 + A1L543C28 + A1L543C37) / 5, 0)</f>
        <v>0.81220000000000003</v>
      </c>
      <c r="ET10" s="16" t="s">
        <v>3139</v>
      </c>
      <c r="EU10" s="18">
        <f>IF(RUN_YEARS &gt; 4,(A1L543C2 + A1L543C11 + A1L543C20 + A1L543C29 + A1L543C38) / 5, 0)</f>
        <v>7.6273999999999997</v>
      </c>
      <c r="EV10" s="16" t="s">
        <v>3140</v>
      </c>
      <c r="EW10" s="18">
        <f>IF(RUN_YEARS &gt; 4,(A1L543C3 + A1L543C12 + A1L543C21 + A1L543C30 + A1L543C39) / 5, 0)</f>
        <v>6.4334000000000007</v>
      </c>
      <c r="EX10" s="16" t="s">
        <v>3141</v>
      </c>
      <c r="EY10" s="18">
        <f>IF(RUN_YEARS &gt; 4,(A1L543C4 + A1L543C13 + A1L543C22 + A1L543C31 + A1L543C40) / 5, 0)</f>
        <v>23.981400000000001</v>
      </c>
      <c r="EZ10" s="16" t="s">
        <v>3142</v>
      </c>
      <c r="FA10" s="18">
        <f>IF(RUN_YEARS &gt; 4,(A1L543C5 + A1L543C14 + A1L543C23 + A1L543C32 + A1L543C41) / 5, 0)</f>
        <v>15.6852</v>
      </c>
      <c r="FB10" s="16" t="s">
        <v>3143</v>
      </c>
      <c r="FC10" s="18">
        <f>IF(RUN_YEARS &gt; 4,(A1L543C6 + A1L543C15 + A1L543C24 + A1L543C33 + A1L543C42) / 5, 0)</f>
        <v>62.023600000000002</v>
      </c>
      <c r="FD10" s="16" t="s">
        <v>3144</v>
      </c>
      <c r="FE10" s="18">
        <f>IF(RUN_YEARS &gt; 4,(A1L543C7 + A1L543C16 + A1L543C25 + A1L543C34 + A1L543C43) / 5, 0)</f>
        <v>38.854399999999998</v>
      </c>
      <c r="FF10" s="16" t="s">
        <v>3145</v>
      </c>
      <c r="FG10" s="18">
        <f>IF(A1L543C77 &lt;&gt; 0,A1L543C78 / A1L543C77,0)</f>
        <v>3.9542753678626985</v>
      </c>
      <c r="FH10" s="16" t="s">
        <v>3146</v>
      </c>
      <c r="FI10" s="18">
        <f>IF(A1L543C80 = 0,A1L556C80, A1L543C80)</f>
        <v>3.9542753678626985</v>
      </c>
    </row>
    <row r="11" spans="1:165" x14ac:dyDescent="0.3">
      <c r="A11" s="11">
        <v>544</v>
      </c>
      <c r="B11" s="14" t="s">
        <v>945</v>
      </c>
      <c r="C11" s="11" t="s">
        <v>2733</v>
      </c>
      <c r="D11" s="16" t="s">
        <v>2959</v>
      </c>
      <c r="E11" s="6">
        <v>14.547000000000001</v>
      </c>
      <c r="F11" s="16" t="s">
        <v>2959</v>
      </c>
      <c r="G11" s="6">
        <v>3.1160000000000001</v>
      </c>
      <c r="H11" s="16" t="s">
        <v>2959</v>
      </c>
      <c r="I11" s="6">
        <v>3.6629999999999998</v>
      </c>
      <c r="J11" s="16" t="s">
        <v>2959</v>
      </c>
      <c r="K11" s="6">
        <v>2.867</v>
      </c>
      <c r="L11" s="16" t="s">
        <v>3147</v>
      </c>
      <c r="M11" s="1">
        <f>(A1L544C1 * 2 + A1L544C2 + A1L544C3)</f>
        <v>35.872999999999998</v>
      </c>
      <c r="N11" s="16" t="s">
        <v>3148</v>
      </c>
      <c r="O11" s="1">
        <f>(A1L544C4 * 2 + A1L544C2 + A1L544C3)</f>
        <v>12.513</v>
      </c>
      <c r="P11" s="16" t="s">
        <v>3149</v>
      </c>
      <c r="Q11" s="1">
        <f>(A1L544C1 + A1L544C2 + A1L544C3 + A1L544C4)</f>
        <v>24.193000000000001</v>
      </c>
      <c r="R11" s="16" t="s">
        <v>3150</v>
      </c>
      <c r="S11" s="18">
        <f>IF(A1L544C5 &lt;&gt; 0,A1L544C6 / A1L544C5,0)</f>
        <v>0.34881387115658019</v>
      </c>
      <c r="T11" s="16" t="s">
        <v>3151</v>
      </c>
      <c r="U11" s="18">
        <f>IF(A1L544C8 = 0,A1L556C8, A1L544C8)</f>
        <v>0.34881387115658019</v>
      </c>
      <c r="V11" s="16" t="s">
        <v>2965</v>
      </c>
      <c r="W11" s="6">
        <v>11.087999999999999</v>
      </c>
      <c r="X11" s="16" t="s">
        <v>2965</v>
      </c>
      <c r="Y11" s="6">
        <v>2.7349999999999999</v>
      </c>
      <c r="Z11" s="16" t="s">
        <v>2965</v>
      </c>
      <c r="AA11" s="6">
        <v>3.3</v>
      </c>
      <c r="AB11" s="16" t="s">
        <v>2965</v>
      </c>
      <c r="AC11" s="6">
        <v>2.9820000000000002</v>
      </c>
      <c r="AD11" s="16" t="s">
        <v>3152</v>
      </c>
      <c r="AE11" s="1">
        <f>(A1L544C10 * 2 + A1L544C11 + A1L544C12)</f>
        <v>28.210999999999999</v>
      </c>
      <c r="AF11" s="16" t="s">
        <v>3153</v>
      </c>
      <c r="AG11" s="1">
        <f>(A1L544C13 * 2 + A1L544C11 + A1L544C12)</f>
        <v>11.998999999999999</v>
      </c>
      <c r="AH11" s="16" t="s">
        <v>3154</v>
      </c>
      <c r="AI11" s="1">
        <f>(A1L544C10 + A1L544C11 + A1L544C12 + A1L544C13)</f>
        <v>20.104999999999997</v>
      </c>
      <c r="AJ11" s="16" t="s">
        <v>3155</v>
      </c>
      <c r="AK11" s="18">
        <f>IF(A1L544C14 &lt;&gt; 0,A1L544C15 / A1L544C14,0)</f>
        <v>0.42533054482294136</v>
      </c>
      <c r="AL11" s="16" t="s">
        <v>3156</v>
      </c>
      <c r="AM11" s="18">
        <f>IF(A1L544C17 = 0,A1L556C17, A1L544C17)</f>
        <v>0.42533054482294136</v>
      </c>
      <c r="AN11" s="16" t="s">
        <v>2971</v>
      </c>
      <c r="AO11" s="6">
        <v>16.806999999999999</v>
      </c>
      <c r="AP11" s="16" t="s">
        <v>2971</v>
      </c>
      <c r="AQ11" s="6">
        <v>2.8239999999999998</v>
      </c>
      <c r="AR11" s="16" t="s">
        <v>2971</v>
      </c>
      <c r="AS11" s="6">
        <v>4.1680000000000001</v>
      </c>
      <c r="AT11" s="16" t="s">
        <v>2971</v>
      </c>
      <c r="AU11" s="6">
        <v>5.0039999999999996</v>
      </c>
      <c r="AV11" s="16" t="s">
        <v>3157</v>
      </c>
      <c r="AW11" s="1">
        <f>(A1L544C19 * 2 + A1L544C20 + A1L544C21)</f>
        <v>40.605999999999995</v>
      </c>
      <c r="AX11" s="16" t="s">
        <v>3158</v>
      </c>
      <c r="AY11" s="1">
        <f>(A1L544C22 * 2 + A1L544C20 + A1L544C21)</f>
        <v>17</v>
      </c>
      <c r="AZ11" s="16" t="s">
        <v>3159</v>
      </c>
      <c r="BA11" s="1">
        <f>(A1L544C19 + A1L544C20 + A1L544C21 + A1L544C22)</f>
        <v>28.802999999999997</v>
      </c>
      <c r="BB11" s="16" t="s">
        <v>3160</v>
      </c>
      <c r="BC11" s="18">
        <f>IF(A1L544C23 &lt;&gt; 0,A1L544C24 / A1L544C23,0)</f>
        <v>0.4186573412796139</v>
      </c>
      <c r="BD11" s="16" t="s">
        <v>3161</v>
      </c>
      <c r="BE11" s="18">
        <f>IF(A1L544C26 = 0,A1L556C26, A1L544C26)</f>
        <v>0.4186573412796139</v>
      </c>
      <c r="BF11" s="16" t="s">
        <v>2977</v>
      </c>
      <c r="BG11" s="6">
        <v>15.773999999999999</v>
      </c>
      <c r="BH11" s="16" t="s">
        <v>2977</v>
      </c>
      <c r="BI11" s="6">
        <v>1.621</v>
      </c>
      <c r="BJ11" s="16" t="s">
        <v>2977</v>
      </c>
      <c r="BK11" s="6">
        <v>2.883</v>
      </c>
      <c r="BL11" s="16" t="s">
        <v>2977</v>
      </c>
      <c r="BM11" s="6">
        <v>3.6890000000000001</v>
      </c>
      <c r="BN11" s="16" t="s">
        <v>3162</v>
      </c>
      <c r="BO11" s="1">
        <f>(A1L544C28 * 2 + A1L544C29 + A1L544C30)</f>
        <v>36.052</v>
      </c>
      <c r="BP11" s="16" t="s">
        <v>3163</v>
      </c>
      <c r="BQ11" s="1">
        <f>(A1L544C31 * 2 + A1L544C29 + A1L544C30)</f>
        <v>11.882000000000001</v>
      </c>
      <c r="BR11" s="16" t="s">
        <v>3164</v>
      </c>
      <c r="BS11" s="1">
        <f>(A1L544C28 + A1L544C29 + A1L544C30 + A1L544C31)</f>
        <v>23.966999999999999</v>
      </c>
      <c r="BT11" s="16" t="s">
        <v>3165</v>
      </c>
      <c r="BU11" s="18">
        <f>IF(A1L544C32 &lt;&gt; 0,A1L544C33 / A1L544C32,0)</f>
        <v>0.32957949628314659</v>
      </c>
      <c r="BV11" s="16" t="s">
        <v>3166</v>
      </c>
      <c r="BW11" s="18">
        <f>IF(A1L544C35 = 0,A1L556C35, A1L544C35)</f>
        <v>0.32957949628314659</v>
      </c>
      <c r="BX11" s="16" t="s">
        <v>2983</v>
      </c>
      <c r="BY11" s="6">
        <v>8.016</v>
      </c>
      <c r="BZ11" s="16" t="s">
        <v>2983</v>
      </c>
      <c r="CA11" s="6">
        <v>2.665</v>
      </c>
      <c r="CB11" s="16" t="s">
        <v>2983</v>
      </c>
      <c r="CC11" s="6">
        <v>18.689</v>
      </c>
      <c r="CD11" s="16" t="s">
        <v>2983</v>
      </c>
      <c r="CE11" s="6">
        <v>6.0549999999999997</v>
      </c>
      <c r="CF11" s="16" t="s">
        <v>3167</v>
      </c>
      <c r="CG11" s="1">
        <f>(A1L544C37 * 2 + A1L544C38 + A1L544C39)</f>
        <v>37.385999999999996</v>
      </c>
      <c r="CH11" s="16" t="s">
        <v>3168</v>
      </c>
      <c r="CI11" s="1">
        <f>(A1L544C40 * 2 + A1L544C38 + A1L544C39)</f>
        <v>33.463999999999999</v>
      </c>
      <c r="CJ11" s="16" t="s">
        <v>3169</v>
      </c>
      <c r="CK11" s="1">
        <f>(A1L544C37 + A1L544C38 + A1L544C39 + A1L544C40)</f>
        <v>35.424999999999997</v>
      </c>
      <c r="CL11" s="16" t="s">
        <v>3170</v>
      </c>
      <c r="CM11" s="18">
        <f>IF(A1L544C41 &lt;&gt; 0,A1L544C42 / A1L544C41,0)</f>
        <v>0.89509442037126208</v>
      </c>
      <c r="CN11" s="16" t="s">
        <v>3171</v>
      </c>
      <c r="CO11" s="18">
        <f>IF(A1L544C44 = 0,A1L556C44, A1L544C44)</f>
        <v>0.89509442037126208</v>
      </c>
      <c r="CP11" s="16" t="s">
        <v>3172</v>
      </c>
      <c r="CQ11" s="18">
        <f>IF(RUN_YEARS &gt; 1,(A1L544C1 + A1L544C10) / 2, 0)</f>
        <v>12.817499999999999</v>
      </c>
      <c r="CR11" s="16" t="s">
        <v>3173</v>
      </c>
      <c r="CS11" s="18">
        <f>IF(RUN_YEARS &gt; 1,(A1L544C2 + A1L544C11) / 2, 0)</f>
        <v>2.9255</v>
      </c>
      <c r="CT11" s="16" t="s">
        <v>3174</v>
      </c>
      <c r="CU11" s="18">
        <f>IF(RUN_YEARS &gt; 1,(A1L544C3 + A1L544C12) / 2, 0)</f>
        <v>3.4814999999999996</v>
      </c>
      <c r="CV11" s="16" t="s">
        <v>3175</v>
      </c>
      <c r="CW11" s="18">
        <f>IF(RUN_YEARS &gt; 1,(A1L544C4 + A1L544C13) / 2, 0)</f>
        <v>2.9245000000000001</v>
      </c>
      <c r="CX11" s="16" t="s">
        <v>3176</v>
      </c>
      <c r="CY11" s="18">
        <f>IF(RUN_YEARS &gt; 1,(A1L544C5 + A1L544C14) / 2, 0)</f>
        <v>32.042000000000002</v>
      </c>
      <c r="CZ11" s="16" t="s">
        <v>3177</v>
      </c>
      <c r="DA11" s="18">
        <f>IF(RUN_YEARS &gt; 1,(A1L544C6 + A1L544C15) / 2, 0)</f>
        <v>12.256</v>
      </c>
      <c r="DB11" s="16" t="s">
        <v>3178</v>
      </c>
      <c r="DC11" s="18">
        <f>IF(RUN_YEARS &gt; 1,(A1L544C7 + A1L544C16) / 2, 0)</f>
        <v>22.149000000000001</v>
      </c>
      <c r="DD11" s="16" t="s">
        <v>3179</v>
      </c>
      <c r="DE11" s="18">
        <f>IF(A1L544C50 &lt;&gt; 0,A1L544C51 / A1L544C50,0)</f>
        <v>0.38249797141252107</v>
      </c>
      <c r="DF11" s="16" t="s">
        <v>3180</v>
      </c>
      <c r="DG11" s="18">
        <f>IF(A1L544C53 = 0,A1L556C53, A1L544C53)</f>
        <v>0.38249797141252107</v>
      </c>
      <c r="DH11" s="16" t="s">
        <v>3181</v>
      </c>
      <c r="DI11" s="18">
        <f>IF(RUN_YEARS &gt; 2,(A1L544C1 + A1L544C10 + A1L544C19) / 3, 0)</f>
        <v>14.14733333333333</v>
      </c>
      <c r="DJ11" s="16" t="s">
        <v>3182</v>
      </c>
      <c r="DK11" s="18">
        <f>IF(RUN_YEARS &gt; 2,(A1L544C2 + A1L544C11 + A1L544C20) / 3, 0)</f>
        <v>2.8916666666666671</v>
      </c>
      <c r="DL11" s="16" t="s">
        <v>3183</v>
      </c>
      <c r="DM11" s="18">
        <f>IF(RUN_YEARS &gt; 2,(A1L544C3 + A1L544C12 + A1L544C21) / 3, 0)</f>
        <v>3.7103333333333333</v>
      </c>
      <c r="DN11" s="16" t="s">
        <v>3184</v>
      </c>
      <c r="DO11" s="18">
        <f>IF(RUN_YEARS &gt; 2,(A1L544C4 + A1L544C13 + A1L544C22) / 3, 0)</f>
        <v>3.6176666666666666</v>
      </c>
      <c r="DP11" s="16" t="s">
        <v>3185</v>
      </c>
      <c r="DQ11" s="18">
        <f>IF(RUN_YEARS &gt; 2,(A1L544C5 + A1L544C14 + A1L544C23) / 3, 0)</f>
        <v>34.896666666666668</v>
      </c>
      <c r="DR11" s="16" t="s">
        <v>3186</v>
      </c>
      <c r="DS11" s="18">
        <f>IF(RUN_YEARS &gt; 2,(A1L544C6 + A1L544C15 + A1L544C24) / 3, 0)</f>
        <v>13.837333333333333</v>
      </c>
      <c r="DT11" s="16" t="s">
        <v>3187</v>
      </c>
      <c r="DU11" s="18">
        <f>IF(RUN_YEARS &gt; 2,(A1L544C7 + A1L544C16 + A1L544C25) / 3, 0)</f>
        <v>24.367000000000001</v>
      </c>
      <c r="DV11" s="16" t="s">
        <v>3188</v>
      </c>
      <c r="DW11" s="18">
        <f>IF(A1L544C59 &lt;&gt; 0,A1L544C60 / A1L544C59,0)</f>
        <v>0.39652306810583626</v>
      </c>
      <c r="DX11" s="16" t="s">
        <v>3189</v>
      </c>
      <c r="DY11" s="18">
        <f>IF(A1L544C62 = 0,A1L556C62, A1L544C62)</f>
        <v>0.39652306810583626</v>
      </c>
      <c r="DZ11" s="16" t="s">
        <v>3190</v>
      </c>
      <c r="EA11" s="18">
        <f>IF(RUN_YEARS &gt; 3,(A1L544C1 + A1L544C10 + A1L544C19 + A1L544C28) / 4, 0)</f>
        <v>14.553999999999998</v>
      </c>
      <c r="EB11" s="16" t="s">
        <v>3191</v>
      </c>
      <c r="EC11" s="18">
        <f>IF(RUN_YEARS &gt; 3,(A1L544C2 + A1L544C11 + A1L544C20 + A1L544C29) / 4, 0)</f>
        <v>2.5740000000000003</v>
      </c>
      <c r="ED11" s="16" t="s">
        <v>3192</v>
      </c>
      <c r="EE11" s="18">
        <f>IF(RUN_YEARS &gt; 3,(A1L544C3 + A1L544C12 + A1L544C21 + A1L544C30) / 4, 0)</f>
        <v>3.5034999999999998</v>
      </c>
      <c r="EF11" s="16" t="s">
        <v>3193</v>
      </c>
      <c r="EG11" s="18">
        <f>IF(RUN_YEARS &gt; 3,(A1L544C4 + A1L544C13 + A1L544C22 + A1L544C31) / 4, 0)</f>
        <v>3.6355</v>
      </c>
      <c r="EH11" s="16" t="s">
        <v>3194</v>
      </c>
      <c r="EI11" s="18">
        <f>IF(RUN_YEARS &gt; 3,(A1L544C5 + A1L544C14 + A1L544C23 + A1L544C32) / 4, 0)</f>
        <v>35.185499999999998</v>
      </c>
      <c r="EJ11" s="16" t="s">
        <v>3195</v>
      </c>
      <c r="EK11" s="18">
        <f>IF(RUN_YEARS &gt; 3,(A1L544C6 + A1L544C15 + A1L544C24 + A1L544C33) / 4, 0)</f>
        <v>13.348500000000001</v>
      </c>
      <c r="EL11" s="16" t="s">
        <v>3196</v>
      </c>
      <c r="EM11" s="18">
        <f>IF(RUN_YEARS &gt; 3,(A1L544C7 + A1L544C16 + A1L544C25 + A1L544C34) / 4, 0)</f>
        <v>24.266999999999999</v>
      </c>
      <c r="EN11" s="16" t="s">
        <v>3197</v>
      </c>
      <c r="EO11" s="18">
        <f>IF(A1L544C68 &lt;&gt; 0,A1L544C69 / A1L544C68,0)</f>
        <v>0.37937502664449851</v>
      </c>
      <c r="EP11" s="16" t="s">
        <v>3198</v>
      </c>
      <c r="EQ11" s="18">
        <f>IF(A1L544C71 = 0,A1L556C71, A1L544C71)</f>
        <v>0.37937502664449851</v>
      </c>
      <c r="ER11" s="16" t="s">
        <v>3199</v>
      </c>
      <c r="ES11" s="18">
        <f>IF(RUN_YEARS &gt; 4,(A1L544C1 + A1L544C10 + A1L544C19 + A1L544C28 + A1L544C37) / 5, 0)</f>
        <v>13.2464</v>
      </c>
      <c r="ET11" s="16" t="s">
        <v>3200</v>
      </c>
      <c r="EU11" s="18">
        <f>IF(RUN_YEARS &gt; 4,(A1L544C2 + A1L544C11 + A1L544C20 + A1L544C29 + A1L544C38) / 5, 0)</f>
        <v>2.5922000000000005</v>
      </c>
      <c r="EV11" s="16" t="s">
        <v>3201</v>
      </c>
      <c r="EW11" s="18">
        <f>IF(RUN_YEARS &gt; 4,(A1L544C3 + A1L544C12 + A1L544C21 + A1L544C30 + A1L544C39) / 5, 0)</f>
        <v>6.5406000000000004</v>
      </c>
      <c r="EX11" s="16" t="s">
        <v>3202</v>
      </c>
      <c r="EY11" s="18">
        <f>IF(RUN_YEARS &gt; 4,(A1L544C4 + A1L544C13 + A1L544C22 + A1L544C31 + A1L544C40) / 5, 0)</f>
        <v>4.1194000000000006</v>
      </c>
      <c r="EZ11" s="16" t="s">
        <v>3203</v>
      </c>
      <c r="FA11" s="18">
        <f>IF(RUN_YEARS &gt; 4,(A1L544C5 + A1L544C14 + A1L544C23 + A1L544C32 + A1L544C41) / 5, 0)</f>
        <v>35.625599999999999</v>
      </c>
      <c r="FB11" s="16" t="s">
        <v>3204</v>
      </c>
      <c r="FC11" s="18">
        <f>IF(RUN_YEARS &gt; 4,(A1L544C6 + A1L544C15 + A1L544C24 + A1L544C33 + A1L544C42) / 5, 0)</f>
        <v>17.371600000000001</v>
      </c>
      <c r="FD11" s="16" t="s">
        <v>3205</v>
      </c>
      <c r="FE11" s="18">
        <f>IF(RUN_YEARS &gt; 4,(A1L544C7 + A1L544C16 + A1L544C25 + A1L544C34 + A1L544C43) / 5, 0)</f>
        <v>26.4986</v>
      </c>
      <c r="FF11" s="16" t="s">
        <v>3206</v>
      </c>
      <c r="FG11" s="18">
        <f>IF(A1L544C77 &lt;&gt; 0,A1L544C78 / A1L544C77,0)</f>
        <v>0.48761564717506517</v>
      </c>
      <c r="FH11" s="16" t="s">
        <v>3207</v>
      </c>
      <c r="FI11" s="18">
        <f>IF(A1L544C80 = 0,A1L556C80, A1L544C80)</f>
        <v>0.48761564717506517</v>
      </c>
    </row>
    <row r="12" spans="1:165" x14ac:dyDescent="0.3">
      <c r="A12" s="11">
        <v>545</v>
      </c>
      <c r="B12" s="14" t="s">
        <v>945</v>
      </c>
      <c r="C12" s="11" t="s">
        <v>2760</v>
      </c>
      <c r="D12" s="16" t="s">
        <v>2959</v>
      </c>
      <c r="E12" s="6">
        <v>1.375</v>
      </c>
      <c r="F12" s="16" t="s">
        <v>2959</v>
      </c>
      <c r="G12" s="6">
        <v>3.1440000000000001</v>
      </c>
      <c r="H12" s="16" t="s">
        <v>2959</v>
      </c>
      <c r="I12" s="6">
        <v>2.399</v>
      </c>
      <c r="J12" s="16" t="s">
        <v>2959</v>
      </c>
      <c r="K12" s="6">
        <v>1.9550000000000001</v>
      </c>
      <c r="L12" s="16" t="s">
        <v>3208</v>
      </c>
      <c r="M12" s="1">
        <f>(A1L545C1 * 2 + A1L545C2 + A1L545C3)</f>
        <v>8.2929999999999993</v>
      </c>
      <c r="N12" s="16" t="s">
        <v>3209</v>
      </c>
      <c r="O12" s="1">
        <f>(A1L545C4 * 2 + A1L545C2 + A1L545C3)</f>
        <v>9.4529999999999994</v>
      </c>
      <c r="P12" s="16" t="s">
        <v>3210</v>
      </c>
      <c r="Q12" s="1">
        <f>(A1L545C1 + A1L545C2 + A1L545C3 + A1L545C4)</f>
        <v>8.8730000000000011</v>
      </c>
      <c r="R12" s="16" t="s">
        <v>3211</v>
      </c>
      <c r="S12" s="18">
        <f>IF(A1L545C5 &lt;&gt; 0,A1L545C6 / A1L545C5,0)</f>
        <v>1.1398770047027613</v>
      </c>
      <c r="T12" s="16" t="s">
        <v>3212</v>
      </c>
      <c r="U12" s="18">
        <f>IF(A1L545C8 = 0,A1L556C8, A1L545C8)</f>
        <v>1.1398770047027613</v>
      </c>
      <c r="V12" s="16" t="s">
        <v>2965</v>
      </c>
      <c r="W12" s="6">
        <v>1.2889999999999999</v>
      </c>
      <c r="X12" s="16" t="s">
        <v>2965</v>
      </c>
      <c r="Y12" s="6">
        <v>2.9489999999999998</v>
      </c>
      <c r="Z12" s="16" t="s">
        <v>2965</v>
      </c>
      <c r="AA12" s="6">
        <v>2.1520000000000001</v>
      </c>
      <c r="AB12" s="16" t="s">
        <v>2965</v>
      </c>
      <c r="AC12" s="6">
        <v>2.6739999999999999</v>
      </c>
      <c r="AD12" s="16" t="s">
        <v>3213</v>
      </c>
      <c r="AE12" s="1">
        <f>(A1L545C10 * 2 + A1L545C11 + A1L545C12)</f>
        <v>7.6789999999999994</v>
      </c>
      <c r="AF12" s="16" t="s">
        <v>3214</v>
      </c>
      <c r="AG12" s="1">
        <f>(A1L545C13 * 2 + A1L545C11 + A1L545C12)</f>
        <v>10.449000000000002</v>
      </c>
      <c r="AH12" s="16" t="s">
        <v>3215</v>
      </c>
      <c r="AI12" s="1">
        <f>(A1L545C10 + A1L545C11 + A1L545C12 + A1L545C13)</f>
        <v>9.0640000000000001</v>
      </c>
      <c r="AJ12" s="16" t="s">
        <v>3216</v>
      </c>
      <c r="AK12" s="18">
        <f>IF(A1L545C14 &lt;&gt; 0,A1L545C15 / A1L545C14,0)</f>
        <v>1.3607240526110174</v>
      </c>
      <c r="AL12" s="16" t="s">
        <v>3217</v>
      </c>
      <c r="AM12" s="18">
        <f>IF(A1L545C17 = 0,A1L556C17, A1L545C17)</f>
        <v>1.3607240526110174</v>
      </c>
      <c r="AN12" s="16" t="s">
        <v>2971</v>
      </c>
      <c r="AO12" s="6">
        <v>1.538</v>
      </c>
      <c r="AP12" s="16" t="s">
        <v>2971</v>
      </c>
      <c r="AQ12" s="6">
        <v>3.2970000000000002</v>
      </c>
      <c r="AR12" s="16" t="s">
        <v>2971</v>
      </c>
      <c r="AS12" s="6">
        <v>3.6230000000000002</v>
      </c>
      <c r="AT12" s="16" t="s">
        <v>2971</v>
      </c>
      <c r="AU12" s="6">
        <v>4.0620000000000003</v>
      </c>
      <c r="AV12" s="16" t="s">
        <v>3218</v>
      </c>
      <c r="AW12" s="1">
        <f>(A1L545C19 * 2 + A1L545C20 + A1L545C21)</f>
        <v>9.9960000000000004</v>
      </c>
      <c r="AX12" s="16" t="s">
        <v>3219</v>
      </c>
      <c r="AY12" s="1">
        <f>(A1L545C22 * 2 + A1L545C20 + A1L545C21)</f>
        <v>15.044</v>
      </c>
      <c r="AZ12" s="16" t="s">
        <v>3220</v>
      </c>
      <c r="BA12" s="1">
        <f>(A1L545C19 + A1L545C20 + A1L545C21 + A1L545C22)</f>
        <v>12.52</v>
      </c>
      <c r="BB12" s="16" t="s">
        <v>3221</v>
      </c>
      <c r="BC12" s="18">
        <f>IF(A1L545C23 &lt;&gt; 0,A1L545C24 / A1L545C23,0)</f>
        <v>1.5050020008003202</v>
      </c>
      <c r="BD12" s="16" t="s">
        <v>3222</v>
      </c>
      <c r="BE12" s="18">
        <f>IF(A1L545C26 = 0,A1L556C26, A1L545C26)</f>
        <v>1.5050020008003202</v>
      </c>
      <c r="BF12" s="16" t="s">
        <v>2977</v>
      </c>
      <c r="BG12" s="6">
        <v>1.7529999999999999</v>
      </c>
      <c r="BH12" s="16" t="s">
        <v>2977</v>
      </c>
      <c r="BI12" s="6">
        <v>1.5109999999999999</v>
      </c>
      <c r="BJ12" s="16" t="s">
        <v>2977</v>
      </c>
      <c r="BK12" s="6">
        <v>3.0990000000000002</v>
      </c>
      <c r="BL12" s="16" t="s">
        <v>2977</v>
      </c>
      <c r="BM12" s="6">
        <v>1.032</v>
      </c>
      <c r="BN12" s="16" t="s">
        <v>3223</v>
      </c>
      <c r="BO12" s="1">
        <f>(A1L545C28 * 2 + A1L545C29 + A1L545C30)</f>
        <v>8.1159999999999997</v>
      </c>
      <c r="BP12" s="16" t="s">
        <v>3224</v>
      </c>
      <c r="BQ12" s="1">
        <f>(A1L545C31 * 2 + A1L545C29 + A1L545C30)</f>
        <v>6.6740000000000004</v>
      </c>
      <c r="BR12" s="16" t="s">
        <v>3225</v>
      </c>
      <c r="BS12" s="1">
        <f>(A1L545C28 + A1L545C29 + A1L545C30 + A1L545C31)</f>
        <v>7.3949999999999996</v>
      </c>
      <c r="BT12" s="16" t="s">
        <v>3226</v>
      </c>
      <c r="BU12" s="18">
        <f>IF(A1L545C32 &lt;&gt; 0,A1L545C33 / A1L545C32,0)</f>
        <v>0.82232626909807793</v>
      </c>
      <c r="BV12" s="16" t="s">
        <v>3227</v>
      </c>
      <c r="BW12" s="18">
        <f>IF(A1L545C35 = 0,A1L556C35, A1L545C35)</f>
        <v>0.82232626909807793</v>
      </c>
      <c r="BX12" s="16" t="s">
        <v>2983</v>
      </c>
      <c r="BY12" s="6">
        <v>2.1120000000000001</v>
      </c>
      <c r="BZ12" s="16" t="s">
        <v>2983</v>
      </c>
      <c r="CA12" s="6">
        <v>1.605</v>
      </c>
      <c r="CB12" s="16" t="s">
        <v>2983</v>
      </c>
      <c r="CC12" s="6">
        <v>3.448</v>
      </c>
      <c r="CD12" s="16" t="s">
        <v>2983</v>
      </c>
      <c r="CE12" s="6">
        <v>0.24</v>
      </c>
      <c r="CF12" s="16" t="s">
        <v>3228</v>
      </c>
      <c r="CG12" s="1">
        <f>(A1L545C37 * 2 + A1L545C38 + A1L545C39)</f>
        <v>9.277000000000001</v>
      </c>
      <c r="CH12" s="16" t="s">
        <v>3229</v>
      </c>
      <c r="CI12" s="1">
        <f>(A1L545C40 * 2 + A1L545C38 + A1L545C39)</f>
        <v>5.5329999999999995</v>
      </c>
      <c r="CJ12" s="16" t="s">
        <v>3230</v>
      </c>
      <c r="CK12" s="1">
        <f>(A1L545C37 + A1L545C38 + A1L545C39 + A1L545C40)</f>
        <v>7.4050000000000002</v>
      </c>
      <c r="CL12" s="16" t="s">
        <v>3231</v>
      </c>
      <c r="CM12" s="18">
        <f>IF(A1L545C41 &lt;&gt; 0,A1L545C42 / A1L545C41,0)</f>
        <v>0.59642125687183345</v>
      </c>
      <c r="CN12" s="16" t="s">
        <v>3232</v>
      </c>
      <c r="CO12" s="18">
        <f>IF(A1L545C44 = 0,A1L556C44, A1L545C44)</f>
        <v>0.59642125687183345</v>
      </c>
      <c r="CP12" s="16" t="s">
        <v>3233</v>
      </c>
      <c r="CQ12" s="18">
        <f>IF(RUN_YEARS &gt; 1,(A1L545C1 + A1L545C10) / 2, 0)</f>
        <v>1.3319999999999999</v>
      </c>
      <c r="CR12" s="16" t="s">
        <v>3234</v>
      </c>
      <c r="CS12" s="18">
        <f>IF(RUN_YEARS &gt; 1,(A1L545C2 + A1L545C11) / 2, 0)</f>
        <v>3.0465</v>
      </c>
      <c r="CT12" s="16" t="s">
        <v>3235</v>
      </c>
      <c r="CU12" s="18">
        <f>IF(RUN_YEARS &gt; 1,(A1L545C3 + A1L545C12) / 2, 0)</f>
        <v>2.2755000000000001</v>
      </c>
      <c r="CV12" s="16" t="s">
        <v>3236</v>
      </c>
      <c r="CW12" s="18">
        <f>IF(RUN_YEARS &gt; 1,(A1L545C4 + A1L545C13) / 2, 0)</f>
        <v>2.3144999999999998</v>
      </c>
      <c r="CX12" s="16" t="s">
        <v>3237</v>
      </c>
      <c r="CY12" s="18">
        <f>IF(RUN_YEARS &gt; 1,(A1L545C5 + A1L545C14) / 2, 0)</f>
        <v>7.9859999999999989</v>
      </c>
      <c r="CZ12" s="16" t="s">
        <v>3238</v>
      </c>
      <c r="DA12" s="18">
        <f>IF(RUN_YEARS &gt; 1,(A1L545C6 + A1L545C15) / 2, 0)</f>
        <v>9.9510000000000005</v>
      </c>
      <c r="DB12" s="16" t="s">
        <v>3239</v>
      </c>
      <c r="DC12" s="18">
        <f>IF(RUN_YEARS &gt; 1,(A1L545C7 + A1L545C16) / 2, 0)</f>
        <v>8.9685000000000006</v>
      </c>
      <c r="DD12" s="16" t="s">
        <v>3240</v>
      </c>
      <c r="DE12" s="18">
        <f>IF(A1L545C50 &lt;&gt; 0,A1L545C51 / A1L545C50,0)</f>
        <v>1.2460555972952669</v>
      </c>
      <c r="DF12" s="16" t="s">
        <v>3241</v>
      </c>
      <c r="DG12" s="18">
        <f>IF(A1L545C53 = 0,A1L556C53, A1L545C53)</f>
        <v>1.2460555972952669</v>
      </c>
      <c r="DH12" s="16" t="s">
        <v>3242</v>
      </c>
      <c r="DI12" s="18">
        <f>IF(RUN_YEARS &gt; 2,(A1L545C1 + A1L545C10 + A1L545C19) / 3, 0)</f>
        <v>1.4006666666666667</v>
      </c>
      <c r="DJ12" s="16" t="s">
        <v>3243</v>
      </c>
      <c r="DK12" s="18">
        <f>IF(RUN_YEARS &gt; 2,(A1L545C2 + A1L545C11 + A1L545C20) / 3, 0)</f>
        <v>3.1300000000000003</v>
      </c>
      <c r="DL12" s="16" t="s">
        <v>3244</v>
      </c>
      <c r="DM12" s="18">
        <f>IF(RUN_YEARS &gt; 2,(A1L545C3 + A1L545C12 + A1L545C21) / 3, 0)</f>
        <v>2.7246666666666663</v>
      </c>
      <c r="DN12" s="16" t="s">
        <v>3245</v>
      </c>
      <c r="DO12" s="18">
        <f>IF(RUN_YEARS &gt; 2,(A1L545C4 + A1L545C13 + A1L545C22) / 3, 0)</f>
        <v>2.8969999999999998</v>
      </c>
      <c r="DP12" s="16" t="s">
        <v>3246</v>
      </c>
      <c r="DQ12" s="18">
        <f>IF(RUN_YEARS &gt; 2,(A1L545C5 + A1L545C14 + A1L545C23) / 3, 0)</f>
        <v>8.6559999999999988</v>
      </c>
      <c r="DR12" s="16" t="s">
        <v>3247</v>
      </c>
      <c r="DS12" s="18">
        <f>IF(RUN_YEARS &gt; 2,(A1L545C6 + A1L545C15 + A1L545C24) / 3, 0)</f>
        <v>11.648666666666665</v>
      </c>
      <c r="DT12" s="16" t="s">
        <v>3248</v>
      </c>
      <c r="DU12" s="18">
        <f>IF(RUN_YEARS &gt; 2,(A1L545C7 + A1L545C16 + A1L545C25) / 3, 0)</f>
        <v>10.152333333333333</v>
      </c>
      <c r="DV12" s="16" t="s">
        <v>3249</v>
      </c>
      <c r="DW12" s="18">
        <f>IF(A1L545C59 &lt;&gt; 0,A1L545C60 / A1L545C59,0)</f>
        <v>1.3457332101047443</v>
      </c>
      <c r="DX12" s="16" t="s">
        <v>3250</v>
      </c>
      <c r="DY12" s="18">
        <f>IF(A1L545C62 = 0,A1L556C62, A1L545C62)</f>
        <v>1.3457332101047443</v>
      </c>
      <c r="DZ12" s="16" t="s">
        <v>3251</v>
      </c>
      <c r="EA12" s="18">
        <f>IF(RUN_YEARS &gt; 3,(A1L545C1 + A1L545C10 + A1L545C19 + A1L545C28) / 4, 0)</f>
        <v>1.48875</v>
      </c>
      <c r="EB12" s="16" t="s">
        <v>3252</v>
      </c>
      <c r="EC12" s="18">
        <f>IF(RUN_YEARS &gt; 3,(A1L545C2 + A1L545C11 + A1L545C20 + A1L545C29) / 4, 0)</f>
        <v>2.72525</v>
      </c>
      <c r="ED12" s="16" t="s">
        <v>3253</v>
      </c>
      <c r="EE12" s="18">
        <f>IF(RUN_YEARS &gt; 3,(A1L545C3 + A1L545C12 + A1L545C21 + A1L545C30) / 4, 0)</f>
        <v>2.8182499999999999</v>
      </c>
      <c r="EF12" s="16" t="s">
        <v>3254</v>
      </c>
      <c r="EG12" s="18">
        <f>IF(RUN_YEARS &gt; 3,(A1L545C4 + A1L545C13 + A1L545C22 + A1L545C31) / 4, 0)</f>
        <v>2.4307499999999997</v>
      </c>
      <c r="EH12" s="16" t="s">
        <v>3255</v>
      </c>
      <c r="EI12" s="18">
        <f>IF(RUN_YEARS &gt; 3,(A1L545C5 + A1L545C14 + A1L545C23 + A1L545C32) / 4, 0)</f>
        <v>8.520999999999999</v>
      </c>
      <c r="EJ12" s="16" t="s">
        <v>3256</v>
      </c>
      <c r="EK12" s="18">
        <f>IF(RUN_YEARS &gt; 3,(A1L545C6 + A1L545C15 + A1L545C24 + A1L545C33) / 4, 0)</f>
        <v>10.404999999999999</v>
      </c>
      <c r="EL12" s="16" t="s">
        <v>3257</v>
      </c>
      <c r="EM12" s="18">
        <f>IF(RUN_YEARS &gt; 3,(A1L545C7 + A1L545C16 + A1L545C25 + A1L545C34) / 4, 0)</f>
        <v>9.463000000000001</v>
      </c>
      <c r="EN12" s="16" t="s">
        <v>3258</v>
      </c>
      <c r="EO12" s="18">
        <f>IF(A1L545C68 &lt;&gt; 0,A1L545C69 / A1L545C68,0)</f>
        <v>1.2211008097641123</v>
      </c>
      <c r="EP12" s="16" t="s">
        <v>3259</v>
      </c>
      <c r="EQ12" s="18">
        <f>IF(A1L545C71 = 0,A1L556C71, A1L545C71)</f>
        <v>1.2211008097641123</v>
      </c>
      <c r="ER12" s="16" t="s">
        <v>3260</v>
      </c>
      <c r="ES12" s="18">
        <f>IF(RUN_YEARS &gt; 4,(A1L545C1 + A1L545C10 + A1L545C19 + A1L545C28 + A1L545C37) / 5, 0)</f>
        <v>1.6133999999999999</v>
      </c>
      <c r="ET12" s="16" t="s">
        <v>3261</v>
      </c>
      <c r="EU12" s="18">
        <f>IF(RUN_YEARS &gt; 4,(A1L545C2 + A1L545C11 + A1L545C20 + A1L545C29 + A1L545C38) / 5, 0)</f>
        <v>2.5011999999999999</v>
      </c>
      <c r="EV12" s="16" t="s">
        <v>3262</v>
      </c>
      <c r="EW12" s="18">
        <f>IF(RUN_YEARS &gt; 4,(A1L545C3 + A1L545C12 + A1L545C21 + A1L545C30 + A1L545C39) / 5, 0)</f>
        <v>2.9441999999999999</v>
      </c>
      <c r="EX12" s="16" t="s">
        <v>3263</v>
      </c>
      <c r="EY12" s="18">
        <f>IF(RUN_YEARS &gt; 4,(A1L545C4 + A1L545C13 + A1L545C22 + A1L545C31 + A1L545C40) / 5, 0)</f>
        <v>1.9925999999999999</v>
      </c>
      <c r="EZ12" s="16" t="s">
        <v>3264</v>
      </c>
      <c r="FA12" s="18">
        <f>IF(RUN_YEARS &gt; 4,(A1L545C5 + A1L545C14 + A1L545C23 + A1L545C32 + A1L545C41) / 5, 0)</f>
        <v>8.6722000000000001</v>
      </c>
      <c r="FB12" s="16" t="s">
        <v>3265</v>
      </c>
      <c r="FC12" s="18">
        <f>IF(RUN_YEARS &gt; 4,(A1L545C6 + A1L545C15 + A1L545C24 + A1L545C33 + A1L545C42) / 5, 0)</f>
        <v>9.4306000000000001</v>
      </c>
      <c r="FD12" s="16" t="s">
        <v>3266</v>
      </c>
      <c r="FE12" s="18">
        <f>IF(RUN_YEARS &gt; 4,(A1L545C7 + A1L545C16 + A1L545C25 + A1L545C34 + A1L545C43) / 5, 0)</f>
        <v>9.051400000000001</v>
      </c>
      <c r="FF12" s="16" t="s">
        <v>3267</v>
      </c>
      <c r="FG12" s="18">
        <f>IF(A1L545C77 &lt;&gt; 0,A1L545C78 / A1L545C77,0)</f>
        <v>1.0874518576601093</v>
      </c>
      <c r="FH12" s="16" t="s">
        <v>3268</v>
      </c>
      <c r="FI12" s="18">
        <f>IF(A1L545C80 = 0,A1L556C80, A1L545C80)</f>
        <v>1.0874518576601093</v>
      </c>
    </row>
    <row r="13" spans="1:165" x14ac:dyDescent="0.3">
      <c r="A13" s="11">
        <v>546</v>
      </c>
      <c r="B13" s="14" t="s">
        <v>945</v>
      </c>
      <c r="C13" s="11" t="s">
        <v>2734</v>
      </c>
      <c r="D13" s="16" t="s">
        <v>2959</v>
      </c>
      <c r="E13" s="6">
        <v>38.649000000000001</v>
      </c>
      <c r="F13" s="16" t="s">
        <v>2959</v>
      </c>
      <c r="G13" s="6">
        <v>92.613</v>
      </c>
      <c r="H13" s="16" t="s">
        <v>2959</v>
      </c>
      <c r="I13" s="6">
        <v>68.388000000000005</v>
      </c>
      <c r="J13" s="16" t="s">
        <v>2959</v>
      </c>
      <c r="K13" s="6">
        <v>133.34</v>
      </c>
      <c r="L13" s="16" t="s">
        <v>3269</v>
      </c>
      <c r="M13" s="1">
        <f>(A1L546C1 * 2 + A1L546C2 + A1L546C3)</f>
        <v>238.29900000000001</v>
      </c>
      <c r="N13" s="16" t="s">
        <v>3270</v>
      </c>
      <c r="O13" s="1">
        <f>(A1L546C4 * 2 + A1L546C2 + A1L546C3)</f>
        <v>427.68100000000004</v>
      </c>
      <c r="P13" s="16" t="s">
        <v>3271</v>
      </c>
      <c r="Q13" s="1">
        <f>(A1L546C1 + A1L546C2 + A1L546C3 + A1L546C4)</f>
        <v>332.99</v>
      </c>
      <c r="R13" s="16" t="s">
        <v>3272</v>
      </c>
      <c r="S13" s="18">
        <f>IF(A1L546C5 &lt;&gt; 0,A1L546C6 / A1L546C5,0)</f>
        <v>1.7947242749654846</v>
      </c>
      <c r="T13" s="16" t="s">
        <v>3273</v>
      </c>
      <c r="U13" s="18">
        <f>IF(A1L546C8 = 0,A1L556C8, A1L546C8)</f>
        <v>1.7947242749654846</v>
      </c>
      <c r="V13" s="16" t="s">
        <v>2965</v>
      </c>
      <c r="W13" s="6">
        <v>35.335999999999999</v>
      </c>
      <c r="X13" s="16" t="s">
        <v>2965</v>
      </c>
      <c r="Y13" s="6">
        <v>107.492</v>
      </c>
      <c r="Z13" s="16" t="s">
        <v>2965</v>
      </c>
      <c r="AA13" s="6">
        <v>68.984999999999999</v>
      </c>
      <c r="AB13" s="16" t="s">
        <v>2965</v>
      </c>
      <c r="AC13" s="6">
        <v>130.19900000000001</v>
      </c>
      <c r="AD13" s="16" t="s">
        <v>3274</v>
      </c>
      <c r="AE13" s="1">
        <f>(A1L546C10 * 2 + A1L546C11 + A1L546C12)</f>
        <v>247.149</v>
      </c>
      <c r="AF13" s="16" t="s">
        <v>3275</v>
      </c>
      <c r="AG13" s="1">
        <f>(A1L546C13 * 2 + A1L546C11 + A1L546C12)</f>
        <v>436.87500000000006</v>
      </c>
      <c r="AH13" s="16" t="s">
        <v>3276</v>
      </c>
      <c r="AI13" s="1">
        <f>(A1L546C10 + A1L546C11 + A1L546C12 + A1L546C13)</f>
        <v>342.012</v>
      </c>
      <c r="AJ13" s="16" t="s">
        <v>3277</v>
      </c>
      <c r="AK13" s="18">
        <f>IF(A1L546C14 &lt;&gt; 0,A1L546C15 / A1L546C14,0)</f>
        <v>1.7676583761212874</v>
      </c>
      <c r="AL13" s="16" t="s">
        <v>3278</v>
      </c>
      <c r="AM13" s="18">
        <f>IF(A1L546C17 = 0,A1L556C17, A1L546C17)</f>
        <v>1.7676583761212874</v>
      </c>
      <c r="AN13" s="16" t="s">
        <v>2971</v>
      </c>
      <c r="AO13" s="6">
        <v>43.561999999999998</v>
      </c>
      <c r="AP13" s="16" t="s">
        <v>2971</v>
      </c>
      <c r="AQ13" s="6">
        <v>95.138999999999996</v>
      </c>
      <c r="AR13" s="16" t="s">
        <v>2971</v>
      </c>
      <c r="AS13" s="6">
        <v>59.719000000000001</v>
      </c>
      <c r="AT13" s="16" t="s">
        <v>2971</v>
      </c>
      <c r="AU13" s="6">
        <v>134.238</v>
      </c>
      <c r="AV13" s="16" t="s">
        <v>3279</v>
      </c>
      <c r="AW13" s="1">
        <f>(A1L546C19 * 2 + A1L546C20 + A1L546C21)</f>
        <v>241.98199999999997</v>
      </c>
      <c r="AX13" s="16" t="s">
        <v>3280</v>
      </c>
      <c r="AY13" s="1">
        <f>(A1L546C22 * 2 + A1L546C20 + A1L546C21)</f>
        <v>423.334</v>
      </c>
      <c r="AZ13" s="16" t="s">
        <v>3281</v>
      </c>
      <c r="BA13" s="1">
        <f>(A1L546C19 + A1L546C20 + A1L546C21 + A1L546C22)</f>
        <v>332.65800000000002</v>
      </c>
      <c r="BB13" s="16" t="s">
        <v>3282</v>
      </c>
      <c r="BC13" s="18">
        <f>IF(A1L546C23 &lt;&gt; 0,A1L546C24 / A1L546C23,0)</f>
        <v>1.7494441735335688</v>
      </c>
      <c r="BD13" s="16" t="s">
        <v>3283</v>
      </c>
      <c r="BE13" s="18">
        <f>IF(A1L546C26 = 0,A1L556C26, A1L546C26)</f>
        <v>1.7494441735335688</v>
      </c>
      <c r="BF13" s="16" t="s">
        <v>2977</v>
      </c>
      <c r="BG13" s="6">
        <v>44.444000000000003</v>
      </c>
      <c r="BH13" s="16" t="s">
        <v>2977</v>
      </c>
      <c r="BI13" s="6">
        <v>85.287999999999997</v>
      </c>
      <c r="BJ13" s="16" t="s">
        <v>2977</v>
      </c>
      <c r="BK13" s="6">
        <v>62.286999999999999</v>
      </c>
      <c r="BL13" s="16" t="s">
        <v>2977</v>
      </c>
      <c r="BM13" s="6">
        <v>136.495</v>
      </c>
      <c r="BN13" s="16" t="s">
        <v>3284</v>
      </c>
      <c r="BO13" s="1">
        <f>(A1L546C28 * 2 + A1L546C29 + A1L546C30)</f>
        <v>236.46299999999999</v>
      </c>
      <c r="BP13" s="16" t="s">
        <v>3285</v>
      </c>
      <c r="BQ13" s="1">
        <f>(A1L546C31 * 2 + A1L546C29 + A1L546C30)</f>
        <v>420.565</v>
      </c>
      <c r="BR13" s="16" t="s">
        <v>3286</v>
      </c>
      <c r="BS13" s="1">
        <f>(A1L546C28 + A1L546C29 + A1L546C30 + A1L546C31)</f>
        <v>328.51400000000001</v>
      </c>
      <c r="BT13" s="16" t="s">
        <v>3287</v>
      </c>
      <c r="BU13" s="18">
        <f>IF(A1L546C32 &lt;&gt; 0,A1L546C33 / A1L546C32,0)</f>
        <v>1.7785657798471644</v>
      </c>
      <c r="BV13" s="16" t="s">
        <v>3288</v>
      </c>
      <c r="BW13" s="18">
        <f>IF(A1L546C35 = 0,A1L556C35, A1L546C35)</f>
        <v>1.7785657798471644</v>
      </c>
      <c r="BX13" s="16" t="s">
        <v>2983</v>
      </c>
      <c r="BY13" s="6">
        <v>49.2</v>
      </c>
      <c r="BZ13" s="16" t="s">
        <v>2983</v>
      </c>
      <c r="CA13" s="6">
        <v>94.590999999999994</v>
      </c>
      <c r="CB13" s="16" t="s">
        <v>2983</v>
      </c>
      <c r="CC13" s="6">
        <v>60.091999999999999</v>
      </c>
      <c r="CD13" s="16" t="s">
        <v>2983</v>
      </c>
      <c r="CE13" s="6">
        <v>90.957999999999998</v>
      </c>
      <c r="CF13" s="16" t="s">
        <v>3289</v>
      </c>
      <c r="CG13" s="1">
        <f>(A1L546C37 * 2 + A1L546C38 + A1L546C39)</f>
        <v>253.08299999999997</v>
      </c>
      <c r="CH13" s="16" t="s">
        <v>3290</v>
      </c>
      <c r="CI13" s="1">
        <f>(A1L546C40 * 2 + A1L546C38 + A1L546C39)</f>
        <v>336.59899999999999</v>
      </c>
      <c r="CJ13" s="16" t="s">
        <v>3291</v>
      </c>
      <c r="CK13" s="1">
        <f>(A1L546C37 + A1L546C38 + A1L546C39 + A1L546C40)</f>
        <v>294.84100000000001</v>
      </c>
      <c r="CL13" s="16" t="s">
        <v>3292</v>
      </c>
      <c r="CM13" s="18">
        <f>IF(A1L546C41 &lt;&gt; 0,A1L546C42 / A1L546C41,0)</f>
        <v>1.3299945077306656</v>
      </c>
      <c r="CN13" s="16" t="s">
        <v>3293</v>
      </c>
      <c r="CO13" s="18">
        <f>IF(A1L546C44 = 0,A1L556C44, A1L546C44)</f>
        <v>1.3299945077306656</v>
      </c>
      <c r="CP13" s="16" t="s">
        <v>3294</v>
      </c>
      <c r="CQ13" s="18">
        <f>IF(RUN_YEARS &gt; 1,(A1L546C1 + A1L546C10) / 2, 0)</f>
        <v>36.9925</v>
      </c>
      <c r="CR13" s="16" t="s">
        <v>3295</v>
      </c>
      <c r="CS13" s="18">
        <f>IF(RUN_YEARS &gt; 1,(A1L546C2 + A1L546C11) / 2, 0)</f>
        <v>100.05250000000001</v>
      </c>
      <c r="CT13" s="16" t="s">
        <v>3296</v>
      </c>
      <c r="CU13" s="18">
        <f>IF(RUN_YEARS &gt; 1,(A1L546C3 + A1L546C12) / 2, 0)</f>
        <v>68.686499999999995</v>
      </c>
      <c r="CV13" s="16" t="s">
        <v>3297</v>
      </c>
      <c r="CW13" s="18">
        <f>IF(RUN_YEARS &gt; 1,(A1L546C4 + A1L546C13) / 2, 0)</f>
        <v>131.76949999999999</v>
      </c>
      <c r="CX13" s="16" t="s">
        <v>3298</v>
      </c>
      <c r="CY13" s="18">
        <f>IF(RUN_YEARS &gt; 1,(A1L546C5 + A1L546C14) / 2, 0)</f>
        <v>242.72399999999999</v>
      </c>
      <c r="CZ13" s="16" t="s">
        <v>3299</v>
      </c>
      <c r="DA13" s="18">
        <f>IF(RUN_YEARS &gt; 1,(A1L546C6 + A1L546C15) / 2, 0)</f>
        <v>432.27800000000002</v>
      </c>
      <c r="DB13" s="16" t="s">
        <v>3300</v>
      </c>
      <c r="DC13" s="18">
        <f>IF(RUN_YEARS &gt; 1,(A1L546C7 + A1L546C16) / 2, 0)</f>
        <v>337.50099999999998</v>
      </c>
      <c r="DD13" s="16" t="s">
        <v>3301</v>
      </c>
      <c r="DE13" s="18">
        <f>IF(A1L546C50 &lt;&gt; 0,A1L546C51 / A1L546C50,0)</f>
        <v>1.7809446119872778</v>
      </c>
      <c r="DF13" s="16" t="s">
        <v>3302</v>
      </c>
      <c r="DG13" s="18">
        <f>IF(A1L546C53 = 0,A1L556C53, A1L546C53)</f>
        <v>1.7809446119872778</v>
      </c>
      <c r="DH13" s="16" t="s">
        <v>3303</v>
      </c>
      <c r="DI13" s="18">
        <f>IF(RUN_YEARS &gt; 2,(A1L546C1 + A1L546C10 + A1L546C19) / 3, 0)</f>
        <v>39.182333333333332</v>
      </c>
      <c r="DJ13" s="16" t="s">
        <v>3304</v>
      </c>
      <c r="DK13" s="18">
        <f>IF(RUN_YEARS &gt; 2,(A1L546C2 + A1L546C11 + A1L546C20) / 3, 0)</f>
        <v>98.414666666666676</v>
      </c>
      <c r="DL13" s="16" t="s">
        <v>3305</v>
      </c>
      <c r="DM13" s="18">
        <f>IF(RUN_YEARS &gt; 2,(A1L546C3 + A1L546C12 + A1L546C21) / 3, 0)</f>
        <v>65.697333333333333</v>
      </c>
      <c r="DN13" s="16" t="s">
        <v>3306</v>
      </c>
      <c r="DO13" s="18">
        <f>IF(RUN_YEARS &gt; 2,(A1L546C4 + A1L546C13 + A1L546C22) / 3, 0)</f>
        <v>132.59233333333333</v>
      </c>
      <c r="DP13" s="16" t="s">
        <v>3307</v>
      </c>
      <c r="DQ13" s="18">
        <f>IF(RUN_YEARS &gt; 2,(A1L546C5 + A1L546C14 + A1L546C23) / 3, 0)</f>
        <v>242.47666666666666</v>
      </c>
      <c r="DR13" s="16" t="s">
        <v>3308</v>
      </c>
      <c r="DS13" s="18">
        <f>IF(RUN_YEARS &gt; 2,(A1L546C6 + A1L546C15 + A1L546C24) / 3, 0)</f>
        <v>429.29666666666668</v>
      </c>
      <c r="DT13" s="16" t="s">
        <v>3309</v>
      </c>
      <c r="DU13" s="18">
        <f>IF(RUN_YEARS &gt; 2,(A1L546C7 + A1L546C16 + A1L546C25) / 3, 0)</f>
        <v>335.88666666666666</v>
      </c>
      <c r="DV13" s="16" t="s">
        <v>3310</v>
      </c>
      <c r="DW13" s="18">
        <f>IF(A1L546C59 &lt;&gt; 0,A1L546C60 / A1L546C59,0)</f>
        <v>1.77046588675199</v>
      </c>
      <c r="DX13" s="16" t="s">
        <v>3311</v>
      </c>
      <c r="DY13" s="18">
        <f>IF(A1L546C62 = 0,A1L556C62, A1L546C62)</f>
        <v>1.77046588675199</v>
      </c>
      <c r="DZ13" s="16" t="s">
        <v>3312</v>
      </c>
      <c r="EA13" s="18">
        <f>IF(RUN_YEARS &gt; 3,(A1L546C1 + A1L546C10 + A1L546C19 + A1L546C28) / 4, 0)</f>
        <v>40.497749999999996</v>
      </c>
      <c r="EB13" s="16" t="s">
        <v>3313</v>
      </c>
      <c r="EC13" s="18">
        <f>IF(RUN_YEARS &gt; 3,(A1L546C2 + A1L546C11 + A1L546C20 + A1L546C29) / 4, 0)</f>
        <v>95.13300000000001</v>
      </c>
      <c r="ED13" s="16" t="s">
        <v>3314</v>
      </c>
      <c r="EE13" s="18">
        <f>IF(RUN_YEARS &gt; 3,(A1L546C3 + A1L546C12 + A1L546C21 + A1L546C30) / 4, 0)</f>
        <v>64.844749999999991</v>
      </c>
      <c r="EF13" s="16" t="s">
        <v>3315</v>
      </c>
      <c r="EG13" s="18">
        <f>IF(RUN_YEARS &gt; 3,(A1L546C4 + A1L546C13 + A1L546C22 + A1L546C31) / 4, 0)</f>
        <v>133.56799999999998</v>
      </c>
      <c r="EH13" s="16" t="s">
        <v>3316</v>
      </c>
      <c r="EI13" s="18">
        <f>IF(RUN_YEARS &gt; 3,(A1L546C5 + A1L546C14 + A1L546C23 + A1L546C32) / 4, 0)</f>
        <v>240.97324999999998</v>
      </c>
      <c r="EJ13" s="16" t="s">
        <v>3317</v>
      </c>
      <c r="EK13" s="18">
        <f>IF(RUN_YEARS &gt; 3,(A1L546C6 + A1L546C15 + A1L546C24 + A1L546C33) / 4, 0)</f>
        <v>427.11375000000004</v>
      </c>
      <c r="EL13" s="16" t="s">
        <v>3318</v>
      </c>
      <c r="EM13" s="18">
        <f>IF(RUN_YEARS &gt; 3,(A1L546C7 + A1L546C16 + A1L546C25 + A1L546C34) / 4, 0)</f>
        <v>334.04349999999999</v>
      </c>
      <c r="EN13" s="16" t="s">
        <v>3319</v>
      </c>
      <c r="EO13" s="18">
        <f>IF(A1L546C68 &lt;&gt; 0,A1L546C69 / A1L546C68,0)</f>
        <v>1.7724529589902618</v>
      </c>
      <c r="EP13" s="16" t="s">
        <v>3320</v>
      </c>
      <c r="EQ13" s="18">
        <f>IF(A1L546C71 = 0,A1L556C71, A1L546C71)</f>
        <v>1.7724529589902618</v>
      </c>
      <c r="ER13" s="16" t="s">
        <v>3321</v>
      </c>
      <c r="ES13" s="18">
        <f>IF(RUN_YEARS &gt; 4,(A1L546C1 + A1L546C10 + A1L546C19 + A1L546C28 + A1L546C37) / 5, 0)</f>
        <v>42.238199999999992</v>
      </c>
      <c r="ET13" s="16" t="s">
        <v>3322</v>
      </c>
      <c r="EU13" s="18">
        <f>IF(RUN_YEARS &gt; 4,(A1L546C2 + A1L546C11 + A1L546C20 + A1L546C29 + A1L546C38) / 5, 0)</f>
        <v>95.024600000000007</v>
      </c>
      <c r="EV13" s="16" t="s">
        <v>3323</v>
      </c>
      <c r="EW13" s="18">
        <f>IF(RUN_YEARS &gt; 4,(A1L546C3 + A1L546C12 + A1L546C21 + A1L546C30 + A1L546C39) / 5, 0)</f>
        <v>63.894199999999991</v>
      </c>
      <c r="EX13" s="16" t="s">
        <v>3324</v>
      </c>
      <c r="EY13" s="18">
        <f>IF(RUN_YEARS &gt; 4,(A1L546C4 + A1L546C13 + A1L546C22 + A1L546C31 + A1L546C40) / 5, 0)</f>
        <v>125.04599999999998</v>
      </c>
      <c r="EZ13" s="16" t="s">
        <v>3325</v>
      </c>
      <c r="FA13" s="18">
        <f>IF(RUN_YEARS &gt; 4,(A1L546C5 + A1L546C14 + A1L546C23 + A1L546C32 + A1L546C41) / 5, 0)</f>
        <v>243.39519999999999</v>
      </c>
      <c r="FB13" s="16" t="s">
        <v>3326</v>
      </c>
      <c r="FC13" s="18">
        <f>IF(RUN_YEARS &gt; 4,(A1L546C6 + A1L546C15 + A1L546C24 + A1L546C33 + A1L546C42) / 5, 0)</f>
        <v>409.01080000000002</v>
      </c>
      <c r="FD13" s="16" t="s">
        <v>3327</v>
      </c>
      <c r="FE13" s="18">
        <f>IF(RUN_YEARS &gt; 4,(A1L546C7 + A1L546C16 + A1L546C25 + A1L546C34 + A1L546C43) / 5, 0)</f>
        <v>326.20299999999997</v>
      </c>
      <c r="FF13" s="16" t="s">
        <v>3328</v>
      </c>
      <c r="FG13" s="18">
        <f>IF(A1L546C77 &lt;&gt; 0,A1L546C78 / A1L546C77,0)</f>
        <v>1.6804390554949318</v>
      </c>
      <c r="FH13" s="16" t="s">
        <v>3329</v>
      </c>
      <c r="FI13" s="18">
        <f>IF(A1L546C80 = 0,A1L556C80, A1L546C80)</f>
        <v>1.6804390554949318</v>
      </c>
    </row>
    <row r="14" spans="1:165" x14ac:dyDescent="0.3">
      <c r="A14" s="11">
        <v>547</v>
      </c>
      <c r="B14" s="14" t="s">
        <v>945</v>
      </c>
      <c r="C14" s="11" t="s">
        <v>611</v>
      </c>
      <c r="D14" s="16" t="s">
        <v>2959</v>
      </c>
      <c r="E14" s="6">
        <v>0.41699999999999998</v>
      </c>
      <c r="F14" s="16" t="s">
        <v>2959</v>
      </c>
      <c r="G14" s="6">
        <v>0.46700000000000003</v>
      </c>
      <c r="H14" s="16" t="s">
        <v>2959</v>
      </c>
      <c r="I14" s="6">
        <v>4.9000000000000002E-2</v>
      </c>
      <c r="J14" s="16" t="s">
        <v>2959</v>
      </c>
      <c r="K14" s="6">
        <v>0.313</v>
      </c>
      <c r="L14" s="16" t="s">
        <v>3330</v>
      </c>
      <c r="M14" s="1">
        <f>(A1L547C1 * 2 + A1L547C2 + A1L547C3)</f>
        <v>1.3499999999999999</v>
      </c>
      <c r="N14" s="16" t="s">
        <v>3331</v>
      </c>
      <c r="O14" s="1">
        <f>(A1L547C4 * 2 + A1L547C2 + A1L547C3)</f>
        <v>1.1419999999999999</v>
      </c>
      <c r="P14" s="16" t="s">
        <v>3332</v>
      </c>
      <c r="Q14" s="1">
        <f>(A1L547C1 + A1L547C2 + A1L547C3 + A1L547C4)</f>
        <v>1.246</v>
      </c>
      <c r="R14" s="16" t="s">
        <v>3333</v>
      </c>
      <c r="S14" s="18">
        <f>IF(A1L547C5 &lt;&gt; 0,A1L547C6 / A1L547C5,0)</f>
        <v>0.84592592592592597</v>
      </c>
      <c r="T14" s="16" t="s">
        <v>3334</v>
      </c>
      <c r="U14" s="18">
        <f>IF(A1L547C8 = 0,A1L556C8, A1L547C8)</f>
        <v>0.84592592592592597</v>
      </c>
      <c r="V14" s="16" t="s">
        <v>2965</v>
      </c>
      <c r="W14" s="6">
        <v>0.23100000000000001</v>
      </c>
      <c r="X14" s="16" t="s">
        <v>2965</v>
      </c>
      <c r="Y14" s="6">
        <v>0.49399999999999999</v>
      </c>
      <c r="Z14" s="16" t="s">
        <v>2965</v>
      </c>
      <c r="AA14" s="6">
        <v>5.8000000000000003E-2</v>
      </c>
      <c r="AB14" s="16" t="s">
        <v>2965</v>
      </c>
      <c r="AC14" s="6">
        <v>0.28299999999999997</v>
      </c>
      <c r="AD14" s="16" t="s">
        <v>3335</v>
      </c>
      <c r="AE14" s="1">
        <f>(A1L547C10 * 2 + A1L547C11 + A1L547C12)</f>
        <v>1.014</v>
      </c>
      <c r="AF14" s="16" t="s">
        <v>3336</v>
      </c>
      <c r="AG14" s="1">
        <f>(A1L547C13 * 2 + A1L547C11 + A1L547C12)</f>
        <v>1.1180000000000001</v>
      </c>
      <c r="AH14" s="16" t="s">
        <v>3337</v>
      </c>
      <c r="AI14" s="1">
        <f>(A1L547C10 + A1L547C11 + A1L547C12 + A1L547C13)</f>
        <v>1.0660000000000001</v>
      </c>
      <c r="AJ14" s="16" t="s">
        <v>3338</v>
      </c>
      <c r="AK14" s="18">
        <f>IF(A1L547C14 &lt;&gt; 0,A1L547C15 / A1L547C14,0)</f>
        <v>1.1025641025641026</v>
      </c>
      <c r="AL14" s="16" t="s">
        <v>3339</v>
      </c>
      <c r="AM14" s="18">
        <f>IF(A1L547C17 = 0,A1L556C17, A1L547C17)</f>
        <v>1.1025641025641026</v>
      </c>
      <c r="AN14" s="16" t="s">
        <v>2971</v>
      </c>
      <c r="AO14" s="6">
        <v>0.311</v>
      </c>
      <c r="AP14" s="16" t="s">
        <v>2971</v>
      </c>
      <c r="AQ14" s="6">
        <v>0.40300000000000002</v>
      </c>
      <c r="AR14" s="16" t="s">
        <v>2971</v>
      </c>
      <c r="AS14" s="6">
        <v>7.8E-2</v>
      </c>
      <c r="AT14" s="16" t="s">
        <v>2971</v>
      </c>
      <c r="AU14" s="6">
        <v>0.28199999999999997</v>
      </c>
      <c r="AV14" s="16" t="s">
        <v>3340</v>
      </c>
      <c r="AW14" s="1">
        <f>(A1L547C19 * 2 + A1L547C20 + A1L547C21)</f>
        <v>1.103</v>
      </c>
      <c r="AX14" s="16" t="s">
        <v>3341</v>
      </c>
      <c r="AY14" s="1">
        <f>(A1L547C22 * 2 + A1L547C20 + A1L547C21)</f>
        <v>1.0449999999999999</v>
      </c>
      <c r="AZ14" s="16" t="s">
        <v>3342</v>
      </c>
      <c r="BA14" s="1">
        <f>(A1L547C19 + A1L547C20 + A1L547C21 + A1L547C22)</f>
        <v>1.0739999999999998</v>
      </c>
      <c r="BB14" s="16" t="s">
        <v>3343</v>
      </c>
      <c r="BC14" s="18">
        <f>IF(A1L547C23 &lt;&gt; 0,A1L547C24 / A1L547C23,0)</f>
        <v>0.94741613780598366</v>
      </c>
      <c r="BD14" s="16" t="s">
        <v>3344</v>
      </c>
      <c r="BE14" s="18">
        <f>IF(A1L547C26 = 0,A1L556C26, A1L547C26)</f>
        <v>0.94741613780598366</v>
      </c>
      <c r="BF14" s="16" t="s">
        <v>2977</v>
      </c>
      <c r="BG14" s="6">
        <v>0.86</v>
      </c>
      <c r="BH14" s="16" t="s">
        <v>2977</v>
      </c>
      <c r="BI14" s="6">
        <v>0.71099999999999997</v>
      </c>
      <c r="BJ14" s="16" t="s">
        <v>2977</v>
      </c>
      <c r="BK14" s="6">
        <v>0.17299999999999999</v>
      </c>
      <c r="BL14" s="16" t="s">
        <v>2977</v>
      </c>
      <c r="BM14" s="6">
        <v>0.159</v>
      </c>
      <c r="BN14" s="16" t="s">
        <v>3345</v>
      </c>
      <c r="BO14" s="1">
        <f>(A1L547C28 * 2 + A1L547C29 + A1L547C30)</f>
        <v>2.6040000000000001</v>
      </c>
      <c r="BP14" s="16" t="s">
        <v>3346</v>
      </c>
      <c r="BQ14" s="1">
        <f>(A1L547C31 * 2 + A1L547C29 + A1L547C30)</f>
        <v>1.202</v>
      </c>
      <c r="BR14" s="16" t="s">
        <v>3347</v>
      </c>
      <c r="BS14" s="1">
        <f>(A1L547C28 + A1L547C29 + A1L547C30 + A1L547C31)</f>
        <v>1.903</v>
      </c>
      <c r="BT14" s="16" t="s">
        <v>3348</v>
      </c>
      <c r="BU14" s="18">
        <f>IF(A1L547C32 &lt;&gt; 0,A1L547C33 / A1L547C32,0)</f>
        <v>0.4615975422427035</v>
      </c>
      <c r="BV14" s="16" t="s">
        <v>3349</v>
      </c>
      <c r="BW14" s="18">
        <f>IF(A1L547C35 = 0,A1L556C35, A1L547C35)</f>
        <v>0.4615975422427035</v>
      </c>
      <c r="BX14" s="16" t="s">
        <v>2983</v>
      </c>
      <c r="BY14" s="6">
        <v>0.56599999999999995</v>
      </c>
      <c r="BZ14" s="16" t="s">
        <v>2983</v>
      </c>
      <c r="CA14" s="6">
        <v>0.379</v>
      </c>
      <c r="CB14" s="16" t="s">
        <v>2983</v>
      </c>
      <c r="CC14" s="6">
        <v>0.63800000000000001</v>
      </c>
      <c r="CD14" s="16" t="s">
        <v>2983</v>
      </c>
      <c r="CE14" s="6">
        <v>0.32</v>
      </c>
      <c r="CF14" s="16" t="s">
        <v>3350</v>
      </c>
      <c r="CG14" s="1">
        <f>(A1L547C37 * 2 + A1L547C38 + A1L547C39)</f>
        <v>2.149</v>
      </c>
      <c r="CH14" s="16" t="s">
        <v>3351</v>
      </c>
      <c r="CI14" s="1">
        <f>(A1L547C40 * 2 + A1L547C38 + A1L547C39)</f>
        <v>1.657</v>
      </c>
      <c r="CJ14" s="16" t="s">
        <v>3352</v>
      </c>
      <c r="CK14" s="1">
        <f>(A1L547C37 + A1L547C38 + A1L547C39 + A1L547C40)</f>
        <v>1.903</v>
      </c>
      <c r="CL14" s="16" t="s">
        <v>3353</v>
      </c>
      <c r="CM14" s="18">
        <f>IF(A1L547C41 &lt;&gt; 0,A1L547C42 / A1L547C41,0)</f>
        <v>0.77105630525825963</v>
      </c>
      <c r="CN14" s="16" t="s">
        <v>3354</v>
      </c>
      <c r="CO14" s="18">
        <f>IF(A1L547C44 = 0,A1L556C44, A1L547C44)</f>
        <v>0.77105630525825963</v>
      </c>
      <c r="CP14" s="16" t="s">
        <v>3355</v>
      </c>
      <c r="CQ14" s="18">
        <f>IF(RUN_YEARS &gt; 1,(A1L547C1 + A1L547C10) / 2, 0)</f>
        <v>0.32400000000000001</v>
      </c>
      <c r="CR14" s="16" t="s">
        <v>3356</v>
      </c>
      <c r="CS14" s="18">
        <f>IF(RUN_YEARS &gt; 1,(A1L547C2 + A1L547C11) / 2, 0)</f>
        <v>0.48050000000000004</v>
      </c>
      <c r="CT14" s="16" t="s">
        <v>3357</v>
      </c>
      <c r="CU14" s="18">
        <f>IF(RUN_YEARS &gt; 1,(A1L547C3 + A1L547C12) / 2, 0)</f>
        <v>5.3500000000000006E-2</v>
      </c>
      <c r="CV14" s="16" t="s">
        <v>3358</v>
      </c>
      <c r="CW14" s="18">
        <f>IF(RUN_YEARS &gt; 1,(A1L547C4 + A1L547C13) / 2, 0)</f>
        <v>0.29799999999999999</v>
      </c>
      <c r="CX14" s="16" t="s">
        <v>3359</v>
      </c>
      <c r="CY14" s="18">
        <f>IF(RUN_YEARS &gt; 1,(A1L547C5 + A1L547C14) / 2, 0)</f>
        <v>1.1819999999999999</v>
      </c>
      <c r="CZ14" s="16" t="s">
        <v>3360</v>
      </c>
      <c r="DA14" s="18">
        <f>IF(RUN_YEARS &gt; 1,(A1L547C6 + A1L547C15) / 2, 0)</f>
        <v>1.1299999999999999</v>
      </c>
      <c r="DB14" s="16" t="s">
        <v>3361</v>
      </c>
      <c r="DC14" s="18">
        <f>IF(RUN_YEARS &gt; 1,(A1L547C7 + A1L547C16) / 2, 0)</f>
        <v>1.1560000000000001</v>
      </c>
      <c r="DD14" s="16" t="s">
        <v>3362</v>
      </c>
      <c r="DE14" s="18">
        <f>IF(A1L547C50 &lt;&gt; 0,A1L547C51 / A1L547C50,0)</f>
        <v>0.95600676818950925</v>
      </c>
      <c r="DF14" s="16" t="s">
        <v>3363</v>
      </c>
      <c r="DG14" s="18">
        <f>IF(A1L547C53 = 0,A1L556C53, A1L547C53)</f>
        <v>0.95600676818950925</v>
      </c>
      <c r="DH14" s="16" t="s">
        <v>3364</v>
      </c>
      <c r="DI14" s="18">
        <f>IF(RUN_YEARS &gt; 2,(A1L547C1 + A1L547C10 + A1L547C19) / 3, 0)</f>
        <v>0.31966666666666671</v>
      </c>
      <c r="DJ14" s="16" t="s">
        <v>3365</v>
      </c>
      <c r="DK14" s="18">
        <f>IF(RUN_YEARS &gt; 2,(A1L547C2 + A1L547C11 + A1L547C20) / 3, 0)</f>
        <v>0.45466666666666672</v>
      </c>
      <c r="DL14" s="16" t="s">
        <v>3366</v>
      </c>
      <c r="DM14" s="18">
        <f>IF(RUN_YEARS &gt; 2,(A1L547C3 + A1L547C12 + A1L547C21) / 3, 0)</f>
        <v>6.1666666666666668E-2</v>
      </c>
      <c r="DN14" s="16" t="s">
        <v>3367</v>
      </c>
      <c r="DO14" s="18">
        <f>IF(RUN_YEARS &gt; 2,(A1L547C4 + A1L547C13 + A1L547C22) / 3, 0)</f>
        <v>0.29266666666666663</v>
      </c>
      <c r="DP14" s="16" t="s">
        <v>3368</v>
      </c>
      <c r="DQ14" s="18">
        <f>IF(RUN_YEARS &gt; 2,(A1L547C5 + A1L547C14 + A1L547C23) / 3, 0)</f>
        <v>1.1556666666666666</v>
      </c>
      <c r="DR14" s="16" t="s">
        <v>3369</v>
      </c>
      <c r="DS14" s="18">
        <f>IF(RUN_YEARS &gt; 2,(A1L547C6 + A1L547C15 + A1L547C24) / 3, 0)</f>
        <v>1.1016666666666666</v>
      </c>
      <c r="DT14" s="16" t="s">
        <v>3370</v>
      </c>
      <c r="DU14" s="18">
        <f>IF(RUN_YEARS &gt; 2,(A1L547C7 + A1L547C16 + A1L547C25) / 3, 0)</f>
        <v>1.1286666666666667</v>
      </c>
      <c r="DV14" s="16" t="s">
        <v>3371</v>
      </c>
      <c r="DW14" s="18">
        <f>IF(A1L547C59 &lt;&gt; 0,A1L547C60 / A1L547C59,0)</f>
        <v>0.9532737236804153</v>
      </c>
      <c r="DX14" s="16" t="s">
        <v>3372</v>
      </c>
      <c r="DY14" s="18">
        <f>IF(A1L547C62 = 0,A1L556C62, A1L547C62)</f>
        <v>0.9532737236804153</v>
      </c>
      <c r="DZ14" s="16" t="s">
        <v>3373</v>
      </c>
      <c r="EA14" s="18">
        <f>IF(RUN_YEARS &gt; 3,(A1L547C1 + A1L547C10 + A1L547C19 + A1L547C28) / 4, 0)</f>
        <v>0.45474999999999999</v>
      </c>
      <c r="EB14" s="16" t="s">
        <v>3374</v>
      </c>
      <c r="EC14" s="18">
        <f>IF(RUN_YEARS &gt; 3,(A1L547C2 + A1L547C11 + A1L547C20 + A1L547C29) / 4, 0)</f>
        <v>0.51875000000000004</v>
      </c>
      <c r="ED14" s="16" t="s">
        <v>3375</v>
      </c>
      <c r="EE14" s="18">
        <f>IF(RUN_YEARS &gt; 3,(A1L547C3 + A1L547C12 + A1L547C21 + A1L547C30) / 4, 0)</f>
        <v>8.9499999999999996E-2</v>
      </c>
      <c r="EF14" s="16" t="s">
        <v>3376</v>
      </c>
      <c r="EG14" s="18">
        <f>IF(RUN_YEARS &gt; 3,(A1L547C4 + A1L547C13 + A1L547C22 + A1L547C31) / 4, 0)</f>
        <v>0.25924999999999998</v>
      </c>
      <c r="EH14" s="16" t="s">
        <v>3377</v>
      </c>
      <c r="EI14" s="18">
        <f>IF(RUN_YEARS &gt; 3,(A1L547C5 + A1L547C14 + A1L547C23 + A1L547C32) / 4, 0)</f>
        <v>1.5177499999999999</v>
      </c>
      <c r="EJ14" s="16" t="s">
        <v>3378</v>
      </c>
      <c r="EK14" s="18">
        <f>IF(RUN_YEARS &gt; 3,(A1L547C6 + A1L547C15 + A1L547C24 + A1L547C33) / 4, 0)</f>
        <v>1.1267499999999999</v>
      </c>
      <c r="EL14" s="16" t="s">
        <v>3379</v>
      </c>
      <c r="EM14" s="18">
        <f>IF(RUN_YEARS &gt; 3,(A1L547C7 + A1L547C16 + A1L547C25 + A1L547C34) / 4, 0)</f>
        <v>1.3222499999999999</v>
      </c>
      <c r="EN14" s="16" t="s">
        <v>3380</v>
      </c>
      <c r="EO14" s="18">
        <f>IF(A1L547C68 &lt;&gt; 0,A1L547C69 / A1L547C68,0)</f>
        <v>0.74238181518695434</v>
      </c>
      <c r="EP14" s="16" t="s">
        <v>3381</v>
      </c>
      <c r="EQ14" s="18">
        <f>IF(A1L547C71 = 0,A1L556C71, A1L547C71)</f>
        <v>0.74238181518695434</v>
      </c>
      <c r="ER14" s="16" t="s">
        <v>3382</v>
      </c>
      <c r="ES14" s="18">
        <f>IF(RUN_YEARS &gt; 4,(A1L547C1 + A1L547C10 + A1L547C19 + A1L547C28 + A1L547C37) / 5, 0)</f>
        <v>0.47699999999999998</v>
      </c>
      <c r="ET14" s="16" t="s">
        <v>3383</v>
      </c>
      <c r="EU14" s="18">
        <f>IF(RUN_YEARS &gt; 4,(A1L547C2 + A1L547C11 + A1L547C20 + A1L547C29 + A1L547C38) / 5, 0)</f>
        <v>0.49080000000000001</v>
      </c>
      <c r="EV14" s="16" t="s">
        <v>3384</v>
      </c>
      <c r="EW14" s="18">
        <f>IF(RUN_YEARS &gt; 4,(A1L547C3 + A1L547C12 + A1L547C21 + A1L547C30 + A1L547C39) / 5, 0)</f>
        <v>0.19919999999999999</v>
      </c>
      <c r="EX14" s="16" t="s">
        <v>3385</v>
      </c>
      <c r="EY14" s="18">
        <f>IF(RUN_YEARS &gt; 4,(A1L547C4 + A1L547C13 + A1L547C22 + A1L547C31 + A1L547C40) / 5, 0)</f>
        <v>0.27139999999999997</v>
      </c>
      <c r="EZ14" s="16" t="s">
        <v>3386</v>
      </c>
      <c r="FA14" s="18">
        <f>IF(RUN_YEARS &gt; 4,(A1L547C5 + A1L547C14 + A1L547C23 + A1L547C32 + A1L547C41) / 5, 0)</f>
        <v>1.6439999999999997</v>
      </c>
      <c r="FB14" s="16" t="s">
        <v>3387</v>
      </c>
      <c r="FC14" s="18">
        <f>IF(RUN_YEARS &gt; 4,(A1L547C6 + A1L547C15 + A1L547C24 + A1L547C33 + A1L547C42) / 5, 0)</f>
        <v>1.2327999999999999</v>
      </c>
      <c r="FD14" s="16" t="s">
        <v>3388</v>
      </c>
      <c r="FE14" s="18">
        <f>IF(RUN_YEARS &gt; 4,(A1L547C7 + A1L547C16 + A1L547C25 + A1L547C34 + A1L547C43) / 5, 0)</f>
        <v>1.4384000000000001</v>
      </c>
      <c r="FF14" s="16" t="s">
        <v>3389</v>
      </c>
      <c r="FG14" s="18">
        <f>IF(A1L547C77 &lt;&gt; 0,A1L547C78 / A1L547C77,0)</f>
        <v>0.74987834549878352</v>
      </c>
      <c r="FH14" s="16" t="s">
        <v>3390</v>
      </c>
      <c r="FI14" s="18">
        <f>IF(A1L547C80 = 0,A1L556C80, A1L547C80)</f>
        <v>0.74987834549878352</v>
      </c>
    </row>
    <row r="15" spans="1:165" x14ac:dyDescent="0.3">
      <c r="A15" s="11">
        <v>548</v>
      </c>
      <c r="B15" s="14" t="s">
        <v>945</v>
      </c>
      <c r="C15" s="11" t="s">
        <v>613</v>
      </c>
      <c r="D15" s="16" t="s">
        <v>2959</v>
      </c>
      <c r="E15" s="6">
        <v>3.1230000000000002</v>
      </c>
      <c r="F15" s="16" t="s">
        <v>2959</v>
      </c>
      <c r="G15" s="6">
        <v>2.3E-2</v>
      </c>
      <c r="H15" s="16" t="s">
        <v>2959</v>
      </c>
      <c r="I15" s="6">
        <v>2E-3</v>
      </c>
      <c r="J15" s="16" t="s">
        <v>2959</v>
      </c>
      <c r="K15" s="6">
        <v>0.04</v>
      </c>
      <c r="L15" s="16" t="s">
        <v>3391</v>
      </c>
      <c r="M15" s="1">
        <f>(A1L548C1 * 2 + A1L548C2 + A1L548C3)</f>
        <v>6.2709999999999999</v>
      </c>
      <c r="N15" s="16" t="s">
        <v>3392</v>
      </c>
      <c r="O15" s="1">
        <f>(A1L548C4 * 2 + A1L548C2 + A1L548C3)</f>
        <v>0.10500000000000001</v>
      </c>
      <c r="P15" s="16" t="s">
        <v>3393</v>
      </c>
      <c r="Q15" s="1">
        <f>(A1L548C1 + A1L548C2 + A1L548C3 + A1L548C4)</f>
        <v>3.1880000000000002</v>
      </c>
      <c r="R15" s="16" t="s">
        <v>3394</v>
      </c>
      <c r="S15" s="18">
        <f>IF(A1L548C5 &lt;&gt; 0,A1L548C6 / A1L548C5,0)</f>
        <v>1.6743741030138735E-2</v>
      </c>
      <c r="T15" s="16" t="s">
        <v>3395</v>
      </c>
      <c r="U15" s="18">
        <f>IF(A1L548C8 = 0,A1L556C8, A1L548C8)</f>
        <v>1.6743741030138735E-2</v>
      </c>
      <c r="V15" s="16" t="s">
        <v>2965</v>
      </c>
      <c r="W15" s="6">
        <v>3.6120000000000001</v>
      </c>
      <c r="X15" s="16" t="s">
        <v>2965</v>
      </c>
      <c r="Y15" s="6">
        <v>0.17799999999999999</v>
      </c>
      <c r="Z15" s="16" t="s">
        <v>2965</v>
      </c>
      <c r="AA15" s="6">
        <v>0.16600000000000001</v>
      </c>
      <c r="AB15" s="16" t="s">
        <v>2965</v>
      </c>
      <c r="AC15" s="6">
        <v>0.08</v>
      </c>
      <c r="AD15" s="16" t="s">
        <v>3396</v>
      </c>
      <c r="AE15" s="1">
        <f>(A1L548C10 * 2 + A1L548C11 + A1L548C12)</f>
        <v>7.5680000000000005</v>
      </c>
      <c r="AF15" s="16" t="s">
        <v>3397</v>
      </c>
      <c r="AG15" s="1">
        <f>(A1L548C13 * 2 + A1L548C11 + A1L548C12)</f>
        <v>0.504</v>
      </c>
      <c r="AH15" s="16" t="s">
        <v>3398</v>
      </c>
      <c r="AI15" s="1">
        <f>(A1L548C10 + A1L548C11 + A1L548C12 + A1L548C13)</f>
        <v>4.0359999999999996</v>
      </c>
      <c r="AJ15" s="16" t="s">
        <v>3399</v>
      </c>
      <c r="AK15" s="18">
        <f>IF(A1L548C14 &lt;&gt; 0,A1L548C15 / A1L548C14,0)</f>
        <v>6.6596194503171238E-2</v>
      </c>
      <c r="AL15" s="16" t="s">
        <v>3400</v>
      </c>
      <c r="AM15" s="18">
        <f>IF(A1L548C17 = 0,A1L556C17, A1L548C17)</f>
        <v>6.6596194503171238E-2</v>
      </c>
      <c r="AN15" s="16" t="s">
        <v>2971</v>
      </c>
      <c r="AO15" s="6">
        <v>2.69</v>
      </c>
      <c r="AP15" s="16" t="s">
        <v>2971</v>
      </c>
      <c r="AQ15" s="6">
        <v>0.03</v>
      </c>
      <c r="AR15" s="16" t="s">
        <v>2971</v>
      </c>
      <c r="AS15" s="6">
        <v>1.4E-2</v>
      </c>
      <c r="AT15" s="16" t="s">
        <v>2971</v>
      </c>
      <c r="AU15" s="6">
        <v>6.6000000000000003E-2</v>
      </c>
      <c r="AV15" s="16" t="s">
        <v>3401</v>
      </c>
      <c r="AW15" s="1">
        <f>(A1L548C19 * 2 + A1L548C20 + A1L548C21)</f>
        <v>5.4240000000000004</v>
      </c>
      <c r="AX15" s="16" t="s">
        <v>3402</v>
      </c>
      <c r="AY15" s="1">
        <f>(A1L548C22 * 2 + A1L548C20 + A1L548C21)</f>
        <v>0.17600000000000002</v>
      </c>
      <c r="AZ15" s="16" t="s">
        <v>3403</v>
      </c>
      <c r="BA15" s="1">
        <f>(A1L548C19 + A1L548C20 + A1L548C21 + A1L548C22)</f>
        <v>2.7999999999999994</v>
      </c>
      <c r="BB15" s="16" t="s">
        <v>3404</v>
      </c>
      <c r="BC15" s="18">
        <f>IF(A1L548C23 &lt;&gt; 0,A1L548C24 / A1L548C23,0)</f>
        <v>3.2448377581120944E-2</v>
      </c>
      <c r="BD15" s="16" t="s">
        <v>3405</v>
      </c>
      <c r="BE15" s="18">
        <f>IF(A1L548C26 = 0,A1L556C26, A1L548C26)</f>
        <v>3.2448377581120944E-2</v>
      </c>
      <c r="BF15" s="16" t="s">
        <v>2977</v>
      </c>
      <c r="BG15" s="6">
        <v>5.048</v>
      </c>
      <c r="BH15" s="16" t="s">
        <v>2977</v>
      </c>
      <c r="BI15" s="6">
        <v>1.7000000000000001E-2</v>
      </c>
      <c r="BJ15" s="16" t="s">
        <v>2977</v>
      </c>
      <c r="BK15" s="6">
        <v>0</v>
      </c>
      <c r="BL15" s="16" t="s">
        <v>2977</v>
      </c>
      <c r="BM15" s="6">
        <v>7.9000000000000001E-2</v>
      </c>
      <c r="BN15" s="16" t="s">
        <v>3406</v>
      </c>
      <c r="BO15" s="1">
        <f>(A1L548C28 * 2 + A1L548C29 + A1L548C30)</f>
        <v>10.113</v>
      </c>
      <c r="BP15" s="16" t="s">
        <v>3407</v>
      </c>
      <c r="BQ15" s="1">
        <f>(A1L548C31 * 2 + A1L548C29 + A1L548C30)</f>
        <v>0.17499999999999999</v>
      </c>
      <c r="BR15" s="16" t="s">
        <v>3408</v>
      </c>
      <c r="BS15" s="1">
        <f>(A1L548C28 + A1L548C29 + A1L548C30 + A1L548C31)</f>
        <v>5.1440000000000001</v>
      </c>
      <c r="BT15" s="16" t="s">
        <v>3409</v>
      </c>
      <c r="BU15" s="18">
        <f>IF(A1L548C32 &lt;&gt; 0,A1L548C33 / A1L548C32,0)</f>
        <v>1.7304459606447147E-2</v>
      </c>
      <c r="BV15" s="16" t="s">
        <v>3410</v>
      </c>
      <c r="BW15" s="18">
        <f>IF(A1L548C35 = 0,A1L556C35, A1L548C35)</f>
        <v>1.7304459606447147E-2</v>
      </c>
      <c r="BX15" s="16" t="s">
        <v>2983</v>
      </c>
      <c r="BY15" s="6">
        <v>5.65</v>
      </c>
      <c r="BZ15" s="16" t="s">
        <v>2983</v>
      </c>
      <c r="CA15" s="6">
        <v>3.5000000000000003E-2</v>
      </c>
      <c r="CB15" s="16" t="s">
        <v>2983</v>
      </c>
      <c r="CC15" s="6">
        <v>4.1000000000000002E-2</v>
      </c>
      <c r="CD15" s="16" t="s">
        <v>2983</v>
      </c>
      <c r="CE15" s="6">
        <v>0.08</v>
      </c>
      <c r="CF15" s="16" t="s">
        <v>3411</v>
      </c>
      <c r="CG15" s="1">
        <f>(A1L548C37 * 2 + A1L548C38 + A1L548C39)</f>
        <v>11.376000000000001</v>
      </c>
      <c r="CH15" s="16" t="s">
        <v>3412</v>
      </c>
      <c r="CI15" s="1">
        <f>(A1L548C40 * 2 + A1L548C38 + A1L548C39)</f>
        <v>0.23600000000000002</v>
      </c>
      <c r="CJ15" s="16" t="s">
        <v>3413</v>
      </c>
      <c r="CK15" s="1">
        <f>(A1L548C37 + A1L548C38 + A1L548C39 + A1L548C40)</f>
        <v>5.8060000000000009</v>
      </c>
      <c r="CL15" s="16" t="s">
        <v>3414</v>
      </c>
      <c r="CM15" s="18">
        <f>IF(A1L548C41 &lt;&gt; 0,A1L548C42 / A1L548C41,0)</f>
        <v>2.0745428973277073E-2</v>
      </c>
      <c r="CN15" s="16" t="s">
        <v>3415</v>
      </c>
      <c r="CO15" s="18">
        <f>IF(A1L548C44 = 0,A1L556C44, A1L548C44)</f>
        <v>2.0745428973277073E-2</v>
      </c>
      <c r="CP15" s="16" t="s">
        <v>3416</v>
      </c>
      <c r="CQ15" s="18">
        <f>IF(RUN_YEARS &gt; 1,(A1L548C1 + A1L548C10) / 2, 0)</f>
        <v>3.3675000000000002</v>
      </c>
      <c r="CR15" s="16" t="s">
        <v>3417</v>
      </c>
      <c r="CS15" s="18">
        <f>IF(RUN_YEARS &gt; 1,(A1L548C2 + A1L548C11) / 2, 0)</f>
        <v>0.10049999999999999</v>
      </c>
      <c r="CT15" s="16" t="s">
        <v>3418</v>
      </c>
      <c r="CU15" s="18">
        <f>IF(RUN_YEARS &gt; 1,(A1L548C3 + A1L548C12) / 2, 0)</f>
        <v>8.4000000000000005E-2</v>
      </c>
      <c r="CV15" s="16" t="s">
        <v>3419</v>
      </c>
      <c r="CW15" s="18">
        <f>IF(RUN_YEARS &gt; 1,(A1L548C4 + A1L548C13) / 2, 0)</f>
        <v>0.06</v>
      </c>
      <c r="CX15" s="16" t="s">
        <v>3420</v>
      </c>
      <c r="CY15" s="18">
        <f>IF(RUN_YEARS &gt; 1,(A1L548C5 + A1L548C14) / 2, 0)</f>
        <v>6.9195000000000002</v>
      </c>
      <c r="CZ15" s="16" t="s">
        <v>3421</v>
      </c>
      <c r="DA15" s="18">
        <f>IF(RUN_YEARS &gt; 1,(A1L548C6 + A1L548C15) / 2, 0)</f>
        <v>0.30449999999999999</v>
      </c>
      <c r="DB15" s="16" t="s">
        <v>3422</v>
      </c>
      <c r="DC15" s="18">
        <f>IF(RUN_YEARS &gt; 1,(A1L548C7 + A1L548C16) / 2, 0)</f>
        <v>3.6120000000000001</v>
      </c>
      <c r="DD15" s="16" t="s">
        <v>3423</v>
      </c>
      <c r="DE15" s="18">
        <f>IF(A1L548C50 &lt;&gt; 0,A1L548C51 / A1L548C50,0)</f>
        <v>4.4006069802731411E-2</v>
      </c>
      <c r="DF15" s="16" t="s">
        <v>3424</v>
      </c>
      <c r="DG15" s="18">
        <f>IF(A1L548C53 = 0,A1L556C53, A1L548C53)</f>
        <v>4.4006069802731411E-2</v>
      </c>
      <c r="DH15" s="16" t="s">
        <v>3425</v>
      </c>
      <c r="DI15" s="18">
        <f>IF(RUN_YEARS &gt; 2,(A1L548C1 + A1L548C10 + A1L548C19) / 3, 0)</f>
        <v>3.1416666666666671</v>
      </c>
      <c r="DJ15" s="16" t="s">
        <v>3426</v>
      </c>
      <c r="DK15" s="18">
        <f>IF(RUN_YEARS &gt; 2,(A1L548C2 + A1L548C11 + A1L548C20) / 3, 0)</f>
        <v>7.6999999999999999E-2</v>
      </c>
      <c r="DL15" s="16" t="s">
        <v>3427</v>
      </c>
      <c r="DM15" s="18">
        <f>IF(RUN_YEARS &gt; 2,(A1L548C3 + A1L548C12 + A1L548C21) / 3, 0)</f>
        <v>6.0666666666666674E-2</v>
      </c>
      <c r="DN15" s="16" t="s">
        <v>3428</v>
      </c>
      <c r="DO15" s="18">
        <f>IF(RUN_YEARS &gt; 2,(A1L548C4 + A1L548C13 + A1L548C22) / 3, 0)</f>
        <v>6.2E-2</v>
      </c>
      <c r="DP15" s="16" t="s">
        <v>3429</v>
      </c>
      <c r="DQ15" s="18">
        <f>IF(RUN_YEARS &gt; 2,(A1L548C5 + A1L548C14 + A1L548C23) / 3, 0)</f>
        <v>6.4210000000000003</v>
      </c>
      <c r="DR15" s="16" t="s">
        <v>3430</v>
      </c>
      <c r="DS15" s="18">
        <f>IF(RUN_YEARS &gt; 2,(A1L548C6 + A1L548C15 + A1L548C24) / 3, 0)</f>
        <v>0.26166666666666666</v>
      </c>
      <c r="DT15" s="16" t="s">
        <v>3431</v>
      </c>
      <c r="DU15" s="18">
        <f>IF(RUN_YEARS &gt; 2,(A1L548C7 + A1L548C16 + A1L548C25) / 3, 0)</f>
        <v>3.341333333333333</v>
      </c>
      <c r="DV15" s="16" t="s">
        <v>3432</v>
      </c>
      <c r="DW15" s="18">
        <f>IF(A1L548C59 &lt;&gt; 0,A1L548C60 / A1L548C59,0)</f>
        <v>4.075170015054768E-2</v>
      </c>
      <c r="DX15" s="16" t="s">
        <v>3433</v>
      </c>
      <c r="DY15" s="18">
        <f>IF(A1L548C62 = 0,A1L556C62, A1L548C62)</f>
        <v>4.075170015054768E-2</v>
      </c>
      <c r="DZ15" s="16" t="s">
        <v>3434</v>
      </c>
      <c r="EA15" s="18">
        <f>IF(RUN_YEARS &gt; 3,(A1L548C1 + A1L548C10 + A1L548C19 + A1L548C28) / 4, 0)</f>
        <v>3.6182500000000002</v>
      </c>
      <c r="EB15" s="16" t="s">
        <v>3435</v>
      </c>
      <c r="EC15" s="18">
        <f>IF(RUN_YEARS &gt; 3,(A1L548C2 + A1L548C11 + A1L548C20 + A1L548C29) / 4, 0)</f>
        <v>6.2E-2</v>
      </c>
      <c r="ED15" s="16" t="s">
        <v>3436</v>
      </c>
      <c r="EE15" s="18">
        <f>IF(RUN_YEARS &gt; 3,(A1L548C3 + A1L548C12 + A1L548C21 + A1L548C30) / 4, 0)</f>
        <v>4.5500000000000006E-2</v>
      </c>
      <c r="EF15" s="16" t="s">
        <v>3437</v>
      </c>
      <c r="EG15" s="18">
        <f>IF(RUN_YEARS &gt; 3,(A1L548C4 + A1L548C13 + A1L548C22 + A1L548C31) / 4, 0)</f>
        <v>6.6250000000000003E-2</v>
      </c>
      <c r="EH15" s="16" t="s">
        <v>3438</v>
      </c>
      <c r="EI15" s="18">
        <f>IF(RUN_YEARS &gt; 3,(A1L548C5 + A1L548C14 + A1L548C23 + A1L548C32) / 4, 0)</f>
        <v>7.3440000000000003</v>
      </c>
      <c r="EJ15" s="16" t="s">
        <v>3439</v>
      </c>
      <c r="EK15" s="18">
        <f>IF(RUN_YEARS &gt; 3,(A1L548C6 + A1L548C15 + A1L548C24 + A1L548C33) / 4, 0)</f>
        <v>0.24</v>
      </c>
      <c r="EL15" s="16" t="s">
        <v>3440</v>
      </c>
      <c r="EM15" s="18">
        <f>IF(RUN_YEARS &gt; 3,(A1L548C7 + A1L548C16 + A1L548C25 + A1L548C34) / 4, 0)</f>
        <v>3.7919999999999998</v>
      </c>
      <c r="EN15" s="16" t="s">
        <v>3441</v>
      </c>
      <c r="EO15" s="18">
        <f>IF(A1L548C68 &lt;&gt; 0,A1L548C69 / A1L548C68,0)</f>
        <v>3.2679738562091498E-2</v>
      </c>
      <c r="EP15" s="16" t="s">
        <v>3442</v>
      </c>
      <c r="EQ15" s="18">
        <f>IF(A1L548C71 = 0,A1L556C71, A1L548C71)</f>
        <v>3.2679738562091498E-2</v>
      </c>
      <c r="ER15" s="16" t="s">
        <v>3443</v>
      </c>
      <c r="ES15" s="18">
        <f>IF(RUN_YEARS &gt; 4,(A1L548C1 + A1L548C10 + A1L548C19 + A1L548C28 + A1L548C37) / 5, 0)</f>
        <v>4.0246000000000004</v>
      </c>
      <c r="ET15" s="16" t="s">
        <v>3444</v>
      </c>
      <c r="EU15" s="18">
        <f>IF(RUN_YEARS &gt; 4,(A1L548C2 + A1L548C11 + A1L548C20 + A1L548C29 + A1L548C38) / 5, 0)</f>
        <v>5.6600000000000004E-2</v>
      </c>
      <c r="EV15" s="16" t="s">
        <v>3445</v>
      </c>
      <c r="EW15" s="18">
        <f>IF(RUN_YEARS &gt; 4,(A1L548C3 + A1L548C12 + A1L548C21 + A1L548C30 + A1L548C39) / 5, 0)</f>
        <v>4.4600000000000008E-2</v>
      </c>
      <c r="EX15" s="16" t="s">
        <v>3446</v>
      </c>
      <c r="EY15" s="18">
        <f>IF(RUN_YEARS &gt; 4,(A1L548C4 + A1L548C13 + A1L548C22 + A1L548C31 + A1L548C40) / 5, 0)</f>
        <v>6.9000000000000006E-2</v>
      </c>
      <c r="EZ15" s="16" t="s">
        <v>3447</v>
      </c>
      <c r="FA15" s="18">
        <f>IF(RUN_YEARS &gt; 4,(A1L548C5 + A1L548C14 + A1L548C23 + A1L548C32 + A1L548C41) / 5, 0)</f>
        <v>8.1504000000000012</v>
      </c>
      <c r="FB15" s="16" t="s">
        <v>3448</v>
      </c>
      <c r="FC15" s="18">
        <f>IF(RUN_YEARS &gt; 4,(A1L548C6 + A1L548C15 + A1L548C24 + A1L548C33 + A1L548C42) / 5, 0)</f>
        <v>0.2392</v>
      </c>
      <c r="FD15" s="16" t="s">
        <v>3449</v>
      </c>
      <c r="FE15" s="18">
        <f>IF(RUN_YEARS &gt; 4,(A1L548C7 + A1L548C16 + A1L548C25 + A1L548C34 + A1L548C43) / 5, 0)</f>
        <v>4.1947999999999999</v>
      </c>
      <c r="FF15" s="16" t="s">
        <v>3450</v>
      </c>
      <c r="FG15" s="18">
        <f>IF(A1L548C77 &lt;&gt; 0,A1L548C78 / A1L548C77,0)</f>
        <v>2.9348252846486057E-2</v>
      </c>
      <c r="FH15" s="16" t="s">
        <v>3451</v>
      </c>
      <c r="FI15" s="18">
        <f>IF(A1L548C80 = 0,A1L556C80, A1L548C80)</f>
        <v>2.9348252846486057E-2</v>
      </c>
    </row>
    <row r="16" spans="1:165" x14ac:dyDescent="0.3">
      <c r="A16" s="11">
        <v>549</v>
      </c>
      <c r="B16" s="14" t="s">
        <v>945</v>
      </c>
      <c r="C16" s="11" t="s">
        <v>2735</v>
      </c>
      <c r="D16" s="16" t="s">
        <v>2959</v>
      </c>
      <c r="E16" s="6">
        <v>0</v>
      </c>
      <c r="F16" s="16" t="s">
        <v>2959</v>
      </c>
      <c r="G16" s="6">
        <v>1.2969999999999999</v>
      </c>
      <c r="H16" s="16" t="s">
        <v>2959</v>
      </c>
      <c r="I16" s="6">
        <v>0.14799999999999999</v>
      </c>
      <c r="J16" s="16" t="s">
        <v>2959</v>
      </c>
      <c r="K16" s="6">
        <v>5.4180000000000001</v>
      </c>
      <c r="L16" s="16" t="s">
        <v>3452</v>
      </c>
      <c r="M16" s="1">
        <f>(A1L549C1 * 2 + A1L549C2 + A1L549C3)</f>
        <v>1.4449999999999998</v>
      </c>
      <c r="N16" s="16" t="s">
        <v>3453</v>
      </c>
      <c r="O16" s="1">
        <f>(A1L549C4 * 2 + A1L549C2 + A1L549C3)</f>
        <v>12.281000000000001</v>
      </c>
      <c r="P16" s="16" t="s">
        <v>3454</v>
      </c>
      <c r="Q16" s="1">
        <f>(A1L549C1 + A1L549C2 + A1L549C3 + A1L549C4)</f>
        <v>6.8629999999999995</v>
      </c>
      <c r="R16" s="16" t="s">
        <v>3455</v>
      </c>
      <c r="S16" s="18">
        <f>IF(A1L549C5 &lt;&gt; 0,A1L549C6 / A1L549C5,0)</f>
        <v>8.4989619377162651</v>
      </c>
      <c r="T16" s="16" t="s">
        <v>3456</v>
      </c>
      <c r="U16" s="18">
        <f>IF(A1L549C8 = 0,A1L556C8, A1L549C8)</f>
        <v>8.4989619377162651</v>
      </c>
      <c r="V16" s="16" t="s">
        <v>2965</v>
      </c>
      <c r="W16" s="6">
        <v>3.0000000000000001E-3</v>
      </c>
      <c r="X16" s="16" t="s">
        <v>2965</v>
      </c>
      <c r="Y16" s="6">
        <v>1.343</v>
      </c>
      <c r="Z16" s="16" t="s">
        <v>2965</v>
      </c>
      <c r="AA16" s="6">
        <v>0.115</v>
      </c>
      <c r="AB16" s="16" t="s">
        <v>2965</v>
      </c>
      <c r="AC16" s="6">
        <v>4.8869999999999996</v>
      </c>
      <c r="AD16" s="16" t="s">
        <v>3457</v>
      </c>
      <c r="AE16" s="1">
        <f>(A1L549C10 * 2 + A1L549C11 + A1L549C12)</f>
        <v>1.464</v>
      </c>
      <c r="AF16" s="16" t="s">
        <v>3458</v>
      </c>
      <c r="AG16" s="1">
        <f>(A1L549C13 * 2 + A1L549C11 + A1L549C12)</f>
        <v>11.231999999999999</v>
      </c>
      <c r="AH16" s="16" t="s">
        <v>3459</v>
      </c>
      <c r="AI16" s="1">
        <f>(A1L549C10 + A1L549C11 + A1L549C12 + A1L549C13)</f>
        <v>6.347999999999999</v>
      </c>
      <c r="AJ16" s="16" t="s">
        <v>3460</v>
      </c>
      <c r="AK16" s="18">
        <f>IF(A1L549C14 &lt;&gt; 0,A1L549C15 / A1L549C14,0)</f>
        <v>7.6721311475409832</v>
      </c>
      <c r="AL16" s="16" t="s">
        <v>3461</v>
      </c>
      <c r="AM16" s="18">
        <f>IF(A1L549C17 = 0,A1L556C17, A1L549C17)</f>
        <v>7.6721311475409832</v>
      </c>
      <c r="AN16" s="16" t="s">
        <v>2971</v>
      </c>
      <c r="AO16" s="6">
        <v>8.0000000000000002E-3</v>
      </c>
      <c r="AP16" s="16" t="s">
        <v>2971</v>
      </c>
      <c r="AQ16" s="6">
        <v>1.3089999999999999</v>
      </c>
      <c r="AR16" s="16" t="s">
        <v>2971</v>
      </c>
      <c r="AS16" s="6">
        <v>0.151</v>
      </c>
      <c r="AT16" s="16" t="s">
        <v>2971</v>
      </c>
      <c r="AU16" s="6">
        <v>4.5019999999999998</v>
      </c>
      <c r="AV16" s="16" t="s">
        <v>3462</v>
      </c>
      <c r="AW16" s="1">
        <f>(A1L549C19 * 2 + A1L549C20 + A1L549C21)</f>
        <v>1.476</v>
      </c>
      <c r="AX16" s="16" t="s">
        <v>3463</v>
      </c>
      <c r="AY16" s="1">
        <f>(A1L549C22 * 2 + A1L549C20 + A1L549C21)</f>
        <v>10.463999999999999</v>
      </c>
      <c r="AZ16" s="16" t="s">
        <v>3464</v>
      </c>
      <c r="BA16" s="1">
        <f>(A1L549C19 + A1L549C20 + A1L549C21 + A1L549C22)</f>
        <v>5.97</v>
      </c>
      <c r="BB16" s="16" t="s">
        <v>3465</v>
      </c>
      <c r="BC16" s="18">
        <f>IF(A1L549C23 &lt;&gt; 0,A1L549C24 / A1L549C23,0)</f>
        <v>7.0894308943089426</v>
      </c>
      <c r="BD16" s="16" t="s">
        <v>3466</v>
      </c>
      <c r="BE16" s="18">
        <f>IF(A1L549C26 = 0,A1L556C26, A1L549C26)</f>
        <v>7.0894308943089426</v>
      </c>
      <c r="BF16" s="16" t="s">
        <v>2977</v>
      </c>
      <c r="BG16" s="6">
        <v>1.4999999999999999E-2</v>
      </c>
      <c r="BH16" s="16" t="s">
        <v>2977</v>
      </c>
      <c r="BI16" s="6">
        <v>1.4259999999999999</v>
      </c>
      <c r="BJ16" s="16" t="s">
        <v>2977</v>
      </c>
      <c r="BK16" s="6">
        <v>0.53600000000000003</v>
      </c>
      <c r="BL16" s="16" t="s">
        <v>2977</v>
      </c>
      <c r="BM16" s="6">
        <v>5.3209999999999997</v>
      </c>
      <c r="BN16" s="16" t="s">
        <v>3467</v>
      </c>
      <c r="BO16" s="1">
        <f>(A1L549C28 * 2 + A1L549C29 + A1L549C30)</f>
        <v>1.992</v>
      </c>
      <c r="BP16" s="16" t="s">
        <v>3468</v>
      </c>
      <c r="BQ16" s="1">
        <f>(A1L549C31 * 2 + A1L549C29 + A1L549C30)</f>
        <v>12.603999999999999</v>
      </c>
      <c r="BR16" s="16" t="s">
        <v>3469</v>
      </c>
      <c r="BS16" s="1">
        <f>(A1L549C28 + A1L549C29 + A1L549C30 + A1L549C31)</f>
        <v>7.298</v>
      </c>
      <c r="BT16" s="16" t="s">
        <v>3470</v>
      </c>
      <c r="BU16" s="18">
        <f>IF(A1L549C32 &lt;&gt; 0,A1L549C33 / A1L549C32,0)</f>
        <v>6.3273092369477908</v>
      </c>
      <c r="BV16" s="16" t="s">
        <v>3471</v>
      </c>
      <c r="BW16" s="18">
        <f>IF(A1L549C35 = 0,A1L556C35, A1L549C35)</f>
        <v>6.3273092369477908</v>
      </c>
      <c r="BX16" s="16" t="s">
        <v>2983</v>
      </c>
      <c r="BY16" s="6">
        <v>0</v>
      </c>
      <c r="BZ16" s="16" t="s">
        <v>2983</v>
      </c>
      <c r="CA16" s="6">
        <v>1.3440000000000001</v>
      </c>
      <c r="CB16" s="16" t="s">
        <v>2983</v>
      </c>
      <c r="CC16" s="6">
        <v>0.123</v>
      </c>
      <c r="CD16" s="16" t="s">
        <v>2983</v>
      </c>
      <c r="CE16" s="6">
        <v>5.843</v>
      </c>
      <c r="CF16" s="16" t="s">
        <v>3472</v>
      </c>
      <c r="CG16" s="1">
        <f>(A1L549C37 * 2 + A1L549C38 + A1L549C39)</f>
        <v>1.4670000000000001</v>
      </c>
      <c r="CH16" s="16" t="s">
        <v>3473</v>
      </c>
      <c r="CI16" s="1">
        <f>(A1L549C40 * 2 + A1L549C38 + A1L549C39)</f>
        <v>13.152999999999999</v>
      </c>
      <c r="CJ16" s="16" t="s">
        <v>3474</v>
      </c>
      <c r="CK16" s="1">
        <f>(A1L549C37 + A1L549C38 + A1L549C39 + A1L549C40)</f>
        <v>7.3100000000000005</v>
      </c>
      <c r="CL16" s="16" t="s">
        <v>3475</v>
      </c>
      <c r="CM16" s="18">
        <f>IF(A1L549C41 &lt;&gt; 0,A1L549C42 / A1L549C41,0)</f>
        <v>8.9659168370824798</v>
      </c>
      <c r="CN16" s="16" t="s">
        <v>3476</v>
      </c>
      <c r="CO16" s="18">
        <f>IF(A1L549C44 = 0,A1L556C44, A1L549C44)</f>
        <v>8.9659168370824798</v>
      </c>
      <c r="CP16" s="16" t="s">
        <v>3477</v>
      </c>
      <c r="CQ16" s="18">
        <f>IF(RUN_YEARS &gt; 1,(A1L549C1 + A1L549C10) / 2, 0)</f>
        <v>1.5E-3</v>
      </c>
      <c r="CR16" s="16" t="s">
        <v>3478</v>
      </c>
      <c r="CS16" s="18">
        <f>IF(RUN_YEARS &gt; 1,(A1L549C2 + A1L549C11) / 2, 0)</f>
        <v>1.3199999999999998</v>
      </c>
      <c r="CT16" s="16" t="s">
        <v>3479</v>
      </c>
      <c r="CU16" s="18">
        <f>IF(RUN_YEARS &gt; 1,(A1L549C3 + A1L549C12) / 2, 0)</f>
        <v>0.13150000000000001</v>
      </c>
      <c r="CV16" s="16" t="s">
        <v>3480</v>
      </c>
      <c r="CW16" s="18">
        <f>IF(RUN_YEARS &gt; 1,(A1L549C4 + A1L549C13) / 2, 0)</f>
        <v>5.1524999999999999</v>
      </c>
      <c r="CX16" s="16" t="s">
        <v>3481</v>
      </c>
      <c r="CY16" s="18">
        <f>IF(RUN_YEARS &gt; 1,(A1L549C5 + A1L549C14) / 2, 0)</f>
        <v>1.4544999999999999</v>
      </c>
      <c r="CZ16" s="16" t="s">
        <v>3482</v>
      </c>
      <c r="DA16" s="18">
        <f>IF(RUN_YEARS &gt; 1,(A1L549C6 + A1L549C15) / 2, 0)</f>
        <v>11.756499999999999</v>
      </c>
      <c r="DB16" s="16" t="s">
        <v>3483</v>
      </c>
      <c r="DC16" s="18">
        <f>IF(RUN_YEARS &gt; 1,(A1L549C7 + A1L549C16) / 2, 0)</f>
        <v>6.6054999999999993</v>
      </c>
      <c r="DD16" s="16" t="s">
        <v>3484</v>
      </c>
      <c r="DE16" s="18">
        <f>IF(A1L549C50 &lt;&gt; 0,A1L549C51 / A1L549C50,0)</f>
        <v>8.0828463389480927</v>
      </c>
      <c r="DF16" s="16" t="s">
        <v>3485</v>
      </c>
      <c r="DG16" s="18">
        <f>IF(A1L549C53 = 0,A1L556C53, A1L549C53)</f>
        <v>8.0828463389480927</v>
      </c>
      <c r="DH16" s="16" t="s">
        <v>3486</v>
      </c>
      <c r="DI16" s="18">
        <f>IF(RUN_YEARS &gt; 2,(A1L549C1 + A1L549C10 + A1L549C19) / 3, 0)</f>
        <v>3.6666666666666666E-3</v>
      </c>
      <c r="DJ16" s="16" t="s">
        <v>3487</v>
      </c>
      <c r="DK16" s="18">
        <f>IF(RUN_YEARS &gt; 2,(A1L549C2 + A1L549C11 + A1L549C20) / 3, 0)</f>
        <v>1.3163333333333334</v>
      </c>
      <c r="DL16" s="16" t="s">
        <v>3488</v>
      </c>
      <c r="DM16" s="18">
        <f>IF(RUN_YEARS &gt; 2,(A1L549C3 + A1L549C12 + A1L549C21) / 3, 0)</f>
        <v>0.13800000000000001</v>
      </c>
      <c r="DN16" s="16" t="s">
        <v>3489</v>
      </c>
      <c r="DO16" s="18">
        <f>IF(RUN_YEARS &gt; 2,(A1L549C4 + A1L549C13 + A1L549C22) / 3, 0)</f>
        <v>4.9356666666666662</v>
      </c>
      <c r="DP16" s="16" t="s">
        <v>3490</v>
      </c>
      <c r="DQ16" s="18">
        <f>IF(RUN_YEARS &gt; 2,(A1L549C5 + A1L549C14 + A1L549C23) / 3, 0)</f>
        <v>1.4616666666666667</v>
      </c>
      <c r="DR16" s="16" t="s">
        <v>3491</v>
      </c>
      <c r="DS16" s="18">
        <f>IF(RUN_YEARS &gt; 2,(A1L549C6 + A1L549C15 + A1L549C24) / 3, 0)</f>
        <v>11.325666666666665</v>
      </c>
      <c r="DT16" s="16" t="s">
        <v>3492</v>
      </c>
      <c r="DU16" s="18">
        <f>IF(RUN_YEARS &gt; 2,(A1L549C7 + A1L549C16 + A1L549C25) / 3, 0)</f>
        <v>6.3936666666666655</v>
      </c>
      <c r="DV16" s="16" t="s">
        <v>3493</v>
      </c>
      <c r="DW16" s="18">
        <f>IF(A1L549C59 &lt;&gt; 0,A1L549C60 / A1L549C59,0)</f>
        <v>7.7484606613454945</v>
      </c>
      <c r="DX16" s="16" t="s">
        <v>3494</v>
      </c>
      <c r="DY16" s="18">
        <f>IF(A1L549C62 = 0,A1L556C62, A1L549C62)</f>
        <v>7.7484606613454945</v>
      </c>
      <c r="DZ16" s="16" t="s">
        <v>3495</v>
      </c>
      <c r="EA16" s="18">
        <f>IF(RUN_YEARS &gt; 3,(A1L549C1 + A1L549C10 + A1L549C19 + A1L549C28) / 4, 0)</f>
        <v>6.4999999999999997E-3</v>
      </c>
      <c r="EB16" s="16" t="s">
        <v>3496</v>
      </c>
      <c r="EC16" s="18">
        <f>IF(RUN_YEARS &gt; 3,(A1L549C2 + A1L549C11 + A1L549C20 + A1L549C29) / 4, 0)</f>
        <v>1.34375</v>
      </c>
      <c r="ED16" s="16" t="s">
        <v>3497</v>
      </c>
      <c r="EE16" s="18">
        <f>IF(RUN_YEARS &gt; 3,(A1L549C3 + A1L549C12 + A1L549C21 + A1L549C30) / 4, 0)</f>
        <v>0.23750000000000002</v>
      </c>
      <c r="EF16" s="16" t="s">
        <v>3498</v>
      </c>
      <c r="EG16" s="18">
        <f>IF(RUN_YEARS &gt; 3,(A1L549C4 + A1L549C13 + A1L549C22 + A1L549C31) / 4, 0)</f>
        <v>5.032</v>
      </c>
      <c r="EH16" s="16" t="s">
        <v>3499</v>
      </c>
      <c r="EI16" s="18">
        <f>IF(RUN_YEARS &gt; 3,(A1L549C5 + A1L549C14 + A1L549C23 + A1L549C32) / 4, 0)</f>
        <v>1.5942499999999999</v>
      </c>
      <c r="EJ16" s="16" t="s">
        <v>3500</v>
      </c>
      <c r="EK16" s="18">
        <f>IF(RUN_YEARS &gt; 3,(A1L549C6 + A1L549C15 + A1L549C24 + A1L549C33) / 4, 0)</f>
        <v>11.645249999999999</v>
      </c>
      <c r="EL16" s="16" t="s">
        <v>3501</v>
      </c>
      <c r="EM16" s="18">
        <f>IF(RUN_YEARS &gt; 3,(A1L549C7 + A1L549C16 + A1L549C25 + A1L549C34) / 4, 0)</f>
        <v>6.6197499999999998</v>
      </c>
      <c r="EN16" s="16" t="s">
        <v>3502</v>
      </c>
      <c r="EO16" s="18">
        <f>IF(A1L549C68 &lt;&gt; 0,A1L549C69 / A1L549C68,0)</f>
        <v>7.3045319115571585</v>
      </c>
      <c r="EP16" s="16" t="s">
        <v>3503</v>
      </c>
      <c r="EQ16" s="18">
        <f>IF(A1L549C71 = 0,A1L556C71, A1L549C71)</f>
        <v>7.3045319115571585</v>
      </c>
      <c r="ER16" s="16" t="s">
        <v>3504</v>
      </c>
      <c r="ES16" s="18">
        <f>IF(RUN_YEARS &gt; 4,(A1L549C1 + A1L549C10 + A1L549C19 + A1L549C28 + A1L549C37) / 5, 0)</f>
        <v>5.1999999999999998E-3</v>
      </c>
      <c r="ET16" s="16" t="s">
        <v>3505</v>
      </c>
      <c r="EU16" s="18">
        <f>IF(RUN_YEARS &gt; 4,(A1L549C2 + A1L549C11 + A1L549C20 + A1L549C29 + A1L549C38) / 5, 0)</f>
        <v>1.3438000000000001</v>
      </c>
      <c r="EV16" s="16" t="s">
        <v>3506</v>
      </c>
      <c r="EW16" s="18">
        <f>IF(RUN_YEARS &gt; 4,(A1L549C3 + A1L549C12 + A1L549C21 + A1L549C30 + A1L549C39) / 5, 0)</f>
        <v>0.21459999999999999</v>
      </c>
      <c r="EX16" s="16" t="s">
        <v>3507</v>
      </c>
      <c r="EY16" s="18">
        <f>IF(RUN_YEARS &gt; 4,(A1L549C4 + A1L549C13 + A1L549C22 + A1L549C31 + A1L549C40) / 5, 0)</f>
        <v>5.1942000000000004</v>
      </c>
      <c r="EZ16" s="16" t="s">
        <v>3508</v>
      </c>
      <c r="FA16" s="18">
        <f>IF(RUN_YEARS &gt; 4,(A1L549C5 + A1L549C14 + A1L549C23 + A1L549C32 + A1L549C41) / 5, 0)</f>
        <v>1.5688</v>
      </c>
      <c r="FB16" s="16" t="s">
        <v>3509</v>
      </c>
      <c r="FC16" s="18">
        <f>IF(RUN_YEARS &gt; 4,(A1L549C6 + A1L549C15 + A1L549C24 + A1L549C33 + A1L549C42) / 5, 0)</f>
        <v>11.9468</v>
      </c>
      <c r="FD16" s="16" t="s">
        <v>3510</v>
      </c>
      <c r="FE16" s="18">
        <f>IF(RUN_YEARS &gt; 4,(A1L549C7 + A1L549C16 + A1L549C25 + A1L549C34 + A1L549C43) / 5, 0)</f>
        <v>6.7578000000000005</v>
      </c>
      <c r="FF16" s="16" t="s">
        <v>3511</v>
      </c>
      <c r="FG16" s="18">
        <f>IF(A1L549C77 &lt;&gt; 0,A1L549C78 / A1L549C77,0)</f>
        <v>7.6152473227944926</v>
      </c>
      <c r="FH16" s="16" t="s">
        <v>3512</v>
      </c>
      <c r="FI16" s="18">
        <f>IF(A1L549C80 = 0,A1L556C80, A1L549C80)</f>
        <v>7.6152473227944926</v>
      </c>
    </row>
    <row r="17" spans="1:165" x14ac:dyDescent="0.3">
      <c r="A17" s="11">
        <v>550</v>
      </c>
      <c r="B17" s="14" t="s">
        <v>945</v>
      </c>
      <c r="C17" s="11" t="s">
        <v>2761</v>
      </c>
      <c r="D17" s="16" t="s">
        <v>2959</v>
      </c>
      <c r="E17" s="6">
        <v>1E-3</v>
      </c>
      <c r="F17" s="16" t="s">
        <v>2959</v>
      </c>
      <c r="G17" s="6">
        <v>2E-3</v>
      </c>
      <c r="H17" s="16" t="s">
        <v>2959</v>
      </c>
      <c r="I17" s="6">
        <v>2E-3</v>
      </c>
      <c r="J17" s="16" t="s">
        <v>2959</v>
      </c>
      <c r="K17" s="6">
        <v>0</v>
      </c>
      <c r="L17" s="16" t="s">
        <v>3513</v>
      </c>
      <c r="M17" s="1">
        <f>(A1L550C1 * 2 + A1L550C2 + A1L550C3)</f>
        <v>6.0000000000000001E-3</v>
      </c>
      <c r="N17" s="16" t="s">
        <v>3514</v>
      </c>
      <c r="O17" s="1">
        <f>(A1L550C4 * 2 + A1L550C2 + A1L550C3)</f>
        <v>4.0000000000000001E-3</v>
      </c>
      <c r="P17" s="16" t="s">
        <v>3515</v>
      </c>
      <c r="Q17" s="1">
        <f>(A1L550C1 + A1L550C2 + A1L550C3 + A1L550C4)</f>
        <v>5.0000000000000001E-3</v>
      </c>
      <c r="R17" s="16" t="s">
        <v>3516</v>
      </c>
      <c r="S17" s="18">
        <f>IF(A1L550C5 &lt;&gt; 0,A1L550C6 / A1L550C5,0)</f>
        <v>0.66666666666666663</v>
      </c>
      <c r="T17" s="16" t="s">
        <v>3517</v>
      </c>
      <c r="U17" s="18">
        <f>IF(A1L550C8 = 0,A1L556C8, A1L550C8)</f>
        <v>0.66666666666666663</v>
      </c>
      <c r="V17" s="16" t="s">
        <v>2965</v>
      </c>
      <c r="W17" s="6">
        <v>3.0000000000000001E-3</v>
      </c>
      <c r="X17" s="16" t="s">
        <v>2965</v>
      </c>
      <c r="Y17" s="6">
        <v>0</v>
      </c>
      <c r="Z17" s="16" t="s">
        <v>2965</v>
      </c>
      <c r="AA17" s="6">
        <v>0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6.0000000000000001E-3</v>
      </c>
      <c r="AF17" s="16" t="s">
        <v>3519</v>
      </c>
      <c r="AG17" s="1">
        <f>(A1L550C13 * 2 + A1L550C11 + A1L550C12)</f>
        <v>0</v>
      </c>
      <c r="AH17" s="16" t="s">
        <v>3520</v>
      </c>
      <c r="AI17" s="1">
        <f>(A1L550C10 + A1L550C11 + A1L550C12 + A1L550C13)</f>
        <v>3.0000000000000001E-3</v>
      </c>
      <c r="AJ17" s="16" t="s">
        <v>3521</v>
      </c>
      <c r="AK17" s="18">
        <f>IF(A1L550C14 &lt;&gt; 0,A1L550C15 / A1L550C14,0)</f>
        <v>0</v>
      </c>
      <c r="AL17" s="16" t="s">
        <v>3522</v>
      </c>
      <c r="AM17" s="18">
        <f>IF(A1L550C17 = 0,A1L556C17, A1L550C17)</f>
        <v>1.6746538485609699</v>
      </c>
      <c r="AN17" s="16" t="s">
        <v>2971</v>
      </c>
      <c r="AO17" s="6">
        <v>0</v>
      </c>
      <c r="AP17" s="16" t="s">
        <v>2971</v>
      </c>
      <c r="AQ17" s="6">
        <v>0</v>
      </c>
      <c r="AR17" s="16" t="s">
        <v>2971</v>
      </c>
      <c r="AS17" s="6">
        <v>0</v>
      </c>
      <c r="AT17" s="16" t="s">
        <v>2971</v>
      </c>
      <c r="AU17" s="6">
        <v>0</v>
      </c>
      <c r="AV17" s="16" t="s">
        <v>3523</v>
      </c>
      <c r="AW17" s="1">
        <f>(A1L550C19 * 2 + A1L550C20 + A1L550C21)</f>
        <v>0</v>
      </c>
      <c r="AX17" s="16" t="s">
        <v>3524</v>
      </c>
      <c r="AY17" s="1">
        <f>(A1L550C22 * 2 + A1L550C20 + A1L550C21)</f>
        <v>0</v>
      </c>
      <c r="AZ17" s="16" t="s">
        <v>3525</v>
      </c>
      <c r="BA17" s="1">
        <f>(A1L550C19 + A1L550C20 + A1L550C21 + A1L550C22)</f>
        <v>0</v>
      </c>
      <c r="BB17" s="16" t="s">
        <v>3526</v>
      </c>
      <c r="BC17" s="18">
        <f>IF(A1L550C23 &lt;&gt; 0,A1L550C24 / A1L550C23,0)</f>
        <v>0</v>
      </c>
      <c r="BD17" s="16" t="s">
        <v>3527</v>
      </c>
      <c r="BE17" s="18">
        <f>IF(A1L550C26 = 0,A1L556C26, A1L550C26)</f>
        <v>1.4833344193533597</v>
      </c>
      <c r="BF17" s="16" t="s">
        <v>2977</v>
      </c>
      <c r="BG17" s="6">
        <v>0</v>
      </c>
      <c r="BH17" s="16" t="s">
        <v>2977</v>
      </c>
      <c r="BI17" s="6">
        <v>0</v>
      </c>
      <c r="BJ17" s="16" t="s">
        <v>2977</v>
      </c>
      <c r="BK17" s="6">
        <v>0</v>
      </c>
      <c r="BL17" s="16" t="s">
        <v>2977</v>
      </c>
      <c r="BM17" s="6">
        <v>0</v>
      </c>
      <c r="BN17" s="16" t="s">
        <v>3528</v>
      </c>
      <c r="BO17" s="1">
        <f>(A1L550C28 * 2 + A1L550C29 + A1L550C30)</f>
        <v>0</v>
      </c>
      <c r="BP17" s="16" t="s">
        <v>3529</v>
      </c>
      <c r="BQ17" s="1">
        <f>(A1L550C31 * 2 + A1L550C29 + A1L550C30)</f>
        <v>0</v>
      </c>
      <c r="BR17" s="16" t="s">
        <v>3530</v>
      </c>
      <c r="BS17" s="1">
        <f>(A1L550C28 + A1L550C29 + A1L550C30 + A1L550C31)</f>
        <v>0</v>
      </c>
      <c r="BT17" s="16" t="s">
        <v>3531</v>
      </c>
      <c r="BU17" s="18">
        <f>IF(A1L550C32 &lt;&gt; 0,A1L550C33 / A1L550C32,0)</f>
        <v>0</v>
      </c>
      <c r="BV17" s="16" t="s">
        <v>3532</v>
      </c>
      <c r="BW17" s="18">
        <f>IF(A1L550C35 = 0,A1L556C35, A1L550C35)</f>
        <v>1.4243292965888295</v>
      </c>
      <c r="BX17" s="16" t="s">
        <v>2983</v>
      </c>
      <c r="BY17" s="6">
        <v>0</v>
      </c>
      <c r="BZ17" s="16" t="s">
        <v>2983</v>
      </c>
      <c r="CA17" s="6">
        <v>0</v>
      </c>
      <c r="CB17" s="16" t="s">
        <v>2983</v>
      </c>
      <c r="CC17" s="6">
        <v>0</v>
      </c>
      <c r="CD17" s="16" t="s">
        <v>2983</v>
      </c>
      <c r="CE17" s="6">
        <v>0</v>
      </c>
      <c r="CF17" s="16" t="s">
        <v>3533</v>
      </c>
      <c r="CG17" s="1">
        <f>(A1L550C37 * 2 + A1L550C38 + A1L550C39)</f>
        <v>0</v>
      </c>
      <c r="CH17" s="16" t="s">
        <v>3534</v>
      </c>
      <c r="CI17" s="1">
        <f>(A1L550C40 * 2 + A1L550C38 + A1L550C39)</f>
        <v>0</v>
      </c>
      <c r="CJ17" s="16" t="s">
        <v>3535</v>
      </c>
      <c r="CK17" s="1">
        <f>(A1L550C37 + A1L550C38 + A1L550C39 + A1L550C40)</f>
        <v>0</v>
      </c>
      <c r="CL17" s="16" t="s">
        <v>3536</v>
      </c>
      <c r="CM17" s="18">
        <f>IF(A1L550C41 &lt;&gt; 0,A1L550C42 / A1L550C41,0)</f>
        <v>0</v>
      </c>
      <c r="CN17" s="16" t="s">
        <v>3537</v>
      </c>
      <c r="CO17" s="18">
        <f>IF(A1L550C44 = 0,A1L556C44, A1L550C44)</f>
        <v>1.4369110136748806</v>
      </c>
      <c r="CP17" s="16" t="s">
        <v>3538</v>
      </c>
      <c r="CQ17" s="18">
        <f>IF(RUN_YEARS &gt; 1,(A1L550C1 + A1L550C10) / 2, 0)</f>
        <v>2E-3</v>
      </c>
      <c r="CR17" s="16" t="s">
        <v>3539</v>
      </c>
      <c r="CS17" s="18">
        <f>IF(RUN_YEARS &gt; 1,(A1L550C2 + A1L550C11) / 2, 0)</f>
        <v>1E-3</v>
      </c>
      <c r="CT17" s="16" t="s">
        <v>3540</v>
      </c>
      <c r="CU17" s="18">
        <f>IF(RUN_YEARS &gt; 1,(A1L550C3 + A1L550C12) / 2, 0)</f>
        <v>1E-3</v>
      </c>
      <c r="CV17" s="16" t="s">
        <v>3541</v>
      </c>
      <c r="CW17" s="18">
        <f>IF(RUN_YEARS &gt; 1,(A1L550C4 + A1L550C13) / 2, 0)</f>
        <v>0</v>
      </c>
      <c r="CX17" s="16" t="s">
        <v>3542</v>
      </c>
      <c r="CY17" s="18">
        <f>IF(RUN_YEARS &gt; 1,(A1L550C5 + A1L550C14) / 2, 0)</f>
        <v>6.0000000000000001E-3</v>
      </c>
      <c r="CZ17" s="16" t="s">
        <v>3543</v>
      </c>
      <c r="DA17" s="18">
        <f>IF(RUN_YEARS &gt; 1,(A1L550C6 + A1L550C15) / 2, 0)</f>
        <v>2E-3</v>
      </c>
      <c r="DB17" s="16" t="s">
        <v>3544</v>
      </c>
      <c r="DC17" s="18">
        <f>IF(RUN_YEARS &gt; 1,(A1L550C7 + A1L550C16) / 2, 0)</f>
        <v>4.0000000000000001E-3</v>
      </c>
      <c r="DD17" s="16" t="s">
        <v>3545</v>
      </c>
      <c r="DE17" s="18">
        <f>IF(A1L550C50 &lt;&gt; 0,A1L550C51 / A1L550C50,0)</f>
        <v>0.33333333333333331</v>
      </c>
      <c r="DF17" s="16" t="s">
        <v>3546</v>
      </c>
      <c r="DG17" s="18">
        <f>IF(A1L550C53 = 0,A1L556C53, A1L550C53)</f>
        <v>0.33333333333333331</v>
      </c>
      <c r="DH17" s="16" t="s">
        <v>3547</v>
      </c>
      <c r="DI17" s="18">
        <f>IF(RUN_YEARS &gt; 2,(A1L550C1 + A1L550C10 + A1L550C19) / 3, 0)</f>
        <v>1.3333333333333333E-3</v>
      </c>
      <c r="DJ17" s="16" t="s">
        <v>3548</v>
      </c>
      <c r="DK17" s="18">
        <f>IF(RUN_YEARS &gt; 2,(A1L550C2 + A1L550C11 + A1L550C20) / 3, 0)</f>
        <v>6.6666666666666664E-4</v>
      </c>
      <c r="DL17" s="16" t="s">
        <v>3549</v>
      </c>
      <c r="DM17" s="18">
        <f>IF(RUN_YEARS &gt; 2,(A1L550C3 + A1L550C12 + A1L550C21) / 3, 0)</f>
        <v>6.6666666666666664E-4</v>
      </c>
      <c r="DN17" s="16" t="s">
        <v>3550</v>
      </c>
      <c r="DO17" s="18">
        <f>IF(RUN_YEARS &gt; 2,(A1L550C4 + A1L550C13 + A1L550C22) / 3, 0)</f>
        <v>0</v>
      </c>
      <c r="DP17" s="16" t="s">
        <v>3551</v>
      </c>
      <c r="DQ17" s="18">
        <f>IF(RUN_YEARS &gt; 2,(A1L550C5 + A1L550C14 + A1L550C23) / 3, 0)</f>
        <v>4.0000000000000001E-3</v>
      </c>
      <c r="DR17" s="16" t="s">
        <v>3552</v>
      </c>
      <c r="DS17" s="18">
        <f>IF(RUN_YEARS &gt; 2,(A1L550C6 + A1L550C15 + A1L550C24) / 3, 0)</f>
        <v>1.3333333333333333E-3</v>
      </c>
      <c r="DT17" s="16" t="s">
        <v>3553</v>
      </c>
      <c r="DU17" s="18">
        <f>IF(RUN_YEARS &gt; 2,(A1L550C7 + A1L550C16 + A1L550C25) / 3, 0)</f>
        <v>2.6666666666666666E-3</v>
      </c>
      <c r="DV17" s="16" t="s">
        <v>3554</v>
      </c>
      <c r="DW17" s="18">
        <f>IF(A1L550C59 &lt;&gt; 0,A1L550C60 / A1L550C59,0)</f>
        <v>0.33333333333333331</v>
      </c>
      <c r="DX17" s="16" t="s">
        <v>3555</v>
      </c>
      <c r="DY17" s="18">
        <f>IF(A1L550C62 = 0,A1L556C62, A1L550C62)</f>
        <v>0.33333333333333331</v>
      </c>
      <c r="DZ17" s="16" t="s">
        <v>3556</v>
      </c>
      <c r="EA17" s="18">
        <f>IF(RUN_YEARS &gt; 3,(A1L550C1 + A1L550C10 + A1L550C19 + A1L550C28) / 4, 0)</f>
        <v>1E-3</v>
      </c>
      <c r="EB17" s="16" t="s">
        <v>3557</v>
      </c>
      <c r="EC17" s="18">
        <f>IF(RUN_YEARS &gt; 3,(A1L550C2 + A1L550C11 + A1L550C20 + A1L550C29) / 4, 0)</f>
        <v>5.0000000000000001E-4</v>
      </c>
      <c r="ED17" s="16" t="s">
        <v>3558</v>
      </c>
      <c r="EE17" s="18">
        <f>IF(RUN_YEARS &gt; 3,(A1L550C3 + A1L550C12 + A1L550C21 + A1L550C30) / 4, 0)</f>
        <v>5.0000000000000001E-4</v>
      </c>
      <c r="EF17" s="16" t="s">
        <v>3559</v>
      </c>
      <c r="EG17" s="18">
        <f>IF(RUN_YEARS &gt; 3,(A1L550C4 + A1L550C13 + A1L550C22 + A1L550C31) / 4, 0)</f>
        <v>0</v>
      </c>
      <c r="EH17" s="16" t="s">
        <v>3560</v>
      </c>
      <c r="EI17" s="18">
        <f>IF(RUN_YEARS &gt; 3,(A1L550C5 + A1L550C14 + A1L550C23 + A1L550C32) / 4, 0)</f>
        <v>3.0000000000000001E-3</v>
      </c>
      <c r="EJ17" s="16" t="s">
        <v>3561</v>
      </c>
      <c r="EK17" s="18">
        <f>IF(RUN_YEARS &gt; 3,(A1L550C6 + A1L550C15 + A1L550C24 + A1L550C33) / 4, 0)</f>
        <v>1E-3</v>
      </c>
      <c r="EL17" s="16" t="s">
        <v>3562</v>
      </c>
      <c r="EM17" s="18">
        <f>IF(RUN_YEARS &gt; 3,(A1L550C7 + A1L550C16 + A1L550C25 + A1L550C34) / 4, 0)</f>
        <v>2E-3</v>
      </c>
      <c r="EN17" s="16" t="s">
        <v>3563</v>
      </c>
      <c r="EO17" s="18">
        <f>IF(A1L550C68 &lt;&gt; 0,A1L550C69 / A1L550C68,0)</f>
        <v>0.33333333333333331</v>
      </c>
      <c r="EP17" s="16" t="s">
        <v>3564</v>
      </c>
      <c r="EQ17" s="18">
        <f>IF(A1L550C71 = 0,A1L556C71, A1L550C71)</f>
        <v>0.33333333333333331</v>
      </c>
      <c r="ER17" s="16" t="s">
        <v>3565</v>
      </c>
      <c r="ES17" s="18">
        <f>IF(RUN_YEARS &gt; 4,(A1L550C1 + A1L550C10 + A1L550C19 + A1L550C28 + A1L550C37) / 5, 0)</f>
        <v>8.0000000000000004E-4</v>
      </c>
      <c r="ET17" s="16" t="s">
        <v>3566</v>
      </c>
      <c r="EU17" s="18">
        <f>IF(RUN_YEARS &gt; 4,(A1L550C2 + A1L550C11 + A1L550C20 + A1L550C29 + A1L550C38) / 5, 0)</f>
        <v>4.0000000000000002E-4</v>
      </c>
      <c r="EV17" s="16" t="s">
        <v>3567</v>
      </c>
      <c r="EW17" s="18">
        <f>IF(RUN_YEARS &gt; 4,(A1L550C3 + A1L550C12 + A1L550C21 + A1L550C30 + A1L550C39) / 5, 0)</f>
        <v>4.0000000000000002E-4</v>
      </c>
      <c r="EX17" s="16" t="s">
        <v>3568</v>
      </c>
      <c r="EY17" s="18">
        <f>IF(RUN_YEARS &gt; 4,(A1L550C4 + A1L550C13 + A1L550C22 + A1L550C31 + A1L550C40) / 5, 0)</f>
        <v>0</v>
      </c>
      <c r="EZ17" s="16" t="s">
        <v>3569</v>
      </c>
      <c r="FA17" s="18">
        <f>IF(RUN_YEARS &gt; 4,(A1L550C5 + A1L550C14 + A1L550C23 + A1L550C32 + A1L550C41) / 5, 0)</f>
        <v>2.4000000000000002E-3</v>
      </c>
      <c r="FB17" s="16" t="s">
        <v>3570</v>
      </c>
      <c r="FC17" s="18">
        <f>IF(RUN_YEARS &gt; 4,(A1L550C6 + A1L550C15 + A1L550C24 + A1L550C33 + A1L550C42) / 5, 0)</f>
        <v>8.0000000000000004E-4</v>
      </c>
      <c r="FD17" s="16" t="s">
        <v>3571</v>
      </c>
      <c r="FE17" s="18">
        <f>IF(RUN_YEARS &gt; 4,(A1L550C7 + A1L550C16 + A1L550C25 + A1L550C34 + A1L550C43) / 5, 0)</f>
        <v>1.6000000000000001E-3</v>
      </c>
      <c r="FF17" s="16" t="s">
        <v>3572</v>
      </c>
      <c r="FG17" s="18">
        <f>IF(A1L550C77 &lt;&gt; 0,A1L550C78 / A1L550C77,0)</f>
        <v>0.33333333333333331</v>
      </c>
      <c r="FH17" s="16" t="s">
        <v>3573</v>
      </c>
      <c r="FI17" s="18">
        <f>IF(A1L550C80 = 0,A1L556C80, A1L550C80)</f>
        <v>0.33333333333333331</v>
      </c>
    </row>
    <row r="18" spans="1:165" x14ac:dyDescent="0.3">
      <c r="A18" s="11">
        <v>551</v>
      </c>
      <c r="B18" s="14" t="s">
        <v>945</v>
      </c>
      <c r="C18" s="11" t="s">
        <v>2762</v>
      </c>
      <c r="D18" s="16" t="s">
        <v>2959</v>
      </c>
      <c r="E18" s="6">
        <v>13.849</v>
      </c>
      <c r="F18" s="16" t="s">
        <v>2959</v>
      </c>
      <c r="G18" s="6">
        <v>97.775000000000006</v>
      </c>
      <c r="H18" s="16" t="s">
        <v>2959</v>
      </c>
      <c r="I18" s="6">
        <v>107.62</v>
      </c>
      <c r="J18" s="16" t="s">
        <v>2959</v>
      </c>
      <c r="K18" s="6">
        <v>39.057000000000002</v>
      </c>
      <c r="L18" s="16" t="s">
        <v>3574</v>
      </c>
      <c r="M18" s="1">
        <f>(A1L551C1 * 2 + A1L551C2 + A1L551C3)</f>
        <v>233.09300000000002</v>
      </c>
      <c r="N18" s="16" t="s">
        <v>3575</v>
      </c>
      <c r="O18" s="1">
        <f>(A1L551C4 * 2 + A1L551C2 + A1L551C3)</f>
        <v>283.50900000000001</v>
      </c>
      <c r="P18" s="16" t="s">
        <v>3576</v>
      </c>
      <c r="Q18" s="1">
        <f>(A1L551C1 + A1L551C2 + A1L551C3 + A1L551C4)</f>
        <v>258.30100000000004</v>
      </c>
      <c r="R18" s="16" t="s">
        <v>3577</v>
      </c>
      <c r="S18" s="18">
        <f>IF(A1L551C5 &lt;&gt; 0,A1L551C6 / A1L551C5,0)</f>
        <v>1.2162913515206377</v>
      </c>
      <c r="T18" s="16" t="s">
        <v>3578</v>
      </c>
      <c r="U18" s="18">
        <f>IF(A1L551C8 = 0,A1L556C8, A1L551C8)</f>
        <v>1.2162913515206377</v>
      </c>
      <c r="V18" s="16" t="s">
        <v>2965</v>
      </c>
      <c r="W18" s="6">
        <v>8.782</v>
      </c>
      <c r="X18" s="16" t="s">
        <v>2965</v>
      </c>
      <c r="Y18" s="6">
        <v>134.643</v>
      </c>
      <c r="Z18" s="16" t="s">
        <v>2965</v>
      </c>
      <c r="AA18" s="6">
        <v>127.973</v>
      </c>
      <c r="AB18" s="16" t="s">
        <v>2965</v>
      </c>
      <c r="AC18" s="6">
        <v>81.733000000000004</v>
      </c>
      <c r="AD18" s="16" t="s">
        <v>3579</v>
      </c>
      <c r="AE18" s="1">
        <f>(A1L551C10 * 2 + A1L551C11 + A1L551C12)</f>
        <v>280.18</v>
      </c>
      <c r="AF18" s="16" t="s">
        <v>3580</v>
      </c>
      <c r="AG18" s="1">
        <f>(A1L551C13 * 2 + A1L551C11 + A1L551C12)</f>
        <v>426.08200000000005</v>
      </c>
      <c r="AH18" s="16" t="s">
        <v>3581</v>
      </c>
      <c r="AI18" s="1">
        <f>(A1L551C10 + A1L551C11 + A1L551C12 + A1L551C13)</f>
        <v>353.13100000000003</v>
      </c>
      <c r="AJ18" s="16" t="s">
        <v>3582</v>
      </c>
      <c r="AK18" s="18">
        <f>IF(A1L551C14 &lt;&gt; 0,A1L551C15 / A1L551C14,0)</f>
        <v>1.5207438075522879</v>
      </c>
      <c r="AL18" s="16" t="s">
        <v>3583</v>
      </c>
      <c r="AM18" s="18">
        <f>IF(A1L551C17 = 0,A1L556C17, A1L551C17)</f>
        <v>1.5207438075522879</v>
      </c>
      <c r="AN18" s="16" t="s">
        <v>2971</v>
      </c>
      <c r="AO18" s="6">
        <v>15.021000000000001</v>
      </c>
      <c r="AP18" s="16" t="s">
        <v>2971</v>
      </c>
      <c r="AQ18" s="6">
        <v>109.194</v>
      </c>
      <c r="AR18" s="16" t="s">
        <v>2971</v>
      </c>
      <c r="AS18" s="6">
        <v>114.526</v>
      </c>
      <c r="AT18" s="16" t="s">
        <v>2971</v>
      </c>
      <c r="AU18" s="6">
        <v>34.429000000000002</v>
      </c>
      <c r="AV18" s="16" t="s">
        <v>3584</v>
      </c>
      <c r="AW18" s="1">
        <f>(A1L551C19 * 2 + A1L551C20 + A1L551C21)</f>
        <v>253.762</v>
      </c>
      <c r="AX18" s="16" t="s">
        <v>3585</v>
      </c>
      <c r="AY18" s="1">
        <f>(A1L551C22 * 2 + A1L551C20 + A1L551C21)</f>
        <v>292.57800000000003</v>
      </c>
      <c r="AZ18" s="16" t="s">
        <v>3586</v>
      </c>
      <c r="BA18" s="1">
        <f>(A1L551C19 + A1L551C20 + A1L551C21 + A1L551C22)</f>
        <v>273.16999999999996</v>
      </c>
      <c r="BB18" s="16" t="s">
        <v>3587</v>
      </c>
      <c r="BC18" s="18">
        <f>IF(A1L551C23 &lt;&gt; 0,A1L551C24 / A1L551C23,0)</f>
        <v>1.1529622244465287</v>
      </c>
      <c r="BD18" s="16" t="s">
        <v>3588</v>
      </c>
      <c r="BE18" s="18">
        <f>IF(A1L551C26 = 0,A1L556C26, A1L551C26)</f>
        <v>1.1529622244465287</v>
      </c>
      <c r="BF18" s="16" t="s">
        <v>2977</v>
      </c>
      <c r="BG18" s="6">
        <v>12.379</v>
      </c>
      <c r="BH18" s="16" t="s">
        <v>2977</v>
      </c>
      <c r="BI18" s="6">
        <v>124.56</v>
      </c>
      <c r="BJ18" s="16" t="s">
        <v>2977</v>
      </c>
      <c r="BK18" s="6">
        <v>161.66300000000001</v>
      </c>
      <c r="BL18" s="16" t="s">
        <v>2977</v>
      </c>
      <c r="BM18" s="6">
        <v>36.847000000000001</v>
      </c>
      <c r="BN18" s="16" t="s">
        <v>3589</v>
      </c>
      <c r="BO18" s="1">
        <f>(A1L551C28 * 2 + A1L551C29 + A1L551C30)</f>
        <v>310.98099999999999</v>
      </c>
      <c r="BP18" s="16" t="s">
        <v>3590</v>
      </c>
      <c r="BQ18" s="1">
        <f>(A1L551C31 * 2 + A1L551C29 + A1L551C30)</f>
        <v>359.91700000000003</v>
      </c>
      <c r="BR18" s="16" t="s">
        <v>3591</v>
      </c>
      <c r="BS18" s="1">
        <f>(A1L551C28 + A1L551C29 + A1L551C30 + A1L551C31)</f>
        <v>335.44899999999996</v>
      </c>
      <c r="BT18" s="16" t="s">
        <v>3592</v>
      </c>
      <c r="BU18" s="18">
        <f>IF(A1L551C32 &lt;&gt; 0,A1L551C33 / A1L551C32,0)</f>
        <v>1.1573600959544152</v>
      </c>
      <c r="BV18" s="16" t="s">
        <v>3593</v>
      </c>
      <c r="BW18" s="18">
        <f>IF(A1L551C35 = 0,A1L556C35, A1L551C35)</f>
        <v>1.1573600959544152</v>
      </c>
      <c r="BX18" s="16" t="s">
        <v>2983</v>
      </c>
      <c r="BY18" s="6">
        <v>13.461</v>
      </c>
      <c r="BZ18" s="16" t="s">
        <v>2983</v>
      </c>
      <c r="CA18" s="6">
        <v>137.97800000000001</v>
      </c>
      <c r="CB18" s="16" t="s">
        <v>2983</v>
      </c>
      <c r="CC18" s="6">
        <v>162.00399999999999</v>
      </c>
      <c r="CD18" s="16" t="s">
        <v>2983</v>
      </c>
      <c r="CE18" s="6">
        <v>42.497999999999998</v>
      </c>
      <c r="CF18" s="16" t="s">
        <v>3594</v>
      </c>
      <c r="CG18" s="1">
        <f>(A1L551C37 * 2 + A1L551C38 + A1L551C39)</f>
        <v>326.904</v>
      </c>
      <c r="CH18" s="16" t="s">
        <v>3595</v>
      </c>
      <c r="CI18" s="1">
        <f>(A1L551C40 * 2 + A1L551C38 + A1L551C39)</f>
        <v>384.97799999999995</v>
      </c>
      <c r="CJ18" s="16" t="s">
        <v>3596</v>
      </c>
      <c r="CK18" s="1">
        <f>(A1L551C37 + A1L551C38 + A1L551C39 + A1L551C40)</f>
        <v>355.94099999999997</v>
      </c>
      <c r="CL18" s="16" t="s">
        <v>3597</v>
      </c>
      <c r="CM18" s="18">
        <f>IF(A1L551C41 &lt;&gt; 0,A1L551C42 / A1L551C41,0)</f>
        <v>1.1776484839585932</v>
      </c>
      <c r="CN18" s="16" t="s">
        <v>3598</v>
      </c>
      <c r="CO18" s="18">
        <f>IF(A1L551C44 = 0,A1L556C44, A1L551C44)</f>
        <v>1.1776484839585932</v>
      </c>
      <c r="CP18" s="16" t="s">
        <v>3599</v>
      </c>
      <c r="CQ18" s="18">
        <f>IF(RUN_YEARS &gt; 1,(A1L551C1 + A1L551C10) / 2, 0)</f>
        <v>11.3155</v>
      </c>
      <c r="CR18" s="16" t="s">
        <v>3600</v>
      </c>
      <c r="CS18" s="18">
        <f>IF(RUN_YEARS &gt; 1,(A1L551C2 + A1L551C11) / 2, 0)</f>
        <v>116.209</v>
      </c>
      <c r="CT18" s="16" t="s">
        <v>3601</v>
      </c>
      <c r="CU18" s="18">
        <f>IF(RUN_YEARS &gt; 1,(A1L551C3 + A1L551C12) / 2, 0)</f>
        <v>117.79650000000001</v>
      </c>
      <c r="CV18" s="16" t="s">
        <v>3602</v>
      </c>
      <c r="CW18" s="18">
        <f>IF(RUN_YEARS &gt; 1,(A1L551C4 + A1L551C13) / 2, 0)</f>
        <v>60.395000000000003</v>
      </c>
      <c r="CX18" s="16" t="s">
        <v>3603</v>
      </c>
      <c r="CY18" s="18">
        <f>IF(RUN_YEARS &gt; 1,(A1L551C5 + A1L551C14) / 2, 0)</f>
        <v>256.63650000000001</v>
      </c>
      <c r="CZ18" s="16" t="s">
        <v>3604</v>
      </c>
      <c r="DA18" s="18">
        <f>IF(RUN_YEARS &gt; 1,(A1L551C6 + A1L551C15) / 2, 0)</f>
        <v>354.79550000000006</v>
      </c>
      <c r="DB18" s="16" t="s">
        <v>3605</v>
      </c>
      <c r="DC18" s="18">
        <f>IF(RUN_YEARS &gt; 1,(A1L551C7 + A1L551C16) / 2, 0)</f>
        <v>305.71600000000001</v>
      </c>
      <c r="DD18" s="16" t="s">
        <v>3606</v>
      </c>
      <c r="DE18" s="18">
        <f>IF(A1L551C50 &lt;&gt; 0,A1L551C51 / A1L551C50,0)</f>
        <v>1.3824826164633637</v>
      </c>
      <c r="DF18" s="16" t="s">
        <v>3607</v>
      </c>
      <c r="DG18" s="18">
        <f>IF(A1L551C53 = 0,A1L556C53, A1L551C53)</f>
        <v>1.3824826164633637</v>
      </c>
      <c r="DH18" s="16" t="s">
        <v>3608</v>
      </c>
      <c r="DI18" s="18">
        <f>IF(RUN_YEARS &gt; 2,(A1L551C1 + A1L551C10 + A1L551C19) / 3, 0)</f>
        <v>12.550666666666666</v>
      </c>
      <c r="DJ18" s="16" t="s">
        <v>3609</v>
      </c>
      <c r="DK18" s="18">
        <f>IF(RUN_YEARS &gt; 2,(A1L551C2 + A1L551C11 + A1L551C20) / 3, 0)</f>
        <v>113.87066666666668</v>
      </c>
      <c r="DL18" s="16" t="s">
        <v>3610</v>
      </c>
      <c r="DM18" s="18">
        <f>IF(RUN_YEARS &gt; 2,(A1L551C3 + A1L551C12 + A1L551C21) / 3, 0)</f>
        <v>116.70633333333335</v>
      </c>
      <c r="DN18" s="16" t="s">
        <v>3611</v>
      </c>
      <c r="DO18" s="18">
        <f>IF(RUN_YEARS &gt; 2,(A1L551C4 + A1L551C13 + A1L551C22) / 3, 0)</f>
        <v>51.739666666666665</v>
      </c>
      <c r="DP18" s="16" t="s">
        <v>3612</v>
      </c>
      <c r="DQ18" s="18">
        <f>IF(RUN_YEARS &gt; 2,(A1L551C5 + A1L551C14 + A1L551C23) / 3, 0)</f>
        <v>255.67833333333337</v>
      </c>
      <c r="DR18" s="16" t="s">
        <v>3613</v>
      </c>
      <c r="DS18" s="18">
        <f>IF(RUN_YEARS &gt; 2,(A1L551C6 + A1L551C15 + A1L551C24) / 3, 0)</f>
        <v>334.05633333333338</v>
      </c>
      <c r="DT18" s="16" t="s">
        <v>3614</v>
      </c>
      <c r="DU18" s="18">
        <f>IF(RUN_YEARS &gt; 2,(A1L551C7 + A1L551C16 + A1L551C25) / 3, 0)</f>
        <v>294.86733333333331</v>
      </c>
      <c r="DV18" s="16" t="s">
        <v>3615</v>
      </c>
      <c r="DW18" s="18">
        <f>IF(A1L551C59 &lt;&gt; 0,A1L551C60 / A1L551C59,0)</f>
        <v>1.3065492448193368</v>
      </c>
      <c r="DX18" s="16" t="s">
        <v>3616</v>
      </c>
      <c r="DY18" s="18">
        <f>IF(A1L551C62 = 0,A1L556C62, A1L551C62)</f>
        <v>1.3065492448193368</v>
      </c>
      <c r="DZ18" s="16" t="s">
        <v>3617</v>
      </c>
      <c r="EA18" s="18">
        <f>IF(RUN_YEARS &gt; 3,(A1L551C1 + A1L551C10 + A1L551C19 + A1L551C28) / 4, 0)</f>
        <v>12.50775</v>
      </c>
      <c r="EB18" s="16" t="s">
        <v>3618</v>
      </c>
      <c r="EC18" s="18">
        <f>IF(RUN_YEARS &gt; 3,(A1L551C2 + A1L551C11 + A1L551C20 + A1L551C29) / 4, 0)</f>
        <v>116.54300000000001</v>
      </c>
      <c r="ED18" s="16" t="s">
        <v>3619</v>
      </c>
      <c r="EE18" s="18">
        <f>IF(RUN_YEARS &gt; 3,(A1L551C3 + A1L551C12 + A1L551C21 + A1L551C30) / 4, 0)</f>
        <v>127.94550000000001</v>
      </c>
      <c r="EF18" s="16" t="s">
        <v>3620</v>
      </c>
      <c r="EG18" s="18">
        <f>IF(RUN_YEARS &gt; 3,(A1L551C4 + A1L551C13 + A1L551C22 + A1L551C31) / 4, 0)</f>
        <v>48.016500000000001</v>
      </c>
      <c r="EH18" s="16" t="s">
        <v>3621</v>
      </c>
      <c r="EI18" s="18">
        <f>IF(RUN_YEARS &gt; 3,(A1L551C5 + A1L551C14 + A1L551C23 + A1L551C32) / 4, 0)</f>
        <v>269.50400000000002</v>
      </c>
      <c r="EJ18" s="16" t="s">
        <v>3622</v>
      </c>
      <c r="EK18" s="18">
        <f>IF(RUN_YEARS &gt; 3,(A1L551C6 + A1L551C15 + A1L551C24 + A1L551C33) / 4, 0)</f>
        <v>340.52150000000006</v>
      </c>
      <c r="EL18" s="16" t="s">
        <v>3623</v>
      </c>
      <c r="EM18" s="18">
        <f>IF(RUN_YEARS &gt; 3,(A1L551C7 + A1L551C16 + A1L551C25 + A1L551C34) / 4, 0)</f>
        <v>305.01274999999998</v>
      </c>
      <c r="EN18" s="16" t="s">
        <v>3624</v>
      </c>
      <c r="EO18" s="18">
        <f>IF(A1L551C68 &lt;&gt; 0,A1L551C69 / A1L551C68,0)</f>
        <v>1.2635118588221326</v>
      </c>
      <c r="EP18" s="16" t="s">
        <v>3625</v>
      </c>
      <c r="EQ18" s="18">
        <f>IF(A1L551C71 = 0,A1L556C71, A1L551C71)</f>
        <v>1.2635118588221326</v>
      </c>
      <c r="ER18" s="16" t="s">
        <v>3626</v>
      </c>
      <c r="ES18" s="18">
        <f>IF(RUN_YEARS &gt; 4,(A1L551C1 + A1L551C10 + A1L551C19 + A1L551C28 + A1L551C37) / 5, 0)</f>
        <v>12.698399999999999</v>
      </c>
      <c r="ET18" s="16" t="s">
        <v>3627</v>
      </c>
      <c r="EU18" s="18">
        <f>IF(RUN_YEARS &gt; 4,(A1L551C2 + A1L551C11 + A1L551C20 + A1L551C29 + A1L551C38) / 5, 0)</f>
        <v>120.83000000000001</v>
      </c>
      <c r="EV18" s="16" t="s">
        <v>3628</v>
      </c>
      <c r="EW18" s="18">
        <f>IF(RUN_YEARS &gt; 4,(A1L551C3 + A1L551C12 + A1L551C21 + A1L551C30 + A1L551C39) / 5, 0)</f>
        <v>134.75720000000001</v>
      </c>
      <c r="EX18" s="16" t="s">
        <v>3629</v>
      </c>
      <c r="EY18" s="18">
        <f>IF(RUN_YEARS &gt; 4,(A1L551C4 + A1L551C13 + A1L551C22 + A1L551C31 + A1L551C40) / 5, 0)</f>
        <v>46.912799999999997</v>
      </c>
      <c r="EZ18" s="16" t="s">
        <v>3630</v>
      </c>
      <c r="FA18" s="18">
        <f>IF(RUN_YEARS &gt; 4,(A1L551C5 + A1L551C14 + A1L551C23 + A1L551C32 + A1L551C41) / 5, 0)</f>
        <v>280.98400000000004</v>
      </c>
      <c r="FB18" s="16" t="s">
        <v>3631</v>
      </c>
      <c r="FC18" s="18">
        <f>IF(RUN_YEARS &gt; 4,(A1L551C6 + A1L551C15 + A1L551C24 + A1L551C33 + A1L551C42) / 5, 0)</f>
        <v>349.41280000000006</v>
      </c>
      <c r="FD18" s="16" t="s">
        <v>3632</v>
      </c>
      <c r="FE18" s="18">
        <f>IF(RUN_YEARS &gt; 4,(A1L551C7 + A1L551C16 + A1L551C25 + A1L551C34 + A1L551C43) / 5, 0)</f>
        <v>315.19839999999999</v>
      </c>
      <c r="FF18" s="16" t="s">
        <v>3633</v>
      </c>
      <c r="FG18" s="18">
        <f>IF(A1L551C77 &lt;&gt; 0,A1L551C78 / A1L551C77,0)</f>
        <v>1.2435327278421549</v>
      </c>
      <c r="FH18" s="16" t="s">
        <v>3634</v>
      </c>
      <c r="FI18" s="18">
        <f>IF(A1L551C80 = 0,A1L556C80, A1L551C80)</f>
        <v>1.2435327278421549</v>
      </c>
    </row>
    <row r="19" spans="1:165" x14ac:dyDescent="0.3">
      <c r="A19" s="11">
        <v>552</v>
      </c>
      <c r="B19" s="14" t="s">
        <v>945</v>
      </c>
      <c r="C19" s="11" t="s">
        <v>1867</v>
      </c>
      <c r="D19" s="16" t="s">
        <v>2959</v>
      </c>
      <c r="E19" s="6">
        <v>6.6639999999999997</v>
      </c>
      <c r="F19" s="16" t="s">
        <v>2959</v>
      </c>
      <c r="G19" s="6">
        <v>26.707000000000001</v>
      </c>
      <c r="H19" s="16" t="s">
        <v>2959</v>
      </c>
      <c r="I19" s="6">
        <v>31.468</v>
      </c>
      <c r="J19" s="16" t="s">
        <v>2959</v>
      </c>
      <c r="K19" s="6">
        <v>14.231999999999999</v>
      </c>
      <c r="L19" s="16" t="s">
        <v>3635</v>
      </c>
      <c r="M19" s="1">
        <f>(A1L552C1 * 2 + A1L552C2 + A1L552C3)</f>
        <v>71.503</v>
      </c>
      <c r="N19" s="16" t="s">
        <v>3636</v>
      </c>
      <c r="O19" s="1">
        <f>(A1L552C4 * 2 + A1L552C2 + A1L552C3)</f>
        <v>86.638999999999996</v>
      </c>
      <c r="P19" s="16" t="s">
        <v>3637</v>
      </c>
      <c r="Q19" s="1">
        <f>(A1L552C1 + A1L552C2 + A1L552C3 + A1L552C4)</f>
        <v>79.070999999999998</v>
      </c>
      <c r="R19" s="16" t="s">
        <v>3638</v>
      </c>
      <c r="S19" s="18">
        <f>IF(A1L552C5 &lt;&gt; 0,A1L552C6 / A1L552C5,0)</f>
        <v>1.2116834258702431</v>
      </c>
      <c r="T19" s="16" t="s">
        <v>3639</v>
      </c>
      <c r="U19" s="18">
        <f>IF(A1L552C8 = 0,A1L556C8, A1L552C8)</f>
        <v>1.2116834258702431</v>
      </c>
      <c r="V19" s="16" t="s">
        <v>2965</v>
      </c>
      <c r="W19" s="6">
        <v>5.867</v>
      </c>
      <c r="X19" s="16" t="s">
        <v>2965</v>
      </c>
      <c r="Y19" s="6">
        <v>22.475000000000001</v>
      </c>
      <c r="Z19" s="16" t="s">
        <v>2965</v>
      </c>
      <c r="AA19" s="6">
        <v>23.917000000000002</v>
      </c>
      <c r="AB19" s="16" t="s">
        <v>2965</v>
      </c>
      <c r="AC19" s="6">
        <v>21.15</v>
      </c>
      <c r="AD19" s="16" t="s">
        <v>3640</v>
      </c>
      <c r="AE19" s="1">
        <f>(A1L552C10 * 2 + A1L552C11 + A1L552C12)</f>
        <v>58.126000000000005</v>
      </c>
      <c r="AF19" s="16" t="s">
        <v>3641</v>
      </c>
      <c r="AG19" s="1">
        <f>(A1L552C13 * 2 + A1L552C11 + A1L552C12)</f>
        <v>88.692000000000007</v>
      </c>
      <c r="AH19" s="16" t="s">
        <v>3642</v>
      </c>
      <c r="AI19" s="1">
        <f>(A1L552C10 + A1L552C11 + A1L552C12 + A1L552C13)</f>
        <v>73.408999999999992</v>
      </c>
      <c r="AJ19" s="16" t="s">
        <v>3643</v>
      </c>
      <c r="AK19" s="18">
        <f>IF(A1L552C14 &lt;&gt; 0,A1L552C15 / A1L552C14,0)</f>
        <v>1.5258576196538554</v>
      </c>
      <c r="AL19" s="16" t="s">
        <v>3644</v>
      </c>
      <c r="AM19" s="18">
        <f>IF(A1L552C17 = 0,A1L556C17, A1L552C17)</f>
        <v>1.5258576196538554</v>
      </c>
      <c r="AN19" s="16" t="s">
        <v>2971</v>
      </c>
      <c r="AO19" s="6">
        <v>6.2460000000000004</v>
      </c>
      <c r="AP19" s="16" t="s">
        <v>2971</v>
      </c>
      <c r="AQ19" s="6">
        <v>22.193000000000001</v>
      </c>
      <c r="AR19" s="16" t="s">
        <v>2971</v>
      </c>
      <c r="AS19" s="6">
        <v>26.283000000000001</v>
      </c>
      <c r="AT19" s="16" t="s">
        <v>2971</v>
      </c>
      <c r="AU19" s="6">
        <v>6.8559999999999999</v>
      </c>
      <c r="AV19" s="16" t="s">
        <v>3645</v>
      </c>
      <c r="AW19" s="1">
        <f>(A1L552C19 * 2 + A1L552C20 + A1L552C21)</f>
        <v>60.968000000000004</v>
      </c>
      <c r="AX19" s="16" t="s">
        <v>3646</v>
      </c>
      <c r="AY19" s="1">
        <f>(A1L552C22 * 2 + A1L552C20 + A1L552C21)</f>
        <v>62.188000000000002</v>
      </c>
      <c r="AZ19" s="16" t="s">
        <v>3647</v>
      </c>
      <c r="BA19" s="1">
        <f>(A1L552C19 + A1L552C20 + A1L552C21 + A1L552C22)</f>
        <v>61.578000000000003</v>
      </c>
      <c r="BB19" s="16" t="s">
        <v>3648</v>
      </c>
      <c r="BC19" s="18">
        <f>IF(A1L552C23 &lt;&gt; 0,A1L552C24 / A1L552C23,0)</f>
        <v>1.0200104973100643</v>
      </c>
      <c r="BD19" s="16" t="s">
        <v>3649</v>
      </c>
      <c r="BE19" s="18">
        <f>IF(A1L552C26 = 0,A1L556C26, A1L552C26)</f>
        <v>1.0200104973100643</v>
      </c>
      <c r="BF19" s="16" t="s">
        <v>2977</v>
      </c>
      <c r="BG19" s="6">
        <v>5.67</v>
      </c>
      <c r="BH19" s="16" t="s">
        <v>2977</v>
      </c>
      <c r="BI19" s="6">
        <v>14.586</v>
      </c>
      <c r="BJ19" s="16" t="s">
        <v>2977</v>
      </c>
      <c r="BK19" s="6">
        <v>19.946999999999999</v>
      </c>
      <c r="BL19" s="16" t="s">
        <v>2977</v>
      </c>
      <c r="BM19" s="6">
        <v>3.891</v>
      </c>
      <c r="BN19" s="16" t="s">
        <v>3650</v>
      </c>
      <c r="BO19" s="1">
        <f>(A1L552C28 * 2 + A1L552C29 + A1L552C30)</f>
        <v>45.873000000000005</v>
      </c>
      <c r="BP19" s="16" t="s">
        <v>3651</v>
      </c>
      <c r="BQ19" s="1">
        <f>(A1L552C31 * 2 + A1L552C29 + A1L552C30)</f>
        <v>42.314999999999998</v>
      </c>
      <c r="BR19" s="16" t="s">
        <v>3652</v>
      </c>
      <c r="BS19" s="1">
        <f>(A1L552C28 + A1L552C29 + A1L552C30 + A1L552C31)</f>
        <v>44.094000000000001</v>
      </c>
      <c r="BT19" s="16" t="s">
        <v>3653</v>
      </c>
      <c r="BU19" s="18">
        <f>IF(A1L552C32 &lt;&gt; 0,A1L552C33 / A1L552C32,0)</f>
        <v>0.92243803544568681</v>
      </c>
      <c r="BV19" s="16" t="s">
        <v>3654</v>
      </c>
      <c r="BW19" s="18">
        <f>IF(A1L552C35 = 0,A1L556C35, A1L552C35)</f>
        <v>0.92243803544568681</v>
      </c>
      <c r="BX19" s="16" t="s">
        <v>2983</v>
      </c>
      <c r="BY19" s="6">
        <v>6.8620000000000001</v>
      </c>
      <c r="BZ19" s="16" t="s">
        <v>2983</v>
      </c>
      <c r="CA19" s="6">
        <v>15.365</v>
      </c>
      <c r="CB19" s="16" t="s">
        <v>2983</v>
      </c>
      <c r="CC19" s="6">
        <v>18.643000000000001</v>
      </c>
      <c r="CD19" s="16" t="s">
        <v>2983</v>
      </c>
      <c r="CE19" s="6">
        <v>3.2010000000000001</v>
      </c>
      <c r="CF19" s="16" t="s">
        <v>3655</v>
      </c>
      <c r="CG19" s="1">
        <f>(A1L552C37 * 2 + A1L552C38 + A1L552C39)</f>
        <v>47.731999999999999</v>
      </c>
      <c r="CH19" s="16" t="s">
        <v>3656</v>
      </c>
      <c r="CI19" s="1">
        <f>(A1L552C40 * 2 + A1L552C38 + A1L552C39)</f>
        <v>40.409999999999997</v>
      </c>
      <c r="CJ19" s="16" t="s">
        <v>3657</v>
      </c>
      <c r="CK19" s="1">
        <f>(A1L552C37 + A1L552C38 + A1L552C39 + A1L552C40)</f>
        <v>44.071000000000005</v>
      </c>
      <c r="CL19" s="16" t="s">
        <v>3658</v>
      </c>
      <c r="CM19" s="18">
        <f>IF(A1L552C41 &lt;&gt; 0,A1L552C42 / A1L552C41,0)</f>
        <v>0.84660186038716156</v>
      </c>
      <c r="CN19" s="16" t="s">
        <v>3659</v>
      </c>
      <c r="CO19" s="18">
        <f>IF(A1L552C44 = 0,A1L556C44, A1L552C44)</f>
        <v>0.84660186038716156</v>
      </c>
      <c r="CP19" s="16" t="s">
        <v>3660</v>
      </c>
      <c r="CQ19" s="18">
        <f>IF(RUN_YEARS &gt; 1,(A1L552C1 + A1L552C10) / 2, 0)</f>
        <v>6.2654999999999994</v>
      </c>
      <c r="CR19" s="16" t="s">
        <v>3661</v>
      </c>
      <c r="CS19" s="18">
        <f>IF(RUN_YEARS &gt; 1,(A1L552C2 + A1L552C11) / 2, 0)</f>
        <v>24.591000000000001</v>
      </c>
      <c r="CT19" s="16" t="s">
        <v>3662</v>
      </c>
      <c r="CU19" s="18">
        <f>IF(RUN_YEARS &gt; 1,(A1L552C3 + A1L552C12) / 2, 0)</f>
        <v>27.692500000000003</v>
      </c>
      <c r="CV19" s="16" t="s">
        <v>3663</v>
      </c>
      <c r="CW19" s="18">
        <f>IF(RUN_YEARS &gt; 1,(A1L552C4 + A1L552C13) / 2, 0)</f>
        <v>17.690999999999999</v>
      </c>
      <c r="CX19" s="16" t="s">
        <v>3664</v>
      </c>
      <c r="CY19" s="18">
        <f>IF(RUN_YEARS &gt; 1,(A1L552C5 + A1L552C14) / 2, 0)</f>
        <v>64.81450000000001</v>
      </c>
      <c r="CZ19" s="16" t="s">
        <v>3665</v>
      </c>
      <c r="DA19" s="18">
        <f>IF(RUN_YEARS &gt; 1,(A1L552C6 + A1L552C15) / 2, 0)</f>
        <v>87.665500000000009</v>
      </c>
      <c r="DB19" s="16" t="s">
        <v>3666</v>
      </c>
      <c r="DC19" s="18">
        <f>IF(RUN_YEARS &gt; 1,(A1L552C7 + A1L552C16) / 2, 0)</f>
        <v>76.239999999999995</v>
      </c>
      <c r="DD19" s="16" t="s">
        <v>3667</v>
      </c>
      <c r="DE19" s="18">
        <f>IF(A1L552C50 &lt;&gt; 0,A1L552C51 / A1L552C50,0)</f>
        <v>1.3525599981485623</v>
      </c>
      <c r="DF19" s="16" t="s">
        <v>3668</v>
      </c>
      <c r="DG19" s="18">
        <f>IF(A1L552C53 = 0,A1L556C53, A1L552C53)</f>
        <v>1.3525599981485623</v>
      </c>
      <c r="DH19" s="16" t="s">
        <v>3669</v>
      </c>
      <c r="DI19" s="18">
        <f>IF(RUN_YEARS &gt; 2,(A1L552C1 + A1L552C10 + A1L552C19) / 3, 0)</f>
        <v>6.2590000000000003</v>
      </c>
      <c r="DJ19" s="16" t="s">
        <v>3670</v>
      </c>
      <c r="DK19" s="18">
        <f>IF(RUN_YEARS &gt; 2,(A1L552C2 + A1L552C11 + A1L552C20) / 3, 0)</f>
        <v>23.791666666666668</v>
      </c>
      <c r="DL19" s="16" t="s">
        <v>3671</v>
      </c>
      <c r="DM19" s="18">
        <f>IF(RUN_YEARS &gt; 2,(A1L552C3 + A1L552C12 + A1L552C21) / 3, 0)</f>
        <v>27.222666666666669</v>
      </c>
      <c r="DN19" s="16" t="s">
        <v>3672</v>
      </c>
      <c r="DO19" s="18">
        <f>IF(RUN_YEARS &gt; 2,(A1L552C4 + A1L552C13 + A1L552C22) / 3, 0)</f>
        <v>14.079333333333333</v>
      </c>
      <c r="DP19" s="16" t="s">
        <v>3673</v>
      </c>
      <c r="DQ19" s="18">
        <f>IF(RUN_YEARS &gt; 2,(A1L552C5 + A1L552C14 + A1L552C23) / 3, 0)</f>
        <v>63.532333333333348</v>
      </c>
      <c r="DR19" s="16" t="s">
        <v>3674</v>
      </c>
      <c r="DS19" s="18">
        <f>IF(RUN_YEARS &gt; 2,(A1L552C6 + A1L552C15 + A1L552C24) / 3, 0)</f>
        <v>79.173000000000002</v>
      </c>
      <c r="DT19" s="16" t="s">
        <v>3675</v>
      </c>
      <c r="DU19" s="18">
        <f>IF(RUN_YEARS &gt; 2,(A1L552C7 + A1L552C16 + A1L552C25) / 3, 0)</f>
        <v>71.352666666666664</v>
      </c>
      <c r="DV19" s="16" t="s">
        <v>3676</v>
      </c>
      <c r="DW19" s="18">
        <f>IF(A1L552C59 &lt;&gt; 0,A1L552C60 / A1L552C59,0)</f>
        <v>1.2461843575712102</v>
      </c>
      <c r="DX19" s="16" t="s">
        <v>3677</v>
      </c>
      <c r="DY19" s="18">
        <f>IF(A1L552C62 = 0,A1L556C62, A1L552C62)</f>
        <v>1.2461843575712102</v>
      </c>
      <c r="DZ19" s="16" t="s">
        <v>3678</v>
      </c>
      <c r="EA19" s="18">
        <f>IF(RUN_YEARS &gt; 3,(A1L552C1 + A1L552C10 + A1L552C19 + A1L552C28) / 4, 0)</f>
        <v>6.1117500000000007</v>
      </c>
      <c r="EB19" s="16" t="s">
        <v>3679</v>
      </c>
      <c r="EC19" s="18">
        <f>IF(RUN_YEARS &gt; 3,(A1L552C2 + A1L552C11 + A1L552C20 + A1L552C29) / 4, 0)</f>
        <v>21.49025</v>
      </c>
      <c r="ED19" s="16" t="s">
        <v>3680</v>
      </c>
      <c r="EE19" s="18">
        <f>IF(RUN_YEARS &gt; 3,(A1L552C3 + A1L552C12 + A1L552C21 + A1L552C30) / 4, 0)</f>
        <v>25.403750000000002</v>
      </c>
      <c r="EF19" s="16" t="s">
        <v>3681</v>
      </c>
      <c r="EG19" s="18">
        <f>IF(RUN_YEARS &gt; 3,(A1L552C4 + A1L552C13 + A1L552C22 + A1L552C31) / 4, 0)</f>
        <v>11.532249999999999</v>
      </c>
      <c r="EH19" s="16" t="s">
        <v>3682</v>
      </c>
      <c r="EI19" s="18">
        <f>IF(RUN_YEARS &gt; 3,(A1L552C5 + A1L552C14 + A1L552C23 + A1L552C32) / 4, 0)</f>
        <v>59.117500000000007</v>
      </c>
      <c r="EJ19" s="16" t="s">
        <v>3683</v>
      </c>
      <c r="EK19" s="18">
        <f>IF(RUN_YEARS &gt; 3,(A1L552C6 + A1L552C15 + A1L552C24 + A1L552C33) / 4, 0)</f>
        <v>69.958500000000001</v>
      </c>
      <c r="EL19" s="16" t="s">
        <v>3684</v>
      </c>
      <c r="EM19" s="18">
        <f>IF(RUN_YEARS &gt; 3,(A1L552C7 + A1L552C16 + A1L552C25 + A1L552C34) / 4, 0)</f>
        <v>64.537999999999997</v>
      </c>
      <c r="EN19" s="16" t="s">
        <v>3685</v>
      </c>
      <c r="EO19" s="18">
        <f>IF(A1L552C68 &lt;&gt; 0,A1L552C69 / A1L552C68,0)</f>
        <v>1.1833805556730239</v>
      </c>
      <c r="EP19" s="16" t="s">
        <v>3686</v>
      </c>
      <c r="EQ19" s="18">
        <f>IF(A1L552C71 = 0,A1L556C71, A1L552C71)</f>
        <v>1.1833805556730239</v>
      </c>
      <c r="ER19" s="16" t="s">
        <v>3687</v>
      </c>
      <c r="ES19" s="18">
        <f>IF(RUN_YEARS &gt; 4,(A1L552C1 + A1L552C10 + A1L552C19 + A1L552C28 + A1L552C37) / 5, 0)</f>
        <v>6.2618000000000009</v>
      </c>
      <c r="ET19" s="16" t="s">
        <v>3688</v>
      </c>
      <c r="EU19" s="18">
        <f>IF(RUN_YEARS &gt; 4,(A1L552C2 + A1L552C11 + A1L552C20 + A1L552C29 + A1L552C38) / 5, 0)</f>
        <v>20.2652</v>
      </c>
      <c r="EV19" s="16" t="s">
        <v>3689</v>
      </c>
      <c r="EW19" s="18">
        <f>IF(RUN_YEARS &gt; 4,(A1L552C3 + A1L552C12 + A1L552C21 + A1L552C30 + A1L552C39) / 5, 0)</f>
        <v>24.051600000000001</v>
      </c>
      <c r="EX19" s="16" t="s">
        <v>3690</v>
      </c>
      <c r="EY19" s="18">
        <f>IF(RUN_YEARS &gt; 4,(A1L552C4 + A1L552C13 + A1L552C22 + A1L552C31 + A1L552C40) / 5, 0)</f>
        <v>9.8659999999999997</v>
      </c>
      <c r="EZ19" s="16" t="s">
        <v>3691</v>
      </c>
      <c r="FA19" s="18">
        <f>IF(RUN_YEARS &gt; 4,(A1L552C5 + A1L552C14 + A1L552C23 + A1L552C32 + A1L552C41) / 5, 0)</f>
        <v>56.840400000000002</v>
      </c>
      <c r="FB19" s="16" t="s">
        <v>3692</v>
      </c>
      <c r="FC19" s="18">
        <f>IF(RUN_YEARS &gt; 4,(A1L552C6 + A1L552C15 + A1L552C24 + A1L552C33 + A1L552C42) / 5, 0)</f>
        <v>64.0488</v>
      </c>
      <c r="FD19" s="16" t="s">
        <v>3693</v>
      </c>
      <c r="FE19" s="18">
        <f>IF(RUN_YEARS &gt; 4,(A1L552C7 + A1L552C16 + A1L552C25 + A1L552C34 + A1L552C43) / 5, 0)</f>
        <v>60.444600000000001</v>
      </c>
      <c r="FF19" s="16" t="s">
        <v>3694</v>
      </c>
      <c r="FG19" s="18">
        <f>IF(A1L552C77 &lt;&gt; 0,A1L552C78 / A1L552C77,0)</f>
        <v>1.1268182489919141</v>
      </c>
      <c r="FH19" s="16" t="s">
        <v>3695</v>
      </c>
      <c r="FI19" s="18">
        <f>IF(A1L552C80 = 0,A1L556C80, A1L552C80)</f>
        <v>1.1268182489919141</v>
      </c>
    </row>
    <row r="20" spans="1:165" x14ac:dyDescent="0.3">
      <c r="A20" s="11">
        <v>553</v>
      </c>
      <c r="B20" s="14" t="s">
        <v>945</v>
      </c>
      <c r="C20" s="11" t="s">
        <v>2737</v>
      </c>
      <c r="D20" s="16" t="s">
        <v>2959</v>
      </c>
      <c r="E20" s="6">
        <v>4.0000000000000001E-3</v>
      </c>
      <c r="F20" s="16" t="s">
        <v>2959</v>
      </c>
      <c r="G20" s="6">
        <v>0.10199999999999999</v>
      </c>
      <c r="H20" s="16" t="s">
        <v>2959</v>
      </c>
      <c r="I20" s="6">
        <v>5.0000000000000001E-3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0.11499999999999999</v>
      </c>
      <c r="N20" s="16" t="s">
        <v>3697</v>
      </c>
      <c r="O20" s="1">
        <f>(A1L553C4 * 2 + A1L553C2 + A1L553C3)</f>
        <v>0.107</v>
      </c>
      <c r="P20" s="16" t="s">
        <v>3698</v>
      </c>
      <c r="Q20" s="1">
        <f>(A1L553C1 + A1L553C2 + A1L553C3 + A1L553C4)</f>
        <v>0.111</v>
      </c>
      <c r="R20" s="16" t="s">
        <v>3699</v>
      </c>
      <c r="S20" s="18">
        <f>IF(A1L553C5 &lt;&gt; 0,A1L553C6 / A1L553C5,0)</f>
        <v>0.93043478260869572</v>
      </c>
      <c r="T20" s="16" t="s">
        <v>3700</v>
      </c>
      <c r="U20" s="18">
        <f>IF(A1L553C8 = 0,A1L556C8, A1L553C8)</f>
        <v>0.93043478260869572</v>
      </c>
      <c r="V20" s="16" t="s">
        <v>2965</v>
      </c>
      <c r="W20" s="6">
        <v>8.9999999999999993E-3</v>
      </c>
      <c r="X20" s="16" t="s">
        <v>2965</v>
      </c>
      <c r="Y20" s="6">
        <v>0.153</v>
      </c>
      <c r="Z20" s="16" t="s">
        <v>2965</v>
      </c>
      <c r="AA20" s="6">
        <v>0.02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0.19099999999999998</v>
      </c>
      <c r="AF20" s="16" t="s">
        <v>3702</v>
      </c>
      <c r="AG20" s="1">
        <f>(A1L553C13 * 2 + A1L553C11 + A1L553C12)</f>
        <v>0.17299999999999999</v>
      </c>
      <c r="AH20" s="16" t="s">
        <v>3703</v>
      </c>
      <c r="AI20" s="1">
        <f>(A1L553C10 + A1L553C11 + A1L553C12 + A1L553C13)</f>
        <v>0.182</v>
      </c>
      <c r="AJ20" s="16" t="s">
        <v>3704</v>
      </c>
      <c r="AK20" s="18">
        <f>IF(A1L553C14 &lt;&gt; 0,A1L553C15 / A1L553C14,0)</f>
        <v>0.90575916230366493</v>
      </c>
      <c r="AL20" s="16" t="s">
        <v>3705</v>
      </c>
      <c r="AM20" s="18">
        <f>IF(A1L553C17 = 0,A1L556C17, A1L553C17)</f>
        <v>0.90575916230366493</v>
      </c>
      <c r="AN20" s="16" t="s">
        <v>2971</v>
      </c>
      <c r="AO20" s="6">
        <v>0.01</v>
      </c>
      <c r="AP20" s="16" t="s">
        <v>2971</v>
      </c>
      <c r="AQ20" s="6">
        <v>0.13200000000000001</v>
      </c>
      <c r="AR20" s="16" t="s">
        <v>2971</v>
      </c>
      <c r="AS20" s="6">
        <v>4.2999999999999997E-2</v>
      </c>
      <c r="AT20" s="16" t="s">
        <v>2971</v>
      </c>
      <c r="AU20" s="6">
        <v>1.7000000000000001E-2</v>
      </c>
      <c r="AV20" s="16" t="s">
        <v>3706</v>
      </c>
      <c r="AW20" s="1">
        <f>(A1L553C19 * 2 + A1L553C20 + A1L553C21)</f>
        <v>0.19500000000000001</v>
      </c>
      <c r="AX20" s="16" t="s">
        <v>3707</v>
      </c>
      <c r="AY20" s="1">
        <f>(A1L553C22 * 2 + A1L553C20 + A1L553C21)</f>
        <v>0.20900000000000002</v>
      </c>
      <c r="AZ20" s="16" t="s">
        <v>3708</v>
      </c>
      <c r="BA20" s="1">
        <f>(A1L553C19 + A1L553C20 + A1L553C21 + A1L553C22)</f>
        <v>0.20200000000000001</v>
      </c>
      <c r="BB20" s="16" t="s">
        <v>3709</v>
      </c>
      <c r="BC20" s="18">
        <f>IF(A1L553C23 &lt;&gt; 0,A1L553C24 / A1L553C23,0)</f>
        <v>1.0717948717948718</v>
      </c>
      <c r="BD20" s="16" t="s">
        <v>3710</v>
      </c>
      <c r="BE20" s="18">
        <f>IF(A1L553C26 = 0,A1L556C26, A1L553C26)</f>
        <v>1.0717948717948718</v>
      </c>
      <c r="BF20" s="16" t="s">
        <v>2977</v>
      </c>
      <c r="BG20" s="6">
        <v>1.4999999999999999E-2</v>
      </c>
      <c r="BH20" s="16" t="s">
        <v>2977</v>
      </c>
      <c r="BI20" s="6">
        <v>6.8000000000000005E-2</v>
      </c>
      <c r="BJ20" s="16" t="s">
        <v>2977</v>
      </c>
      <c r="BK20" s="6">
        <v>0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9.8000000000000004E-2</v>
      </c>
      <c r="BP20" s="16" t="s">
        <v>3712</v>
      </c>
      <c r="BQ20" s="1">
        <f>(A1L553C31 * 2 + A1L553C29 + A1L553C30)</f>
        <v>6.8000000000000005E-2</v>
      </c>
      <c r="BR20" s="16" t="s">
        <v>3713</v>
      </c>
      <c r="BS20" s="1">
        <f>(A1L553C28 + A1L553C29 + A1L553C30 + A1L553C31)</f>
        <v>8.3000000000000004E-2</v>
      </c>
      <c r="BT20" s="16" t="s">
        <v>3714</v>
      </c>
      <c r="BU20" s="18">
        <f>IF(A1L553C32 &lt;&gt; 0,A1L553C33 / A1L553C32,0)</f>
        <v>0.69387755102040816</v>
      </c>
      <c r="BV20" s="16" t="s">
        <v>3715</v>
      </c>
      <c r="BW20" s="18">
        <f>IF(A1L553C35 = 0,A1L556C35, A1L553C35)</f>
        <v>0.69387755102040816</v>
      </c>
      <c r="BX20" s="16" t="s">
        <v>2983</v>
      </c>
      <c r="BY20" s="6">
        <v>6.6000000000000003E-2</v>
      </c>
      <c r="BZ20" s="16" t="s">
        <v>2983</v>
      </c>
      <c r="CA20" s="6">
        <v>5.1999999999999998E-2</v>
      </c>
      <c r="CB20" s="16" t="s">
        <v>2983</v>
      </c>
      <c r="CC20" s="6">
        <v>0.02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0.20399999999999999</v>
      </c>
      <c r="CH20" s="16" t="s">
        <v>3717</v>
      </c>
      <c r="CI20" s="1">
        <f>(A1L553C40 * 2 + A1L553C38 + A1L553C39)</f>
        <v>7.1999999999999995E-2</v>
      </c>
      <c r="CJ20" s="16" t="s">
        <v>3718</v>
      </c>
      <c r="CK20" s="1">
        <f>(A1L553C37 + A1L553C38 + A1L553C39 + A1L553C40)</f>
        <v>0.13799999999999998</v>
      </c>
      <c r="CL20" s="16" t="s">
        <v>3719</v>
      </c>
      <c r="CM20" s="18">
        <f>IF(A1L553C41 &lt;&gt; 0,A1L553C42 / A1L553C41,0)</f>
        <v>0.35294117647058826</v>
      </c>
      <c r="CN20" s="16" t="s">
        <v>3720</v>
      </c>
      <c r="CO20" s="18">
        <f>IF(A1L553C44 = 0,A1L556C44, A1L553C44)</f>
        <v>0.35294117647058826</v>
      </c>
      <c r="CP20" s="16" t="s">
        <v>3721</v>
      </c>
      <c r="CQ20" s="18">
        <f>IF(RUN_YEARS &gt; 1,(A1L553C1 + A1L553C10) / 2, 0)</f>
        <v>6.4999999999999997E-3</v>
      </c>
      <c r="CR20" s="16" t="s">
        <v>3722</v>
      </c>
      <c r="CS20" s="18">
        <f>IF(RUN_YEARS &gt; 1,(A1L553C2 + A1L553C11) / 2, 0)</f>
        <v>0.1275</v>
      </c>
      <c r="CT20" s="16" t="s">
        <v>3723</v>
      </c>
      <c r="CU20" s="18">
        <f>IF(RUN_YEARS &gt; 1,(A1L553C3 + A1L553C12) / 2, 0)</f>
        <v>1.2500000000000001E-2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0.15299999999999997</v>
      </c>
      <c r="CZ20" s="16" t="s">
        <v>3726</v>
      </c>
      <c r="DA20" s="18">
        <f>IF(RUN_YEARS &gt; 1,(A1L553C6 + A1L553C15) / 2, 0)</f>
        <v>0.13999999999999999</v>
      </c>
      <c r="DB20" s="16" t="s">
        <v>3727</v>
      </c>
      <c r="DC20" s="18">
        <f>IF(RUN_YEARS &gt; 1,(A1L553C7 + A1L553C16) / 2, 0)</f>
        <v>0.14649999999999999</v>
      </c>
      <c r="DD20" s="16" t="s">
        <v>3728</v>
      </c>
      <c r="DE20" s="18">
        <f>IF(A1L553C50 &lt;&gt; 0,A1L553C51 / A1L553C50,0)</f>
        <v>0.91503267973856217</v>
      </c>
      <c r="DF20" s="16" t="s">
        <v>3729</v>
      </c>
      <c r="DG20" s="18">
        <f>IF(A1L553C53 = 0,A1L556C53, A1L553C53)</f>
        <v>0.91503267973856217</v>
      </c>
      <c r="DH20" s="16" t="s">
        <v>3730</v>
      </c>
      <c r="DI20" s="18">
        <f>IF(RUN_YEARS &gt; 2,(A1L553C1 + A1L553C10 + A1L553C19) / 3, 0)</f>
        <v>7.6666666666666662E-3</v>
      </c>
      <c r="DJ20" s="16" t="s">
        <v>3731</v>
      </c>
      <c r="DK20" s="18">
        <f>IF(RUN_YEARS &gt; 2,(A1L553C2 + A1L553C11 + A1L553C20) / 3, 0)</f>
        <v>0.129</v>
      </c>
      <c r="DL20" s="16" t="s">
        <v>3732</v>
      </c>
      <c r="DM20" s="18">
        <f>IF(RUN_YEARS &gt; 2,(A1L553C3 + A1L553C12 + A1L553C21) / 3, 0)</f>
        <v>2.2666666666666668E-2</v>
      </c>
      <c r="DN20" s="16" t="s">
        <v>3733</v>
      </c>
      <c r="DO20" s="18">
        <f>IF(RUN_YEARS &gt; 2,(A1L553C4 + A1L553C13 + A1L553C22) / 3, 0)</f>
        <v>5.6666666666666671E-3</v>
      </c>
      <c r="DP20" s="16" t="s">
        <v>3734</v>
      </c>
      <c r="DQ20" s="18">
        <f>IF(RUN_YEARS &gt; 2,(A1L553C5 + A1L553C14 + A1L553C23) / 3, 0)</f>
        <v>0.16699999999999995</v>
      </c>
      <c r="DR20" s="16" t="s">
        <v>3735</v>
      </c>
      <c r="DS20" s="18">
        <f>IF(RUN_YEARS &gt; 2,(A1L553C6 + A1L553C15 + A1L553C24) / 3, 0)</f>
        <v>0.16300000000000001</v>
      </c>
      <c r="DT20" s="16" t="s">
        <v>3736</v>
      </c>
      <c r="DU20" s="18">
        <f>IF(RUN_YEARS &gt; 2,(A1L553C7 + A1L553C16 + A1L553C25) / 3, 0)</f>
        <v>0.16500000000000001</v>
      </c>
      <c r="DV20" s="16" t="s">
        <v>3737</v>
      </c>
      <c r="DW20" s="18">
        <f>IF(A1L553C59 &lt;&gt; 0,A1L553C60 / A1L553C59,0)</f>
        <v>0.97604790419161702</v>
      </c>
      <c r="DX20" s="16" t="s">
        <v>3738</v>
      </c>
      <c r="DY20" s="18">
        <f>IF(A1L553C62 = 0,A1L556C62, A1L553C62)</f>
        <v>0.97604790419161702</v>
      </c>
      <c r="DZ20" s="16" t="s">
        <v>3739</v>
      </c>
      <c r="EA20" s="18">
        <f>IF(RUN_YEARS &gt; 3,(A1L553C1 + A1L553C10 + A1L553C19 + A1L553C28) / 4, 0)</f>
        <v>9.4999999999999998E-3</v>
      </c>
      <c r="EB20" s="16" t="s">
        <v>3740</v>
      </c>
      <c r="EC20" s="18">
        <f>IF(RUN_YEARS &gt; 3,(A1L553C2 + A1L553C11 + A1L553C20 + A1L553C29) / 4, 0)</f>
        <v>0.11375</v>
      </c>
      <c r="ED20" s="16" t="s">
        <v>3741</v>
      </c>
      <c r="EE20" s="18">
        <f>IF(RUN_YEARS &gt; 3,(A1L553C3 + A1L553C12 + A1L553C21 + A1L553C30) / 4, 0)</f>
        <v>1.7000000000000001E-2</v>
      </c>
      <c r="EF20" s="16" t="s">
        <v>3742</v>
      </c>
      <c r="EG20" s="18">
        <f>IF(RUN_YEARS &gt; 3,(A1L553C4 + A1L553C13 + A1L553C22 + A1L553C31) / 4, 0)</f>
        <v>4.2500000000000003E-3</v>
      </c>
      <c r="EH20" s="16" t="s">
        <v>3743</v>
      </c>
      <c r="EI20" s="18">
        <f>IF(RUN_YEARS &gt; 3,(A1L553C5 + A1L553C14 + A1L553C23 + A1L553C32) / 4, 0)</f>
        <v>0.14974999999999997</v>
      </c>
      <c r="EJ20" s="16" t="s">
        <v>3744</v>
      </c>
      <c r="EK20" s="18">
        <f>IF(RUN_YEARS &gt; 3,(A1L553C6 + A1L553C15 + A1L553C24 + A1L553C33) / 4, 0)</f>
        <v>0.13924999999999998</v>
      </c>
      <c r="EL20" s="16" t="s">
        <v>3745</v>
      </c>
      <c r="EM20" s="18">
        <f>IF(RUN_YEARS &gt; 3,(A1L553C7 + A1L553C16 + A1L553C25 + A1L553C34) / 4, 0)</f>
        <v>0.14449999999999999</v>
      </c>
      <c r="EN20" s="16" t="s">
        <v>3746</v>
      </c>
      <c r="EO20" s="18">
        <f>IF(A1L553C68 &lt;&gt; 0,A1L553C69 / A1L553C68,0)</f>
        <v>0.92988313856427385</v>
      </c>
      <c r="EP20" s="16" t="s">
        <v>3747</v>
      </c>
      <c r="EQ20" s="18">
        <f>IF(A1L553C71 = 0,A1L556C71, A1L553C71)</f>
        <v>0.92988313856427385</v>
      </c>
      <c r="ER20" s="16" t="s">
        <v>3748</v>
      </c>
      <c r="ES20" s="18">
        <f>IF(RUN_YEARS &gt; 4,(A1L553C1 + A1L553C10 + A1L553C19 + A1L553C28 + A1L553C37) / 5, 0)</f>
        <v>2.0800000000000003E-2</v>
      </c>
      <c r="ET20" s="16" t="s">
        <v>3749</v>
      </c>
      <c r="EU20" s="18">
        <f>IF(RUN_YEARS &gt; 4,(A1L553C2 + A1L553C11 + A1L553C20 + A1L553C29 + A1L553C38) / 5, 0)</f>
        <v>0.1014</v>
      </c>
      <c r="EV20" s="16" t="s">
        <v>3750</v>
      </c>
      <c r="EW20" s="18">
        <f>IF(RUN_YEARS &gt; 4,(A1L553C3 + A1L553C12 + A1L553C21 + A1L553C30 + A1L553C39) / 5, 0)</f>
        <v>1.7600000000000001E-2</v>
      </c>
      <c r="EX20" s="16" t="s">
        <v>3751</v>
      </c>
      <c r="EY20" s="18">
        <f>IF(RUN_YEARS &gt; 4,(A1L553C4 + A1L553C13 + A1L553C22 + A1L553C31 + A1L553C40) / 5, 0)</f>
        <v>3.4000000000000002E-3</v>
      </c>
      <c r="EZ20" s="16" t="s">
        <v>3752</v>
      </c>
      <c r="FA20" s="18">
        <f>IF(RUN_YEARS &gt; 4,(A1L553C5 + A1L553C14 + A1L553C23 + A1L553C32 + A1L553C41) / 5, 0)</f>
        <v>0.16059999999999997</v>
      </c>
      <c r="FB20" s="16" t="s">
        <v>3753</v>
      </c>
      <c r="FC20" s="18">
        <f>IF(RUN_YEARS &gt; 4,(A1L553C6 + A1L553C15 + A1L553C24 + A1L553C33 + A1L553C42) / 5, 0)</f>
        <v>0.12579999999999997</v>
      </c>
      <c r="FD20" s="16" t="s">
        <v>3754</v>
      </c>
      <c r="FE20" s="18">
        <f>IF(RUN_YEARS &gt; 4,(A1L553C7 + A1L553C16 + A1L553C25 + A1L553C34 + A1L553C43) / 5, 0)</f>
        <v>0.14319999999999999</v>
      </c>
      <c r="FF20" s="16" t="s">
        <v>3755</v>
      </c>
      <c r="FG20" s="18">
        <f>IF(A1L553C77 &lt;&gt; 0,A1L553C78 / A1L553C77,0)</f>
        <v>0.7833125778331258</v>
      </c>
      <c r="FH20" s="16" t="s">
        <v>3756</v>
      </c>
      <c r="FI20" s="18">
        <f>IF(A1L553C80 = 0,A1L556C80, A1L553C80)</f>
        <v>0.7833125778331258</v>
      </c>
    </row>
    <row r="21" spans="1:165" x14ac:dyDescent="0.3">
      <c r="A21" s="11">
        <v>554</v>
      </c>
      <c r="B21" s="14" t="s">
        <v>945</v>
      </c>
      <c r="C21" s="11" t="s">
        <v>1869</v>
      </c>
      <c r="D21" s="16" t="s">
        <v>2959</v>
      </c>
      <c r="E21" s="6">
        <v>0.82899999999999996</v>
      </c>
      <c r="F21" s="16" t="s">
        <v>2959</v>
      </c>
      <c r="G21" s="6">
        <v>11.115</v>
      </c>
      <c r="H21" s="16" t="s">
        <v>2959</v>
      </c>
      <c r="I21" s="6">
        <v>10.236000000000001</v>
      </c>
      <c r="J21" s="16" t="s">
        <v>2959</v>
      </c>
      <c r="K21" s="6">
        <v>17.934999999999999</v>
      </c>
      <c r="L21" s="16" t="s">
        <v>3757</v>
      </c>
      <c r="M21" s="1">
        <f>(A1L554C1 * 2 + A1L554C2 + A1L554C3)</f>
        <v>23.009</v>
      </c>
      <c r="N21" s="16" t="s">
        <v>3758</v>
      </c>
      <c r="O21" s="1">
        <f>(A1L554C4 * 2 + A1L554C2 + A1L554C3)</f>
        <v>57.221000000000004</v>
      </c>
      <c r="P21" s="16" t="s">
        <v>3759</v>
      </c>
      <c r="Q21" s="1">
        <f>(A1L554C1 + A1L554C2 + A1L554C3 + A1L554C4)</f>
        <v>40.114999999999995</v>
      </c>
      <c r="R21" s="16" t="s">
        <v>3760</v>
      </c>
      <c r="S21" s="18">
        <f>IF(A1L554C5 &lt;&gt; 0,A1L554C6 / A1L554C5,0)</f>
        <v>2.4868964318310227</v>
      </c>
      <c r="T21" s="16" t="s">
        <v>3761</v>
      </c>
      <c r="U21" s="18">
        <f>IF(A1L554C8 = 0,A1L556C8, A1L554C8)</f>
        <v>2.4868964318310227</v>
      </c>
      <c r="V21" s="16" t="s">
        <v>2965</v>
      </c>
      <c r="W21" s="6">
        <v>0.67</v>
      </c>
      <c r="X21" s="16" t="s">
        <v>2965</v>
      </c>
      <c r="Y21" s="6">
        <v>11.445</v>
      </c>
      <c r="Z21" s="16" t="s">
        <v>2965</v>
      </c>
      <c r="AA21" s="6">
        <v>8.7379999999999995</v>
      </c>
      <c r="AB21" s="16" t="s">
        <v>2965</v>
      </c>
      <c r="AC21" s="6">
        <v>18.007000000000001</v>
      </c>
      <c r="AD21" s="16" t="s">
        <v>3762</v>
      </c>
      <c r="AE21" s="1">
        <f>(A1L554C10 * 2 + A1L554C11 + A1L554C12)</f>
        <v>21.523</v>
      </c>
      <c r="AF21" s="16" t="s">
        <v>3763</v>
      </c>
      <c r="AG21" s="1">
        <f>(A1L554C13 * 2 + A1L554C11 + A1L554C12)</f>
        <v>56.197000000000003</v>
      </c>
      <c r="AH21" s="16" t="s">
        <v>3764</v>
      </c>
      <c r="AI21" s="1">
        <f>(A1L554C10 + A1L554C11 + A1L554C12 + A1L554C13)</f>
        <v>38.86</v>
      </c>
      <c r="AJ21" s="16" t="s">
        <v>3765</v>
      </c>
      <c r="AK21" s="18">
        <f>IF(A1L554C14 &lt;&gt; 0,A1L554C15 / A1L554C14,0)</f>
        <v>2.6110207684802305</v>
      </c>
      <c r="AL21" s="16" t="s">
        <v>3766</v>
      </c>
      <c r="AM21" s="18">
        <f>IF(A1L554C17 = 0,A1L556C17, A1L554C17)</f>
        <v>2.6110207684802305</v>
      </c>
      <c r="AN21" s="16" t="s">
        <v>2971</v>
      </c>
      <c r="AO21" s="6">
        <v>1.0129999999999999</v>
      </c>
      <c r="AP21" s="16" t="s">
        <v>2971</v>
      </c>
      <c r="AQ21" s="6">
        <v>11.38</v>
      </c>
      <c r="AR21" s="16" t="s">
        <v>2971</v>
      </c>
      <c r="AS21" s="6">
        <v>9.266</v>
      </c>
      <c r="AT21" s="16" t="s">
        <v>2971</v>
      </c>
      <c r="AU21" s="6">
        <v>16.995000000000001</v>
      </c>
      <c r="AV21" s="16" t="s">
        <v>3767</v>
      </c>
      <c r="AW21" s="1">
        <f>(A1L554C19 * 2 + A1L554C20 + A1L554C21)</f>
        <v>22.672000000000001</v>
      </c>
      <c r="AX21" s="16" t="s">
        <v>3768</v>
      </c>
      <c r="AY21" s="1">
        <f>(A1L554C22 * 2 + A1L554C20 + A1L554C21)</f>
        <v>54.636000000000003</v>
      </c>
      <c r="AZ21" s="16" t="s">
        <v>3769</v>
      </c>
      <c r="BA21" s="1">
        <f>(A1L554C19 + A1L554C20 + A1L554C21 + A1L554C22)</f>
        <v>38.653999999999996</v>
      </c>
      <c r="BB21" s="16" t="s">
        <v>3770</v>
      </c>
      <c r="BC21" s="18">
        <f>IF(A1L554C23 &lt;&gt; 0,A1L554C24 / A1L554C23,0)</f>
        <v>2.4098447424135498</v>
      </c>
      <c r="BD21" s="16" t="s">
        <v>3771</v>
      </c>
      <c r="BE21" s="18">
        <f>IF(A1L554C26 = 0,A1L556C26, A1L554C26)</f>
        <v>2.4098447424135498</v>
      </c>
      <c r="BF21" s="16" t="s">
        <v>2977</v>
      </c>
      <c r="BG21" s="6">
        <v>0.95699999999999996</v>
      </c>
      <c r="BH21" s="16" t="s">
        <v>2977</v>
      </c>
      <c r="BI21" s="6">
        <v>8.4149999999999991</v>
      </c>
      <c r="BJ21" s="16" t="s">
        <v>2977</v>
      </c>
      <c r="BK21" s="6">
        <v>6.7489999999999997</v>
      </c>
      <c r="BL21" s="16" t="s">
        <v>2977</v>
      </c>
      <c r="BM21" s="6">
        <v>14.055999999999999</v>
      </c>
      <c r="BN21" s="16" t="s">
        <v>3772</v>
      </c>
      <c r="BO21" s="1">
        <f>(A1L554C28 * 2 + A1L554C29 + A1L554C30)</f>
        <v>17.077999999999999</v>
      </c>
      <c r="BP21" s="16" t="s">
        <v>3773</v>
      </c>
      <c r="BQ21" s="1">
        <f>(A1L554C31 * 2 + A1L554C29 + A1L554C30)</f>
        <v>43.276000000000003</v>
      </c>
      <c r="BR21" s="16" t="s">
        <v>3774</v>
      </c>
      <c r="BS21" s="1">
        <f>(A1L554C28 + A1L554C29 + A1L554C30 + A1L554C31)</f>
        <v>30.177</v>
      </c>
      <c r="BT21" s="16" t="s">
        <v>3775</v>
      </c>
      <c r="BU21" s="18">
        <f>IF(A1L554C32 &lt;&gt; 0,A1L554C33 / A1L554C32,0)</f>
        <v>2.5340203770933369</v>
      </c>
      <c r="BV21" s="16" t="s">
        <v>3776</v>
      </c>
      <c r="BW21" s="18">
        <f>IF(A1L554C35 = 0,A1L556C35, A1L554C35)</f>
        <v>2.5340203770933369</v>
      </c>
      <c r="BX21" s="16" t="s">
        <v>2983</v>
      </c>
      <c r="BY21" s="6">
        <v>1.145</v>
      </c>
      <c r="BZ21" s="16" t="s">
        <v>2983</v>
      </c>
      <c r="CA21" s="6">
        <v>9.0749999999999993</v>
      </c>
      <c r="CB21" s="16" t="s">
        <v>2983</v>
      </c>
      <c r="CC21" s="6">
        <v>6.3440000000000003</v>
      </c>
      <c r="CD21" s="16" t="s">
        <v>2983</v>
      </c>
      <c r="CE21" s="6">
        <v>16.959</v>
      </c>
      <c r="CF21" s="16" t="s">
        <v>3777</v>
      </c>
      <c r="CG21" s="1">
        <f>(A1L554C37 * 2 + A1L554C38 + A1L554C39)</f>
        <v>17.709</v>
      </c>
      <c r="CH21" s="16" t="s">
        <v>3778</v>
      </c>
      <c r="CI21" s="1">
        <f>(A1L554C40 * 2 + A1L554C38 + A1L554C39)</f>
        <v>49.336999999999996</v>
      </c>
      <c r="CJ21" s="16" t="s">
        <v>3779</v>
      </c>
      <c r="CK21" s="1">
        <f>(A1L554C37 + A1L554C38 + A1L554C39 + A1L554C40)</f>
        <v>33.522999999999996</v>
      </c>
      <c r="CL21" s="16" t="s">
        <v>3780</v>
      </c>
      <c r="CM21" s="18">
        <f>IF(A1L554C41 &lt;&gt; 0,A1L554C42 / A1L554C41,0)</f>
        <v>2.785984527641312</v>
      </c>
      <c r="CN21" s="16" t="s">
        <v>3781</v>
      </c>
      <c r="CO21" s="18">
        <f>IF(A1L554C44 = 0,A1L556C44, A1L554C44)</f>
        <v>2.785984527641312</v>
      </c>
      <c r="CP21" s="16" t="s">
        <v>3782</v>
      </c>
      <c r="CQ21" s="18">
        <f>IF(RUN_YEARS &gt; 1,(A1L554C1 + A1L554C10) / 2, 0)</f>
        <v>0.74950000000000006</v>
      </c>
      <c r="CR21" s="16" t="s">
        <v>3783</v>
      </c>
      <c r="CS21" s="18">
        <f>IF(RUN_YEARS &gt; 1,(A1L554C2 + A1L554C11) / 2, 0)</f>
        <v>11.280000000000001</v>
      </c>
      <c r="CT21" s="16" t="s">
        <v>3784</v>
      </c>
      <c r="CU21" s="18">
        <f>IF(RUN_YEARS &gt; 1,(A1L554C3 + A1L554C12) / 2, 0)</f>
        <v>9.4870000000000001</v>
      </c>
      <c r="CV21" s="16" t="s">
        <v>3785</v>
      </c>
      <c r="CW21" s="18">
        <f>IF(RUN_YEARS &gt; 1,(A1L554C4 + A1L554C13) / 2, 0)</f>
        <v>17.971</v>
      </c>
      <c r="CX21" s="16" t="s">
        <v>3786</v>
      </c>
      <c r="CY21" s="18">
        <f>IF(RUN_YEARS &gt; 1,(A1L554C5 + A1L554C14) / 2, 0)</f>
        <v>22.265999999999998</v>
      </c>
      <c r="CZ21" s="16" t="s">
        <v>3787</v>
      </c>
      <c r="DA21" s="18">
        <f>IF(RUN_YEARS &gt; 1,(A1L554C6 + A1L554C15) / 2, 0)</f>
        <v>56.709000000000003</v>
      </c>
      <c r="DB21" s="16" t="s">
        <v>3788</v>
      </c>
      <c r="DC21" s="18">
        <f>IF(RUN_YEARS &gt; 1,(A1L554C7 + A1L554C16) / 2, 0)</f>
        <v>39.487499999999997</v>
      </c>
      <c r="DD21" s="16" t="s">
        <v>3789</v>
      </c>
      <c r="DE21" s="18">
        <f>IF(A1L554C50 &lt;&gt; 0,A1L554C51 / A1L554C50,0)</f>
        <v>2.546887631366209</v>
      </c>
      <c r="DF21" s="16" t="s">
        <v>3790</v>
      </c>
      <c r="DG21" s="18">
        <f>IF(A1L554C53 = 0,A1L556C53, A1L554C53)</f>
        <v>2.546887631366209</v>
      </c>
      <c r="DH21" s="16" t="s">
        <v>3791</v>
      </c>
      <c r="DI21" s="18">
        <f>IF(RUN_YEARS &gt; 2,(A1L554C1 + A1L554C10 + A1L554C19) / 3, 0)</f>
        <v>0.83733333333333337</v>
      </c>
      <c r="DJ21" s="16" t="s">
        <v>3792</v>
      </c>
      <c r="DK21" s="18">
        <f>IF(RUN_YEARS &gt; 2,(A1L554C2 + A1L554C11 + A1L554C20) / 3, 0)</f>
        <v>11.313333333333334</v>
      </c>
      <c r="DL21" s="16" t="s">
        <v>3793</v>
      </c>
      <c r="DM21" s="18">
        <f>IF(RUN_YEARS &gt; 2,(A1L554C3 + A1L554C12 + A1L554C21) / 3, 0)</f>
        <v>9.413333333333334</v>
      </c>
      <c r="DN21" s="16" t="s">
        <v>3794</v>
      </c>
      <c r="DO21" s="18">
        <f>IF(RUN_YEARS &gt; 2,(A1L554C4 + A1L554C13 + A1L554C22) / 3, 0)</f>
        <v>17.645666666666667</v>
      </c>
      <c r="DP21" s="16" t="s">
        <v>3795</v>
      </c>
      <c r="DQ21" s="18">
        <f>IF(RUN_YEARS &gt; 2,(A1L554C5 + A1L554C14 + A1L554C23) / 3, 0)</f>
        <v>22.40133333333333</v>
      </c>
      <c r="DR21" s="16" t="s">
        <v>3796</v>
      </c>
      <c r="DS21" s="18">
        <f>IF(RUN_YEARS &gt; 2,(A1L554C6 + A1L554C15 + A1L554C24) / 3, 0)</f>
        <v>56.018000000000001</v>
      </c>
      <c r="DT21" s="16" t="s">
        <v>3797</v>
      </c>
      <c r="DU21" s="18">
        <f>IF(RUN_YEARS &gt; 2,(A1L554C7 + A1L554C16 + A1L554C25) / 3, 0)</f>
        <v>39.209666666666664</v>
      </c>
      <c r="DV21" s="16" t="s">
        <v>3798</v>
      </c>
      <c r="DW21" s="18">
        <f>IF(A1L554C59 &lt;&gt; 0,A1L554C60 / A1L554C59,0)</f>
        <v>2.500654722933159</v>
      </c>
      <c r="DX21" s="16" t="s">
        <v>3799</v>
      </c>
      <c r="DY21" s="18">
        <f>IF(A1L554C62 = 0,A1L556C62, A1L554C62)</f>
        <v>2.500654722933159</v>
      </c>
      <c r="DZ21" s="16" t="s">
        <v>3800</v>
      </c>
      <c r="EA21" s="18">
        <f>IF(RUN_YEARS &gt; 3,(A1L554C1 + A1L554C10 + A1L554C19 + A1L554C28) / 4, 0)</f>
        <v>0.86724999999999997</v>
      </c>
      <c r="EB21" s="16" t="s">
        <v>3801</v>
      </c>
      <c r="EC21" s="18">
        <f>IF(RUN_YEARS &gt; 3,(A1L554C2 + A1L554C11 + A1L554C20 + A1L554C29) / 4, 0)</f>
        <v>10.588750000000001</v>
      </c>
      <c r="ED21" s="16" t="s">
        <v>3802</v>
      </c>
      <c r="EE21" s="18">
        <f>IF(RUN_YEARS &gt; 3,(A1L554C3 + A1L554C12 + A1L554C21 + A1L554C30) / 4, 0)</f>
        <v>8.7472500000000011</v>
      </c>
      <c r="EF21" s="16" t="s">
        <v>3803</v>
      </c>
      <c r="EG21" s="18">
        <f>IF(RUN_YEARS &gt; 3,(A1L554C4 + A1L554C13 + A1L554C22 + A1L554C31) / 4, 0)</f>
        <v>16.748249999999999</v>
      </c>
      <c r="EH21" s="16" t="s">
        <v>3804</v>
      </c>
      <c r="EI21" s="18">
        <f>IF(RUN_YEARS &gt; 3,(A1L554C5 + A1L554C14 + A1L554C23 + A1L554C32) / 4, 0)</f>
        <v>21.070499999999999</v>
      </c>
      <c r="EJ21" s="16" t="s">
        <v>3805</v>
      </c>
      <c r="EK21" s="18">
        <f>IF(RUN_YEARS &gt; 3,(A1L554C6 + A1L554C15 + A1L554C24 + A1L554C33) / 4, 0)</f>
        <v>52.832500000000003</v>
      </c>
      <c r="EL21" s="16" t="s">
        <v>3806</v>
      </c>
      <c r="EM21" s="18">
        <f>IF(RUN_YEARS &gt; 3,(A1L554C7 + A1L554C16 + A1L554C25 + A1L554C34) / 4, 0)</f>
        <v>36.951499999999996</v>
      </c>
      <c r="EN21" s="16" t="s">
        <v>3807</v>
      </c>
      <c r="EO21" s="18">
        <f>IF(A1L554C68 &lt;&gt; 0,A1L554C69 / A1L554C68,0)</f>
        <v>2.5074155810256049</v>
      </c>
      <c r="EP21" s="16" t="s">
        <v>3808</v>
      </c>
      <c r="EQ21" s="18">
        <f>IF(A1L554C71 = 0,A1L556C71, A1L554C71)</f>
        <v>2.5074155810256049</v>
      </c>
      <c r="ER21" s="16" t="s">
        <v>3809</v>
      </c>
      <c r="ES21" s="18">
        <f>IF(RUN_YEARS &gt; 4,(A1L554C1 + A1L554C10 + A1L554C19 + A1L554C28 + A1L554C37) / 5, 0)</f>
        <v>0.92279999999999995</v>
      </c>
      <c r="ET21" s="16" t="s">
        <v>3810</v>
      </c>
      <c r="EU21" s="18">
        <f>IF(RUN_YEARS &gt; 4,(A1L554C2 + A1L554C11 + A1L554C20 + A1L554C29 + A1L554C38) / 5, 0)</f>
        <v>10.286000000000001</v>
      </c>
      <c r="EV21" s="16" t="s">
        <v>3811</v>
      </c>
      <c r="EW21" s="18">
        <f>IF(RUN_YEARS &gt; 4,(A1L554C3 + A1L554C12 + A1L554C21 + A1L554C30 + A1L554C39) / 5, 0)</f>
        <v>8.2666000000000004</v>
      </c>
      <c r="EX21" s="16" t="s">
        <v>3812</v>
      </c>
      <c r="EY21" s="18">
        <f>IF(RUN_YEARS &gt; 4,(A1L554C4 + A1L554C13 + A1L554C22 + A1L554C31 + A1L554C40) / 5, 0)</f>
        <v>16.790399999999998</v>
      </c>
      <c r="EZ21" s="16" t="s">
        <v>3813</v>
      </c>
      <c r="FA21" s="18">
        <f>IF(RUN_YEARS &gt; 4,(A1L554C5 + A1L554C14 + A1L554C23 + A1L554C32 + A1L554C41) / 5, 0)</f>
        <v>20.398199999999999</v>
      </c>
      <c r="FB21" s="16" t="s">
        <v>3814</v>
      </c>
      <c r="FC21" s="18">
        <f>IF(RUN_YEARS &gt; 4,(A1L554C6 + A1L554C15 + A1L554C24 + A1L554C33 + A1L554C42) / 5, 0)</f>
        <v>52.133400000000009</v>
      </c>
      <c r="FD21" s="16" t="s">
        <v>3815</v>
      </c>
      <c r="FE21" s="18">
        <f>IF(RUN_YEARS &gt; 4,(A1L554C7 + A1L554C16 + A1L554C25 + A1L554C34 + A1L554C43) / 5, 0)</f>
        <v>36.265799999999999</v>
      </c>
      <c r="FF21" s="16" t="s">
        <v>3816</v>
      </c>
      <c r="FG21" s="18">
        <f>IF(A1L554C77 &lt;&gt; 0,A1L554C78 / A1L554C77,0)</f>
        <v>2.5557843339118165</v>
      </c>
      <c r="FH21" s="16" t="s">
        <v>3817</v>
      </c>
      <c r="FI21" s="18">
        <f>IF(A1L554C80 = 0,A1L556C80, A1L554C80)</f>
        <v>2.5557843339118165</v>
      </c>
    </row>
    <row r="22" spans="1:165" x14ac:dyDescent="0.3">
      <c r="A22" s="11">
        <v>555</v>
      </c>
      <c r="B22" s="14" t="s">
        <v>945</v>
      </c>
      <c r="C22" s="11" t="s">
        <v>2738</v>
      </c>
      <c r="D22" s="16" t="s">
        <v>2959</v>
      </c>
      <c r="E22" s="6">
        <v>17.154</v>
      </c>
      <c r="F22" s="16" t="s">
        <v>2959</v>
      </c>
      <c r="G22" s="6">
        <v>64.396000000000001</v>
      </c>
      <c r="H22" s="16" t="s">
        <v>2959</v>
      </c>
      <c r="I22" s="6">
        <v>46.832999999999998</v>
      </c>
      <c r="J22" s="16" t="s">
        <v>2959</v>
      </c>
      <c r="K22" s="6">
        <v>87.805999999999997</v>
      </c>
      <c r="L22" s="16" t="s">
        <v>3818</v>
      </c>
      <c r="M22" s="1">
        <f>(A1L555C1 * 2 + A1L555C2 + A1L555C3)</f>
        <v>145.53700000000001</v>
      </c>
      <c r="N22" s="16" t="s">
        <v>3819</v>
      </c>
      <c r="O22" s="1">
        <f>(A1L555C4 * 2 + A1L555C2 + A1L555C3)</f>
        <v>286.84100000000001</v>
      </c>
      <c r="P22" s="16" t="s">
        <v>3820</v>
      </c>
      <c r="Q22" s="1">
        <f>(A1L555C1 + A1L555C2 + A1L555C3 + A1L555C4)</f>
        <v>216.18899999999996</v>
      </c>
      <c r="R22" s="16" t="s">
        <v>3821</v>
      </c>
      <c r="S22" s="18">
        <f>IF(A1L555C5 &lt;&gt; 0,A1L555C6 / A1L555C5,0)</f>
        <v>1.970914612778881</v>
      </c>
      <c r="T22" s="16" t="s">
        <v>3822</v>
      </c>
      <c r="U22" s="18">
        <f>IF(A1L555C8 = 0,A1L556C8, A1L555C8)</f>
        <v>1.970914612778881</v>
      </c>
      <c r="V22" s="16" t="s">
        <v>2965</v>
      </c>
      <c r="W22" s="6">
        <v>21</v>
      </c>
      <c r="X22" s="16" t="s">
        <v>2965</v>
      </c>
      <c r="Y22" s="6">
        <v>61.445</v>
      </c>
      <c r="Z22" s="16" t="s">
        <v>2965</v>
      </c>
      <c r="AA22" s="6">
        <v>37.936999999999998</v>
      </c>
      <c r="AB22" s="16" t="s">
        <v>2965</v>
      </c>
      <c r="AC22" s="6">
        <v>70.447000000000003</v>
      </c>
      <c r="AD22" s="16" t="s">
        <v>3823</v>
      </c>
      <c r="AE22" s="1">
        <f>(A1L555C10 * 2 + A1L555C11 + A1L555C12)</f>
        <v>141.38200000000001</v>
      </c>
      <c r="AF22" s="16" t="s">
        <v>3824</v>
      </c>
      <c r="AG22" s="1">
        <f>(A1L555C13 * 2 + A1L555C11 + A1L555C12)</f>
        <v>240.27600000000001</v>
      </c>
      <c r="AH22" s="16" t="s">
        <v>3825</v>
      </c>
      <c r="AI22" s="1">
        <f>(A1L555C10 + A1L555C11 + A1L555C12 + A1L555C13)</f>
        <v>190.82900000000001</v>
      </c>
      <c r="AJ22" s="16" t="s">
        <v>3826</v>
      </c>
      <c r="AK22" s="18">
        <f>IF(A1L555C14 &lt;&gt; 0,A1L555C15 / A1L555C14,0)</f>
        <v>1.6994808391450114</v>
      </c>
      <c r="AL22" s="16" t="s">
        <v>3827</v>
      </c>
      <c r="AM22" s="18">
        <f>IF(A1L555C17 = 0,A1L556C17, A1L555C17)</f>
        <v>1.6994808391450114</v>
      </c>
      <c r="AN22" s="16" t="s">
        <v>2971</v>
      </c>
      <c r="AO22" s="6">
        <v>29.401</v>
      </c>
      <c r="AP22" s="16" t="s">
        <v>2971</v>
      </c>
      <c r="AQ22" s="6">
        <v>66.872</v>
      </c>
      <c r="AR22" s="16" t="s">
        <v>2971</v>
      </c>
      <c r="AS22" s="6">
        <v>46.033000000000001</v>
      </c>
      <c r="AT22" s="16" t="s">
        <v>2971</v>
      </c>
      <c r="AU22" s="6">
        <v>85.725999999999999</v>
      </c>
      <c r="AV22" s="16" t="s">
        <v>3828</v>
      </c>
      <c r="AW22" s="1">
        <f>(A1L555C19 * 2 + A1L555C20 + A1L555C21)</f>
        <v>171.70699999999999</v>
      </c>
      <c r="AX22" s="16" t="s">
        <v>3829</v>
      </c>
      <c r="AY22" s="1">
        <f>(A1L555C22 * 2 + A1L555C20 + A1L555C21)</f>
        <v>284.35700000000003</v>
      </c>
      <c r="AZ22" s="16" t="s">
        <v>3830</v>
      </c>
      <c r="BA22" s="1">
        <f>(A1L555C19 + A1L555C20 + A1L555C21 + A1L555C22)</f>
        <v>228.03199999999998</v>
      </c>
      <c r="BB22" s="16" t="s">
        <v>3831</v>
      </c>
      <c r="BC22" s="18">
        <f>IF(A1L555C23 &lt;&gt; 0,A1L555C24 / A1L555C23,0)</f>
        <v>1.6560594501097803</v>
      </c>
      <c r="BD22" s="16" t="s">
        <v>3832</v>
      </c>
      <c r="BE22" s="18">
        <f>IF(A1L555C26 = 0,A1L556C26, A1L555C26)</f>
        <v>1.6560594501097803</v>
      </c>
      <c r="BF22" s="16" t="s">
        <v>2977</v>
      </c>
      <c r="BG22" s="6">
        <v>29.504000000000001</v>
      </c>
      <c r="BH22" s="16" t="s">
        <v>2977</v>
      </c>
      <c r="BI22" s="6">
        <v>63.168999999999997</v>
      </c>
      <c r="BJ22" s="16" t="s">
        <v>2977</v>
      </c>
      <c r="BK22" s="6">
        <v>43.225999999999999</v>
      </c>
      <c r="BL22" s="16" t="s">
        <v>2977</v>
      </c>
      <c r="BM22" s="6">
        <v>71.608000000000004</v>
      </c>
      <c r="BN22" s="16" t="s">
        <v>3833</v>
      </c>
      <c r="BO22" s="1">
        <f>(A1L555C28 * 2 + A1L555C29 + A1L555C30)</f>
        <v>165.40299999999999</v>
      </c>
      <c r="BP22" s="16" t="s">
        <v>3834</v>
      </c>
      <c r="BQ22" s="1">
        <f>(A1L555C31 * 2 + A1L555C29 + A1L555C30)</f>
        <v>249.61099999999999</v>
      </c>
      <c r="BR22" s="16" t="s">
        <v>3835</v>
      </c>
      <c r="BS22" s="1">
        <f>(A1L555C28 + A1L555C29 + A1L555C30 + A1L555C31)</f>
        <v>207.50700000000001</v>
      </c>
      <c r="BT22" s="16" t="s">
        <v>3836</v>
      </c>
      <c r="BU22" s="18">
        <f>IF(A1L555C32 &lt;&gt; 0,A1L555C33 / A1L555C32,0)</f>
        <v>1.5091080572903757</v>
      </c>
      <c r="BV22" s="16" t="s">
        <v>3837</v>
      </c>
      <c r="BW22" s="18">
        <f>IF(A1L555C35 = 0,A1L556C35, A1L555C35)</f>
        <v>1.5091080572903757</v>
      </c>
      <c r="BX22" s="16" t="s">
        <v>2983</v>
      </c>
      <c r="BY22" s="6">
        <v>29.373999999999999</v>
      </c>
      <c r="BZ22" s="16" t="s">
        <v>2983</v>
      </c>
      <c r="CA22" s="6">
        <v>85.352999999999994</v>
      </c>
      <c r="CB22" s="16" t="s">
        <v>2983</v>
      </c>
      <c r="CC22" s="6">
        <v>49.192</v>
      </c>
      <c r="CD22" s="16" t="s">
        <v>2983</v>
      </c>
      <c r="CE22" s="6">
        <v>122.901</v>
      </c>
      <c r="CF22" s="16" t="s">
        <v>3838</v>
      </c>
      <c r="CG22" s="1">
        <f>(A1L555C37 * 2 + A1L555C38 + A1L555C39)</f>
        <v>193.29300000000001</v>
      </c>
      <c r="CH22" s="16" t="s">
        <v>3839</v>
      </c>
      <c r="CI22" s="1">
        <f>(A1L555C40 * 2 + A1L555C38 + A1L555C39)</f>
        <v>380.34699999999998</v>
      </c>
      <c r="CJ22" s="16" t="s">
        <v>3840</v>
      </c>
      <c r="CK22" s="1">
        <f>(A1L555C37 + A1L555C38 + A1L555C39 + A1L555C40)</f>
        <v>286.82</v>
      </c>
      <c r="CL22" s="16" t="s">
        <v>3841</v>
      </c>
      <c r="CM22" s="18">
        <f>IF(A1L555C41 &lt;&gt; 0,A1L555C42 / A1L555C41,0)</f>
        <v>1.9677225766064987</v>
      </c>
      <c r="CN22" s="16" t="s">
        <v>3842</v>
      </c>
      <c r="CO22" s="18">
        <f>IF(A1L555C44 = 0,A1L556C44, A1L555C44)</f>
        <v>1.9677225766064987</v>
      </c>
      <c r="CP22" s="16" t="s">
        <v>3843</v>
      </c>
      <c r="CQ22" s="18">
        <f>IF(RUN_YEARS &gt; 1,(A1L555C1 + A1L555C10) / 2, 0)</f>
        <v>19.076999999999998</v>
      </c>
      <c r="CR22" s="16" t="s">
        <v>3844</v>
      </c>
      <c r="CS22" s="18">
        <f>IF(RUN_YEARS &gt; 1,(A1L555C2 + A1L555C11) / 2, 0)</f>
        <v>62.920500000000004</v>
      </c>
      <c r="CT22" s="16" t="s">
        <v>3845</v>
      </c>
      <c r="CU22" s="18">
        <f>IF(RUN_YEARS &gt; 1,(A1L555C3 + A1L555C12) / 2, 0)</f>
        <v>42.384999999999998</v>
      </c>
      <c r="CV22" s="16" t="s">
        <v>3846</v>
      </c>
      <c r="CW22" s="18">
        <f>IF(RUN_YEARS &gt; 1,(A1L555C4 + A1L555C13) / 2, 0)</f>
        <v>79.126499999999993</v>
      </c>
      <c r="CX22" s="16" t="s">
        <v>3847</v>
      </c>
      <c r="CY22" s="18">
        <f>IF(RUN_YEARS &gt; 1,(A1L555C5 + A1L555C14) / 2, 0)</f>
        <v>143.45949999999999</v>
      </c>
      <c r="CZ22" s="16" t="s">
        <v>3848</v>
      </c>
      <c r="DA22" s="18">
        <f>IF(RUN_YEARS &gt; 1,(A1L555C6 + A1L555C15) / 2, 0)</f>
        <v>263.55849999999998</v>
      </c>
      <c r="DB22" s="16" t="s">
        <v>3849</v>
      </c>
      <c r="DC22" s="18">
        <f>IF(RUN_YEARS &gt; 1,(A1L555C7 + A1L555C16) / 2, 0)</f>
        <v>203.50899999999999</v>
      </c>
      <c r="DD22" s="16" t="s">
        <v>3850</v>
      </c>
      <c r="DE22" s="18">
        <f>IF(A1L555C50 &lt;&gt; 0,A1L555C51 / A1L555C50,0)</f>
        <v>1.837163101781339</v>
      </c>
      <c r="DF22" s="16" t="s">
        <v>3851</v>
      </c>
      <c r="DG22" s="18">
        <f>IF(A1L555C53 = 0,A1L556C53, A1L555C53)</f>
        <v>1.837163101781339</v>
      </c>
      <c r="DH22" s="16" t="s">
        <v>3852</v>
      </c>
      <c r="DI22" s="18">
        <f>IF(RUN_YEARS &gt; 2,(A1L555C1 + A1L555C10 + A1L555C19) / 3, 0)</f>
        <v>22.518333333333331</v>
      </c>
      <c r="DJ22" s="16" t="s">
        <v>3853</v>
      </c>
      <c r="DK22" s="18">
        <f>IF(RUN_YEARS &gt; 2,(A1L555C2 + A1L555C11 + A1L555C20) / 3, 0)</f>
        <v>64.237666666666669</v>
      </c>
      <c r="DL22" s="16" t="s">
        <v>3854</v>
      </c>
      <c r="DM22" s="18">
        <f>IF(RUN_YEARS &gt; 2,(A1L555C3 + A1L555C12 + A1L555C21) / 3, 0)</f>
        <v>43.600999999999999</v>
      </c>
      <c r="DN22" s="16" t="s">
        <v>3855</v>
      </c>
      <c r="DO22" s="18">
        <f>IF(RUN_YEARS &gt; 2,(A1L555C4 + A1L555C13 + A1L555C22) / 3, 0)</f>
        <v>81.326333333333324</v>
      </c>
      <c r="DP22" s="16" t="s">
        <v>3856</v>
      </c>
      <c r="DQ22" s="18">
        <f>IF(RUN_YEARS &gt; 2,(A1L555C5 + A1L555C14 + A1L555C23) / 3, 0)</f>
        <v>152.87533333333332</v>
      </c>
      <c r="DR22" s="16" t="s">
        <v>3857</v>
      </c>
      <c r="DS22" s="18">
        <f>IF(RUN_YEARS &gt; 2,(A1L555C6 + A1L555C15 + A1L555C24) / 3, 0)</f>
        <v>270.49133333333333</v>
      </c>
      <c r="DT22" s="16" t="s">
        <v>3858</v>
      </c>
      <c r="DU22" s="18">
        <f>IF(RUN_YEARS &gt; 2,(A1L555C7 + A1L555C16 + A1L555C25) / 3, 0)</f>
        <v>211.68333333333331</v>
      </c>
      <c r="DV22" s="16" t="s">
        <v>3859</v>
      </c>
      <c r="DW22" s="18">
        <f>IF(A1L555C59 &lt;&gt; 0,A1L555C60 / A1L555C59,0)</f>
        <v>1.7693589111825323</v>
      </c>
      <c r="DX22" s="16" t="s">
        <v>3860</v>
      </c>
      <c r="DY22" s="18">
        <f>IF(A1L555C62 = 0,A1L556C62, A1L555C62)</f>
        <v>1.7693589111825323</v>
      </c>
      <c r="DZ22" s="16" t="s">
        <v>3861</v>
      </c>
      <c r="EA22" s="18">
        <f>IF(RUN_YEARS &gt; 3,(A1L555C1 + A1L555C10 + A1L555C19 + A1L555C28) / 4, 0)</f>
        <v>24.264749999999999</v>
      </c>
      <c r="EB22" s="16" t="s">
        <v>3862</v>
      </c>
      <c r="EC22" s="18">
        <f>IF(RUN_YEARS &gt; 3,(A1L555C2 + A1L555C11 + A1L555C20 + A1L555C29) / 4, 0)</f>
        <v>63.970500000000001</v>
      </c>
      <c r="ED22" s="16" t="s">
        <v>3863</v>
      </c>
      <c r="EE22" s="18">
        <f>IF(RUN_YEARS &gt; 3,(A1L555C3 + A1L555C12 + A1L555C21 + A1L555C30) / 4, 0)</f>
        <v>43.507249999999999</v>
      </c>
      <c r="EF22" s="16" t="s">
        <v>3864</v>
      </c>
      <c r="EG22" s="18">
        <f>IF(RUN_YEARS &gt; 3,(A1L555C4 + A1L555C13 + A1L555C22 + A1L555C31) / 4, 0)</f>
        <v>78.896749999999997</v>
      </c>
      <c r="EH22" s="16" t="s">
        <v>3865</v>
      </c>
      <c r="EI22" s="18">
        <f>IF(RUN_YEARS &gt; 3,(A1L555C5 + A1L555C14 + A1L555C23 + A1L555C32) / 4, 0)</f>
        <v>156.00725</v>
      </c>
      <c r="EJ22" s="16" t="s">
        <v>3866</v>
      </c>
      <c r="EK22" s="18">
        <f>IF(RUN_YEARS &gt; 3,(A1L555C6 + A1L555C15 + A1L555C24 + A1L555C33) / 4, 0)</f>
        <v>265.27125000000001</v>
      </c>
      <c r="EL22" s="16" t="s">
        <v>3867</v>
      </c>
      <c r="EM22" s="18">
        <f>IF(RUN_YEARS &gt; 3,(A1L555C7 + A1L555C16 + A1L555C25 + A1L555C34) / 4, 0)</f>
        <v>210.63925</v>
      </c>
      <c r="EN22" s="16" t="s">
        <v>3868</v>
      </c>
      <c r="EO22" s="18">
        <f>IF(A1L555C68 &lt;&gt; 0,A1L555C69 / A1L555C68,0)</f>
        <v>1.7003777068052928</v>
      </c>
      <c r="EP22" s="16" t="s">
        <v>3869</v>
      </c>
      <c r="EQ22" s="18">
        <f>IF(A1L555C71 = 0,A1L556C71, A1L555C71)</f>
        <v>1.7003777068052928</v>
      </c>
      <c r="ER22" s="16" t="s">
        <v>3870</v>
      </c>
      <c r="ES22" s="18">
        <f>IF(RUN_YEARS &gt; 4,(A1L555C1 + A1L555C10 + A1L555C19 + A1L555C28 + A1L555C37) / 5, 0)</f>
        <v>25.2866</v>
      </c>
      <c r="ET22" s="16" t="s">
        <v>3871</v>
      </c>
      <c r="EU22" s="18">
        <f>IF(RUN_YEARS &gt; 4,(A1L555C2 + A1L555C11 + A1L555C20 + A1L555C29 + A1L555C38) / 5, 0)</f>
        <v>68.247</v>
      </c>
      <c r="EV22" s="16" t="s">
        <v>3872</v>
      </c>
      <c r="EW22" s="18">
        <f>IF(RUN_YEARS &gt; 4,(A1L555C3 + A1L555C12 + A1L555C21 + A1L555C30 + A1L555C39) / 5, 0)</f>
        <v>44.644199999999998</v>
      </c>
      <c r="EX22" s="16" t="s">
        <v>3873</v>
      </c>
      <c r="EY22" s="18">
        <f>IF(RUN_YEARS &gt; 4,(A1L555C4 + A1L555C13 + A1L555C22 + A1L555C31 + A1L555C40) / 5, 0)</f>
        <v>87.697599999999994</v>
      </c>
      <c r="EZ22" s="16" t="s">
        <v>3874</v>
      </c>
      <c r="FA22" s="18">
        <f>IF(RUN_YEARS &gt; 4,(A1L555C5 + A1L555C14 + A1L555C23 + A1L555C32 + A1L555C41) / 5, 0)</f>
        <v>163.46440000000001</v>
      </c>
      <c r="FB22" s="16" t="s">
        <v>3875</v>
      </c>
      <c r="FC22" s="18">
        <f>IF(RUN_YEARS &gt; 4,(A1L555C6 + A1L555C15 + A1L555C24 + A1L555C33 + A1L555C42) / 5, 0)</f>
        <v>288.28640000000001</v>
      </c>
      <c r="FD22" s="16" t="s">
        <v>3876</v>
      </c>
      <c r="FE22" s="18">
        <f>IF(RUN_YEARS &gt; 4,(A1L555C7 + A1L555C16 + A1L555C25 + A1L555C34 + A1L555C43) / 5, 0)</f>
        <v>225.87539999999998</v>
      </c>
      <c r="FF22" s="16" t="s">
        <v>3877</v>
      </c>
      <c r="FG22" s="18">
        <f>IF(A1L555C77 &lt;&gt; 0,A1L555C78 / A1L555C77,0)</f>
        <v>1.7636035736221465</v>
      </c>
      <c r="FH22" s="16" t="s">
        <v>3878</v>
      </c>
      <c r="FI22" s="18">
        <f>IF(A1L555C80 = 0,A1L556C80, A1L555C80)</f>
        <v>1.7636035736221465</v>
      </c>
    </row>
    <row r="23" spans="1:165" x14ac:dyDescent="0.3">
      <c r="A23" s="11">
        <v>556</v>
      </c>
      <c r="B23" s="14" t="s">
        <v>945</v>
      </c>
      <c r="C23" s="11" t="s">
        <v>2739</v>
      </c>
      <c r="D23" s="16" t="s">
        <v>2959</v>
      </c>
      <c r="E23" s="6">
        <v>97.364999999999995</v>
      </c>
      <c r="F23" s="16" t="s">
        <v>2959</v>
      </c>
      <c r="G23" s="6">
        <v>309.78500000000003</v>
      </c>
      <c r="H23" s="16" t="s">
        <v>2959</v>
      </c>
      <c r="I23" s="6">
        <v>279.00700000000001</v>
      </c>
      <c r="J23" s="16" t="s">
        <v>2959</v>
      </c>
      <c r="K23" s="6">
        <v>334.74200000000002</v>
      </c>
      <c r="L23" s="16" t="s">
        <v>3879</v>
      </c>
      <c r="M23" s="1">
        <f>(A1L556C1 * 2 + A1L556C2 + A1L556C3)</f>
        <v>783.52199999999993</v>
      </c>
      <c r="N23" s="16" t="s">
        <v>3880</v>
      </c>
      <c r="O23" s="1">
        <f>(A1L556C4 * 2 + A1L556C2 + A1L556C3)</f>
        <v>1258.2760000000001</v>
      </c>
      <c r="P23" s="16" t="s">
        <v>3881</v>
      </c>
      <c r="Q23" s="1">
        <f>(A1L556C1 + A1L556C2 + A1L556C3 + A1L556C4)</f>
        <v>1020.8990000000001</v>
      </c>
      <c r="R23" s="16" t="s">
        <v>3882</v>
      </c>
      <c r="S23" s="18">
        <f>IF(A1L556C5 &lt;&gt; 0,A1L556C6 / A1L556C5,0)</f>
        <v>1.6059229989713117</v>
      </c>
      <c r="T23" s="16" t="s">
        <v>3883</v>
      </c>
      <c r="U23" s="18">
        <f>IF(A1L556C8 = 0,A1L556C8, A1L556C8)</f>
        <v>1.6059229989713117</v>
      </c>
      <c r="V23" s="16" t="s">
        <v>2965</v>
      </c>
      <c r="W23" s="6">
        <v>88.668000000000006</v>
      </c>
      <c r="X23" s="16" t="s">
        <v>2965</v>
      </c>
      <c r="Y23" s="6">
        <v>355.56799999999998</v>
      </c>
      <c r="Z23" s="16" t="s">
        <v>2965</v>
      </c>
      <c r="AA23" s="6">
        <v>281.98500000000001</v>
      </c>
      <c r="AB23" s="16" t="s">
        <v>2965</v>
      </c>
      <c r="AC23" s="6">
        <v>363.55200000000002</v>
      </c>
      <c r="AD23" s="16" t="s">
        <v>3884</v>
      </c>
      <c r="AE23" s="1">
        <f>(A1L556C10 * 2 + A1L556C11 + A1L556C12)</f>
        <v>814.88900000000001</v>
      </c>
      <c r="AF23" s="16" t="s">
        <v>3885</v>
      </c>
      <c r="AG23" s="1">
        <f>(A1L556C13 * 2 + A1L556C11 + A1L556C12)</f>
        <v>1364.6570000000002</v>
      </c>
      <c r="AH23" s="16" t="s">
        <v>3886</v>
      </c>
      <c r="AI23" s="1">
        <f>(A1L556C10 + A1L556C11 + A1L556C12 + A1L556C13)</f>
        <v>1089.7730000000001</v>
      </c>
      <c r="AJ23" s="16" t="s">
        <v>3887</v>
      </c>
      <c r="AK23" s="18">
        <f>IF(A1L556C14 &lt;&gt; 0,A1L556C15 / A1L556C14,0)</f>
        <v>1.6746538485609699</v>
      </c>
      <c r="AL23" s="16" t="s">
        <v>3888</v>
      </c>
      <c r="AM23" s="18">
        <f>IF(A1L556C17 = 0,A1L556C17, A1L556C17)</f>
        <v>1.6746538485609699</v>
      </c>
      <c r="AN23" s="16" t="s">
        <v>2971</v>
      </c>
      <c r="AO23" s="6">
        <v>117.462</v>
      </c>
      <c r="AP23" s="16" t="s">
        <v>2971</v>
      </c>
      <c r="AQ23" s="6">
        <v>321.43</v>
      </c>
      <c r="AR23" s="16" t="s">
        <v>2971</v>
      </c>
      <c r="AS23" s="6">
        <v>272.36</v>
      </c>
      <c r="AT23" s="16" t="s">
        <v>2971</v>
      </c>
      <c r="AU23" s="6">
        <v>317.73500000000001</v>
      </c>
      <c r="AV23" s="16" t="s">
        <v>3889</v>
      </c>
      <c r="AW23" s="1">
        <f>(A1L556C19 * 2 + A1L556C20 + A1L556C21)</f>
        <v>828.71400000000006</v>
      </c>
      <c r="AX23" s="16" t="s">
        <v>3890</v>
      </c>
      <c r="AY23" s="1">
        <f>(A1L556C22 * 2 + A1L556C20 + A1L556C21)</f>
        <v>1229.2600000000002</v>
      </c>
      <c r="AZ23" s="16" t="s">
        <v>3891</v>
      </c>
      <c r="BA23" s="1">
        <f>(A1L556C19 + A1L556C20 + A1L556C21 + A1L556C22)</f>
        <v>1028.9870000000001</v>
      </c>
      <c r="BB23" s="16" t="s">
        <v>3892</v>
      </c>
      <c r="BC23" s="18">
        <f>IF(A1L556C23 &lt;&gt; 0,A1L556C24 / A1L556C23,0)</f>
        <v>1.4833344193533597</v>
      </c>
      <c r="BD23" s="16" t="s">
        <v>3893</v>
      </c>
      <c r="BE23" s="18">
        <f>IF(A1L556C26 = 0,A1L556C26, A1L556C26)</f>
        <v>1.4833344193533597</v>
      </c>
      <c r="BF23" s="16" t="s">
        <v>2977</v>
      </c>
      <c r="BG23" s="6">
        <v>117.095</v>
      </c>
      <c r="BH23" s="16" t="s">
        <v>2977</v>
      </c>
      <c r="BI23" s="6">
        <v>308.40899999999999</v>
      </c>
      <c r="BJ23" s="16" t="s">
        <v>2977</v>
      </c>
      <c r="BK23" s="6">
        <v>306.435</v>
      </c>
      <c r="BL23" s="16" t="s">
        <v>2977</v>
      </c>
      <c r="BM23" s="6">
        <v>297.23</v>
      </c>
      <c r="BN23" s="16" t="s">
        <v>3894</v>
      </c>
      <c r="BO23" s="1">
        <f>(A1L556C28 * 2 + A1L556C29 + A1L556C30)</f>
        <v>849.03399999999988</v>
      </c>
      <c r="BP23" s="16" t="s">
        <v>3895</v>
      </c>
      <c r="BQ23" s="1">
        <f>(A1L556C31 * 2 + A1L556C29 + A1L556C30)</f>
        <v>1209.3040000000001</v>
      </c>
      <c r="BR23" s="16" t="s">
        <v>3896</v>
      </c>
      <c r="BS23" s="1">
        <f>(A1L556C28 + A1L556C29 + A1L556C30 + A1L556C31)</f>
        <v>1029.1690000000001</v>
      </c>
      <c r="BT23" s="16" t="s">
        <v>3897</v>
      </c>
      <c r="BU23" s="18">
        <f>IF(A1L556C32 &lt;&gt; 0,A1L556C33 / A1L556C32,0)</f>
        <v>1.4243292965888295</v>
      </c>
      <c r="BV23" s="16" t="s">
        <v>3898</v>
      </c>
      <c r="BW23" s="18">
        <f>IF(A1L556C35 = 0,A1L556C35, A1L556C35)</f>
        <v>1.4243292965888295</v>
      </c>
      <c r="BX23" s="16" t="s">
        <v>2983</v>
      </c>
      <c r="BY23" s="6">
        <v>117.637</v>
      </c>
      <c r="BZ23" s="16" t="s">
        <v>2983</v>
      </c>
      <c r="CA23" s="6">
        <v>354.64100000000002</v>
      </c>
      <c r="CB23" s="16" t="s">
        <v>2983</v>
      </c>
      <c r="CC23" s="6">
        <v>323.73099999999999</v>
      </c>
      <c r="CD23" s="16" t="s">
        <v>2983</v>
      </c>
      <c r="CE23" s="6">
        <v>317.22800000000001</v>
      </c>
      <c r="CF23" s="16" t="s">
        <v>3899</v>
      </c>
      <c r="CG23" s="1">
        <f>(A1L556C37 * 2 + A1L556C38 + A1L556C39)</f>
        <v>913.64599999999996</v>
      </c>
      <c r="CH23" s="16" t="s">
        <v>3900</v>
      </c>
      <c r="CI23" s="1">
        <f>(A1L556C40 * 2 + A1L556C38 + A1L556C39)</f>
        <v>1312.828</v>
      </c>
      <c r="CJ23" s="16" t="s">
        <v>3901</v>
      </c>
      <c r="CK23" s="1">
        <f>(A1L556C37 + A1L556C38 + A1L556C39 + A1L556C40)</f>
        <v>1113.2370000000001</v>
      </c>
      <c r="CL23" s="16" t="s">
        <v>3902</v>
      </c>
      <c r="CM23" s="18">
        <f>IF(A1L556C41 &lt;&gt; 0,A1L556C42 / A1L556C41,0)</f>
        <v>1.4369110136748806</v>
      </c>
      <c r="CN23" s="16" t="s">
        <v>3903</v>
      </c>
      <c r="CO23" s="18">
        <f>IF(A1L556C44 = 0,A1L556C44, A1L556C44)</f>
        <v>1.4369110136748806</v>
      </c>
      <c r="CP23" s="16" t="s">
        <v>3904</v>
      </c>
      <c r="CQ23" s="18">
        <f>IF(RUN_YEARS &gt; 1,(A1L556C1 + A1L556C10) / 2, 0)</f>
        <v>93.016500000000008</v>
      </c>
      <c r="CR23" s="16" t="s">
        <v>3905</v>
      </c>
      <c r="CS23" s="18">
        <f>IF(RUN_YEARS &gt; 1,(A1L556C2 + A1L556C11) / 2, 0)</f>
        <v>332.67650000000003</v>
      </c>
      <c r="CT23" s="16" t="s">
        <v>3906</v>
      </c>
      <c r="CU23" s="18">
        <f>IF(RUN_YEARS &gt; 1,(A1L556C3 + A1L556C12) / 2, 0)</f>
        <v>280.49599999999998</v>
      </c>
      <c r="CV23" s="16" t="s">
        <v>3907</v>
      </c>
      <c r="CW23" s="18">
        <f>IF(RUN_YEARS &gt; 1,(A1L556C4 + A1L556C13) / 2, 0)</f>
        <v>349.14700000000005</v>
      </c>
      <c r="CX23" s="16" t="s">
        <v>3908</v>
      </c>
      <c r="CY23" s="18">
        <f>IF(RUN_YEARS &gt; 1,(A1L556C5 + A1L556C14) / 2, 0)</f>
        <v>799.20550000000003</v>
      </c>
      <c r="CZ23" s="16" t="s">
        <v>3909</v>
      </c>
      <c r="DA23" s="18">
        <f>IF(RUN_YEARS &gt; 1,(A1L556C6 + A1L556C15) / 2, 0)</f>
        <v>1311.4665</v>
      </c>
      <c r="DB23" s="16" t="s">
        <v>3910</v>
      </c>
      <c r="DC23" s="18">
        <f>IF(RUN_YEARS &gt; 1,(A1L556C7 + A1L556C16) / 2, 0)</f>
        <v>1055.3360000000002</v>
      </c>
      <c r="DD23" s="16" t="s">
        <v>3911</v>
      </c>
      <c r="DE23" s="18">
        <f>IF(A1L556C50 &lt;&gt; 0,A1L556C51 / A1L556C50,0)</f>
        <v>1.6409628061868944</v>
      </c>
      <c r="DF23" s="16" t="s">
        <v>3912</v>
      </c>
      <c r="DG23" s="18">
        <f>IF(A1L556C53 = 0,A1L556C53, A1L556C53)</f>
        <v>1.6409628061868944</v>
      </c>
      <c r="DH23" s="16" t="s">
        <v>3913</v>
      </c>
      <c r="DI23" s="18">
        <f>IF(RUN_YEARS &gt; 2,(A1L556C1 + A1L556C10 + A1L556C19) / 3, 0)</f>
        <v>101.16500000000001</v>
      </c>
      <c r="DJ23" s="16" t="s">
        <v>3914</v>
      </c>
      <c r="DK23" s="18">
        <f>IF(RUN_YEARS &gt; 2,(A1L556C2 + A1L556C11 + A1L556C20) / 3, 0)</f>
        <v>328.92766666666671</v>
      </c>
      <c r="DL23" s="16" t="s">
        <v>3915</v>
      </c>
      <c r="DM23" s="18">
        <f>IF(RUN_YEARS &gt; 2,(A1L556C3 + A1L556C12 + A1L556C21) / 3, 0)</f>
        <v>277.78399999999999</v>
      </c>
      <c r="DN23" s="16" t="s">
        <v>3916</v>
      </c>
      <c r="DO23" s="18">
        <f>IF(RUN_YEARS &gt; 2,(A1L556C4 + A1L556C13 + A1L556C22) / 3, 0)</f>
        <v>338.67633333333339</v>
      </c>
      <c r="DP23" s="16" t="s">
        <v>3917</v>
      </c>
      <c r="DQ23" s="18">
        <f>IF(RUN_YEARS &gt; 2,(A1L556C5 + A1L556C14 + A1L556C23) / 3, 0)</f>
        <v>809.04166666666663</v>
      </c>
      <c r="DR23" s="16" t="s">
        <v>3918</v>
      </c>
      <c r="DS23" s="18">
        <f>IF(RUN_YEARS &gt; 2,(A1L556C6 + A1L556C15 + A1L556C24) / 3, 0)</f>
        <v>1284.0643333333335</v>
      </c>
      <c r="DT23" s="16" t="s">
        <v>3919</v>
      </c>
      <c r="DU23" s="18">
        <f>IF(RUN_YEARS &gt; 2,(A1L556C7 + A1L556C16 + A1L556C25) / 3, 0)</f>
        <v>1046.5530000000001</v>
      </c>
      <c r="DV23" s="16" t="s">
        <v>3920</v>
      </c>
      <c r="DW23" s="18">
        <f>IF(A1L556C59 &lt;&gt; 0,A1L556C60 / A1L556C59,0)</f>
        <v>1.5871424009888244</v>
      </c>
      <c r="DX23" s="16" t="s">
        <v>3921</v>
      </c>
      <c r="DY23" s="18">
        <f>IF(A1L556C62 = 0,A1L556C62, A1L556C62)</f>
        <v>1.5871424009888244</v>
      </c>
      <c r="DZ23" s="16" t="s">
        <v>3922</v>
      </c>
      <c r="EA23" s="18">
        <f>IF(RUN_YEARS &gt; 3,(A1L556C1 + A1L556C10 + A1L556C19 + A1L556C28) / 4, 0)</f>
        <v>105.14750000000001</v>
      </c>
      <c r="EB23" s="16" t="s">
        <v>3923</v>
      </c>
      <c r="EC23" s="18">
        <f>IF(RUN_YEARS &gt; 3,(A1L556C2 + A1L556C11 + A1L556C20 + A1L556C29) / 4, 0)</f>
        <v>323.798</v>
      </c>
      <c r="ED23" s="16" t="s">
        <v>3924</v>
      </c>
      <c r="EE23" s="18">
        <f>IF(RUN_YEARS &gt; 3,(A1L556C3 + A1L556C12 + A1L556C21 + A1L556C30) / 4, 0)</f>
        <v>284.94675000000001</v>
      </c>
      <c r="EF23" s="16" t="s">
        <v>3925</v>
      </c>
      <c r="EG23" s="18">
        <f>IF(RUN_YEARS &gt; 3,(A1L556C4 + A1L556C13 + A1L556C22 + A1L556C31) / 4, 0)</f>
        <v>328.31475</v>
      </c>
      <c r="EH23" s="16" t="s">
        <v>3926</v>
      </c>
      <c r="EI23" s="18">
        <f>IF(RUN_YEARS &gt; 3,(A1L556C5 + A1L556C14 + A1L556C23 + A1L556C32) / 4, 0)</f>
        <v>819.03974999999991</v>
      </c>
      <c r="EJ23" s="16" t="s">
        <v>3927</v>
      </c>
      <c r="EK23" s="18">
        <f>IF(RUN_YEARS &gt; 3,(A1L556C6 + A1L556C15 + A1L556C24 + A1L556C33) / 4, 0)</f>
        <v>1265.3742500000001</v>
      </c>
      <c r="EL23" s="16" t="s">
        <v>3928</v>
      </c>
      <c r="EM23" s="18">
        <f>IF(RUN_YEARS &gt; 3,(A1L556C7 + A1L556C16 + A1L556C25 + A1L556C34) / 4, 0)</f>
        <v>1042.2070000000001</v>
      </c>
      <c r="EN23" s="16" t="s">
        <v>3929</v>
      </c>
      <c r="EO23" s="18">
        <f>IF(A1L556C68 &lt;&gt; 0,A1L556C69 / A1L556C68,0)</f>
        <v>1.5449485205083151</v>
      </c>
      <c r="EP23" s="16" t="s">
        <v>3930</v>
      </c>
      <c r="EQ23" s="18">
        <f>IF(A1L556C71 = 0,A1L556C71, A1L556C71)</f>
        <v>1.5449485205083151</v>
      </c>
      <c r="ER23" s="16" t="s">
        <v>3931</v>
      </c>
      <c r="ES23" s="18">
        <f>IF(RUN_YEARS &gt; 4,(A1L556C1 + A1L556C10 + A1L556C19 + A1L556C28 + A1L556C37) / 5, 0)</f>
        <v>107.64540000000002</v>
      </c>
      <c r="ET23" s="16" t="s">
        <v>3932</v>
      </c>
      <c r="EU23" s="18">
        <f>IF(RUN_YEARS &gt; 4,(A1L556C2 + A1L556C11 + A1L556C20 + A1L556C29 + A1L556C38) / 5, 0)</f>
        <v>329.96660000000003</v>
      </c>
      <c r="EV23" s="16" t="s">
        <v>3933</v>
      </c>
      <c r="EW23" s="18">
        <f>IF(RUN_YEARS &gt; 4,(A1L556C3 + A1L556C12 + A1L556C21 + A1L556C30 + A1L556C39) / 5, 0)</f>
        <v>292.70359999999999</v>
      </c>
      <c r="EX23" s="16" t="s">
        <v>3934</v>
      </c>
      <c r="EY23" s="18">
        <f>IF(RUN_YEARS &gt; 4,(A1L556C4 + A1L556C13 + A1L556C22 + A1L556C31 + A1L556C40) / 5, 0)</f>
        <v>326.09739999999999</v>
      </c>
      <c r="EZ23" s="16" t="s">
        <v>3935</v>
      </c>
      <c r="FA23" s="18">
        <f>IF(RUN_YEARS &gt; 4,(A1L556C5 + A1L556C14 + A1L556C23 + A1L556C32 + A1L556C41) / 5, 0)</f>
        <v>837.9609999999999</v>
      </c>
      <c r="FB23" s="16" t="s">
        <v>3936</v>
      </c>
      <c r="FC23" s="18">
        <f>IF(RUN_YEARS &gt; 4,(A1L556C6 + A1L556C15 + A1L556C24 + A1L556C33 + A1L556C42) / 5, 0)</f>
        <v>1274.8650000000002</v>
      </c>
      <c r="FD23" s="16" t="s">
        <v>3937</v>
      </c>
      <c r="FE23" s="18">
        <f>IF(RUN_YEARS &gt; 4,(A1L556C7 + A1L556C16 + A1L556C25 + A1L556C34 + A1L556C43) / 5, 0)</f>
        <v>1056.413</v>
      </c>
      <c r="FF23" s="16" t="s">
        <v>3938</v>
      </c>
      <c r="FG23" s="18">
        <f>IF(A1L556C77 &lt;&gt; 0,A1L556C78 / A1L556C77,0)</f>
        <v>1.5213894202713496</v>
      </c>
      <c r="FH23" s="16" t="s">
        <v>3939</v>
      </c>
      <c r="FI23" s="18">
        <f>IF(A1L556C80 = 0,A1L556C80, A1L556C80)</f>
        <v>1.5213894202713496</v>
      </c>
    </row>
    <row r="26" spans="1:165" x14ac:dyDescent="0.3">
      <c r="B26" s="11">
        <v>1</v>
      </c>
      <c r="C26" s="14" t="s">
        <v>2954</v>
      </c>
    </row>
    <row r="27" spans="1:165" x14ac:dyDescent="0.3">
      <c r="B27" s="11">
        <v>2</v>
      </c>
      <c r="C27" s="14" t="s">
        <v>2955</v>
      </c>
    </row>
    <row r="28" spans="1:165" x14ac:dyDescent="0.3">
      <c r="B28" s="11">
        <v>3</v>
      </c>
      <c r="C28" s="14" t="s">
        <v>2956</v>
      </c>
    </row>
    <row r="29" spans="1:165" x14ac:dyDescent="0.3">
      <c r="B29" s="11">
        <v>4</v>
      </c>
      <c r="C29" s="14" t="s">
        <v>2957</v>
      </c>
    </row>
    <row r="30" spans="1:165" x14ac:dyDescent="0.3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9C4586-84C8-4DD3-AB5E-43B5D01F56FB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3940</v>
      </c>
    </row>
    <row r="3" spans="1:13" x14ac:dyDescent="0.3">
      <c r="B3" s="13" t="s">
        <v>22</v>
      </c>
    </row>
    <row r="4" spans="1:13" x14ac:dyDescent="0.3">
      <c r="B4" s="13" t="s">
        <v>2719</v>
      </c>
    </row>
    <row r="5" spans="1:13" x14ac:dyDescent="0.3">
      <c r="B5" s="11" t="s">
        <v>3941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3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3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3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3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3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3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3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3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3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3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3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3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3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3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3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3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091B2E-687C-44D8-A1B5-9320F3168B04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3947</v>
      </c>
    </row>
    <row r="3" spans="1:5" x14ac:dyDescent="0.3">
      <c r="B3" s="13" t="s">
        <v>22</v>
      </c>
    </row>
    <row r="4" spans="1:5" x14ac:dyDescent="0.3">
      <c r="B4" s="13" t="s">
        <v>3948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3">
      <c r="A9" s="11">
        <v>581</v>
      </c>
      <c r="B9" s="14" t="s">
        <v>3952</v>
      </c>
      <c r="C9" s="11" t="s">
        <v>3953</v>
      </c>
      <c r="D9" s="16" t="s">
        <v>3982</v>
      </c>
      <c r="E9" s="1">
        <v>4.29</v>
      </c>
    </row>
    <row r="10" spans="1:5" x14ac:dyDescent="0.3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3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3">
      <c r="A12" s="11">
        <v>584</v>
      </c>
      <c r="B12" s="14" t="s">
        <v>3958</v>
      </c>
      <c r="C12" s="11" t="s">
        <v>3959</v>
      </c>
      <c r="D12" s="16" t="s">
        <v>3983</v>
      </c>
      <c r="E12" s="1">
        <v>7.2</v>
      </c>
    </row>
    <row r="13" spans="1:5" x14ac:dyDescent="0.3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4.7</v>
      </c>
    </row>
    <row r="14" spans="1:5" x14ac:dyDescent="0.3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3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3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3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3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3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3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3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3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3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C0DD00-3B66-4E6E-BFB0-5DA40FE865AF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3984</v>
      </c>
    </row>
    <row r="3" spans="1:13" x14ac:dyDescent="0.3">
      <c r="B3" s="13" t="s">
        <v>22</v>
      </c>
    </row>
    <row r="4" spans="1:13" x14ac:dyDescent="0.3">
      <c r="B4" s="13" t="s">
        <v>3985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3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4.8289532600840394E-2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5.2401517932632535E-2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5.2027889680649406E-2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5.404519180296144E-2</v>
      </c>
      <c r="L11" s="16" t="s">
        <v>945</v>
      </c>
      <c r="M11" s="19" t="str">
        <f>NULL_VALUE</f>
        <v>n/a</v>
      </c>
    </row>
    <row r="12" spans="1:13" x14ac:dyDescent="0.3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5.6617563192905937E-2</v>
      </c>
    </row>
    <row r="13" spans="1:13" x14ac:dyDescent="0.3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115.99956994869558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125.87724952919604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124.97973169838623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129.82563030293628</v>
      </c>
      <c r="L16" s="16" t="s">
        <v>945</v>
      </c>
      <c r="M16" s="19" t="str">
        <f>NULL_VALUE</f>
        <v>n/a</v>
      </c>
    </row>
    <row r="17" spans="1:13" x14ac:dyDescent="0.3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136.00489853997647</v>
      </c>
    </row>
    <row r="18" spans="1:13" x14ac:dyDescent="0.3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115.99956994869558</v>
      </c>
      <c r="F18" s="16" t="s">
        <v>4022</v>
      </c>
      <c r="G18" s="15">
        <f>SUM(A1L906C2:A1L910C2)</f>
        <v>125.87724952919604</v>
      </c>
      <c r="H18" s="16" t="s">
        <v>4023</v>
      </c>
      <c r="I18" s="15">
        <f>SUM(A1L906C3:A1L910C3)</f>
        <v>124.97973169838623</v>
      </c>
      <c r="J18" s="16" t="s">
        <v>4024</v>
      </c>
      <c r="K18" s="15">
        <f>SUM(A1L906C4:A1L910C4)</f>
        <v>129.82563030293628</v>
      </c>
      <c r="L18" s="16" t="s">
        <v>4025</v>
      </c>
      <c r="M18" s="15">
        <f>SUM(A1L906C5:A1L910C5)</f>
        <v>136.00489853997647</v>
      </c>
    </row>
    <row r="19" spans="1:13" x14ac:dyDescent="0.3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444.95129458243497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482.84011019406205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479.39741018313725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497.98531407332757</v>
      </c>
      <c r="L22" s="16" t="s">
        <v>945</v>
      </c>
      <c r="M22" s="19" t="str">
        <f>NULL_VALUE</f>
        <v>n/a</v>
      </c>
    </row>
    <row r="23" spans="1:13" x14ac:dyDescent="0.3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521.68775885703838</v>
      </c>
    </row>
    <row r="24" spans="1:13" x14ac:dyDescent="0.3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444.95129458243497</v>
      </c>
      <c r="F24" s="16" t="s">
        <v>4032</v>
      </c>
      <c r="G24" s="15">
        <f>SUM(A1L912C2:A1L916C2)</f>
        <v>482.84011019406205</v>
      </c>
      <c r="H24" s="16" t="s">
        <v>4033</v>
      </c>
      <c r="I24" s="15">
        <f>SUM(A1L912C3:A1L916C3)</f>
        <v>479.39741018313725</v>
      </c>
      <c r="J24" s="16" t="s">
        <v>4034</v>
      </c>
      <c r="K24" s="15">
        <f>SUM(A1L912C4:A1L916C4)</f>
        <v>497.98531407332757</v>
      </c>
      <c r="L24" s="16" t="s">
        <v>4035</v>
      </c>
      <c r="M24" s="15">
        <f>SUM(A1L912C5:A1L916C5)</f>
        <v>521.68775885703838</v>
      </c>
    </row>
    <row r="25" spans="1:13" x14ac:dyDescent="0.3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0</v>
      </c>
      <c r="F25" s="16" t="s">
        <v>4037</v>
      </c>
      <c r="G25" s="1">
        <f>A1L159C6</f>
        <v>0</v>
      </c>
      <c r="H25" s="16" t="s">
        <v>4038</v>
      </c>
      <c r="I25" s="1">
        <f>A1L159C7</f>
        <v>0</v>
      </c>
      <c r="J25" s="16" t="s">
        <v>4039</v>
      </c>
      <c r="K25" s="1">
        <f>A1L159C8</f>
        <v>0</v>
      </c>
      <c r="L25" s="16" t="s">
        <v>4040</v>
      </c>
      <c r="M25" s="1">
        <f>A1L159C9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AD4E60-72B5-4FD9-8DD5-0A7C135B7631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4041</v>
      </c>
    </row>
    <row r="3" spans="1:91" x14ac:dyDescent="0.3">
      <c r="B3" s="13" t="s">
        <v>4042</v>
      </c>
    </row>
    <row r="4" spans="1:91" x14ac:dyDescent="0.3">
      <c r="B4" s="13" t="s">
        <v>4043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14619</v>
      </c>
      <c r="H8" s="16" t="s">
        <v>4253</v>
      </c>
      <c r="I8" s="20">
        <v>1</v>
      </c>
      <c r="J8" s="16" t="s">
        <v>4252</v>
      </c>
      <c r="K8" s="15">
        <v>155</v>
      </c>
      <c r="L8" s="16" t="s">
        <v>4253</v>
      </c>
      <c r="M8" s="20">
        <v>1</v>
      </c>
      <c r="N8" s="16" t="s">
        <v>4252</v>
      </c>
      <c r="O8" s="15">
        <v>5711</v>
      </c>
      <c r="P8" s="16" t="s">
        <v>4253</v>
      </c>
      <c r="Q8" s="20">
        <v>1</v>
      </c>
      <c r="R8" s="16" t="s">
        <v>4252</v>
      </c>
      <c r="S8" s="15">
        <v>620</v>
      </c>
      <c r="T8" s="16" t="s">
        <v>4253</v>
      </c>
      <c r="U8" s="20">
        <v>1</v>
      </c>
      <c r="V8" s="16" t="s">
        <v>4252</v>
      </c>
      <c r="W8" s="15">
        <v>21105</v>
      </c>
      <c r="X8" s="16" t="s">
        <v>4252</v>
      </c>
      <c r="Y8" s="15">
        <v>21105</v>
      </c>
      <c r="Z8" s="16" t="s">
        <v>4254</v>
      </c>
      <c r="AA8" s="15">
        <v>11498</v>
      </c>
      <c r="AB8" s="16" t="s">
        <v>4255</v>
      </c>
      <c r="AC8" s="20">
        <v>1.2132879999999999</v>
      </c>
      <c r="AD8" s="16" t="s">
        <v>4254</v>
      </c>
      <c r="AE8" s="15">
        <v>326</v>
      </c>
      <c r="AF8" s="16" t="s">
        <v>4255</v>
      </c>
      <c r="AG8" s="20">
        <v>1.063221</v>
      </c>
      <c r="AH8" s="16" t="s">
        <v>4254</v>
      </c>
      <c r="AI8" s="15">
        <v>3130</v>
      </c>
      <c r="AJ8" s="16" t="s">
        <v>4255</v>
      </c>
      <c r="AK8" s="20">
        <v>1.0545180000000001</v>
      </c>
      <c r="AL8" s="16" t="s">
        <v>4254</v>
      </c>
      <c r="AM8" s="15">
        <v>759</v>
      </c>
      <c r="AN8" s="16" t="s">
        <v>4255</v>
      </c>
      <c r="AO8" s="20">
        <v>1.19174</v>
      </c>
      <c r="AP8" s="16" t="s">
        <v>4256</v>
      </c>
      <c r="AQ8" s="15">
        <v>12916</v>
      </c>
      <c r="AR8" s="16" t="s">
        <v>4257</v>
      </c>
      <c r="AS8" s="20">
        <v>1.3041879999999999</v>
      </c>
      <c r="AT8" s="16" t="s">
        <v>4256</v>
      </c>
      <c r="AU8" s="15">
        <v>319</v>
      </c>
      <c r="AV8" s="16" t="s">
        <v>4257</v>
      </c>
      <c r="AW8" s="20">
        <v>1.162755</v>
      </c>
      <c r="AX8" s="16" t="s">
        <v>4256</v>
      </c>
      <c r="AY8" s="15">
        <v>182</v>
      </c>
      <c r="AZ8" s="16" t="s">
        <v>4257</v>
      </c>
      <c r="BA8" s="20">
        <v>1.383564</v>
      </c>
      <c r="BB8" s="16" t="s">
        <v>4256</v>
      </c>
      <c r="BC8" s="15">
        <v>324</v>
      </c>
      <c r="BD8" s="16" t="s">
        <v>4257</v>
      </c>
      <c r="BE8" s="20">
        <v>1.284125</v>
      </c>
      <c r="BF8" s="16" t="s">
        <v>4258</v>
      </c>
      <c r="BG8" s="15">
        <v>13694</v>
      </c>
      <c r="BH8" s="16" t="s">
        <v>4259</v>
      </c>
      <c r="BI8" s="20">
        <v>1.3283480000000001</v>
      </c>
      <c r="BJ8" s="16" t="s">
        <v>4258</v>
      </c>
      <c r="BK8" s="15">
        <v>208</v>
      </c>
      <c r="BL8" s="16" t="s">
        <v>4259</v>
      </c>
      <c r="BM8" s="20">
        <v>1.196572</v>
      </c>
      <c r="BN8" s="16" t="s">
        <v>4258</v>
      </c>
      <c r="BO8" s="15">
        <v>5318</v>
      </c>
      <c r="BP8" s="16" t="s">
        <v>4259</v>
      </c>
      <c r="BQ8" s="20">
        <v>1.571256</v>
      </c>
      <c r="BR8" s="16" t="s">
        <v>4258</v>
      </c>
      <c r="BS8" s="15">
        <v>333</v>
      </c>
      <c r="BT8" s="16" t="s">
        <v>4259</v>
      </c>
      <c r="BU8" s="20">
        <v>1.309798</v>
      </c>
      <c r="BV8" s="16" t="s">
        <v>4260</v>
      </c>
      <c r="BW8" s="15">
        <v>12168</v>
      </c>
      <c r="BX8" s="16" t="s">
        <v>4261</v>
      </c>
      <c r="BY8" s="20">
        <v>1.3697859999999999</v>
      </c>
      <c r="BZ8" s="16" t="s">
        <v>4260</v>
      </c>
      <c r="CA8" s="15">
        <v>817</v>
      </c>
      <c r="CB8" s="16" t="s">
        <v>4261</v>
      </c>
      <c r="CC8" s="20">
        <v>1.1752100000000001</v>
      </c>
      <c r="CD8" s="16" t="s">
        <v>4260</v>
      </c>
      <c r="CE8" s="15">
        <v>2884</v>
      </c>
      <c r="CF8" s="16" t="s">
        <v>4261</v>
      </c>
      <c r="CG8" s="20">
        <v>1.420372</v>
      </c>
      <c r="CH8" s="16" t="s">
        <v>4260</v>
      </c>
      <c r="CI8" s="15">
        <v>768</v>
      </c>
      <c r="CJ8" s="16" t="s">
        <v>4261</v>
      </c>
      <c r="CK8" s="20">
        <v>1.3419449999999999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21495.379905399994</v>
      </c>
    </row>
    <row r="9" spans="1:91" x14ac:dyDescent="0.3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1235</v>
      </c>
      <c r="H9" s="16" t="s">
        <v>4253</v>
      </c>
      <c r="I9" s="20">
        <v>1</v>
      </c>
      <c r="J9" s="16" t="s">
        <v>4252</v>
      </c>
      <c r="K9" s="15">
        <v>13</v>
      </c>
      <c r="L9" s="16" t="s">
        <v>4253</v>
      </c>
      <c r="M9" s="20">
        <v>1</v>
      </c>
      <c r="N9" s="16" t="s">
        <v>4252</v>
      </c>
      <c r="O9" s="15">
        <v>249</v>
      </c>
      <c r="P9" s="16" t="s">
        <v>4253</v>
      </c>
      <c r="Q9" s="20">
        <v>1</v>
      </c>
      <c r="R9" s="16" t="s">
        <v>4252</v>
      </c>
      <c r="S9" s="15">
        <v>5</v>
      </c>
      <c r="T9" s="16" t="s">
        <v>4253</v>
      </c>
      <c r="U9" s="20">
        <v>1</v>
      </c>
      <c r="V9" s="16" t="s">
        <v>4252</v>
      </c>
      <c r="W9" s="15">
        <v>1502</v>
      </c>
      <c r="X9" s="16" t="s">
        <v>4252</v>
      </c>
      <c r="Y9" s="15">
        <v>1502</v>
      </c>
      <c r="Z9" s="16" t="s">
        <v>4254</v>
      </c>
      <c r="AA9" s="15">
        <v>927</v>
      </c>
      <c r="AB9" s="16" t="s">
        <v>4255</v>
      </c>
      <c r="AC9" s="20">
        <v>1.2132879999999999</v>
      </c>
      <c r="AD9" s="16" t="s">
        <v>4254</v>
      </c>
      <c r="AE9" s="15">
        <v>25</v>
      </c>
      <c r="AF9" s="16" t="s">
        <v>4255</v>
      </c>
      <c r="AG9" s="20">
        <v>1.063221</v>
      </c>
      <c r="AH9" s="16" t="s">
        <v>4254</v>
      </c>
      <c r="AI9" s="15">
        <v>117</v>
      </c>
      <c r="AJ9" s="16" t="s">
        <v>4255</v>
      </c>
      <c r="AK9" s="20">
        <v>1.0545180000000001</v>
      </c>
      <c r="AL9" s="16" t="s">
        <v>4254</v>
      </c>
      <c r="AM9" s="15">
        <v>33</v>
      </c>
      <c r="AN9" s="16" t="s">
        <v>4255</v>
      </c>
      <c r="AO9" s="20">
        <v>1.19174</v>
      </c>
      <c r="AP9" s="16" t="s">
        <v>4256</v>
      </c>
      <c r="AQ9" s="15">
        <v>810</v>
      </c>
      <c r="AR9" s="16" t="s">
        <v>4257</v>
      </c>
      <c r="AS9" s="20">
        <v>1.3041879999999999</v>
      </c>
      <c r="AT9" s="16" t="s">
        <v>4256</v>
      </c>
      <c r="AU9" s="15">
        <v>26</v>
      </c>
      <c r="AV9" s="16" t="s">
        <v>4257</v>
      </c>
      <c r="AW9" s="20">
        <v>1.162755</v>
      </c>
      <c r="AX9" s="16" t="s">
        <v>4256</v>
      </c>
      <c r="AY9" s="15">
        <v>-14</v>
      </c>
      <c r="AZ9" s="16" t="s">
        <v>4257</v>
      </c>
      <c r="BA9" s="20">
        <v>1.383564</v>
      </c>
      <c r="BB9" s="16" t="s">
        <v>4256</v>
      </c>
      <c r="BC9" s="15">
        <v>19</v>
      </c>
      <c r="BD9" s="16" t="s">
        <v>4257</v>
      </c>
      <c r="BE9" s="20">
        <v>1.284125</v>
      </c>
      <c r="BF9" s="16" t="s">
        <v>4258</v>
      </c>
      <c r="BG9" s="15">
        <v>812</v>
      </c>
      <c r="BH9" s="16" t="s">
        <v>4259</v>
      </c>
      <c r="BI9" s="20">
        <v>1.3283480000000001</v>
      </c>
      <c r="BJ9" s="16" t="s">
        <v>4258</v>
      </c>
      <c r="BK9" s="15">
        <v>16</v>
      </c>
      <c r="BL9" s="16" t="s">
        <v>4259</v>
      </c>
      <c r="BM9" s="20">
        <v>1.196572</v>
      </c>
      <c r="BN9" s="16" t="s">
        <v>4258</v>
      </c>
      <c r="BO9" s="15">
        <v>443</v>
      </c>
      <c r="BP9" s="16" t="s">
        <v>4259</v>
      </c>
      <c r="BQ9" s="20">
        <v>1.571256</v>
      </c>
      <c r="BR9" s="16" t="s">
        <v>4258</v>
      </c>
      <c r="BS9" s="15">
        <v>27</v>
      </c>
      <c r="BT9" s="16" t="s">
        <v>4259</v>
      </c>
      <c r="BU9" s="20">
        <v>1.309798</v>
      </c>
      <c r="BV9" s="16" t="s">
        <v>4260</v>
      </c>
      <c r="BW9" s="15">
        <v>761</v>
      </c>
      <c r="BX9" s="16" t="s">
        <v>4261</v>
      </c>
      <c r="BY9" s="20">
        <v>1.3697859999999999</v>
      </c>
      <c r="BZ9" s="16" t="s">
        <v>4260</v>
      </c>
      <c r="CA9" s="15">
        <v>69</v>
      </c>
      <c r="CB9" s="16" t="s">
        <v>4261</v>
      </c>
      <c r="CC9" s="20">
        <v>1.1752100000000001</v>
      </c>
      <c r="CD9" s="16" t="s">
        <v>4260</v>
      </c>
      <c r="CE9" s="15">
        <v>226</v>
      </c>
      <c r="CF9" s="16" t="s">
        <v>4261</v>
      </c>
      <c r="CG9" s="20">
        <v>1.420372</v>
      </c>
      <c r="CH9" s="16" t="s">
        <v>4260</v>
      </c>
      <c r="CI9" s="15">
        <v>63</v>
      </c>
      <c r="CJ9" s="16" t="s">
        <v>4261</v>
      </c>
      <c r="CK9" s="20">
        <v>1.3419449999999999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1453.1789682000001</v>
      </c>
    </row>
    <row r="10" spans="1:91" x14ac:dyDescent="0.3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3811</v>
      </c>
      <c r="H10" s="16" t="s">
        <v>4253</v>
      </c>
      <c r="I10" s="20">
        <v>1</v>
      </c>
      <c r="J10" s="16" t="s">
        <v>4252</v>
      </c>
      <c r="K10" s="15">
        <v>42</v>
      </c>
      <c r="L10" s="16" t="s">
        <v>4253</v>
      </c>
      <c r="M10" s="20">
        <v>1</v>
      </c>
      <c r="N10" s="16" t="s">
        <v>4252</v>
      </c>
      <c r="O10" s="15">
        <v>1405</v>
      </c>
      <c r="P10" s="16" t="s">
        <v>4253</v>
      </c>
      <c r="Q10" s="20">
        <v>1</v>
      </c>
      <c r="R10" s="16" t="s">
        <v>4252</v>
      </c>
      <c r="S10" s="15">
        <v>131</v>
      </c>
      <c r="T10" s="16" t="s">
        <v>4253</v>
      </c>
      <c r="U10" s="20">
        <v>1</v>
      </c>
      <c r="V10" s="16" t="s">
        <v>4252</v>
      </c>
      <c r="W10" s="15">
        <v>5389</v>
      </c>
      <c r="X10" s="16" t="s">
        <v>4252</v>
      </c>
      <c r="Y10" s="15">
        <v>5389</v>
      </c>
      <c r="Z10" s="16" t="s">
        <v>4254</v>
      </c>
      <c r="AA10" s="15">
        <v>2993</v>
      </c>
      <c r="AB10" s="16" t="s">
        <v>4255</v>
      </c>
      <c r="AC10" s="20">
        <v>1.2132879999999999</v>
      </c>
      <c r="AD10" s="16" t="s">
        <v>4254</v>
      </c>
      <c r="AE10" s="15">
        <v>87</v>
      </c>
      <c r="AF10" s="16" t="s">
        <v>4255</v>
      </c>
      <c r="AG10" s="20">
        <v>1.063221</v>
      </c>
      <c r="AH10" s="16" t="s">
        <v>4254</v>
      </c>
      <c r="AI10" s="15">
        <v>724</v>
      </c>
      <c r="AJ10" s="16" t="s">
        <v>4255</v>
      </c>
      <c r="AK10" s="20">
        <v>1.0545180000000001</v>
      </c>
      <c r="AL10" s="16" t="s">
        <v>4254</v>
      </c>
      <c r="AM10" s="15">
        <v>187</v>
      </c>
      <c r="AN10" s="16" t="s">
        <v>4255</v>
      </c>
      <c r="AO10" s="20">
        <v>1.19174</v>
      </c>
      <c r="AP10" s="16" t="s">
        <v>4256</v>
      </c>
      <c r="AQ10" s="15">
        <v>2852</v>
      </c>
      <c r="AR10" s="16" t="s">
        <v>4257</v>
      </c>
      <c r="AS10" s="20">
        <v>1.3041879999999999</v>
      </c>
      <c r="AT10" s="16" t="s">
        <v>4256</v>
      </c>
      <c r="AU10" s="15">
        <v>82</v>
      </c>
      <c r="AV10" s="16" t="s">
        <v>4257</v>
      </c>
      <c r="AW10" s="20">
        <v>1.162755</v>
      </c>
      <c r="AX10" s="16" t="s">
        <v>4256</v>
      </c>
      <c r="AY10" s="15">
        <v>-18</v>
      </c>
      <c r="AZ10" s="16" t="s">
        <v>4257</v>
      </c>
      <c r="BA10" s="20">
        <v>1.383564</v>
      </c>
      <c r="BB10" s="16" t="s">
        <v>4256</v>
      </c>
      <c r="BC10" s="15">
        <v>87</v>
      </c>
      <c r="BD10" s="16" t="s">
        <v>4257</v>
      </c>
      <c r="BE10" s="20">
        <v>1.284125</v>
      </c>
      <c r="BF10" s="16" t="s">
        <v>4258</v>
      </c>
      <c r="BG10" s="15">
        <v>2967</v>
      </c>
      <c r="BH10" s="16" t="s">
        <v>4259</v>
      </c>
      <c r="BI10" s="20">
        <v>1.3283480000000001</v>
      </c>
      <c r="BJ10" s="16" t="s">
        <v>4258</v>
      </c>
      <c r="BK10" s="15">
        <v>51</v>
      </c>
      <c r="BL10" s="16" t="s">
        <v>4259</v>
      </c>
      <c r="BM10" s="20">
        <v>1.196572</v>
      </c>
      <c r="BN10" s="16" t="s">
        <v>4258</v>
      </c>
      <c r="BO10" s="15">
        <v>1279</v>
      </c>
      <c r="BP10" s="16" t="s">
        <v>4259</v>
      </c>
      <c r="BQ10" s="20">
        <v>1.571256</v>
      </c>
      <c r="BR10" s="16" t="s">
        <v>4258</v>
      </c>
      <c r="BS10" s="15">
        <v>85</v>
      </c>
      <c r="BT10" s="16" t="s">
        <v>4259</v>
      </c>
      <c r="BU10" s="20">
        <v>1.309798</v>
      </c>
      <c r="BV10" s="16" t="s">
        <v>4260</v>
      </c>
      <c r="BW10" s="15">
        <v>2705</v>
      </c>
      <c r="BX10" s="16" t="s">
        <v>4261</v>
      </c>
      <c r="BY10" s="20">
        <v>1.3697859999999999</v>
      </c>
      <c r="BZ10" s="16" t="s">
        <v>4260</v>
      </c>
      <c r="CA10" s="15">
        <v>209</v>
      </c>
      <c r="CB10" s="16" t="s">
        <v>4261</v>
      </c>
      <c r="CC10" s="20">
        <v>1.1752100000000001</v>
      </c>
      <c r="CD10" s="16" t="s">
        <v>4260</v>
      </c>
      <c r="CE10" s="15">
        <v>661</v>
      </c>
      <c r="CF10" s="16" t="s">
        <v>4261</v>
      </c>
      <c r="CG10" s="20">
        <v>1.420372</v>
      </c>
      <c r="CH10" s="16" t="s">
        <v>4260</v>
      </c>
      <c r="CI10" s="15">
        <v>195</v>
      </c>
      <c r="CJ10" s="16" t="s">
        <v>4261</v>
      </c>
      <c r="CK10" s="20">
        <v>1.3419449999999999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5055.1081122000014</v>
      </c>
    </row>
    <row r="11" spans="1:91" x14ac:dyDescent="0.3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1415</v>
      </c>
      <c r="H11" s="16" t="s">
        <v>4253</v>
      </c>
      <c r="I11" s="20">
        <v>1</v>
      </c>
      <c r="J11" s="16" t="s">
        <v>4252</v>
      </c>
      <c r="K11" s="15">
        <v>16</v>
      </c>
      <c r="L11" s="16" t="s">
        <v>4253</v>
      </c>
      <c r="M11" s="20">
        <v>1</v>
      </c>
      <c r="N11" s="16" t="s">
        <v>4252</v>
      </c>
      <c r="O11" s="15">
        <v>355</v>
      </c>
      <c r="P11" s="16" t="s">
        <v>4253</v>
      </c>
      <c r="Q11" s="20">
        <v>1</v>
      </c>
      <c r="R11" s="16" t="s">
        <v>4252</v>
      </c>
      <c r="S11" s="15">
        <v>11</v>
      </c>
      <c r="T11" s="16" t="s">
        <v>4253</v>
      </c>
      <c r="U11" s="20">
        <v>1</v>
      </c>
      <c r="V11" s="16" t="s">
        <v>4252</v>
      </c>
      <c r="W11" s="15">
        <v>1797</v>
      </c>
      <c r="X11" s="16" t="s">
        <v>4252</v>
      </c>
      <c r="Y11" s="15">
        <v>1797</v>
      </c>
      <c r="Z11" s="16" t="s">
        <v>4254</v>
      </c>
      <c r="AA11" s="15">
        <v>1097</v>
      </c>
      <c r="AB11" s="16" t="s">
        <v>4255</v>
      </c>
      <c r="AC11" s="20">
        <v>1.2132879999999999</v>
      </c>
      <c r="AD11" s="16" t="s">
        <v>4254</v>
      </c>
      <c r="AE11" s="15">
        <v>30</v>
      </c>
      <c r="AF11" s="16" t="s">
        <v>4255</v>
      </c>
      <c r="AG11" s="20">
        <v>1.063221</v>
      </c>
      <c r="AH11" s="16" t="s">
        <v>4254</v>
      </c>
      <c r="AI11" s="15">
        <v>136</v>
      </c>
      <c r="AJ11" s="16" t="s">
        <v>4255</v>
      </c>
      <c r="AK11" s="20">
        <v>1.0545180000000001</v>
      </c>
      <c r="AL11" s="16" t="s">
        <v>4254</v>
      </c>
      <c r="AM11" s="15">
        <v>53</v>
      </c>
      <c r="AN11" s="16" t="s">
        <v>4255</v>
      </c>
      <c r="AO11" s="20">
        <v>1.19174</v>
      </c>
      <c r="AP11" s="16" t="s">
        <v>4256</v>
      </c>
      <c r="AQ11" s="15">
        <v>810</v>
      </c>
      <c r="AR11" s="16" t="s">
        <v>4257</v>
      </c>
      <c r="AS11" s="20">
        <v>1.3041879999999999</v>
      </c>
      <c r="AT11" s="16" t="s">
        <v>4256</v>
      </c>
      <c r="AU11" s="15">
        <v>25</v>
      </c>
      <c r="AV11" s="16" t="s">
        <v>4257</v>
      </c>
      <c r="AW11" s="20">
        <v>1.162755</v>
      </c>
      <c r="AX11" s="16" t="s">
        <v>4256</v>
      </c>
      <c r="AY11" s="15">
        <v>-60</v>
      </c>
      <c r="AZ11" s="16" t="s">
        <v>4257</v>
      </c>
      <c r="BA11" s="20">
        <v>1.383564</v>
      </c>
      <c r="BB11" s="16" t="s">
        <v>4256</v>
      </c>
      <c r="BC11" s="15">
        <v>19</v>
      </c>
      <c r="BD11" s="16" t="s">
        <v>4257</v>
      </c>
      <c r="BE11" s="20">
        <v>1.284125</v>
      </c>
      <c r="BF11" s="16" t="s">
        <v>4258</v>
      </c>
      <c r="BG11" s="15">
        <v>812</v>
      </c>
      <c r="BH11" s="16" t="s">
        <v>4259</v>
      </c>
      <c r="BI11" s="20">
        <v>1.3283480000000001</v>
      </c>
      <c r="BJ11" s="16" t="s">
        <v>4258</v>
      </c>
      <c r="BK11" s="15">
        <v>16</v>
      </c>
      <c r="BL11" s="16" t="s">
        <v>4259</v>
      </c>
      <c r="BM11" s="20">
        <v>1.196572</v>
      </c>
      <c r="BN11" s="16" t="s">
        <v>4258</v>
      </c>
      <c r="BO11" s="15">
        <v>386</v>
      </c>
      <c r="BP11" s="16" t="s">
        <v>4259</v>
      </c>
      <c r="BQ11" s="20">
        <v>1.571256</v>
      </c>
      <c r="BR11" s="16" t="s">
        <v>4258</v>
      </c>
      <c r="BS11" s="15">
        <v>27</v>
      </c>
      <c r="BT11" s="16" t="s">
        <v>4259</v>
      </c>
      <c r="BU11" s="20">
        <v>1.309798</v>
      </c>
      <c r="BV11" s="16" t="s">
        <v>4260</v>
      </c>
      <c r="BW11" s="15">
        <v>761</v>
      </c>
      <c r="BX11" s="16" t="s">
        <v>4261</v>
      </c>
      <c r="BY11" s="20">
        <v>1.3697859999999999</v>
      </c>
      <c r="BZ11" s="16" t="s">
        <v>4260</v>
      </c>
      <c r="CA11" s="15">
        <v>69</v>
      </c>
      <c r="CB11" s="16" t="s">
        <v>4261</v>
      </c>
      <c r="CC11" s="20">
        <v>1.1752100000000001</v>
      </c>
      <c r="CD11" s="16" t="s">
        <v>4260</v>
      </c>
      <c r="CE11" s="15">
        <v>176</v>
      </c>
      <c r="CF11" s="16" t="s">
        <v>4261</v>
      </c>
      <c r="CG11" s="20">
        <v>1.420372</v>
      </c>
      <c r="CH11" s="16" t="s">
        <v>4260</v>
      </c>
      <c r="CI11" s="15">
        <v>63</v>
      </c>
      <c r="CJ11" s="16" t="s">
        <v>4261</v>
      </c>
      <c r="CK11" s="20">
        <v>1.3419449999999999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1518.1907313999998</v>
      </c>
    </row>
    <row r="12" spans="1:91" x14ac:dyDescent="0.3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180</v>
      </c>
      <c r="H12" s="16" t="s">
        <v>4253</v>
      </c>
      <c r="I12" s="20">
        <v>1</v>
      </c>
      <c r="J12" s="16" t="s">
        <v>4252</v>
      </c>
      <c r="K12" s="15">
        <v>3</v>
      </c>
      <c r="L12" s="16" t="s">
        <v>4253</v>
      </c>
      <c r="M12" s="20">
        <v>1</v>
      </c>
      <c r="N12" s="16" t="s">
        <v>4252</v>
      </c>
      <c r="O12" s="15">
        <v>-80</v>
      </c>
      <c r="P12" s="16" t="s">
        <v>4253</v>
      </c>
      <c r="Q12" s="20">
        <v>1</v>
      </c>
      <c r="R12" s="16" t="s">
        <v>4252</v>
      </c>
      <c r="S12" s="15">
        <v>6</v>
      </c>
      <c r="T12" s="16" t="s">
        <v>4253</v>
      </c>
      <c r="U12" s="20">
        <v>1</v>
      </c>
      <c r="V12" s="16" t="s">
        <v>4252</v>
      </c>
      <c r="W12" s="15">
        <v>109</v>
      </c>
      <c r="X12" s="16" t="s">
        <v>4252</v>
      </c>
      <c r="Y12" s="15">
        <v>109</v>
      </c>
      <c r="Z12" s="16" t="s">
        <v>4254</v>
      </c>
      <c r="AA12" s="15">
        <v>170</v>
      </c>
      <c r="AB12" s="16" t="s">
        <v>4255</v>
      </c>
      <c r="AC12" s="20">
        <v>1.2132879999999999</v>
      </c>
      <c r="AD12" s="16" t="s">
        <v>4254</v>
      </c>
      <c r="AE12" s="15">
        <v>8</v>
      </c>
      <c r="AF12" s="16" t="s">
        <v>4255</v>
      </c>
      <c r="AG12" s="20">
        <v>1.063221</v>
      </c>
      <c r="AH12" s="16" t="s">
        <v>4254</v>
      </c>
      <c r="AI12" s="15">
        <v>-109</v>
      </c>
      <c r="AJ12" s="16" t="s">
        <v>4255</v>
      </c>
      <c r="AK12" s="20">
        <v>1.0545180000000001</v>
      </c>
      <c r="AL12" s="16" t="s">
        <v>4254</v>
      </c>
      <c r="AM12" s="15">
        <v>21</v>
      </c>
      <c r="AN12" s="16" t="s">
        <v>4255</v>
      </c>
      <c r="AO12" s="20">
        <v>1.19174</v>
      </c>
      <c r="AP12" s="16" t="s">
        <v>4256</v>
      </c>
      <c r="AQ12" s="15">
        <v>63</v>
      </c>
      <c r="AR12" s="16" t="s">
        <v>4257</v>
      </c>
      <c r="AS12" s="20">
        <v>1.3041879999999999</v>
      </c>
      <c r="AT12" s="16" t="s">
        <v>4256</v>
      </c>
      <c r="AU12" s="15">
        <v>3</v>
      </c>
      <c r="AV12" s="16" t="s">
        <v>4257</v>
      </c>
      <c r="AW12" s="20">
        <v>1.162755</v>
      </c>
      <c r="AX12" s="16" t="s">
        <v>4256</v>
      </c>
      <c r="AY12" s="15">
        <v>-20</v>
      </c>
      <c r="AZ12" s="16" t="s">
        <v>4257</v>
      </c>
      <c r="BA12" s="20">
        <v>1.383564</v>
      </c>
      <c r="BB12" s="16" t="s">
        <v>4256</v>
      </c>
      <c r="BC12" s="15">
        <v>3</v>
      </c>
      <c r="BD12" s="16" t="s">
        <v>4257</v>
      </c>
      <c r="BE12" s="20">
        <v>1.284125</v>
      </c>
      <c r="BF12" s="16" t="s">
        <v>4258</v>
      </c>
      <c r="BG12" s="15">
        <v>52</v>
      </c>
      <c r="BH12" s="16" t="s">
        <v>4259</v>
      </c>
      <c r="BI12" s="20">
        <v>1.3283480000000001</v>
      </c>
      <c r="BJ12" s="16" t="s">
        <v>4258</v>
      </c>
      <c r="BK12" s="15">
        <v>2</v>
      </c>
      <c r="BL12" s="16" t="s">
        <v>4259</v>
      </c>
      <c r="BM12" s="20">
        <v>1.196572</v>
      </c>
      <c r="BN12" s="16" t="s">
        <v>4258</v>
      </c>
      <c r="BO12" s="15">
        <v>45</v>
      </c>
      <c r="BP12" s="16" t="s">
        <v>4259</v>
      </c>
      <c r="BQ12" s="20">
        <v>1.571256</v>
      </c>
      <c r="BR12" s="16" t="s">
        <v>4258</v>
      </c>
      <c r="BS12" s="15">
        <v>5</v>
      </c>
      <c r="BT12" s="16" t="s">
        <v>4259</v>
      </c>
      <c r="BU12" s="20">
        <v>1.309798</v>
      </c>
      <c r="BV12" s="16" t="s">
        <v>4260</v>
      </c>
      <c r="BW12" s="15">
        <v>62</v>
      </c>
      <c r="BX12" s="16" t="s">
        <v>4261</v>
      </c>
      <c r="BY12" s="20">
        <v>1.3697859999999999</v>
      </c>
      <c r="BZ12" s="16" t="s">
        <v>4260</v>
      </c>
      <c r="CA12" s="15">
        <v>11</v>
      </c>
      <c r="CB12" s="16" t="s">
        <v>4261</v>
      </c>
      <c r="CC12" s="20">
        <v>1.1752100000000001</v>
      </c>
      <c r="CD12" s="16" t="s">
        <v>4260</v>
      </c>
      <c r="CE12" s="15">
        <v>14</v>
      </c>
      <c r="CF12" s="16" t="s">
        <v>4261</v>
      </c>
      <c r="CG12" s="20">
        <v>1.420372</v>
      </c>
      <c r="CH12" s="16" t="s">
        <v>4260</v>
      </c>
      <c r="CI12" s="15">
        <v>10</v>
      </c>
      <c r="CJ12" s="16" t="s">
        <v>4261</v>
      </c>
      <c r="CK12" s="20">
        <v>1.3419449999999999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115.11269200000001</v>
      </c>
    </row>
    <row r="13" spans="1:91" x14ac:dyDescent="0.3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4061</v>
      </c>
      <c r="H13" s="16" t="s">
        <v>4253</v>
      </c>
      <c r="I13" s="20">
        <v>1</v>
      </c>
      <c r="J13" s="16" t="s">
        <v>4252</v>
      </c>
      <c r="K13" s="15">
        <v>734</v>
      </c>
      <c r="L13" s="16" t="s">
        <v>4253</v>
      </c>
      <c r="M13" s="20">
        <v>1</v>
      </c>
      <c r="N13" s="16" t="s">
        <v>4252</v>
      </c>
      <c r="O13" s="15">
        <v>1790</v>
      </c>
      <c r="P13" s="16" t="s">
        <v>4253</v>
      </c>
      <c r="Q13" s="20">
        <v>1</v>
      </c>
      <c r="R13" s="16" t="s">
        <v>4252</v>
      </c>
      <c r="S13" s="15">
        <v>270</v>
      </c>
      <c r="T13" s="16" t="s">
        <v>4253</v>
      </c>
      <c r="U13" s="20">
        <v>1</v>
      </c>
      <c r="V13" s="16" t="s">
        <v>4252</v>
      </c>
      <c r="W13" s="15">
        <v>6855</v>
      </c>
      <c r="X13" s="16" t="s">
        <v>4252</v>
      </c>
      <c r="Y13" s="15">
        <v>6855</v>
      </c>
      <c r="Z13" s="16" t="s">
        <v>4254</v>
      </c>
      <c r="AA13" s="15">
        <v>3966</v>
      </c>
      <c r="AB13" s="16" t="s">
        <v>4255</v>
      </c>
      <c r="AC13" s="20">
        <v>1.2132879999999999</v>
      </c>
      <c r="AD13" s="16" t="s">
        <v>4254</v>
      </c>
      <c r="AE13" s="15">
        <v>809</v>
      </c>
      <c r="AF13" s="16" t="s">
        <v>4255</v>
      </c>
      <c r="AG13" s="20">
        <v>1.063221</v>
      </c>
      <c r="AH13" s="16" t="s">
        <v>4254</v>
      </c>
      <c r="AI13" s="15">
        <v>1657</v>
      </c>
      <c r="AJ13" s="16" t="s">
        <v>4255</v>
      </c>
      <c r="AK13" s="20">
        <v>1.0545180000000001</v>
      </c>
      <c r="AL13" s="16" t="s">
        <v>4254</v>
      </c>
      <c r="AM13" s="15">
        <v>139</v>
      </c>
      <c r="AN13" s="16" t="s">
        <v>4255</v>
      </c>
      <c r="AO13" s="20">
        <v>1.19174</v>
      </c>
      <c r="AP13" s="16" t="s">
        <v>4256</v>
      </c>
      <c r="AQ13" s="15">
        <v>4127</v>
      </c>
      <c r="AR13" s="16" t="s">
        <v>4257</v>
      </c>
      <c r="AS13" s="20">
        <v>1.3041879999999999</v>
      </c>
      <c r="AT13" s="16" t="s">
        <v>4256</v>
      </c>
      <c r="AU13" s="15">
        <v>650</v>
      </c>
      <c r="AV13" s="16" t="s">
        <v>4257</v>
      </c>
      <c r="AW13" s="20">
        <v>1.162755</v>
      </c>
      <c r="AX13" s="16" t="s">
        <v>4256</v>
      </c>
      <c r="AY13" s="15">
        <v>1311</v>
      </c>
      <c r="AZ13" s="16" t="s">
        <v>4257</v>
      </c>
      <c r="BA13" s="20">
        <v>1.383564</v>
      </c>
      <c r="BB13" s="16" t="s">
        <v>4256</v>
      </c>
      <c r="BC13" s="15">
        <v>234</v>
      </c>
      <c r="BD13" s="16" t="s">
        <v>4257</v>
      </c>
      <c r="BE13" s="20">
        <v>1.284125</v>
      </c>
      <c r="BF13" s="16" t="s">
        <v>4258</v>
      </c>
      <c r="BG13" s="15">
        <v>3780</v>
      </c>
      <c r="BH13" s="16" t="s">
        <v>4259</v>
      </c>
      <c r="BI13" s="20">
        <v>1.3283480000000001</v>
      </c>
      <c r="BJ13" s="16" t="s">
        <v>4258</v>
      </c>
      <c r="BK13" s="15">
        <v>563</v>
      </c>
      <c r="BL13" s="16" t="s">
        <v>4259</v>
      </c>
      <c r="BM13" s="20">
        <v>1.196572</v>
      </c>
      <c r="BN13" s="16" t="s">
        <v>4258</v>
      </c>
      <c r="BO13" s="15">
        <v>720</v>
      </c>
      <c r="BP13" s="16" t="s">
        <v>4259</v>
      </c>
      <c r="BQ13" s="20">
        <v>1.571256</v>
      </c>
      <c r="BR13" s="16" t="s">
        <v>4258</v>
      </c>
      <c r="BS13" s="15">
        <v>47</v>
      </c>
      <c r="BT13" s="16" t="s">
        <v>4259</v>
      </c>
      <c r="BU13" s="20">
        <v>1.309798</v>
      </c>
      <c r="BV13" s="16" t="s">
        <v>4260</v>
      </c>
      <c r="BW13" s="15">
        <v>3235</v>
      </c>
      <c r="BX13" s="16" t="s">
        <v>4261</v>
      </c>
      <c r="BY13" s="20">
        <v>1.3697859999999999</v>
      </c>
      <c r="BZ13" s="16" t="s">
        <v>4260</v>
      </c>
      <c r="CA13" s="15">
        <v>544</v>
      </c>
      <c r="CB13" s="16" t="s">
        <v>4261</v>
      </c>
      <c r="CC13" s="20">
        <v>1.1752100000000001</v>
      </c>
      <c r="CD13" s="16" t="s">
        <v>4260</v>
      </c>
      <c r="CE13" s="15">
        <v>611</v>
      </c>
      <c r="CF13" s="16" t="s">
        <v>4261</v>
      </c>
      <c r="CG13" s="20">
        <v>1.420372</v>
      </c>
      <c r="CH13" s="16" t="s">
        <v>4260</v>
      </c>
      <c r="CI13" s="15">
        <v>176</v>
      </c>
      <c r="CJ13" s="16" t="s">
        <v>4261</v>
      </c>
      <c r="CK13" s="20">
        <v>1.3419449999999999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7150.9676653999995</v>
      </c>
    </row>
    <row r="14" spans="1:91" x14ac:dyDescent="0.3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442</v>
      </c>
      <c r="H14" s="16" t="s">
        <v>4253</v>
      </c>
      <c r="I14" s="20">
        <v>1</v>
      </c>
      <c r="J14" s="16" t="s">
        <v>4252</v>
      </c>
      <c r="K14" s="15">
        <v>161</v>
      </c>
      <c r="L14" s="16" t="s">
        <v>4253</v>
      </c>
      <c r="M14" s="20">
        <v>1</v>
      </c>
      <c r="N14" s="16" t="s">
        <v>4252</v>
      </c>
      <c r="O14" s="15">
        <v>368</v>
      </c>
      <c r="P14" s="16" t="s">
        <v>4253</v>
      </c>
      <c r="Q14" s="20">
        <v>1</v>
      </c>
      <c r="R14" s="16" t="s">
        <v>4252</v>
      </c>
      <c r="S14" s="15">
        <v>391</v>
      </c>
      <c r="T14" s="16" t="s">
        <v>4253</v>
      </c>
      <c r="U14" s="20">
        <v>1</v>
      </c>
      <c r="V14" s="16" t="s">
        <v>4252</v>
      </c>
      <c r="W14" s="15">
        <v>1362</v>
      </c>
      <c r="X14" s="16" t="s">
        <v>4252</v>
      </c>
      <c r="Y14" s="15">
        <v>1362</v>
      </c>
      <c r="Z14" s="16" t="s">
        <v>4254</v>
      </c>
      <c r="AA14" s="15">
        <v>507</v>
      </c>
      <c r="AB14" s="16" t="s">
        <v>4255</v>
      </c>
      <c r="AC14" s="20">
        <v>1.2132879999999999</v>
      </c>
      <c r="AD14" s="16" t="s">
        <v>4254</v>
      </c>
      <c r="AE14" s="15">
        <v>166</v>
      </c>
      <c r="AF14" s="16" t="s">
        <v>4255</v>
      </c>
      <c r="AG14" s="20">
        <v>1.063221</v>
      </c>
      <c r="AH14" s="16" t="s">
        <v>4254</v>
      </c>
      <c r="AI14" s="15">
        <v>332</v>
      </c>
      <c r="AJ14" s="16" t="s">
        <v>4255</v>
      </c>
      <c r="AK14" s="20">
        <v>1.0545180000000001</v>
      </c>
      <c r="AL14" s="16" t="s">
        <v>4254</v>
      </c>
      <c r="AM14" s="15">
        <v>370</v>
      </c>
      <c r="AN14" s="16" t="s">
        <v>4255</v>
      </c>
      <c r="AO14" s="20">
        <v>1.19174</v>
      </c>
      <c r="AP14" s="16" t="s">
        <v>4256</v>
      </c>
      <c r="AQ14" s="15">
        <v>503</v>
      </c>
      <c r="AR14" s="16" t="s">
        <v>4257</v>
      </c>
      <c r="AS14" s="20">
        <v>1.3041879999999999</v>
      </c>
      <c r="AT14" s="16" t="s">
        <v>4256</v>
      </c>
      <c r="AU14" s="15">
        <v>119</v>
      </c>
      <c r="AV14" s="16" t="s">
        <v>4257</v>
      </c>
      <c r="AW14" s="20">
        <v>1.162755</v>
      </c>
      <c r="AX14" s="16" t="s">
        <v>4256</v>
      </c>
      <c r="AY14" s="15">
        <v>395</v>
      </c>
      <c r="AZ14" s="16" t="s">
        <v>4257</v>
      </c>
      <c r="BA14" s="20">
        <v>1.383564</v>
      </c>
      <c r="BB14" s="16" t="s">
        <v>4256</v>
      </c>
      <c r="BC14" s="15">
        <v>391</v>
      </c>
      <c r="BD14" s="16" t="s">
        <v>4257</v>
      </c>
      <c r="BE14" s="20">
        <v>1.284125</v>
      </c>
      <c r="BF14" s="16" t="s">
        <v>4258</v>
      </c>
      <c r="BG14" s="15">
        <v>589</v>
      </c>
      <c r="BH14" s="16" t="s">
        <v>4259</v>
      </c>
      <c r="BI14" s="20">
        <v>1.3283480000000001</v>
      </c>
      <c r="BJ14" s="16" t="s">
        <v>4258</v>
      </c>
      <c r="BK14" s="15">
        <v>106</v>
      </c>
      <c r="BL14" s="16" t="s">
        <v>4259</v>
      </c>
      <c r="BM14" s="20">
        <v>1.196572</v>
      </c>
      <c r="BN14" s="16" t="s">
        <v>4258</v>
      </c>
      <c r="BO14" s="15">
        <v>423</v>
      </c>
      <c r="BP14" s="16" t="s">
        <v>4259</v>
      </c>
      <c r="BQ14" s="20">
        <v>1.571256</v>
      </c>
      <c r="BR14" s="16" t="s">
        <v>4258</v>
      </c>
      <c r="BS14" s="15">
        <v>344</v>
      </c>
      <c r="BT14" s="16" t="s">
        <v>4259</v>
      </c>
      <c r="BU14" s="20">
        <v>1.309798</v>
      </c>
      <c r="BV14" s="16" t="s">
        <v>4260</v>
      </c>
      <c r="BW14" s="15">
        <v>730</v>
      </c>
      <c r="BX14" s="16" t="s">
        <v>4261</v>
      </c>
      <c r="BY14" s="20">
        <v>1.3697859999999999</v>
      </c>
      <c r="BZ14" s="16" t="s">
        <v>4260</v>
      </c>
      <c r="CA14" s="15">
        <v>101</v>
      </c>
      <c r="CB14" s="16" t="s">
        <v>4261</v>
      </c>
      <c r="CC14" s="20">
        <v>1.1752100000000001</v>
      </c>
      <c r="CD14" s="16" t="s">
        <v>4260</v>
      </c>
      <c r="CE14" s="15">
        <v>30</v>
      </c>
      <c r="CF14" s="16" t="s">
        <v>4261</v>
      </c>
      <c r="CG14" s="20">
        <v>1.420372</v>
      </c>
      <c r="CH14" s="16" t="s">
        <v>4260</v>
      </c>
      <c r="CI14" s="15">
        <v>315</v>
      </c>
      <c r="CJ14" s="16" t="s">
        <v>4261</v>
      </c>
      <c r="CK14" s="20">
        <v>1.3419449999999999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1679.2119542</v>
      </c>
    </row>
    <row r="15" spans="1:91" x14ac:dyDescent="0.3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1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</v>
      </c>
      <c r="X15" s="16" t="s">
        <v>4252</v>
      </c>
      <c r="Y15" s="15">
        <v>1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1</v>
      </c>
      <c r="BH15" s="16" t="s">
        <v>4259</v>
      </c>
      <c r="BI15" s="20">
        <v>1.3283480000000001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2</v>
      </c>
      <c r="BX15" s="16" t="s">
        <v>4261</v>
      </c>
      <c r="BY15" s="20">
        <v>1.3697859999999999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49</v>
      </c>
      <c r="CF15" s="16" t="s">
        <v>4261</v>
      </c>
      <c r="CG15" s="20">
        <v>1.420372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14.933229599999999</v>
      </c>
    </row>
    <row r="16" spans="1:91" x14ac:dyDescent="0.3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0</v>
      </c>
    </row>
    <row r="17" spans="1:91" x14ac:dyDescent="0.3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1327</v>
      </c>
      <c r="H17" s="16" t="s">
        <v>4253</v>
      </c>
      <c r="I17" s="20">
        <v>1</v>
      </c>
      <c r="J17" s="16" t="s">
        <v>4252</v>
      </c>
      <c r="K17" s="15">
        <v>378</v>
      </c>
      <c r="L17" s="16" t="s">
        <v>4253</v>
      </c>
      <c r="M17" s="20">
        <v>1</v>
      </c>
      <c r="N17" s="16" t="s">
        <v>4252</v>
      </c>
      <c r="O17" s="15">
        <v>239</v>
      </c>
      <c r="P17" s="16" t="s">
        <v>4253</v>
      </c>
      <c r="Q17" s="20">
        <v>1</v>
      </c>
      <c r="R17" s="16" t="s">
        <v>4252</v>
      </c>
      <c r="S17" s="15">
        <v>-120</v>
      </c>
      <c r="T17" s="16" t="s">
        <v>4253</v>
      </c>
      <c r="U17" s="20">
        <v>1</v>
      </c>
      <c r="V17" s="16" t="s">
        <v>4252</v>
      </c>
      <c r="W17" s="15">
        <v>1824</v>
      </c>
      <c r="X17" s="16" t="s">
        <v>4252</v>
      </c>
      <c r="Y17" s="15">
        <v>1824</v>
      </c>
      <c r="Z17" s="16" t="s">
        <v>4254</v>
      </c>
      <c r="AA17" s="15">
        <v>788</v>
      </c>
      <c r="AB17" s="16" t="s">
        <v>4255</v>
      </c>
      <c r="AC17" s="20">
        <v>1.2132879999999999</v>
      </c>
      <c r="AD17" s="16" t="s">
        <v>4254</v>
      </c>
      <c r="AE17" s="15">
        <v>307</v>
      </c>
      <c r="AF17" s="16" t="s">
        <v>4255</v>
      </c>
      <c r="AG17" s="20">
        <v>1.063221</v>
      </c>
      <c r="AH17" s="16" t="s">
        <v>4254</v>
      </c>
      <c r="AI17" s="15">
        <v>198</v>
      </c>
      <c r="AJ17" s="16" t="s">
        <v>4255</v>
      </c>
      <c r="AK17" s="20">
        <v>1.0545180000000001</v>
      </c>
      <c r="AL17" s="16" t="s">
        <v>4254</v>
      </c>
      <c r="AM17" s="15">
        <v>163</v>
      </c>
      <c r="AN17" s="16" t="s">
        <v>4255</v>
      </c>
      <c r="AO17" s="20">
        <v>1.19174</v>
      </c>
      <c r="AP17" s="16" t="s">
        <v>4256</v>
      </c>
      <c r="AQ17" s="15">
        <v>783</v>
      </c>
      <c r="AR17" s="16" t="s">
        <v>4257</v>
      </c>
      <c r="AS17" s="20">
        <v>1.3041879999999999</v>
      </c>
      <c r="AT17" s="16" t="s">
        <v>4256</v>
      </c>
      <c r="AU17" s="15">
        <v>282</v>
      </c>
      <c r="AV17" s="16" t="s">
        <v>4257</v>
      </c>
      <c r="AW17" s="20">
        <v>1.162755</v>
      </c>
      <c r="AX17" s="16" t="s">
        <v>4256</v>
      </c>
      <c r="AY17" s="15">
        <v>287</v>
      </c>
      <c r="AZ17" s="16" t="s">
        <v>4257</v>
      </c>
      <c r="BA17" s="20">
        <v>1.383564</v>
      </c>
      <c r="BB17" s="16" t="s">
        <v>4256</v>
      </c>
      <c r="BC17" s="15">
        <v>114</v>
      </c>
      <c r="BD17" s="16" t="s">
        <v>4257</v>
      </c>
      <c r="BE17" s="20">
        <v>1.284125</v>
      </c>
      <c r="BF17" s="16" t="s">
        <v>4258</v>
      </c>
      <c r="BG17" s="15">
        <v>953</v>
      </c>
      <c r="BH17" s="16" t="s">
        <v>4259</v>
      </c>
      <c r="BI17" s="20">
        <v>1.3283480000000001</v>
      </c>
      <c r="BJ17" s="16" t="s">
        <v>4258</v>
      </c>
      <c r="BK17" s="15">
        <v>275</v>
      </c>
      <c r="BL17" s="16" t="s">
        <v>4259</v>
      </c>
      <c r="BM17" s="20">
        <v>1.196572</v>
      </c>
      <c r="BN17" s="16" t="s">
        <v>4258</v>
      </c>
      <c r="BO17" s="15">
        <v>420</v>
      </c>
      <c r="BP17" s="16" t="s">
        <v>4259</v>
      </c>
      <c r="BQ17" s="20">
        <v>1.571256</v>
      </c>
      <c r="BR17" s="16" t="s">
        <v>4258</v>
      </c>
      <c r="BS17" s="15">
        <v>129</v>
      </c>
      <c r="BT17" s="16" t="s">
        <v>4259</v>
      </c>
      <c r="BU17" s="20">
        <v>1.309798</v>
      </c>
      <c r="BV17" s="16" t="s">
        <v>4260</v>
      </c>
      <c r="BW17" s="15">
        <v>1446</v>
      </c>
      <c r="BX17" s="16" t="s">
        <v>4261</v>
      </c>
      <c r="BY17" s="20">
        <v>1.3697859999999999</v>
      </c>
      <c r="BZ17" s="16" t="s">
        <v>4260</v>
      </c>
      <c r="CA17" s="15">
        <v>888</v>
      </c>
      <c r="CB17" s="16" t="s">
        <v>4261</v>
      </c>
      <c r="CC17" s="20">
        <v>1.1752100000000001</v>
      </c>
      <c r="CD17" s="16" t="s">
        <v>4260</v>
      </c>
      <c r="CE17" s="15">
        <v>2582</v>
      </c>
      <c r="CF17" s="16" t="s">
        <v>4261</v>
      </c>
      <c r="CG17" s="20">
        <v>1.420372</v>
      </c>
      <c r="CH17" s="16" t="s">
        <v>4260</v>
      </c>
      <c r="CI17" s="15">
        <v>-16</v>
      </c>
      <c r="CJ17" s="16" t="s">
        <v>4261</v>
      </c>
      <c r="CK17" s="20">
        <v>1.3419449999999999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2899.2336065999998</v>
      </c>
    </row>
    <row r="18" spans="1:91" x14ac:dyDescent="0.3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223</v>
      </c>
      <c r="H18" s="16" t="s">
        <v>4253</v>
      </c>
      <c r="I18" s="20">
        <v>1</v>
      </c>
      <c r="J18" s="16" t="s">
        <v>4252</v>
      </c>
      <c r="K18" s="15">
        <v>45</v>
      </c>
      <c r="L18" s="16" t="s">
        <v>4253</v>
      </c>
      <c r="M18" s="20">
        <v>1</v>
      </c>
      <c r="N18" s="16" t="s">
        <v>4252</v>
      </c>
      <c r="O18" s="15">
        <v>124</v>
      </c>
      <c r="P18" s="16" t="s">
        <v>4253</v>
      </c>
      <c r="Q18" s="20">
        <v>1</v>
      </c>
      <c r="R18" s="16" t="s">
        <v>4252</v>
      </c>
      <c r="S18" s="15">
        <v>-16</v>
      </c>
      <c r="T18" s="16" t="s">
        <v>4253</v>
      </c>
      <c r="U18" s="20">
        <v>1</v>
      </c>
      <c r="V18" s="16" t="s">
        <v>4252</v>
      </c>
      <c r="W18" s="15">
        <v>376</v>
      </c>
      <c r="X18" s="16" t="s">
        <v>4252</v>
      </c>
      <c r="Y18" s="15">
        <v>376</v>
      </c>
      <c r="Z18" s="16" t="s">
        <v>4254</v>
      </c>
      <c r="AA18" s="15">
        <v>77</v>
      </c>
      <c r="AB18" s="16" t="s">
        <v>4255</v>
      </c>
      <c r="AC18" s="20">
        <v>1.2132879999999999</v>
      </c>
      <c r="AD18" s="16" t="s">
        <v>4254</v>
      </c>
      <c r="AE18" s="15">
        <v>38</v>
      </c>
      <c r="AF18" s="16" t="s">
        <v>4255</v>
      </c>
      <c r="AG18" s="20">
        <v>1.063221</v>
      </c>
      <c r="AH18" s="16" t="s">
        <v>4254</v>
      </c>
      <c r="AI18" s="15">
        <v>389</v>
      </c>
      <c r="AJ18" s="16" t="s">
        <v>4255</v>
      </c>
      <c r="AK18" s="20">
        <v>1.0545180000000001</v>
      </c>
      <c r="AL18" s="16" t="s">
        <v>4254</v>
      </c>
      <c r="AM18" s="15">
        <v>27</v>
      </c>
      <c r="AN18" s="16" t="s">
        <v>4255</v>
      </c>
      <c r="AO18" s="20">
        <v>1.19174</v>
      </c>
      <c r="AP18" s="16" t="s">
        <v>4256</v>
      </c>
      <c r="AQ18" s="15">
        <v>170</v>
      </c>
      <c r="AR18" s="16" t="s">
        <v>4257</v>
      </c>
      <c r="AS18" s="20">
        <v>1.3041879999999999</v>
      </c>
      <c r="AT18" s="16" t="s">
        <v>4256</v>
      </c>
      <c r="AU18" s="15">
        <v>12</v>
      </c>
      <c r="AV18" s="16" t="s">
        <v>4257</v>
      </c>
      <c r="AW18" s="20">
        <v>1.162755</v>
      </c>
      <c r="AX18" s="16" t="s">
        <v>4256</v>
      </c>
      <c r="AY18" s="15">
        <v>456</v>
      </c>
      <c r="AZ18" s="16" t="s">
        <v>4257</v>
      </c>
      <c r="BA18" s="20">
        <v>1.383564</v>
      </c>
      <c r="BB18" s="16" t="s">
        <v>4256</v>
      </c>
      <c r="BC18" s="15">
        <v>8</v>
      </c>
      <c r="BD18" s="16" t="s">
        <v>4257</v>
      </c>
      <c r="BE18" s="20">
        <v>1.284125</v>
      </c>
      <c r="BF18" s="16" t="s">
        <v>4258</v>
      </c>
      <c r="BG18" s="15">
        <v>129</v>
      </c>
      <c r="BH18" s="16" t="s">
        <v>4259</v>
      </c>
      <c r="BI18" s="20">
        <v>1.3283480000000001</v>
      </c>
      <c r="BJ18" s="16" t="s">
        <v>4258</v>
      </c>
      <c r="BK18" s="15">
        <v>9</v>
      </c>
      <c r="BL18" s="16" t="s">
        <v>4259</v>
      </c>
      <c r="BM18" s="20">
        <v>1.196572</v>
      </c>
      <c r="BN18" s="16" t="s">
        <v>4258</v>
      </c>
      <c r="BO18" s="15">
        <v>219</v>
      </c>
      <c r="BP18" s="16" t="s">
        <v>4259</v>
      </c>
      <c r="BQ18" s="20">
        <v>1.571256</v>
      </c>
      <c r="BR18" s="16" t="s">
        <v>4258</v>
      </c>
      <c r="BS18" s="15">
        <v>6</v>
      </c>
      <c r="BT18" s="16" t="s">
        <v>4259</v>
      </c>
      <c r="BU18" s="20">
        <v>1.309798</v>
      </c>
      <c r="BV18" s="16" t="s">
        <v>4260</v>
      </c>
      <c r="BW18" s="15">
        <v>117</v>
      </c>
      <c r="BX18" s="16" t="s">
        <v>4261</v>
      </c>
      <c r="BY18" s="20">
        <v>1.3697859999999999</v>
      </c>
      <c r="BZ18" s="16" t="s">
        <v>4260</v>
      </c>
      <c r="CA18" s="15">
        <v>24</v>
      </c>
      <c r="CB18" s="16" t="s">
        <v>4261</v>
      </c>
      <c r="CC18" s="20">
        <v>1.1752100000000001</v>
      </c>
      <c r="CD18" s="16" t="s">
        <v>4260</v>
      </c>
      <c r="CE18" s="15">
        <v>183</v>
      </c>
      <c r="CF18" s="16" t="s">
        <v>4261</v>
      </c>
      <c r="CG18" s="20">
        <v>1.420372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562.30824600000005</v>
      </c>
    </row>
    <row r="19" spans="1:91" x14ac:dyDescent="0.3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330</v>
      </c>
      <c r="H19" s="16" t="s">
        <v>4253</v>
      </c>
      <c r="I19" s="20">
        <v>1</v>
      </c>
      <c r="J19" s="16" t="s">
        <v>4252</v>
      </c>
      <c r="K19" s="15">
        <v>164</v>
      </c>
      <c r="L19" s="16" t="s">
        <v>4253</v>
      </c>
      <c r="M19" s="20">
        <v>1</v>
      </c>
      <c r="N19" s="16" t="s">
        <v>4252</v>
      </c>
      <c r="O19" s="15">
        <v>94</v>
      </c>
      <c r="P19" s="16" t="s">
        <v>4253</v>
      </c>
      <c r="Q19" s="20">
        <v>1</v>
      </c>
      <c r="R19" s="16" t="s">
        <v>4252</v>
      </c>
      <c r="S19" s="15">
        <v>-175</v>
      </c>
      <c r="T19" s="16" t="s">
        <v>4253</v>
      </c>
      <c r="U19" s="20">
        <v>1</v>
      </c>
      <c r="V19" s="16" t="s">
        <v>4252</v>
      </c>
      <c r="W19" s="15">
        <v>413</v>
      </c>
      <c r="X19" s="16" t="s">
        <v>4252</v>
      </c>
      <c r="Y19" s="15">
        <v>413</v>
      </c>
      <c r="Z19" s="16" t="s">
        <v>4254</v>
      </c>
      <c r="AA19" s="15">
        <v>378</v>
      </c>
      <c r="AB19" s="16" t="s">
        <v>4255</v>
      </c>
      <c r="AC19" s="20">
        <v>1.2132879999999999</v>
      </c>
      <c r="AD19" s="16" t="s">
        <v>4254</v>
      </c>
      <c r="AE19" s="15">
        <v>204</v>
      </c>
      <c r="AF19" s="16" t="s">
        <v>4255</v>
      </c>
      <c r="AG19" s="20">
        <v>1.063221</v>
      </c>
      <c r="AH19" s="16" t="s">
        <v>4254</v>
      </c>
      <c r="AI19" s="15">
        <v>126</v>
      </c>
      <c r="AJ19" s="16" t="s">
        <v>4255</v>
      </c>
      <c r="AK19" s="20">
        <v>1.0545180000000001</v>
      </c>
      <c r="AL19" s="16" t="s">
        <v>4254</v>
      </c>
      <c r="AM19" s="15">
        <v>-156</v>
      </c>
      <c r="AN19" s="16" t="s">
        <v>4255</v>
      </c>
      <c r="AO19" s="20">
        <v>1.19174</v>
      </c>
      <c r="AP19" s="16" t="s">
        <v>4256</v>
      </c>
      <c r="AQ19" s="15">
        <v>271</v>
      </c>
      <c r="AR19" s="16" t="s">
        <v>4257</v>
      </c>
      <c r="AS19" s="20">
        <v>1.3041879999999999</v>
      </c>
      <c r="AT19" s="16" t="s">
        <v>4256</v>
      </c>
      <c r="AU19" s="15">
        <v>253</v>
      </c>
      <c r="AV19" s="16" t="s">
        <v>4257</v>
      </c>
      <c r="AW19" s="20">
        <v>1.162755</v>
      </c>
      <c r="AX19" s="16" t="s">
        <v>4256</v>
      </c>
      <c r="AY19" s="15">
        <v>210</v>
      </c>
      <c r="AZ19" s="16" t="s">
        <v>4257</v>
      </c>
      <c r="BA19" s="20">
        <v>1.383564</v>
      </c>
      <c r="BB19" s="16" t="s">
        <v>4256</v>
      </c>
      <c r="BC19" s="15">
        <v>29</v>
      </c>
      <c r="BD19" s="16" t="s">
        <v>4257</v>
      </c>
      <c r="BE19" s="20">
        <v>1.284125</v>
      </c>
      <c r="BF19" s="16" t="s">
        <v>4258</v>
      </c>
      <c r="BG19" s="15">
        <v>366</v>
      </c>
      <c r="BH19" s="16" t="s">
        <v>4259</v>
      </c>
      <c r="BI19" s="20">
        <v>1.3283480000000001</v>
      </c>
      <c r="BJ19" s="16" t="s">
        <v>4258</v>
      </c>
      <c r="BK19" s="15">
        <v>256</v>
      </c>
      <c r="BL19" s="16" t="s">
        <v>4259</v>
      </c>
      <c r="BM19" s="20">
        <v>1.196572</v>
      </c>
      <c r="BN19" s="16" t="s">
        <v>4258</v>
      </c>
      <c r="BO19" s="15">
        <v>69</v>
      </c>
      <c r="BP19" s="16" t="s">
        <v>4259</v>
      </c>
      <c r="BQ19" s="20">
        <v>1.571256</v>
      </c>
      <c r="BR19" s="16" t="s">
        <v>4258</v>
      </c>
      <c r="BS19" s="15">
        <v>110</v>
      </c>
      <c r="BT19" s="16" t="s">
        <v>4259</v>
      </c>
      <c r="BU19" s="20">
        <v>1.309798</v>
      </c>
      <c r="BV19" s="16" t="s">
        <v>4260</v>
      </c>
      <c r="BW19" s="15">
        <v>529</v>
      </c>
      <c r="BX19" s="16" t="s">
        <v>4261</v>
      </c>
      <c r="BY19" s="20">
        <v>1.3697859999999999</v>
      </c>
      <c r="BZ19" s="16" t="s">
        <v>4260</v>
      </c>
      <c r="CA19" s="15">
        <v>296</v>
      </c>
      <c r="CB19" s="16" t="s">
        <v>4261</v>
      </c>
      <c r="CC19" s="20">
        <v>1.1752100000000001</v>
      </c>
      <c r="CD19" s="16" t="s">
        <v>4260</v>
      </c>
      <c r="CE19" s="15">
        <v>27</v>
      </c>
      <c r="CF19" s="16" t="s">
        <v>4261</v>
      </c>
      <c r="CG19" s="20">
        <v>1.420372</v>
      </c>
      <c r="CH19" s="16" t="s">
        <v>4260</v>
      </c>
      <c r="CI19" s="15">
        <v>16</v>
      </c>
      <c r="CJ19" s="16" t="s">
        <v>4261</v>
      </c>
      <c r="CK19" s="20">
        <v>1.3419449999999999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837.63403319999998</v>
      </c>
    </row>
    <row r="20" spans="1:91" x14ac:dyDescent="0.3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170</v>
      </c>
      <c r="H20" s="16" t="s">
        <v>4253</v>
      </c>
      <c r="I20" s="20">
        <v>1</v>
      </c>
      <c r="J20" s="16" t="s">
        <v>4252</v>
      </c>
      <c r="K20" s="15">
        <v>135</v>
      </c>
      <c r="L20" s="16" t="s">
        <v>4253</v>
      </c>
      <c r="M20" s="20">
        <v>1</v>
      </c>
      <c r="N20" s="16" t="s">
        <v>4252</v>
      </c>
      <c r="O20" s="15">
        <v>-2</v>
      </c>
      <c r="P20" s="16" t="s">
        <v>4253</v>
      </c>
      <c r="Q20" s="20">
        <v>1</v>
      </c>
      <c r="R20" s="16" t="s">
        <v>4252</v>
      </c>
      <c r="S20" s="15">
        <v>-51</v>
      </c>
      <c r="T20" s="16" t="s">
        <v>4253</v>
      </c>
      <c r="U20" s="20">
        <v>1</v>
      </c>
      <c r="V20" s="16" t="s">
        <v>4252</v>
      </c>
      <c r="W20" s="15">
        <v>252</v>
      </c>
      <c r="X20" s="16" t="s">
        <v>4252</v>
      </c>
      <c r="Y20" s="15">
        <v>252</v>
      </c>
      <c r="Z20" s="16" t="s">
        <v>4254</v>
      </c>
      <c r="AA20" s="15">
        <v>262</v>
      </c>
      <c r="AB20" s="16" t="s">
        <v>4255</v>
      </c>
      <c r="AC20" s="20">
        <v>1.2132879999999999</v>
      </c>
      <c r="AD20" s="16" t="s">
        <v>4254</v>
      </c>
      <c r="AE20" s="15">
        <v>100</v>
      </c>
      <c r="AF20" s="16" t="s">
        <v>4255</v>
      </c>
      <c r="AG20" s="20">
        <v>1.063221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-47</v>
      </c>
      <c r="AN20" s="16" t="s">
        <v>4255</v>
      </c>
      <c r="AO20" s="20">
        <v>1.19174</v>
      </c>
      <c r="AP20" s="16" t="s">
        <v>4256</v>
      </c>
      <c r="AQ20" s="15">
        <v>92</v>
      </c>
      <c r="AR20" s="16" t="s">
        <v>4257</v>
      </c>
      <c r="AS20" s="20">
        <v>1.3041879999999999</v>
      </c>
      <c r="AT20" s="16" t="s">
        <v>4256</v>
      </c>
      <c r="AU20" s="15">
        <v>83</v>
      </c>
      <c r="AV20" s="16" t="s">
        <v>4257</v>
      </c>
      <c r="AW20" s="20">
        <v>1.162755</v>
      </c>
      <c r="AX20" s="16" t="s">
        <v>4256</v>
      </c>
      <c r="AY20" s="15">
        <v>65</v>
      </c>
      <c r="AZ20" s="16" t="s">
        <v>4257</v>
      </c>
      <c r="BA20" s="20">
        <v>1.383564</v>
      </c>
      <c r="BB20" s="16" t="s">
        <v>4256</v>
      </c>
      <c r="BC20" s="15">
        <v>15</v>
      </c>
      <c r="BD20" s="16" t="s">
        <v>4257</v>
      </c>
      <c r="BE20" s="20">
        <v>1.284125</v>
      </c>
      <c r="BF20" s="16" t="s">
        <v>4258</v>
      </c>
      <c r="BG20" s="15">
        <v>123</v>
      </c>
      <c r="BH20" s="16" t="s">
        <v>4259</v>
      </c>
      <c r="BI20" s="20">
        <v>1.3283480000000001</v>
      </c>
      <c r="BJ20" s="16" t="s">
        <v>4258</v>
      </c>
      <c r="BK20" s="15">
        <v>119</v>
      </c>
      <c r="BL20" s="16" t="s">
        <v>4259</v>
      </c>
      <c r="BM20" s="20">
        <v>1.196572</v>
      </c>
      <c r="BN20" s="16" t="s">
        <v>4258</v>
      </c>
      <c r="BO20" s="15">
        <v>14</v>
      </c>
      <c r="BP20" s="16" t="s">
        <v>4259</v>
      </c>
      <c r="BQ20" s="20">
        <v>1.571256</v>
      </c>
      <c r="BR20" s="16" t="s">
        <v>4258</v>
      </c>
      <c r="BS20" s="15">
        <v>59</v>
      </c>
      <c r="BT20" s="16" t="s">
        <v>4259</v>
      </c>
      <c r="BU20" s="20">
        <v>1.309798</v>
      </c>
      <c r="BV20" s="16" t="s">
        <v>4260</v>
      </c>
      <c r="BW20" s="15">
        <v>246</v>
      </c>
      <c r="BX20" s="16" t="s">
        <v>4261</v>
      </c>
      <c r="BY20" s="20">
        <v>1.3697859999999999</v>
      </c>
      <c r="BZ20" s="16" t="s">
        <v>4260</v>
      </c>
      <c r="CA20" s="15">
        <v>101</v>
      </c>
      <c r="CB20" s="16" t="s">
        <v>4261</v>
      </c>
      <c r="CC20" s="20">
        <v>1.1752100000000001</v>
      </c>
      <c r="CD20" s="16" t="s">
        <v>4260</v>
      </c>
      <c r="CE20" s="15">
        <v>-1</v>
      </c>
      <c r="CF20" s="16" t="s">
        <v>4261</v>
      </c>
      <c r="CG20" s="20">
        <v>1.420372</v>
      </c>
      <c r="CH20" s="16" t="s">
        <v>4260</v>
      </c>
      <c r="CI20" s="15">
        <v>7</v>
      </c>
      <c r="CJ20" s="16" t="s">
        <v>4261</v>
      </c>
      <c r="CK20" s="20">
        <v>1.3419449999999999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362.91412380000003</v>
      </c>
    </row>
    <row r="21" spans="1:91" x14ac:dyDescent="0.3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10687</v>
      </c>
      <c r="H21" s="16" t="s">
        <v>4253</v>
      </c>
      <c r="I21" s="20">
        <v>1</v>
      </c>
      <c r="J21" s="16" t="s">
        <v>4252</v>
      </c>
      <c r="K21" s="15">
        <v>4063</v>
      </c>
      <c r="L21" s="16" t="s">
        <v>4253</v>
      </c>
      <c r="M21" s="20">
        <v>1</v>
      </c>
      <c r="N21" s="16" t="s">
        <v>4252</v>
      </c>
      <c r="O21" s="15">
        <v>7698</v>
      </c>
      <c r="P21" s="16" t="s">
        <v>4253</v>
      </c>
      <c r="Q21" s="20">
        <v>1</v>
      </c>
      <c r="R21" s="16" t="s">
        <v>4252</v>
      </c>
      <c r="S21" s="15">
        <v>1294</v>
      </c>
      <c r="T21" s="16" t="s">
        <v>4253</v>
      </c>
      <c r="U21" s="20">
        <v>1</v>
      </c>
      <c r="V21" s="16" t="s">
        <v>4252</v>
      </c>
      <c r="W21" s="15">
        <v>23742</v>
      </c>
      <c r="X21" s="16" t="s">
        <v>4252</v>
      </c>
      <c r="Y21" s="15">
        <v>23742</v>
      </c>
      <c r="Z21" s="16" t="s">
        <v>4254</v>
      </c>
      <c r="AA21" s="15">
        <v>10652</v>
      </c>
      <c r="AB21" s="16" t="s">
        <v>4255</v>
      </c>
      <c r="AC21" s="20">
        <v>1.2132879999999999</v>
      </c>
      <c r="AD21" s="16" t="s">
        <v>4254</v>
      </c>
      <c r="AE21" s="15">
        <v>3968</v>
      </c>
      <c r="AF21" s="16" t="s">
        <v>4255</v>
      </c>
      <c r="AG21" s="20">
        <v>1.063221</v>
      </c>
      <c r="AH21" s="16" t="s">
        <v>4254</v>
      </c>
      <c r="AI21" s="15">
        <v>6866</v>
      </c>
      <c r="AJ21" s="16" t="s">
        <v>4255</v>
      </c>
      <c r="AK21" s="20">
        <v>1.0545180000000001</v>
      </c>
      <c r="AL21" s="16" t="s">
        <v>4254</v>
      </c>
      <c r="AM21" s="15">
        <v>893</v>
      </c>
      <c r="AN21" s="16" t="s">
        <v>4255</v>
      </c>
      <c r="AO21" s="20">
        <v>1.19174</v>
      </c>
      <c r="AP21" s="16" t="s">
        <v>4256</v>
      </c>
      <c r="AQ21" s="15">
        <v>9254</v>
      </c>
      <c r="AR21" s="16" t="s">
        <v>4257</v>
      </c>
      <c r="AS21" s="20">
        <v>1.3041879999999999</v>
      </c>
      <c r="AT21" s="16" t="s">
        <v>4256</v>
      </c>
      <c r="AU21" s="15">
        <v>3620</v>
      </c>
      <c r="AV21" s="16" t="s">
        <v>4257</v>
      </c>
      <c r="AW21" s="20">
        <v>1.162755</v>
      </c>
      <c r="AX21" s="16" t="s">
        <v>4256</v>
      </c>
      <c r="AY21" s="15">
        <v>7292</v>
      </c>
      <c r="AZ21" s="16" t="s">
        <v>4257</v>
      </c>
      <c r="BA21" s="20">
        <v>1.383564</v>
      </c>
      <c r="BB21" s="16" t="s">
        <v>4256</v>
      </c>
      <c r="BC21" s="15">
        <v>688</v>
      </c>
      <c r="BD21" s="16" t="s">
        <v>4257</v>
      </c>
      <c r="BE21" s="20">
        <v>1.284125</v>
      </c>
      <c r="BF21" s="16" t="s">
        <v>4258</v>
      </c>
      <c r="BG21" s="15">
        <v>9502</v>
      </c>
      <c r="BH21" s="16" t="s">
        <v>4259</v>
      </c>
      <c r="BI21" s="20">
        <v>1.3283480000000001</v>
      </c>
      <c r="BJ21" s="16" t="s">
        <v>4258</v>
      </c>
      <c r="BK21" s="15">
        <v>4202</v>
      </c>
      <c r="BL21" s="16" t="s">
        <v>4259</v>
      </c>
      <c r="BM21" s="20">
        <v>1.196572</v>
      </c>
      <c r="BN21" s="16" t="s">
        <v>4258</v>
      </c>
      <c r="BO21" s="15">
        <v>5119</v>
      </c>
      <c r="BP21" s="16" t="s">
        <v>4259</v>
      </c>
      <c r="BQ21" s="20">
        <v>1.571256</v>
      </c>
      <c r="BR21" s="16" t="s">
        <v>4258</v>
      </c>
      <c r="BS21" s="15">
        <v>506</v>
      </c>
      <c r="BT21" s="16" t="s">
        <v>4259</v>
      </c>
      <c r="BU21" s="20">
        <v>1.309798</v>
      </c>
      <c r="BV21" s="16" t="s">
        <v>4260</v>
      </c>
      <c r="BW21" s="15">
        <v>10835</v>
      </c>
      <c r="BX21" s="16" t="s">
        <v>4261</v>
      </c>
      <c r="BY21" s="20">
        <v>1.3697859999999999</v>
      </c>
      <c r="BZ21" s="16" t="s">
        <v>4260</v>
      </c>
      <c r="CA21" s="15">
        <v>4515</v>
      </c>
      <c r="CB21" s="16" t="s">
        <v>4261</v>
      </c>
      <c r="CC21" s="20">
        <v>1.1752100000000001</v>
      </c>
      <c r="CD21" s="16" t="s">
        <v>4260</v>
      </c>
      <c r="CE21" s="15">
        <v>18400</v>
      </c>
      <c r="CF21" s="16" t="s">
        <v>4261</v>
      </c>
      <c r="CG21" s="20">
        <v>1.420372</v>
      </c>
      <c r="CH21" s="16" t="s">
        <v>4260</v>
      </c>
      <c r="CI21" s="15">
        <v>940</v>
      </c>
      <c r="CJ21" s="16" t="s">
        <v>4261</v>
      </c>
      <c r="CK21" s="20">
        <v>1.3419449999999999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30067.971540800005</v>
      </c>
    </row>
    <row r="22" spans="1:91" x14ac:dyDescent="0.3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4848</v>
      </c>
      <c r="H22" s="16" t="s">
        <v>4253</v>
      </c>
      <c r="I22" s="20">
        <v>1</v>
      </c>
      <c r="J22" s="16" t="s">
        <v>4252</v>
      </c>
      <c r="K22" s="15">
        <v>2111</v>
      </c>
      <c r="L22" s="16" t="s">
        <v>4253</v>
      </c>
      <c r="M22" s="20">
        <v>1</v>
      </c>
      <c r="N22" s="16" t="s">
        <v>4252</v>
      </c>
      <c r="O22" s="15">
        <v>1109</v>
      </c>
      <c r="P22" s="16" t="s">
        <v>4253</v>
      </c>
      <c r="Q22" s="20">
        <v>1</v>
      </c>
      <c r="R22" s="16" t="s">
        <v>4252</v>
      </c>
      <c r="S22" s="15">
        <v>423</v>
      </c>
      <c r="T22" s="16" t="s">
        <v>4253</v>
      </c>
      <c r="U22" s="20">
        <v>1</v>
      </c>
      <c r="V22" s="16" t="s">
        <v>4252</v>
      </c>
      <c r="W22" s="15">
        <v>8491</v>
      </c>
      <c r="X22" s="16" t="s">
        <v>4252</v>
      </c>
      <c r="Y22" s="15">
        <v>8491</v>
      </c>
      <c r="Z22" s="16" t="s">
        <v>4254</v>
      </c>
      <c r="AA22" s="15">
        <v>4214</v>
      </c>
      <c r="AB22" s="16" t="s">
        <v>4255</v>
      </c>
      <c r="AC22" s="20">
        <v>1.2132879999999999</v>
      </c>
      <c r="AD22" s="16" t="s">
        <v>4254</v>
      </c>
      <c r="AE22" s="15">
        <v>1800</v>
      </c>
      <c r="AF22" s="16" t="s">
        <v>4255</v>
      </c>
      <c r="AG22" s="20">
        <v>1.063221</v>
      </c>
      <c r="AH22" s="16" t="s">
        <v>4254</v>
      </c>
      <c r="AI22" s="15">
        <v>347</v>
      </c>
      <c r="AJ22" s="16" t="s">
        <v>4255</v>
      </c>
      <c r="AK22" s="20">
        <v>1.0545180000000001</v>
      </c>
      <c r="AL22" s="16" t="s">
        <v>4254</v>
      </c>
      <c r="AM22" s="15">
        <v>243</v>
      </c>
      <c r="AN22" s="16" t="s">
        <v>4255</v>
      </c>
      <c r="AO22" s="20">
        <v>1.19174</v>
      </c>
      <c r="AP22" s="16" t="s">
        <v>4256</v>
      </c>
      <c r="AQ22" s="15">
        <v>3791</v>
      </c>
      <c r="AR22" s="16" t="s">
        <v>4257</v>
      </c>
      <c r="AS22" s="20">
        <v>1.3041879999999999</v>
      </c>
      <c r="AT22" s="16" t="s">
        <v>4256</v>
      </c>
      <c r="AU22" s="15">
        <v>1568</v>
      </c>
      <c r="AV22" s="16" t="s">
        <v>4257</v>
      </c>
      <c r="AW22" s="20">
        <v>1.162755</v>
      </c>
      <c r="AX22" s="16" t="s">
        <v>4256</v>
      </c>
      <c r="AY22" s="15">
        <v>858</v>
      </c>
      <c r="AZ22" s="16" t="s">
        <v>4257</v>
      </c>
      <c r="BA22" s="20">
        <v>1.383564</v>
      </c>
      <c r="BB22" s="16" t="s">
        <v>4256</v>
      </c>
      <c r="BC22" s="15">
        <v>161</v>
      </c>
      <c r="BD22" s="16" t="s">
        <v>4257</v>
      </c>
      <c r="BE22" s="20">
        <v>1.284125</v>
      </c>
      <c r="BF22" s="16" t="s">
        <v>4258</v>
      </c>
      <c r="BG22" s="15">
        <v>3963</v>
      </c>
      <c r="BH22" s="16" t="s">
        <v>4259</v>
      </c>
      <c r="BI22" s="20">
        <v>1.3283480000000001</v>
      </c>
      <c r="BJ22" s="16" t="s">
        <v>4258</v>
      </c>
      <c r="BK22" s="15">
        <v>1868</v>
      </c>
      <c r="BL22" s="16" t="s">
        <v>4259</v>
      </c>
      <c r="BM22" s="20">
        <v>1.196572</v>
      </c>
      <c r="BN22" s="16" t="s">
        <v>4258</v>
      </c>
      <c r="BO22" s="15">
        <v>1928</v>
      </c>
      <c r="BP22" s="16" t="s">
        <v>4259</v>
      </c>
      <c r="BQ22" s="20">
        <v>1.571256</v>
      </c>
      <c r="BR22" s="16" t="s">
        <v>4258</v>
      </c>
      <c r="BS22" s="15">
        <v>168</v>
      </c>
      <c r="BT22" s="16" t="s">
        <v>4259</v>
      </c>
      <c r="BU22" s="20">
        <v>1.309798</v>
      </c>
      <c r="BV22" s="16" t="s">
        <v>4260</v>
      </c>
      <c r="BW22" s="15">
        <v>3257</v>
      </c>
      <c r="BX22" s="16" t="s">
        <v>4261</v>
      </c>
      <c r="BY22" s="20">
        <v>1.3697859999999999</v>
      </c>
      <c r="BZ22" s="16" t="s">
        <v>4260</v>
      </c>
      <c r="CA22" s="15">
        <v>2060</v>
      </c>
      <c r="CB22" s="16" t="s">
        <v>4261</v>
      </c>
      <c r="CC22" s="20">
        <v>1.1752100000000001</v>
      </c>
      <c r="CD22" s="16" t="s">
        <v>4260</v>
      </c>
      <c r="CE22" s="15">
        <v>6125</v>
      </c>
      <c r="CF22" s="16" t="s">
        <v>4261</v>
      </c>
      <c r="CG22" s="20">
        <v>1.420372</v>
      </c>
      <c r="CH22" s="16" t="s">
        <v>4260</v>
      </c>
      <c r="CI22" s="15">
        <v>168</v>
      </c>
      <c r="CJ22" s="16" t="s">
        <v>4261</v>
      </c>
      <c r="CK22" s="20">
        <v>1.3419449999999999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10178.1481394</v>
      </c>
    </row>
    <row r="23" spans="1:91" x14ac:dyDescent="0.3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5339</v>
      </c>
      <c r="H23" s="16" t="s">
        <v>4253</v>
      </c>
      <c r="I23" s="20">
        <v>1</v>
      </c>
      <c r="J23" s="16" t="s">
        <v>4252</v>
      </c>
      <c r="K23" s="15">
        <v>2027</v>
      </c>
      <c r="L23" s="16" t="s">
        <v>4253</v>
      </c>
      <c r="M23" s="20">
        <v>1</v>
      </c>
      <c r="N23" s="16" t="s">
        <v>4252</v>
      </c>
      <c r="O23" s="15">
        <v>1838</v>
      </c>
      <c r="P23" s="16" t="s">
        <v>4253</v>
      </c>
      <c r="Q23" s="20">
        <v>1</v>
      </c>
      <c r="R23" s="16" t="s">
        <v>4252</v>
      </c>
      <c r="S23" s="15">
        <v>761</v>
      </c>
      <c r="T23" s="16" t="s">
        <v>4253</v>
      </c>
      <c r="U23" s="20">
        <v>1</v>
      </c>
      <c r="V23" s="16" t="s">
        <v>4252</v>
      </c>
      <c r="W23" s="15">
        <v>9965</v>
      </c>
      <c r="X23" s="16" t="s">
        <v>4252</v>
      </c>
      <c r="Y23" s="15">
        <v>9965</v>
      </c>
      <c r="Z23" s="16" t="s">
        <v>4254</v>
      </c>
      <c r="AA23" s="15">
        <v>5763</v>
      </c>
      <c r="AB23" s="16" t="s">
        <v>4255</v>
      </c>
      <c r="AC23" s="20">
        <v>1.2132879999999999</v>
      </c>
      <c r="AD23" s="16" t="s">
        <v>4254</v>
      </c>
      <c r="AE23" s="15">
        <v>2241</v>
      </c>
      <c r="AF23" s="16" t="s">
        <v>4255</v>
      </c>
      <c r="AG23" s="20">
        <v>1.063221</v>
      </c>
      <c r="AH23" s="16" t="s">
        <v>4254</v>
      </c>
      <c r="AI23" s="15">
        <v>3091</v>
      </c>
      <c r="AJ23" s="16" t="s">
        <v>4255</v>
      </c>
      <c r="AK23" s="20">
        <v>1.0545180000000001</v>
      </c>
      <c r="AL23" s="16" t="s">
        <v>4254</v>
      </c>
      <c r="AM23" s="15">
        <v>644</v>
      </c>
      <c r="AN23" s="16" t="s">
        <v>4255</v>
      </c>
      <c r="AO23" s="20">
        <v>1.19174</v>
      </c>
      <c r="AP23" s="16" t="s">
        <v>4256</v>
      </c>
      <c r="AQ23" s="15">
        <v>4153</v>
      </c>
      <c r="AR23" s="16" t="s">
        <v>4257</v>
      </c>
      <c r="AS23" s="20">
        <v>1.3041879999999999</v>
      </c>
      <c r="AT23" s="16" t="s">
        <v>4256</v>
      </c>
      <c r="AU23" s="15">
        <v>2164</v>
      </c>
      <c r="AV23" s="16" t="s">
        <v>4257</v>
      </c>
      <c r="AW23" s="20">
        <v>1.162755</v>
      </c>
      <c r="AX23" s="16" t="s">
        <v>4256</v>
      </c>
      <c r="AY23" s="15">
        <v>2187</v>
      </c>
      <c r="AZ23" s="16" t="s">
        <v>4257</v>
      </c>
      <c r="BA23" s="20">
        <v>1.383564</v>
      </c>
      <c r="BB23" s="16" t="s">
        <v>4256</v>
      </c>
      <c r="BC23" s="15">
        <v>493</v>
      </c>
      <c r="BD23" s="16" t="s">
        <v>4257</v>
      </c>
      <c r="BE23" s="20">
        <v>1.284125</v>
      </c>
      <c r="BF23" s="16" t="s">
        <v>4258</v>
      </c>
      <c r="BG23" s="15">
        <v>4482</v>
      </c>
      <c r="BH23" s="16" t="s">
        <v>4259</v>
      </c>
      <c r="BI23" s="20">
        <v>1.3283480000000001</v>
      </c>
      <c r="BJ23" s="16" t="s">
        <v>4258</v>
      </c>
      <c r="BK23" s="15">
        <v>1946</v>
      </c>
      <c r="BL23" s="16" t="s">
        <v>4259</v>
      </c>
      <c r="BM23" s="20">
        <v>1.196572</v>
      </c>
      <c r="BN23" s="16" t="s">
        <v>4258</v>
      </c>
      <c r="BO23" s="15">
        <v>2021</v>
      </c>
      <c r="BP23" s="16" t="s">
        <v>4259</v>
      </c>
      <c r="BQ23" s="20">
        <v>1.571256</v>
      </c>
      <c r="BR23" s="16" t="s">
        <v>4258</v>
      </c>
      <c r="BS23" s="15">
        <v>482</v>
      </c>
      <c r="BT23" s="16" t="s">
        <v>4259</v>
      </c>
      <c r="BU23" s="20">
        <v>1.309798</v>
      </c>
      <c r="BV23" s="16" t="s">
        <v>4260</v>
      </c>
      <c r="BW23" s="15">
        <v>3687</v>
      </c>
      <c r="BX23" s="16" t="s">
        <v>4261</v>
      </c>
      <c r="BY23" s="20">
        <v>1.3697859999999999</v>
      </c>
      <c r="BZ23" s="16" t="s">
        <v>4260</v>
      </c>
      <c r="CA23" s="15">
        <v>5264</v>
      </c>
      <c r="CB23" s="16" t="s">
        <v>4261</v>
      </c>
      <c r="CC23" s="20">
        <v>1.1752100000000001</v>
      </c>
      <c r="CD23" s="16" t="s">
        <v>4260</v>
      </c>
      <c r="CE23" s="15">
        <v>6901</v>
      </c>
      <c r="CF23" s="16" t="s">
        <v>4261</v>
      </c>
      <c r="CG23" s="20">
        <v>1.420372</v>
      </c>
      <c r="CH23" s="16" t="s">
        <v>4260</v>
      </c>
      <c r="CI23" s="15">
        <v>508</v>
      </c>
      <c r="CJ23" s="16" t="s">
        <v>4261</v>
      </c>
      <c r="CK23" s="20">
        <v>1.3419449999999999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13753.538578799999</v>
      </c>
    </row>
    <row r="24" spans="1:91" x14ac:dyDescent="0.3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727</v>
      </c>
      <c r="H24" s="16" t="s">
        <v>4253</v>
      </c>
      <c r="I24" s="20">
        <v>1</v>
      </c>
      <c r="J24" s="16" t="s">
        <v>4252</v>
      </c>
      <c r="K24" s="15">
        <v>299</v>
      </c>
      <c r="L24" s="16" t="s">
        <v>4253</v>
      </c>
      <c r="M24" s="20">
        <v>1</v>
      </c>
      <c r="N24" s="16" t="s">
        <v>4252</v>
      </c>
      <c r="O24" s="15">
        <v>193</v>
      </c>
      <c r="P24" s="16" t="s">
        <v>4253</v>
      </c>
      <c r="Q24" s="20">
        <v>1</v>
      </c>
      <c r="R24" s="16" t="s">
        <v>4252</v>
      </c>
      <c r="S24" s="15">
        <v>104</v>
      </c>
      <c r="T24" s="16" t="s">
        <v>4253</v>
      </c>
      <c r="U24" s="20">
        <v>1</v>
      </c>
      <c r="V24" s="16" t="s">
        <v>4252</v>
      </c>
      <c r="W24" s="15">
        <v>1323</v>
      </c>
      <c r="X24" s="16" t="s">
        <v>4252</v>
      </c>
      <c r="Y24" s="15">
        <v>1323</v>
      </c>
      <c r="Z24" s="16" t="s">
        <v>4254</v>
      </c>
      <c r="AA24" s="15">
        <v>440</v>
      </c>
      <c r="AB24" s="16" t="s">
        <v>4255</v>
      </c>
      <c r="AC24" s="20">
        <v>1.2132879999999999</v>
      </c>
      <c r="AD24" s="16" t="s">
        <v>4254</v>
      </c>
      <c r="AE24" s="15">
        <v>188</v>
      </c>
      <c r="AF24" s="16" t="s">
        <v>4255</v>
      </c>
      <c r="AG24" s="20">
        <v>1.063221</v>
      </c>
      <c r="AH24" s="16" t="s">
        <v>4254</v>
      </c>
      <c r="AI24" s="15">
        <v>384</v>
      </c>
      <c r="AJ24" s="16" t="s">
        <v>4255</v>
      </c>
      <c r="AK24" s="20">
        <v>1.0545180000000001</v>
      </c>
      <c r="AL24" s="16" t="s">
        <v>4254</v>
      </c>
      <c r="AM24" s="15">
        <v>72</v>
      </c>
      <c r="AN24" s="16" t="s">
        <v>4255</v>
      </c>
      <c r="AO24" s="20">
        <v>1.19174</v>
      </c>
      <c r="AP24" s="16" t="s">
        <v>4256</v>
      </c>
      <c r="AQ24" s="15">
        <v>420</v>
      </c>
      <c r="AR24" s="16" t="s">
        <v>4257</v>
      </c>
      <c r="AS24" s="20">
        <v>1.3041879999999999</v>
      </c>
      <c r="AT24" s="16" t="s">
        <v>4256</v>
      </c>
      <c r="AU24" s="15">
        <v>207</v>
      </c>
      <c r="AV24" s="16" t="s">
        <v>4257</v>
      </c>
      <c r="AW24" s="20">
        <v>1.162755</v>
      </c>
      <c r="AX24" s="16" t="s">
        <v>4256</v>
      </c>
      <c r="AY24" s="15">
        <v>400</v>
      </c>
      <c r="AZ24" s="16" t="s">
        <v>4257</v>
      </c>
      <c r="BA24" s="20">
        <v>1.383564</v>
      </c>
      <c r="BB24" s="16" t="s">
        <v>4256</v>
      </c>
      <c r="BC24" s="15">
        <v>44</v>
      </c>
      <c r="BD24" s="16" t="s">
        <v>4257</v>
      </c>
      <c r="BE24" s="20">
        <v>1.284125</v>
      </c>
      <c r="BF24" s="16" t="s">
        <v>4258</v>
      </c>
      <c r="BG24" s="15">
        <v>446</v>
      </c>
      <c r="BH24" s="16" t="s">
        <v>4259</v>
      </c>
      <c r="BI24" s="20">
        <v>1.3283480000000001</v>
      </c>
      <c r="BJ24" s="16" t="s">
        <v>4258</v>
      </c>
      <c r="BK24" s="15">
        <v>133</v>
      </c>
      <c r="BL24" s="16" t="s">
        <v>4259</v>
      </c>
      <c r="BM24" s="20">
        <v>1.196572</v>
      </c>
      <c r="BN24" s="16" t="s">
        <v>4258</v>
      </c>
      <c r="BO24" s="15">
        <v>243</v>
      </c>
      <c r="BP24" s="16" t="s">
        <v>4259</v>
      </c>
      <c r="BQ24" s="20">
        <v>1.571256</v>
      </c>
      <c r="BR24" s="16" t="s">
        <v>4258</v>
      </c>
      <c r="BS24" s="15">
        <v>16</v>
      </c>
      <c r="BT24" s="16" t="s">
        <v>4259</v>
      </c>
      <c r="BU24" s="20">
        <v>1.309798</v>
      </c>
      <c r="BV24" s="16" t="s">
        <v>4260</v>
      </c>
      <c r="BW24" s="15">
        <v>499</v>
      </c>
      <c r="BX24" s="16" t="s">
        <v>4261</v>
      </c>
      <c r="BY24" s="20">
        <v>1.3697859999999999</v>
      </c>
      <c r="BZ24" s="16" t="s">
        <v>4260</v>
      </c>
      <c r="CA24" s="15">
        <v>372</v>
      </c>
      <c r="CB24" s="16" t="s">
        <v>4261</v>
      </c>
      <c r="CC24" s="20">
        <v>1.1752100000000001</v>
      </c>
      <c r="CD24" s="16" t="s">
        <v>4260</v>
      </c>
      <c r="CE24" s="15">
        <v>134</v>
      </c>
      <c r="CF24" s="16" t="s">
        <v>4261</v>
      </c>
      <c r="CG24" s="20">
        <v>1.420372</v>
      </c>
      <c r="CH24" s="16" t="s">
        <v>4260</v>
      </c>
      <c r="CI24" s="15">
        <v>46</v>
      </c>
      <c r="CJ24" s="16" t="s">
        <v>4261</v>
      </c>
      <c r="CK24" s="20">
        <v>1.3419449999999999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1294.5937434000002</v>
      </c>
    </row>
    <row r="25" spans="1:91" x14ac:dyDescent="0.3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-350</v>
      </c>
      <c r="H25" s="16" t="s">
        <v>4253</v>
      </c>
      <c r="I25" s="20">
        <v>1</v>
      </c>
      <c r="J25" s="16" t="s">
        <v>4252</v>
      </c>
      <c r="K25" s="15">
        <v>32</v>
      </c>
      <c r="L25" s="16" t="s">
        <v>4253</v>
      </c>
      <c r="M25" s="20">
        <v>1</v>
      </c>
      <c r="N25" s="16" t="s">
        <v>4252</v>
      </c>
      <c r="O25" s="15">
        <v>103</v>
      </c>
      <c r="P25" s="16" t="s">
        <v>4253</v>
      </c>
      <c r="Q25" s="20">
        <v>1</v>
      </c>
      <c r="R25" s="16" t="s">
        <v>4252</v>
      </c>
      <c r="S25" s="15">
        <v>26</v>
      </c>
      <c r="T25" s="16" t="s">
        <v>4253</v>
      </c>
      <c r="U25" s="20">
        <v>1</v>
      </c>
      <c r="V25" s="16" t="s">
        <v>4252</v>
      </c>
      <c r="W25" s="15">
        <v>-189</v>
      </c>
      <c r="X25" s="16" t="s">
        <v>4252</v>
      </c>
      <c r="Y25" s="15">
        <v>-189</v>
      </c>
      <c r="Z25" s="16" t="s">
        <v>4254</v>
      </c>
      <c r="AA25" s="15">
        <v>149</v>
      </c>
      <c r="AB25" s="16" t="s">
        <v>4255</v>
      </c>
      <c r="AC25" s="20">
        <v>1.2132879999999999</v>
      </c>
      <c r="AD25" s="16" t="s">
        <v>4254</v>
      </c>
      <c r="AE25" s="15">
        <v>100</v>
      </c>
      <c r="AF25" s="16" t="s">
        <v>4255</v>
      </c>
      <c r="AG25" s="20">
        <v>1.063221</v>
      </c>
      <c r="AH25" s="16" t="s">
        <v>4254</v>
      </c>
      <c r="AI25" s="15">
        <v>-179</v>
      </c>
      <c r="AJ25" s="16" t="s">
        <v>4255</v>
      </c>
      <c r="AK25" s="20">
        <v>1.0545180000000001</v>
      </c>
      <c r="AL25" s="16" t="s">
        <v>4254</v>
      </c>
      <c r="AM25" s="15">
        <v>50</v>
      </c>
      <c r="AN25" s="16" t="s">
        <v>4255</v>
      </c>
      <c r="AO25" s="20">
        <v>1.19174</v>
      </c>
      <c r="AP25" s="16" t="s">
        <v>4256</v>
      </c>
      <c r="AQ25" s="15">
        <v>126</v>
      </c>
      <c r="AR25" s="16" t="s">
        <v>4257</v>
      </c>
      <c r="AS25" s="20">
        <v>1.3041879999999999</v>
      </c>
      <c r="AT25" s="16" t="s">
        <v>4256</v>
      </c>
      <c r="AU25" s="15">
        <v>249</v>
      </c>
      <c r="AV25" s="16" t="s">
        <v>4257</v>
      </c>
      <c r="AW25" s="20">
        <v>1.162755</v>
      </c>
      <c r="AX25" s="16" t="s">
        <v>4256</v>
      </c>
      <c r="AY25" s="15">
        <v>-1472</v>
      </c>
      <c r="AZ25" s="16" t="s">
        <v>4257</v>
      </c>
      <c r="BA25" s="20">
        <v>1.383564</v>
      </c>
      <c r="BB25" s="16" t="s">
        <v>4256</v>
      </c>
      <c r="BC25" s="15">
        <v>65</v>
      </c>
      <c r="BD25" s="16" t="s">
        <v>4257</v>
      </c>
      <c r="BE25" s="20">
        <v>1.284125</v>
      </c>
      <c r="BF25" s="16" t="s">
        <v>4258</v>
      </c>
      <c r="BG25" s="15">
        <v>218</v>
      </c>
      <c r="BH25" s="16" t="s">
        <v>4259</v>
      </c>
      <c r="BI25" s="20">
        <v>1.3283480000000001</v>
      </c>
      <c r="BJ25" s="16" t="s">
        <v>4258</v>
      </c>
      <c r="BK25" s="15">
        <v>79</v>
      </c>
      <c r="BL25" s="16" t="s">
        <v>4259</v>
      </c>
      <c r="BM25" s="20">
        <v>1.196572</v>
      </c>
      <c r="BN25" s="16" t="s">
        <v>4258</v>
      </c>
      <c r="BO25" s="15">
        <v>87</v>
      </c>
      <c r="BP25" s="16" t="s">
        <v>4259</v>
      </c>
      <c r="BQ25" s="20">
        <v>1.571256</v>
      </c>
      <c r="BR25" s="16" t="s">
        <v>4258</v>
      </c>
      <c r="BS25" s="15">
        <v>42</v>
      </c>
      <c r="BT25" s="16" t="s">
        <v>4259</v>
      </c>
      <c r="BU25" s="20">
        <v>1.309798</v>
      </c>
      <c r="BV25" s="16" t="s">
        <v>4260</v>
      </c>
      <c r="BW25" s="15">
        <v>97</v>
      </c>
      <c r="BX25" s="16" t="s">
        <v>4261</v>
      </c>
      <c r="BY25" s="20">
        <v>1.3697859999999999</v>
      </c>
      <c r="BZ25" s="16" t="s">
        <v>4260</v>
      </c>
      <c r="CA25" s="15">
        <v>50</v>
      </c>
      <c r="CB25" s="16" t="s">
        <v>4261</v>
      </c>
      <c r="CC25" s="20">
        <v>1.1752100000000001</v>
      </c>
      <c r="CD25" s="16" t="s">
        <v>4260</v>
      </c>
      <c r="CE25" s="15">
        <v>-183</v>
      </c>
      <c r="CF25" s="16" t="s">
        <v>4261</v>
      </c>
      <c r="CG25" s="20">
        <v>1.420372</v>
      </c>
      <c r="CH25" s="16" t="s">
        <v>4260</v>
      </c>
      <c r="CI25" s="15">
        <v>9</v>
      </c>
      <c r="CJ25" s="16" t="s">
        <v>4261</v>
      </c>
      <c r="CK25" s="20">
        <v>1.3419449999999999</v>
      </c>
      <c r="CL25" s="16" t="s">
        <v>4279</v>
      </c>
      <c r="CM25" s="15">
        <f>SUM(A2L118C10)/A2L118C1</f>
        <v>-189</v>
      </c>
    </row>
    <row r="26" spans="1:91" x14ac:dyDescent="0.3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115</v>
      </c>
      <c r="H26" s="16" t="s">
        <v>4253</v>
      </c>
      <c r="I26" s="20">
        <v>1</v>
      </c>
      <c r="J26" s="16" t="s">
        <v>4252</v>
      </c>
      <c r="K26" s="15">
        <v>88</v>
      </c>
      <c r="L26" s="16" t="s">
        <v>4253</v>
      </c>
      <c r="M26" s="20">
        <v>1</v>
      </c>
      <c r="N26" s="16" t="s">
        <v>4252</v>
      </c>
      <c r="O26" s="15">
        <v>64</v>
      </c>
      <c r="P26" s="16" t="s">
        <v>4253</v>
      </c>
      <c r="Q26" s="20">
        <v>1</v>
      </c>
      <c r="R26" s="16" t="s">
        <v>4252</v>
      </c>
      <c r="S26" s="15">
        <v>3</v>
      </c>
      <c r="T26" s="16" t="s">
        <v>4253</v>
      </c>
      <c r="U26" s="20">
        <v>1</v>
      </c>
      <c r="V26" s="16" t="s">
        <v>4252</v>
      </c>
      <c r="W26" s="15">
        <v>270</v>
      </c>
      <c r="X26" s="16" t="s">
        <v>4252</v>
      </c>
      <c r="Y26" s="15">
        <v>270</v>
      </c>
      <c r="Z26" s="16" t="s">
        <v>4254</v>
      </c>
      <c r="AA26" s="15">
        <v>87</v>
      </c>
      <c r="AB26" s="16" t="s">
        <v>4255</v>
      </c>
      <c r="AC26" s="20">
        <v>1.2132879999999999</v>
      </c>
      <c r="AD26" s="16" t="s">
        <v>4254</v>
      </c>
      <c r="AE26" s="15">
        <v>64</v>
      </c>
      <c r="AF26" s="16" t="s">
        <v>4255</v>
      </c>
      <c r="AG26" s="20">
        <v>1.063221</v>
      </c>
      <c r="AH26" s="16" t="s">
        <v>4254</v>
      </c>
      <c r="AI26" s="15">
        <v>140</v>
      </c>
      <c r="AJ26" s="16" t="s">
        <v>4255</v>
      </c>
      <c r="AK26" s="20">
        <v>1.0545180000000001</v>
      </c>
      <c r="AL26" s="16" t="s">
        <v>4254</v>
      </c>
      <c r="AM26" s="15">
        <v>5</v>
      </c>
      <c r="AN26" s="16" t="s">
        <v>4255</v>
      </c>
      <c r="AO26" s="20">
        <v>1.19174</v>
      </c>
      <c r="AP26" s="16" t="s">
        <v>4256</v>
      </c>
      <c r="AQ26" s="15">
        <v>32</v>
      </c>
      <c r="AR26" s="16" t="s">
        <v>4257</v>
      </c>
      <c r="AS26" s="20">
        <v>1.3041879999999999</v>
      </c>
      <c r="AT26" s="16" t="s">
        <v>4256</v>
      </c>
      <c r="AU26" s="15">
        <v>19</v>
      </c>
      <c r="AV26" s="16" t="s">
        <v>4257</v>
      </c>
      <c r="AW26" s="20">
        <v>1.162755</v>
      </c>
      <c r="AX26" s="16" t="s">
        <v>4256</v>
      </c>
      <c r="AY26" s="15">
        <v>-56</v>
      </c>
      <c r="AZ26" s="16" t="s">
        <v>4257</v>
      </c>
      <c r="BA26" s="20">
        <v>1.383564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211</v>
      </c>
      <c r="BH26" s="16" t="s">
        <v>4259</v>
      </c>
      <c r="BI26" s="20">
        <v>1.3283480000000001</v>
      </c>
      <c r="BJ26" s="16" t="s">
        <v>4258</v>
      </c>
      <c r="BK26" s="15">
        <v>191</v>
      </c>
      <c r="BL26" s="16" t="s">
        <v>4259</v>
      </c>
      <c r="BM26" s="20">
        <v>1.196572</v>
      </c>
      <c r="BN26" s="16" t="s">
        <v>4258</v>
      </c>
      <c r="BO26" s="15">
        <v>-17</v>
      </c>
      <c r="BP26" s="16" t="s">
        <v>4259</v>
      </c>
      <c r="BQ26" s="20">
        <v>1.571256</v>
      </c>
      <c r="BR26" s="16" t="s">
        <v>4258</v>
      </c>
      <c r="BS26" s="15">
        <v>17</v>
      </c>
      <c r="BT26" s="16" t="s">
        <v>4259</v>
      </c>
      <c r="BU26" s="20">
        <v>1.309798</v>
      </c>
      <c r="BV26" s="16" t="s">
        <v>4260</v>
      </c>
      <c r="BW26" s="15">
        <v>22</v>
      </c>
      <c r="BX26" s="16" t="s">
        <v>4261</v>
      </c>
      <c r="BY26" s="20">
        <v>1.3697859999999999</v>
      </c>
      <c r="BZ26" s="16" t="s">
        <v>4260</v>
      </c>
      <c r="CA26" s="15">
        <v>177</v>
      </c>
      <c r="CB26" s="16" t="s">
        <v>4261</v>
      </c>
      <c r="CC26" s="20">
        <v>1.1752100000000001</v>
      </c>
      <c r="CD26" s="16" t="s">
        <v>4260</v>
      </c>
      <c r="CE26" s="15">
        <v>63</v>
      </c>
      <c r="CF26" s="16" t="s">
        <v>4261</v>
      </c>
      <c r="CG26" s="20">
        <v>1.420372</v>
      </c>
      <c r="CH26" s="16" t="s">
        <v>4260</v>
      </c>
      <c r="CI26" s="15">
        <v>2</v>
      </c>
      <c r="CJ26" s="16" t="s">
        <v>4261</v>
      </c>
      <c r="CK26" s="20">
        <v>1.3419449999999999</v>
      </c>
      <c r="CL26" s="16" t="s">
        <v>4280</v>
      </c>
      <c r="CM26" s="15">
        <f>SUM(A2L119C10)/A2L119C1</f>
        <v>270</v>
      </c>
    </row>
    <row r="27" spans="1:91" x14ac:dyDescent="0.3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33</v>
      </c>
      <c r="H27" s="16" t="s">
        <v>4253</v>
      </c>
      <c r="I27" s="20">
        <v>1</v>
      </c>
      <c r="J27" s="16" t="s">
        <v>4252</v>
      </c>
      <c r="K27" s="15">
        <v>49</v>
      </c>
      <c r="L27" s="16" t="s">
        <v>4253</v>
      </c>
      <c r="M27" s="20">
        <v>1</v>
      </c>
      <c r="N27" s="16" t="s">
        <v>4252</v>
      </c>
      <c r="O27" s="15">
        <v>5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87</v>
      </c>
      <c r="X27" s="16" t="s">
        <v>4252</v>
      </c>
      <c r="Y27" s="15">
        <v>87</v>
      </c>
      <c r="Z27" s="16" t="s">
        <v>4254</v>
      </c>
      <c r="AA27" s="15">
        <v>8</v>
      </c>
      <c r="AB27" s="16" t="s">
        <v>4255</v>
      </c>
      <c r="AC27" s="20">
        <v>1.2132879999999999</v>
      </c>
      <c r="AD27" s="16" t="s">
        <v>4254</v>
      </c>
      <c r="AE27" s="15">
        <v>62</v>
      </c>
      <c r="AF27" s="16" t="s">
        <v>4255</v>
      </c>
      <c r="AG27" s="20">
        <v>1.063221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11</v>
      </c>
      <c r="AR27" s="16" t="s">
        <v>4257</v>
      </c>
      <c r="AS27" s="20">
        <v>1.3041879999999999</v>
      </c>
      <c r="AT27" s="16" t="s">
        <v>4256</v>
      </c>
      <c r="AU27" s="15">
        <v>17</v>
      </c>
      <c r="AV27" s="16" t="s">
        <v>4257</v>
      </c>
      <c r="AW27" s="20">
        <v>1.162755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8</v>
      </c>
      <c r="BH27" s="16" t="s">
        <v>4259</v>
      </c>
      <c r="BI27" s="20">
        <v>1.3283480000000001</v>
      </c>
      <c r="BJ27" s="16" t="s">
        <v>4258</v>
      </c>
      <c r="BK27" s="15">
        <v>63</v>
      </c>
      <c r="BL27" s="16" t="s">
        <v>4259</v>
      </c>
      <c r="BM27" s="20">
        <v>1.196572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2</v>
      </c>
      <c r="BX27" s="16" t="s">
        <v>4261</v>
      </c>
      <c r="BY27" s="20">
        <v>1.3697859999999999</v>
      </c>
      <c r="BZ27" s="16" t="s">
        <v>4260</v>
      </c>
      <c r="CA27" s="15">
        <v>10</v>
      </c>
      <c r="CB27" s="16" t="s">
        <v>4261</v>
      </c>
      <c r="CC27" s="20">
        <v>1.1752100000000001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87</v>
      </c>
    </row>
    <row r="28" spans="1:91" x14ac:dyDescent="0.3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2879</v>
      </c>
      <c r="H28" s="16" t="s">
        <v>4253</v>
      </c>
      <c r="I28" s="20">
        <v>1</v>
      </c>
      <c r="J28" s="16" t="s">
        <v>4252</v>
      </c>
      <c r="K28" s="15">
        <v>951</v>
      </c>
      <c r="L28" s="16" t="s">
        <v>4253</v>
      </c>
      <c r="M28" s="20">
        <v>1</v>
      </c>
      <c r="N28" s="16" t="s">
        <v>4252</v>
      </c>
      <c r="O28" s="15">
        <v>140</v>
      </c>
      <c r="P28" s="16" t="s">
        <v>4253</v>
      </c>
      <c r="Q28" s="20">
        <v>1</v>
      </c>
      <c r="R28" s="16" t="s">
        <v>4252</v>
      </c>
      <c r="S28" s="15">
        <v>-9</v>
      </c>
      <c r="T28" s="16" t="s">
        <v>4253</v>
      </c>
      <c r="U28" s="20">
        <v>1</v>
      </c>
      <c r="V28" s="16" t="s">
        <v>4252</v>
      </c>
      <c r="W28" s="15">
        <v>3961</v>
      </c>
      <c r="X28" s="16" t="s">
        <v>4252</v>
      </c>
      <c r="Y28" s="15">
        <v>3961</v>
      </c>
      <c r="Z28" s="16" t="s">
        <v>4254</v>
      </c>
      <c r="AA28" s="15">
        <v>2746</v>
      </c>
      <c r="AB28" s="16" t="s">
        <v>4255</v>
      </c>
      <c r="AC28" s="20">
        <v>1.2132879999999999</v>
      </c>
      <c r="AD28" s="16" t="s">
        <v>4254</v>
      </c>
      <c r="AE28" s="15">
        <v>965</v>
      </c>
      <c r="AF28" s="16" t="s">
        <v>4255</v>
      </c>
      <c r="AG28" s="20">
        <v>1.063221</v>
      </c>
      <c r="AH28" s="16" t="s">
        <v>4254</v>
      </c>
      <c r="AI28" s="15">
        <v>63</v>
      </c>
      <c r="AJ28" s="16" t="s">
        <v>4255</v>
      </c>
      <c r="AK28" s="20">
        <v>1.0545180000000001</v>
      </c>
      <c r="AL28" s="16" t="s">
        <v>4254</v>
      </c>
      <c r="AM28" s="15">
        <v>123</v>
      </c>
      <c r="AN28" s="16" t="s">
        <v>4255</v>
      </c>
      <c r="AO28" s="20">
        <v>1.19174</v>
      </c>
      <c r="AP28" s="16" t="s">
        <v>4256</v>
      </c>
      <c r="AQ28" s="15">
        <v>2593</v>
      </c>
      <c r="AR28" s="16" t="s">
        <v>4257</v>
      </c>
      <c r="AS28" s="20">
        <v>1.3041879999999999</v>
      </c>
      <c r="AT28" s="16" t="s">
        <v>4256</v>
      </c>
      <c r="AU28" s="15">
        <v>639</v>
      </c>
      <c r="AV28" s="16" t="s">
        <v>4257</v>
      </c>
      <c r="AW28" s="20">
        <v>1.162755</v>
      </c>
      <c r="AX28" s="16" t="s">
        <v>4256</v>
      </c>
      <c r="AY28" s="15">
        <v>362</v>
      </c>
      <c r="AZ28" s="16" t="s">
        <v>4257</v>
      </c>
      <c r="BA28" s="20">
        <v>1.383564</v>
      </c>
      <c r="BB28" s="16" t="s">
        <v>4256</v>
      </c>
      <c r="BC28" s="15">
        <v>99</v>
      </c>
      <c r="BD28" s="16" t="s">
        <v>4257</v>
      </c>
      <c r="BE28" s="20">
        <v>1.284125</v>
      </c>
      <c r="BF28" s="16" t="s">
        <v>4258</v>
      </c>
      <c r="BG28" s="15">
        <v>2361</v>
      </c>
      <c r="BH28" s="16" t="s">
        <v>4259</v>
      </c>
      <c r="BI28" s="20">
        <v>1.3283480000000001</v>
      </c>
      <c r="BJ28" s="16" t="s">
        <v>4258</v>
      </c>
      <c r="BK28" s="15">
        <v>737</v>
      </c>
      <c r="BL28" s="16" t="s">
        <v>4259</v>
      </c>
      <c r="BM28" s="20">
        <v>1.196572</v>
      </c>
      <c r="BN28" s="16" t="s">
        <v>4258</v>
      </c>
      <c r="BO28" s="15">
        <v>256</v>
      </c>
      <c r="BP28" s="16" t="s">
        <v>4259</v>
      </c>
      <c r="BQ28" s="20">
        <v>1.571256</v>
      </c>
      <c r="BR28" s="16" t="s">
        <v>4258</v>
      </c>
      <c r="BS28" s="15">
        <v>83</v>
      </c>
      <c r="BT28" s="16" t="s">
        <v>4259</v>
      </c>
      <c r="BU28" s="20">
        <v>1.309798</v>
      </c>
      <c r="BV28" s="16" t="s">
        <v>4260</v>
      </c>
      <c r="BW28" s="15">
        <v>2400</v>
      </c>
      <c r="BX28" s="16" t="s">
        <v>4261</v>
      </c>
      <c r="BY28" s="20">
        <v>1.3697859999999999</v>
      </c>
      <c r="BZ28" s="16" t="s">
        <v>4260</v>
      </c>
      <c r="CA28" s="15">
        <v>688</v>
      </c>
      <c r="CB28" s="16" t="s">
        <v>4261</v>
      </c>
      <c r="CC28" s="20">
        <v>1.1752100000000001</v>
      </c>
      <c r="CD28" s="16" t="s">
        <v>4260</v>
      </c>
      <c r="CE28" s="15">
        <v>213</v>
      </c>
      <c r="CF28" s="16" t="s">
        <v>4261</v>
      </c>
      <c r="CG28" s="20">
        <v>1.420372</v>
      </c>
      <c r="CH28" s="16" t="s">
        <v>4260</v>
      </c>
      <c r="CI28" s="15">
        <v>116</v>
      </c>
      <c r="CJ28" s="16" t="s">
        <v>4261</v>
      </c>
      <c r="CK28" s="20">
        <v>1.3419449999999999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4473.5495873999998</v>
      </c>
    </row>
    <row r="29" spans="1:91" x14ac:dyDescent="0.3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1196</v>
      </c>
      <c r="H29" s="16" t="s">
        <v>4253</v>
      </c>
      <c r="I29" s="20">
        <v>1</v>
      </c>
      <c r="J29" s="16" t="s">
        <v>4252</v>
      </c>
      <c r="K29" s="15">
        <v>503</v>
      </c>
      <c r="L29" s="16" t="s">
        <v>4253</v>
      </c>
      <c r="M29" s="20">
        <v>1</v>
      </c>
      <c r="N29" s="16" t="s">
        <v>4252</v>
      </c>
      <c r="O29" s="15">
        <v>84</v>
      </c>
      <c r="P29" s="16" t="s">
        <v>4253</v>
      </c>
      <c r="Q29" s="20">
        <v>1</v>
      </c>
      <c r="R29" s="16" t="s">
        <v>4252</v>
      </c>
      <c r="S29" s="15">
        <v>37</v>
      </c>
      <c r="T29" s="16" t="s">
        <v>4253</v>
      </c>
      <c r="U29" s="20">
        <v>1</v>
      </c>
      <c r="V29" s="16" t="s">
        <v>4252</v>
      </c>
      <c r="W29" s="15">
        <v>1820</v>
      </c>
      <c r="X29" s="16" t="s">
        <v>4252</v>
      </c>
      <c r="Y29" s="15">
        <v>1820</v>
      </c>
      <c r="Z29" s="16" t="s">
        <v>4254</v>
      </c>
      <c r="AA29" s="15">
        <v>1271</v>
      </c>
      <c r="AB29" s="16" t="s">
        <v>4255</v>
      </c>
      <c r="AC29" s="20">
        <v>1.2132879999999999</v>
      </c>
      <c r="AD29" s="16" t="s">
        <v>4254</v>
      </c>
      <c r="AE29" s="15">
        <v>521</v>
      </c>
      <c r="AF29" s="16" t="s">
        <v>4255</v>
      </c>
      <c r="AG29" s="20">
        <v>1.063221</v>
      </c>
      <c r="AH29" s="16" t="s">
        <v>4254</v>
      </c>
      <c r="AI29" s="15">
        <v>90</v>
      </c>
      <c r="AJ29" s="16" t="s">
        <v>4255</v>
      </c>
      <c r="AK29" s="20">
        <v>1.0545180000000001</v>
      </c>
      <c r="AL29" s="16" t="s">
        <v>4254</v>
      </c>
      <c r="AM29" s="15">
        <v>71</v>
      </c>
      <c r="AN29" s="16" t="s">
        <v>4255</v>
      </c>
      <c r="AO29" s="20">
        <v>1.19174</v>
      </c>
      <c r="AP29" s="16" t="s">
        <v>4256</v>
      </c>
      <c r="AQ29" s="15">
        <v>1189</v>
      </c>
      <c r="AR29" s="16" t="s">
        <v>4257</v>
      </c>
      <c r="AS29" s="20">
        <v>1.3041879999999999</v>
      </c>
      <c r="AT29" s="16" t="s">
        <v>4256</v>
      </c>
      <c r="AU29" s="15">
        <v>420</v>
      </c>
      <c r="AV29" s="16" t="s">
        <v>4257</v>
      </c>
      <c r="AW29" s="20">
        <v>1.162755</v>
      </c>
      <c r="AX29" s="16" t="s">
        <v>4256</v>
      </c>
      <c r="AY29" s="15">
        <v>194</v>
      </c>
      <c r="AZ29" s="16" t="s">
        <v>4257</v>
      </c>
      <c r="BA29" s="20">
        <v>1.383564</v>
      </c>
      <c r="BB29" s="16" t="s">
        <v>4256</v>
      </c>
      <c r="BC29" s="15">
        <v>35</v>
      </c>
      <c r="BD29" s="16" t="s">
        <v>4257</v>
      </c>
      <c r="BE29" s="20">
        <v>1.284125</v>
      </c>
      <c r="BF29" s="16" t="s">
        <v>4258</v>
      </c>
      <c r="BG29" s="15">
        <v>1336</v>
      </c>
      <c r="BH29" s="16" t="s">
        <v>4259</v>
      </c>
      <c r="BI29" s="20">
        <v>1.3283480000000001</v>
      </c>
      <c r="BJ29" s="16" t="s">
        <v>4258</v>
      </c>
      <c r="BK29" s="15">
        <v>724</v>
      </c>
      <c r="BL29" s="16" t="s">
        <v>4259</v>
      </c>
      <c r="BM29" s="20">
        <v>1.196572</v>
      </c>
      <c r="BN29" s="16" t="s">
        <v>4258</v>
      </c>
      <c r="BO29" s="15">
        <v>283</v>
      </c>
      <c r="BP29" s="16" t="s">
        <v>4259</v>
      </c>
      <c r="BQ29" s="20">
        <v>1.571256</v>
      </c>
      <c r="BR29" s="16" t="s">
        <v>4258</v>
      </c>
      <c r="BS29" s="15">
        <v>36</v>
      </c>
      <c r="BT29" s="16" t="s">
        <v>4259</v>
      </c>
      <c r="BU29" s="20">
        <v>1.309798</v>
      </c>
      <c r="BV29" s="16" t="s">
        <v>4260</v>
      </c>
      <c r="BW29" s="15">
        <v>1384</v>
      </c>
      <c r="BX29" s="16" t="s">
        <v>4261</v>
      </c>
      <c r="BY29" s="20">
        <v>1.3697859999999999</v>
      </c>
      <c r="BZ29" s="16" t="s">
        <v>4260</v>
      </c>
      <c r="CA29" s="15">
        <v>844</v>
      </c>
      <c r="CB29" s="16" t="s">
        <v>4261</v>
      </c>
      <c r="CC29" s="20">
        <v>1.1752100000000001</v>
      </c>
      <c r="CD29" s="16" t="s">
        <v>4260</v>
      </c>
      <c r="CE29" s="15">
        <v>63</v>
      </c>
      <c r="CF29" s="16" t="s">
        <v>4261</v>
      </c>
      <c r="CG29" s="20">
        <v>1.420372</v>
      </c>
      <c r="CH29" s="16" t="s">
        <v>4260</v>
      </c>
      <c r="CI29" s="15">
        <v>29</v>
      </c>
      <c r="CJ29" s="16" t="s">
        <v>4261</v>
      </c>
      <c r="CK29" s="20">
        <v>1.3419449999999999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2519.3619817999997</v>
      </c>
    </row>
    <row r="30" spans="1:91" x14ac:dyDescent="0.3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2649</v>
      </c>
      <c r="H30" s="16" t="s">
        <v>4253</v>
      </c>
      <c r="I30" s="20">
        <v>1</v>
      </c>
      <c r="J30" s="16" t="s">
        <v>4252</v>
      </c>
      <c r="K30" s="15">
        <v>1071</v>
      </c>
      <c r="L30" s="16" t="s">
        <v>4253</v>
      </c>
      <c r="M30" s="20">
        <v>1</v>
      </c>
      <c r="N30" s="16" t="s">
        <v>4252</v>
      </c>
      <c r="O30" s="15">
        <v>117</v>
      </c>
      <c r="P30" s="16" t="s">
        <v>4253</v>
      </c>
      <c r="Q30" s="20">
        <v>1</v>
      </c>
      <c r="R30" s="16" t="s">
        <v>4252</v>
      </c>
      <c r="S30" s="15">
        <v>-5</v>
      </c>
      <c r="T30" s="16" t="s">
        <v>4253</v>
      </c>
      <c r="U30" s="20">
        <v>1</v>
      </c>
      <c r="V30" s="16" t="s">
        <v>4252</v>
      </c>
      <c r="W30" s="15">
        <v>3832</v>
      </c>
      <c r="X30" s="16" t="s">
        <v>4252</v>
      </c>
      <c r="Y30" s="15">
        <v>3832</v>
      </c>
      <c r="Z30" s="16" t="s">
        <v>4254</v>
      </c>
      <c r="AA30" s="15">
        <v>2164</v>
      </c>
      <c r="AB30" s="16" t="s">
        <v>4255</v>
      </c>
      <c r="AC30" s="20">
        <v>1.2132879999999999</v>
      </c>
      <c r="AD30" s="16" t="s">
        <v>4254</v>
      </c>
      <c r="AE30" s="15">
        <v>1308</v>
      </c>
      <c r="AF30" s="16" t="s">
        <v>4255</v>
      </c>
      <c r="AG30" s="20">
        <v>1.063221</v>
      </c>
      <c r="AH30" s="16" t="s">
        <v>4254</v>
      </c>
      <c r="AI30" s="15">
        <v>100</v>
      </c>
      <c r="AJ30" s="16" t="s">
        <v>4255</v>
      </c>
      <c r="AK30" s="20">
        <v>1.0545180000000001</v>
      </c>
      <c r="AL30" s="16" t="s">
        <v>4254</v>
      </c>
      <c r="AM30" s="15">
        <v>106</v>
      </c>
      <c r="AN30" s="16" t="s">
        <v>4255</v>
      </c>
      <c r="AO30" s="20">
        <v>1.19174</v>
      </c>
      <c r="AP30" s="16" t="s">
        <v>4256</v>
      </c>
      <c r="AQ30" s="15">
        <v>2091</v>
      </c>
      <c r="AR30" s="16" t="s">
        <v>4257</v>
      </c>
      <c r="AS30" s="20">
        <v>1.3041879999999999</v>
      </c>
      <c r="AT30" s="16" t="s">
        <v>4256</v>
      </c>
      <c r="AU30" s="15">
        <v>1172</v>
      </c>
      <c r="AV30" s="16" t="s">
        <v>4257</v>
      </c>
      <c r="AW30" s="20">
        <v>1.162755</v>
      </c>
      <c r="AX30" s="16" t="s">
        <v>4256</v>
      </c>
      <c r="AY30" s="15">
        <v>371</v>
      </c>
      <c r="AZ30" s="16" t="s">
        <v>4257</v>
      </c>
      <c r="BA30" s="20">
        <v>1.383564</v>
      </c>
      <c r="BB30" s="16" t="s">
        <v>4256</v>
      </c>
      <c r="BC30" s="15">
        <v>95</v>
      </c>
      <c r="BD30" s="16" t="s">
        <v>4257</v>
      </c>
      <c r="BE30" s="20">
        <v>1.284125</v>
      </c>
      <c r="BF30" s="16" t="s">
        <v>4258</v>
      </c>
      <c r="BG30" s="15">
        <v>2238</v>
      </c>
      <c r="BH30" s="16" t="s">
        <v>4259</v>
      </c>
      <c r="BI30" s="20">
        <v>1.3283480000000001</v>
      </c>
      <c r="BJ30" s="16" t="s">
        <v>4258</v>
      </c>
      <c r="BK30" s="15">
        <v>1211</v>
      </c>
      <c r="BL30" s="16" t="s">
        <v>4259</v>
      </c>
      <c r="BM30" s="20">
        <v>1.196572</v>
      </c>
      <c r="BN30" s="16" t="s">
        <v>4258</v>
      </c>
      <c r="BO30" s="15">
        <v>290</v>
      </c>
      <c r="BP30" s="16" t="s">
        <v>4259</v>
      </c>
      <c r="BQ30" s="20">
        <v>1.571256</v>
      </c>
      <c r="BR30" s="16" t="s">
        <v>4258</v>
      </c>
      <c r="BS30" s="15">
        <v>71</v>
      </c>
      <c r="BT30" s="16" t="s">
        <v>4259</v>
      </c>
      <c r="BU30" s="20">
        <v>1.309798</v>
      </c>
      <c r="BV30" s="16" t="s">
        <v>4260</v>
      </c>
      <c r="BW30" s="15">
        <v>2381</v>
      </c>
      <c r="BX30" s="16" t="s">
        <v>4261</v>
      </c>
      <c r="BY30" s="20">
        <v>1.3697859999999999</v>
      </c>
      <c r="BZ30" s="16" t="s">
        <v>4260</v>
      </c>
      <c r="CA30" s="15">
        <v>968</v>
      </c>
      <c r="CB30" s="16" t="s">
        <v>4261</v>
      </c>
      <c r="CC30" s="20">
        <v>1.1752100000000001</v>
      </c>
      <c r="CD30" s="16" t="s">
        <v>4260</v>
      </c>
      <c r="CE30" s="15">
        <v>182</v>
      </c>
      <c r="CF30" s="16" t="s">
        <v>4261</v>
      </c>
      <c r="CG30" s="20">
        <v>1.420372</v>
      </c>
      <c r="CH30" s="16" t="s">
        <v>4260</v>
      </c>
      <c r="CI30" s="15">
        <v>67</v>
      </c>
      <c r="CJ30" s="16" t="s">
        <v>4261</v>
      </c>
      <c r="CK30" s="20">
        <v>1.3419449999999999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4504.6315611999999</v>
      </c>
    </row>
    <row r="31" spans="1:91" x14ac:dyDescent="0.3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201</v>
      </c>
      <c r="H31" s="16" t="s">
        <v>4253</v>
      </c>
      <c r="I31" s="20">
        <v>1</v>
      </c>
      <c r="J31" s="16" t="s">
        <v>4252</v>
      </c>
      <c r="K31" s="15">
        <v>26</v>
      </c>
      <c r="L31" s="16" t="s">
        <v>4253</v>
      </c>
      <c r="M31" s="20">
        <v>1</v>
      </c>
      <c r="N31" s="16" t="s">
        <v>4252</v>
      </c>
      <c r="O31" s="15">
        <v>7</v>
      </c>
      <c r="P31" s="16" t="s">
        <v>4253</v>
      </c>
      <c r="Q31" s="20">
        <v>1</v>
      </c>
      <c r="R31" s="16" t="s">
        <v>4252</v>
      </c>
      <c r="S31" s="15">
        <v>-4</v>
      </c>
      <c r="T31" s="16" t="s">
        <v>4253</v>
      </c>
      <c r="U31" s="20">
        <v>1</v>
      </c>
      <c r="V31" s="16" t="s">
        <v>4252</v>
      </c>
      <c r="W31" s="15">
        <v>230</v>
      </c>
      <c r="X31" s="16" t="s">
        <v>4252</v>
      </c>
      <c r="Y31" s="15">
        <v>230</v>
      </c>
      <c r="Z31" s="16" t="s">
        <v>4254</v>
      </c>
      <c r="AA31" s="15">
        <v>131</v>
      </c>
      <c r="AB31" s="16" t="s">
        <v>4255</v>
      </c>
      <c r="AC31" s="20">
        <v>1.2132879999999999</v>
      </c>
      <c r="AD31" s="16" t="s">
        <v>4254</v>
      </c>
      <c r="AE31" s="15">
        <v>28</v>
      </c>
      <c r="AF31" s="16" t="s">
        <v>4255</v>
      </c>
      <c r="AG31" s="20">
        <v>1.063221</v>
      </c>
      <c r="AH31" s="16" t="s">
        <v>4254</v>
      </c>
      <c r="AI31" s="15">
        <v>5</v>
      </c>
      <c r="AJ31" s="16" t="s">
        <v>4255</v>
      </c>
      <c r="AK31" s="20">
        <v>1.0545180000000001</v>
      </c>
      <c r="AL31" s="16" t="s">
        <v>4254</v>
      </c>
      <c r="AM31" s="15">
        <v>4</v>
      </c>
      <c r="AN31" s="16" t="s">
        <v>4255</v>
      </c>
      <c r="AO31" s="20">
        <v>1.19174</v>
      </c>
      <c r="AP31" s="16" t="s">
        <v>4256</v>
      </c>
      <c r="AQ31" s="15">
        <v>122</v>
      </c>
      <c r="AR31" s="16" t="s">
        <v>4257</v>
      </c>
      <c r="AS31" s="20">
        <v>1.3041879999999999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125</v>
      </c>
      <c r="BH31" s="16" t="s">
        <v>4259</v>
      </c>
      <c r="BI31" s="20">
        <v>1.3283480000000001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133</v>
      </c>
      <c r="BX31" s="16" t="s">
        <v>4261</v>
      </c>
      <c r="BY31" s="20">
        <v>1.3697859999999999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6</v>
      </c>
      <c r="CF31" s="16" t="s">
        <v>4261</v>
      </c>
      <c r="CG31" s="20">
        <v>1.420372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188.92173440000002</v>
      </c>
    </row>
    <row r="32" spans="1:91" x14ac:dyDescent="0.3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3860</v>
      </c>
      <c r="H32" s="16" t="s">
        <v>4253</v>
      </c>
      <c r="I32" s="20">
        <v>1</v>
      </c>
      <c r="J32" s="16" t="s">
        <v>4252</v>
      </c>
      <c r="K32" s="15">
        <v>1215</v>
      </c>
      <c r="L32" s="16" t="s">
        <v>4253</v>
      </c>
      <c r="M32" s="20">
        <v>1</v>
      </c>
      <c r="N32" s="16" t="s">
        <v>4252</v>
      </c>
      <c r="O32" s="15">
        <v>146</v>
      </c>
      <c r="P32" s="16" t="s">
        <v>4253</v>
      </c>
      <c r="Q32" s="20">
        <v>1</v>
      </c>
      <c r="R32" s="16" t="s">
        <v>4252</v>
      </c>
      <c r="S32" s="15">
        <v>-68</v>
      </c>
      <c r="T32" s="16" t="s">
        <v>4253</v>
      </c>
      <c r="U32" s="20">
        <v>1</v>
      </c>
      <c r="V32" s="16" t="s">
        <v>4252</v>
      </c>
      <c r="W32" s="15">
        <v>5153</v>
      </c>
      <c r="X32" s="16" t="s">
        <v>4252</v>
      </c>
      <c r="Y32" s="15">
        <v>5153</v>
      </c>
      <c r="Z32" s="16" t="s">
        <v>4254</v>
      </c>
      <c r="AA32" s="15">
        <v>3206</v>
      </c>
      <c r="AB32" s="16" t="s">
        <v>4255</v>
      </c>
      <c r="AC32" s="20">
        <v>1.2132879999999999</v>
      </c>
      <c r="AD32" s="16" t="s">
        <v>4254</v>
      </c>
      <c r="AE32" s="15">
        <v>1233</v>
      </c>
      <c r="AF32" s="16" t="s">
        <v>4255</v>
      </c>
      <c r="AG32" s="20">
        <v>1.063221</v>
      </c>
      <c r="AH32" s="16" t="s">
        <v>4254</v>
      </c>
      <c r="AI32" s="15">
        <v>60</v>
      </c>
      <c r="AJ32" s="16" t="s">
        <v>4255</v>
      </c>
      <c r="AK32" s="20">
        <v>1.0545180000000001</v>
      </c>
      <c r="AL32" s="16" t="s">
        <v>4254</v>
      </c>
      <c r="AM32" s="15">
        <v>135</v>
      </c>
      <c r="AN32" s="16" t="s">
        <v>4255</v>
      </c>
      <c r="AO32" s="20">
        <v>1.19174</v>
      </c>
      <c r="AP32" s="16" t="s">
        <v>4256</v>
      </c>
      <c r="AQ32" s="15">
        <v>3309</v>
      </c>
      <c r="AR32" s="16" t="s">
        <v>4257</v>
      </c>
      <c r="AS32" s="20">
        <v>1.3041879999999999</v>
      </c>
      <c r="AT32" s="16" t="s">
        <v>4256</v>
      </c>
      <c r="AU32" s="15">
        <v>1115</v>
      </c>
      <c r="AV32" s="16" t="s">
        <v>4257</v>
      </c>
      <c r="AW32" s="20">
        <v>1.162755</v>
      </c>
      <c r="AX32" s="16" t="s">
        <v>4256</v>
      </c>
      <c r="AY32" s="15">
        <v>566</v>
      </c>
      <c r="AZ32" s="16" t="s">
        <v>4257</v>
      </c>
      <c r="BA32" s="20">
        <v>1.383564</v>
      </c>
      <c r="BB32" s="16" t="s">
        <v>4256</v>
      </c>
      <c r="BC32" s="15">
        <v>120</v>
      </c>
      <c r="BD32" s="16" t="s">
        <v>4257</v>
      </c>
      <c r="BE32" s="20">
        <v>1.284125</v>
      </c>
      <c r="BF32" s="16" t="s">
        <v>4258</v>
      </c>
      <c r="BG32" s="15">
        <v>3147</v>
      </c>
      <c r="BH32" s="16" t="s">
        <v>4259</v>
      </c>
      <c r="BI32" s="20">
        <v>1.3283480000000001</v>
      </c>
      <c r="BJ32" s="16" t="s">
        <v>4258</v>
      </c>
      <c r="BK32" s="15">
        <v>1169</v>
      </c>
      <c r="BL32" s="16" t="s">
        <v>4259</v>
      </c>
      <c r="BM32" s="20">
        <v>1.196572</v>
      </c>
      <c r="BN32" s="16" t="s">
        <v>4258</v>
      </c>
      <c r="BO32" s="15">
        <v>310</v>
      </c>
      <c r="BP32" s="16" t="s">
        <v>4259</v>
      </c>
      <c r="BQ32" s="20">
        <v>1.571256</v>
      </c>
      <c r="BR32" s="16" t="s">
        <v>4258</v>
      </c>
      <c r="BS32" s="15">
        <v>87</v>
      </c>
      <c r="BT32" s="16" t="s">
        <v>4259</v>
      </c>
      <c r="BU32" s="20">
        <v>1.309798</v>
      </c>
      <c r="BV32" s="16" t="s">
        <v>4260</v>
      </c>
      <c r="BW32" s="15">
        <v>3101</v>
      </c>
      <c r="BX32" s="16" t="s">
        <v>4261</v>
      </c>
      <c r="BY32" s="20">
        <v>1.3697859999999999</v>
      </c>
      <c r="BZ32" s="16" t="s">
        <v>4260</v>
      </c>
      <c r="CA32" s="15">
        <v>932</v>
      </c>
      <c r="CB32" s="16" t="s">
        <v>4261</v>
      </c>
      <c r="CC32" s="20">
        <v>1.1752100000000001</v>
      </c>
      <c r="CD32" s="16" t="s">
        <v>4260</v>
      </c>
      <c r="CE32" s="15">
        <v>-137</v>
      </c>
      <c r="CF32" s="16" t="s">
        <v>4261</v>
      </c>
      <c r="CG32" s="20">
        <v>1.420372</v>
      </c>
      <c r="CH32" s="16" t="s">
        <v>4260</v>
      </c>
      <c r="CI32" s="15">
        <v>79</v>
      </c>
      <c r="CJ32" s="16" t="s">
        <v>4261</v>
      </c>
      <c r="CK32" s="20">
        <v>1.3419449999999999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5712.3402698000009</v>
      </c>
    </row>
    <row r="33" spans="1:91" x14ac:dyDescent="0.3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67</v>
      </c>
      <c r="H33" s="16" t="s">
        <v>4253</v>
      </c>
      <c r="I33" s="20">
        <v>1</v>
      </c>
      <c r="J33" s="16" t="s">
        <v>4252</v>
      </c>
      <c r="K33" s="15">
        <v>44</v>
      </c>
      <c r="L33" s="16" t="s">
        <v>4253</v>
      </c>
      <c r="M33" s="20">
        <v>1</v>
      </c>
      <c r="N33" s="16" t="s">
        <v>4252</v>
      </c>
      <c r="O33" s="15">
        <v>145</v>
      </c>
      <c r="P33" s="16" t="s">
        <v>4253</v>
      </c>
      <c r="Q33" s="20">
        <v>1</v>
      </c>
      <c r="R33" s="16" t="s">
        <v>4252</v>
      </c>
      <c r="S33" s="15">
        <v>-4</v>
      </c>
      <c r="T33" s="16" t="s">
        <v>4253</v>
      </c>
      <c r="U33" s="20">
        <v>1</v>
      </c>
      <c r="V33" s="16" t="s">
        <v>4252</v>
      </c>
      <c r="W33" s="15">
        <v>252</v>
      </c>
      <c r="X33" s="16" t="s">
        <v>4252</v>
      </c>
      <c r="Y33" s="15">
        <v>252</v>
      </c>
      <c r="Z33" s="16" t="s">
        <v>4254</v>
      </c>
      <c r="AA33" s="15">
        <v>72</v>
      </c>
      <c r="AB33" s="16" t="s">
        <v>4255</v>
      </c>
      <c r="AC33" s="20">
        <v>1.2132879999999999</v>
      </c>
      <c r="AD33" s="16" t="s">
        <v>4254</v>
      </c>
      <c r="AE33" s="15">
        <v>52</v>
      </c>
      <c r="AF33" s="16" t="s">
        <v>4255</v>
      </c>
      <c r="AG33" s="20">
        <v>1.063221</v>
      </c>
      <c r="AH33" s="16" t="s">
        <v>4254</v>
      </c>
      <c r="AI33" s="15">
        <v>148</v>
      </c>
      <c r="AJ33" s="16" t="s">
        <v>4255</v>
      </c>
      <c r="AK33" s="20">
        <v>1.0545180000000001</v>
      </c>
      <c r="AL33" s="16" t="s">
        <v>4254</v>
      </c>
      <c r="AM33" s="15">
        <v>4</v>
      </c>
      <c r="AN33" s="16" t="s">
        <v>4255</v>
      </c>
      <c r="AO33" s="20">
        <v>1.19174</v>
      </c>
      <c r="AP33" s="16" t="s">
        <v>4256</v>
      </c>
      <c r="AQ33" s="15">
        <v>100</v>
      </c>
      <c r="AR33" s="16" t="s">
        <v>4257</v>
      </c>
      <c r="AS33" s="20">
        <v>1.3041879999999999</v>
      </c>
      <c r="AT33" s="16" t="s">
        <v>4256</v>
      </c>
      <c r="AU33" s="15">
        <v>188</v>
      </c>
      <c r="AV33" s="16" t="s">
        <v>4257</v>
      </c>
      <c r="AW33" s="20">
        <v>1.162755</v>
      </c>
      <c r="AX33" s="16" t="s">
        <v>4256</v>
      </c>
      <c r="AY33" s="15">
        <v>157</v>
      </c>
      <c r="AZ33" s="16" t="s">
        <v>4257</v>
      </c>
      <c r="BA33" s="20">
        <v>1.383564</v>
      </c>
      <c r="BB33" s="16" t="s">
        <v>4256</v>
      </c>
      <c r="BC33" s="15">
        <v>20</v>
      </c>
      <c r="BD33" s="16" t="s">
        <v>4257</v>
      </c>
      <c r="BE33" s="20">
        <v>1.284125</v>
      </c>
      <c r="BF33" s="16" t="s">
        <v>4258</v>
      </c>
      <c r="BG33" s="15">
        <v>135</v>
      </c>
      <c r="BH33" s="16" t="s">
        <v>4259</v>
      </c>
      <c r="BI33" s="20">
        <v>1.3283480000000001</v>
      </c>
      <c r="BJ33" s="16" t="s">
        <v>4258</v>
      </c>
      <c r="BK33" s="15">
        <v>178</v>
      </c>
      <c r="BL33" s="16" t="s">
        <v>4259</v>
      </c>
      <c r="BM33" s="20">
        <v>1.196572</v>
      </c>
      <c r="BN33" s="16" t="s">
        <v>4258</v>
      </c>
      <c r="BO33" s="15">
        <v>164</v>
      </c>
      <c r="BP33" s="16" t="s">
        <v>4259</v>
      </c>
      <c r="BQ33" s="20">
        <v>1.571256</v>
      </c>
      <c r="BR33" s="16" t="s">
        <v>4258</v>
      </c>
      <c r="BS33" s="15">
        <v>1</v>
      </c>
      <c r="BT33" s="16" t="s">
        <v>4259</v>
      </c>
      <c r="BU33" s="20">
        <v>1.309798</v>
      </c>
      <c r="BV33" s="16" t="s">
        <v>4260</v>
      </c>
      <c r="BW33" s="15">
        <v>234</v>
      </c>
      <c r="BX33" s="16" t="s">
        <v>4261</v>
      </c>
      <c r="BY33" s="20">
        <v>1.3697859999999999</v>
      </c>
      <c r="BZ33" s="16" t="s">
        <v>4260</v>
      </c>
      <c r="CA33" s="15">
        <v>89</v>
      </c>
      <c r="CB33" s="16" t="s">
        <v>4261</v>
      </c>
      <c r="CC33" s="20">
        <v>1.1752100000000001</v>
      </c>
      <c r="CD33" s="16" t="s">
        <v>4260</v>
      </c>
      <c r="CE33" s="15">
        <v>63</v>
      </c>
      <c r="CF33" s="16" t="s">
        <v>4261</v>
      </c>
      <c r="CG33" s="20">
        <v>1.420372</v>
      </c>
      <c r="CH33" s="16" t="s">
        <v>4260</v>
      </c>
      <c r="CI33" s="15">
        <v>5</v>
      </c>
      <c r="CJ33" s="16" t="s">
        <v>4261</v>
      </c>
      <c r="CK33" s="20">
        <v>1.3419449999999999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464.00559860000004</v>
      </c>
    </row>
    <row r="34" spans="1:91" x14ac:dyDescent="0.3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417</v>
      </c>
      <c r="H34" s="16" t="s">
        <v>4253</v>
      </c>
      <c r="I34" s="20">
        <v>1</v>
      </c>
      <c r="J34" s="16" t="s">
        <v>4252</v>
      </c>
      <c r="K34" s="15">
        <v>232</v>
      </c>
      <c r="L34" s="16" t="s">
        <v>4253</v>
      </c>
      <c r="M34" s="20">
        <v>1</v>
      </c>
      <c r="N34" s="16" t="s">
        <v>4252</v>
      </c>
      <c r="O34" s="15">
        <v>6819</v>
      </c>
      <c r="P34" s="16" t="s">
        <v>4253</v>
      </c>
      <c r="Q34" s="20">
        <v>1</v>
      </c>
      <c r="R34" s="16" t="s">
        <v>4252</v>
      </c>
      <c r="S34" s="15">
        <v>-68</v>
      </c>
      <c r="T34" s="16" t="s">
        <v>4253</v>
      </c>
      <c r="U34" s="20">
        <v>1</v>
      </c>
      <c r="V34" s="16" t="s">
        <v>4252</v>
      </c>
      <c r="W34" s="15">
        <v>7400</v>
      </c>
      <c r="X34" s="16" t="s">
        <v>4252</v>
      </c>
      <c r="Y34" s="15">
        <v>7400</v>
      </c>
      <c r="Z34" s="16" t="s">
        <v>4254</v>
      </c>
      <c r="AA34" s="15">
        <v>351</v>
      </c>
      <c r="AB34" s="16" t="s">
        <v>4255</v>
      </c>
      <c r="AC34" s="20">
        <v>1.2132879999999999</v>
      </c>
      <c r="AD34" s="16" t="s">
        <v>4254</v>
      </c>
      <c r="AE34" s="15">
        <v>211</v>
      </c>
      <c r="AF34" s="16" t="s">
        <v>4255</v>
      </c>
      <c r="AG34" s="20">
        <v>1.063221</v>
      </c>
      <c r="AH34" s="16" t="s">
        <v>4254</v>
      </c>
      <c r="AI34" s="15">
        <v>6750</v>
      </c>
      <c r="AJ34" s="16" t="s">
        <v>4255</v>
      </c>
      <c r="AK34" s="20">
        <v>1.0545180000000001</v>
      </c>
      <c r="AL34" s="16" t="s">
        <v>4254</v>
      </c>
      <c r="AM34" s="15">
        <v>98</v>
      </c>
      <c r="AN34" s="16" t="s">
        <v>4255</v>
      </c>
      <c r="AO34" s="20">
        <v>1.19174</v>
      </c>
      <c r="AP34" s="16" t="s">
        <v>4256</v>
      </c>
      <c r="AQ34" s="15">
        <v>494</v>
      </c>
      <c r="AR34" s="16" t="s">
        <v>4257</v>
      </c>
      <c r="AS34" s="20">
        <v>1.3041879999999999</v>
      </c>
      <c r="AT34" s="16" t="s">
        <v>4256</v>
      </c>
      <c r="AU34" s="15">
        <v>216</v>
      </c>
      <c r="AV34" s="16" t="s">
        <v>4257</v>
      </c>
      <c r="AW34" s="20">
        <v>1.162755</v>
      </c>
      <c r="AX34" s="16" t="s">
        <v>4256</v>
      </c>
      <c r="AY34" s="15">
        <v>6155</v>
      </c>
      <c r="AZ34" s="16" t="s">
        <v>4257</v>
      </c>
      <c r="BA34" s="20">
        <v>1.383564</v>
      </c>
      <c r="BB34" s="16" t="s">
        <v>4256</v>
      </c>
      <c r="BC34" s="15">
        <v>52</v>
      </c>
      <c r="BD34" s="16" t="s">
        <v>4257</v>
      </c>
      <c r="BE34" s="20">
        <v>1.284125</v>
      </c>
      <c r="BF34" s="16" t="s">
        <v>4258</v>
      </c>
      <c r="BG34" s="15">
        <v>546</v>
      </c>
      <c r="BH34" s="16" t="s">
        <v>4259</v>
      </c>
      <c r="BI34" s="20">
        <v>1.3283480000000001</v>
      </c>
      <c r="BJ34" s="16" t="s">
        <v>4258</v>
      </c>
      <c r="BK34" s="15">
        <v>205</v>
      </c>
      <c r="BL34" s="16" t="s">
        <v>4259</v>
      </c>
      <c r="BM34" s="20">
        <v>1.196572</v>
      </c>
      <c r="BN34" s="16" t="s">
        <v>4258</v>
      </c>
      <c r="BO34" s="15">
        <v>6457</v>
      </c>
      <c r="BP34" s="16" t="s">
        <v>4259</v>
      </c>
      <c r="BQ34" s="20">
        <v>1.571256</v>
      </c>
      <c r="BR34" s="16" t="s">
        <v>4258</v>
      </c>
      <c r="BS34" s="15">
        <v>103</v>
      </c>
      <c r="BT34" s="16" t="s">
        <v>4259</v>
      </c>
      <c r="BU34" s="20">
        <v>1.309798</v>
      </c>
      <c r="BV34" s="16" t="s">
        <v>4260</v>
      </c>
      <c r="BW34" s="15">
        <v>779</v>
      </c>
      <c r="BX34" s="16" t="s">
        <v>4261</v>
      </c>
      <c r="BY34" s="20">
        <v>1.3697859999999999</v>
      </c>
      <c r="BZ34" s="16" t="s">
        <v>4260</v>
      </c>
      <c r="CA34" s="15">
        <v>335</v>
      </c>
      <c r="CB34" s="16" t="s">
        <v>4261</v>
      </c>
      <c r="CC34" s="20">
        <v>1.1752100000000001</v>
      </c>
      <c r="CD34" s="16" t="s">
        <v>4260</v>
      </c>
      <c r="CE34" s="15">
        <v>6492</v>
      </c>
      <c r="CF34" s="16" t="s">
        <v>4261</v>
      </c>
      <c r="CG34" s="20">
        <v>1.420372</v>
      </c>
      <c r="CH34" s="16" t="s">
        <v>4260</v>
      </c>
      <c r="CI34" s="15">
        <v>2</v>
      </c>
      <c r="CJ34" s="16" t="s">
        <v>4261</v>
      </c>
      <c r="CK34" s="20">
        <v>1.3419449999999999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9339.7215246000014</v>
      </c>
    </row>
    <row r="35" spans="1:91" x14ac:dyDescent="0.3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0</v>
      </c>
      <c r="H35" s="16" t="s">
        <v>4253</v>
      </c>
      <c r="I35" s="20">
        <v>0</v>
      </c>
      <c r="J35" s="16" t="s">
        <v>4252</v>
      </c>
      <c r="K35" s="15">
        <v>0</v>
      </c>
      <c r="L35" s="16" t="s">
        <v>4253</v>
      </c>
      <c r="M35" s="20">
        <v>0</v>
      </c>
      <c r="N35" s="16" t="s">
        <v>4252</v>
      </c>
      <c r="O35" s="15">
        <v>1376</v>
      </c>
      <c r="P35" s="16" t="s">
        <v>4253</v>
      </c>
      <c r="Q35" s="20">
        <v>1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1376</v>
      </c>
      <c r="X35" s="16" t="s">
        <v>4252</v>
      </c>
      <c r="Y35" s="15">
        <v>1376</v>
      </c>
      <c r="Z35" s="16" t="s">
        <v>4254</v>
      </c>
      <c r="AA35" s="15">
        <v>0</v>
      </c>
      <c r="AB35" s="16" t="s">
        <v>4255</v>
      </c>
      <c r="AC35" s="20">
        <v>0</v>
      </c>
      <c r="AD35" s="16" t="s">
        <v>4254</v>
      </c>
      <c r="AE35" s="15">
        <v>2</v>
      </c>
      <c r="AF35" s="16" t="s">
        <v>4255</v>
      </c>
      <c r="AG35" s="20">
        <v>1.063221</v>
      </c>
      <c r="AH35" s="16" t="s">
        <v>4254</v>
      </c>
      <c r="AI35" s="15">
        <v>1428</v>
      </c>
      <c r="AJ35" s="16" t="s">
        <v>4255</v>
      </c>
      <c r="AK35" s="20">
        <v>1.0545180000000001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0</v>
      </c>
      <c r="AR35" s="16" t="s">
        <v>4257</v>
      </c>
      <c r="AS35" s="20">
        <v>0</v>
      </c>
      <c r="AT35" s="16" t="s">
        <v>4256</v>
      </c>
      <c r="AU35" s="15">
        <v>0</v>
      </c>
      <c r="AV35" s="16" t="s">
        <v>4257</v>
      </c>
      <c r="AW35" s="20">
        <v>0</v>
      </c>
      <c r="AX35" s="16" t="s">
        <v>4256</v>
      </c>
      <c r="AY35" s="15">
        <v>1508</v>
      </c>
      <c r="AZ35" s="16" t="s">
        <v>4257</v>
      </c>
      <c r="BA35" s="20">
        <v>1.383564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0</v>
      </c>
      <c r="BH35" s="16" t="s">
        <v>4259</v>
      </c>
      <c r="BI35" s="20">
        <v>0</v>
      </c>
      <c r="BJ35" s="16" t="s">
        <v>4258</v>
      </c>
      <c r="BK35" s="15">
        <v>0</v>
      </c>
      <c r="BL35" s="16" t="s">
        <v>4259</v>
      </c>
      <c r="BM35" s="20">
        <v>0</v>
      </c>
      <c r="BN35" s="16" t="s">
        <v>4258</v>
      </c>
      <c r="BO35" s="15">
        <v>2094</v>
      </c>
      <c r="BP35" s="16" t="s">
        <v>4259</v>
      </c>
      <c r="BQ35" s="20">
        <v>1.571256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0</v>
      </c>
      <c r="BX35" s="16" t="s">
        <v>4261</v>
      </c>
      <c r="BY35" s="20">
        <v>0</v>
      </c>
      <c r="BZ35" s="16" t="s">
        <v>4260</v>
      </c>
      <c r="CA35" s="15">
        <v>14</v>
      </c>
      <c r="CB35" s="16" t="s">
        <v>4261</v>
      </c>
      <c r="CC35" s="20">
        <v>1.1752100000000001</v>
      </c>
      <c r="CD35" s="16" t="s">
        <v>4260</v>
      </c>
      <c r="CE35" s="15">
        <v>1618</v>
      </c>
      <c r="CF35" s="16" t="s">
        <v>4261</v>
      </c>
      <c r="CG35" s="20">
        <v>1.420372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2115.0435115999999</v>
      </c>
    </row>
    <row r="36" spans="1:91" x14ac:dyDescent="0.3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99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99</v>
      </c>
      <c r="X36" s="16" t="s">
        <v>4252</v>
      </c>
      <c r="Y36" s="15">
        <v>99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96</v>
      </c>
      <c r="AJ36" s="16" t="s">
        <v>4255</v>
      </c>
      <c r="AK36" s="20">
        <v>1.0545180000000001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89</v>
      </c>
      <c r="AZ36" s="16" t="s">
        <v>4257</v>
      </c>
      <c r="BA36" s="20">
        <v>1.383564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120</v>
      </c>
      <c r="BP36" s="16" t="s">
        <v>4259</v>
      </c>
      <c r="BQ36" s="20">
        <v>1.571256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112</v>
      </c>
      <c r="CF36" s="16" t="s">
        <v>4261</v>
      </c>
      <c r="CG36" s="20">
        <v>1.420372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134.20066160000002</v>
      </c>
    </row>
    <row r="37" spans="1:91" x14ac:dyDescent="0.3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0</v>
      </c>
      <c r="H37" s="16" t="s">
        <v>4253</v>
      </c>
      <c r="I37" s="20">
        <v>0</v>
      </c>
      <c r="J37" s="16" t="s">
        <v>4252</v>
      </c>
      <c r="K37" s="15">
        <v>0</v>
      </c>
      <c r="L37" s="16" t="s">
        <v>4253</v>
      </c>
      <c r="M37" s="20">
        <v>0</v>
      </c>
      <c r="N37" s="16" t="s">
        <v>4252</v>
      </c>
      <c r="O37" s="15">
        <v>501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501</v>
      </c>
      <c r="X37" s="16" t="s">
        <v>4252</v>
      </c>
      <c r="Y37" s="15">
        <v>501</v>
      </c>
      <c r="Z37" s="16" t="s">
        <v>4254</v>
      </c>
      <c r="AA37" s="15">
        <v>0</v>
      </c>
      <c r="AB37" s="16" t="s">
        <v>4255</v>
      </c>
      <c r="AC37" s="20">
        <v>0</v>
      </c>
      <c r="AD37" s="16" t="s">
        <v>4254</v>
      </c>
      <c r="AE37" s="15">
        <v>0</v>
      </c>
      <c r="AF37" s="16" t="s">
        <v>4255</v>
      </c>
      <c r="AG37" s="20">
        <v>0</v>
      </c>
      <c r="AH37" s="16" t="s">
        <v>4254</v>
      </c>
      <c r="AI37" s="15">
        <v>459</v>
      </c>
      <c r="AJ37" s="16" t="s">
        <v>4255</v>
      </c>
      <c r="AK37" s="20">
        <v>1.0545180000000001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0</v>
      </c>
      <c r="AR37" s="16" t="s">
        <v>4257</v>
      </c>
      <c r="AS37" s="20">
        <v>0</v>
      </c>
      <c r="AT37" s="16" t="s">
        <v>4256</v>
      </c>
      <c r="AU37" s="15">
        <v>0</v>
      </c>
      <c r="AV37" s="16" t="s">
        <v>4257</v>
      </c>
      <c r="AW37" s="20">
        <v>0</v>
      </c>
      <c r="AX37" s="16" t="s">
        <v>4256</v>
      </c>
      <c r="AY37" s="15">
        <v>405</v>
      </c>
      <c r="AZ37" s="16" t="s">
        <v>4257</v>
      </c>
      <c r="BA37" s="20">
        <v>1.383564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0</v>
      </c>
      <c r="BH37" s="16" t="s">
        <v>4259</v>
      </c>
      <c r="BI37" s="20">
        <v>0</v>
      </c>
      <c r="BJ37" s="16" t="s">
        <v>4258</v>
      </c>
      <c r="BK37" s="15">
        <v>0</v>
      </c>
      <c r="BL37" s="16" t="s">
        <v>4259</v>
      </c>
      <c r="BM37" s="20">
        <v>0</v>
      </c>
      <c r="BN37" s="16" t="s">
        <v>4258</v>
      </c>
      <c r="BO37" s="15">
        <v>417</v>
      </c>
      <c r="BP37" s="16" t="s">
        <v>4259</v>
      </c>
      <c r="BQ37" s="20">
        <v>1.571256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0</v>
      </c>
      <c r="BX37" s="16" t="s">
        <v>4261</v>
      </c>
      <c r="BY37" s="20">
        <v>0</v>
      </c>
      <c r="BZ37" s="16" t="s">
        <v>4260</v>
      </c>
      <c r="CA37" s="15">
        <v>0</v>
      </c>
      <c r="CB37" s="16" t="s">
        <v>4261</v>
      </c>
      <c r="CC37" s="20">
        <v>0</v>
      </c>
      <c r="CD37" s="16" t="s">
        <v>4260</v>
      </c>
      <c r="CE37" s="15">
        <v>518</v>
      </c>
      <c r="CF37" s="16" t="s">
        <v>4261</v>
      </c>
      <c r="CG37" s="20">
        <v>1.420372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587.26672600000006</v>
      </c>
    </row>
    <row r="38" spans="1:91" x14ac:dyDescent="0.3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0</v>
      </c>
      <c r="H38" s="16" t="s">
        <v>4253</v>
      </c>
      <c r="I38" s="20">
        <v>0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180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180</v>
      </c>
      <c r="X38" s="16" t="s">
        <v>4252</v>
      </c>
      <c r="Y38" s="15">
        <v>180</v>
      </c>
      <c r="Z38" s="16" t="s">
        <v>4254</v>
      </c>
      <c r="AA38" s="15">
        <v>0</v>
      </c>
      <c r="AB38" s="16" t="s">
        <v>4255</v>
      </c>
      <c r="AC38" s="20">
        <v>0</v>
      </c>
      <c r="AD38" s="16" t="s">
        <v>4254</v>
      </c>
      <c r="AE38" s="15">
        <v>0</v>
      </c>
      <c r="AF38" s="16" t="s">
        <v>4255</v>
      </c>
      <c r="AG38" s="20">
        <v>0</v>
      </c>
      <c r="AH38" s="16" t="s">
        <v>4254</v>
      </c>
      <c r="AI38" s="15">
        <v>216</v>
      </c>
      <c r="AJ38" s="16" t="s">
        <v>4255</v>
      </c>
      <c r="AK38" s="20">
        <v>1.0545180000000001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1</v>
      </c>
      <c r="AR38" s="16" t="s">
        <v>4257</v>
      </c>
      <c r="AS38" s="20">
        <v>1.3041879999999999</v>
      </c>
      <c r="AT38" s="16" t="s">
        <v>4256</v>
      </c>
      <c r="AU38" s="15">
        <v>0</v>
      </c>
      <c r="AV38" s="16" t="s">
        <v>4257</v>
      </c>
      <c r="AW38" s="20">
        <v>0</v>
      </c>
      <c r="AX38" s="16" t="s">
        <v>4256</v>
      </c>
      <c r="AY38" s="15">
        <v>268</v>
      </c>
      <c r="AZ38" s="16" t="s">
        <v>4257</v>
      </c>
      <c r="BA38" s="20">
        <v>1.383564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2</v>
      </c>
      <c r="BH38" s="16" t="s">
        <v>4259</v>
      </c>
      <c r="BI38" s="20">
        <v>1.3283480000000001</v>
      </c>
      <c r="BJ38" s="16" t="s">
        <v>4258</v>
      </c>
      <c r="BK38" s="15">
        <v>0</v>
      </c>
      <c r="BL38" s="16" t="s">
        <v>4259</v>
      </c>
      <c r="BM38" s="20">
        <v>0</v>
      </c>
      <c r="BN38" s="16" t="s">
        <v>4258</v>
      </c>
      <c r="BO38" s="15">
        <v>229</v>
      </c>
      <c r="BP38" s="16" t="s">
        <v>4259</v>
      </c>
      <c r="BQ38" s="20">
        <v>1.571256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2</v>
      </c>
      <c r="BX38" s="16" t="s">
        <v>4261</v>
      </c>
      <c r="BY38" s="20">
        <v>1.3697859999999999</v>
      </c>
      <c r="BZ38" s="16" t="s">
        <v>4260</v>
      </c>
      <c r="CA38" s="15">
        <v>0</v>
      </c>
      <c r="CB38" s="16" t="s">
        <v>4261</v>
      </c>
      <c r="CC38" s="20">
        <v>0</v>
      </c>
      <c r="CD38" s="16" t="s">
        <v>4260</v>
      </c>
      <c r="CE38" s="15">
        <v>188</v>
      </c>
      <c r="CF38" s="16" t="s">
        <v>4261</v>
      </c>
      <c r="CG38" s="20">
        <v>1.420372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282.42381119999999</v>
      </c>
    </row>
    <row r="39" spans="1:91" x14ac:dyDescent="0.3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0</v>
      </c>
      <c r="H39" s="16" t="s">
        <v>4253</v>
      </c>
      <c r="I39" s="20">
        <v>0</v>
      </c>
      <c r="J39" s="16" t="s">
        <v>4252</v>
      </c>
      <c r="K39" s="15">
        <v>0</v>
      </c>
      <c r="L39" s="16" t="s">
        <v>4253</v>
      </c>
      <c r="M39" s="20">
        <v>0</v>
      </c>
      <c r="N39" s="16" t="s">
        <v>4252</v>
      </c>
      <c r="O39" s="15">
        <v>1828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1828</v>
      </c>
      <c r="X39" s="16" t="s">
        <v>4252</v>
      </c>
      <c r="Y39" s="15">
        <v>1828</v>
      </c>
      <c r="Z39" s="16" t="s">
        <v>4254</v>
      </c>
      <c r="AA39" s="15">
        <v>1</v>
      </c>
      <c r="AB39" s="16" t="s">
        <v>4255</v>
      </c>
      <c r="AC39" s="20">
        <v>1.2132879999999999</v>
      </c>
      <c r="AD39" s="16" t="s">
        <v>4254</v>
      </c>
      <c r="AE39" s="15">
        <v>0</v>
      </c>
      <c r="AF39" s="16" t="s">
        <v>4255</v>
      </c>
      <c r="AG39" s="20">
        <v>0</v>
      </c>
      <c r="AH39" s="16" t="s">
        <v>4254</v>
      </c>
      <c r="AI39" s="15">
        <v>2319</v>
      </c>
      <c r="AJ39" s="16" t="s">
        <v>4255</v>
      </c>
      <c r="AK39" s="20">
        <v>1.0545180000000001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5">
        <v>3</v>
      </c>
      <c r="AR39" s="16" t="s">
        <v>4257</v>
      </c>
      <c r="AS39" s="20">
        <v>1.3041879999999999</v>
      </c>
      <c r="AT39" s="16" t="s">
        <v>4256</v>
      </c>
      <c r="AU39" s="15">
        <v>4</v>
      </c>
      <c r="AV39" s="16" t="s">
        <v>4257</v>
      </c>
      <c r="AW39" s="20">
        <v>1.162755</v>
      </c>
      <c r="AX39" s="16" t="s">
        <v>4256</v>
      </c>
      <c r="AY39" s="15">
        <v>1874</v>
      </c>
      <c r="AZ39" s="16" t="s">
        <v>4257</v>
      </c>
      <c r="BA39" s="20">
        <v>1.383564</v>
      </c>
      <c r="BB39" s="16" t="s">
        <v>4256</v>
      </c>
      <c r="BC39" s="15">
        <v>1</v>
      </c>
      <c r="BD39" s="16" t="s">
        <v>4257</v>
      </c>
      <c r="BE39" s="20">
        <v>1.284125</v>
      </c>
      <c r="BF39" s="16" t="s">
        <v>4258</v>
      </c>
      <c r="BG39" s="15">
        <v>3</v>
      </c>
      <c r="BH39" s="16" t="s">
        <v>4259</v>
      </c>
      <c r="BI39" s="20">
        <v>1.3283480000000001</v>
      </c>
      <c r="BJ39" s="16" t="s">
        <v>4258</v>
      </c>
      <c r="BK39" s="15">
        <v>3</v>
      </c>
      <c r="BL39" s="16" t="s">
        <v>4259</v>
      </c>
      <c r="BM39" s="20">
        <v>1.196572</v>
      </c>
      <c r="BN39" s="16" t="s">
        <v>4258</v>
      </c>
      <c r="BO39" s="15">
        <v>1968</v>
      </c>
      <c r="BP39" s="16" t="s">
        <v>4259</v>
      </c>
      <c r="BQ39" s="20">
        <v>1.571256</v>
      </c>
      <c r="BR39" s="16" t="s">
        <v>4258</v>
      </c>
      <c r="BS39" s="15">
        <v>2</v>
      </c>
      <c r="BT39" s="16" t="s">
        <v>4259</v>
      </c>
      <c r="BU39" s="20">
        <v>1.309798</v>
      </c>
      <c r="BV39" s="16" t="s">
        <v>4260</v>
      </c>
      <c r="BW39" s="15">
        <v>9</v>
      </c>
      <c r="BX39" s="16" t="s">
        <v>4261</v>
      </c>
      <c r="BY39" s="20">
        <v>1.3697859999999999</v>
      </c>
      <c r="BZ39" s="16" t="s">
        <v>4260</v>
      </c>
      <c r="CA39" s="15">
        <v>6</v>
      </c>
      <c r="CB39" s="16" t="s">
        <v>4261</v>
      </c>
      <c r="CC39" s="20">
        <v>1.1752100000000001</v>
      </c>
      <c r="CD39" s="16" t="s">
        <v>4260</v>
      </c>
      <c r="CE39" s="15">
        <v>1902</v>
      </c>
      <c r="CF39" s="16" t="s">
        <v>4261</v>
      </c>
      <c r="CG39" s="20">
        <v>1.420372</v>
      </c>
      <c r="CH39" s="16" t="s">
        <v>4260</v>
      </c>
      <c r="CI39" s="15">
        <v>-1</v>
      </c>
      <c r="CJ39" s="16" t="s">
        <v>4261</v>
      </c>
      <c r="CK39" s="20">
        <v>1.3419449999999999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2539.8596544000002</v>
      </c>
    </row>
    <row r="40" spans="1:91" x14ac:dyDescent="0.3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3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3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3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1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575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576</v>
      </c>
      <c r="X43" s="16" t="s">
        <v>4252</v>
      </c>
      <c r="Y43" s="15">
        <v>576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586</v>
      </c>
      <c r="AJ43" s="16" t="s">
        <v>4255</v>
      </c>
      <c r="AK43" s="20">
        <v>1.0545180000000001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1</v>
      </c>
      <c r="AR43" s="16" t="s">
        <v>4257</v>
      </c>
      <c r="AS43" s="20">
        <v>1.3041879999999999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531</v>
      </c>
      <c r="AZ43" s="16" t="s">
        <v>4257</v>
      </c>
      <c r="BA43" s="20">
        <v>1.383564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1</v>
      </c>
      <c r="BH43" s="16" t="s">
        <v>4259</v>
      </c>
      <c r="BI43" s="20">
        <v>1.3283480000000001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551</v>
      </c>
      <c r="BP43" s="16" t="s">
        <v>4259</v>
      </c>
      <c r="BQ43" s="20">
        <v>1.571256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876</v>
      </c>
      <c r="CF43" s="16" t="s">
        <v>4261</v>
      </c>
      <c r="CG43" s="20">
        <v>1.420372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808.25209920000009</v>
      </c>
    </row>
    <row r="44" spans="1:91" x14ac:dyDescent="0.3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14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14</v>
      </c>
      <c r="X44" s="16" t="s">
        <v>4252</v>
      </c>
      <c r="Y44" s="15">
        <v>14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15</v>
      </c>
      <c r="AJ44" s="16" t="s">
        <v>4255</v>
      </c>
      <c r="AK44" s="20">
        <v>1.0545180000000001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16</v>
      </c>
      <c r="AZ44" s="16" t="s">
        <v>4257</v>
      </c>
      <c r="BA44" s="20">
        <v>1.383564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17</v>
      </c>
      <c r="BP44" s="16" t="s">
        <v>4259</v>
      </c>
      <c r="BQ44" s="20">
        <v>1.571256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17</v>
      </c>
      <c r="CF44" s="16" t="s">
        <v>4261</v>
      </c>
      <c r="CG44" s="20">
        <v>1.420372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20.562493999999997</v>
      </c>
    </row>
    <row r="45" spans="1:91" x14ac:dyDescent="0.3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203</v>
      </c>
      <c r="P45" s="16" t="s">
        <v>4253</v>
      </c>
      <c r="Q45" s="20">
        <v>1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203</v>
      </c>
      <c r="X45" s="16" t="s">
        <v>4252</v>
      </c>
      <c r="Y45" s="15">
        <v>203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196</v>
      </c>
      <c r="AJ45" s="16" t="s">
        <v>4255</v>
      </c>
      <c r="AK45" s="20">
        <v>1.0545180000000001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224</v>
      </c>
      <c r="AZ45" s="16" t="s">
        <v>4257</v>
      </c>
      <c r="BA45" s="20">
        <v>1.383564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239</v>
      </c>
      <c r="BP45" s="16" t="s">
        <v>4259</v>
      </c>
      <c r="BQ45" s="20">
        <v>1.571256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235</v>
      </c>
      <c r="CF45" s="16" t="s">
        <v>4261</v>
      </c>
      <c r="CG45" s="20">
        <v>1.420372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285.78429360000001</v>
      </c>
    </row>
    <row r="46" spans="1:91" x14ac:dyDescent="0.3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920</v>
      </c>
      <c r="H46" s="16" t="s">
        <v>4253</v>
      </c>
      <c r="I46" s="20">
        <v>1</v>
      </c>
      <c r="J46" s="16" t="s">
        <v>4252</v>
      </c>
      <c r="K46" s="15">
        <v>3482</v>
      </c>
      <c r="L46" s="16" t="s">
        <v>4253</v>
      </c>
      <c r="M46" s="20">
        <v>1</v>
      </c>
      <c r="N46" s="16" t="s">
        <v>4252</v>
      </c>
      <c r="O46" s="15">
        <v>6800</v>
      </c>
      <c r="P46" s="16" t="s">
        <v>4253</v>
      </c>
      <c r="Q46" s="20">
        <v>1</v>
      </c>
      <c r="R46" s="16" t="s">
        <v>4252</v>
      </c>
      <c r="S46" s="15">
        <v>122</v>
      </c>
      <c r="T46" s="16" t="s">
        <v>4253</v>
      </c>
      <c r="U46" s="20">
        <v>1</v>
      </c>
      <c r="V46" s="16" t="s">
        <v>4252</v>
      </c>
      <c r="W46" s="15">
        <v>11324</v>
      </c>
      <c r="X46" s="16" t="s">
        <v>4252</v>
      </c>
      <c r="Y46" s="15">
        <v>11324</v>
      </c>
      <c r="Z46" s="16" t="s">
        <v>4254</v>
      </c>
      <c r="AA46" s="15">
        <v>857</v>
      </c>
      <c r="AB46" s="16" t="s">
        <v>4255</v>
      </c>
      <c r="AC46" s="20">
        <v>1.2132879999999999</v>
      </c>
      <c r="AD46" s="16" t="s">
        <v>4254</v>
      </c>
      <c r="AE46" s="15">
        <v>3021</v>
      </c>
      <c r="AF46" s="16" t="s">
        <v>4255</v>
      </c>
      <c r="AG46" s="20">
        <v>1.063221</v>
      </c>
      <c r="AH46" s="16" t="s">
        <v>4254</v>
      </c>
      <c r="AI46" s="15">
        <v>6275</v>
      </c>
      <c r="AJ46" s="16" t="s">
        <v>4255</v>
      </c>
      <c r="AK46" s="20">
        <v>1.0545180000000001</v>
      </c>
      <c r="AL46" s="16" t="s">
        <v>4254</v>
      </c>
      <c r="AM46" s="15">
        <v>88</v>
      </c>
      <c r="AN46" s="16" t="s">
        <v>4255</v>
      </c>
      <c r="AO46" s="20">
        <v>1.19174</v>
      </c>
      <c r="AP46" s="16" t="s">
        <v>4256</v>
      </c>
      <c r="AQ46" s="15">
        <v>250</v>
      </c>
      <c r="AR46" s="16" t="s">
        <v>4257</v>
      </c>
      <c r="AS46" s="20">
        <v>1.3041879999999999</v>
      </c>
      <c r="AT46" s="16" t="s">
        <v>4256</v>
      </c>
      <c r="AU46" s="15">
        <v>923</v>
      </c>
      <c r="AV46" s="16" t="s">
        <v>4257</v>
      </c>
      <c r="AW46" s="20">
        <v>1.162755</v>
      </c>
      <c r="AX46" s="16" t="s">
        <v>4256</v>
      </c>
      <c r="AY46" s="15">
        <v>5763</v>
      </c>
      <c r="AZ46" s="16" t="s">
        <v>4257</v>
      </c>
      <c r="BA46" s="20">
        <v>1.383564</v>
      </c>
      <c r="BB46" s="16" t="s">
        <v>4256</v>
      </c>
      <c r="BC46" s="15">
        <v>86</v>
      </c>
      <c r="BD46" s="16" t="s">
        <v>4257</v>
      </c>
      <c r="BE46" s="20">
        <v>1.284125</v>
      </c>
      <c r="BF46" s="16" t="s">
        <v>4258</v>
      </c>
      <c r="BG46" s="15">
        <v>869</v>
      </c>
      <c r="BH46" s="16" t="s">
        <v>4259</v>
      </c>
      <c r="BI46" s="20">
        <v>1.3283480000000001</v>
      </c>
      <c r="BJ46" s="16" t="s">
        <v>4258</v>
      </c>
      <c r="BK46" s="15">
        <v>1770</v>
      </c>
      <c r="BL46" s="16" t="s">
        <v>4259</v>
      </c>
      <c r="BM46" s="20">
        <v>1.196572</v>
      </c>
      <c r="BN46" s="16" t="s">
        <v>4258</v>
      </c>
      <c r="BO46" s="15">
        <v>6156</v>
      </c>
      <c r="BP46" s="16" t="s">
        <v>4259</v>
      </c>
      <c r="BQ46" s="20">
        <v>1.571256</v>
      </c>
      <c r="BR46" s="16" t="s">
        <v>4258</v>
      </c>
      <c r="BS46" s="15">
        <v>29</v>
      </c>
      <c r="BT46" s="16" t="s">
        <v>4259</v>
      </c>
      <c r="BU46" s="20">
        <v>1.309798</v>
      </c>
      <c r="BV46" s="16" t="s">
        <v>4260</v>
      </c>
      <c r="BW46" s="15">
        <v>159</v>
      </c>
      <c r="BX46" s="16" t="s">
        <v>4261</v>
      </c>
      <c r="BY46" s="20">
        <v>1.3697859999999999</v>
      </c>
      <c r="BZ46" s="16" t="s">
        <v>4260</v>
      </c>
      <c r="CA46" s="15">
        <v>987</v>
      </c>
      <c r="CB46" s="16" t="s">
        <v>4261</v>
      </c>
      <c r="CC46" s="20">
        <v>1.1752100000000001</v>
      </c>
      <c r="CD46" s="16" t="s">
        <v>4260</v>
      </c>
      <c r="CE46" s="15">
        <v>6355</v>
      </c>
      <c r="CF46" s="16" t="s">
        <v>4261</v>
      </c>
      <c r="CG46" s="20">
        <v>1.420372</v>
      </c>
      <c r="CH46" s="16" t="s">
        <v>4260</v>
      </c>
      <c r="CI46" s="15">
        <v>31</v>
      </c>
      <c r="CJ46" s="16" t="s">
        <v>4261</v>
      </c>
      <c r="CK46" s="20">
        <v>1.3419449999999999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11041.9263006</v>
      </c>
    </row>
    <row r="47" spans="1:91" x14ac:dyDescent="0.3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28</v>
      </c>
      <c r="H47" s="16" t="s">
        <v>4253</v>
      </c>
      <c r="I47" s="20">
        <v>1</v>
      </c>
      <c r="J47" s="16" t="s">
        <v>4252</v>
      </c>
      <c r="K47" s="15">
        <v>1453</v>
      </c>
      <c r="L47" s="16" t="s">
        <v>4253</v>
      </c>
      <c r="M47" s="20">
        <v>1</v>
      </c>
      <c r="N47" s="16" t="s">
        <v>4252</v>
      </c>
      <c r="O47" s="15">
        <v>23</v>
      </c>
      <c r="P47" s="16" t="s">
        <v>4253</v>
      </c>
      <c r="Q47" s="20">
        <v>1</v>
      </c>
      <c r="R47" s="16" t="s">
        <v>4252</v>
      </c>
      <c r="S47" s="15">
        <v>2</v>
      </c>
      <c r="T47" s="16" t="s">
        <v>4253</v>
      </c>
      <c r="U47" s="20">
        <v>1</v>
      </c>
      <c r="V47" s="16" t="s">
        <v>4252</v>
      </c>
      <c r="W47" s="15">
        <v>1506</v>
      </c>
      <c r="X47" s="16" t="s">
        <v>4252</v>
      </c>
      <c r="Y47" s="15">
        <v>1506</v>
      </c>
      <c r="Z47" s="16" t="s">
        <v>4254</v>
      </c>
      <c r="AA47" s="15">
        <v>34</v>
      </c>
      <c r="AB47" s="16" t="s">
        <v>4255</v>
      </c>
      <c r="AC47" s="20">
        <v>1.2132879999999999</v>
      </c>
      <c r="AD47" s="16" t="s">
        <v>4254</v>
      </c>
      <c r="AE47" s="15">
        <v>1262</v>
      </c>
      <c r="AF47" s="16" t="s">
        <v>4255</v>
      </c>
      <c r="AG47" s="20">
        <v>1.063221</v>
      </c>
      <c r="AH47" s="16" t="s">
        <v>4254</v>
      </c>
      <c r="AI47" s="15">
        <v>36</v>
      </c>
      <c r="AJ47" s="16" t="s">
        <v>4255</v>
      </c>
      <c r="AK47" s="20">
        <v>1.0545180000000001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34</v>
      </c>
      <c r="AR47" s="16" t="s">
        <v>4257</v>
      </c>
      <c r="AS47" s="20">
        <v>1.3041879999999999</v>
      </c>
      <c r="AT47" s="16" t="s">
        <v>4256</v>
      </c>
      <c r="AU47" s="15">
        <v>1357</v>
      </c>
      <c r="AV47" s="16" t="s">
        <v>4257</v>
      </c>
      <c r="AW47" s="20">
        <v>1.162755</v>
      </c>
      <c r="AX47" s="16" t="s">
        <v>4256</v>
      </c>
      <c r="AY47" s="15">
        <v>77</v>
      </c>
      <c r="AZ47" s="16" t="s">
        <v>4257</v>
      </c>
      <c r="BA47" s="20">
        <v>1.383564</v>
      </c>
      <c r="BB47" s="16" t="s">
        <v>4256</v>
      </c>
      <c r="BC47" s="15">
        <v>1</v>
      </c>
      <c r="BD47" s="16" t="s">
        <v>4257</v>
      </c>
      <c r="BE47" s="20">
        <v>1.284125</v>
      </c>
      <c r="BF47" s="16" t="s">
        <v>4258</v>
      </c>
      <c r="BG47" s="15">
        <v>94</v>
      </c>
      <c r="BH47" s="16" t="s">
        <v>4259</v>
      </c>
      <c r="BI47" s="20">
        <v>1.3283480000000001</v>
      </c>
      <c r="BJ47" s="16" t="s">
        <v>4258</v>
      </c>
      <c r="BK47" s="15">
        <v>1658</v>
      </c>
      <c r="BL47" s="16" t="s">
        <v>4259</v>
      </c>
      <c r="BM47" s="20">
        <v>1.196572</v>
      </c>
      <c r="BN47" s="16" t="s">
        <v>4258</v>
      </c>
      <c r="BO47" s="15">
        <v>57</v>
      </c>
      <c r="BP47" s="16" t="s">
        <v>4259</v>
      </c>
      <c r="BQ47" s="20">
        <v>1.571256</v>
      </c>
      <c r="BR47" s="16" t="s">
        <v>4258</v>
      </c>
      <c r="BS47" s="15">
        <v>7</v>
      </c>
      <c r="BT47" s="16" t="s">
        <v>4259</v>
      </c>
      <c r="BU47" s="20">
        <v>1.309798</v>
      </c>
      <c r="BV47" s="16" t="s">
        <v>4260</v>
      </c>
      <c r="BW47" s="15">
        <v>80</v>
      </c>
      <c r="BX47" s="16" t="s">
        <v>4261</v>
      </c>
      <c r="BY47" s="20">
        <v>1.3697859999999999</v>
      </c>
      <c r="BZ47" s="16" t="s">
        <v>4260</v>
      </c>
      <c r="CA47" s="15">
        <v>1693</v>
      </c>
      <c r="CB47" s="16" t="s">
        <v>4261</v>
      </c>
      <c r="CC47" s="20">
        <v>1.1752100000000001</v>
      </c>
      <c r="CD47" s="16" t="s">
        <v>4260</v>
      </c>
      <c r="CE47" s="15">
        <v>28</v>
      </c>
      <c r="CF47" s="16" t="s">
        <v>4261</v>
      </c>
      <c r="CG47" s="20">
        <v>1.420372</v>
      </c>
      <c r="CH47" s="16" t="s">
        <v>4260</v>
      </c>
      <c r="CI47" s="15">
        <v>2</v>
      </c>
      <c r="CJ47" s="16" t="s">
        <v>4261</v>
      </c>
      <c r="CK47" s="20">
        <v>1.3419449999999999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1801.2395607999999</v>
      </c>
    </row>
    <row r="48" spans="1:91" x14ac:dyDescent="0.3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3717</v>
      </c>
      <c r="H48" s="16" t="s">
        <v>4253</v>
      </c>
      <c r="I48" s="20">
        <v>1</v>
      </c>
      <c r="J48" s="16" t="s">
        <v>4252</v>
      </c>
      <c r="K48" s="15">
        <v>1148</v>
      </c>
      <c r="L48" s="16" t="s">
        <v>4253</v>
      </c>
      <c r="M48" s="20">
        <v>1</v>
      </c>
      <c r="N48" s="16" t="s">
        <v>4252</v>
      </c>
      <c r="O48" s="15">
        <v>3065</v>
      </c>
      <c r="P48" s="16" t="s">
        <v>4253</v>
      </c>
      <c r="Q48" s="20">
        <v>1</v>
      </c>
      <c r="R48" s="16" t="s">
        <v>4252</v>
      </c>
      <c r="S48" s="15">
        <v>497</v>
      </c>
      <c r="T48" s="16" t="s">
        <v>4253</v>
      </c>
      <c r="U48" s="20">
        <v>1</v>
      </c>
      <c r="V48" s="16" t="s">
        <v>4252</v>
      </c>
      <c r="W48" s="15">
        <v>8427</v>
      </c>
      <c r="X48" s="16" t="s">
        <v>4252</v>
      </c>
      <c r="Y48" s="15">
        <v>8427</v>
      </c>
      <c r="Z48" s="16" t="s">
        <v>4254</v>
      </c>
      <c r="AA48" s="15">
        <v>4897</v>
      </c>
      <c r="AB48" s="16" t="s">
        <v>4255</v>
      </c>
      <c r="AC48" s="20">
        <v>1.2132879999999999</v>
      </c>
      <c r="AD48" s="16" t="s">
        <v>4254</v>
      </c>
      <c r="AE48" s="15">
        <v>1417</v>
      </c>
      <c r="AF48" s="16" t="s">
        <v>4255</v>
      </c>
      <c r="AG48" s="20">
        <v>1.063221</v>
      </c>
      <c r="AH48" s="16" t="s">
        <v>4254</v>
      </c>
      <c r="AI48" s="15">
        <v>2855</v>
      </c>
      <c r="AJ48" s="16" t="s">
        <v>4255</v>
      </c>
      <c r="AK48" s="20">
        <v>1.0545180000000001</v>
      </c>
      <c r="AL48" s="16" t="s">
        <v>4254</v>
      </c>
      <c r="AM48" s="15">
        <v>463</v>
      </c>
      <c r="AN48" s="16" t="s">
        <v>4255</v>
      </c>
      <c r="AO48" s="20">
        <v>1.19174</v>
      </c>
      <c r="AP48" s="16" t="s">
        <v>4256</v>
      </c>
      <c r="AQ48" s="15">
        <v>3566</v>
      </c>
      <c r="AR48" s="16" t="s">
        <v>4257</v>
      </c>
      <c r="AS48" s="20">
        <v>1.3041879999999999</v>
      </c>
      <c r="AT48" s="16" t="s">
        <v>4256</v>
      </c>
      <c r="AU48" s="15">
        <v>1080</v>
      </c>
      <c r="AV48" s="16" t="s">
        <v>4257</v>
      </c>
      <c r="AW48" s="20">
        <v>1.162755</v>
      </c>
      <c r="AX48" s="16" t="s">
        <v>4256</v>
      </c>
      <c r="AY48" s="15">
        <v>3570</v>
      </c>
      <c r="AZ48" s="16" t="s">
        <v>4257</v>
      </c>
      <c r="BA48" s="20">
        <v>1.383564</v>
      </c>
      <c r="BB48" s="16" t="s">
        <v>4256</v>
      </c>
      <c r="BC48" s="15">
        <v>450</v>
      </c>
      <c r="BD48" s="16" t="s">
        <v>4257</v>
      </c>
      <c r="BE48" s="20">
        <v>1.284125</v>
      </c>
      <c r="BF48" s="16" t="s">
        <v>4258</v>
      </c>
      <c r="BG48" s="15">
        <v>3359</v>
      </c>
      <c r="BH48" s="16" t="s">
        <v>4259</v>
      </c>
      <c r="BI48" s="20">
        <v>1.3283480000000001</v>
      </c>
      <c r="BJ48" s="16" t="s">
        <v>4258</v>
      </c>
      <c r="BK48" s="15">
        <v>1163</v>
      </c>
      <c r="BL48" s="16" t="s">
        <v>4259</v>
      </c>
      <c r="BM48" s="20">
        <v>1.196572</v>
      </c>
      <c r="BN48" s="16" t="s">
        <v>4258</v>
      </c>
      <c r="BO48" s="15">
        <v>2550</v>
      </c>
      <c r="BP48" s="16" t="s">
        <v>4259</v>
      </c>
      <c r="BQ48" s="20">
        <v>1.571256</v>
      </c>
      <c r="BR48" s="16" t="s">
        <v>4258</v>
      </c>
      <c r="BS48" s="15">
        <v>295</v>
      </c>
      <c r="BT48" s="16" t="s">
        <v>4259</v>
      </c>
      <c r="BU48" s="20">
        <v>1.309798</v>
      </c>
      <c r="BV48" s="16" t="s">
        <v>4260</v>
      </c>
      <c r="BW48" s="15">
        <v>6118</v>
      </c>
      <c r="BX48" s="16" t="s">
        <v>4261</v>
      </c>
      <c r="BY48" s="20">
        <v>1.3697859999999999</v>
      </c>
      <c r="BZ48" s="16" t="s">
        <v>4260</v>
      </c>
      <c r="CA48" s="15">
        <v>1389</v>
      </c>
      <c r="CB48" s="16" t="s">
        <v>4261</v>
      </c>
      <c r="CC48" s="20">
        <v>1.1752100000000001</v>
      </c>
      <c r="CD48" s="16" t="s">
        <v>4260</v>
      </c>
      <c r="CE48" s="15">
        <v>5621</v>
      </c>
      <c r="CF48" s="16" t="s">
        <v>4261</v>
      </c>
      <c r="CG48" s="20">
        <v>1.420372</v>
      </c>
      <c r="CH48" s="16" t="s">
        <v>4260</v>
      </c>
      <c r="CI48" s="15">
        <v>481</v>
      </c>
      <c r="CJ48" s="16" t="s">
        <v>4261</v>
      </c>
      <c r="CK48" s="20">
        <v>1.3419449999999999</v>
      </c>
      <c r="CL48" s="16" t="s">
        <v>4302</v>
      </c>
      <c r="CM48" s="15">
        <f>SUM(A2L141C10)/A2L141C1</f>
        <v>8427</v>
      </c>
    </row>
    <row r="49" spans="1:91" x14ac:dyDescent="0.3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9630</v>
      </c>
      <c r="T49" s="16" t="s">
        <v>4253</v>
      </c>
      <c r="U49" s="20">
        <v>1</v>
      </c>
      <c r="V49" s="16" t="s">
        <v>4252</v>
      </c>
      <c r="W49" s="15">
        <v>9630</v>
      </c>
      <c r="X49" s="16" t="s">
        <v>4252</v>
      </c>
      <c r="Y49" s="15">
        <v>9630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10414</v>
      </c>
      <c r="AN49" s="16" t="s">
        <v>4255</v>
      </c>
      <c r="AO49" s="20">
        <v>1.19174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8327</v>
      </c>
      <c r="BD49" s="16" t="s">
        <v>4257</v>
      </c>
      <c r="BE49" s="20">
        <v>1.284125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7933</v>
      </c>
      <c r="BT49" s="16" t="s">
        <v>4259</v>
      </c>
      <c r="BU49" s="20">
        <v>1.309798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8619</v>
      </c>
      <c r="CJ49" s="16" t="s">
        <v>4261</v>
      </c>
      <c r="CK49" s="20">
        <v>1.3419449999999999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10938.1081448</v>
      </c>
    </row>
    <row r="50" spans="1:91" x14ac:dyDescent="0.3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2706</v>
      </c>
      <c r="T50" s="16" t="s">
        <v>4253</v>
      </c>
      <c r="U50" s="20">
        <v>1</v>
      </c>
      <c r="V50" s="16" t="s">
        <v>4252</v>
      </c>
      <c r="W50" s="15">
        <v>2706</v>
      </c>
      <c r="X50" s="16" t="s">
        <v>4252</v>
      </c>
      <c r="Y50" s="15">
        <v>2706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2559</v>
      </c>
      <c r="AN50" s="16" t="s">
        <v>4255</v>
      </c>
      <c r="AO50" s="20">
        <v>1.19174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2052</v>
      </c>
      <c r="BD50" s="16" t="s">
        <v>4257</v>
      </c>
      <c r="BE50" s="20">
        <v>1.284125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2217</v>
      </c>
      <c r="BT50" s="16" t="s">
        <v>4259</v>
      </c>
      <c r="BU50" s="20">
        <v>1.309798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2208</v>
      </c>
      <c r="CJ50" s="16" t="s">
        <v>4261</v>
      </c>
      <c r="CK50" s="20">
        <v>1.3419449999999999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2851.5047771999998</v>
      </c>
    </row>
    <row r="51" spans="1:91" x14ac:dyDescent="0.3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10059</v>
      </c>
      <c r="T51" s="16" t="s">
        <v>4253</v>
      </c>
      <c r="U51" s="20">
        <v>1</v>
      </c>
      <c r="V51" s="16" t="s">
        <v>4252</v>
      </c>
      <c r="W51" s="15">
        <v>10059</v>
      </c>
      <c r="X51" s="16" t="s">
        <v>4252</v>
      </c>
      <c r="Y51" s="15">
        <v>10059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9272</v>
      </c>
      <c r="AN51" s="16" t="s">
        <v>4255</v>
      </c>
      <c r="AO51" s="20">
        <v>1.19174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7756</v>
      </c>
      <c r="BD51" s="16" t="s">
        <v>4257</v>
      </c>
      <c r="BE51" s="20">
        <v>1.284125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8225</v>
      </c>
      <c r="BT51" s="16" t="s">
        <v>4259</v>
      </c>
      <c r="BU51" s="20">
        <v>1.309798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8933</v>
      </c>
      <c r="CJ51" s="16" t="s">
        <v>4261</v>
      </c>
      <c r="CK51" s="20">
        <v>1.3419449999999999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10765.834003</v>
      </c>
    </row>
    <row r="52" spans="1:91" x14ac:dyDescent="0.3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2525</v>
      </c>
      <c r="T52" s="16" t="s">
        <v>4253</v>
      </c>
      <c r="U52" s="20">
        <v>1</v>
      </c>
      <c r="V52" s="16" t="s">
        <v>4252</v>
      </c>
      <c r="W52" s="15">
        <v>2525</v>
      </c>
      <c r="X52" s="16" t="s">
        <v>4252</v>
      </c>
      <c r="Y52" s="15">
        <v>2525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2592</v>
      </c>
      <c r="AN52" s="16" t="s">
        <v>4255</v>
      </c>
      <c r="AO52" s="20">
        <v>1.19174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2847</v>
      </c>
      <c r="BD52" s="16" t="s">
        <v>4257</v>
      </c>
      <c r="BE52" s="20">
        <v>1.284125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2773</v>
      </c>
      <c r="BT52" s="16" t="s">
        <v>4259</v>
      </c>
      <c r="BU52" s="20">
        <v>1.309798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1950</v>
      </c>
      <c r="CJ52" s="16" t="s">
        <v>4261</v>
      </c>
      <c r="CK52" s="20">
        <v>1.3419449999999999</v>
      </c>
      <c r="CL52" s="16" t="s">
        <v>4306</v>
      </c>
      <c r="CM52" s="15">
        <f>SUM(A2L145C10)/A2L145C1</f>
        <v>2525</v>
      </c>
    </row>
    <row r="53" spans="1:91" x14ac:dyDescent="0.3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473</v>
      </c>
      <c r="T53" s="16" t="s">
        <v>4253</v>
      </c>
      <c r="U53" s="20">
        <v>1</v>
      </c>
      <c r="V53" s="16" t="s">
        <v>4252</v>
      </c>
      <c r="W53" s="15">
        <v>473</v>
      </c>
      <c r="X53" s="16" t="s">
        <v>4252</v>
      </c>
      <c r="Y53" s="15">
        <v>473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516</v>
      </c>
      <c r="AN53" s="16" t="s">
        <v>4255</v>
      </c>
      <c r="AO53" s="20">
        <v>1.19174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498</v>
      </c>
      <c r="BD53" s="16" t="s">
        <v>4257</v>
      </c>
      <c r="BE53" s="20">
        <v>1.284125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499</v>
      </c>
      <c r="BT53" s="16" t="s">
        <v>4259</v>
      </c>
      <c r="BU53" s="20">
        <v>1.309798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343</v>
      </c>
      <c r="CJ53" s="16" t="s">
        <v>4261</v>
      </c>
      <c r="CK53" s="20">
        <v>1.3419449999999999</v>
      </c>
      <c r="CL53" s="16" t="s">
        <v>4307</v>
      </c>
      <c r="CM53" s="15">
        <f>SUM(A2L146C10)/A2L146C1</f>
        <v>473</v>
      </c>
    </row>
    <row r="54" spans="1:91" x14ac:dyDescent="0.3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1858</v>
      </c>
      <c r="T54" s="16" t="s">
        <v>4253</v>
      </c>
      <c r="U54" s="20">
        <v>1</v>
      </c>
      <c r="V54" s="16" t="s">
        <v>4252</v>
      </c>
      <c r="W54" s="15">
        <v>1858</v>
      </c>
      <c r="X54" s="16" t="s">
        <v>4252</v>
      </c>
      <c r="Y54" s="15">
        <v>1858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2081</v>
      </c>
      <c r="AN54" s="16" t="s">
        <v>4255</v>
      </c>
      <c r="AO54" s="20">
        <v>1.19174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1978</v>
      </c>
      <c r="BD54" s="16" t="s">
        <v>4257</v>
      </c>
      <c r="BE54" s="20">
        <v>1.284125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1951</v>
      </c>
      <c r="BT54" s="16" t="s">
        <v>4259</v>
      </c>
      <c r="BU54" s="20">
        <v>1.309798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1354</v>
      </c>
      <c r="CJ54" s="16" t="s">
        <v>4261</v>
      </c>
      <c r="CK54" s="20">
        <v>1.3419449999999999</v>
      </c>
      <c r="CL54" s="16" t="s">
        <v>4308</v>
      </c>
      <c r="CM54" s="15">
        <f>SUM(A2L147C10)/A2L147C1</f>
        <v>1858</v>
      </c>
    </row>
    <row r="55" spans="1:91" x14ac:dyDescent="0.3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3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3</v>
      </c>
      <c r="X55" s="16" t="s">
        <v>4252</v>
      </c>
      <c r="Y55" s="15">
        <v>3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3</v>
      </c>
      <c r="AJ55" s="16" t="s">
        <v>4255</v>
      </c>
      <c r="AK55" s="20">
        <v>1.0545180000000001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60</v>
      </c>
      <c r="AZ55" s="16" t="s">
        <v>4257</v>
      </c>
      <c r="BA55" s="20">
        <v>1.383564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16</v>
      </c>
      <c r="BP55" s="16" t="s">
        <v>4259</v>
      </c>
      <c r="BQ55" s="20">
        <v>1.571256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5</v>
      </c>
      <c r="CF55" s="16" t="s">
        <v>4261</v>
      </c>
      <c r="CG55" s="20">
        <v>1.420372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3</v>
      </c>
    </row>
    <row r="56" spans="1:91" x14ac:dyDescent="0.3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9</v>
      </c>
      <c r="AJ56" s="16" t="s">
        <v>4255</v>
      </c>
      <c r="AK56" s="20">
        <v>1.0545180000000001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49</v>
      </c>
      <c r="AZ56" s="16" t="s">
        <v>4257</v>
      </c>
      <c r="BA56" s="20">
        <v>1.383564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6</v>
      </c>
      <c r="BP56" s="16" t="s">
        <v>4259</v>
      </c>
      <c r="BQ56" s="20">
        <v>1.571256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4</v>
      </c>
      <c r="CF56" s="16" t="s">
        <v>4261</v>
      </c>
      <c r="CG56" s="20">
        <v>1.420372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3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7964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7964</v>
      </c>
      <c r="X57" s="16" t="s">
        <v>4252</v>
      </c>
      <c r="Y57" s="15">
        <v>7964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6889</v>
      </c>
      <c r="AJ57" s="16" t="s">
        <v>4255</v>
      </c>
      <c r="AK57" s="20">
        <v>1.0545180000000001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6208</v>
      </c>
      <c r="AZ57" s="16" t="s">
        <v>4257</v>
      </c>
      <c r="BA57" s="20">
        <v>1.383564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5976</v>
      </c>
      <c r="BP57" s="16" t="s">
        <v>4259</v>
      </c>
      <c r="BQ57" s="20">
        <v>1.571256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5466</v>
      </c>
      <c r="CF57" s="16" t="s">
        <v>4261</v>
      </c>
      <c r="CG57" s="20">
        <v>1.420372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7964</v>
      </c>
    </row>
    <row r="58" spans="1:91" x14ac:dyDescent="0.3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3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5</v>
      </c>
      <c r="CF59" s="16" t="s">
        <v>4261</v>
      </c>
      <c r="CG59" s="20">
        <v>1.420372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3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3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12485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12485</v>
      </c>
      <c r="X61" s="16" t="s">
        <v>4252</v>
      </c>
      <c r="Y61" s="15">
        <v>12485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11834</v>
      </c>
      <c r="AJ61" s="16" t="s">
        <v>4255</v>
      </c>
      <c r="AK61" s="20">
        <v>1.0545180000000001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11421</v>
      </c>
      <c r="AZ61" s="16" t="s">
        <v>4257</v>
      </c>
      <c r="BA61" s="20">
        <v>1.383564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12033</v>
      </c>
      <c r="BP61" s="16" t="s">
        <v>4259</v>
      </c>
      <c r="BQ61" s="20">
        <v>1.571256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11537</v>
      </c>
      <c r="CF61" s="16" t="s">
        <v>4261</v>
      </c>
      <c r="CG61" s="20">
        <v>1.420372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12485</v>
      </c>
    </row>
    <row r="62" spans="1:91" x14ac:dyDescent="0.3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155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155</v>
      </c>
      <c r="X62" s="16" t="s">
        <v>4252</v>
      </c>
      <c r="Y62" s="15">
        <v>155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147</v>
      </c>
      <c r="AJ62" s="16" t="s">
        <v>4255</v>
      </c>
      <c r="AK62" s="20">
        <v>1.0545180000000001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158</v>
      </c>
      <c r="AZ62" s="16" t="s">
        <v>4257</v>
      </c>
      <c r="BA62" s="20">
        <v>1.383564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167</v>
      </c>
      <c r="BP62" s="16" t="s">
        <v>4259</v>
      </c>
      <c r="BQ62" s="20">
        <v>1.571256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160</v>
      </c>
      <c r="CF62" s="16" t="s">
        <v>4261</v>
      </c>
      <c r="CG62" s="20">
        <v>1.420372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155</v>
      </c>
    </row>
    <row r="63" spans="1:91" x14ac:dyDescent="0.3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0</v>
      </c>
    </row>
    <row r="64" spans="1:91" x14ac:dyDescent="0.3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2751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2751</v>
      </c>
      <c r="X64" s="16" t="s">
        <v>4252</v>
      </c>
      <c r="Y64" s="15">
        <v>2751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2581</v>
      </c>
      <c r="AJ64" s="16" t="s">
        <v>4255</v>
      </c>
      <c r="AK64" s="20">
        <v>1.0545180000000001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2550</v>
      </c>
      <c r="AZ64" s="16" t="s">
        <v>4257</v>
      </c>
      <c r="BA64" s="20">
        <v>1.383564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2200</v>
      </c>
      <c r="BP64" s="16" t="s">
        <v>4259</v>
      </c>
      <c r="BQ64" s="20">
        <v>1.571256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2757</v>
      </c>
      <c r="CF64" s="16" t="s">
        <v>4261</v>
      </c>
      <c r="CG64" s="20">
        <v>1.420372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2751</v>
      </c>
    </row>
    <row r="65" spans="1:91" x14ac:dyDescent="0.3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0</v>
      </c>
    </row>
    <row r="66" spans="1:91" x14ac:dyDescent="0.3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113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113</v>
      </c>
      <c r="X66" s="16" t="s">
        <v>4252</v>
      </c>
      <c r="Y66" s="15">
        <v>113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79</v>
      </c>
      <c r="AJ66" s="16" t="s">
        <v>4255</v>
      </c>
      <c r="AK66" s="20">
        <v>1.0545180000000001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76</v>
      </c>
      <c r="AZ66" s="16" t="s">
        <v>4257</v>
      </c>
      <c r="BA66" s="20">
        <v>1.383564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61</v>
      </c>
      <c r="BP66" s="16" t="s">
        <v>4259</v>
      </c>
      <c r="BQ66" s="20">
        <v>1.571256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113</v>
      </c>
      <c r="CF66" s="16" t="s">
        <v>4261</v>
      </c>
      <c r="CG66" s="20">
        <v>1.420372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113</v>
      </c>
    </row>
    <row r="67" spans="1:91" x14ac:dyDescent="0.3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3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3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3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174</v>
      </c>
      <c r="P70" s="16" t="s">
        <v>4253</v>
      </c>
      <c r="Q70" s="20">
        <v>1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174</v>
      </c>
      <c r="X70" s="16" t="s">
        <v>4252</v>
      </c>
      <c r="Y70" s="15">
        <v>174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30</v>
      </c>
      <c r="AJ70" s="16" t="s">
        <v>4255</v>
      </c>
      <c r="AK70" s="20">
        <v>1.0545180000000001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42</v>
      </c>
      <c r="AZ70" s="16" t="s">
        <v>4257</v>
      </c>
      <c r="BA70" s="20">
        <v>1.383564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101</v>
      </c>
      <c r="BP70" s="16" t="s">
        <v>4259</v>
      </c>
      <c r="BQ70" s="20">
        <v>1.571256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47</v>
      </c>
      <c r="CF70" s="16" t="s">
        <v>4261</v>
      </c>
      <c r="CG70" s="20">
        <v>1.420372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174</v>
      </c>
    </row>
    <row r="71" spans="1:91" x14ac:dyDescent="0.3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11</v>
      </c>
      <c r="P71" s="16" t="s">
        <v>4253</v>
      </c>
      <c r="Q71" s="20">
        <v>1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11</v>
      </c>
      <c r="X71" s="16" t="s">
        <v>4252</v>
      </c>
      <c r="Y71" s="15">
        <v>11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1</v>
      </c>
      <c r="AJ71" s="16" t="s">
        <v>4255</v>
      </c>
      <c r="AK71" s="20">
        <v>1.0545180000000001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41</v>
      </c>
      <c r="AZ71" s="16" t="s">
        <v>4257</v>
      </c>
      <c r="BA71" s="20">
        <v>1.383564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3</v>
      </c>
      <c r="BP71" s="16" t="s">
        <v>4259</v>
      </c>
      <c r="BQ71" s="20">
        <v>1.571256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11</v>
      </c>
      <c r="CF71" s="16" t="s">
        <v>4261</v>
      </c>
      <c r="CG71" s="20">
        <v>1.420372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11</v>
      </c>
    </row>
    <row r="72" spans="1:91" x14ac:dyDescent="0.3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6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6</v>
      </c>
      <c r="X72" s="16" t="s">
        <v>4252</v>
      </c>
      <c r="Y72" s="15">
        <v>6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3</v>
      </c>
      <c r="AJ72" s="16" t="s">
        <v>4255</v>
      </c>
      <c r="AK72" s="20">
        <v>1.0545180000000001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2</v>
      </c>
      <c r="AZ72" s="16" t="s">
        <v>4257</v>
      </c>
      <c r="BA72" s="20">
        <v>1.383564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2</v>
      </c>
      <c r="BP72" s="16" t="s">
        <v>4259</v>
      </c>
      <c r="BQ72" s="20">
        <v>1.571256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4</v>
      </c>
      <c r="CF72" s="16" t="s">
        <v>4261</v>
      </c>
      <c r="CG72" s="20">
        <v>1.420372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6</v>
      </c>
    </row>
    <row r="73" spans="1:91" x14ac:dyDescent="0.3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IF(SSAC="Y",0,89596)</f>
        <v>89596</v>
      </c>
      <c r="T73" s="16" t="s">
        <v>4253</v>
      </c>
      <c r="U73" s="20">
        <v>1</v>
      </c>
      <c r="V73" s="16" t="s">
        <v>4252</v>
      </c>
      <c r="W73" s="15">
        <f>IF(SSAC="Y",0,89596)</f>
        <v>89596</v>
      </c>
      <c r="X73" s="16" t="s">
        <v>4252</v>
      </c>
      <c r="Y73" s="15">
        <f>IF(SSAC="Y",0,89596)</f>
        <v>89596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IF(SSAC="Y",0,88192)</f>
        <v>88192</v>
      </c>
      <c r="AN73" s="16" t="s">
        <v>4255</v>
      </c>
      <c r="AO73" s="20">
        <v>1.19174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IF(SSAC="Y",0,86435)</f>
        <v>86435</v>
      </c>
      <c r="BD73" s="16" t="s">
        <v>4257</v>
      </c>
      <c r="BE73" s="20">
        <v>1.284125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IF(SSAC="Y",0,91479)</f>
        <v>91479</v>
      </c>
      <c r="BT73" s="16" t="s">
        <v>4259</v>
      </c>
      <c r="BU73" s="20">
        <v>1.309798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IF(SSAC="Y",0,88182)</f>
        <v>88182</v>
      </c>
      <c r="CJ73" s="16" t="s">
        <v>4261</v>
      </c>
      <c r="CK73" s="20">
        <v>1.3419449999999999</v>
      </c>
      <c r="CL73" s="16" t="s">
        <v>4327</v>
      </c>
      <c r="CM73" s="15">
        <f>SUM(A2L166C10)/A2L166C1</f>
        <v>89596</v>
      </c>
    </row>
    <row r="74" spans="1:91" x14ac:dyDescent="0.3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IF(SSAC="Y",0,10206)</f>
        <v>10206</v>
      </c>
      <c r="T74" s="16" t="s">
        <v>4253</v>
      </c>
      <c r="U74" s="20">
        <v>1</v>
      </c>
      <c r="V74" s="16" t="s">
        <v>4252</v>
      </c>
      <c r="W74" s="15">
        <f>IF(SSAC="Y",0,10206)</f>
        <v>10206</v>
      </c>
      <c r="X74" s="16" t="s">
        <v>4252</v>
      </c>
      <c r="Y74" s="15">
        <f>IF(SSAC="Y",0,10206)</f>
        <v>10206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IF(SSAC="Y",0,9962)</f>
        <v>9962</v>
      </c>
      <c r="AN74" s="16" t="s">
        <v>4255</v>
      </c>
      <c r="AO74" s="20">
        <v>1.19174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IF(SSAC="Y",0,9846)</f>
        <v>9846</v>
      </c>
      <c r="BD74" s="16" t="s">
        <v>4257</v>
      </c>
      <c r="BE74" s="20">
        <v>1.284125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IF(SSAC="Y",0,10259)</f>
        <v>10259</v>
      </c>
      <c r="BT74" s="16" t="s">
        <v>4259</v>
      </c>
      <c r="BU74" s="20">
        <v>1.309798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IF(SSAC="Y",0,9993)</f>
        <v>9993</v>
      </c>
      <c r="CJ74" s="16" t="s">
        <v>4261</v>
      </c>
      <c r="CK74" s="20">
        <v>1.3419449999999999</v>
      </c>
      <c r="CL74" s="16" t="s">
        <v>4328</v>
      </c>
      <c r="CM74" s="15">
        <f>SUM(A2L167C10)/A2L167C1</f>
        <v>10206</v>
      </c>
    </row>
    <row r="75" spans="1:91" x14ac:dyDescent="0.3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IF(SSAC="Y",0,33908)</f>
        <v>33908</v>
      </c>
      <c r="T75" s="16" t="s">
        <v>4253</v>
      </c>
      <c r="U75" s="20">
        <v>1</v>
      </c>
      <c r="V75" s="16" t="s">
        <v>4252</v>
      </c>
      <c r="W75" s="15">
        <f>IF(SSAC="Y",0,33908)</f>
        <v>33908</v>
      </c>
      <c r="X75" s="16" t="s">
        <v>4252</v>
      </c>
      <c r="Y75" s="15">
        <f>IF(SSAC="Y",0,33908)</f>
        <v>33908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IF(SSAC="Y",0,32602)</f>
        <v>32602</v>
      </c>
      <c r="AN75" s="16" t="s">
        <v>4255</v>
      </c>
      <c r="AO75" s="20">
        <v>1.19174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IF(SSAC="Y",0,29423)</f>
        <v>29423</v>
      </c>
      <c r="BD75" s="16" t="s">
        <v>4257</v>
      </c>
      <c r="BE75" s="20">
        <v>1.284125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IF(SSAC="Y",0,27397)</f>
        <v>27397</v>
      </c>
      <c r="BT75" s="16" t="s">
        <v>4259</v>
      </c>
      <c r="BU75" s="20">
        <v>1.309798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IF(SSAC="Y",0,22056)</f>
        <v>22056</v>
      </c>
      <c r="CJ75" s="16" t="s">
        <v>4261</v>
      </c>
      <c r="CK75" s="20">
        <v>1.3419449999999999</v>
      </c>
      <c r="CL75" s="16" t="s">
        <v>4329</v>
      </c>
      <c r="CM75" s="15">
        <f>SUM(A2L168C10)/A2L168C1</f>
        <v>33908</v>
      </c>
    </row>
    <row r="76" spans="1:91" x14ac:dyDescent="0.3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12354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12354</v>
      </c>
      <c r="X76" s="16" t="s">
        <v>4252</v>
      </c>
      <c r="Y76" s="15">
        <v>12354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11042</v>
      </c>
      <c r="AJ76" s="16" t="s">
        <v>4255</v>
      </c>
      <c r="AK76" s="20">
        <v>1.0545180000000001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11274</v>
      </c>
      <c r="AZ76" s="16" t="s">
        <v>4257</v>
      </c>
      <c r="BA76" s="20">
        <v>1.383564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12087</v>
      </c>
      <c r="BP76" s="16" t="s">
        <v>4259</v>
      </c>
      <c r="BQ76" s="20">
        <v>1.571256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12268</v>
      </c>
      <c r="CF76" s="16" t="s">
        <v>4261</v>
      </c>
      <c r="CG76" s="20">
        <v>1.420372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12354</v>
      </c>
    </row>
    <row r="77" spans="1:91" x14ac:dyDescent="0.3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390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390</v>
      </c>
      <c r="X77" s="16" t="s">
        <v>4252</v>
      </c>
      <c r="Y77" s="15">
        <v>390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337</v>
      </c>
      <c r="AJ77" s="16" t="s">
        <v>4255</v>
      </c>
      <c r="AK77" s="20">
        <v>1.0545180000000001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-350</v>
      </c>
      <c r="AZ77" s="16" t="s">
        <v>4257</v>
      </c>
      <c r="BA77" s="20">
        <v>1.383564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173</v>
      </c>
      <c r="BP77" s="16" t="s">
        <v>4259</v>
      </c>
      <c r="BQ77" s="20">
        <v>1.571256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180</v>
      </c>
      <c r="CF77" s="16" t="s">
        <v>4261</v>
      </c>
      <c r="CG77" s="20">
        <v>1.420372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390</v>
      </c>
    </row>
    <row r="78" spans="1:91" x14ac:dyDescent="0.3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3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4571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4571</v>
      </c>
      <c r="X79" s="16" t="s">
        <v>4252</v>
      </c>
      <c r="Y79" s="15">
        <v>4571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4391</v>
      </c>
      <c r="AJ79" s="16" t="s">
        <v>4255</v>
      </c>
      <c r="AK79" s="20">
        <v>1.0545180000000001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4164</v>
      </c>
      <c r="AZ79" s="16" t="s">
        <v>4257</v>
      </c>
      <c r="BA79" s="20">
        <v>1.383564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4022</v>
      </c>
      <c r="BP79" s="16" t="s">
        <v>4259</v>
      </c>
      <c r="BQ79" s="20">
        <v>1.571256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4454</v>
      </c>
      <c r="CF79" s="16" t="s">
        <v>4261</v>
      </c>
      <c r="CG79" s="20">
        <v>1.420372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4571</v>
      </c>
    </row>
    <row r="80" spans="1:91" x14ac:dyDescent="0.3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90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90</v>
      </c>
      <c r="X80" s="16" t="s">
        <v>4252</v>
      </c>
      <c r="Y80" s="15">
        <v>90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70</v>
      </c>
      <c r="AJ80" s="16" t="s">
        <v>4255</v>
      </c>
      <c r="AK80" s="20">
        <v>1.0545180000000001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84</v>
      </c>
      <c r="AZ80" s="16" t="s">
        <v>4257</v>
      </c>
      <c r="BA80" s="20">
        <v>1.383564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83</v>
      </c>
      <c r="BP80" s="16" t="s">
        <v>4259</v>
      </c>
      <c r="BQ80" s="20">
        <v>1.571256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118</v>
      </c>
      <c r="CF80" s="16" t="s">
        <v>4261</v>
      </c>
      <c r="CG80" s="20">
        <v>1.420372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90</v>
      </c>
    </row>
    <row r="81" spans="1:91" x14ac:dyDescent="0.3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3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3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3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3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0</v>
      </c>
      <c r="H85" s="16" t="s">
        <v>4253</v>
      </c>
      <c r="I85" s="20">
        <v>0</v>
      </c>
      <c r="J85" s="16" t="s">
        <v>4252</v>
      </c>
      <c r="K85" s="15">
        <v>0</v>
      </c>
      <c r="L85" s="16" t="s">
        <v>4253</v>
      </c>
      <c r="M85" s="20">
        <v>0</v>
      </c>
      <c r="N85" s="16" t="s">
        <v>4252</v>
      </c>
      <c r="O85" s="15">
        <v>0</v>
      </c>
      <c r="P85" s="16" t="s">
        <v>4253</v>
      </c>
      <c r="Q85" s="20">
        <v>0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0</v>
      </c>
      <c r="X85" s="16" t="s">
        <v>4252</v>
      </c>
      <c r="Y85" s="15">
        <v>0</v>
      </c>
      <c r="Z85" s="16" t="s">
        <v>4254</v>
      </c>
      <c r="AA85" s="15">
        <v>0</v>
      </c>
      <c r="AB85" s="16" t="s">
        <v>4255</v>
      </c>
      <c r="AC85" s="20">
        <v>0</v>
      </c>
      <c r="AD85" s="16" t="s">
        <v>4254</v>
      </c>
      <c r="AE85" s="15">
        <v>0</v>
      </c>
      <c r="AF85" s="16" t="s">
        <v>4255</v>
      </c>
      <c r="AG85" s="20">
        <v>0</v>
      </c>
      <c r="AH85" s="16" t="s">
        <v>4254</v>
      </c>
      <c r="AI85" s="15">
        <v>0</v>
      </c>
      <c r="AJ85" s="16" t="s">
        <v>4255</v>
      </c>
      <c r="AK85" s="20">
        <v>0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0</v>
      </c>
      <c r="AR85" s="16" t="s">
        <v>4257</v>
      </c>
      <c r="AS85" s="20">
        <v>0</v>
      </c>
      <c r="AT85" s="16" t="s">
        <v>4256</v>
      </c>
      <c r="AU85" s="15">
        <v>0</v>
      </c>
      <c r="AV85" s="16" t="s">
        <v>4257</v>
      </c>
      <c r="AW85" s="20">
        <v>0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0</v>
      </c>
      <c r="BH85" s="16" t="s">
        <v>4259</v>
      </c>
      <c r="BI85" s="20">
        <v>0</v>
      </c>
      <c r="BJ85" s="16" t="s">
        <v>4258</v>
      </c>
      <c r="BK85" s="15">
        <v>0</v>
      </c>
      <c r="BL85" s="16" t="s">
        <v>4259</v>
      </c>
      <c r="BM85" s="20">
        <v>0</v>
      </c>
      <c r="BN85" s="16" t="s">
        <v>4258</v>
      </c>
      <c r="BO85" s="15">
        <v>0</v>
      </c>
      <c r="BP85" s="16" t="s">
        <v>4259</v>
      </c>
      <c r="BQ85" s="20">
        <v>0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0</v>
      </c>
      <c r="BX85" s="16" t="s">
        <v>4261</v>
      </c>
      <c r="BY85" s="20">
        <v>0</v>
      </c>
      <c r="BZ85" s="16" t="s">
        <v>4260</v>
      </c>
      <c r="CA85" s="15">
        <v>0</v>
      </c>
      <c r="CB85" s="16" t="s">
        <v>4261</v>
      </c>
      <c r="CC85" s="20">
        <v>0</v>
      </c>
      <c r="CD85" s="16" t="s">
        <v>4260</v>
      </c>
      <c r="CE85" s="15">
        <v>0</v>
      </c>
      <c r="CF85" s="16" t="s">
        <v>4261</v>
      </c>
      <c r="CG85" s="20">
        <v>0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0</v>
      </c>
    </row>
    <row r="86" spans="1:91" x14ac:dyDescent="0.3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0</v>
      </c>
      <c r="P86" s="16" t="s">
        <v>4253</v>
      </c>
      <c r="Q86" s="20">
        <v>0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0</v>
      </c>
      <c r="X86" s="16" t="s">
        <v>4252</v>
      </c>
      <c r="Y86" s="15">
        <v>0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0</v>
      </c>
      <c r="AJ86" s="16" t="s">
        <v>4255</v>
      </c>
      <c r="AK86" s="20">
        <v>0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0</v>
      </c>
      <c r="AZ86" s="16" t="s">
        <v>4257</v>
      </c>
      <c r="BA86" s="20">
        <v>0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0</v>
      </c>
      <c r="BP86" s="16" t="s">
        <v>4259</v>
      </c>
      <c r="BQ86" s="20">
        <v>0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0</v>
      </c>
      <c r="CF86" s="16" t="s">
        <v>4261</v>
      </c>
      <c r="CG86" s="20">
        <v>0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0</v>
      </c>
    </row>
    <row r="87" spans="1:91" x14ac:dyDescent="0.3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142</v>
      </c>
      <c r="H87" s="16" t="s">
        <v>4253</v>
      </c>
      <c r="I87" s="20">
        <v>1</v>
      </c>
      <c r="J87" s="16" t="s">
        <v>4252</v>
      </c>
      <c r="K87" s="15">
        <v>25</v>
      </c>
      <c r="L87" s="16" t="s">
        <v>4253</v>
      </c>
      <c r="M87" s="20">
        <v>1</v>
      </c>
      <c r="N87" s="16" t="s">
        <v>4252</v>
      </c>
      <c r="O87" s="15">
        <v>35476</v>
      </c>
      <c r="P87" s="16" t="s">
        <v>4253</v>
      </c>
      <c r="Q87" s="20">
        <v>1</v>
      </c>
      <c r="R87" s="16" t="s">
        <v>4252</v>
      </c>
      <c r="S87" s="15">
        <v>60</v>
      </c>
      <c r="T87" s="16" t="s">
        <v>4253</v>
      </c>
      <c r="U87" s="20">
        <v>1</v>
      </c>
      <c r="V87" s="16" t="s">
        <v>4252</v>
      </c>
      <c r="W87" s="15">
        <v>35703</v>
      </c>
      <c r="X87" s="16" t="s">
        <v>4252</v>
      </c>
      <c r="Y87" s="15">
        <v>35703</v>
      </c>
      <c r="Z87" s="16" t="s">
        <v>4254</v>
      </c>
      <c r="AA87" s="15">
        <v>40</v>
      </c>
      <c r="AB87" s="16" t="s">
        <v>4255</v>
      </c>
      <c r="AC87" s="20">
        <v>1.2132879999999999</v>
      </c>
      <c r="AD87" s="16" t="s">
        <v>4254</v>
      </c>
      <c r="AE87" s="15">
        <v>20</v>
      </c>
      <c r="AF87" s="16" t="s">
        <v>4255</v>
      </c>
      <c r="AG87" s="20">
        <v>1.063221</v>
      </c>
      <c r="AH87" s="16" t="s">
        <v>4254</v>
      </c>
      <c r="AI87" s="15">
        <v>15354</v>
      </c>
      <c r="AJ87" s="16" t="s">
        <v>4255</v>
      </c>
      <c r="AK87" s="20">
        <v>1.0545180000000001</v>
      </c>
      <c r="AL87" s="16" t="s">
        <v>4254</v>
      </c>
      <c r="AM87" s="15">
        <v>14</v>
      </c>
      <c r="AN87" s="16" t="s">
        <v>4255</v>
      </c>
      <c r="AO87" s="20">
        <v>1.19174</v>
      </c>
      <c r="AP87" s="16" t="s">
        <v>4256</v>
      </c>
      <c r="AQ87" s="15">
        <v>46</v>
      </c>
      <c r="AR87" s="16" t="s">
        <v>4257</v>
      </c>
      <c r="AS87" s="20">
        <v>1.3041879999999999</v>
      </c>
      <c r="AT87" s="16" t="s">
        <v>4256</v>
      </c>
      <c r="AU87" s="15">
        <v>19</v>
      </c>
      <c r="AV87" s="16" t="s">
        <v>4257</v>
      </c>
      <c r="AW87" s="20">
        <v>1.162755</v>
      </c>
      <c r="AX87" s="16" t="s">
        <v>4256</v>
      </c>
      <c r="AY87" s="15">
        <v>11522</v>
      </c>
      <c r="AZ87" s="16" t="s">
        <v>4257</v>
      </c>
      <c r="BA87" s="20">
        <v>1.383564</v>
      </c>
      <c r="BB87" s="16" t="s">
        <v>4256</v>
      </c>
      <c r="BC87" s="15">
        <v>0</v>
      </c>
      <c r="BD87" s="16" t="s">
        <v>4257</v>
      </c>
      <c r="BE87" s="20">
        <v>0</v>
      </c>
      <c r="BF87" s="16" t="s">
        <v>4258</v>
      </c>
      <c r="BG87" s="15">
        <v>138</v>
      </c>
      <c r="BH87" s="16" t="s">
        <v>4259</v>
      </c>
      <c r="BI87" s="20">
        <v>1.3283480000000001</v>
      </c>
      <c r="BJ87" s="16" t="s">
        <v>4258</v>
      </c>
      <c r="BK87" s="15">
        <v>28</v>
      </c>
      <c r="BL87" s="16" t="s">
        <v>4259</v>
      </c>
      <c r="BM87" s="20">
        <v>1.196572</v>
      </c>
      <c r="BN87" s="16" t="s">
        <v>4258</v>
      </c>
      <c r="BO87" s="15">
        <v>7285</v>
      </c>
      <c r="BP87" s="16" t="s">
        <v>4259</v>
      </c>
      <c r="BQ87" s="20">
        <v>1.571256</v>
      </c>
      <c r="BR87" s="16" t="s">
        <v>4258</v>
      </c>
      <c r="BS87" s="15">
        <v>24</v>
      </c>
      <c r="BT87" s="16" t="s">
        <v>4259</v>
      </c>
      <c r="BU87" s="20">
        <v>1.309798</v>
      </c>
      <c r="BV87" s="16" t="s">
        <v>4260</v>
      </c>
      <c r="BW87" s="15">
        <v>133</v>
      </c>
      <c r="BX87" s="16" t="s">
        <v>4261</v>
      </c>
      <c r="BY87" s="20">
        <v>1.3697859999999999</v>
      </c>
      <c r="BZ87" s="16" t="s">
        <v>4260</v>
      </c>
      <c r="CA87" s="15">
        <v>2</v>
      </c>
      <c r="CB87" s="16" t="s">
        <v>4261</v>
      </c>
      <c r="CC87" s="20">
        <v>1.1752100000000001</v>
      </c>
      <c r="CD87" s="16" t="s">
        <v>4260</v>
      </c>
      <c r="CE87" s="15">
        <v>13176</v>
      </c>
      <c r="CF87" s="16" t="s">
        <v>4261</v>
      </c>
      <c r="CG87" s="20">
        <v>1.420372</v>
      </c>
      <c r="CH87" s="16" t="s">
        <v>4260</v>
      </c>
      <c r="CI87" s="15">
        <v>2225</v>
      </c>
      <c r="CJ87" s="16" t="s">
        <v>4261</v>
      </c>
      <c r="CK87" s="20">
        <v>1.3419449999999999</v>
      </c>
      <c r="CL87" s="16" t="s">
        <v>4341</v>
      </c>
      <c r="CM87" s="15">
        <f>SUM(A2L180C10)/A2L180C1</f>
        <v>35703</v>
      </c>
    </row>
    <row r="88" spans="1:91" x14ac:dyDescent="0.3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65290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20665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104496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165204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355655</v>
      </c>
      <c r="X88" s="16" t="s">
        <v>4347</v>
      </c>
      <c r="Y88" s="17">
        <f>SUM(A2L101C11:A2L180C11)-2*(SUM(A2L151C11:A2L153C11)+SUM(A2L157C11:A2L159C11)+SUM(A2L163C11:A2L165C11)+SUM(A2L172C11:A2L174C11))</f>
        <v>355655</v>
      </c>
      <c r="Z88" s="16" t="s">
        <v>4348</v>
      </c>
      <c r="AA88" s="17">
        <f>SUM(A2L101C12:A2L180C12)-2*(SUM(A2L151C12:A2L153C12)+SUM(A2L157C12:A2L159C12)+SUM(A2L163C12:A2L165C12)+SUM(A2L172C12:A2L174C12))</f>
        <v>59746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20563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77506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162752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54983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16831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67516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152815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57462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18949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72146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155874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58074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23524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98521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149944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378311.96356619999</v>
      </c>
    </row>
    <row r="89" spans="1:91" x14ac:dyDescent="0.3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3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3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54C9FA-7DC5-4103-B5BE-AF550D7FCE41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4389</v>
      </c>
    </row>
    <row r="3" spans="1:91" x14ac:dyDescent="0.3">
      <c r="B3" s="13" t="s">
        <v>4042</v>
      </c>
    </row>
    <row r="4" spans="1:91" x14ac:dyDescent="0.3">
      <c r="B4" s="13" t="s">
        <v>4390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1587</v>
      </c>
      <c r="H8" s="16" t="s">
        <v>4253</v>
      </c>
      <c r="I8" s="20">
        <v>1</v>
      </c>
      <c r="J8" s="16" t="s">
        <v>4252</v>
      </c>
      <c r="K8" s="15">
        <v>21</v>
      </c>
      <c r="L8" s="16" t="s">
        <v>4253</v>
      </c>
      <c r="M8" s="20">
        <v>1</v>
      </c>
      <c r="N8" s="16" t="s">
        <v>4252</v>
      </c>
      <c r="O8" s="15">
        <v>1174</v>
      </c>
      <c r="P8" s="16" t="s">
        <v>4253</v>
      </c>
      <c r="Q8" s="20">
        <v>1</v>
      </c>
      <c r="R8" s="16" t="s">
        <v>4252</v>
      </c>
      <c r="S8" s="15">
        <v>117</v>
      </c>
      <c r="T8" s="16" t="s">
        <v>4253</v>
      </c>
      <c r="U8" s="20">
        <v>1</v>
      </c>
      <c r="V8" s="16" t="s">
        <v>4252</v>
      </c>
      <c r="W8" s="15">
        <v>2899</v>
      </c>
      <c r="X8" s="16" t="s">
        <v>4252</v>
      </c>
      <c r="Y8" s="15">
        <v>2899</v>
      </c>
      <c r="Z8" s="16" t="s">
        <v>4254</v>
      </c>
      <c r="AA8" s="15">
        <v>1345</v>
      </c>
      <c r="AB8" s="16" t="s">
        <v>4255</v>
      </c>
      <c r="AC8" s="20">
        <v>1.2132879999999999</v>
      </c>
      <c r="AD8" s="16" t="s">
        <v>4254</v>
      </c>
      <c r="AE8" s="15">
        <v>32</v>
      </c>
      <c r="AF8" s="16" t="s">
        <v>4255</v>
      </c>
      <c r="AG8" s="20">
        <v>1.063221</v>
      </c>
      <c r="AH8" s="16" t="s">
        <v>4254</v>
      </c>
      <c r="AI8" s="15">
        <v>640</v>
      </c>
      <c r="AJ8" s="16" t="s">
        <v>4255</v>
      </c>
      <c r="AK8" s="20">
        <v>1.0545180000000001</v>
      </c>
      <c r="AL8" s="16" t="s">
        <v>4254</v>
      </c>
      <c r="AM8" s="15">
        <v>19</v>
      </c>
      <c r="AN8" s="16" t="s">
        <v>4255</v>
      </c>
      <c r="AO8" s="20">
        <v>1.19174</v>
      </c>
      <c r="AP8" s="16" t="s">
        <v>4256</v>
      </c>
      <c r="AQ8" s="15">
        <v>1411</v>
      </c>
      <c r="AR8" s="16" t="s">
        <v>4257</v>
      </c>
      <c r="AS8" s="20">
        <v>1.3041879999999999</v>
      </c>
      <c r="AT8" s="16" t="s">
        <v>4256</v>
      </c>
      <c r="AU8" s="15">
        <v>22</v>
      </c>
      <c r="AV8" s="16" t="s">
        <v>4257</v>
      </c>
      <c r="AW8" s="20">
        <v>1.162755</v>
      </c>
      <c r="AX8" s="16" t="s">
        <v>4256</v>
      </c>
      <c r="AY8" s="15">
        <v>492</v>
      </c>
      <c r="AZ8" s="16" t="s">
        <v>4257</v>
      </c>
      <c r="BA8" s="20">
        <v>1.383564</v>
      </c>
      <c r="BB8" s="16" t="s">
        <v>4256</v>
      </c>
      <c r="BC8" s="15">
        <v>29</v>
      </c>
      <c r="BD8" s="16" t="s">
        <v>4257</v>
      </c>
      <c r="BE8" s="20">
        <v>1.284125</v>
      </c>
      <c r="BF8" s="16" t="s">
        <v>4258</v>
      </c>
      <c r="BG8" s="15">
        <v>1588</v>
      </c>
      <c r="BH8" s="16" t="s">
        <v>4259</v>
      </c>
      <c r="BI8" s="20">
        <v>1.3283480000000001</v>
      </c>
      <c r="BJ8" s="16" t="s">
        <v>4258</v>
      </c>
      <c r="BK8" s="15">
        <v>3</v>
      </c>
      <c r="BL8" s="16" t="s">
        <v>4259</v>
      </c>
      <c r="BM8" s="20">
        <v>1.196572</v>
      </c>
      <c r="BN8" s="16" t="s">
        <v>4258</v>
      </c>
      <c r="BO8" s="15">
        <v>409</v>
      </c>
      <c r="BP8" s="16" t="s">
        <v>4259</v>
      </c>
      <c r="BQ8" s="20">
        <v>1.571256</v>
      </c>
      <c r="BR8" s="16" t="s">
        <v>4258</v>
      </c>
      <c r="BS8" s="15">
        <v>5</v>
      </c>
      <c r="BT8" s="16" t="s">
        <v>4259</v>
      </c>
      <c r="BU8" s="20">
        <v>1.309798</v>
      </c>
      <c r="BV8" s="16" t="s">
        <v>4260</v>
      </c>
      <c r="BW8" s="15">
        <v>1346</v>
      </c>
      <c r="BX8" s="16" t="s">
        <v>4261</v>
      </c>
      <c r="BY8" s="20">
        <v>1.3697859999999999</v>
      </c>
      <c r="BZ8" s="16" t="s">
        <v>4260</v>
      </c>
      <c r="CA8" s="15">
        <v>3</v>
      </c>
      <c r="CB8" s="16" t="s">
        <v>4261</v>
      </c>
      <c r="CC8" s="20">
        <v>1.1752100000000001</v>
      </c>
      <c r="CD8" s="16" t="s">
        <v>4260</v>
      </c>
      <c r="CE8" s="15">
        <v>316</v>
      </c>
      <c r="CF8" s="16" t="s">
        <v>4261</v>
      </c>
      <c r="CG8" s="20">
        <v>1.420372</v>
      </c>
      <c r="CH8" s="16" t="s">
        <v>4260</v>
      </c>
      <c r="CI8" s="15">
        <v>24</v>
      </c>
      <c r="CJ8" s="16" t="s">
        <v>4261</v>
      </c>
      <c r="CK8" s="20">
        <v>1.3419449999999999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2615.391001</v>
      </c>
    </row>
    <row r="9" spans="1:91" x14ac:dyDescent="0.3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9676</v>
      </c>
      <c r="H9" s="16" t="s">
        <v>4253</v>
      </c>
      <c r="I9" s="20">
        <v>1</v>
      </c>
      <c r="J9" s="16" t="s">
        <v>4252</v>
      </c>
      <c r="K9" s="15">
        <v>6536</v>
      </c>
      <c r="L9" s="16" t="s">
        <v>4253</v>
      </c>
      <c r="M9" s="20">
        <v>1</v>
      </c>
      <c r="N9" s="16" t="s">
        <v>4252</v>
      </c>
      <c r="O9" s="15">
        <v>23268</v>
      </c>
      <c r="P9" s="16" t="s">
        <v>4253</v>
      </c>
      <c r="Q9" s="20">
        <v>1</v>
      </c>
      <c r="R9" s="16" t="s">
        <v>4252</v>
      </c>
      <c r="S9" s="15">
        <v>371</v>
      </c>
      <c r="T9" s="16" t="s">
        <v>4253</v>
      </c>
      <c r="U9" s="20">
        <v>1</v>
      </c>
      <c r="V9" s="16" t="s">
        <v>4252</v>
      </c>
      <c r="W9" s="15">
        <v>39851</v>
      </c>
      <c r="X9" s="16" t="s">
        <v>4252</v>
      </c>
      <c r="Y9" s="15">
        <v>39851</v>
      </c>
      <c r="Z9" s="16" t="s">
        <v>4254</v>
      </c>
      <c r="AA9" s="15">
        <v>7960</v>
      </c>
      <c r="AB9" s="16" t="s">
        <v>4255</v>
      </c>
      <c r="AC9" s="20">
        <v>1.2132879999999999</v>
      </c>
      <c r="AD9" s="16" t="s">
        <v>4254</v>
      </c>
      <c r="AE9" s="15">
        <v>7472</v>
      </c>
      <c r="AF9" s="16" t="s">
        <v>4255</v>
      </c>
      <c r="AG9" s="20">
        <v>1.063221</v>
      </c>
      <c r="AH9" s="16" t="s">
        <v>4254</v>
      </c>
      <c r="AI9" s="15">
        <v>23176</v>
      </c>
      <c r="AJ9" s="16" t="s">
        <v>4255</v>
      </c>
      <c r="AK9" s="20">
        <v>1.0545180000000001</v>
      </c>
      <c r="AL9" s="16" t="s">
        <v>4254</v>
      </c>
      <c r="AM9" s="15">
        <v>119</v>
      </c>
      <c r="AN9" s="16" t="s">
        <v>4255</v>
      </c>
      <c r="AO9" s="20">
        <v>1.19174</v>
      </c>
      <c r="AP9" s="16" t="s">
        <v>4256</v>
      </c>
      <c r="AQ9" s="15">
        <v>7389</v>
      </c>
      <c r="AR9" s="16" t="s">
        <v>4257</v>
      </c>
      <c r="AS9" s="20">
        <v>1.3041879999999999</v>
      </c>
      <c r="AT9" s="16" t="s">
        <v>4256</v>
      </c>
      <c r="AU9" s="15">
        <v>7795</v>
      </c>
      <c r="AV9" s="16" t="s">
        <v>4257</v>
      </c>
      <c r="AW9" s="20">
        <v>1.162755</v>
      </c>
      <c r="AX9" s="16" t="s">
        <v>4256</v>
      </c>
      <c r="AY9" s="15">
        <v>20611</v>
      </c>
      <c r="AZ9" s="16" t="s">
        <v>4257</v>
      </c>
      <c r="BA9" s="20">
        <v>1.383564</v>
      </c>
      <c r="BB9" s="16" t="s">
        <v>4256</v>
      </c>
      <c r="BC9" s="15">
        <v>141</v>
      </c>
      <c r="BD9" s="16" t="s">
        <v>4257</v>
      </c>
      <c r="BE9" s="20">
        <v>1.284125</v>
      </c>
      <c r="BF9" s="16" t="s">
        <v>4258</v>
      </c>
      <c r="BG9" s="15">
        <v>7062</v>
      </c>
      <c r="BH9" s="16" t="s">
        <v>4259</v>
      </c>
      <c r="BI9" s="20">
        <v>1.3283480000000001</v>
      </c>
      <c r="BJ9" s="16" t="s">
        <v>4258</v>
      </c>
      <c r="BK9" s="15">
        <v>8962</v>
      </c>
      <c r="BL9" s="16" t="s">
        <v>4259</v>
      </c>
      <c r="BM9" s="20">
        <v>1.196572</v>
      </c>
      <c r="BN9" s="16" t="s">
        <v>4258</v>
      </c>
      <c r="BO9" s="15">
        <v>25585</v>
      </c>
      <c r="BP9" s="16" t="s">
        <v>4259</v>
      </c>
      <c r="BQ9" s="20">
        <v>1.571256</v>
      </c>
      <c r="BR9" s="16" t="s">
        <v>4258</v>
      </c>
      <c r="BS9" s="15">
        <v>52</v>
      </c>
      <c r="BT9" s="16" t="s">
        <v>4259</v>
      </c>
      <c r="BU9" s="20">
        <v>1.309798</v>
      </c>
      <c r="BV9" s="16" t="s">
        <v>4260</v>
      </c>
      <c r="BW9" s="15">
        <v>7009</v>
      </c>
      <c r="BX9" s="16" t="s">
        <v>4261</v>
      </c>
      <c r="BY9" s="20">
        <v>1.3697859999999999</v>
      </c>
      <c r="BZ9" s="16" t="s">
        <v>4260</v>
      </c>
      <c r="CA9" s="15">
        <v>12011</v>
      </c>
      <c r="CB9" s="16" t="s">
        <v>4261</v>
      </c>
      <c r="CC9" s="20">
        <v>1.1752100000000001</v>
      </c>
      <c r="CD9" s="16" t="s">
        <v>4260</v>
      </c>
      <c r="CE9" s="15">
        <v>27710</v>
      </c>
      <c r="CF9" s="16" t="s">
        <v>4261</v>
      </c>
      <c r="CG9" s="20">
        <v>1.420372</v>
      </c>
      <c r="CH9" s="16" t="s">
        <v>4260</v>
      </c>
      <c r="CI9" s="15">
        <v>70</v>
      </c>
      <c r="CJ9" s="16" t="s">
        <v>4261</v>
      </c>
      <c r="CK9" s="20">
        <v>1.3419449999999999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43144.168535333338</v>
      </c>
    </row>
    <row r="10" spans="1:91" x14ac:dyDescent="0.3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0</v>
      </c>
      <c r="H10" s="16" t="s">
        <v>4253</v>
      </c>
      <c r="I10" s="20">
        <v>0</v>
      </c>
      <c r="J10" s="16" t="s">
        <v>4252</v>
      </c>
      <c r="K10" s="15">
        <v>80</v>
      </c>
      <c r="L10" s="16" t="s">
        <v>4253</v>
      </c>
      <c r="M10" s="20">
        <v>1</v>
      </c>
      <c r="N10" s="16" t="s">
        <v>4252</v>
      </c>
      <c r="O10" s="15">
        <v>129</v>
      </c>
      <c r="P10" s="16" t="s">
        <v>4253</v>
      </c>
      <c r="Q10" s="20">
        <v>1</v>
      </c>
      <c r="R10" s="16" t="s">
        <v>4252</v>
      </c>
      <c r="S10" s="15">
        <v>1</v>
      </c>
      <c r="T10" s="16" t="s">
        <v>4253</v>
      </c>
      <c r="U10" s="20">
        <v>1</v>
      </c>
      <c r="V10" s="16" t="s">
        <v>4252</v>
      </c>
      <c r="W10" s="15">
        <v>210</v>
      </c>
      <c r="X10" s="16" t="s">
        <v>4252</v>
      </c>
      <c r="Y10" s="15">
        <v>210</v>
      </c>
      <c r="Z10" s="16" t="s">
        <v>4254</v>
      </c>
      <c r="AA10" s="15">
        <v>0</v>
      </c>
      <c r="AB10" s="16" t="s">
        <v>4255</v>
      </c>
      <c r="AC10" s="20">
        <v>0</v>
      </c>
      <c r="AD10" s="16" t="s">
        <v>4254</v>
      </c>
      <c r="AE10" s="15">
        <v>159</v>
      </c>
      <c r="AF10" s="16" t="s">
        <v>4255</v>
      </c>
      <c r="AG10" s="20">
        <v>1.063221</v>
      </c>
      <c r="AH10" s="16" t="s">
        <v>4254</v>
      </c>
      <c r="AI10" s="15">
        <v>131</v>
      </c>
      <c r="AJ10" s="16" t="s">
        <v>4255</v>
      </c>
      <c r="AK10" s="20">
        <v>1.0545180000000001</v>
      </c>
      <c r="AL10" s="16" t="s">
        <v>4254</v>
      </c>
      <c r="AM10" s="15">
        <v>3</v>
      </c>
      <c r="AN10" s="16" t="s">
        <v>4255</v>
      </c>
      <c r="AO10" s="20">
        <v>1.19174</v>
      </c>
      <c r="AP10" s="16" t="s">
        <v>4256</v>
      </c>
      <c r="AQ10" s="15">
        <v>1</v>
      </c>
      <c r="AR10" s="16" t="s">
        <v>4257</v>
      </c>
      <c r="AS10" s="20">
        <v>1.3041879999999999</v>
      </c>
      <c r="AT10" s="16" t="s">
        <v>4256</v>
      </c>
      <c r="AU10" s="15">
        <v>60</v>
      </c>
      <c r="AV10" s="16" t="s">
        <v>4257</v>
      </c>
      <c r="AW10" s="20">
        <v>1.162755</v>
      </c>
      <c r="AX10" s="16" t="s">
        <v>4256</v>
      </c>
      <c r="AY10" s="15">
        <v>146</v>
      </c>
      <c r="AZ10" s="16" t="s">
        <v>4257</v>
      </c>
      <c r="BA10" s="20">
        <v>1.383564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6</v>
      </c>
      <c r="BH10" s="16" t="s">
        <v>4259</v>
      </c>
      <c r="BI10" s="20">
        <v>1.3283480000000001</v>
      </c>
      <c r="BJ10" s="16" t="s">
        <v>4258</v>
      </c>
      <c r="BK10" s="15">
        <v>45</v>
      </c>
      <c r="BL10" s="16" t="s">
        <v>4259</v>
      </c>
      <c r="BM10" s="20">
        <v>1.196572</v>
      </c>
      <c r="BN10" s="16" t="s">
        <v>4258</v>
      </c>
      <c r="BO10" s="15">
        <v>138</v>
      </c>
      <c r="BP10" s="16" t="s">
        <v>4259</v>
      </c>
      <c r="BQ10" s="20">
        <v>1.571256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8</v>
      </c>
      <c r="BX10" s="16" t="s">
        <v>4261</v>
      </c>
      <c r="BY10" s="20">
        <v>1.3697859999999999</v>
      </c>
      <c r="BZ10" s="16" t="s">
        <v>4260</v>
      </c>
      <c r="CA10" s="15">
        <v>37</v>
      </c>
      <c r="CB10" s="16" t="s">
        <v>4261</v>
      </c>
      <c r="CC10" s="20">
        <v>1.1752100000000001</v>
      </c>
      <c r="CD10" s="16" t="s">
        <v>4260</v>
      </c>
      <c r="CE10" s="15">
        <v>165</v>
      </c>
      <c r="CF10" s="16" t="s">
        <v>4261</v>
      </c>
      <c r="CG10" s="20">
        <v>1.420372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264.61301633333335</v>
      </c>
    </row>
    <row r="11" spans="1:91" x14ac:dyDescent="0.3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60</v>
      </c>
      <c r="H11" s="16" t="s">
        <v>4253</v>
      </c>
      <c r="I11" s="20">
        <v>1</v>
      </c>
      <c r="J11" s="16" t="s">
        <v>4252</v>
      </c>
      <c r="K11" s="15">
        <v>48</v>
      </c>
      <c r="L11" s="16" t="s">
        <v>4253</v>
      </c>
      <c r="M11" s="20">
        <v>1</v>
      </c>
      <c r="N11" s="16" t="s">
        <v>4252</v>
      </c>
      <c r="O11" s="15">
        <v>69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177</v>
      </c>
      <c r="X11" s="16" t="s">
        <v>4252</v>
      </c>
      <c r="Y11" s="15">
        <v>177</v>
      </c>
      <c r="Z11" s="16" t="s">
        <v>4254</v>
      </c>
      <c r="AA11" s="15">
        <v>133</v>
      </c>
      <c r="AB11" s="16" t="s">
        <v>4255</v>
      </c>
      <c r="AC11" s="20">
        <v>1.2132879999999999</v>
      </c>
      <c r="AD11" s="16" t="s">
        <v>4254</v>
      </c>
      <c r="AE11" s="15">
        <v>39</v>
      </c>
      <c r="AF11" s="16" t="s">
        <v>4255</v>
      </c>
      <c r="AG11" s="20">
        <v>1.063221</v>
      </c>
      <c r="AH11" s="16" t="s">
        <v>4254</v>
      </c>
      <c r="AI11" s="15">
        <v>-39</v>
      </c>
      <c r="AJ11" s="16" t="s">
        <v>4255</v>
      </c>
      <c r="AK11" s="20">
        <v>1.0545180000000001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84</v>
      </c>
      <c r="AR11" s="16" t="s">
        <v>4257</v>
      </c>
      <c r="AS11" s="20">
        <v>1.3041879999999999</v>
      </c>
      <c r="AT11" s="16" t="s">
        <v>4256</v>
      </c>
      <c r="AU11" s="15">
        <v>102</v>
      </c>
      <c r="AV11" s="16" t="s">
        <v>4257</v>
      </c>
      <c r="AW11" s="20">
        <v>1.162755</v>
      </c>
      <c r="AX11" s="16" t="s">
        <v>4256</v>
      </c>
      <c r="AY11" s="15">
        <v>2947</v>
      </c>
      <c r="AZ11" s="16" t="s">
        <v>4257</v>
      </c>
      <c r="BA11" s="20">
        <v>1.383564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195</v>
      </c>
      <c r="BH11" s="16" t="s">
        <v>4259</v>
      </c>
      <c r="BI11" s="20">
        <v>1.3283480000000001</v>
      </c>
      <c r="BJ11" s="16" t="s">
        <v>4258</v>
      </c>
      <c r="BK11" s="15">
        <v>156</v>
      </c>
      <c r="BL11" s="16" t="s">
        <v>4259</v>
      </c>
      <c r="BM11" s="20">
        <v>1.196572</v>
      </c>
      <c r="BN11" s="16" t="s">
        <v>4258</v>
      </c>
      <c r="BO11" s="15">
        <v>827</v>
      </c>
      <c r="BP11" s="16" t="s">
        <v>4259</v>
      </c>
      <c r="BQ11" s="20">
        <v>1.571256</v>
      </c>
      <c r="BR11" s="16" t="s">
        <v>4258</v>
      </c>
      <c r="BS11" s="15">
        <v>1</v>
      </c>
      <c r="BT11" s="16" t="s">
        <v>4259</v>
      </c>
      <c r="BU11" s="20">
        <v>1.309798</v>
      </c>
      <c r="BV11" s="16" t="s">
        <v>4260</v>
      </c>
      <c r="BW11" s="15">
        <v>36</v>
      </c>
      <c r="BX11" s="16" t="s">
        <v>4261</v>
      </c>
      <c r="BY11" s="20">
        <v>1.3697859999999999</v>
      </c>
      <c r="BZ11" s="16" t="s">
        <v>4260</v>
      </c>
      <c r="CA11" s="15">
        <v>76</v>
      </c>
      <c r="CB11" s="16" t="s">
        <v>4261</v>
      </c>
      <c r="CC11" s="20">
        <v>1.1752100000000001</v>
      </c>
      <c r="CD11" s="16" t="s">
        <v>4260</v>
      </c>
      <c r="CE11" s="15">
        <v>307</v>
      </c>
      <c r="CF11" s="16" t="s">
        <v>4261</v>
      </c>
      <c r="CG11" s="20">
        <v>1.420372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177</v>
      </c>
    </row>
    <row r="12" spans="1:91" x14ac:dyDescent="0.3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3799</v>
      </c>
      <c r="T12" s="16" t="s">
        <v>4253</v>
      </c>
      <c r="U12" s="20">
        <v>1</v>
      </c>
      <c r="V12" s="16" t="s">
        <v>4252</v>
      </c>
      <c r="W12" s="15">
        <v>3799</v>
      </c>
      <c r="X12" s="16" t="s">
        <v>4252</v>
      </c>
      <c r="Y12" s="15">
        <v>3799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3477</v>
      </c>
      <c r="AN12" s="16" t="s">
        <v>4255</v>
      </c>
      <c r="AO12" s="20">
        <v>1.19174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2982</v>
      </c>
      <c r="BD12" s="16" t="s">
        <v>4257</v>
      </c>
      <c r="BE12" s="20">
        <v>1.284125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2734</v>
      </c>
      <c r="BT12" s="16" t="s">
        <v>4259</v>
      </c>
      <c r="BU12" s="20">
        <v>1.309798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2776</v>
      </c>
      <c r="CJ12" s="16" t="s">
        <v>4261</v>
      </c>
      <c r="CK12" s="20">
        <v>1.3419449999999999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3923.9802433333334</v>
      </c>
    </row>
    <row r="13" spans="1:91" x14ac:dyDescent="0.3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10005</v>
      </c>
      <c r="T13" s="16" t="s">
        <v>4253</v>
      </c>
      <c r="U13" s="20">
        <v>1</v>
      </c>
      <c r="V13" s="16" t="s">
        <v>4252</v>
      </c>
      <c r="W13" s="15">
        <v>10005</v>
      </c>
      <c r="X13" s="16" t="s">
        <v>4252</v>
      </c>
      <c r="Y13" s="15">
        <v>10005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635</v>
      </c>
      <c r="AN13" s="16" t="s">
        <v>4255</v>
      </c>
      <c r="AO13" s="20">
        <v>1.19174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496</v>
      </c>
      <c r="BD13" s="16" t="s">
        <v>4257</v>
      </c>
      <c r="BE13" s="20">
        <v>1.284125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447</v>
      </c>
      <c r="BT13" s="16" t="s">
        <v>4259</v>
      </c>
      <c r="BU13" s="20">
        <v>1.309798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485</v>
      </c>
      <c r="CJ13" s="16" t="s">
        <v>4261</v>
      </c>
      <c r="CK13" s="20">
        <v>1.3419449999999999</v>
      </c>
      <c r="CL13" s="16" t="s">
        <v>4514</v>
      </c>
      <c r="CM13" s="15">
        <f>SUM(A2L206C10)/A2L206C1</f>
        <v>10005</v>
      </c>
    </row>
    <row r="14" spans="1:91" x14ac:dyDescent="0.3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7477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7477</v>
      </c>
      <c r="X14" s="16" t="s">
        <v>4252</v>
      </c>
      <c r="Y14" s="15">
        <v>7477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7767</v>
      </c>
      <c r="AJ14" s="16" t="s">
        <v>4255</v>
      </c>
      <c r="AK14" s="20">
        <v>1.0545180000000001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7761</v>
      </c>
      <c r="AZ14" s="16" t="s">
        <v>4257</v>
      </c>
      <c r="BA14" s="20">
        <v>1.383564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10806</v>
      </c>
      <c r="BP14" s="16" t="s">
        <v>4259</v>
      </c>
      <c r="BQ14" s="20">
        <v>1.571256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12426</v>
      </c>
      <c r="CF14" s="16" t="s">
        <v>4261</v>
      </c>
      <c r="CG14" s="20">
        <v>1.420372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7477</v>
      </c>
    </row>
    <row r="15" spans="1:91" x14ac:dyDescent="0.3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0</v>
      </c>
    </row>
    <row r="16" spans="1:91" x14ac:dyDescent="0.3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3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3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17779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17779</v>
      </c>
      <c r="X18" s="16" t="s">
        <v>4252</v>
      </c>
      <c r="Y18" s="15">
        <v>17779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16299</v>
      </c>
      <c r="AJ18" s="16" t="s">
        <v>4255</v>
      </c>
      <c r="AK18" s="20">
        <v>1.0545180000000001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13394</v>
      </c>
      <c r="AZ18" s="16" t="s">
        <v>4257</v>
      </c>
      <c r="BA18" s="20">
        <v>1.383564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13341</v>
      </c>
      <c r="BP18" s="16" t="s">
        <v>4259</v>
      </c>
      <c r="BQ18" s="20">
        <v>1.571256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12751</v>
      </c>
      <c r="CF18" s="16" t="s">
        <v>4261</v>
      </c>
      <c r="CG18" s="20">
        <v>1.420372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17779</v>
      </c>
    </row>
    <row r="19" spans="1:91" x14ac:dyDescent="0.3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26391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26391</v>
      </c>
      <c r="X19" s="16" t="s">
        <v>4252</v>
      </c>
      <c r="Y19" s="15">
        <v>26391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36078</v>
      </c>
      <c r="AJ19" s="16" t="s">
        <v>4255</v>
      </c>
      <c r="AK19" s="20">
        <v>1.0545180000000001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34944</v>
      </c>
      <c r="AZ19" s="16" t="s">
        <v>4257</v>
      </c>
      <c r="BA19" s="20">
        <v>1.383564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35061</v>
      </c>
      <c r="BP19" s="16" t="s">
        <v>4259</v>
      </c>
      <c r="BQ19" s="20">
        <v>1.571256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31958</v>
      </c>
      <c r="CF19" s="16" t="s">
        <v>4261</v>
      </c>
      <c r="CG19" s="20">
        <v>1.420372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26391</v>
      </c>
    </row>
    <row r="20" spans="1:91" x14ac:dyDescent="0.3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18423</v>
      </c>
      <c r="T20" s="16" t="s">
        <v>4253</v>
      </c>
      <c r="U20" s="20">
        <v>1</v>
      </c>
      <c r="V20" s="16" t="s">
        <v>4252</v>
      </c>
      <c r="W20" s="15">
        <v>18423</v>
      </c>
      <c r="X20" s="16" t="s">
        <v>4252</v>
      </c>
      <c r="Y20" s="15">
        <v>18423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19120</v>
      </c>
      <c r="AN20" s="16" t="s">
        <v>4255</v>
      </c>
      <c r="AO20" s="20">
        <v>1.19174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19578</v>
      </c>
      <c r="BD20" s="16" t="s">
        <v>4257</v>
      </c>
      <c r="BE20" s="20">
        <v>1.284125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18846</v>
      </c>
      <c r="BT20" s="16" t="s">
        <v>4259</v>
      </c>
      <c r="BU20" s="20">
        <v>1.309798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18767</v>
      </c>
      <c r="CJ20" s="16" t="s">
        <v>4261</v>
      </c>
      <c r="CK20" s="20">
        <v>1.3419449999999999</v>
      </c>
      <c r="CL20" s="16" t="s">
        <v>4521</v>
      </c>
      <c r="CM20" s="15">
        <f>SUM(A2L213C10)/A2L213C1</f>
        <v>18423</v>
      </c>
    </row>
    <row r="21" spans="1:91" x14ac:dyDescent="0.3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3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3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4522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4522</v>
      </c>
      <c r="X23" s="16" t="s">
        <v>4252</v>
      </c>
      <c r="Y23" s="15">
        <v>4522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4384</v>
      </c>
      <c r="AJ23" s="16" t="s">
        <v>4255</v>
      </c>
      <c r="AK23" s="20">
        <v>1.0545180000000001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4405</v>
      </c>
      <c r="AZ23" s="16" t="s">
        <v>4257</v>
      </c>
      <c r="BA23" s="20">
        <v>1.383564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10203</v>
      </c>
      <c r="BP23" s="16" t="s">
        <v>4259</v>
      </c>
      <c r="BQ23" s="20">
        <v>1.571256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8188</v>
      </c>
      <c r="CF23" s="16" t="s">
        <v>4261</v>
      </c>
      <c r="CG23" s="20">
        <v>1.420372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5079.868777333334</v>
      </c>
    </row>
    <row r="24" spans="1:91" x14ac:dyDescent="0.3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3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4526</v>
      </c>
      <c r="CM25" s="15">
        <f>SUM(A2L218C10)/A2L218C1</f>
        <v>0</v>
      </c>
    </row>
    <row r="26" spans="1:91" x14ac:dyDescent="0.3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11323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6685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18983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32716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69707</v>
      </c>
      <c r="X26" s="16" t="s">
        <v>4532</v>
      </c>
      <c r="Y26" s="17">
        <f>SUM(A2L201C11:A2L218C11)-2*(A2L208C11+A2L210C11+A2L212C11+A2L215C11+A2L216C11)</f>
        <v>69707</v>
      </c>
      <c r="Z26" s="16" t="s">
        <v>4533</v>
      </c>
      <c r="AA26" s="17">
        <f>SUM(A2L201C12:A2L218C12)-2*SUM(A2L208C12,A2L210C12,A2L212C12,A2L215C12,A2L216C12)</f>
        <v>9438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7702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7512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23373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8885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7979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6002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23226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8851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9166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5842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22085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8399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12127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13529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22122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72338.284018666658</v>
      </c>
    </row>
    <row r="27" spans="1:91" x14ac:dyDescent="0.3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2890</v>
      </c>
      <c r="H27" s="16" t="s">
        <v>4253</v>
      </c>
      <c r="I27" s="20">
        <v>1</v>
      </c>
      <c r="J27" s="16" t="s">
        <v>4252</v>
      </c>
      <c r="K27" s="15">
        <v>17</v>
      </c>
      <c r="L27" s="16" t="s">
        <v>4253</v>
      </c>
      <c r="M27" s="20">
        <v>1</v>
      </c>
      <c r="N27" s="16" t="s">
        <v>4252</v>
      </c>
      <c r="O27" s="15">
        <v>1125</v>
      </c>
      <c r="P27" s="16" t="s">
        <v>4253</v>
      </c>
      <c r="Q27" s="20">
        <v>1</v>
      </c>
      <c r="R27" s="16" t="s">
        <v>4252</v>
      </c>
      <c r="S27" s="15">
        <v>143</v>
      </c>
      <c r="T27" s="16" t="s">
        <v>4253</v>
      </c>
      <c r="U27" s="20">
        <v>1</v>
      </c>
      <c r="V27" s="16" t="s">
        <v>4252</v>
      </c>
      <c r="W27" s="15">
        <v>4175</v>
      </c>
      <c r="X27" s="16" t="s">
        <v>4252</v>
      </c>
      <c r="Y27" s="15">
        <v>4175</v>
      </c>
      <c r="Z27" s="16" t="s">
        <v>4254</v>
      </c>
      <c r="AA27" s="15">
        <v>2175</v>
      </c>
      <c r="AB27" s="16" t="s">
        <v>4255</v>
      </c>
      <c r="AC27" s="20">
        <v>1.2132879999999999</v>
      </c>
      <c r="AD27" s="16" t="s">
        <v>4254</v>
      </c>
      <c r="AE27" s="15">
        <v>23</v>
      </c>
      <c r="AF27" s="16" t="s">
        <v>4255</v>
      </c>
      <c r="AG27" s="20">
        <v>1.063221</v>
      </c>
      <c r="AH27" s="16" t="s">
        <v>4254</v>
      </c>
      <c r="AI27" s="15">
        <v>624</v>
      </c>
      <c r="AJ27" s="16" t="s">
        <v>4255</v>
      </c>
      <c r="AK27" s="20">
        <v>1.0545180000000001</v>
      </c>
      <c r="AL27" s="16" t="s">
        <v>4254</v>
      </c>
      <c r="AM27" s="15">
        <v>17</v>
      </c>
      <c r="AN27" s="16" t="s">
        <v>4255</v>
      </c>
      <c r="AO27" s="20">
        <v>1.19174</v>
      </c>
      <c r="AP27" s="16" t="s">
        <v>4256</v>
      </c>
      <c r="AQ27" s="15">
        <v>2908</v>
      </c>
      <c r="AR27" s="16" t="s">
        <v>4257</v>
      </c>
      <c r="AS27" s="20">
        <v>1.3041879999999999</v>
      </c>
      <c r="AT27" s="16" t="s">
        <v>4256</v>
      </c>
      <c r="AU27" s="15">
        <v>22</v>
      </c>
      <c r="AV27" s="16" t="s">
        <v>4257</v>
      </c>
      <c r="AW27" s="20">
        <v>1.162755</v>
      </c>
      <c r="AX27" s="16" t="s">
        <v>4256</v>
      </c>
      <c r="AY27" s="15">
        <v>525</v>
      </c>
      <c r="AZ27" s="16" t="s">
        <v>4257</v>
      </c>
      <c r="BA27" s="20">
        <v>1.383564</v>
      </c>
      <c r="BB27" s="16" t="s">
        <v>4256</v>
      </c>
      <c r="BC27" s="15">
        <v>25</v>
      </c>
      <c r="BD27" s="16" t="s">
        <v>4257</v>
      </c>
      <c r="BE27" s="20">
        <v>1.284125</v>
      </c>
      <c r="BF27" s="16" t="s">
        <v>4258</v>
      </c>
      <c r="BG27" s="15">
        <v>3236</v>
      </c>
      <c r="BH27" s="16" t="s">
        <v>4259</v>
      </c>
      <c r="BI27" s="20">
        <v>1.3283480000000001</v>
      </c>
      <c r="BJ27" s="16" t="s">
        <v>4258</v>
      </c>
      <c r="BK27" s="15">
        <v>8</v>
      </c>
      <c r="BL27" s="16" t="s">
        <v>4259</v>
      </c>
      <c r="BM27" s="20">
        <v>1.196572</v>
      </c>
      <c r="BN27" s="16" t="s">
        <v>4258</v>
      </c>
      <c r="BO27" s="15">
        <v>457</v>
      </c>
      <c r="BP27" s="16" t="s">
        <v>4259</v>
      </c>
      <c r="BQ27" s="20">
        <v>1.571256</v>
      </c>
      <c r="BR27" s="16" t="s">
        <v>4258</v>
      </c>
      <c r="BS27" s="15">
        <v>11</v>
      </c>
      <c r="BT27" s="16" t="s">
        <v>4259</v>
      </c>
      <c r="BU27" s="20">
        <v>1.309798</v>
      </c>
      <c r="BV27" s="16" t="s">
        <v>4260</v>
      </c>
      <c r="BW27" s="15">
        <v>2943</v>
      </c>
      <c r="BX27" s="16" t="s">
        <v>4261</v>
      </c>
      <c r="BY27" s="20">
        <v>1.3697859999999999</v>
      </c>
      <c r="BZ27" s="16" t="s">
        <v>4260</v>
      </c>
      <c r="CA27" s="15">
        <v>11</v>
      </c>
      <c r="CB27" s="16" t="s">
        <v>4261</v>
      </c>
      <c r="CC27" s="20">
        <v>1.1752100000000001</v>
      </c>
      <c r="CD27" s="16" t="s">
        <v>4260</v>
      </c>
      <c r="CE27" s="15">
        <v>361</v>
      </c>
      <c r="CF27" s="16" t="s">
        <v>4261</v>
      </c>
      <c r="CG27" s="20">
        <v>1.420372</v>
      </c>
      <c r="CH27" s="16" t="s">
        <v>4260</v>
      </c>
      <c r="CI27" s="15">
        <v>45</v>
      </c>
      <c r="CJ27" s="16" t="s">
        <v>4261</v>
      </c>
      <c r="CK27" s="20">
        <v>1.3419449999999999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4031.0892779999999</v>
      </c>
    </row>
    <row r="28" spans="1:91" x14ac:dyDescent="0.3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6971</v>
      </c>
      <c r="H28" s="16" t="s">
        <v>4253</v>
      </c>
      <c r="I28" s="20">
        <v>1</v>
      </c>
      <c r="J28" s="16" t="s">
        <v>4252</v>
      </c>
      <c r="K28" s="15">
        <v>25720</v>
      </c>
      <c r="L28" s="16" t="s">
        <v>4253</v>
      </c>
      <c r="M28" s="20">
        <v>1</v>
      </c>
      <c r="N28" s="16" t="s">
        <v>4252</v>
      </c>
      <c r="O28" s="15">
        <v>16840</v>
      </c>
      <c r="P28" s="16" t="s">
        <v>4253</v>
      </c>
      <c r="Q28" s="20">
        <v>1</v>
      </c>
      <c r="R28" s="16" t="s">
        <v>4252</v>
      </c>
      <c r="S28" s="15">
        <v>418</v>
      </c>
      <c r="T28" s="16" t="s">
        <v>4253</v>
      </c>
      <c r="U28" s="20">
        <v>1</v>
      </c>
      <c r="V28" s="16" t="s">
        <v>4252</v>
      </c>
      <c r="W28" s="15">
        <v>49949</v>
      </c>
      <c r="X28" s="16" t="s">
        <v>4252</v>
      </c>
      <c r="Y28" s="15">
        <v>49949</v>
      </c>
      <c r="Z28" s="16" t="s">
        <v>4254</v>
      </c>
      <c r="AA28" s="15">
        <v>6198</v>
      </c>
      <c r="AB28" s="16" t="s">
        <v>4255</v>
      </c>
      <c r="AC28" s="20">
        <v>1.2132879999999999</v>
      </c>
      <c r="AD28" s="16" t="s">
        <v>4254</v>
      </c>
      <c r="AE28" s="15">
        <v>26187</v>
      </c>
      <c r="AF28" s="16" t="s">
        <v>4255</v>
      </c>
      <c r="AG28" s="20">
        <v>1.063221</v>
      </c>
      <c r="AH28" s="16" t="s">
        <v>4254</v>
      </c>
      <c r="AI28" s="15">
        <v>16800</v>
      </c>
      <c r="AJ28" s="16" t="s">
        <v>4255</v>
      </c>
      <c r="AK28" s="20">
        <v>1.0545180000000001</v>
      </c>
      <c r="AL28" s="16" t="s">
        <v>4254</v>
      </c>
      <c r="AM28" s="15">
        <v>225</v>
      </c>
      <c r="AN28" s="16" t="s">
        <v>4255</v>
      </c>
      <c r="AO28" s="20">
        <v>1.19174</v>
      </c>
      <c r="AP28" s="16" t="s">
        <v>4256</v>
      </c>
      <c r="AQ28" s="15">
        <v>5168</v>
      </c>
      <c r="AR28" s="16" t="s">
        <v>4257</v>
      </c>
      <c r="AS28" s="20">
        <v>1.3041879999999999</v>
      </c>
      <c r="AT28" s="16" t="s">
        <v>4256</v>
      </c>
      <c r="AU28" s="15">
        <v>22155</v>
      </c>
      <c r="AV28" s="16" t="s">
        <v>4257</v>
      </c>
      <c r="AW28" s="20">
        <v>1.162755</v>
      </c>
      <c r="AX28" s="16" t="s">
        <v>4256</v>
      </c>
      <c r="AY28" s="15">
        <v>15965</v>
      </c>
      <c r="AZ28" s="16" t="s">
        <v>4257</v>
      </c>
      <c r="BA28" s="20">
        <v>1.383564</v>
      </c>
      <c r="BB28" s="16" t="s">
        <v>4256</v>
      </c>
      <c r="BC28" s="15">
        <v>169</v>
      </c>
      <c r="BD28" s="16" t="s">
        <v>4257</v>
      </c>
      <c r="BE28" s="20">
        <v>1.284125</v>
      </c>
      <c r="BF28" s="16" t="s">
        <v>4258</v>
      </c>
      <c r="BG28" s="15">
        <v>4264</v>
      </c>
      <c r="BH28" s="16" t="s">
        <v>4259</v>
      </c>
      <c r="BI28" s="20">
        <v>1.3283480000000001</v>
      </c>
      <c r="BJ28" s="16" t="s">
        <v>4258</v>
      </c>
      <c r="BK28" s="15">
        <v>22792</v>
      </c>
      <c r="BL28" s="16" t="s">
        <v>4259</v>
      </c>
      <c r="BM28" s="20">
        <v>1.196572</v>
      </c>
      <c r="BN28" s="16" t="s">
        <v>4258</v>
      </c>
      <c r="BO28" s="15">
        <v>18390</v>
      </c>
      <c r="BP28" s="16" t="s">
        <v>4259</v>
      </c>
      <c r="BQ28" s="20">
        <v>1.571256</v>
      </c>
      <c r="BR28" s="16" t="s">
        <v>4258</v>
      </c>
      <c r="BS28" s="15">
        <v>119</v>
      </c>
      <c r="BT28" s="16" t="s">
        <v>4259</v>
      </c>
      <c r="BU28" s="20">
        <v>1.309798</v>
      </c>
      <c r="BV28" s="16" t="s">
        <v>4260</v>
      </c>
      <c r="BW28" s="15">
        <v>5217</v>
      </c>
      <c r="BX28" s="16" t="s">
        <v>4261</v>
      </c>
      <c r="BY28" s="20">
        <v>1.3697859999999999</v>
      </c>
      <c r="BZ28" s="16" t="s">
        <v>4260</v>
      </c>
      <c r="CA28" s="15">
        <v>27024</v>
      </c>
      <c r="CB28" s="16" t="s">
        <v>4261</v>
      </c>
      <c r="CC28" s="20">
        <v>1.1752100000000001</v>
      </c>
      <c r="CD28" s="16" t="s">
        <v>4260</v>
      </c>
      <c r="CE28" s="15">
        <v>18743</v>
      </c>
      <c r="CF28" s="16" t="s">
        <v>4261</v>
      </c>
      <c r="CG28" s="20">
        <v>1.420372</v>
      </c>
      <c r="CH28" s="16" t="s">
        <v>4260</v>
      </c>
      <c r="CI28" s="15">
        <v>230</v>
      </c>
      <c r="CJ28" s="16" t="s">
        <v>4261</v>
      </c>
      <c r="CK28" s="20">
        <v>1.3419449999999999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52700.689415000001</v>
      </c>
    </row>
    <row r="29" spans="1:91" x14ac:dyDescent="0.3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29</v>
      </c>
      <c r="H29" s="16" t="s">
        <v>4253</v>
      </c>
      <c r="I29" s="20">
        <v>1</v>
      </c>
      <c r="J29" s="16" t="s">
        <v>4252</v>
      </c>
      <c r="K29" s="15">
        <v>17</v>
      </c>
      <c r="L29" s="16" t="s">
        <v>4253</v>
      </c>
      <c r="M29" s="20">
        <v>1</v>
      </c>
      <c r="N29" s="16" t="s">
        <v>4252</v>
      </c>
      <c r="O29" s="15">
        <v>1213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1259</v>
      </c>
      <c r="X29" s="16" t="s">
        <v>4252</v>
      </c>
      <c r="Y29" s="15">
        <v>1259</v>
      </c>
      <c r="Z29" s="16" t="s">
        <v>4254</v>
      </c>
      <c r="AA29" s="15">
        <v>6</v>
      </c>
      <c r="AB29" s="16" t="s">
        <v>4255</v>
      </c>
      <c r="AC29" s="20">
        <v>1.2132879999999999</v>
      </c>
      <c r="AD29" s="16" t="s">
        <v>4254</v>
      </c>
      <c r="AE29" s="15">
        <v>76</v>
      </c>
      <c r="AF29" s="16" t="s">
        <v>4255</v>
      </c>
      <c r="AG29" s="20">
        <v>1.063221</v>
      </c>
      <c r="AH29" s="16" t="s">
        <v>4254</v>
      </c>
      <c r="AI29" s="15">
        <v>1006</v>
      </c>
      <c r="AJ29" s="16" t="s">
        <v>4255</v>
      </c>
      <c r="AK29" s="20">
        <v>1.0545180000000001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23</v>
      </c>
      <c r="AR29" s="16" t="s">
        <v>4257</v>
      </c>
      <c r="AS29" s="20">
        <v>1.3041879999999999</v>
      </c>
      <c r="AT29" s="16" t="s">
        <v>4256</v>
      </c>
      <c r="AU29" s="15">
        <v>31</v>
      </c>
      <c r="AV29" s="16" t="s">
        <v>4257</v>
      </c>
      <c r="AW29" s="20">
        <v>1.162755</v>
      </c>
      <c r="AX29" s="16" t="s">
        <v>4256</v>
      </c>
      <c r="AY29" s="15">
        <v>1000</v>
      </c>
      <c r="AZ29" s="16" t="s">
        <v>4257</v>
      </c>
      <c r="BA29" s="20">
        <v>1.383564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50</v>
      </c>
      <c r="BH29" s="16" t="s">
        <v>4259</v>
      </c>
      <c r="BI29" s="20">
        <v>1.3283480000000001</v>
      </c>
      <c r="BJ29" s="16" t="s">
        <v>4258</v>
      </c>
      <c r="BK29" s="15">
        <v>27</v>
      </c>
      <c r="BL29" s="16" t="s">
        <v>4259</v>
      </c>
      <c r="BM29" s="20">
        <v>1.196572</v>
      </c>
      <c r="BN29" s="16" t="s">
        <v>4258</v>
      </c>
      <c r="BO29" s="15">
        <v>715</v>
      </c>
      <c r="BP29" s="16" t="s">
        <v>4259</v>
      </c>
      <c r="BQ29" s="20">
        <v>1.571256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63</v>
      </c>
      <c r="BX29" s="16" t="s">
        <v>4261</v>
      </c>
      <c r="BY29" s="20">
        <v>1.3697859999999999</v>
      </c>
      <c r="BZ29" s="16" t="s">
        <v>4260</v>
      </c>
      <c r="CA29" s="15">
        <v>22</v>
      </c>
      <c r="CB29" s="16" t="s">
        <v>4261</v>
      </c>
      <c r="CC29" s="20">
        <v>1.1752100000000001</v>
      </c>
      <c r="CD29" s="16" t="s">
        <v>4260</v>
      </c>
      <c r="CE29" s="15">
        <v>464</v>
      </c>
      <c r="CF29" s="16" t="s">
        <v>4261</v>
      </c>
      <c r="CG29" s="20">
        <v>1.420372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1285.8451203333334</v>
      </c>
    </row>
    <row r="30" spans="1:91" x14ac:dyDescent="0.3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-102</v>
      </c>
      <c r="H30" s="16" t="s">
        <v>4253</v>
      </c>
      <c r="I30" s="20">
        <v>1</v>
      </c>
      <c r="J30" s="16" t="s">
        <v>4252</v>
      </c>
      <c r="K30" s="15">
        <v>-49</v>
      </c>
      <c r="L30" s="16" t="s">
        <v>4253</v>
      </c>
      <c r="M30" s="20">
        <v>1</v>
      </c>
      <c r="N30" s="16" t="s">
        <v>4252</v>
      </c>
      <c r="O30" s="15">
        <v>8622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8471</v>
      </c>
      <c r="X30" s="16" t="s">
        <v>4252</v>
      </c>
      <c r="Y30" s="15">
        <v>8471</v>
      </c>
      <c r="Z30" s="16" t="s">
        <v>4254</v>
      </c>
      <c r="AA30" s="15">
        <v>35</v>
      </c>
      <c r="AB30" s="16" t="s">
        <v>4255</v>
      </c>
      <c r="AC30" s="20">
        <v>1.2132879999999999</v>
      </c>
      <c r="AD30" s="16" t="s">
        <v>4254</v>
      </c>
      <c r="AE30" s="15">
        <v>159</v>
      </c>
      <c r="AF30" s="16" t="s">
        <v>4255</v>
      </c>
      <c r="AG30" s="20">
        <v>1.063221</v>
      </c>
      <c r="AH30" s="16" t="s">
        <v>4254</v>
      </c>
      <c r="AI30" s="15">
        <v>2247</v>
      </c>
      <c r="AJ30" s="16" t="s">
        <v>4255</v>
      </c>
      <c r="AK30" s="20">
        <v>1.0545180000000001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36</v>
      </c>
      <c r="AR30" s="16" t="s">
        <v>4257</v>
      </c>
      <c r="AS30" s="20">
        <v>1.3041879999999999</v>
      </c>
      <c r="AT30" s="16" t="s">
        <v>4256</v>
      </c>
      <c r="AU30" s="15">
        <v>28</v>
      </c>
      <c r="AV30" s="16" t="s">
        <v>4257</v>
      </c>
      <c r="AW30" s="20">
        <v>1.162755</v>
      </c>
      <c r="AX30" s="16" t="s">
        <v>4256</v>
      </c>
      <c r="AY30" s="15">
        <v>2539</v>
      </c>
      <c r="AZ30" s="16" t="s">
        <v>4257</v>
      </c>
      <c r="BA30" s="20">
        <v>1.383564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91</v>
      </c>
      <c r="BH30" s="16" t="s">
        <v>4259</v>
      </c>
      <c r="BI30" s="20">
        <v>1.3283480000000001</v>
      </c>
      <c r="BJ30" s="16" t="s">
        <v>4258</v>
      </c>
      <c r="BK30" s="15">
        <v>146</v>
      </c>
      <c r="BL30" s="16" t="s">
        <v>4259</v>
      </c>
      <c r="BM30" s="20">
        <v>1.196572</v>
      </c>
      <c r="BN30" s="16" t="s">
        <v>4258</v>
      </c>
      <c r="BO30" s="15">
        <v>4713</v>
      </c>
      <c r="BP30" s="16" t="s">
        <v>4259</v>
      </c>
      <c r="BQ30" s="20">
        <v>1.571256</v>
      </c>
      <c r="BR30" s="16" t="s">
        <v>4258</v>
      </c>
      <c r="BS30" s="15">
        <v>10</v>
      </c>
      <c r="BT30" s="16" t="s">
        <v>4259</v>
      </c>
      <c r="BU30" s="20">
        <v>1.309798</v>
      </c>
      <c r="BV30" s="16" t="s">
        <v>4260</v>
      </c>
      <c r="BW30" s="15">
        <v>64</v>
      </c>
      <c r="BX30" s="16" t="s">
        <v>4261</v>
      </c>
      <c r="BY30" s="20">
        <v>1.3697859999999999</v>
      </c>
      <c r="BZ30" s="16" t="s">
        <v>4260</v>
      </c>
      <c r="CA30" s="15">
        <v>-22</v>
      </c>
      <c r="CB30" s="16" t="s">
        <v>4261</v>
      </c>
      <c r="CC30" s="20">
        <v>1.1752100000000001</v>
      </c>
      <c r="CD30" s="16" t="s">
        <v>4260</v>
      </c>
      <c r="CE30" s="15">
        <v>6710</v>
      </c>
      <c r="CF30" s="16" t="s">
        <v>4261</v>
      </c>
      <c r="CG30" s="20">
        <v>1.420372</v>
      </c>
      <c r="CH30" s="16" t="s">
        <v>4260</v>
      </c>
      <c r="CI30" s="15">
        <v>1</v>
      </c>
      <c r="CJ30" s="16" t="s">
        <v>4261</v>
      </c>
      <c r="CK30" s="20">
        <v>1.3419449999999999</v>
      </c>
      <c r="CL30" s="16" t="s">
        <v>4553</v>
      </c>
      <c r="CM30" s="15">
        <f>SUM(A2L223C10)/A2L223C1</f>
        <v>8471</v>
      </c>
    </row>
    <row r="31" spans="1:91" x14ac:dyDescent="0.3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3277</v>
      </c>
      <c r="T31" s="16" t="s">
        <v>4253</v>
      </c>
      <c r="U31" s="20">
        <v>1</v>
      </c>
      <c r="V31" s="16" t="s">
        <v>4252</v>
      </c>
      <c r="W31" s="15">
        <v>3277</v>
      </c>
      <c r="X31" s="16" t="s">
        <v>4252</v>
      </c>
      <c r="Y31" s="15">
        <v>3277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3108</v>
      </c>
      <c r="AN31" s="16" t="s">
        <v>4255</v>
      </c>
      <c r="AO31" s="20">
        <v>1.19174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2758</v>
      </c>
      <c r="BD31" s="16" t="s">
        <v>4257</v>
      </c>
      <c r="BE31" s="20">
        <v>1.284125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2360</v>
      </c>
      <c r="BT31" s="16" t="s">
        <v>4259</v>
      </c>
      <c r="BU31" s="20">
        <v>1.309798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2740</v>
      </c>
      <c r="CJ31" s="16" t="s">
        <v>4261</v>
      </c>
      <c r="CK31" s="20">
        <v>1.3419449999999999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3507.5148899999999</v>
      </c>
    </row>
    <row r="32" spans="1:91" x14ac:dyDescent="0.3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5952</v>
      </c>
      <c r="T32" s="16" t="s">
        <v>4253</v>
      </c>
      <c r="U32" s="20">
        <v>1</v>
      </c>
      <c r="V32" s="16" t="s">
        <v>4252</v>
      </c>
      <c r="W32" s="15">
        <v>5952</v>
      </c>
      <c r="X32" s="16" t="s">
        <v>4252</v>
      </c>
      <c r="Y32" s="15">
        <v>5952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380</v>
      </c>
      <c r="AN32" s="16" t="s">
        <v>4255</v>
      </c>
      <c r="AO32" s="20">
        <v>1.19174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495</v>
      </c>
      <c r="BD32" s="16" t="s">
        <v>4257</v>
      </c>
      <c r="BE32" s="20">
        <v>1.284125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447</v>
      </c>
      <c r="BT32" s="16" t="s">
        <v>4259</v>
      </c>
      <c r="BU32" s="20">
        <v>1.309798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474</v>
      </c>
      <c r="CJ32" s="16" t="s">
        <v>4261</v>
      </c>
      <c r="CK32" s="20">
        <v>1.3419449999999999</v>
      </c>
      <c r="CL32" s="16" t="s">
        <v>4555</v>
      </c>
      <c r="CM32" s="15">
        <f>SUM(A2L225C10)/A2L225C1</f>
        <v>5952</v>
      </c>
    </row>
    <row r="33" spans="1:91" x14ac:dyDescent="0.3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21634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21634</v>
      </c>
      <c r="X33" s="16" t="s">
        <v>4252</v>
      </c>
      <c r="Y33" s="15">
        <v>21634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20332</v>
      </c>
      <c r="AJ33" s="16" t="s">
        <v>4255</v>
      </c>
      <c r="AK33" s="20">
        <v>1.0545180000000001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22194</v>
      </c>
      <c r="AZ33" s="16" t="s">
        <v>4257</v>
      </c>
      <c r="BA33" s="20">
        <v>1.383564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23132</v>
      </c>
      <c r="BP33" s="16" t="s">
        <v>4259</v>
      </c>
      <c r="BQ33" s="20">
        <v>1.571256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24379</v>
      </c>
      <c r="CF33" s="16" t="s">
        <v>4261</v>
      </c>
      <c r="CG33" s="20">
        <v>1.420372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21634</v>
      </c>
    </row>
    <row r="34" spans="1:91" x14ac:dyDescent="0.3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0</v>
      </c>
    </row>
    <row r="35" spans="1:91" x14ac:dyDescent="0.3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3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3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51594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51594</v>
      </c>
      <c r="X37" s="16" t="s">
        <v>4252</v>
      </c>
      <c r="Y37" s="15">
        <v>51594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46577</v>
      </c>
      <c r="AJ37" s="16" t="s">
        <v>4255</v>
      </c>
      <c r="AK37" s="20">
        <v>1.0545180000000001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38879</v>
      </c>
      <c r="AZ37" s="16" t="s">
        <v>4257</v>
      </c>
      <c r="BA37" s="20">
        <v>1.383564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38221</v>
      </c>
      <c r="BP37" s="16" t="s">
        <v>4259</v>
      </c>
      <c r="BQ37" s="20">
        <v>1.571256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48075</v>
      </c>
      <c r="CF37" s="16" t="s">
        <v>4261</v>
      </c>
      <c r="CG37" s="20">
        <v>1.420372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51594</v>
      </c>
    </row>
    <row r="38" spans="1:91" x14ac:dyDescent="0.3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74686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74686</v>
      </c>
      <c r="X38" s="16" t="s">
        <v>4252</v>
      </c>
      <c r="Y38" s="15">
        <v>74686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64279</v>
      </c>
      <c r="AJ38" s="16" t="s">
        <v>4255</v>
      </c>
      <c r="AK38" s="20">
        <v>1.0545180000000001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74186</v>
      </c>
      <c r="AZ38" s="16" t="s">
        <v>4257</v>
      </c>
      <c r="BA38" s="20">
        <v>1.383564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74302</v>
      </c>
      <c r="BP38" s="16" t="s">
        <v>4259</v>
      </c>
      <c r="BQ38" s="20">
        <v>1.571256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69715</v>
      </c>
      <c r="CF38" s="16" t="s">
        <v>4261</v>
      </c>
      <c r="CG38" s="20">
        <v>1.420372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74686</v>
      </c>
    </row>
    <row r="39" spans="1:91" x14ac:dyDescent="0.3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8015</v>
      </c>
      <c r="T39" s="16" t="s">
        <v>4253</v>
      </c>
      <c r="U39" s="20">
        <v>1</v>
      </c>
      <c r="V39" s="16" t="s">
        <v>4252</v>
      </c>
      <c r="W39" s="15">
        <v>8015</v>
      </c>
      <c r="X39" s="16" t="s">
        <v>4252</v>
      </c>
      <c r="Y39" s="15">
        <v>8015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7977</v>
      </c>
      <c r="AN39" s="16" t="s">
        <v>4255</v>
      </c>
      <c r="AO39" s="20">
        <v>1.19174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8159</v>
      </c>
      <c r="BD39" s="16" t="s">
        <v>4257</v>
      </c>
      <c r="BE39" s="20">
        <v>1.284125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8213</v>
      </c>
      <c r="BT39" s="16" t="s">
        <v>4259</v>
      </c>
      <c r="BU39" s="20">
        <v>1.309798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6006</v>
      </c>
      <c r="CJ39" s="16" t="s">
        <v>4261</v>
      </c>
      <c r="CK39" s="20">
        <v>1.3419449999999999</v>
      </c>
      <c r="CL39" s="16" t="s">
        <v>4562</v>
      </c>
      <c r="CM39" s="15">
        <f>SUM(A2L232C10)/A2L232C1</f>
        <v>8015</v>
      </c>
    </row>
    <row r="40" spans="1:91" x14ac:dyDescent="0.3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3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3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25213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25213</v>
      </c>
      <c r="X42" s="16" t="s">
        <v>4252</v>
      </c>
      <c r="Y42" s="15">
        <v>25213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24731</v>
      </c>
      <c r="AJ42" s="16" t="s">
        <v>4255</v>
      </c>
      <c r="AK42" s="20">
        <v>1.0545180000000001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19803</v>
      </c>
      <c r="AZ42" s="16" t="s">
        <v>4257</v>
      </c>
      <c r="BA42" s="20">
        <v>1.383564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21934</v>
      </c>
      <c r="BP42" s="16" t="s">
        <v>4259</v>
      </c>
      <c r="BQ42" s="20">
        <v>1.571256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26476</v>
      </c>
      <c r="CF42" s="16" t="s">
        <v>4261</v>
      </c>
      <c r="CG42" s="20">
        <v>1.420372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26230.334183333336</v>
      </c>
    </row>
    <row r="43" spans="1:91" x14ac:dyDescent="0.3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3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4</v>
      </c>
      <c r="L44" s="16" t="s">
        <v>4253</v>
      </c>
      <c r="M44" s="20">
        <v>1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4</v>
      </c>
      <c r="X44" s="16" t="s">
        <v>4252</v>
      </c>
      <c r="Y44" s="15">
        <v>4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4</v>
      </c>
    </row>
    <row r="45" spans="1:91" x14ac:dyDescent="0.3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9788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25709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1129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17805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54431</v>
      </c>
      <c r="X45" s="16" t="s">
        <v>4573</v>
      </c>
      <c r="Y45" s="17">
        <f>SUM(A2L220C11:A2L237C11)-2*(A2L227C11+A2L229C11+A2L231C11+A2L234C11+A2L235C11)</f>
        <v>54431</v>
      </c>
      <c r="Z45" s="16" t="s">
        <v>4574</v>
      </c>
      <c r="AA45" s="17">
        <f>SUM(A2L220C12:A2L237C12)-2*SUM(A2L227C12,A2L229C12,A2L231C12,A2L234C12,A2L235C12)</f>
        <v>8414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26445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-1424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11707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8135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22236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-12887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11606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7641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22973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-10608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11160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8287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27035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2541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9496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56278.804519999976</v>
      </c>
    </row>
    <row r="46" spans="1:91" x14ac:dyDescent="0.3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0</v>
      </c>
      <c r="L46" s="16" t="s">
        <v>4253</v>
      </c>
      <c r="M46" s="20">
        <v>0</v>
      </c>
      <c r="N46" s="16" t="s">
        <v>4252</v>
      </c>
      <c r="O46" s="15">
        <v>2</v>
      </c>
      <c r="P46" s="16" t="s">
        <v>4253</v>
      </c>
      <c r="Q46" s="20">
        <v>1</v>
      </c>
      <c r="R46" s="16" t="s">
        <v>4252</v>
      </c>
      <c r="S46" s="15">
        <v>1</v>
      </c>
      <c r="T46" s="16" t="s">
        <v>4253</v>
      </c>
      <c r="U46" s="20">
        <v>1</v>
      </c>
      <c r="V46" s="16" t="s">
        <v>4252</v>
      </c>
      <c r="W46" s="15">
        <v>3</v>
      </c>
      <c r="X46" s="16" t="s">
        <v>4252</v>
      </c>
      <c r="Y46" s="15">
        <v>3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0</v>
      </c>
      <c r="AF46" s="16" t="s">
        <v>4255</v>
      </c>
      <c r="AG46" s="20">
        <v>0</v>
      </c>
      <c r="AH46" s="16" t="s">
        <v>4254</v>
      </c>
      <c r="AI46" s="15">
        <v>25</v>
      </c>
      <c r="AJ46" s="16" t="s">
        <v>4255</v>
      </c>
      <c r="AK46" s="20">
        <v>1.0545180000000001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0</v>
      </c>
      <c r="AV46" s="16" t="s">
        <v>4257</v>
      </c>
      <c r="AW46" s="20">
        <v>0</v>
      </c>
      <c r="AX46" s="16" t="s">
        <v>4256</v>
      </c>
      <c r="AY46" s="15">
        <v>59</v>
      </c>
      <c r="AZ46" s="16" t="s">
        <v>4257</v>
      </c>
      <c r="BA46" s="20">
        <v>1.383564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0</v>
      </c>
      <c r="BL46" s="16" t="s">
        <v>4259</v>
      </c>
      <c r="BM46" s="20">
        <v>0</v>
      </c>
      <c r="BN46" s="16" t="s">
        <v>4258</v>
      </c>
      <c r="BO46" s="15">
        <v>53</v>
      </c>
      <c r="BP46" s="16" t="s">
        <v>4259</v>
      </c>
      <c r="BQ46" s="20">
        <v>1.571256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0</v>
      </c>
      <c r="CB46" s="16" t="s">
        <v>4261</v>
      </c>
      <c r="CC46" s="20">
        <v>0</v>
      </c>
      <c r="CD46" s="16" t="s">
        <v>4260</v>
      </c>
      <c r="CE46" s="15">
        <v>59</v>
      </c>
      <c r="CF46" s="16" t="s">
        <v>4261</v>
      </c>
      <c r="CG46" s="20">
        <v>1.420372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36.997741999999995</v>
      </c>
    </row>
    <row r="47" spans="1:91" x14ac:dyDescent="0.3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250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250</v>
      </c>
      <c r="X47" s="16" t="s">
        <v>4252</v>
      </c>
      <c r="Y47" s="15">
        <v>250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490</v>
      </c>
      <c r="AJ47" s="16" t="s">
        <v>4255</v>
      </c>
      <c r="AK47" s="20">
        <v>1.0545180000000001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560</v>
      </c>
      <c r="AZ47" s="16" t="s">
        <v>4257</v>
      </c>
      <c r="BA47" s="20">
        <v>1.383564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423</v>
      </c>
      <c r="BP47" s="16" t="s">
        <v>4259</v>
      </c>
      <c r="BQ47" s="20">
        <v>1.571256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424</v>
      </c>
      <c r="CF47" s="16" t="s">
        <v>4261</v>
      </c>
      <c r="CG47" s="20">
        <v>1.420372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513.83655333333343</v>
      </c>
    </row>
    <row r="48" spans="1:91" x14ac:dyDescent="0.3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3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16</v>
      </c>
      <c r="H49" s="16" t="s">
        <v>4253</v>
      </c>
      <c r="I49" s="20">
        <v>1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3</v>
      </c>
      <c r="T49" s="16" t="s">
        <v>4253</v>
      </c>
      <c r="U49" s="20">
        <v>1</v>
      </c>
      <c r="V49" s="16" t="s">
        <v>4252</v>
      </c>
      <c r="W49" s="15">
        <v>19</v>
      </c>
      <c r="X49" s="16" t="s">
        <v>4252</v>
      </c>
      <c r="Y49" s="15">
        <v>19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6.333333333333333</v>
      </c>
    </row>
    <row r="50" spans="1:91" x14ac:dyDescent="0.3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808</v>
      </c>
      <c r="H50" s="16" t="s">
        <v>4253</v>
      </c>
      <c r="I50" s="20">
        <v>1</v>
      </c>
      <c r="J50" s="16" t="s">
        <v>4252</v>
      </c>
      <c r="K50" s="15">
        <v>1</v>
      </c>
      <c r="L50" s="16" t="s">
        <v>4253</v>
      </c>
      <c r="M50" s="20">
        <v>1</v>
      </c>
      <c r="N50" s="16" t="s">
        <v>4252</v>
      </c>
      <c r="O50" s="15">
        <v>1197</v>
      </c>
      <c r="P50" s="16" t="s">
        <v>4253</v>
      </c>
      <c r="Q50" s="20">
        <v>1</v>
      </c>
      <c r="R50" s="16" t="s">
        <v>4252</v>
      </c>
      <c r="S50" s="15">
        <v>12</v>
      </c>
      <c r="T50" s="16" t="s">
        <v>4253</v>
      </c>
      <c r="U50" s="20">
        <v>1</v>
      </c>
      <c r="V50" s="16" t="s">
        <v>4252</v>
      </c>
      <c r="W50" s="15">
        <v>2018</v>
      </c>
      <c r="X50" s="16" t="s">
        <v>4252</v>
      </c>
      <c r="Y50" s="15">
        <v>2018</v>
      </c>
      <c r="Z50" s="16" t="s">
        <v>4254</v>
      </c>
      <c r="AA50" s="15">
        <v>638</v>
      </c>
      <c r="AB50" s="16" t="s">
        <v>4255</v>
      </c>
      <c r="AC50" s="20">
        <v>1.2132879999999999</v>
      </c>
      <c r="AD50" s="16" t="s">
        <v>4254</v>
      </c>
      <c r="AE50" s="15">
        <v>2</v>
      </c>
      <c r="AF50" s="16" t="s">
        <v>4255</v>
      </c>
      <c r="AG50" s="20">
        <v>1.063221</v>
      </c>
      <c r="AH50" s="16" t="s">
        <v>4254</v>
      </c>
      <c r="AI50" s="15">
        <v>1075</v>
      </c>
      <c r="AJ50" s="16" t="s">
        <v>4255</v>
      </c>
      <c r="AK50" s="20">
        <v>1.0545180000000001</v>
      </c>
      <c r="AL50" s="16" t="s">
        <v>4254</v>
      </c>
      <c r="AM50" s="15">
        <v>6</v>
      </c>
      <c r="AN50" s="16" t="s">
        <v>4255</v>
      </c>
      <c r="AO50" s="20">
        <v>1.19174</v>
      </c>
      <c r="AP50" s="16" t="s">
        <v>4256</v>
      </c>
      <c r="AQ50" s="15">
        <v>400</v>
      </c>
      <c r="AR50" s="16" t="s">
        <v>4257</v>
      </c>
      <c r="AS50" s="20">
        <v>1.3041879999999999</v>
      </c>
      <c r="AT50" s="16" t="s">
        <v>4256</v>
      </c>
      <c r="AU50" s="15">
        <v>1</v>
      </c>
      <c r="AV50" s="16" t="s">
        <v>4257</v>
      </c>
      <c r="AW50" s="20">
        <v>1.162755</v>
      </c>
      <c r="AX50" s="16" t="s">
        <v>4256</v>
      </c>
      <c r="AY50" s="15">
        <v>1134</v>
      </c>
      <c r="AZ50" s="16" t="s">
        <v>4257</v>
      </c>
      <c r="BA50" s="20">
        <v>1.383564</v>
      </c>
      <c r="BB50" s="16" t="s">
        <v>4256</v>
      </c>
      <c r="BC50" s="15">
        <v>1</v>
      </c>
      <c r="BD50" s="16" t="s">
        <v>4257</v>
      </c>
      <c r="BE50" s="20">
        <v>1.284125</v>
      </c>
      <c r="BF50" s="16" t="s">
        <v>4258</v>
      </c>
      <c r="BG50" s="15">
        <v>314</v>
      </c>
      <c r="BH50" s="16" t="s">
        <v>4259</v>
      </c>
      <c r="BI50" s="20">
        <v>1.3283480000000001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1049</v>
      </c>
      <c r="BP50" s="16" t="s">
        <v>4259</v>
      </c>
      <c r="BQ50" s="20">
        <v>1.571256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34</v>
      </c>
      <c r="BX50" s="16" t="s">
        <v>4261</v>
      </c>
      <c r="BY50" s="20">
        <v>1.3697859999999999</v>
      </c>
      <c r="BZ50" s="16" t="s">
        <v>4260</v>
      </c>
      <c r="CA50" s="15">
        <v>1</v>
      </c>
      <c r="CB50" s="16" t="s">
        <v>4261</v>
      </c>
      <c r="CC50" s="20">
        <v>1.1752100000000001</v>
      </c>
      <c r="CD50" s="16" t="s">
        <v>4260</v>
      </c>
      <c r="CE50" s="15">
        <v>647</v>
      </c>
      <c r="CF50" s="16" t="s">
        <v>4261</v>
      </c>
      <c r="CG50" s="20">
        <v>1.420372</v>
      </c>
      <c r="CH50" s="16" t="s">
        <v>4260</v>
      </c>
      <c r="CI50" s="15">
        <v>4</v>
      </c>
      <c r="CJ50" s="16" t="s">
        <v>4261</v>
      </c>
      <c r="CK50" s="20">
        <v>1.3419449999999999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2009.3483773333335</v>
      </c>
    </row>
    <row r="51" spans="1:91" x14ac:dyDescent="0.3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0</v>
      </c>
      <c r="L51" s="16" t="s">
        <v>4253</v>
      </c>
      <c r="M51" s="20">
        <v>0</v>
      </c>
      <c r="N51" s="16" t="s">
        <v>4252</v>
      </c>
      <c r="O51" s="15">
        <v>0</v>
      </c>
      <c r="P51" s="16" t="s">
        <v>4253</v>
      </c>
      <c r="Q51" s="20">
        <v>0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0</v>
      </c>
      <c r="X51" s="16" t="s">
        <v>4252</v>
      </c>
      <c r="Y51" s="15">
        <v>0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0</v>
      </c>
      <c r="AF51" s="16" t="s">
        <v>4255</v>
      </c>
      <c r="AG51" s="20">
        <v>0</v>
      </c>
      <c r="AH51" s="16" t="s">
        <v>4254</v>
      </c>
      <c r="AI51" s="15">
        <v>6</v>
      </c>
      <c r="AJ51" s="16" t="s">
        <v>4255</v>
      </c>
      <c r="AK51" s="20">
        <v>1.0545180000000001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0</v>
      </c>
      <c r="AV51" s="16" t="s">
        <v>4257</v>
      </c>
      <c r="AW51" s="20">
        <v>0</v>
      </c>
      <c r="AX51" s="16" t="s">
        <v>4256</v>
      </c>
      <c r="AY51" s="15">
        <v>0</v>
      </c>
      <c r="AZ51" s="16" t="s">
        <v>4257</v>
      </c>
      <c r="BA51" s="20">
        <v>0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0</v>
      </c>
      <c r="BL51" s="16" t="s">
        <v>4259</v>
      </c>
      <c r="BM51" s="20">
        <v>0</v>
      </c>
      <c r="BN51" s="16" t="s">
        <v>4258</v>
      </c>
      <c r="BO51" s="15">
        <v>0</v>
      </c>
      <c r="BP51" s="16" t="s">
        <v>4259</v>
      </c>
      <c r="BQ51" s="20">
        <v>0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0</v>
      </c>
      <c r="CB51" s="16" t="s">
        <v>4261</v>
      </c>
      <c r="CC51" s="20">
        <v>0</v>
      </c>
      <c r="CD51" s="16" t="s">
        <v>4260</v>
      </c>
      <c r="CE51" s="15">
        <v>3</v>
      </c>
      <c r="CF51" s="16" t="s">
        <v>4261</v>
      </c>
      <c r="CG51" s="20">
        <v>1.420372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2.1090360000000001</v>
      </c>
    </row>
    <row r="52" spans="1:91" x14ac:dyDescent="0.3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230</v>
      </c>
      <c r="H52" s="16" t="s">
        <v>4253</v>
      </c>
      <c r="I52" s="20">
        <v>1</v>
      </c>
      <c r="J52" s="16" t="s">
        <v>4252</v>
      </c>
      <c r="K52" s="15">
        <v>691</v>
      </c>
      <c r="L52" s="16" t="s">
        <v>4253</v>
      </c>
      <c r="M52" s="20">
        <v>1</v>
      </c>
      <c r="N52" s="16" t="s">
        <v>4252</v>
      </c>
      <c r="O52" s="15">
        <v>1864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2785</v>
      </c>
      <c r="X52" s="16" t="s">
        <v>4252</v>
      </c>
      <c r="Y52" s="15">
        <v>2785</v>
      </c>
      <c r="Z52" s="16" t="s">
        <v>4254</v>
      </c>
      <c r="AA52" s="15">
        <v>132</v>
      </c>
      <c r="AB52" s="16" t="s">
        <v>4255</v>
      </c>
      <c r="AC52" s="20">
        <v>1.2132879999999999</v>
      </c>
      <c r="AD52" s="16" t="s">
        <v>4254</v>
      </c>
      <c r="AE52" s="15">
        <v>337</v>
      </c>
      <c r="AF52" s="16" t="s">
        <v>4255</v>
      </c>
      <c r="AG52" s="20">
        <v>1.063221</v>
      </c>
      <c r="AH52" s="16" t="s">
        <v>4254</v>
      </c>
      <c r="AI52" s="15">
        <v>1290</v>
      </c>
      <c r="AJ52" s="16" t="s">
        <v>4255</v>
      </c>
      <c r="AK52" s="20">
        <v>1.0545180000000001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142</v>
      </c>
      <c r="AR52" s="16" t="s">
        <v>4257</v>
      </c>
      <c r="AS52" s="20">
        <v>1.3041879999999999</v>
      </c>
      <c r="AT52" s="16" t="s">
        <v>4256</v>
      </c>
      <c r="AU52" s="15">
        <v>389</v>
      </c>
      <c r="AV52" s="16" t="s">
        <v>4257</v>
      </c>
      <c r="AW52" s="20">
        <v>1.162755</v>
      </c>
      <c r="AX52" s="16" t="s">
        <v>4256</v>
      </c>
      <c r="AY52" s="15">
        <v>1044</v>
      </c>
      <c r="AZ52" s="16" t="s">
        <v>4257</v>
      </c>
      <c r="BA52" s="20">
        <v>1.383564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114</v>
      </c>
      <c r="BH52" s="16" t="s">
        <v>4259</v>
      </c>
      <c r="BI52" s="20">
        <v>1.3283480000000001</v>
      </c>
      <c r="BJ52" s="16" t="s">
        <v>4258</v>
      </c>
      <c r="BK52" s="15">
        <v>536</v>
      </c>
      <c r="BL52" s="16" t="s">
        <v>4259</v>
      </c>
      <c r="BM52" s="20">
        <v>1.196572</v>
      </c>
      <c r="BN52" s="16" t="s">
        <v>4258</v>
      </c>
      <c r="BO52" s="15">
        <v>1191</v>
      </c>
      <c r="BP52" s="16" t="s">
        <v>4259</v>
      </c>
      <c r="BQ52" s="20">
        <v>1.571256</v>
      </c>
      <c r="BR52" s="16" t="s">
        <v>4258</v>
      </c>
      <c r="BS52" s="15">
        <v>1</v>
      </c>
      <c r="BT52" s="16" t="s">
        <v>4259</v>
      </c>
      <c r="BU52" s="20">
        <v>1.309798</v>
      </c>
      <c r="BV52" s="16" t="s">
        <v>4260</v>
      </c>
      <c r="BW52" s="15">
        <v>115</v>
      </c>
      <c r="BX52" s="16" t="s">
        <v>4261</v>
      </c>
      <c r="BY52" s="20">
        <v>1.3697859999999999</v>
      </c>
      <c r="BZ52" s="16" t="s">
        <v>4260</v>
      </c>
      <c r="CA52" s="15">
        <v>510</v>
      </c>
      <c r="CB52" s="16" t="s">
        <v>4261</v>
      </c>
      <c r="CC52" s="20">
        <v>1.1752100000000001</v>
      </c>
      <c r="CD52" s="16" t="s">
        <v>4260</v>
      </c>
      <c r="CE52" s="15">
        <v>1382</v>
      </c>
      <c r="CF52" s="16" t="s">
        <v>4261</v>
      </c>
      <c r="CG52" s="20">
        <v>1.420372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2248.5783066666668</v>
      </c>
    </row>
    <row r="53" spans="1:91" x14ac:dyDescent="0.3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3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292</v>
      </c>
      <c r="T54" s="16" t="s">
        <v>4253</v>
      </c>
      <c r="U54" s="20">
        <v>1</v>
      </c>
      <c r="V54" s="16" t="s">
        <v>4252</v>
      </c>
      <c r="W54" s="15">
        <v>292</v>
      </c>
      <c r="X54" s="16" t="s">
        <v>4252</v>
      </c>
      <c r="Y54" s="15">
        <v>292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250</v>
      </c>
      <c r="AN54" s="16" t="s">
        <v>4255</v>
      </c>
      <c r="AO54" s="20">
        <v>1.19174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154</v>
      </c>
      <c r="BD54" s="16" t="s">
        <v>4257</v>
      </c>
      <c r="BE54" s="20">
        <v>1.284125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132</v>
      </c>
      <c r="BT54" s="16" t="s">
        <v>4259</v>
      </c>
      <c r="BU54" s="20">
        <v>1.309798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49</v>
      </c>
      <c r="CJ54" s="16" t="s">
        <v>4261</v>
      </c>
      <c r="CK54" s="20">
        <v>1.3419449999999999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262.56341666666663</v>
      </c>
    </row>
    <row r="55" spans="1:91" x14ac:dyDescent="0.3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230</v>
      </c>
      <c r="T55" s="16" t="s">
        <v>4253</v>
      </c>
      <c r="U55" s="20">
        <v>1</v>
      </c>
      <c r="V55" s="16" t="s">
        <v>4252</v>
      </c>
      <c r="W55" s="15">
        <v>230</v>
      </c>
      <c r="X55" s="16" t="s">
        <v>4252</v>
      </c>
      <c r="Y55" s="15">
        <v>230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204</v>
      </c>
      <c r="AN55" s="16" t="s">
        <v>4255</v>
      </c>
      <c r="AO55" s="20">
        <v>1.19174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95</v>
      </c>
      <c r="BD55" s="16" t="s">
        <v>4257</v>
      </c>
      <c r="BE55" s="20">
        <v>1.284125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87</v>
      </c>
      <c r="BT55" s="16" t="s">
        <v>4259</v>
      </c>
      <c r="BU55" s="20">
        <v>1.309798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64</v>
      </c>
      <c r="CJ55" s="16" t="s">
        <v>4261</v>
      </c>
      <c r="CK55" s="20">
        <v>1.3419449999999999</v>
      </c>
      <c r="CL55" s="16" t="s">
        <v>4600</v>
      </c>
      <c r="CM55" s="15">
        <f>SUM(A2L248C10)/A2L248C1</f>
        <v>230</v>
      </c>
    </row>
    <row r="56" spans="1:91" x14ac:dyDescent="0.3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1952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1952</v>
      </c>
      <c r="X56" s="16" t="s">
        <v>4252</v>
      </c>
      <c r="Y56" s="15">
        <v>1952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2886</v>
      </c>
      <c r="AJ56" s="16" t="s">
        <v>4255</v>
      </c>
      <c r="AK56" s="20">
        <v>1.0545180000000001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2136</v>
      </c>
      <c r="AZ56" s="16" t="s">
        <v>4257</v>
      </c>
      <c r="BA56" s="20">
        <v>1.383564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3050</v>
      </c>
      <c r="BP56" s="16" t="s">
        <v>4259</v>
      </c>
      <c r="BQ56" s="20">
        <v>1.571256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1944</v>
      </c>
      <c r="CF56" s="16" t="s">
        <v>4261</v>
      </c>
      <c r="CG56" s="20">
        <v>1.420372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1952</v>
      </c>
    </row>
    <row r="57" spans="1:91" x14ac:dyDescent="0.3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22</v>
      </c>
      <c r="CF57" s="16" t="s">
        <v>4261</v>
      </c>
      <c r="CG57" s="20">
        <v>1.420372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3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3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3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43</v>
      </c>
      <c r="AZ60" s="16" t="s">
        <v>4257</v>
      </c>
      <c r="BA60" s="20">
        <v>1.383564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80</v>
      </c>
      <c r="BP60" s="16" t="s">
        <v>4259</v>
      </c>
      <c r="BQ60" s="20">
        <v>1.571256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558</v>
      </c>
      <c r="CF60" s="16" t="s">
        <v>4261</v>
      </c>
      <c r="CG60" s="20">
        <v>1.420372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0</v>
      </c>
    </row>
    <row r="61" spans="1:91" x14ac:dyDescent="0.3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213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213</v>
      </c>
      <c r="X61" s="16" t="s">
        <v>4252</v>
      </c>
      <c r="Y61" s="15">
        <v>213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7350</v>
      </c>
      <c r="AJ61" s="16" t="s">
        <v>4255</v>
      </c>
      <c r="AK61" s="20">
        <v>1.0545180000000001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2350</v>
      </c>
      <c r="AZ61" s="16" t="s">
        <v>4257</v>
      </c>
      <c r="BA61" s="20">
        <v>1.383564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2686</v>
      </c>
      <c r="BP61" s="16" t="s">
        <v>4259</v>
      </c>
      <c r="BQ61" s="20">
        <v>1.571256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4150</v>
      </c>
      <c r="CF61" s="16" t="s">
        <v>4261</v>
      </c>
      <c r="CG61" s="20">
        <v>1.420372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213</v>
      </c>
    </row>
    <row r="62" spans="1:91" x14ac:dyDescent="0.3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11704</v>
      </c>
      <c r="T62" s="16" t="s">
        <v>4253</v>
      </c>
      <c r="U62" s="20">
        <v>1</v>
      </c>
      <c r="V62" s="16" t="s">
        <v>4252</v>
      </c>
      <c r="W62" s="15">
        <v>11704</v>
      </c>
      <c r="X62" s="16" t="s">
        <v>4252</v>
      </c>
      <c r="Y62" s="15">
        <v>11704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10996</v>
      </c>
      <c r="AN62" s="16" t="s">
        <v>4255</v>
      </c>
      <c r="AO62" s="20">
        <v>1.19174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10647</v>
      </c>
      <c r="BD62" s="16" t="s">
        <v>4257</v>
      </c>
      <c r="BE62" s="20">
        <v>1.284125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10940</v>
      </c>
      <c r="BT62" s="16" t="s">
        <v>4259</v>
      </c>
      <c r="BU62" s="20">
        <v>1.309798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9399</v>
      </c>
      <c r="CJ62" s="16" t="s">
        <v>4261</v>
      </c>
      <c r="CK62" s="20">
        <v>1.3419449999999999</v>
      </c>
      <c r="CL62" s="16" t="s">
        <v>4607</v>
      </c>
      <c r="CM62" s="15">
        <f>SUM(A2L255C10)/A2L255C1</f>
        <v>11704</v>
      </c>
    </row>
    <row r="63" spans="1:91" x14ac:dyDescent="0.3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3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3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589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589</v>
      </c>
      <c r="X65" s="16" t="s">
        <v>4252</v>
      </c>
      <c r="Y65" s="15">
        <v>589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274</v>
      </c>
      <c r="AJ65" s="16" t="s">
        <v>4255</v>
      </c>
      <c r="AK65" s="20">
        <v>1.0545180000000001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325</v>
      </c>
      <c r="AZ65" s="16" t="s">
        <v>4257</v>
      </c>
      <c r="BA65" s="20">
        <v>1.383564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387</v>
      </c>
      <c r="BP65" s="16" t="s">
        <v>4259</v>
      </c>
      <c r="BQ65" s="20">
        <v>1.571256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346</v>
      </c>
      <c r="CF65" s="16" t="s">
        <v>4261</v>
      </c>
      <c r="CG65" s="20">
        <v>1.420372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442.53207733333335</v>
      </c>
    </row>
    <row r="66" spans="1:91" x14ac:dyDescent="0.3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3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0</v>
      </c>
    </row>
    <row r="68" spans="1:91" x14ac:dyDescent="0.3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1054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692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4463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12242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18451</v>
      </c>
      <c r="X68" s="16" t="s">
        <v>4618</v>
      </c>
      <c r="Y68" s="17">
        <f>SUM(A2L239C11:A2L260C11)-2*(A2L250C11+A2L252C11+A2L254C11+A2L257C11+A2L258C11)</f>
        <v>18451</v>
      </c>
      <c r="Z68" s="16" t="s">
        <v>4619</v>
      </c>
      <c r="AA68" s="17">
        <f>SUM(A2L239C12:A2L260C12)-2*SUM(A2L250C12,A2L252C12,A2L254C12,A2L257C12,A2L258C12)</f>
        <v>770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339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-1852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11456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542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390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2301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10897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428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536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2773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11160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149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511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499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9516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18310.234688</v>
      </c>
    </row>
    <row r="69" spans="1:91" x14ac:dyDescent="0.3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22165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33086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24575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62763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142589</v>
      </c>
      <c r="X69" s="16" t="s">
        <v>4641</v>
      </c>
      <c r="Y69" s="17">
        <f>A2L219C11+A2L238C11+A2L261C11</f>
        <v>142589</v>
      </c>
      <c r="Z69" s="16" t="s">
        <v>4642</v>
      </c>
      <c r="AA69" s="17">
        <f>A2L219C12+A2L238C12+A2L261C12</f>
        <v>18622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34486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4236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46536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17562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30605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-4584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45729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16920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32675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-1993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44405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16835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39673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16569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41134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146927.32322666663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77C081-C573-4E46-9596-9638405E6EC5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4659</v>
      </c>
    </row>
    <row r="3" spans="1:91" x14ac:dyDescent="0.3">
      <c r="B3" s="13" t="s">
        <v>4042</v>
      </c>
    </row>
    <row r="4" spans="1:91" x14ac:dyDescent="0.3">
      <c r="B4" s="13" t="s">
        <v>4660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20305</v>
      </c>
      <c r="H8" s="16" t="s">
        <v>4253</v>
      </c>
      <c r="I8" s="20">
        <v>1</v>
      </c>
      <c r="J8" s="16" t="s">
        <v>4252</v>
      </c>
      <c r="K8" s="15">
        <v>321</v>
      </c>
      <c r="L8" s="16" t="s">
        <v>4253</v>
      </c>
      <c r="M8" s="20">
        <v>1</v>
      </c>
      <c r="N8" s="16" t="s">
        <v>4252</v>
      </c>
      <c r="O8" s="15">
        <v>7769</v>
      </c>
      <c r="P8" s="16" t="s">
        <v>4253</v>
      </c>
      <c r="Q8" s="20">
        <v>1</v>
      </c>
      <c r="R8" s="16" t="s">
        <v>4252</v>
      </c>
      <c r="S8" s="15">
        <v>1299</v>
      </c>
      <c r="T8" s="16" t="s">
        <v>4253</v>
      </c>
      <c r="U8" s="20">
        <v>1</v>
      </c>
      <c r="V8" s="16" t="s">
        <v>4252</v>
      </c>
      <c r="W8" s="15">
        <v>29694</v>
      </c>
      <c r="X8" s="16" t="s">
        <v>4252</v>
      </c>
      <c r="Y8" s="15">
        <v>29694</v>
      </c>
      <c r="Z8" s="16" t="s">
        <v>4254</v>
      </c>
      <c r="AA8" s="15">
        <v>17419</v>
      </c>
      <c r="AB8" s="16" t="s">
        <v>4255</v>
      </c>
      <c r="AC8" s="20">
        <v>1.2132879999999999</v>
      </c>
      <c r="AD8" s="16" t="s">
        <v>4254</v>
      </c>
      <c r="AE8" s="15">
        <v>318</v>
      </c>
      <c r="AF8" s="16" t="s">
        <v>4255</v>
      </c>
      <c r="AG8" s="20">
        <v>1.063221</v>
      </c>
      <c r="AH8" s="16" t="s">
        <v>4254</v>
      </c>
      <c r="AI8" s="15">
        <v>6072</v>
      </c>
      <c r="AJ8" s="16" t="s">
        <v>4255</v>
      </c>
      <c r="AK8" s="20">
        <v>1.0545180000000001</v>
      </c>
      <c r="AL8" s="16" t="s">
        <v>4254</v>
      </c>
      <c r="AM8" s="15">
        <v>474</v>
      </c>
      <c r="AN8" s="16" t="s">
        <v>4255</v>
      </c>
      <c r="AO8" s="20">
        <v>1.19174</v>
      </c>
      <c r="AP8" s="16" t="s">
        <v>4256</v>
      </c>
      <c r="AQ8" s="15">
        <v>20893</v>
      </c>
      <c r="AR8" s="16" t="s">
        <v>4257</v>
      </c>
      <c r="AS8" s="20">
        <v>1.3041879999999999</v>
      </c>
      <c r="AT8" s="16" t="s">
        <v>4256</v>
      </c>
      <c r="AU8" s="15">
        <v>237</v>
      </c>
      <c r="AV8" s="16" t="s">
        <v>4257</v>
      </c>
      <c r="AW8" s="20">
        <v>1.162755</v>
      </c>
      <c r="AX8" s="16" t="s">
        <v>4256</v>
      </c>
      <c r="AY8" s="15">
        <v>4926</v>
      </c>
      <c r="AZ8" s="16" t="s">
        <v>4257</v>
      </c>
      <c r="BA8" s="20">
        <v>1.383564</v>
      </c>
      <c r="BB8" s="16" t="s">
        <v>4256</v>
      </c>
      <c r="BC8" s="15">
        <v>436</v>
      </c>
      <c r="BD8" s="16" t="s">
        <v>4257</v>
      </c>
      <c r="BE8" s="20">
        <v>1.284125</v>
      </c>
      <c r="BF8" s="16" t="s">
        <v>4258</v>
      </c>
      <c r="BG8" s="15">
        <v>21692</v>
      </c>
      <c r="BH8" s="16" t="s">
        <v>4259</v>
      </c>
      <c r="BI8" s="20">
        <v>1.3283480000000001</v>
      </c>
      <c r="BJ8" s="16" t="s">
        <v>4258</v>
      </c>
      <c r="BK8" s="15">
        <v>216</v>
      </c>
      <c r="BL8" s="16" t="s">
        <v>4259</v>
      </c>
      <c r="BM8" s="20">
        <v>1.196572</v>
      </c>
      <c r="BN8" s="16" t="s">
        <v>4258</v>
      </c>
      <c r="BO8" s="15">
        <v>3546</v>
      </c>
      <c r="BP8" s="16" t="s">
        <v>4259</v>
      </c>
      <c r="BQ8" s="20">
        <v>1.571256</v>
      </c>
      <c r="BR8" s="16" t="s">
        <v>4258</v>
      </c>
      <c r="BS8" s="15">
        <v>371</v>
      </c>
      <c r="BT8" s="16" t="s">
        <v>4259</v>
      </c>
      <c r="BU8" s="20">
        <v>1.309798</v>
      </c>
      <c r="BV8" s="16" t="s">
        <v>4260</v>
      </c>
      <c r="BW8" s="15">
        <v>20655</v>
      </c>
      <c r="BX8" s="16" t="s">
        <v>4261</v>
      </c>
      <c r="BY8" s="20">
        <v>1.3697859999999999</v>
      </c>
      <c r="BZ8" s="16" t="s">
        <v>4260</v>
      </c>
      <c r="CA8" s="15">
        <v>647</v>
      </c>
      <c r="CB8" s="16" t="s">
        <v>4261</v>
      </c>
      <c r="CC8" s="20">
        <v>1.1752100000000001</v>
      </c>
      <c r="CD8" s="16" t="s">
        <v>4260</v>
      </c>
      <c r="CE8" s="15">
        <v>4737</v>
      </c>
      <c r="CF8" s="16" t="s">
        <v>4261</v>
      </c>
      <c r="CG8" s="20">
        <v>1.420372</v>
      </c>
      <c r="CH8" s="16" t="s">
        <v>4260</v>
      </c>
      <c r="CI8" s="15">
        <v>879</v>
      </c>
      <c r="CJ8" s="16" t="s">
        <v>4261</v>
      </c>
      <c r="CK8" s="20">
        <v>1.3419449999999999</v>
      </c>
      <c r="CL8" s="16" t="s">
        <v>4789</v>
      </c>
      <c r="CM8" s="15">
        <f>SUM(A2L301C10)/A2L301C1</f>
        <v>29694</v>
      </c>
    </row>
    <row r="9" spans="1:91" x14ac:dyDescent="0.3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79074</v>
      </c>
      <c r="H9" s="16" t="s">
        <v>4253</v>
      </c>
      <c r="I9" s="20">
        <v>1</v>
      </c>
      <c r="J9" s="16" t="s">
        <v>4252</v>
      </c>
      <c r="K9" s="15">
        <v>532</v>
      </c>
      <c r="L9" s="16" t="s">
        <v>4253</v>
      </c>
      <c r="M9" s="20">
        <v>1</v>
      </c>
      <c r="N9" s="16" t="s">
        <v>4252</v>
      </c>
      <c r="O9" s="15">
        <v>8211</v>
      </c>
      <c r="P9" s="16" t="s">
        <v>4253</v>
      </c>
      <c r="Q9" s="20">
        <v>1</v>
      </c>
      <c r="R9" s="16" t="s">
        <v>4252</v>
      </c>
      <c r="S9" s="15">
        <v>2045</v>
      </c>
      <c r="T9" s="16" t="s">
        <v>4253</v>
      </c>
      <c r="U9" s="20">
        <v>1</v>
      </c>
      <c r="V9" s="16" t="s">
        <v>4252</v>
      </c>
      <c r="W9" s="15">
        <v>89862</v>
      </c>
      <c r="X9" s="16" t="s">
        <v>4252</v>
      </c>
      <c r="Y9" s="15">
        <v>89862</v>
      </c>
      <c r="Z9" s="16" t="s">
        <v>4254</v>
      </c>
      <c r="AA9" s="15">
        <v>64457</v>
      </c>
      <c r="AB9" s="16" t="s">
        <v>4255</v>
      </c>
      <c r="AC9" s="20">
        <v>1.2132879999999999</v>
      </c>
      <c r="AD9" s="16" t="s">
        <v>4254</v>
      </c>
      <c r="AE9" s="15">
        <v>412</v>
      </c>
      <c r="AF9" s="16" t="s">
        <v>4255</v>
      </c>
      <c r="AG9" s="20">
        <v>1.063221</v>
      </c>
      <c r="AH9" s="16" t="s">
        <v>4254</v>
      </c>
      <c r="AI9" s="15">
        <v>8455</v>
      </c>
      <c r="AJ9" s="16" t="s">
        <v>4255</v>
      </c>
      <c r="AK9" s="20">
        <v>1.0545180000000001</v>
      </c>
      <c r="AL9" s="16" t="s">
        <v>4254</v>
      </c>
      <c r="AM9" s="15">
        <v>778</v>
      </c>
      <c r="AN9" s="16" t="s">
        <v>4255</v>
      </c>
      <c r="AO9" s="20">
        <v>1.19174</v>
      </c>
      <c r="AP9" s="16" t="s">
        <v>4256</v>
      </c>
      <c r="AQ9" s="15">
        <v>52271</v>
      </c>
      <c r="AR9" s="16" t="s">
        <v>4257</v>
      </c>
      <c r="AS9" s="20">
        <v>1.3041879999999999</v>
      </c>
      <c r="AT9" s="16" t="s">
        <v>4256</v>
      </c>
      <c r="AU9" s="15">
        <v>355</v>
      </c>
      <c r="AV9" s="16" t="s">
        <v>4257</v>
      </c>
      <c r="AW9" s="20">
        <v>1.162755</v>
      </c>
      <c r="AX9" s="16" t="s">
        <v>4256</v>
      </c>
      <c r="AY9" s="15">
        <v>7018</v>
      </c>
      <c r="AZ9" s="16" t="s">
        <v>4257</v>
      </c>
      <c r="BA9" s="20">
        <v>1.383564</v>
      </c>
      <c r="BB9" s="16" t="s">
        <v>4256</v>
      </c>
      <c r="BC9" s="15">
        <v>911</v>
      </c>
      <c r="BD9" s="16" t="s">
        <v>4257</v>
      </c>
      <c r="BE9" s="20">
        <v>1.284125</v>
      </c>
      <c r="BF9" s="16" t="s">
        <v>4258</v>
      </c>
      <c r="BG9" s="15">
        <v>48268</v>
      </c>
      <c r="BH9" s="16" t="s">
        <v>4259</v>
      </c>
      <c r="BI9" s="20">
        <v>1.3283480000000001</v>
      </c>
      <c r="BJ9" s="16" t="s">
        <v>4258</v>
      </c>
      <c r="BK9" s="15">
        <v>248</v>
      </c>
      <c r="BL9" s="16" t="s">
        <v>4259</v>
      </c>
      <c r="BM9" s="20">
        <v>1.196572</v>
      </c>
      <c r="BN9" s="16" t="s">
        <v>4258</v>
      </c>
      <c r="BO9" s="15">
        <v>6581</v>
      </c>
      <c r="BP9" s="16" t="s">
        <v>4259</v>
      </c>
      <c r="BQ9" s="20">
        <v>1.571256</v>
      </c>
      <c r="BR9" s="16" t="s">
        <v>4258</v>
      </c>
      <c r="BS9" s="15">
        <v>123</v>
      </c>
      <c r="BT9" s="16" t="s">
        <v>4259</v>
      </c>
      <c r="BU9" s="20">
        <v>1.309798</v>
      </c>
      <c r="BV9" s="16" t="s">
        <v>4260</v>
      </c>
      <c r="BW9" s="15">
        <v>58917</v>
      </c>
      <c r="BX9" s="16" t="s">
        <v>4261</v>
      </c>
      <c r="BY9" s="20">
        <v>1.3697859999999999</v>
      </c>
      <c r="BZ9" s="16" t="s">
        <v>4260</v>
      </c>
      <c r="CA9" s="15">
        <v>380</v>
      </c>
      <c r="CB9" s="16" t="s">
        <v>4261</v>
      </c>
      <c r="CC9" s="20">
        <v>1.1752100000000001</v>
      </c>
      <c r="CD9" s="16" t="s">
        <v>4260</v>
      </c>
      <c r="CE9" s="15">
        <v>7174</v>
      </c>
      <c r="CF9" s="16" t="s">
        <v>4261</v>
      </c>
      <c r="CG9" s="20">
        <v>1.420372</v>
      </c>
      <c r="CH9" s="16" t="s">
        <v>4260</v>
      </c>
      <c r="CI9" s="15">
        <v>303</v>
      </c>
      <c r="CJ9" s="16" t="s">
        <v>4261</v>
      </c>
      <c r="CK9" s="20">
        <v>1.3419449999999999</v>
      </c>
      <c r="CL9" s="16" t="s">
        <v>4790</v>
      </c>
      <c r="CM9" s="15">
        <f>SUM(A2L302C10)/A2L302C1</f>
        <v>89862</v>
      </c>
    </row>
    <row r="10" spans="1:91" x14ac:dyDescent="0.3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48007</v>
      </c>
      <c r="H10" s="16" t="s">
        <v>4253</v>
      </c>
      <c r="I10" s="20">
        <v>1</v>
      </c>
      <c r="J10" s="16" t="s">
        <v>4252</v>
      </c>
      <c r="K10" s="15">
        <v>603</v>
      </c>
      <c r="L10" s="16" t="s">
        <v>4253</v>
      </c>
      <c r="M10" s="20">
        <v>1</v>
      </c>
      <c r="N10" s="16" t="s">
        <v>4252</v>
      </c>
      <c r="O10" s="15">
        <v>7881</v>
      </c>
      <c r="P10" s="16" t="s">
        <v>4253</v>
      </c>
      <c r="Q10" s="20">
        <v>1</v>
      </c>
      <c r="R10" s="16" t="s">
        <v>4252</v>
      </c>
      <c r="S10" s="15">
        <v>1567</v>
      </c>
      <c r="T10" s="16" t="s">
        <v>4253</v>
      </c>
      <c r="U10" s="20">
        <v>1</v>
      </c>
      <c r="V10" s="16" t="s">
        <v>4252</v>
      </c>
      <c r="W10" s="15">
        <v>58058</v>
      </c>
      <c r="X10" s="16" t="s">
        <v>4252</v>
      </c>
      <c r="Y10" s="15">
        <v>58058</v>
      </c>
      <c r="Z10" s="16" t="s">
        <v>4254</v>
      </c>
      <c r="AA10" s="15">
        <v>43334</v>
      </c>
      <c r="AB10" s="16" t="s">
        <v>4255</v>
      </c>
      <c r="AC10" s="20">
        <v>1.2132879999999999</v>
      </c>
      <c r="AD10" s="16" t="s">
        <v>4254</v>
      </c>
      <c r="AE10" s="15">
        <v>485</v>
      </c>
      <c r="AF10" s="16" t="s">
        <v>4255</v>
      </c>
      <c r="AG10" s="20">
        <v>1.063221</v>
      </c>
      <c r="AH10" s="16" t="s">
        <v>4254</v>
      </c>
      <c r="AI10" s="15">
        <v>7380</v>
      </c>
      <c r="AJ10" s="16" t="s">
        <v>4255</v>
      </c>
      <c r="AK10" s="20">
        <v>1.0545180000000001</v>
      </c>
      <c r="AL10" s="16" t="s">
        <v>4254</v>
      </c>
      <c r="AM10" s="15">
        <v>506</v>
      </c>
      <c r="AN10" s="16" t="s">
        <v>4255</v>
      </c>
      <c r="AO10" s="20">
        <v>1.19174</v>
      </c>
      <c r="AP10" s="16" t="s">
        <v>4256</v>
      </c>
      <c r="AQ10" s="15">
        <v>38866</v>
      </c>
      <c r="AR10" s="16" t="s">
        <v>4257</v>
      </c>
      <c r="AS10" s="20">
        <v>1.3041879999999999</v>
      </c>
      <c r="AT10" s="16" t="s">
        <v>4256</v>
      </c>
      <c r="AU10" s="15">
        <v>313</v>
      </c>
      <c r="AV10" s="16" t="s">
        <v>4257</v>
      </c>
      <c r="AW10" s="20">
        <v>1.162755</v>
      </c>
      <c r="AX10" s="16" t="s">
        <v>4256</v>
      </c>
      <c r="AY10" s="15">
        <v>6106</v>
      </c>
      <c r="AZ10" s="16" t="s">
        <v>4257</v>
      </c>
      <c r="BA10" s="20">
        <v>1.383564</v>
      </c>
      <c r="BB10" s="16" t="s">
        <v>4256</v>
      </c>
      <c r="BC10" s="15">
        <v>859</v>
      </c>
      <c r="BD10" s="16" t="s">
        <v>4257</v>
      </c>
      <c r="BE10" s="20">
        <v>1.284125</v>
      </c>
      <c r="BF10" s="16" t="s">
        <v>4258</v>
      </c>
      <c r="BG10" s="15">
        <v>36411</v>
      </c>
      <c r="BH10" s="16" t="s">
        <v>4259</v>
      </c>
      <c r="BI10" s="20">
        <v>1.3283480000000001</v>
      </c>
      <c r="BJ10" s="16" t="s">
        <v>4258</v>
      </c>
      <c r="BK10" s="15">
        <v>221</v>
      </c>
      <c r="BL10" s="16" t="s">
        <v>4259</v>
      </c>
      <c r="BM10" s="20">
        <v>1.196572</v>
      </c>
      <c r="BN10" s="16" t="s">
        <v>4258</v>
      </c>
      <c r="BO10" s="15">
        <v>5463</v>
      </c>
      <c r="BP10" s="16" t="s">
        <v>4259</v>
      </c>
      <c r="BQ10" s="20">
        <v>1.571256</v>
      </c>
      <c r="BR10" s="16" t="s">
        <v>4258</v>
      </c>
      <c r="BS10" s="15">
        <v>118</v>
      </c>
      <c r="BT10" s="16" t="s">
        <v>4259</v>
      </c>
      <c r="BU10" s="20">
        <v>1.309798</v>
      </c>
      <c r="BV10" s="16" t="s">
        <v>4260</v>
      </c>
      <c r="BW10" s="15">
        <v>47596</v>
      </c>
      <c r="BX10" s="16" t="s">
        <v>4261</v>
      </c>
      <c r="BY10" s="20">
        <v>1.3697859999999999</v>
      </c>
      <c r="BZ10" s="16" t="s">
        <v>4260</v>
      </c>
      <c r="CA10" s="15">
        <v>390</v>
      </c>
      <c r="CB10" s="16" t="s">
        <v>4261</v>
      </c>
      <c r="CC10" s="20">
        <v>1.1752100000000001</v>
      </c>
      <c r="CD10" s="16" t="s">
        <v>4260</v>
      </c>
      <c r="CE10" s="15">
        <v>6376</v>
      </c>
      <c r="CF10" s="16" t="s">
        <v>4261</v>
      </c>
      <c r="CG10" s="20">
        <v>1.420372</v>
      </c>
      <c r="CH10" s="16" t="s">
        <v>4260</v>
      </c>
      <c r="CI10" s="15">
        <v>303</v>
      </c>
      <c r="CJ10" s="16" t="s">
        <v>4261</v>
      </c>
      <c r="CK10" s="20">
        <v>1.3419449999999999</v>
      </c>
      <c r="CL10" s="16" t="s">
        <v>4791</v>
      </c>
      <c r="CM10" s="15">
        <f>SUM(A2L303C10)/A2L303C1</f>
        <v>58058</v>
      </c>
    </row>
    <row r="11" spans="1:91" x14ac:dyDescent="0.3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10288</v>
      </c>
      <c r="H11" s="16" t="s">
        <v>4253</v>
      </c>
      <c r="I11" s="20">
        <v>1</v>
      </c>
      <c r="J11" s="16" t="s">
        <v>4252</v>
      </c>
      <c r="K11" s="15">
        <v>89</v>
      </c>
      <c r="L11" s="16" t="s">
        <v>4253</v>
      </c>
      <c r="M11" s="20">
        <v>1</v>
      </c>
      <c r="N11" s="16" t="s">
        <v>4252</v>
      </c>
      <c r="O11" s="15">
        <v>1122</v>
      </c>
      <c r="P11" s="16" t="s">
        <v>4253</v>
      </c>
      <c r="Q11" s="20">
        <v>1</v>
      </c>
      <c r="R11" s="16" t="s">
        <v>4252</v>
      </c>
      <c r="S11" s="15">
        <v>524</v>
      </c>
      <c r="T11" s="16" t="s">
        <v>4253</v>
      </c>
      <c r="U11" s="20">
        <v>1</v>
      </c>
      <c r="V11" s="16" t="s">
        <v>4252</v>
      </c>
      <c r="W11" s="15">
        <v>12023</v>
      </c>
      <c r="X11" s="16" t="s">
        <v>4252</v>
      </c>
      <c r="Y11" s="15">
        <v>12023</v>
      </c>
      <c r="Z11" s="16" t="s">
        <v>4254</v>
      </c>
      <c r="AA11" s="15">
        <v>7320</v>
      </c>
      <c r="AB11" s="16" t="s">
        <v>4255</v>
      </c>
      <c r="AC11" s="20">
        <v>1.2132879999999999</v>
      </c>
      <c r="AD11" s="16" t="s">
        <v>4254</v>
      </c>
      <c r="AE11" s="15">
        <v>99</v>
      </c>
      <c r="AF11" s="16" t="s">
        <v>4255</v>
      </c>
      <c r="AG11" s="20">
        <v>1.063221</v>
      </c>
      <c r="AH11" s="16" t="s">
        <v>4254</v>
      </c>
      <c r="AI11" s="15">
        <v>831</v>
      </c>
      <c r="AJ11" s="16" t="s">
        <v>4255</v>
      </c>
      <c r="AK11" s="20">
        <v>1.0545180000000001</v>
      </c>
      <c r="AL11" s="16" t="s">
        <v>4254</v>
      </c>
      <c r="AM11" s="15">
        <v>218</v>
      </c>
      <c r="AN11" s="16" t="s">
        <v>4255</v>
      </c>
      <c r="AO11" s="20">
        <v>1.19174</v>
      </c>
      <c r="AP11" s="16" t="s">
        <v>4256</v>
      </c>
      <c r="AQ11" s="15">
        <v>8493</v>
      </c>
      <c r="AR11" s="16" t="s">
        <v>4257</v>
      </c>
      <c r="AS11" s="20">
        <v>1.3041879999999999</v>
      </c>
      <c r="AT11" s="16" t="s">
        <v>4256</v>
      </c>
      <c r="AU11" s="15">
        <v>104</v>
      </c>
      <c r="AV11" s="16" t="s">
        <v>4257</v>
      </c>
      <c r="AW11" s="20">
        <v>1.162755</v>
      </c>
      <c r="AX11" s="16" t="s">
        <v>4256</v>
      </c>
      <c r="AY11" s="15">
        <v>132</v>
      </c>
      <c r="AZ11" s="16" t="s">
        <v>4257</v>
      </c>
      <c r="BA11" s="20">
        <v>1.383564</v>
      </c>
      <c r="BB11" s="16" t="s">
        <v>4256</v>
      </c>
      <c r="BC11" s="15">
        <v>187</v>
      </c>
      <c r="BD11" s="16" t="s">
        <v>4257</v>
      </c>
      <c r="BE11" s="20">
        <v>1.284125</v>
      </c>
      <c r="BF11" s="16" t="s">
        <v>4258</v>
      </c>
      <c r="BG11" s="15">
        <v>8938</v>
      </c>
      <c r="BH11" s="16" t="s">
        <v>4259</v>
      </c>
      <c r="BI11" s="20">
        <v>1.3283480000000001</v>
      </c>
      <c r="BJ11" s="16" t="s">
        <v>4258</v>
      </c>
      <c r="BK11" s="15">
        <v>86</v>
      </c>
      <c r="BL11" s="16" t="s">
        <v>4259</v>
      </c>
      <c r="BM11" s="20">
        <v>1.196572</v>
      </c>
      <c r="BN11" s="16" t="s">
        <v>4258</v>
      </c>
      <c r="BO11" s="15">
        <v>278</v>
      </c>
      <c r="BP11" s="16" t="s">
        <v>4259</v>
      </c>
      <c r="BQ11" s="20">
        <v>1.571256</v>
      </c>
      <c r="BR11" s="16" t="s">
        <v>4258</v>
      </c>
      <c r="BS11" s="15">
        <v>140</v>
      </c>
      <c r="BT11" s="16" t="s">
        <v>4259</v>
      </c>
      <c r="BU11" s="20">
        <v>1.309798</v>
      </c>
      <c r="BV11" s="16" t="s">
        <v>4260</v>
      </c>
      <c r="BW11" s="15">
        <v>8263</v>
      </c>
      <c r="BX11" s="16" t="s">
        <v>4261</v>
      </c>
      <c r="BY11" s="20">
        <v>1.3697859999999999</v>
      </c>
      <c r="BZ11" s="16" t="s">
        <v>4260</v>
      </c>
      <c r="CA11" s="15">
        <v>94</v>
      </c>
      <c r="CB11" s="16" t="s">
        <v>4261</v>
      </c>
      <c r="CC11" s="20">
        <v>1.1752100000000001</v>
      </c>
      <c r="CD11" s="16" t="s">
        <v>4260</v>
      </c>
      <c r="CE11" s="15">
        <v>161</v>
      </c>
      <c r="CF11" s="16" t="s">
        <v>4261</v>
      </c>
      <c r="CG11" s="20">
        <v>1.420372</v>
      </c>
      <c r="CH11" s="16" t="s">
        <v>4260</v>
      </c>
      <c r="CI11" s="15">
        <v>120</v>
      </c>
      <c r="CJ11" s="16" t="s">
        <v>4261</v>
      </c>
      <c r="CK11" s="20">
        <v>1.3419449999999999</v>
      </c>
      <c r="CL11" s="16" t="s">
        <v>4792</v>
      </c>
      <c r="CM11" s="15">
        <f>SUM(A2L304C10)/A2L304C1</f>
        <v>12023</v>
      </c>
    </row>
    <row r="12" spans="1:91" x14ac:dyDescent="0.3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1</v>
      </c>
      <c r="L12" s="16" t="s">
        <v>4253</v>
      </c>
      <c r="M12" s="20">
        <v>1</v>
      </c>
      <c r="N12" s="16" t="s">
        <v>4252</v>
      </c>
      <c r="O12" s="15">
        <v>4894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4895</v>
      </c>
      <c r="X12" s="16" t="s">
        <v>4252</v>
      </c>
      <c r="Y12" s="15">
        <v>4895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3547</v>
      </c>
      <c r="AJ12" s="16" t="s">
        <v>4255</v>
      </c>
      <c r="AK12" s="20">
        <v>1.0545180000000001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2765</v>
      </c>
      <c r="AZ12" s="16" t="s">
        <v>4257</v>
      </c>
      <c r="BA12" s="20">
        <v>1.383564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2134</v>
      </c>
      <c r="BP12" s="16" t="s">
        <v>4259</v>
      </c>
      <c r="BQ12" s="20">
        <v>1.571256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1982</v>
      </c>
      <c r="CF12" s="16" t="s">
        <v>4261</v>
      </c>
      <c r="CG12" s="20">
        <v>1.420372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4895</v>
      </c>
    </row>
    <row r="13" spans="1:91" x14ac:dyDescent="0.3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725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725</v>
      </c>
      <c r="X13" s="16" t="s">
        <v>4252</v>
      </c>
      <c r="Y13" s="15">
        <v>725</v>
      </c>
      <c r="Z13" s="16" t="s">
        <v>4254</v>
      </c>
      <c r="AA13" s="15">
        <v>951</v>
      </c>
      <c r="AB13" s="16" t="s">
        <v>4255</v>
      </c>
      <c r="AC13" s="20">
        <v>1.2132879999999999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727</v>
      </c>
      <c r="AR13" s="16" t="s">
        <v>4257</v>
      </c>
      <c r="AS13" s="20">
        <v>1.3041879999999999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697</v>
      </c>
      <c r="BH13" s="16" t="s">
        <v>4259</v>
      </c>
      <c r="BI13" s="20">
        <v>1.3283480000000001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643</v>
      </c>
      <c r="BX13" s="16" t="s">
        <v>4261</v>
      </c>
      <c r="BY13" s="20">
        <v>1.3697859999999999</v>
      </c>
      <c r="BZ13" s="16" t="s">
        <v>4260</v>
      </c>
      <c r="CA13" s="15">
        <v>1</v>
      </c>
      <c r="CB13" s="16" t="s">
        <v>4261</v>
      </c>
      <c r="CC13" s="20">
        <v>1.1752100000000001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725</v>
      </c>
    </row>
    <row r="14" spans="1:91" x14ac:dyDescent="0.3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20</v>
      </c>
      <c r="H14" s="16" t="s">
        <v>4253</v>
      </c>
      <c r="I14" s="20">
        <v>1</v>
      </c>
      <c r="J14" s="16" t="s">
        <v>4252</v>
      </c>
      <c r="K14" s="15">
        <v>4</v>
      </c>
      <c r="L14" s="16" t="s">
        <v>4253</v>
      </c>
      <c r="M14" s="20">
        <v>1</v>
      </c>
      <c r="N14" s="16" t="s">
        <v>4252</v>
      </c>
      <c r="O14" s="15">
        <v>2500</v>
      </c>
      <c r="P14" s="16" t="s">
        <v>4253</v>
      </c>
      <c r="Q14" s="20">
        <v>1</v>
      </c>
      <c r="R14" s="16" t="s">
        <v>4252</v>
      </c>
      <c r="S14" s="15">
        <v>16</v>
      </c>
      <c r="T14" s="16" t="s">
        <v>4253</v>
      </c>
      <c r="U14" s="20">
        <v>1</v>
      </c>
      <c r="V14" s="16" t="s">
        <v>4252</v>
      </c>
      <c r="W14" s="15">
        <v>2540</v>
      </c>
      <c r="X14" s="16" t="s">
        <v>4252</v>
      </c>
      <c r="Y14" s="15">
        <v>2540</v>
      </c>
      <c r="Z14" s="16" t="s">
        <v>4254</v>
      </c>
      <c r="AA14" s="15">
        <v>-23</v>
      </c>
      <c r="AB14" s="16" t="s">
        <v>4255</v>
      </c>
      <c r="AC14" s="20">
        <v>1.2132879999999999</v>
      </c>
      <c r="AD14" s="16" t="s">
        <v>4254</v>
      </c>
      <c r="AE14" s="15">
        <v>5</v>
      </c>
      <c r="AF14" s="16" t="s">
        <v>4255</v>
      </c>
      <c r="AG14" s="20">
        <v>1.063221</v>
      </c>
      <c r="AH14" s="16" t="s">
        <v>4254</v>
      </c>
      <c r="AI14" s="15">
        <v>2425</v>
      </c>
      <c r="AJ14" s="16" t="s">
        <v>4255</v>
      </c>
      <c r="AK14" s="20">
        <v>1.0545180000000001</v>
      </c>
      <c r="AL14" s="16" t="s">
        <v>4254</v>
      </c>
      <c r="AM14" s="15">
        <v>12</v>
      </c>
      <c r="AN14" s="16" t="s">
        <v>4255</v>
      </c>
      <c r="AO14" s="20">
        <v>1.19174</v>
      </c>
      <c r="AP14" s="16" t="s">
        <v>4256</v>
      </c>
      <c r="AQ14" s="15">
        <v>10</v>
      </c>
      <c r="AR14" s="16" t="s">
        <v>4257</v>
      </c>
      <c r="AS14" s="20">
        <v>1.3041879999999999</v>
      </c>
      <c r="AT14" s="16" t="s">
        <v>4256</v>
      </c>
      <c r="AU14" s="15">
        <v>31</v>
      </c>
      <c r="AV14" s="16" t="s">
        <v>4257</v>
      </c>
      <c r="AW14" s="20">
        <v>1.162755</v>
      </c>
      <c r="AX14" s="16" t="s">
        <v>4256</v>
      </c>
      <c r="AY14" s="15">
        <v>2430</v>
      </c>
      <c r="AZ14" s="16" t="s">
        <v>4257</v>
      </c>
      <c r="BA14" s="20">
        <v>1.383564</v>
      </c>
      <c r="BB14" s="16" t="s">
        <v>4256</v>
      </c>
      <c r="BC14" s="15">
        <v>10</v>
      </c>
      <c r="BD14" s="16" t="s">
        <v>4257</v>
      </c>
      <c r="BE14" s="20">
        <v>1.284125</v>
      </c>
      <c r="BF14" s="16" t="s">
        <v>4258</v>
      </c>
      <c r="BG14" s="15">
        <v>10</v>
      </c>
      <c r="BH14" s="16" t="s">
        <v>4259</v>
      </c>
      <c r="BI14" s="20">
        <v>1.3283480000000001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2150</v>
      </c>
      <c r="BP14" s="16" t="s">
        <v>4259</v>
      </c>
      <c r="BQ14" s="20">
        <v>1.571256</v>
      </c>
      <c r="BR14" s="16" t="s">
        <v>4258</v>
      </c>
      <c r="BS14" s="15">
        <v>53</v>
      </c>
      <c r="BT14" s="16" t="s">
        <v>4259</v>
      </c>
      <c r="BU14" s="20">
        <v>1.309798</v>
      </c>
      <c r="BV14" s="16" t="s">
        <v>4260</v>
      </c>
      <c r="BW14" s="15">
        <v>-103</v>
      </c>
      <c r="BX14" s="16" t="s">
        <v>4261</v>
      </c>
      <c r="BY14" s="20">
        <v>1.3697859999999999</v>
      </c>
      <c r="BZ14" s="16" t="s">
        <v>4260</v>
      </c>
      <c r="CA14" s="15">
        <v>-10</v>
      </c>
      <c r="CB14" s="16" t="s">
        <v>4261</v>
      </c>
      <c r="CC14" s="20">
        <v>1.1752100000000001</v>
      </c>
      <c r="CD14" s="16" t="s">
        <v>4260</v>
      </c>
      <c r="CE14" s="15">
        <v>2234</v>
      </c>
      <c r="CF14" s="16" t="s">
        <v>4261</v>
      </c>
      <c r="CG14" s="20">
        <v>1.420372</v>
      </c>
      <c r="CH14" s="16" t="s">
        <v>4260</v>
      </c>
      <c r="CI14" s="15">
        <v>12</v>
      </c>
      <c r="CJ14" s="16" t="s">
        <v>4261</v>
      </c>
      <c r="CK14" s="20">
        <v>1.3419449999999999</v>
      </c>
      <c r="CL14" s="16" t="s">
        <v>4795</v>
      </c>
      <c r="CM14" s="15">
        <f>SUM(A2L307C10)/A2L307C1</f>
        <v>2540</v>
      </c>
    </row>
    <row r="15" spans="1:91" x14ac:dyDescent="0.3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4999</v>
      </c>
      <c r="H15" s="16" t="s">
        <v>4253</v>
      </c>
      <c r="I15" s="20">
        <v>1</v>
      </c>
      <c r="J15" s="16" t="s">
        <v>4252</v>
      </c>
      <c r="K15" s="15">
        <v>-82</v>
      </c>
      <c r="L15" s="16" t="s">
        <v>4253</v>
      </c>
      <c r="M15" s="20">
        <v>1</v>
      </c>
      <c r="N15" s="16" t="s">
        <v>4252</v>
      </c>
      <c r="O15" s="15">
        <v>777</v>
      </c>
      <c r="P15" s="16" t="s">
        <v>4253</v>
      </c>
      <c r="Q15" s="20">
        <v>1</v>
      </c>
      <c r="R15" s="16" t="s">
        <v>4252</v>
      </c>
      <c r="S15" s="15">
        <v>284</v>
      </c>
      <c r="T15" s="16" t="s">
        <v>4253</v>
      </c>
      <c r="U15" s="20">
        <v>1</v>
      </c>
      <c r="V15" s="16" t="s">
        <v>4252</v>
      </c>
      <c r="W15" s="15">
        <v>5978</v>
      </c>
      <c r="X15" s="16" t="s">
        <v>4252</v>
      </c>
      <c r="Y15" s="15">
        <v>5978</v>
      </c>
      <c r="Z15" s="16" t="s">
        <v>4254</v>
      </c>
      <c r="AA15" s="15">
        <v>4642</v>
      </c>
      <c r="AB15" s="16" t="s">
        <v>4255</v>
      </c>
      <c r="AC15" s="20">
        <v>1.2132879999999999</v>
      </c>
      <c r="AD15" s="16" t="s">
        <v>4254</v>
      </c>
      <c r="AE15" s="15">
        <v>-81</v>
      </c>
      <c r="AF15" s="16" t="s">
        <v>4255</v>
      </c>
      <c r="AG15" s="20">
        <v>1.063221</v>
      </c>
      <c r="AH15" s="16" t="s">
        <v>4254</v>
      </c>
      <c r="AI15" s="15">
        <v>773</v>
      </c>
      <c r="AJ15" s="16" t="s">
        <v>4255</v>
      </c>
      <c r="AK15" s="20">
        <v>1.0545180000000001</v>
      </c>
      <c r="AL15" s="16" t="s">
        <v>4254</v>
      </c>
      <c r="AM15" s="15">
        <v>84</v>
      </c>
      <c r="AN15" s="16" t="s">
        <v>4255</v>
      </c>
      <c r="AO15" s="20">
        <v>1.19174</v>
      </c>
      <c r="AP15" s="16" t="s">
        <v>4256</v>
      </c>
      <c r="AQ15" s="15">
        <v>4310</v>
      </c>
      <c r="AR15" s="16" t="s">
        <v>4257</v>
      </c>
      <c r="AS15" s="20">
        <v>1.3041879999999999</v>
      </c>
      <c r="AT15" s="16" t="s">
        <v>4256</v>
      </c>
      <c r="AU15" s="15">
        <v>25</v>
      </c>
      <c r="AV15" s="16" t="s">
        <v>4257</v>
      </c>
      <c r="AW15" s="20">
        <v>1.162755</v>
      </c>
      <c r="AX15" s="16" t="s">
        <v>4256</v>
      </c>
      <c r="AY15" s="15">
        <v>841</v>
      </c>
      <c r="AZ15" s="16" t="s">
        <v>4257</v>
      </c>
      <c r="BA15" s="20">
        <v>1.383564</v>
      </c>
      <c r="BB15" s="16" t="s">
        <v>4256</v>
      </c>
      <c r="BC15" s="15">
        <v>98</v>
      </c>
      <c r="BD15" s="16" t="s">
        <v>4257</v>
      </c>
      <c r="BE15" s="20">
        <v>1.284125</v>
      </c>
      <c r="BF15" s="16" t="s">
        <v>4258</v>
      </c>
      <c r="BG15" s="15">
        <v>5155</v>
      </c>
      <c r="BH15" s="16" t="s">
        <v>4259</v>
      </c>
      <c r="BI15" s="20">
        <v>1.3283480000000001</v>
      </c>
      <c r="BJ15" s="16" t="s">
        <v>4258</v>
      </c>
      <c r="BK15" s="15">
        <v>-14</v>
      </c>
      <c r="BL15" s="16" t="s">
        <v>4259</v>
      </c>
      <c r="BM15" s="20">
        <v>1.196572</v>
      </c>
      <c r="BN15" s="16" t="s">
        <v>4258</v>
      </c>
      <c r="BO15" s="15">
        <v>340</v>
      </c>
      <c r="BP15" s="16" t="s">
        <v>4259</v>
      </c>
      <c r="BQ15" s="20">
        <v>1.571256</v>
      </c>
      <c r="BR15" s="16" t="s">
        <v>4258</v>
      </c>
      <c r="BS15" s="15">
        <v>23</v>
      </c>
      <c r="BT15" s="16" t="s">
        <v>4259</v>
      </c>
      <c r="BU15" s="20">
        <v>1.309798</v>
      </c>
      <c r="BV15" s="16" t="s">
        <v>4260</v>
      </c>
      <c r="BW15" s="15">
        <v>5068</v>
      </c>
      <c r="BX15" s="16" t="s">
        <v>4261</v>
      </c>
      <c r="BY15" s="20">
        <v>1.3697859999999999</v>
      </c>
      <c r="BZ15" s="16" t="s">
        <v>4260</v>
      </c>
      <c r="CA15" s="15">
        <v>-3</v>
      </c>
      <c r="CB15" s="16" t="s">
        <v>4261</v>
      </c>
      <c r="CC15" s="20">
        <v>1.1752100000000001</v>
      </c>
      <c r="CD15" s="16" t="s">
        <v>4260</v>
      </c>
      <c r="CE15" s="15">
        <v>504</v>
      </c>
      <c r="CF15" s="16" t="s">
        <v>4261</v>
      </c>
      <c r="CG15" s="20">
        <v>1.420372</v>
      </c>
      <c r="CH15" s="16" t="s">
        <v>4260</v>
      </c>
      <c r="CI15" s="15">
        <v>59</v>
      </c>
      <c r="CJ15" s="16" t="s">
        <v>4261</v>
      </c>
      <c r="CK15" s="20">
        <v>1.3419449999999999</v>
      </c>
      <c r="CL15" s="16" t="s">
        <v>4796</v>
      </c>
      <c r="CM15" s="15">
        <f>SUM(A2L308C10)/A2L308C1</f>
        <v>5978</v>
      </c>
    </row>
    <row r="16" spans="1:91" x14ac:dyDescent="0.3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202941</v>
      </c>
      <c r="L16" s="16" t="s">
        <v>4253</v>
      </c>
      <c r="M16" s="20">
        <v>1</v>
      </c>
      <c r="N16" s="16" t="s">
        <v>4252</v>
      </c>
      <c r="O16" s="15">
        <v>379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203320</v>
      </c>
      <c r="X16" s="16" t="s">
        <v>4252</v>
      </c>
      <c r="Y16" s="15">
        <v>203320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247786</v>
      </c>
      <c r="AF16" s="16" t="s">
        <v>4255</v>
      </c>
      <c r="AG16" s="20">
        <v>0.84116800000000003</v>
      </c>
      <c r="AH16" s="16" t="s">
        <v>4254</v>
      </c>
      <c r="AI16" s="15">
        <v>321</v>
      </c>
      <c r="AJ16" s="16" t="s">
        <v>4255</v>
      </c>
      <c r="AK16" s="20">
        <v>1.0545180000000001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139134</v>
      </c>
      <c r="AV16" s="16" t="s">
        <v>4257</v>
      </c>
      <c r="AW16" s="20">
        <v>1.4353860000000001</v>
      </c>
      <c r="AX16" s="16" t="s">
        <v>4256</v>
      </c>
      <c r="AY16" s="15">
        <v>370</v>
      </c>
      <c r="AZ16" s="16" t="s">
        <v>4257</v>
      </c>
      <c r="BA16" s="20">
        <v>1.383564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86704</v>
      </c>
      <c r="BL16" s="16" t="s">
        <v>4259</v>
      </c>
      <c r="BM16" s="20">
        <v>2.1640389999999998</v>
      </c>
      <c r="BN16" s="16" t="s">
        <v>4258</v>
      </c>
      <c r="BO16" s="15">
        <v>253</v>
      </c>
      <c r="BP16" s="16" t="s">
        <v>4259</v>
      </c>
      <c r="BQ16" s="20">
        <v>1.571256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138207</v>
      </c>
      <c r="CB16" s="16" t="s">
        <v>4261</v>
      </c>
      <c r="CC16" s="20">
        <v>1.5000849999999999</v>
      </c>
      <c r="CD16" s="16" t="s">
        <v>4260</v>
      </c>
      <c r="CE16" s="15">
        <v>255</v>
      </c>
      <c r="CF16" s="16" t="s">
        <v>4261</v>
      </c>
      <c r="CG16" s="20">
        <v>1.420372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203320</v>
      </c>
    </row>
    <row r="17" spans="1:91" x14ac:dyDescent="0.3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3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5481</v>
      </c>
      <c r="H18" s="16" t="s">
        <v>4253</v>
      </c>
      <c r="I18" s="20">
        <v>1</v>
      </c>
      <c r="J18" s="16" t="s">
        <v>4252</v>
      </c>
      <c r="K18" s="15">
        <v>1295</v>
      </c>
      <c r="L18" s="16" t="s">
        <v>4253</v>
      </c>
      <c r="M18" s="20">
        <v>1</v>
      </c>
      <c r="N18" s="16" t="s">
        <v>4252</v>
      </c>
      <c r="O18" s="15">
        <v>1066</v>
      </c>
      <c r="P18" s="16" t="s">
        <v>4253</v>
      </c>
      <c r="Q18" s="20">
        <v>1</v>
      </c>
      <c r="R18" s="16" t="s">
        <v>4252</v>
      </c>
      <c r="S18" s="15">
        <v>113</v>
      </c>
      <c r="T18" s="16" t="s">
        <v>4253</v>
      </c>
      <c r="U18" s="20">
        <v>1</v>
      </c>
      <c r="V18" s="16" t="s">
        <v>4252</v>
      </c>
      <c r="W18" s="15">
        <v>7955</v>
      </c>
      <c r="X18" s="16" t="s">
        <v>4252</v>
      </c>
      <c r="Y18" s="15">
        <v>7955</v>
      </c>
      <c r="Z18" s="16" t="s">
        <v>4254</v>
      </c>
      <c r="AA18" s="15">
        <v>2990</v>
      </c>
      <c r="AB18" s="16" t="s">
        <v>4255</v>
      </c>
      <c r="AC18" s="20">
        <v>1.2132879999999999</v>
      </c>
      <c r="AD18" s="16" t="s">
        <v>4254</v>
      </c>
      <c r="AE18" s="15">
        <v>926</v>
      </c>
      <c r="AF18" s="16" t="s">
        <v>4255</v>
      </c>
      <c r="AG18" s="20">
        <v>1.063221</v>
      </c>
      <c r="AH18" s="16" t="s">
        <v>4254</v>
      </c>
      <c r="AI18" s="15">
        <v>5554</v>
      </c>
      <c r="AJ18" s="16" t="s">
        <v>4255</v>
      </c>
      <c r="AK18" s="20">
        <v>1.0545180000000001</v>
      </c>
      <c r="AL18" s="16" t="s">
        <v>4254</v>
      </c>
      <c r="AM18" s="15">
        <v>38</v>
      </c>
      <c r="AN18" s="16" t="s">
        <v>4255</v>
      </c>
      <c r="AO18" s="20">
        <v>1.19174</v>
      </c>
      <c r="AP18" s="16" t="s">
        <v>4256</v>
      </c>
      <c r="AQ18" s="15">
        <v>2560</v>
      </c>
      <c r="AR18" s="16" t="s">
        <v>4257</v>
      </c>
      <c r="AS18" s="20">
        <v>1.3041879999999999</v>
      </c>
      <c r="AT18" s="16" t="s">
        <v>4256</v>
      </c>
      <c r="AU18" s="15">
        <v>785</v>
      </c>
      <c r="AV18" s="16" t="s">
        <v>4257</v>
      </c>
      <c r="AW18" s="20">
        <v>1.162755</v>
      </c>
      <c r="AX18" s="16" t="s">
        <v>4256</v>
      </c>
      <c r="AY18" s="15">
        <v>4242</v>
      </c>
      <c r="AZ18" s="16" t="s">
        <v>4257</v>
      </c>
      <c r="BA18" s="20">
        <v>1.383564</v>
      </c>
      <c r="BB18" s="16" t="s">
        <v>4256</v>
      </c>
      <c r="BC18" s="15">
        <v>53</v>
      </c>
      <c r="BD18" s="16" t="s">
        <v>4257</v>
      </c>
      <c r="BE18" s="20">
        <v>1.284125</v>
      </c>
      <c r="BF18" s="16" t="s">
        <v>4258</v>
      </c>
      <c r="BG18" s="15">
        <v>2407</v>
      </c>
      <c r="BH18" s="16" t="s">
        <v>4259</v>
      </c>
      <c r="BI18" s="20">
        <v>1.3283480000000001</v>
      </c>
      <c r="BJ18" s="16" t="s">
        <v>4258</v>
      </c>
      <c r="BK18" s="15">
        <v>497</v>
      </c>
      <c r="BL18" s="16" t="s">
        <v>4259</v>
      </c>
      <c r="BM18" s="20">
        <v>1.196572</v>
      </c>
      <c r="BN18" s="16" t="s">
        <v>4258</v>
      </c>
      <c r="BO18" s="15">
        <v>3791</v>
      </c>
      <c r="BP18" s="16" t="s">
        <v>4259</v>
      </c>
      <c r="BQ18" s="20">
        <v>1.571256</v>
      </c>
      <c r="BR18" s="16" t="s">
        <v>4258</v>
      </c>
      <c r="BS18" s="15">
        <v>11</v>
      </c>
      <c r="BT18" s="16" t="s">
        <v>4259</v>
      </c>
      <c r="BU18" s="20">
        <v>1.309798</v>
      </c>
      <c r="BV18" s="16" t="s">
        <v>4260</v>
      </c>
      <c r="BW18" s="15">
        <v>3242</v>
      </c>
      <c r="BX18" s="16" t="s">
        <v>4261</v>
      </c>
      <c r="BY18" s="20">
        <v>1.3697859999999999</v>
      </c>
      <c r="BZ18" s="16" t="s">
        <v>4260</v>
      </c>
      <c r="CA18" s="15">
        <v>814</v>
      </c>
      <c r="CB18" s="16" t="s">
        <v>4261</v>
      </c>
      <c r="CC18" s="20">
        <v>1.1752100000000001</v>
      </c>
      <c r="CD18" s="16" t="s">
        <v>4260</v>
      </c>
      <c r="CE18" s="15">
        <v>224</v>
      </c>
      <c r="CF18" s="16" t="s">
        <v>4261</v>
      </c>
      <c r="CG18" s="20">
        <v>1.420372</v>
      </c>
      <c r="CH18" s="16" t="s">
        <v>4260</v>
      </c>
      <c r="CI18" s="15">
        <v>22</v>
      </c>
      <c r="CJ18" s="16" t="s">
        <v>4261</v>
      </c>
      <c r="CK18" s="20">
        <v>1.3419449999999999</v>
      </c>
      <c r="CL18" s="16" t="s">
        <v>4799</v>
      </c>
      <c r="CM18" s="15">
        <f>SUM(A2L311C10)/A2L311C1</f>
        <v>7955</v>
      </c>
    </row>
    <row r="19" spans="1:91" x14ac:dyDescent="0.3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3002</v>
      </c>
      <c r="T19" s="16" t="s">
        <v>4253</v>
      </c>
      <c r="U19" s="20">
        <v>1</v>
      </c>
      <c r="V19" s="16" t="s">
        <v>4252</v>
      </c>
      <c r="W19" s="15">
        <v>3002</v>
      </c>
      <c r="X19" s="16" t="s">
        <v>4252</v>
      </c>
      <c r="Y19" s="15">
        <v>3002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1540</v>
      </c>
      <c r="AN19" s="16" t="s">
        <v>4255</v>
      </c>
      <c r="AO19" s="20">
        <v>1.19174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1427</v>
      </c>
      <c r="BD19" s="16" t="s">
        <v>4257</v>
      </c>
      <c r="BE19" s="20">
        <v>1.284125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1309</v>
      </c>
      <c r="BT19" s="16" t="s">
        <v>4259</v>
      </c>
      <c r="BU19" s="20">
        <v>1.309798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1898</v>
      </c>
      <c r="CJ19" s="16" t="s">
        <v>4261</v>
      </c>
      <c r="CK19" s="20">
        <v>1.3419449999999999</v>
      </c>
      <c r="CL19" s="16" t="s">
        <v>4800</v>
      </c>
      <c r="CM19" s="15">
        <f>SUM(A2L312C10)/A2L312C1</f>
        <v>3002</v>
      </c>
    </row>
    <row r="20" spans="1:91" x14ac:dyDescent="0.3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0</v>
      </c>
      <c r="H20" s="16" t="s">
        <v>4253</v>
      </c>
      <c r="I20" s="20">
        <v>0</v>
      </c>
      <c r="J20" s="16" t="s">
        <v>4252</v>
      </c>
      <c r="K20" s="15">
        <v>2</v>
      </c>
      <c r="L20" s="16" t="s">
        <v>4253</v>
      </c>
      <c r="M20" s="20">
        <v>1</v>
      </c>
      <c r="N20" s="16" t="s">
        <v>4252</v>
      </c>
      <c r="O20" s="15">
        <v>1146</v>
      </c>
      <c r="P20" s="16" t="s">
        <v>4253</v>
      </c>
      <c r="Q20" s="20">
        <v>1</v>
      </c>
      <c r="R20" s="16" t="s">
        <v>4252</v>
      </c>
      <c r="S20" s="15">
        <v>52</v>
      </c>
      <c r="T20" s="16" t="s">
        <v>4253</v>
      </c>
      <c r="U20" s="20">
        <v>1</v>
      </c>
      <c r="V20" s="16" t="s">
        <v>4252</v>
      </c>
      <c r="W20" s="15">
        <v>1200</v>
      </c>
      <c r="X20" s="16" t="s">
        <v>4252</v>
      </c>
      <c r="Y20" s="15">
        <v>1200</v>
      </c>
      <c r="Z20" s="16" t="s">
        <v>4254</v>
      </c>
      <c r="AA20" s="15">
        <v>0</v>
      </c>
      <c r="AB20" s="16" t="s">
        <v>4255</v>
      </c>
      <c r="AC20" s="20">
        <v>0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1017</v>
      </c>
      <c r="AJ20" s="16" t="s">
        <v>4255</v>
      </c>
      <c r="AK20" s="20">
        <v>1.0545180000000001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0</v>
      </c>
      <c r="AR20" s="16" t="s">
        <v>4257</v>
      </c>
      <c r="AS20" s="20">
        <v>0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443</v>
      </c>
      <c r="AZ20" s="16" t="s">
        <v>4257</v>
      </c>
      <c r="BA20" s="20">
        <v>1.383564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0</v>
      </c>
      <c r="BH20" s="16" t="s">
        <v>4259</v>
      </c>
      <c r="BI20" s="20">
        <v>0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34</v>
      </c>
      <c r="BP20" s="16" t="s">
        <v>4259</v>
      </c>
      <c r="BQ20" s="20">
        <v>1.571256</v>
      </c>
      <c r="BR20" s="16" t="s">
        <v>4258</v>
      </c>
      <c r="BS20" s="15">
        <v>2</v>
      </c>
      <c r="BT20" s="16" t="s">
        <v>4259</v>
      </c>
      <c r="BU20" s="20">
        <v>1.309798</v>
      </c>
      <c r="BV20" s="16" t="s">
        <v>4260</v>
      </c>
      <c r="BW20" s="15">
        <v>0</v>
      </c>
      <c r="BX20" s="16" t="s">
        <v>4261</v>
      </c>
      <c r="BY20" s="20">
        <v>0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1847</v>
      </c>
      <c r="CF20" s="16" t="s">
        <v>4261</v>
      </c>
      <c r="CG20" s="20">
        <v>1.420372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1200</v>
      </c>
    </row>
    <row r="21" spans="1:91" x14ac:dyDescent="0.3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58234</v>
      </c>
      <c r="T21" s="16" t="s">
        <v>4253</v>
      </c>
      <c r="U21" s="20">
        <v>1</v>
      </c>
      <c r="V21" s="16" t="s">
        <v>4252</v>
      </c>
      <c r="W21" s="15">
        <v>58234</v>
      </c>
      <c r="X21" s="16" t="s">
        <v>4252</v>
      </c>
      <c r="Y21" s="15">
        <v>58234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51254</v>
      </c>
      <c r="AN21" s="16" t="s">
        <v>4255</v>
      </c>
      <c r="AO21" s="20">
        <v>1.19174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44405</v>
      </c>
      <c r="BD21" s="16" t="s">
        <v>4257</v>
      </c>
      <c r="BE21" s="20">
        <v>1.284125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38893</v>
      </c>
      <c r="BT21" s="16" t="s">
        <v>4259</v>
      </c>
      <c r="BU21" s="20">
        <v>1.309798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49108</v>
      </c>
      <c r="CJ21" s="16" t="s">
        <v>4261</v>
      </c>
      <c r="CK21" s="20">
        <v>1.3419449999999999</v>
      </c>
      <c r="CL21" s="16" t="s">
        <v>4802</v>
      </c>
      <c r="CM21" s="15">
        <f>SUM(A2L314C10)/A2L314C1</f>
        <v>58234</v>
      </c>
    </row>
    <row r="22" spans="1:91" x14ac:dyDescent="0.3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31849</v>
      </c>
      <c r="T22" s="16" t="s">
        <v>4253</v>
      </c>
      <c r="U22" s="20">
        <v>1</v>
      </c>
      <c r="V22" s="16" t="s">
        <v>4252</v>
      </c>
      <c r="W22" s="15">
        <v>31849</v>
      </c>
      <c r="X22" s="16" t="s">
        <v>4252</v>
      </c>
      <c r="Y22" s="15">
        <v>31849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14303</v>
      </c>
      <c r="AN22" s="16" t="s">
        <v>4255</v>
      </c>
      <c r="AO22" s="20">
        <v>1.19174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18273</v>
      </c>
      <c r="BD22" s="16" t="s">
        <v>4257</v>
      </c>
      <c r="BE22" s="20">
        <v>1.284125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12576</v>
      </c>
      <c r="BT22" s="16" t="s">
        <v>4259</v>
      </c>
      <c r="BU22" s="20">
        <v>1.309798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25849</v>
      </c>
      <c r="CJ22" s="16" t="s">
        <v>4261</v>
      </c>
      <c r="CK22" s="20">
        <v>1.3419449999999999</v>
      </c>
      <c r="CL22" s="16" t="s">
        <v>4803</v>
      </c>
      <c r="CM22" s="15">
        <f>SUM(A2L315C10)/A2L315C1</f>
        <v>31849</v>
      </c>
    </row>
    <row r="23" spans="1:91" x14ac:dyDescent="0.3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7359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7359</v>
      </c>
      <c r="X23" s="16" t="s">
        <v>4252</v>
      </c>
      <c r="Y23" s="15">
        <v>7359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6234</v>
      </c>
      <c r="AJ23" s="16" t="s">
        <v>4255</v>
      </c>
      <c r="AK23" s="20">
        <v>1.0545180000000001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6279</v>
      </c>
      <c r="AZ23" s="16" t="s">
        <v>4257</v>
      </c>
      <c r="BA23" s="20">
        <v>1.383564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6504</v>
      </c>
      <c r="BP23" s="16" t="s">
        <v>4259</v>
      </c>
      <c r="BQ23" s="20">
        <v>1.571256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6343</v>
      </c>
      <c r="CF23" s="16" t="s">
        <v>4261</v>
      </c>
      <c r="CG23" s="20">
        <v>1.420372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7359</v>
      </c>
    </row>
    <row r="24" spans="1:91" x14ac:dyDescent="0.3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1828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1828</v>
      </c>
      <c r="X24" s="16" t="s">
        <v>4252</v>
      </c>
      <c r="Y24" s="15">
        <v>1828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2155</v>
      </c>
      <c r="AJ24" s="16" t="s">
        <v>4255</v>
      </c>
      <c r="AK24" s="20">
        <v>1.0545180000000001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2014</v>
      </c>
      <c r="AZ24" s="16" t="s">
        <v>4257</v>
      </c>
      <c r="BA24" s="20">
        <v>1.383564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2098</v>
      </c>
      <c r="BP24" s="16" t="s">
        <v>4259</v>
      </c>
      <c r="BQ24" s="20">
        <v>1.571256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2389</v>
      </c>
      <c r="CF24" s="16" t="s">
        <v>4261</v>
      </c>
      <c r="CG24" s="20">
        <v>1.420372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1828</v>
      </c>
    </row>
    <row r="25" spans="1:91" x14ac:dyDescent="0.3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4806</v>
      </c>
      <c r="CM25" s="15">
        <f>SUM(A2L318C10)/A2L318C1</f>
        <v>0</v>
      </c>
    </row>
    <row r="26" spans="1:91" x14ac:dyDescent="0.3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168899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205706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41276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98985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514866</v>
      </c>
      <c r="X26" s="16" t="s">
        <v>4812</v>
      </c>
      <c r="Y26" s="17">
        <f>SUM(A2L301C11:A2L318C11)-2*SUM(A2L317C11)</f>
        <v>514866</v>
      </c>
      <c r="Z26" s="16" t="s">
        <v>4813</v>
      </c>
      <c r="AA26" s="17">
        <f>SUM(A2L301C12:A2L318C12)-2*SUM(A2L317C12)</f>
        <v>141090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249950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40454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69207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128130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140984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33538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66659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123578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87958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28976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53619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144281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140520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29448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78553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514866</v>
      </c>
    </row>
    <row r="27" spans="1:91" x14ac:dyDescent="0.3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3181</v>
      </c>
      <c r="H27" s="16" t="s">
        <v>4253</v>
      </c>
      <c r="I27" s="20">
        <v>1</v>
      </c>
      <c r="J27" s="16" t="s">
        <v>4252</v>
      </c>
      <c r="K27" s="15">
        <v>5</v>
      </c>
      <c r="L27" s="16" t="s">
        <v>4253</v>
      </c>
      <c r="M27" s="20">
        <v>1</v>
      </c>
      <c r="N27" s="16" t="s">
        <v>4252</v>
      </c>
      <c r="O27" s="15">
        <v>962</v>
      </c>
      <c r="P27" s="16" t="s">
        <v>4253</v>
      </c>
      <c r="Q27" s="20">
        <v>1</v>
      </c>
      <c r="R27" s="16" t="s">
        <v>4252</v>
      </c>
      <c r="S27" s="15">
        <v>207</v>
      </c>
      <c r="T27" s="16" t="s">
        <v>4253</v>
      </c>
      <c r="U27" s="20">
        <v>1</v>
      </c>
      <c r="V27" s="16" t="s">
        <v>4252</v>
      </c>
      <c r="W27" s="15">
        <v>4355</v>
      </c>
      <c r="X27" s="16" t="s">
        <v>4252</v>
      </c>
      <c r="Y27" s="15">
        <v>4355</v>
      </c>
      <c r="Z27" s="16" t="s">
        <v>4254</v>
      </c>
      <c r="AA27" s="15">
        <v>3005</v>
      </c>
      <c r="AB27" s="16" t="s">
        <v>4255</v>
      </c>
      <c r="AC27" s="20">
        <v>1.2132879999999999</v>
      </c>
      <c r="AD27" s="16" t="s">
        <v>4254</v>
      </c>
      <c r="AE27" s="15">
        <v>13</v>
      </c>
      <c r="AF27" s="16" t="s">
        <v>4255</v>
      </c>
      <c r="AG27" s="20">
        <v>1.063221</v>
      </c>
      <c r="AH27" s="16" t="s">
        <v>4254</v>
      </c>
      <c r="AI27" s="15">
        <v>817</v>
      </c>
      <c r="AJ27" s="16" t="s">
        <v>4255</v>
      </c>
      <c r="AK27" s="20">
        <v>1.0545180000000001</v>
      </c>
      <c r="AL27" s="16" t="s">
        <v>4254</v>
      </c>
      <c r="AM27" s="15">
        <v>58</v>
      </c>
      <c r="AN27" s="16" t="s">
        <v>4255</v>
      </c>
      <c r="AO27" s="20">
        <v>1.19174</v>
      </c>
      <c r="AP27" s="16" t="s">
        <v>4256</v>
      </c>
      <c r="AQ27" s="15">
        <v>3729</v>
      </c>
      <c r="AR27" s="16" t="s">
        <v>4257</v>
      </c>
      <c r="AS27" s="20">
        <v>1.3041879999999999</v>
      </c>
      <c r="AT27" s="16" t="s">
        <v>4256</v>
      </c>
      <c r="AU27" s="15">
        <v>8</v>
      </c>
      <c r="AV27" s="16" t="s">
        <v>4257</v>
      </c>
      <c r="AW27" s="20">
        <v>1.162755</v>
      </c>
      <c r="AX27" s="16" t="s">
        <v>4256</v>
      </c>
      <c r="AY27" s="15">
        <v>395</v>
      </c>
      <c r="AZ27" s="16" t="s">
        <v>4257</v>
      </c>
      <c r="BA27" s="20">
        <v>1.383564</v>
      </c>
      <c r="BB27" s="16" t="s">
        <v>4256</v>
      </c>
      <c r="BC27" s="15">
        <v>30</v>
      </c>
      <c r="BD27" s="16" t="s">
        <v>4257</v>
      </c>
      <c r="BE27" s="20">
        <v>1.284125</v>
      </c>
      <c r="BF27" s="16" t="s">
        <v>4258</v>
      </c>
      <c r="BG27" s="15">
        <v>4116</v>
      </c>
      <c r="BH27" s="16" t="s">
        <v>4259</v>
      </c>
      <c r="BI27" s="20">
        <v>1.3283480000000001</v>
      </c>
      <c r="BJ27" s="16" t="s">
        <v>4258</v>
      </c>
      <c r="BK27" s="15">
        <v>8</v>
      </c>
      <c r="BL27" s="16" t="s">
        <v>4259</v>
      </c>
      <c r="BM27" s="20">
        <v>1.196572</v>
      </c>
      <c r="BN27" s="16" t="s">
        <v>4258</v>
      </c>
      <c r="BO27" s="15">
        <v>378</v>
      </c>
      <c r="BP27" s="16" t="s">
        <v>4259</v>
      </c>
      <c r="BQ27" s="20">
        <v>1.571256</v>
      </c>
      <c r="BR27" s="16" t="s">
        <v>4258</v>
      </c>
      <c r="BS27" s="15">
        <v>16</v>
      </c>
      <c r="BT27" s="16" t="s">
        <v>4259</v>
      </c>
      <c r="BU27" s="20">
        <v>1.309798</v>
      </c>
      <c r="BV27" s="16" t="s">
        <v>4260</v>
      </c>
      <c r="BW27" s="15">
        <v>3824</v>
      </c>
      <c r="BX27" s="16" t="s">
        <v>4261</v>
      </c>
      <c r="BY27" s="20">
        <v>1.3697859999999999</v>
      </c>
      <c r="BZ27" s="16" t="s">
        <v>4260</v>
      </c>
      <c r="CA27" s="15">
        <v>10</v>
      </c>
      <c r="CB27" s="16" t="s">
        <v>4261</v>
      </c>
      <c r="CC27" s="20">
        <v>1.1752100000000001</v>
      </c>
      <c r="CD27" s="16" t="s">
        <v>4260</v>
      </c>
      <c r="CE27" s="15">
        <v>524</v>
      </c>
      <c r="CF27" s="16" t="s">
        <v>4261</v>
      </c>
      <c r="CG27" s="20">
        <v>1.420372</v>
      </c>
      <c r="CH27" s="16" t="s">
        <v>4260</v>
      </c>
      <c r="CI27" s="15">
        <v>50</v>
      </c>
      <c r="CJ27" s="16" t="s">
        <v>4261</v>
      </c>
      <c r="CK27" s="20">
        <v>1.3419449999999999</v>
      </c>
      <c r="CL27" s="16" t="s">
        <v>4830</v>
      </c>
      <c r="CM27" s="15">
        <f>SUM(A2L320C10)/A2L320C1</f>
        <v>4355</v>
      </c>
    </row>
    <row r="28" spans="1:91" x14ac:dyDescent="0.3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15139</v>
      </c>
      <c r="H28" s="16" t="s">
        <v>4253</v>
      </c>
      <c r="I28" s="20">
        <v>1</v>
      </c>
      <c r="J28" s="16" t="s">
        <v>4252</v>
      </c>
      <c r="K28" s="15">
        <v>365</v>
      </c>
      <c r="L28" s="16" t="s">
        <v>4253</v>
      </c>
      <c r="M28" s="20">
        <v>1</v>
      </c>
      <c r="N28" s="16" t="s">
        <v>4252</v>
      </c>
      <c r="O28" s="15">
        <v>2716</v>
      </c>
      <c r="P28" s="16" t="s">
        <v>4253</v>
      </c>
      <c r="Q28" s="20">
        <v>1</v>
      </c>
      <c r="R28" s="16" t="s">
        <v>4252</v>
      </c>
      <c r="S28" s="15">
        <v>678</v>
      </c>
      <c r="T28" s="16" t="s">
        <v>4253</v>
      </c>
      <c r="U28" s="20">
        <v>1</v>
      </c>
      <c r="V28" s="16" t="s">
        <v>4252</v>
      </c>
      <c r="W28" s="15">
        <v>18898</v>
      </c>
      <c r="X28" s="16" t="s">
        <v>4252</v>
      </c>
      <c r="Y28" s="15">
        <v>18898</v>
      </c>
      <c r="Z28" s="16" t="s">
        <v>4254</v>
      </c>
      <c r="AA28" s="15">
        <v>16264</v>
      </c>
      <c r="AB28" s="16" t="s">
        <v>4255</v>
      </c>
      <c r="AC28" s="20">
        <v>1.2132879999999999</v>
      </c>
      <c r="AD28" s="16" t="s">
        <v>4254</v>
      </c>
      <c r="AE28" s="15">
        <v>281</v>
      </c>
      <c r="AF28" s="16" t="s">
        <v>4255</v>
      </c>
      <c r="AG28" s="20">
        <v>1.063221</v>
      </c>
      <c r="AH28" s="16" t="s">
        <v>4254</v>
      </c>
      <c r="AI28" s="15">
        <v>2371</v>
      </c>
      <c r="AJ28" s="16" t="s">
        <v>4255</v>
      </c>
      <c r="AK28" s="20">
        <v>1.0545180000000001</v>
      </c>
      <c r="AL28" s="16" t="s">
        <v>4254</v>
      </c>
      <c r="AM28" s="15">
        <v>203</v>
      </c>
      <c r="AN28" s="16" t="s">
        <v>4255</v>
      </c>
      <c r="AO28" s="20">
        <v>1.19174</v>
      </c>
      <c r="AP28" s="16" t="s">
        <v>4256</v>
      </c>
      <c r="AQ28" s="15">
        <v>14738</v>
      </c>
      <c r="AR28" s="16" t="s">
        <v>4257</v>
      </c>
      <c r="AS28" s="20">
        <v>1.3041879999999999</v>
      </c>
      <c r="AT28" s="16" t="s">
        <v>4256</v>
      </c>
      <c r="AU28" s="15">
        <v>230</v>
      </c>
      <c r="AV28" s="16" t="s">
        <v>4257</v>
      </c>
      <c r="AW28" s="20">
        <v>1.162755</v>
      </c>
      <c r="AX28" s="16" t="s">
        <v>4256</v>
      </c>
      <c r="AY28" s="15">
        <v>1924</v>
      </c>
      <c r="AZ28" s="16" t="s">
        <v>4257</v>
      </c>
      <c r="BA28" s="20">
        <v>1.383564</v>
      </c>
      <c r="BB28" s="16" t="s">
        <v>4256</v>
      </c>
      <c r="BC28" s="15">
        <v>326</v>
      </c>
      <c r="BD28" s="16" t="s">
        <v>4257</v>
      </c>
      <c r="BE28" s="20">
        <v>1.284125</v>
      </c>
      <c r="BF28" s="16" t="s">
        <v>4258</v>
      </c>
      <c r="BG28" s="15">
        <v>14656</v>
      </c>
      <c r="BH28" s="16" t="s">
        <v>4259</v>
      </c>
      <c r="BI28" s="20">
        <v>1.3283480000000001</v>
      </c>
      <c r="BJ28" s="16" t="s">
        <v>4258</v>
      </c>
      <c r="BK28" s="15">
        <v>191</v>
      </c>
      <c r="BL28" s="16" t="s">
        <v>4259</v>
      </c>
      <c r="BM28" s="20">
        <v>1.196572</v>
      </c>
      <c r="BN28" s="16" t="s">
        <v>4258</v>
      </c>
      <c r="BO28" s="15">
        <v>2160</v>
      </c>
      <c r="BP28" s="16" t="s">
        <v>4259</v>
      </c>
      <c r="BQ28" s="20">
        <v>1.571256</v>
      </c>
      <c r="BR28" s="16" t="s">
        <v>4258</v>
      </c>
      <c r="BS28" s="15">
        <v>44</v>
      </c>
      <c r="BT28" s="16" t="s">
        <v>4259</v>
      </c>
      <c r="BU28" s="20">
        <v>1.309798</v>
      </c>
      <c r="BV28" s="16" t="s">
        <v>4260</v>
      </c>
      <c r="BW28" s="15">
        <v>16622</v>
      </c>
      <c r="BX28" s="16" t="s">
        <v>4261</v>
      </c>
      <c r="BY28" s="20">
        <v>1.3697859999999999</v>
      </c>
      <c r="BZ28" s="16" t="s">
        <v>4260</v>
      </c>
      <c r="CA28" s="15">
        <v>321</v>
      </c>
      <c r="CB28" s="16" t="s">
        <v>4261</v>
      </c>
      <c r="CC28" s="20">
        <v>1.1752100000000001</v>
      </c>
      <c r="CD28" s="16" t="s">
        <v>4260</v>
      </c>
      <c r="CE28" s="15">
        <v>2775</v>
      </c>
      <c r="CF28" s="16" t="s">
        <v>4261</v>
      </c>
      <c r="CG28" s="20">
        <v>1.420372</v>
      </c>
      <c r="CH28" s="16" t="s">
        <v>4260</v>
      </c>
      <c r="CI28" s="15">
        <v>165</v>
      </c>
      <c r="CJ28" s="16" t="s">
        <v>4261</v>
      </c>
      <c r="CK28" s="20">
        <v>1.3419449999999999</v>
      </c>
      <c r="CL28" s="16" t="s">
        <v>4831</v>
      </c>
      <c r="CM28" s="15">
        <f>SUM(A2L321C10)/A2L321C1</f>
        <v>18898</v>
      </c>
    </row>
    <row r="29" spans="1:91" x14ac:dyDescent="0.3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1955</v>
      </c>
      <c r="H29" s="16" t="s">
        <v>4253</v>
      </c>
      <c r="I29" s="20">
        <v>1</v>
      </c>
      <c r="J29" s="16" t="s">
        <v>4252</v>
      </c>
      <c r="K29" s="15">
        <v>-2</v>
      </c>
      <c r="L29" s="16" t="s">
        <v>4253</v>
      </c>
      <c r="M29" s="20">
        <v>1</v>
      </c>
      <c r="N29" s="16" t="s">
        <v>4252</v>
      </c>
      <c r="O29" s="15">
        <v>96</v>
      </c>
      <c r="P29" s="16" t="s">
        <v>4253</v>
      </c>
      <c r="Q29" s="20">
        <v>1</v>
      </c>
      <c r="R29" s="16" t="s">
        <v>4252</v>
      </c>
      <c r="S29" s="15">
        <v>96</v>
      </c>
      <c r="T29" s="16" t="s">
        <v>4253</v>
      </c>
      <c r="U29" s="20">
        <v>1</v>
      </c>
      <c r="V29" s="16" t="s">
        <v>4252</v>
      </c>
      <c r="W29" s="15">
        <v>2145</v>
      </c>
      <c r="X29" s="16" t="s">
        <v>4252</v>
      </c>
      <c r="Y29" s="15">
        <v>2145</v>
      </c>
      <c r="Z29" s="16" t="s">
        <v>4254</v>
      </c>
      <c r="AA29" s="15">
        <v>1871</v>
      </c>
      <c r="AB29" s="16" t="s">
        <v>4255</v>
      </c>
      <c r="AC29" s="20">
        <v>1.2132879999999999</v>
      </c>
      <c r="AD29" s="16" t="s">
        <v>4254</v>
      </c>
      <c r="AE29" s="15">
        <v>-1</v>
      </c>
      <c r="AF29" s="16" t="s">
        <v>4255</v>
      </c>
      <c r="AG29" s="20">
        <v>1.063221</v>
      </c>
      <c r="AH29" s="16" t="s">
        <v>4254</v>
      </c>
      <c r="AI29" s="15">
        <v>90</v>
      </c>
      <c r="AJ29" s="16" t="s">
        <v>4255</v>
      </c>
      <c r="AK29" s="20">
        <v>1.0545180000000001</v>
      </c>
      <c r="AL29" s="16" t="s">
        <v>4254</v>
      </c>
      <c r="AM29" s="15">
        <v>22</v>
      </c>
      <c r="AN29" s="16" t="s">
        <v>4255</v>
      </c>
      <c r="AO29" s="20">
        <v>1.19174</v>
      </c>
      <c r="AP29" s="16" t="s">
        <v>4256</v>
      </c>
      <c r="AQ29" s="15">
        <v>1918</v>
      </c>
      <c r="AR29" s="16" t="s">
        <v>4257</v>
      </c>
      <c r="AS29" s="20">
        <v>1.3041879999999999</v>
      </c>
      <c r="AT29" s="16" t="s">
        <v>4256</v>
      </c>
      <c r="AU29" s="15">
        <v>-1</v>
      </c>
      <c r="AV29" s="16" t="s">
        <v>4257</v>
      </c>
      <c r="AW29" s="20">
        <v>1.162755</v>
      </c>
      <c r="AX29" s="16" t="s">
        <v>4256</v>
      </c>
      <c r="AY29" s="15">
        <v>92</v>
      </c>
      <c r="AZ29" s="16" t="s">
        <v>4257</v>
      </c>
      <c r="BA29" s="20">
        <v>1.383564</v>
      </c>
      <c r="BB29" s="16" t="s">
        <v>4256</v>
      </c>
      <c r="BC29" s="15">
        <v>32</v>
      </c>
      <c r="BD29" s="16" t="s">
        <v>4257</v>
      </c>
      <c r="BE29" s="20">
        <v>1.284125</v>
      </c>
      <c r="BF29" s="16" t="s">
        <v>4258</v>
      </c>
      <c r="BG29" s="15">
        <v>2125</v>
      </c>
      <c r="BH29" s="16" t="s">
        <v>4259</v>
      </c>
      <c r="BI29" s="20">
        <v>1.3283480000000001</v>
      </c>
      <c r="BJ29" s="16" t="s">
        <v>4258</v>
      </c>
      <c r="BK29" s="15">
        <v>-3</v>
      </c>
      <c r="BL29" s="16" t="s">
        <v>4259</v>
      </c>
      <c r="BM29" s="20">
        <v>1.196572</v>
      </c>
      <c r="BN29" s="16" t="s">
        <v>4258</v>
      </c>
      <c r="BO29" s="15">
        <v>80</v>
      </c>
      <c r="BP29" s="16" t="s">
        <v>4259</v>
      </c>
      <c r="BQ29" s="20">
        <v>1.571256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2371</v>
      </c>
      <c r="BX29" s="16" t="s">
        <v>4261</v>
      </c>
      <c r="BY29" s="20">
        <v>1.3697859999999999</v>
      </c>
      <c r="BZ29" s="16" t="s">
        <v>4260</v>
      </c>
      <c r="CA29" s="15">
        <v>-1</v>
      </c>
      <c r="CB29" s="16" t="s">
        <v>4261</v>
      </c>
      <c r="CC29" s="20">
        <v>1.1752100000000001</v>
      </c>
      <c r="CD29" s="16" t="s">
        <v>4260</v>
      </c>
      <c r="CE29" s="15">
        <v>83</v>
      </c>
      <c r="CF29" s="16" t="s">
        <v>4261</v>
      </c>
      <c r="CG29" s="20">
        <v>1.420372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2145</v>
      </c>
    </row>
    <row r="30" spans="1:91" x14ac:dyDescent="0.3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2147</v>
      </c>
      <c r="H30" s="16" t="s">
        <v>4253</v>
      </c>
      <c r="I30" s="20">
        <v>1</v>
      </c>
      <c r="J30" s="16" t="s">
        <v>4252</v>
      </c>
      <c r="K30" s="15">
        <v>7</v>
      </c>
      <c r="L30" s="16" t="s">
        <v>4253</v>
      </c>
      <c r="M30" s="20">
        <v>1</v>
      </c>
      <c r="N30" s="16" t="s">
        <v>4252</v>
      </c>
      <c r="O30" s="15">
        <v>277</v>
      </c>
      <c r="P30" s="16" t="s">
        <v>4253</v>
      </c>
      <c r="Q30" s="20">
        <v>1</v>
      </c>
      <c r="R30" s="16" t="s">
        <v>4252</v>
      </c>
      <c r="S30" s="15">
        <v>87</v>
      </c>
      <c r="T30" s="16" t="s">
        <v>4253</v>
      </c>
      <c r="U30" s="20">
        <v>1</v>
      </c>
      <c r="V30" s="16" t="s">
        <v>4252</v>
      </c>
      <c r="W30" s="15">
        <v>2518</v>
      </c>
      <c r="X30" s="16" t="s">
        <v>4252</v>
      </c>
      <c r="Y30" s="15">
        <v>2518</v>
      </c>
      <c r="Z30" s="16" t="s">
        <v>4254</v>
      </c>
      <c r="AA30" s="15">
        <v>1759</v>
      </c>
      <c r="AB30" s="16" t="s">
        <v>4255</v>
      </c>
      <c r="AC30" s="20">
        <v>1.2132879999999999</v>
      </c>
      <c r="AD30" s="16" t="s">
        <v>4254</v>
      </c>
      <c r="AE30" s="15">
        <v>12</v>
      </c>
      <c r="AF30" s="16" t="s">
        <v>4255</v>
      </c>
      <c r="AG30" s="20">
        <v>1.063221</v>
      </c>
      <c r="AH30" s="16" t="s">
        <v>4254</v>
      </c>
      <c r="AI30" s="15">
        <v>191</v>
      </c>
      <c r="AJ30" s="16" t="s">
        <v>4255</v>
      </c>
      <c r="AK30" s="20">
        <v>1.0545180000000001</v>
      </c>
      <c r="AL30" s="16" t="s">
        <v>4254</v>
      </c>
      <c r="AM30" s="15">
        <v>7</v>
      </c>
      <c r="AN30" s="16" t="s">
        <v>4255</v>
      </c>
      <c r="AO30" s="20">
        <v>1.19174</v>
      </c>
      <c r="AP30" s="16" t="s">
        <v>4256</v>
      </c>
      <c r="AQ30" s="15">
        <v>1903</v>
      </c>
      <c r="AR30" s="16" t="s">
        <v>4257</v>
      </c>
      <c r="AS30" s="20">
        <v>1.3041879999999999</v>
      </c>
      <c r="AT30" s="16" t="s">
        <v>4256</v>
      </c>
      <c r="AU30" s="15">
        <v>7</v>
      </c>
      <c r="AV30" s="16" t="s">
        <v>4257</v>
      </c>
      <c r="AW30" s="20">
        <v>1.162755</v>
      </c>
      <c r="AX30" s="16" t="s">
        <v>4256</v>
      </c>
      <c r="AY30" s="15">
        <v>122</v>
      </c>
      <c r="AZ30" s="16" t="s">
        <v>4257</v>
      </c>
      <c r="BA30" s="20">
        <v>1.383564</v>
      </c>
      <c r="BB30" s="16" t="s">
        <v>4256</v>
      </c>
      <c r="BC30" s="15">
        <v>23</v>
      </c>
      <c r="BD30" s="16" t="s">
        <v>4257</v>
      </c>
      <c r="BE30" s="20">
        <v>1.284125</v>
      </c>
      <c r="BF30" s="16" t="s">
        <v>4258</v>
      </c>
      <c r="BG30" s="15">
        <v>1910</v>
      </c>
      <c r="BH30" s="16" t="s">
        <v>4259</v>
      </c>
      <c r="BI30" s="20">
        <v>1.3283480000000001</v>
      </c>
      <c r="BJ30" s="16" t="s">
        <v>4258</v>
      </c>
      <c r="BK30" s="15">
        <v>7</v>
      </c>
      <c r="BL30" s="16" t="s">
        <v>4259</v>
      </c>
      <c r="BM30" s="20">
        <v>1.196572</v>
      </c>
      <c r="BN30" s="16" t="s">
        <v>4258</v>
      </c>
      <c r="BO30" s="15">
        <v>133</v>
      </c>
      <c r="BP30" s="16" t="s">
        <v>4259</v>
      </c>
      <c r="BQ30" s="20">
        <v>1.571256</v>
      </c>
      <c r="BR30" s="16" t="s">
        <v>4258</v>
      </c>
      <c r="BS30" s="15">
        <v>5</v>
      </c>
      <c r="BT30" s="16" t="s">
        <v>4259</v>
      </c>
      <c r="BU30" s="20">
        <v>1.309798</v>
      </c>
      <c r="BV30" s="16" t="s">
        <v>4260</v>
      </c>
      <c r="BW30" s="15">
        <v>1987</v>
      </c>
      <c r="BX30" s="16" t="s">
        <v>4261</v>
      </c>
      <c r="BY30" s="20">
        <v>1.3697859999999999</v>
      </c>
      <c r="BZ30" s="16" t="s">
        <v>4260</v>
      </c>
      <c r="CA30" s="15">
        <v>9</v>
      </c>
      <c r="CB30" s="16" t="s">
        <v>4261</v>
      </c>
      <c r="CC30" s="20">
        <v>1.1752100000000001</v>
      </c>
      <c r="CD30" s="16" t="s">
        <v>4260</v>
      </c>
      <c r="CE30" s="15">
        <v>136</v>
      </c>
      <c r="CF30" s="16" t="s">
        <v>4261</v>
      </c>
      <c r="CG30" s="20">
        <v>1.420372</v>
      </c>
      <c r="CH30" s="16" t="s">
        <v>4260</v>
      </c>
      <c r="CI30" s="15">
        <v>15</v>
      </c>
      <c r="CJ30" s="16" t="s">
        <v>4261</v>
      </c>
      <c r="CK30" s="20">
        <v>1.3419449999999999</v>
      </c>
      <c r="CL30" s="16" t="s">
        <v>4833</v>
      </c>
      <c r="CM30" s="15">
        <f>SUM(A2L323C10)/A2L323C1</f>
        <v>2518</v>
      </c>
    </row>
    <row r="31" spans="1:91" x14ac:dyDescent="0.3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1</v>
      </c>
      <c r="L31" s="16" t="s">
        <v>4253</v>
      </c>
      <c r="M31" s="20">
        <v>1</v>
      </c>
      <c r="N31" s="16" t="s">
        <v>4252</v>
      </c>
      <c r="O31" s="15">
        <v>5187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5188</v>
      </c>
      <c r="X31" s="16" t="s">
        <v>4252</v>
      </c>
      <c r="Y31" s="15">
        <v>5188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2</v>
      </c>
      <c r="AF31" s="16" t="s">
        <v>4255</v>
      </c>
      <c r="AG31" s="20">
        <v>1.063221</v>
      </c>
      <c r="AH31" s="16" t="s">
        <v>4254</v>
      </c>
      <c r="AI31" s="15">
        <v>4402</v>
      </c>
      <c r="AJ31" s="16" t="s">
        <v>4255</v>
      </c>
      <c r="AK31" s="20">
        <v>1.0545180000000001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1</v>
      </c>
      <c r="AV31" s="16" t="s">
        <v>4257</v>
      </c>
      <c r="AW31" s="20">
        <v>1.162755</v>
      </c>
      <c r="AX31" s="16" t="s">
        <v>4256</v>
      </c>
      <c r="AY31" s="15">
        <v>2782</v>
      </c>
      <c r="AZ31" s="16" t="s">
        <v>4257</v>
      </c>
      <c r="BA31" s="20">
        <v>1.383564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1</v>
      </c>
      <c r="BL31" s="16" t="s">
        <v>4259</v>
      </c>
      <c r="BM31" s="20">
        <v>1.196572</v>
      </c>
      <c r="BN31" s="16" t="s">
        <v>4258</v>
      </c>
      <c r="BO31" s="15">
        <v>2399</v>
      </c>
      <c r="BP31" s="16" t="s">
        <v>4259</v>
      </c>
      <c r="BQ31" s="20">
        <v>1.571256</v>
      </c>
      <c r="BR31" s="16" t="s">
        <v>4258</v>
      </c>
      <c r="BS31" s="15">
        <v>3</v>
      </c>
      <c r="BT31" s="16" t="s">
        <v>4259</v>
      </c>
      <c r="BU31" s="20">
        <v>1.309798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1</v>
      </c>
      <c r="CB31" s="16" t="s">
        <v>4261</v>
      </c>
      <c r="CC31" s="20">
        <v>1.1752100000000001</v>
      </c>
      <c r="CD31" s="16" t="s">
        <v>4260</v>
      </c>
      <c r="CE31" s="15">
        <v>3082</v>
      </c>
      <c r="CF31" s="16" t="s">
        <v>4261</v>
      </c>
      <c r="CG31" s="20">
        <v>1.420372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5188</v>
      </c>
    </row>
    <row r="32" spans="1:91" x14ac:dyDescent="0.3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3674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3674</v>
      </c>
      <c r="X32" s="16" t="s">
        <v>4252</v>
      </c>
      <c r="Y32" s="15">
        <v>3674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4655</v>
      </c>
      <c r="AF32" s="16" t="s">
        <v>4255</v>
      </c>
      <c r="AG32" s="20">
        <v>0.84116800000000003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2920</v>
      </c>
      <c r="AV32" s="16" t="s">
        <v>4257</v>
      </c>
      <c r="AW32" s="20">
        <v>1.4353860000000001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1776</v>
      </c>
      <c r="BL32" s="16" t="s">
        <v>4259</v>
      </c>
      <c r="BM32" s="20">
        <v>2.1640389999999998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2848</v>
      </c>
      <c r="CB32" s="16" t="s">
        <v>4261</v>
      </c>
      <c r="CC32" s="20">
        <v>1.5000849999999999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3674</v>
      </c>
    </row>
    <row r="33" spans="1:91" x14ac:dyDescent="0.3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3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317</v>
      </c>
      <c r="H34" s="16" t="s">
        <v>4253</v>
      </c>
      <c r="I34" s="20">
        <v>1</v>
      </c>
      <c r="J34" s="16" t="s">
        <v>4252</v>
      </c>
      <c r="K34" s="15">
        <v>139</v>
      </c>
      <c r="L34" s="16" t="s">
        <v>4253</v>
      </c>
      <c r="M34" s="20">
        <v>1</v>
      </c>
      <c r="N34" s="16" t="s">
        <v>4252</v>
      </c>
      <c r="O34" s="15">
        <v>85</v>
      </c>
      <c r="P34" s="16" t="s">
        <v>4253</v>
      </c>
      <c r="Q34" s="20">
        <v>1</v>
      </c>
      <c r="R34" s="16" t="s">
        <v>4252</v>
      </c>
      <c r="S34" s="15">
        <v>1</v>
      </c>
      <c r="T34" s="16" t="s">
        <v>4253</v>
      </c>
      <c r="U34" s="20">
        <v>1</v>
      </c>
      <c r="V34" s="16" t="s">
        <v>4252</v>
      </c>
      <c r="W34" s="15">
        <v>542</v>
      </c>
      <c r="X34" s="16" t="s">
        <v>4252</v>
      </c>
      <c r="Y34" s="15">
        <v>542</v>
      </c>
      <c r="Z34" s="16" t="s">
        <v>4254</v>
      </c>
      <c r="AA34" s="15">
        <v>221</v>
      </c>
      <c r="AB34" s="16" t="s">
        <v>4255</v>
      </c>
      <c r="AC34" s="20">
        <v>1.2132879999999999</v>
      </c>
      <c r="AD34" s="16" t="s">
        <v>4254</v>
      </c>
      <c r="AE34" s="15">
        <v>119</v>
      </c>
      <c r="AF34" s="16" t="s">
        <v>4255</v>
      </c>
      <c r="AG34" s="20">
        <v>1.063221</v>
      </c>
      <c r="AH34" s="16" t="s">
        <v>4254</v>
      </c>
      <c r="AI34" s="15">
        <v>233</v>
      </c>
      <c r="AJ34" s="16" t="s">
        <v>4255</v>
      </c>
      <c r="AK34" s="20">
        <v>1.0545180000000001</v>
      </c>
      <c r="AL34" s="16" t="s">
        <v>4254</v>
      </c>
      <c r="AM34" s="15">
        <v>1</v>
      </c>
      <c r="AN34" s="16" t="s">
        <v>4255</v>
      </c>
      <c r="AO34" s="20">
        <v>1.19174</v>
      </c>
      <c r="AP34" s="16" t="s">
        <v>4256</v>
      </c>
      <c r="AQ34" s="15">
        <v>227</v>
      </c>
      <c r="AR34" s="16" t="s">
        <v>4257</v>
      </c>
      <c r="AS34" s="20">
        <v>1.3041879999999999</v>
      </c>
      <c r="AT34" s="16" t="s">
        <v>4256</v>
      </c>
      <c r="AU34" s="15">
        <v>91</v>
      </c>
      <c r="AV34" s="16" t="s">
        <v>4257</v>
      </c>
      <c r="AW34" s="20">
        <v>1.162755</v>
      </c>
      <c r="AX34" s="16" t="s">
        <v>4256</v>
      </c>
      <c r="AY34" s="15">
        <v>156</v>
      </c>
      <c r="AZ34" s="16" t="s">
        <v>4257</v>
      </c>
      <c r="BA34" s="20">
        <v>1.383564</v>
      </c>
      <c r="BB34" s="16" t="s">
        <v>4256</v>
      </c>
      <c r="BC34" s="15">
        <v>2</v>
      </c>
      <c r="BD34" s="16" t="s">
        <v>4257</v>
      </c>
      <c r="BE34" s="20">
        <v>1.284125</v>
      </c>
      <c r="BF34" s="16" t="s">
        <v>4258</v>
      </c>
      <c r="BG34" s="15">
        <v>213</v>
      </c>
      <c r="BH34" s="16" t="s">
        <v>4259</v>
      </c>
      <c r="BI34" s="20">
        <v>1.3283480000000001</v>
      </c>
      <c r="BJ34" s="16" t="s">
        <v>4258</v>
      </c>
      <c r="BK34" s="15">
        <v>54</v>
      </c>
      <c r="BL34" s="16" t="s">
        <v>4259</v>
      </c>
      <c r="BM34" s="20">
        <v>1.196572</v>
      </c>
      <c r="BN34" s="16" t="s">
        <v>4258</v>
      </c>
      <c r="BO34" s="15">
        <v>237</v>
      </c>
      <c r="BP34" s="16" t="s">
        <v>4259</v>
      </c>
      <c r="BQ34" s="20">
        <v>1.571256</v>
      </c>
      <c r="BR34" s="16" t="s">
        <v>4258</v>
      </c>
      <c r="BS34" s="15">
        <v>1</v>
      </c>
      <c r="BT34" s="16" t="s">
        <v>4259</v>
      </c>
      <c r="BU34" s="20">
        <v>1.309798</v>
      </c>
      <c r="BV34" s="16" t="s">
        <v>4260</v>
      </c>
      <c r="BW34" s="15">
        <v>304</v>
      </c>
      <c r="BX34" s="16" t="s">
        <v>4261</v>
      </c>
      <c r="BY34" s="20">
        <v>1.3697859999999999</v>
      </c>
      <c r="BZ34" s="16" t="s">
        <v>4260</v>
      </c>
      <c r="CA34" s="15">
        <v>129</v>
      </c>
      <c r="CB34" s="16" t="s">
        <v>4261</v>
      </c>
      <c r="CC34" s="20">
        <v>1.1752100000000001</v>
      </c>
      <c r="CD34" s="16" t="s">
        <v>4260</v>
      </c>
      <c r="CE34" s="15">
        <v>12</v>
      </c>
      <c r="CF34" s="16" t="s">
        <v>4261</v>
      </c>
      <c r="CG34" s="20">
        <v>1.420372</v>
      </c>
      <c r="CH34" s="16" t="s">
        <v>4260</v>
      </c>
      <c r="CI34" s="15">
        <v>2</v>
      </c>
      <c r="CJ34" s="16" t="s">
        <v>4261</v>
      </c>
      <c r="CK34" s="20">
        <v>1.3419449999999999</v>
      </c>
      <c r="CL34" s="16" t="s">
        <v>4837</v>
      </c>
      <c r="CM34" s="15">
        <f>SUM(A2L327C10)/A2L327C1</f>
        <v>542</v>
      </c>
    </row>
    <row r="35" spans="1:91" x14ac:dyDescent="0.3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3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3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7759</v>
      </c>
      <c r="T37" s="16" t="s">
        <v>4253</v>
      </c>
      <c r="U37" s="20">
        <v>1</v>
      </c>
      <c r="V37" s="16" t="s">
        <v>4252</v>
      </c>
      <c r="W37" s="15">
        <v>7759</v>
      </c>
      <c r="X37" s="16" t="s">
        <v>4252</v>
      </c>
      <c r="Y37" s="15">
        <v>7759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8654</v>
      </c>
      <c r="AN37" s="16" t="s">
        <v>4255</v>
      </c>
      <c r="AO37" s="20">
        <v>1.19174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7737</v>
      </c>
      <c r="BD37" s="16" t="s">
        <v>4257</v>
      </c>
      <c r="BE37" s="20">
        <v>1.284125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7245</v>
      </c>
      <c r="BT37" s="16" t="s">
        <v>4259</v>
      </c>
      <c r="BU37" s="20">
        <v>1.309798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8546</v>
      </c>
      <c r="CJ37" s="16" t="s">
        <v>4261</v>
      </c>
      <c r="CK37" s="20">
        <v>1.3419449999999999</v>
      </c>
      <c r="CL37" s="16" t="s">
        <v>4840</v>
      </c>
      <c r="CM37" s="15">
        <f>SUM(A2L330C10)/A2L330C1</f>
        <v>7759</v>
      </c>
    </row>
    <row r="38" spans="1:91" x14ac:dyDescent="0.3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714</v>
      </c>
      <c r="T38" s="16" t="s">
        <v>4253</v>
      </c>
      <c r="U38" s="20">
        <v>1</v>
      </c>
      <c r="V38" s="16" t="s">
        <v>4252</v>
      </c>
      <c r="W38" s="15">
        <v>714</v>
      </c>
      <c r="X38" s="16" t="s">
        <v>4252</v>
      </c>
      <c r="Y38" s="15">
        <v>714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413</v>
      </c>
      <c r="AN38" s="16" t="s">
        <v>4255</v>
      </c>
      <c r="AO38" s="20">
        <v>1.19174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472</v>
      </c>
      <c r="BD38" s="16" t="s">
        <v>4257</v>
      </c>
      <c r="BE38" s="20">
        <v>1.284125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433</v>
      </c>
      <c r="BT38" s="16" t="s">
        <v>4259</v>
      </c>
      <c r="BU38" s="20">
        <v>1.309798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323</v>
      </c>
      <c r="CJ38" s="16" t="s">
        <v>4261</v>
      </c>
      <c r="CK38" s="20">
        <v>1.3419449999999999</v>
      </c>
      <c r="CL38" s="16" t="s">
        <v>4841</v>
      </c>
      <c r="CM38" s="15">
        <f>SUM(A2L331C10)/A2L331C1</f>
        <v>714</v>
      </c>
    </row>
    <row r="39" spans="1:91" x14ac:dyDescent="0.3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4388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4388</v>
      </c>
      <c r="X39" s="16" t="s">
        <v>4252</v>
      </c>
      <c r="Y39" s="15">
        <v>4388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3749</v>
      </c>
      <c r="AJ39" s="16" t="s">
        <v>4255</v>
      </c>
      <c r="AK39" s="20">
        <v>1.0545180000000001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-2054</v>
      </c>
      <c r="AZ39" s="16" t="s">
        <v>4257</v>
      </c>
      <c r="BA39" s="20">
        <v>1.383564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2345</v>
      </c>
      <c r="BP39" s="16" t="s">
        <v>4259</v>
      </c>
      <c r="BQ39" s="20">
        <v>1.571256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3131</v>
      </c>
      <c r="CF39" s="16" t="s">
        <v>4261</v>
      </c>
      <c r="CG39" s="20">
        <v>1.420372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4388</v>
      </c>
    </row>
    <row r="40" spans="1:91" x14ac:dyDescent="0.3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732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732</v>
      </c>
      <c r="X40" s="16" t="s">
        <v>4252</v>
      </c>
      <c r="Y40" s="15">
        <v>732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585</v>
      </c>
      <c r="AJ40" s="16" t="s">
        <v>4255</v>
      </c>
      <c r="AK40" s="20">
        <v>1.0545180000000001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447</v>
      </c>
      <c r="AZ40" s="16" t="s">
        <v>4257</v>
      </c>
      <c r="BA40" s="20">
        <v>1.383564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599</v>
      </c>
      <c r="BP40" s="16" t="s">
        <v>4259</v>
      </c>
      <c r="BQ40" s="20">
        <v>1.571256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942</v>
      </c>
      <c r="CF40" s="16" t="s">
        <v>4261</v>
      </c>
      <c r="CG40" s="20">
        <v>1.420372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732</v>
      </c>
    </row>
    <row r="41" spans="1:91" x14ac:dyDescent="0.3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0</v>
      </c>
    </row>
    <row r="42" spans="1:91" x14ac:dyDescent="0.3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22739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4189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12979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9542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49449</v>
      </c>
      <c r="X42" s="16" t="s">
        <v>4850</v>
      </c>
      <c r="Y42" s="17">
        <f>SUM(A2L320C11:A2L334C11)-2*SUM(A2L333C11)</f>
        <v>49449</v>
      </c>
      <c r="Z42" s="16" t="s">
        <v>4851</v>
      </c>
      <c r="AA42" s="17">
        <f>SUM(A2L320C12:A2L334C12)-2*SUM(A2L333C12)</f>
        <v>23120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5081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11268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9358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22515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3256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2970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8622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23020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2034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7133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7747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25108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3317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8801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9101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49449</v>
      </c>
    </row>
    <row r="43" spans="1:91" x14ac:dyDescent="0.3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53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53</v>
      </c>
      <c r="X43" s="16" t="s">
        <v>4252</v>
      </c>
      <c r="Y43" s="15">
        <v>53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-2</v>
      </c>
      <c r="AJ43" s="16" t="s">
        <v>4255</v>
      </c>
      <c r="AK43" s="20">
        <v>1.0545180000000001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223</v>
      </c>
      <c r="AZ43" s="16" t="s">
        <v>4257</v>
      </c>
      <c r="BA43" s="20">
        <v>1.383564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118</v>
      </c>
      <c r="BP43" s="16" t="s">
        <v>4259</v>
      </c>
      <c r="BQ43" s="20">
        <v>1.571256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38</v>
      </c>
      <c r="CF43" s="16" t="s">
        <v>4261</v>
      </c>
      <c r="CG43" s="20">
        <v>1.420372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53</v>
      </c>
    </row>
    <row r="44" spans="1:91" x14ac:dyDescent="0.3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0</v>
      </c>
    </row>
    <row r="45" spans="1:91" x14ac:dyDescent="0.3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3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0</v>
      </c>
      <c r="X46" s="16" t="s">
        <v>4252</v>
      </c>
      <c r="Y46" s="15">
        <v>0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4871</v>
      </c>
      <c r="CM46" s="15">
        <f>SUM(A2L339C10)/A2L339C1</f>
        <v>0</v>
      </c>
    </row>
    <row r="47" spans="1:91" x14ac:dyDescent="0.3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4872</v>
      </c>
      <c r="CM47" s="15">
        <f>SUM(A2L340C10)/A2L340C1</f>
        <v>0</v>
      </c>
    </row>
    <row r="48" spans="1:91" x14ac:dyDescent="0.3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0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0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53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0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53</v>
      </c>
      <c r="X48" s="16" t="s">
        <v>4878</v>
      </c>
      <c r="Y48" s="15">
        <f>SUM(A2L336C11:A2L340C11)</f>
        <v>53</v>
      </c>
      <c r="Z48" s="16" t="s">
        <v>4879</v>
      </c>
      <c r="AA48" s="15">
        <f>SUM(A2L336C12:A2L340C12)</f>
        <v>0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0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-2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0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0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0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223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0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0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0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118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0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0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0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38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0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53</v>
      </c>
    </row>
    <row r="49" spans="1:91" x14ac:dyDescent="0.3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1376</v>
      </c>
      <c r="H49" s="16" t="s">
        <v>4253</v>
      </c>
      <c r="I49" s="20">
        <v>1</v>
      </c>
      <c r="J49" s="16" t="s">
        <v>4252</v>
      </c>
      <c r="K49" s="15">
        <v>3</v>
      </c>
      <c r="L49" s="16" t="s">
        <v>4253</v>
      </c>
      <c r="M49" s="20">
        <v>1</v>
      </c>
      <c r="N49" s="16" t="s">
        <v>4252</v>
      </c>
      <c r="O49" s="15">
        <v>1909</v>
      </c>
      <c r="P49" s="16" t="s">
        <v>4253</v>
      </c>
      <c r="Q49" s="20">
        <v>1</v>
      </c>
      <c r="R49" s="16" t="s">
        <v>4252</v>
      </c>
      <c r="S49" s="15">
        <v>-2</v>
      </c>
      <c r="T49" s="16" t="s">
        <v>4253</v>
      </c>
      <c r="U49" s="20">
        <v>1</v>
      </c>
      <c r="V49" s="16" t="s">
        <v>4252</v>
      </c>
      <c r="W49" s="15">
        <v>3286</v>
      </c>
      <c r="X49" s="16" t="s">
        <v>4252</v>
      </c>
      <c r="Y49" s="15">
        <v>3286</v>
      </c>
      <c r="Z49" s="16" t="s">
        <v>4254</v>
      </c>
      <c r="AA49" s="15">
        <v>1037</v>
      </c>
      <c r="AB49" s="16" t="s">
        <v>4255</v>
      </c>
      <c r="AC49" s="20">
        <v>1.2132879999999999</v>
      </c>
      <c r="AD49" s="16" t="s">
        <v>4254</v>
      </c>
      <c r="AE49" s="15">
        <v>4</v>
      </c>
      <c r="AF49" s="16" t="s">
        <v>4255</v>
      </c>
      <c r="AG49" s="20">
        <v>1.063221</v>
      </c>
      <c r="AH49" s="16" t="s">
        <v>4254</v>
      </c>
      <c r="AI49" s="15">
        <v>1613</v>
      </c>
      <c r="AJ49" s="16" t="s">
        <v>4255</v>
      </c>
      <c r="AK49" s="20">
        <v>1.0545180000000001</v>
      </c>
      <c r="AL49" s="16" t="s">
        <v>4254</v>
      </c>
      <c r="AM49" s="15">
        <v>-5</v>
      </c>
      <c r="AN49" s="16" t="s">
        <v>4255</v>
      </c>
      <c r="AO49" s="20">
        <v>1.19174</v>
      </c>
      <c r="AP49" s="16" t="s">
        <v>4256</v>
      </c>
      <c r="AQ49" s="15">
        <v>1172</v>
      </c>
      <c r="AR49" s="16" t="s">
        <v>4257</v>
      </c>
      <c r="AS49" s="20">
        <v>1.3041879999999999</v>
      </c>
      <c r="AT49" s="16" t="s">
        <v>4256</v>
      </c>
      <c r="AU49" s="15">
        <v>3</v>
      </c>
      <c r="AV49" s="16" t="s">
        <v>4257</v>
      </c>
      <c r="AW49" s="20">
        <v>1.162755</v>
      </c>
      <c r="AX49" s="16" t="s">
        <v>4256</v>
      </c>
      <c r="AY49" s="15">
        <v>1132</v>
      </c>
      <c r="AZ49" s="16" t="s">
        <v>4257</v>
      </c>
      <c r="BA49" s="20">
        <v>1.383564</v>
      </c>
      <c r="BB49" s="16" t="s">
        <v>4256</v>
      </c>
      <c r="BC49" s="15">
        <v>2</v>
      </c>
      <c r="BD49" s="16" t="s">
        <v>4257</v>
      </c>
      <c r="BE49" s="20">
        <v>1.284125</v>
      </c>
      <c r="BF49" s="16" t="s">
        <v>4258</v>
      </c>
      <c r="BG49" s="15">
        <v>1103</v>
      </c>
      <c r="BH49" s="16" t="s">
        <v>4259</v>
      </c>
      <c r="BI49" s="20">
        <v>1.3283480000000001</v>
      </c>
      <c r="BJ49" s="16" t="s">
        <v>4258</v>
      </c>
      <c r="BK49" s="15">
        <v>4</v>
      </c>
      <c r="BL49" s="16" t="s">
        <v>4259</v>
      </c>
      <c r="BM49" s="20">
        <v>1.196572</v>
      </c>
      <c r="BN49" s="16" t="s">
        <v>4258</v>
      </c>
      <c r="BO49" s="15">
        <v>2515</v>
      </c>
      <c r="BP49" s="16" t="s">
        <v>4259</v>
      </c>
      <c r="BQ49" s="20">
        <v>1.571256</v>
      </c>
      <c r="BR49" s="16" t="s">
        <v>4258</v>
      </c>
      <c r="BS49" s="15">
        <v>2</v>
      </c>
      <c r="BT49" s="16" t="s">
        <v>4259</v>
      </c>
      <c r="BU49" s="20">
        <v>1.309798</v>
      </c>
      <c r="BV49" s="16" t="s">
        <v>4260</v>
      </c>
      <c r="BW49" s="15">
        <v>930</v>
      </c>
      <c r="BX49" s="16" t="s">
        <v>4261</v>
      </c>
      <c r="BY49" s="20">
        <v>1.3697859999999999</v>
      </c>
      <c r="BZ49" s="16" t="s">
        <v>4260</v>
      </c>
      <c r="CA49" s="15">
        <v>-10</v>
      </c>
      <c r="CB49" s="16" t="s">
        <v>4261</v>
      </c>
      <c r="CC49" s="20">
        <v>1.1752100000000001</v>
      </c>
      <c r="CD49" s="16" t="s">
        <v>4260</v>
      </c>
      <c r="CE49" s="15">
        <v>1561</v>
      </c>
      <c r="CF49" s="16" t="s">
        <v>4261</v>
      </c>
      <c r="CG49" s="20">
        <v>1.420372</v>
      </c>
      <c r="CH49" s="16" t="s">
        <v>4260</v>
      </c>
      <c r="CI49" s="15">
        <v>4</v>
      </c>
      <c r="CJ49" s="16" t="s">
        <v>4261</v>
      </c>
      <c r="CK49" s="20">
        <v>1.3419449999999999</v>
      </c>
      <c r="CL49" s="16" t="s">
        <v>4896</v>
      </c>
      <c r="CM49" s="15">
        <f>SUM(A2L342C10)/A2L342C1</f>
        <v>3286</v>
      </c>
    </row>
    <row r="50" spans="1:91" x14ac:dyDescent="0.3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0</v>
      </c>
    </row>
    <row r="51" spans="1:91" x14ac:dyDescent="0.3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5</v>
      </c>
      <c r="H51" s="16" t="s">
        <v>4253</v>
      </c>
      <c r="I51" s="20">
        <v>1</v>
      </c>
      <c r="J51" s="16" t="s">
        <v>4252</v>
      </c>
      <c r="K51" s="15">
        <v>504</v>
      </c>
      <c r="L51" s="16" t="s">
        <v>4253</v>
      </c>
      <c r="M51" s="20">
        <v>1</v>
      </c>
      <c r="N51" s="16" t="s">
        <v>4252</v>
      </c>
      <c r="O51" s="15">
        <v>29390</v>
      </c>
      <c r="P51" s="16" t="s">
        <v>4253</v>
      </c>
      <c r="Q51" s="20">
        <v>1</v>
      </c>
      <c r="R51" s="16" t="s">
        <v>4252</v>
      </c>
      <c r="S51" s="15">
        <v>288</v>
      </c>
      <c r="T51" s="16" t="s">
        <v>4253</v>
      </c>
      <c r="U51" s="20">
        <v>1</v>
      </c>
      <c r="V51" s="16" t="s">
        <v>4252</v>
      </c>
      <c r="W51" s="15">
        <v>30187</v>
      </c>
      <c r="X51" s="16" t="s">
        <v>4252</v>
      </c>
      <c r="Y51" s="15">
        <v>30187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56</v>
      </c>
      <c r="AF51" s="16" t="s">
        <v>4255</v>
      </c>
      <c r="AG51" s="20">
        <v>1.063221</v>
      </c>
      <c r="AH51" s="16" t="s">
        <v>4254</v>
      </c>
      <c r="AI51" s="15">
        <v>22635</v>
      </c>
      <c r="AJ51" s="16" t="s">
        <v>4255</v>
      </c>
      <c r="AK51" s="20">
        <v>1.0545180000000001</v>
      </c>
      <c r="AL51" s="16" t="s">
        <v>4254</v>
      </c>
      <c r="AM51" s="15">
        <v>256</v>
      </c>
      <c r="AN51" s="16" t="s">
        <v>4255</v>
      </c>
      <c r="AO51" s="20">
        <v>1.19174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48</v>
      </c>
      <c r="AV51" s="16" t="s">
        <v>4257</v>
      </c>
      <c r="AW51" s="20">
        <v>1.162755</v>
      </c>
      <c r="AX51" s="16" t="s">
        <v>4256</v>
      </c>
      <c r="AY51" s="15">
        <v>20437</v>
      </c>
      <c r="AZ51" s="16" t="s">
        <v>4257</v>
      </c>
      <c r="BA51" s="20">
        <v>1.383564</v>
      </c>
      <c r="BB51" s="16" t="s">
        <v>4256</v>
      </c>
      <c r="BC51" s="15">
        <v>353</v>
      </c>
      <c r="BD51" s="16" t="s">
        <v>4257</v>
      </c>
      <c r="BE51" s="20">
        <v>1.284125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221</v>
      </c>
      <c r="BL51" s="16" t="s">
        <v>4259</v>
      </c>
      <c r="BM51" s="20">
        <v>1.196572</v>
      </c>
      <c r="BN51" s="16" t="s">
        <v>4258</v>
      </c>
      <c r="BO51" s="15">
        <v>22320</v>
      </c>
      <c r="BP51" s="16" t="s">
        <v>4259</v>
      </c>
      <c r="BQ51" s="20">
        <v>1.571256</v>
      </c>
      <c r="BR51" s="16" t="s">
        <v>4258</v>
      </c>
      <c r="BS51" s="15">
        <v>464</v>
      </c>
      <c r="BT51" s="16" t="s">
        <v>4259</v>
      </c>
      <c r="BU51" s="20">
        <v>1.309798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111</v>
      </c>
      <c r="CB51" s="16" t="s">
        <v>4261</v>
      </c>
      <c r="CC51" s="20">
        <v>1.1752100000000001</v>
      </c>
      <c r="CD51" s="16" t="s">
        <v>4260</v>
      </c>
      <c r="CE51" s="15">
        <v>19912</v>
      </c>
      <c r="CF51" s="16" t="s">
        <v>4261</v>
      </c>
      <c r="CG51" s="20">
        <v>1.420372</v>
      </c>
      <c r="CH51" s="16" t="s">
        <v>4260</v>
      </c>
      <c r="CI51" s="15">
        <v>311</v>
      </c>
      <c r="CJ51" s="16" t="s">
        <v>4261</v>
      </c>
      <c r="CK51" s="20">
        <v>1.3419449999999999</v>
      </c>
      <c r="CL51" s="16" t="s">
        <v>4898</v>
      </c>
      <c r="CM51" s="15">
        <f>SUM(A2L344C10)/A2L344C1</f>
        <v>30187</v>
      </c>
    </row>
    <row r="52" spans="1:91" x14ac:dyDescent="0.3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3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3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456</v>
      </c>
      <c r="T54" s="16" t="s">
        <v>4253</v>
      </c>
      <c r="U54" s="20">
        <v>1</v>
      </c>
      <c r="V54" s="16" t="s">
        <v>4252</v>
      </c>
      <c r="W54" s="15">
        <v>456</v>
      </c>
      <c r="X54" s="16" t="s">
        <v>4252</v>
      </c>
      <c r="Y54" s="15">
        <v>456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375</v>
      </c>
      <c r="AN54" s="16" t="s">
        <v>4255</v>
      </c>
      <c r="AO54" s="20">
        <v>1.19174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391</v>
      </c>
      <c r="BD54" s="16" t="s">
        <v>4257</v>
      </c>
      <c r="BE54" s="20">
        <v>1.284125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336</v>
      </c>
      <c r="BT54" s="16" t="s">
        <v>4259</v>
      </c>
      <c r="BU54" s="20">
        <v>1.309798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317</v>
      </c>
      <c r="CJ54" s="16" t="s">
        <v>4261</v>
      </c>
      <c r="CK54" s="20">
        <v>1.3419449999999999</v>
      </c>
      <c r="CL54" s="16" t="s">
        <v>4901</v>
      </c>
      <c r="CM54" s="15">
        <f>SUM(A2L347C10)/A2L347C1</f>
        <v>456</v>
      </c>
    </row>
    <row r="55" spans="1:91" x14ac:dyDescent="0.3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326</v>
      </c>
      <c r="T55" s="16" t="s">
        <v>4253</v>
      </c>
      <c r="U55" s="20">
        <v>1</v>
      </c>
      <c r="V55" s="16" t="s">
        <v>4252</v>
      </c>
      <c r="W55" s="15">
        <v>326</v>
      </c>
      <c r="X55" s="16" t="s">
        <v>4252</v>
      </c>
      <c r="Y55" s="15">
        <v>326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307</v>
      </c>
      <c r="AN55" s="16" t="s">
        <v>4255</v>
      </c>
      <c r="AO55" s="20">
        <v>1.19174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188</v>
      </c>
      <c r="BD55" s="16" t="s">
        <v>4257</v>
      </c>
      <c r="BE55" s="20">
        <v>1.284125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173</v>
      </c>
      <c r="BT55" s="16" t="s">
        <v>4259</v>
      </c>
      <c r="BU55" s="20">
        <v>1.309798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127</v>
      </c>
      <c r="CJ55" s="16" t="s">
        <v>4261</v>
      </c>
      <c r="CK55" s="20">
        <v>1.3419449999999999</v>
      </c>
      <c r="CL55" s="16" t="s">
        <v>4902</v>
      </c>
      <c r="CM55" s="15">
        <f>SUM(A2L348C10)/A2L348C1</f>
        <v>326</v>
      </c>
    </row>
    <row r="56" spans="1:91" x14ac:dyDescent="0.3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3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3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3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1381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507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31299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1068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34255</v>
      </c>
      <c r="X59" s="16" t="s">
        <v>4911</v>
      </c>
      <c r="Y59" s="15">
        <f>SUM(A2L342C11:A2L351C11)-2*SUM(A2L350C11)</f>
        <v>34255</v>
      </c>
      <c r="Z59" s="16" t="s">
        <v>4912</v>
      </c>
      <c r="AA59" s="15">
        <f>SUM(A2L342C12:A2L351C12)-2*SUM(A2L350C12)</f>
        <v>1037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60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24248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933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1172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51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21569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934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1103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225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24835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975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930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101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21473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759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34255</v>
      </c>
    </row>
    <row r="60" spans="1:91" x14ac:dyDescent="0.3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677</v>
      </c>
      <c r="H60" s="16" t="s">
        <v>4253</v>
      </c>
      <c r="I60" s="20">
        <v>1</v>
      </c>
      <c r="J60" s="16" t="s">
        <v>4252</v>
      </c>
      <c r="K60" s="15">
        <v>4</v>
      </c>
      <c r="L60" s="16" t="s">
        <v>4253</v>
      </c>
      <c r="M60" s="20">
        <v>1</v>
      </c>
      <c r="N60" s="16" t="s">
        <v>4252</v>
      </c>
      <c r="O60" s="15">
        <v>821</v>
      </c>
      <c r="P60" s="16" t="s">
        <v>4253</v>
      </c>
      <c r="Q60" s="20">
        <v>1</v>
      </c>
      <c r="R60" s="16" t="s">
        <v>4252</v>
      </c>
      <c r="S60" s="15">
        <v>102</v>
      </c>
      <c r="T60" s="16" t="s">
        <v>4253</v>
      </c>
      <c r="U60" s="20">
        <v>1</v>
      </c>
      <c r="V60" s="16" t="s">
        <v>4252</v>
      </c>
      <c r="W60" s="15">
        <v>1604</v>
      </c>
      <c r="X60" s="16" t="s">
        <v>4252</v>
      </c>
      <c r="Y60" s="15">
        <v>1604</v>
      </c>
      <c r="Z60" s="16" t="s">
        <v>4254</v>
      </c>
      <c r="AA60" s="15">
        <v>580</v>
      </c>
      <c r="AB60" s="16" t="s">
        <v>4255</v>
      </c>
      <c r="AC60" s="20">
        <v>1.2132879999999999</v>
      </c>
      <c r="AD60" s="16" t="s">
        <v>4254</v>
      </c>
      <c r="AE60" s="15">
        <v>9</v>
      </c>
      <c r="AF60" s="16" t="s">
        <v>4255</v>
      </c>
      <c r="AG60" s="20">
        <v>1.063221</v>
      </c>
      <c r="AH60" s="16" t="s">
        <v>4254</v>
      </c>
      <c r="AI60" s="15">
        <v>2219</v>
      </c>
      <c r="AJ60" s="16" t="s">
        <v>4255</v>
      </c>
      <c r="AK60" s="20">
        <v>1.0545180000000001</v>
      </c>
      <c r="AL60" s="16" t="s">
        <v>4254</v>
      </c>
      <c r="AM60" s="15">
        <v>20</v>
      </c>
      <c r="AN60" s="16" t="s">
        <v>4255</v>
      </c>
      <c r="AO60" s="20">
        <v>1.19174</v>
      </c>
      <c r="AP60" s="16" t="s">
        <v>4256</v>
      </c>
      <c r="AQ60" s="15">
        <v>1277</v>
      </c>
      <c r="AR60" s="16" t="s">
        <v>4257</v>
      </c>
      <c r="AS60" s="20">
        <v>1.3041879999999999</v>
      </c>
      <c r="AT60" s="16" t="s">
        <v>4256</v>
      </c>
      <c r="AU60" s="15">
        <v>5</v>
      </c>
      <c r="AV60" s="16" t="s">
        <v>4257</v>
      </c>
      <c r="AW60" s="20">
        <v>1.162755</v>
      </c>
      <c r="AX60" s="16" t="s">
        <v>4256</v>
      </c>
      <c r="AY60" s="15">
        <v>1824</v>
      </c>
      <c r="AZ60" s="16" t="s">
        <v>4257</v>
      </c>
      <c r="BA60" s="20">
        <v>1.383564</v>
      </c>
      <c r="BB60" s="16" t="s">
        <v>4256</v>
      </c>
      <c r="BC60" s="15">
        <v>26</v>
      </c>
      <c r="BD60" s="16" t="s">
        <v>4257</v>
      </c>
      <c r="BE60" s="20">
        <v>1.284125</v>
      </c>
      <c r="BF60" s="16" t="s">
        <v>4258</v>
      </c>
      <c r="BG60" s="15">
        <v>2445</v>
      </c>
      <c r="BH60" s="16" t="s">
        <v>4259</v>
      </c>
      <c r="BI60" s="20">
        <v>1.3283480000000001</v>
      </c>
      <c r="BJ60" s="16" t="s">
        <v>4258</v>
      </c>
      <c r="BK60" s="15">
        <v>5</v>
      </c>
      <c r="BL60" s="16" t="s">
        <v>4259</v>
      </c>
      <c r="BM60" s="20">
        <v>1.196572</v>
      </c>
      <c r="BN60" s="16" t="s">
        <v>4258</v>
      </c>
      <c r="BO60" s="15">
        <v>2889</v>
      </c>
      <c r="BP60" s="16" t="s">
        <v>4259</v>
      </c>
      <c r="BQ60" s="20">
        <v>1.571256</v>
      </c>
      <c r="BR60" s="16" t="s">
        <v>4258</v>
      </c>
      <c r="BS60" s="15">
        <v>7</v>
      </c>
      <c r="BT60" s="16" t="s">
        <v>4259</v>
      </c>
      <c r="BU60" s="20">
        <v>1.309798</v>
      </c>
      <c r="BV60" s="16" t="s">
        <v>4260</v>
      </c>
      <c r="BW60" s="15">
        <v>2207</v>
      </c>
      <c r="BX60" s="16" t="s">
        <v>4261</v>
      </c>
      <c r="BY60" s="20">
        <v>1.3697859999999999</v>
      </c>
      <c r="BZ60" s="16" t="s">
        <v>4260</v>
      </c>
      <c r="CA60" s="15">
        <v>8</v>
      </c>
      <c r="CB60" s="16" t="s">
        <v>4261</v>
      </c>
      <c r="CC60" s="20">
        <v>1.1752100000000001</v>
      </c>
      <c r="CD60" s="16" t="s">
        <v>4260</v>
      </c>
      <c r="CE60" s="15">
        <v>2751</v>
      </c>
      <c r="CF60" s="16" t="s">
        <v>4261</v>
      </c>
      <c r="CG60" s="20">
        <v>1.420372</v>
      </c>
      <c r="CH60" s="16" t="s">
        <v>4260</v>
      </c>
      <c r="CI60" s="15">
        <v>28</v>
      </c>
      <c r="CJ60" s="16" t="s">
        <v>4261</v>
      </c>
      <c r="CK60" s="20">
        <v>1.3419449999999999</v>
      </c>
      <c r="CL60" s="16" t="s">
        <v>4929</v>
      </c>
      <c r="CM60" s="15">
        <f>SUM(A2L353C10)/A2L353C1</f>
        <v>1604</v>
      </c>
    </row>
    <row r="61" spans="1:91" x14ac:dyDescent="0.3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1514</v>
      </c>
      <c r="H61" s="16" t="s">
        <v>4253</v>
      </c>
      <c r="I61" s="20">
        <v>1</v>
      </c>
      <c r="J61" s="16" t="s">
        <v>4252</v>
      </c>
      <c r="K61" s="15">
        <v>6</v>
      </c>
      <c r="L61" s="16" t="s">
        <v>4253</v>
      </c>
      <c r="M61" s="20">
        <v>1</v>
      </c>
      <c r="N61" s="16" t="s">
        <v>4252</v>
      </c>
      <c r="O61" s="15">
        <v>1383</v>
      </c>
      <c r="P61" s="16" t="s">
        <v>4253</v>
      </c>
      <c r="Q61" s="20">
        <v>1</v>
      </c>
      <c r="R61" s="16" t="s">
        <v>4252</v>
      </c>
      <c r="S61" s="15">
        <v>-6</v>
      </c>
      <c r="T61" s="16" t="s">
        <v>4253</v>
      </c>
      <c r="U61" s="20">
        <v>1</v>
      </c>
      <c r="V61" s="16" t="s">
        <v>4252</v>
      </c>
      <c r="W61" s="15">
        <v>2897</v>
      </c>
      <c r="X61" s="16" t="s">
        <v>4252</v>
      </c>
      <c r="Y61" s="15">
        <v>2897</v>
      </c>
      <c r="Z61" s="16" t="s">
        <v>4254</v>
      </c>
      <c r="AA61" s="15">
        <v>1334</v>
      </c>
      <c r="AB61" s="16" t="s">
        <v>4255</v>
      </c>
      <c r="AC61" s="20">
        <v>1.2132879999999999</v>
      </c>
      <c r="AD61" s="16" t="s">
        <v>4254</v>
      </c>
      <c r="AE61" s="15">
        <v>9</v>
      </c>
      <c r="AF61" s="16" t="s">
        <v>4255</v>
      </c>
      <c r="AG61" s="20">
        <v>1.063221</v>
      </c>
      <c r="AH61" s="16" t="s">
        <v>4254</v>
      </c>
      <c r="AI61" s="15">
        <v>1657</v>
      </c>
      <c r="AJ61" s="16" t="s">
        <v>4255</v>
      </c>
      <c r="AK61" s="20">
        <v>1.0545180000000001</v>
      </c>
      <c r="AL61" s="16" t="s">
        <v>4254</v>
      </c>
      <c r="AM61" s="15">
        <v>-10</v>
      </c>
      <c r="AN61" s="16" t="s">
        <v>4255</v>
      </c>
      <c r="AO61" s="20">
        <v>1.19174</v>
      </c>
      <c r="AP61" s="16" t="s">
        <v>4256</v>
      </c>
      <c r="AQ61" s="15">
        <v>1562</v>
      </c>
      <c r="AR61" s="16" t="s">
        <v>4257</v>
      </c>
      <c r="AS61" s="20">
        <v>1.3041879999999999</v>
      </c>
      <c r="AT61" s="16" t="s">
        <v>4256</v>
      </c>
      <c r="AU61" s="15">
        <v>8</v>
      </c>
      <c r="AV61" s="16" t="s">
        <v>4257</v>
      </c>
      <c r="AW61" s="20">
        <v>1.162755</v>
      </c>
      <c r="AX61" s="16" t="s">
        <v>4256</v>
      </c>
      <c r="AY61" s="15">
        <v>1578</v>
      </c>
      <c r="AZ61" s="16" t="s">
        <v>4257</v>
      </c>
      <c r="BA61" s="20">
        <v>1.383564</v>
      </c>
      <c r="BB61" s="16" t="s">
        <v>4256</v>
      </c>
      <c r="BC61" s="15">
        <v>23</v>
      </c>
      <c r="BD61" s="16" t="s">
        <v>4257</v>
      </c>
      <c r="BE61" s="20">
        <v>1.284125</v>
      </c>
      <c r="BF61" s="16" t="s">
        <v>4258</v>
      </c>
      <c r="BG61" s="15">
        <v>1144</v>
      </c>
      <c r="BH61" s="16" t="s">
        <v>4259</v>
      </c>
      <c r="BI61" s="20">
        <v>1.3283480000000001</v>
      </c>
      <c r="BJ61" s="16" t="s">
        <v>4258</v>
      </c>
      <c r="BK61" s="15">
        <v>8</v>
      </c>
      <c r="BL61" s="16" t="s">
        <v>4259</v>
      </c>
      <c r="BM61" s="20">
        <v>1.196572</v>
      </c>
      <c r="BN61" s="16" t="s">
        <v>4258</v>
      </c>
      <c r="BO61" s="15">
        <v>1339</v>
      </c>
      <c r="BP61" s="16" t="s">
        <v>4259</v>
      </c>
      <c r="BQ61" s="20">
        <v>1.571256</v>
      </c>
      <c r="BR61" s="16" t="s">
        <v>4258</v>
      </c>
      <c r="BS61" s="15">
        <v>6</v>
      </c>
      <c r="BT61" s="16" t="s">
        <v>4259</v>
      </c>
      <c r="BU61" s="20">
        <v>1.309798</v>
      </c>
      <c r="BV61" s="16" t="s">
        <v>4260</v>
      </c>
      <c r="BW61" s="15">
        <v>1825</v>
      </c>
      <c r="BX61" s="16" t="s">
        <v>4261</v>
      </c>
      <c r="BY61" s="20">
        <v>1.3697859999999999</v>
      </c>
      <c r="BZ61" s="16" t="s">
        <v>4260</v>
      </c>
      <c r="CA61" s="15">
        <v>12</v>
      </c>
      <c r="CB61" s="16" t="s">
        <v>4261</v>
      </c>
      <c r="CC61" s="20">
        <v>1.1752100000000001</v>
      </c>
      <c r="CD61" s="16" t="s">
        <v>4260</v>
      </c>
      <c r="CE61" s="15">
        <v>1286</v>
      </c>
      <c r="CF61" s="16" t="s">
        <v>4261</v>
      </c>
      <c r="CG61" s="20">
        <v>1.420372</v>
      </c>
      <c r="CH61" s="16" t="s">
        <v>4260</v>
      </c>
      <c r="CI61" s="15">
        <v>16</v>
      </c>
      <c r="CJ61" s="16" t="s">
        <v>4261</v>
      </c>
      <c r="CK61" s="20">
        <v>1.3419449999999999</v>
      </c>
      <c r="CL61" s="16" t="s">
        <v>4930</v>
      </c>
      <c r="CM61" s="15">
        <f>SUM(A2L354C10)/A2L354C1</f>
        <v>2897</v>
      </c>
    </row>
    <row r="62" spans="1:91" x14ac:dyDescent="0.3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0</v>
      </c>
      <c r="H62" s="16" t="s">
        <v>4253</v>
      </c>
      <c r="I62" s="20">
        <v>0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5">
        <v>0</v>
      </c>
      <c r="AB62" s="16" t="s">
        <v>4255</v>
      </c>
      <c r="AC62" s="20">
        <v>0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0</v>
      </c>
      <c r="AR62" s="16" t="s">
        <v>4257</v>
      </c>
      <c r="AS62" s="20">
        <v>0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0</v>
      </c>
      <c r="BH62" s="16" t="s">
        <v>4259</v>
      </c>
      <c r="BI62" s="20">
        <v>0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0</v>
      </c>
      <c r="BX62" s="16" t="s">
        <v>4261</v>
      </c>
      <c r="BY62" s="20">
        <v>0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0</v>
      </c>
    </row>
    <row r="63" spans="1:91" x14ac:dyDescent="0.3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158</v>
      </c>
      <c r="H63" s="16" t="s">
        <v>4253</v>
      </c>
      <c r="I63" s="20">
        <v>1</v>
      </c>
      <c r="J63" s="16" t="s">
        <v>4252</v>
      </c>
      <c r="K63" s="15">
        <v>1</v>
      </c>
      <c r="L63" s="16" t="s">
        <v>4253</v>
      </c>
      <c r="M63" s="20">
        <v>1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-3</v>
      </c>
      <c r="T63" s="16" t="s">
        <v>4253</v>
      </c>
      <c r="U63" s="20">
        <v>1</v>
      </c>
      <c r="V63" s="16" t="s">
        <v>4252</v>
      </c>
      <c r="W63" s="15">
        <v>156</v>
      </c>
      <c r="X63" s="16" t="s">
        <v>4252</v>
      </c>
      <c r="Y63" s="15">
        <v>156</v>
      </c>
      <c r="Z63" s="16" t="s">
        <v>4254</v>
      </c>
      <c r="AA63" s="15">
        <v>95</v>
      </c>
      <c r="AB63" s="16" t="s">
        <v>4255</v>
      </c>
      <c r="AC63" s="20">
        <v>1.2132879999999999</v>
      </c>
      <c r="AD63" s="16" t="s">
        <v>4254</v>
      </c>
      <c r="AE63" s="15">
        <v>1</v>
      </c>
      <c r="AF63" s="16" t="s">
        <v>4255</v>
      </c>
      <c r="AG63" s="20">
        <v>1.063221</v>
      </c>
      <c r="AH63" s="16" t="s">
        <v>4254</v>
      </c>
      <c r="AI63" s="15">
        <v>1</v>
      </c>
      <c r="AJ63" s="16" t="s">
        <v>4255</v>
      </c>
      <c r="AK63" s="20">
        <v>1.0545180000000001</v>
      </c>
      <c r="AL63" s="16" t="s">
        <v>4254</v>
      </c>
      <c r="AM63" s="15">
        <v>6</v>
      </c>
      <c r="AN63" s="16" t="s">
        <v>4255</v>
      </c>
      <c r="AO63" s="20">
        <v>1.19174</v>
      </c>
      <c r="AP63" s="16" t="s">
        <v>4256</v>
      </c>
      <c r="AQ63" s="15">
        <v>29</v>
      </c>
      <c r="AR63" s="16" t="s">
        <v>4257</v>
      </c>
      <c r="AS63" s="20">
        <v>1.3041879999999999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94</v>
      </c>
      <c r="BH63" s="16" t="s">
        <v>4259</v>
      </c>
      <c r="BI63" s="20">
        <v>1.3283480000000001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1</v>
      </c>
      <c r="BT63" s="16" t="s">
        <v>4259</v>
      </c>
      <c r="BU63" s="20">
        <v>1.309798</v>
      </c>
      <c r="BV63" s="16" t="s">
        <v>4260</v>
      </c>
      <c r="BW63" s="15">
        <v>91</v>
      </c>
      <c r="BX63" s="16" t="s">
        <v>4261</v>
      </c>
      <c r="BY63" s="20">
        <v>1.3697859999999999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10</v>
      </c>
      <c r="CJ63" s="16" t="s">
        <v>4261</v>
      </c>
      <c r="CK63" s="20">
        <v>1.3419449999999999</v>
      </c>
      <c r="CL63" s="16" t="s">
        <v>4932</v>
      </c>
      <c r="CM63" s="15">
        <f>SUM(A2L356C10)/A2L356C1</f>
        <v>156</v>
      </c>
    </row>
    <row r="64" spans="1:91" x14ac:dyDescent="0.3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803</v>
      </c>
      <c r="T64" s="16" t="s">
        <v>4253</v>
      </c>
      <c r="U64" s="20">
        <v>1</v>
      </c>
      <c r="V64" s="16" t="s">
        <v>4252</v>
      </c>
      <c r="W64" s="15">
        <v>803</v>
      </c>
      <c r="X64" s="16" t="s">
        <v>4252</v>
      </c>
      <c r="Y64" s="15">
        <v>803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738</v>
      </c>
      <c r="AN64" s="16" t="s">
        <v>4255</v>
      </c>
      <c r="AO64" s="20">
        <v>1.19174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957</v>
      </c>
      <c r="BD64" s="16" t="s">
        <v>4257</v>
      </c>
      <c r="BE64" s="20">
        <v>1.284125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1123</v>
      </c>
      <c r="BT64" s="16" t="s">
        <v>4259</v>
      </c>
      <c r="BU64" s="20">
        <v>1.309798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1403</v>
      </c>
      <c r="CJ64" s="16" t="s">
        <v>4261</v>
      </c>
      <c r="CK64" s="20">
        <v>1.3419449999999999</v>
      </c>
      <c r="CL64" s="16" t="s">
        <v>4933</v>
      </c>
      <c r="CM64" s="15">
        <f>SUM(A2L357C10)/A2L357C1</f>
        <v>803</v>
      </c>
    </row>
    <row r="65" spans="1:91" x14ac:dyDescent="0.3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114</v>
      </c>
      <c r="T65" s="16" t="s">
        <v>4253</v>
      </c>
      <c r="U65" s="20">
        <v>1</v>
      </c>
      <c r="V65" s="16" t="s">
        <v>4252</v>
      </c>
      <c r="W65" s="15">
        <v>114</v>
      </c>
      <c r="X65" s="16" t="s">
        <v>4252</v>
      </c>
      <c r="Y65" s="15">
        <v>114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103</v>
      </c>
      <c r="AN65" s="16" t="s">
        <v>4255</v>
      </c>
      <c r="AO65" s="20">
        <v>1.19174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93</v>
      </c>
      <c r="BD65" s="16" t="s">
        <v>4257</v>
      </c>
      <c r="BE65" s="20">
        <v>1.284125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87</v>
      </c>
      <c r="BT65" s="16" t="s">
        <v>4259</v>
      </c>
      <c r="BU65" s="20">
        <v>1.309798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64</v>
      </c>
      <c r="CJ65" s="16" t="s">
        <v>4261</v>
      </c>
      <c r="CK65" s="20">
        <v>1.3419449999999999</v>
      </c>
      <c r="CL65" s="16" t="s">
        <v>4934</v>
      </c>
      <c r="CM65" s="15">
        <f>SUM(A2L358C10)/A2L358C1</f>
        <v>114</v>
      </c>
    </row>
    <row r="66" spans="1:91" x14ac:dyDescent="0.3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3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3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0</v>
      </c>
    </row>
    <row r="69" spans="1:91" x14ac:dyDescent="0.3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2349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11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2204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1010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5574</v>
      </c>
      <c r="X69" s="16" t="s">
        <v>4943</v>
      </c>
      <c r="Y69" s="15">
        <f>SUM(A2L353C11:A2L361C11)-2*SUM(A2L360C11)</f>
        <v>5574</v>
      </c>
      <c r="Z69" s="16" t="s">
        <v>4944</v>
      </c>
      <c r="AA69" s="15">
        <f>SUM(A2L353C12:A2L361C12)-2*SUM(A2L360C12)</f>
        <v>2009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19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3877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857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2868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13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3402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1099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3683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13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4228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1224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4123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20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4037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1521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5574</v>
      </c>
    </row>
    <row r="70" spans="1:91" x14ac:dyDescent="0.3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195368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210413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87811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110605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604197</v>
      </c>
      <c r="X70" s="16" t="s">
        <v>4966</v>
      </c>
      <c r="Y70" s="15">
        <f>SUM(A2L319C11,A2L335C11,A2L341C11,A2L352C11,A2L362C11)</f>
        <v>604197</v>
      </c>
      <c r="Z70" s="16" t="s">
        <v>4967</v>
      </c>
      <c r="AA70" s="15">
        <f>SUM(A2L319C12,A2L335C12,A2L341C12,A2L352C12,A2L362C12)</f>
        <v>167256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255110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79845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80355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154685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144304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61702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77314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151384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90230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65290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63565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174442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143958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63797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89934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604197</v>
      </c>
    </row>
    <row r="71" spans="1:91" x14ac:dyDescent="0.3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3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3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573185-609F-4B98-A41B-CEE1FCF9BD96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5009</v>
      </c>
    </row>
    <row r="3" spans="1:91" x14ac:dyDescent="0.3">
      <c r="B3" s="13" t="s">
        <v>4042</v>
      </c>
    </row>
    <row r="4" spans="1:91" x14ac:dyDescent="0.3">
      <c r="B4" s="13" t="s">
        <v>5010</v>
      </c>
    </row>
    <row r="5" spans="1:91" x14ac:dyDescent="0.3">
      <c r="B5" s="11" t="s">
        <v>5011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7113</v>
      </c>
      <c r="H8" s="16" t="s">
        <v>4253</v>
      </c>
      <c r="I8" s="20">
        <v>1</v>
      </c>
      <c r="J8" s="16" t="s">
        <v>4252</v>
      </c>
      <c r="K8" s="15">
        <v>140</v>
      </c>
      <c r="L8" s="16" t="s">
        <v>4253</v>
      </c>
      <c r="M8" s="20">
        <v>1</v>
      </c>
      <c r="N8" s="16" t="s">
        <v>4252</v>
      </c>
      <c r="O8" s="15">
        <v>2073</v>
      </c>
      <c r="P8" s="16" t="s">
        <v>4253</v>
      </c>
      <c r="Q8" s="20">
        <v>1</v>
      </c>
      <c r="R8" s="16" t="s">
        <v>4252</v>
      </c>
      <c r="S8" s="15">
        <v>21327</v>
      </c>
      <c r="T8" s="16" t="s">
        <v>4253</v>
      </c>
      <c r="U8" s="20">
        <v>1</v>
      </c>
      <c r="V8" s="16" t="s">
        <v>4252</v>
      </c>
      <c r="W8" s="15">
        <v>30653</v>
      </c>
      <c r="X8" s="16" t="s">
        <v>4252</v>
      </c>
      <c r="Y8" s="15">
        <v>30653</v>
      </c>
      <c r="Z8" s="16" t="s">
        <v>4254</v>
      </c>
      <c r="AA8" s="15">
        <v>4418</v>
      </c>
      <c r="AB8" s="16" t="s">
        <v>4255</v>
      </c>
      <c r="AC8" s="20">
        <v>1.2132879999999999</v>
      </c>
      <c r="AD8" s="16" t="s">
        <v>4254</v>
      </c>
      <c r="AE8" s="15">
        <v>63</v>
      </c>
      <c r="AF8" s="16" t="s">
        <v>4255</v>
      </c>
      <c r="AG8" s="20">
        <v>1.063221</v>
      </c>
      <c r="AH8" s="16" t="s">
        <v>4254</v>
      </c>
      <c r="AI8" s="15">
        <v>2435</v>
      </c>
      <c r="AJ8" s="16" t="s">
        <v>4255</v>
      </c>
      <c r="AK8" s="20">
        <v>1.0545180000000001</v>
      </c>
      <c r="AL8" s="16" t="s">
        <v>4254</v>
      </c>
      <c r="AM8" s="15">
        <v>1170</v>
      </c>
      <c r="AN8" s="16" t="s">
        <v>4255</v>
      </c>
      <c r="AO8" s="20">
        <v>1.19174</v>
      </c>
      <c r="AP8" s="16" t="s">
        <v>4256</v>
      </c>
      <c r="AQ8" s="15">
        <v>4334</v>
      </c>
      <c r="AR8" s="16" t="s">
        <v>4257</v>
      </c>
      <c r="AS8" s="20">
        <v>1.3041879999999999</v>
      </c>
      <c r="AT8" s="16" t="s">
        <v>4256</v>
      </c>
      <c r="AU8" s="15">
        <v>84</v>
      </c>
      <c r="AV8" s="16" t="s">
        <v>4257</v>
      </c>
      <c r="AW8" s="20">
        <v>1.162755</v>
      </c>
      <c r="AX8" s="16" t="s">
        <v>4256</v>
      </c>
      <c r="AY8" s="15">
        <v>2150</v>
      </c>
      <c r="AZ8" s="16" t="s">
        <v>4257</v>
      </c>
      <c r="BA8" s="20">
        <v>1.383564</v>
      </c>
      <c r="BB8" s="16" t="s">
        <v>4256</v>
      </c>
      <c r="BC8" s="15">
        <v>733</v>
      </c>
      <c r="BD8" s="16" t="s">
        <v>4257</v>
      </c>
      <c r="BE8" s="20">
        <v>1.284125</v>
      </c>
      <c r="BF8" s="16" t="s">
        <v>4258</v>
      </c>
      <c r="BG8" s="15">
        <v>4858</v>
      </c>
      <c r="BH8" s="16" t="s">
        <v>4259</v>
      </c>
      <c r="BI8" s="20">
        <v>1.3283480000000001</v>
      </c>
      <c r="BJ8" s="16" t="s">
        <v>4258</v>
      </c>
      <c r="BK8" s="15">
        <v>50</v>
      </c>
      <c r="BL8" s="16" t="s">
        <v>4259</v>
      </c>
      <c r="BM8" s="20">
        <v>1.196572</v>
      </c>
      <c r="BN8" s="16" t="s">
        <v>4258</v>
      </c>
      <c r="BO8" s="15">
        <v>2668</v>
      </c>
      <c r="BP8" s="16" t="s">
        <v>4259</v>
      </c>
      <c r="BQ8" s="20">
        <v>1.571256</v>
      </c>
      <c r="BR8" s="16" t="s">
        <v>4258</v>
      </c>
      <c r="BS8" s="15">
        <v>682</v>
      </c>
      <c r="BT8" s="16" t="s">
        <v>4259</v>
      </c>
      <c r="BU8" s="20">
        <v>1.309798</v>
      </c>
      <c r="BV8" s="16" t="s">
        <v>4260</v>
      </c>
      <c r="BW8" s="15">
        <v>4453</v>
      </c>
      <c r="BX8" s="16" t="s">
        <v>4261</v>
      </c>
      <c r="BY8" s="20">
        <v>1.3697859999999999</v>
      </c>
      <c r="BZ8" s="16" t="s">
        <v>4260</v>
      </c>
      <c r="CA8" s="15">
        <v>44</v>
      </c>
      <c r="CB8" s="16" t="s">
        <v>4261</v>
      </c>
      <c r="CC8" s="20">
        <v>1.1752100000000001</v>
      </c>
      <c r="CD8" s="16" t="s">
        <v>4260</v>
      </c>
      <c r="CE8" s="15">
        <v>1317</v>
      </c>
      <c r="CF8" s="16" t="s">
        <v>4261</v>
      </c>
      <c r="CG8" s="20">
        <v>1.420372</v>
      </c>
      <c r="CH8" s="16" t="s">
        <v>4260</v>
      </c>
      <c r="CI8" s="15">
        <v>1058</v>
      </c>
      <c r="CJ8" s="16" t="s">
        <v>4261</v>
      </c>
      <c r="CK8" s="20">
        <v>1.3419449999999999</v>
      </c>
      <c r="CL8" s="16" t="s">
        <v>5056</v>
      </c>
      <c r="CM8" s="15">
        <f>SUM(A2L401C10)/A2L401C1</f>
        <v>30653</v>
      </c>
    </row>
    <row r="9" spans="1:91" x14ac:dyDescent="0.3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1203</v>
      </c>
      <c r="H9" s="16" t="s">
        <v>4253</v>
      </c>
      <c r="I9" s="20">
        <v>1</v>
      </c>
      <c r="J9" s="16" t="s">
        <v>4252</v>
      </c>
      <c r="K9" s="15">
        <v>9</v>
      </c>
      <c r="L9" s="16" t="s">
        <v>4253</v>
      </c>
      <c r="M9" s="20">
        <v>1</v>
      </c>
      <c r="N9" s="16" t="s">
        <v>4252</v>
      </c>
      <c r="O9" s="15">
        <v>4034</v>
      </c>
      <c r="P9" s="16" t="s">
        <v>4253</v>
      </c>
      <c r="Q9" s="20">
        <v>1</v>
      </c>
      <c r="R9" s="16" t="s">
        <v>4252</v>
      </c>
      <c r="S9" s="15">
        <v>108</v>
      </c>
      <c r="T9" s="16" t="s">
        <v>4253</v>
      </c>
      <c r="U9" s="20">
        <v>1</v>
      </c>
      <c r="V9" s="16" t="s">
        <v>4252</v>
      </c>
      <c r="W9" s="15">
        <v>5354</v>
      </c>
      <c r="X9" s="16" t="s">
        <v>4252</v>
      </c>
      <c r="Y9" s="15">
        <v>5354</v>
      </c>
      <c r="Z9" s="16" t="s">
        <v>4254</v>
      </c>
      <c r="AA9" s="15">
        <v>1159</v>
      </c>
      <c r="AB9" s="16" t="s">
        <v>4255</v>
      </c>
      <c r="AC9" s="20">
        <v>1.2132879999999999</v>
      </c>
      <c r="AD9" s="16" t="s">
        <v>4254</v>
      </c>
      <c r="AE9" s="15">
        <v>15</v>
      </c>
      <c r="AF9" s="16" t="s">
        <v>4255</v>
      </c>
      <c r="AG9" s="20">
        <v>1.063221</v>
      </c>
      <c r="AH9" s="16" t="s">
        <v>4254</v>
      </c>
      <c r="AI9" s="15">
        <v>3799</v>
      </c>
      <c r="AJ9" s="16" t="s">
        <v>4255</v>
      </c>
      <c r="AK9" s="20">
        <v>1.0545180000000001</v>
      </c>
      <c r="AL9" s="16" t="s">
        <v>4254</v>
      </c>
      <c r="AM9" s="15">
        <v>32</v>
      </c>
      <c r="AN9" s="16" t="s">
        <v>4255</v>
      </c>
      <c r="AO9" s="20">
        <v>1.19174</v>
      </c>
      <c r="AP9" s="16" t="s">
        <v>4256</v>
      </c>
      <c r="AQ9" s="15">
        <v>1944</v>
      </c>
      <c r="AR9" s="16" t="s">
        <v>4257</v>
      </c>
      <c r="AS9" s="20">
        <v>1.3041879999999999</v>
      </c>
      <c r="AT9" s="16" t="s">
        <v>4256</v>
      </c>
      <c r="AU9" s="15">
        <v>12</v>
      </c>
      <c r="AV9" s="16" t="s">
        <v>4257</v>
      </c>
      <c r="AW9" s="20">
        <v>1.162755</v>
      </c>
      <c r="AX9" s="16" t="s">
        <v>4256</v>
      </c>
      <c r="AY9" s="15">
        <v>3982</v>
      </c>
      <c r="AZ9" s="16" t="s">
        <v>4257</v>
      </c>
      <c r="BA9" s="20">
        <v>1.383564</v>
      </c>
      <c r="BB9" s="16" t="s">
        <v>4256</v>
      </c>
      <c r="BC9" s="15">
        <v>29</v>
      </c>
      <c r="BD9" s="16" t="s">
        <v>4257</v>
      </c>
      <c r="BE9" s="20">
        <v>1.284125</v>
      </c>
      <c r="BF9" s="16" t="s">
        <v>4258</v>
      </c>
      <c r="BG9" s="15">
        <v>2174</v>
      </c>
      <c r="BH9" s="16" t="s">
        <v>4259</v>
      </c>
      <c r="BI9" s="20">
        <v>1.3283480000000001</v>
      </c>
      <c r="BJ9" s="16" t="s">
        <v>4258</v>
      </c>
      <c r="BK9" s="15">
        <v>13</v>
      </c>
      <c r="BL9" s="16" t="s">
        <v>4259</v>
      </c>
      <c r="BM9" s="20">
        <v>1.196572</v>
      </c>
      <c r="BN9" s="16" t="s">
        <v>4258</v>
      </c>
      <c r="BO9" s="15">
        <v>7275</v>
      </c>
      <c r="BP9" s="16" t="s">
        <v>4259</v>
      </c>
      <c r="BQ9" s="20">
        <v>1.571256</v>
      </c>
      <c r="BR9" s="16" t="s">
        <v>4258</v>
      </c>
      <c r="BS9" s="15">
        <v>9</v>
      </c>
      <c r="BT9" s="16" t="s">
        <v>4259</v>
      </c>
      <c r="BU9" s="20">
        <v>1.309798</v>
      </c>
      <c r="BV9" s="16" t="s">
        <v>4260</v>
      </c>
      <c r="BW9" s="15">
        <v>1883</v>
      </c>
      <c r="BX9" s="16" t="s">
        <v>4261</v>
      </c>
      <c r="BY9" s="20">
        <v>1.3697859999999999</v>
      </c>
      <c r="BZ9" s="16" t="s">
        <v>4260</v>
      </c>
      <c r="CA9" s="15">
        <v>9</v>
      </c>
      <c r="CB9" s="16" t="s">
        <v>4261</v>
      </c>
      <c r="CC9" s="20">
        <v>1.1752100000000001</v>
      </c>
      <c r="CD9" s="16" t="s">
        <v>4260</v>
      </c>
      <c r="CE9" s="15">
        <v>4571</v>
      </c>
      <c r="CF9" s="16" t="s">
        <v>4261</v>
      </c>
      <c r="CG9" s="20">
        <v>1.420372</v>
      </c>
      <c r="CH9" s="16" t="s">
        <v>4260</v>
      </c>
      <c r="CI9" s="15">
        <v>23</v>
      </c>
      <c r="CJ9" s="16" t="s">
        <v>4261</v>
      </c>
      <c r="CK9" s="20">
        <v>1.3419449999999999</v>
      </c>
      <c r="CL9" s="16" t="s">
        <v>5057</v>
      </c>
      <c r="CM9" s="15">
        <f>SUM(A2L402C10)/A2L402C1</f>
        <v>5354</v>
      </c>
    </row>
    <row r="10" spans="1:91" x14ac:dyDescent="0.3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8159</v>
      </c>
      <c r="H10" s="16" t="s">
        <v>4253</v>
      </c>
      <c r="I10" s="20">
        <v>1</v>
      </c>
      <c r="J10" s="16" t="s">
        <v>4252</v>
      </c>
      <c r="K10" s="15">
        <v>26</v>
      </c>
      <c r="L10" s="16" t="s">
        <v>4253</v>
      </c>
      <c r="M10" s="20">
        <v>1</v>
      </c>
      <c r="N10" s="16" t="s">
        <v>4252</v>
      </c>
      <c r="O10" s="15">
        <v>29341</v>
      </c>
      <c r="P10" s="16" t="s">
        <v>4253</v>
      </c>
      <c r="Q10" s="20">
        <v>1</v>
      </c>
      <c r="R10" s="16" t="s">
        <v>4252</v>
      </c>
      <c r="S10" s="15">
        <v>385</v>
      </c>
      <c r="T10" s="16" t="s">
        <v>4253</v>
      </c>
      <c r="U10" s="20">
        <v>1</v>
      </c>
      <c r="V10" s="16" t="s">
        <v>4252</v>
      </c>
      <c r="W10" s="15">
        <v>37911</v>
      </c>
      <c r="X10" s="16" t="s">
        <v>4252</v>
      </c>
      <c r="Y10" s="15">
        <v>37911</v>
      </c>
      <c r="Z10" s="16" t="s">
        <v>4254</v>
      </c>
      <c r="AA10" s="15">
        <v>6577</v>
      </c>
      <c r="AB10" s="16" t="s">
        <v>4255</v>
      </c>
      <c r="AC10" s="20">
        <v>1.2132879999999999</v>
      </c>
      <c r="AD10" s="16" t="s">
        <v>4254</v>
      </c>
      <c r="AE10" s="15">
        <v>42</v>
      </c>
      <c r="AF10" s="16" t="s">
        <v>4255</v>
      </c>
      <c r="AG10" s="20">
        <v>1.063221</v>
      </c>
      <c r="AH10" s="16" t="s">
        <v>4254</v>
      </c>
      <c r="AI10" s="15">
        <v>23745</v>
      </c>
      <c r="AJ10" s="16" t="s">
        <v>4255</v>
      </c>
      <c r="AK10" s="20">
        <v>1.0545180000000001</v>
      </c>
      <c r="AL10" s="16" t="s">
        <v>4254</v>
      </c>
      <c r="AM10" s="15">
        <v>65</v>
      </c>
      <c r="AN10" s="16" t="s">
        <v>4255</v>
      </c>
      <c r="AO10" s="20">
        <v>1.19174</v>
      </c>
      <c r="AP10" s="16" t="s">
        <v>4256</v>
      </c>
      <c r="AQ10" s="15">
        <v>8977</v>
      </c>
      <c r="AR10" s="16" t="s">
        <v>4257</v>
      </c>
      <c r="AS10" s="20">
        <v>1.3041879999999999</v>
      </c>
      <c r="AT10" s="16" t="s">
        <v>4256</v>
      </c>
      <c r="AU10" s="15">
        <v>25</v>
      </c>
      <c r="AV10" s="16" t="s">
        <v>4257</v>
      </c>
      <c r="AW10" s="20">
        <v>1.162755</v>
      </c>
      <c r="AX10" s="16" t="s">
        <v>4256</v>
      </c>
      <c r="AY10" s="15">
        <v>23155</v>
      </c>
      <c r="AZ10" s="16" t="s">
        <v>4257</v>
      </c>
      <c r="BA10" s="20">
        <v>1.383564</v>
      </c>
      <c r="BB10" s="16" t="s">
        <v>4256</v>
      </c>
      <c r="BC10" s="15">
        <v>71</v>
      </c>
      <c r="BD10" s="16" t="s">
        <v>4257</v>
      </c>
      <c r="BE10" s="20">
        <v>1.284125</v>
      </c>
      <c r="BF10" s="16" t="s">
        <v>4258</v>
      </c>
      <c r="BG10" s="15">
        <v>10447</v>
      </c>
      <c r="BH10" s="16" t="s">
        <v>4259</v>
      </c>
      <c r="BI10" s="20">
        <v>1.3283480000000001</v>
      </c>
      <c r="BJ10" s="16" t="s">
        <v>4258</v>
      </c>
      <c r="BK10" s="15">
        <v>34</v>
      </c>
      <c r="BL10" s="16" t="s">
        <v>4259</v>
      </c>
      <c r="BM10" s="20">
        <v>1.196572</v>
      </c>
      <c r="BN10" s="16" t="s">
        <v>4258</v>
      </c>
      <c r="BO10" s="15">
        <v>25400</v>
      </c>
      <c r="BP10" s="16" t="s">
        <v>4259</v>
      </c>
      <c r="BQ10" s="20">
        <v>1.571256</v>
      </c>
      <c r="BR10" s="16" t="s">
        <v>4258</v>
      </c>
      <c r="BS10" s="15">
        <v>34</v>
      </c>
      <c r="BT10" s="16" t="s">
        <v>4259</v>
      </c>
      <c r="BU10" s="20">
        <v>1.309798</v>
      </c>
      <c r="BV10" s="16" t="s">
        <v>4260</v>
      </c>
      <c r="BW10" s="15">
        <v>9273</v>
      </c>
      <c r="BX10" s="16" t="s">
        <v>4261</v>
      </c>
      <c r="BY10" s="20">
        <v>1.3697859999999999</v>
      </c>
      <c r="BZ10" s="16" t="s">
        <v>4260</v>
      </c>
      <c r="CA10" s="15">
        <v>37</v>
      </c>
      <c r="CB10" s="16" t="s">
        <v>4261</v>
      </c>
      <c r="CC10" s="20">
        <v>1.1752100000000001</v>
      </c>
      <c r="CD10" s="16" t="s">
        <v>4260</v>
      </c>
      <c r="CE10" s="15">
        <v>22085</v>
      </c>
      <c r="CF10" s="16" t="s">
        <v>4261</v>
      </c>
      <c r="CG10" s="20">
        <v>1.420372</v>
      </c>
      <c r="CH10" s="16" t="s">
        <v>4260</v>
      </c>
      <c r="CI10" s="15">
        <v>140</v>
      </c>
      <c r="CJ10" s="16" t="s">
        <v>4261</v>
      </c>
      <c r="CK10" s="20">
        <v>1.3419449999999999</v>
      </c>
      <c r="CL10" s="16" t="s">
        <v>5058</v>
      </c>
      <c r="CM10" s="15">
        <f>SUM(A2L403C10)/A2L403C1</f>
        <v>37911</v>
      </c>
    </row>
    <row r="11" spans="1:91" x14ac:dyDescent="0.3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3113</v>
      </c>
      <c r="H11" s="16" t="s">
        <v>4253</v>
      </c>
      <c r="I11" s="20">
        <v>1</v>
      </c>
      <c r="J11" s="16" t="s">
        <v>4252</v>
      </c>
      <c r="K11" s="15">
        <v>10</v>
      </c>
      <c r="L11" s="16" t="s">
        <v>4253</v>
      </c>
      <c r="M11" s="20">
        <v>1</v>
      </c>
      <c r="N11" s="16" t="s">
        <v>4252</v>
      </c>
      <c r="O11" s="15">
        <v>1470</v>
      </c>
      <c r="P11" s="16" t="s">
        <v>4253</v>
      </c>
      <c r="Q11" s="20">
        <v>1</v>
      </c>
      <c r="R11" s="16" t="s">
        <v>4252</v>
      </c>
      <c r="S11" s="15">
        <v>333</v>
      </c>
      <c r="T11" s="16" t="s">
        <v>4253</v>
      </c>
      <c r="U11" s="20">
        <v>1</v>
      </c>
      <c r="V11" s="16" t="s">
        <v>4252</v>
      </c>
      <c r="W11" s="15">
        <v>4926</v>
      </c>
      <c r="X11" s="16" t="s">
        <v>4252</v>
      </c>
      <c r="Y11" s="15">
        <v>4926</v>
      </c>
      <c r="Z11" s="16" t="s">
        <v>4254</v>
      </c>
      <c r="AA11" s="15">
        <v>2013</v>
      </c>
      <c r="AB11" s="16" t="s">
        <v>4255</v>
      </c>
      <c r="AC11" s="20">
        <v>1.2132879999999999</v>
      </c>
      <c r="AD11" s="16" t="s">
        <v>4254</v>
      </c>
      <c r="AE11" s="15">
        <v>15</v>
      </c>
      <c r="AF11" s="16" t="s">
        <v>4255</v>
      </c>
      <c r="AG11" s="20">
        <v>1.063221</v>
      </c>
      <c r="AH11" s="16" t="s">
        <v>4254</v>
      </c>
      <c r="AI11" s="15">
        <v>1397</v>
      </c>
      <c r="AJ11" s="16" t="s">
        <v>4255</v>
      </c>
      <c r="AK11" s="20">
        <v>1.0545180000000001</v>
      </c>
      <c r="AL11" s="16" t="s">
        <v>4254</v>
      </c>
      <c r="AM11" s="15">
        <v>110</v>
      </c>
      <c r="AN11" s="16" t="s">
        <v>4255</v>
      </c>
      <c r="AO11" s="20">
        <v>1.19174</v>
      </c>
      <c r="AP11" s="16" t="s">
        <v>4256</v>
      </c>
      <c r="AQ11" s="15">
        <v>3445</v>
      </c>
      <c r="AR11" s="16" t="s">
        <v>4257</v>
      </c>
      <c r="AS11" s="20">
        <v>1.3041879999999999</v>
      </c>
      <c r="AT11" s="16" t="s">
        <v>4256</v>
      </c>
      <c r="AU11" s="15">
        <v>16</v>
      </c>
      <c r="AV11" s="16" t="s">
        <v>4257</v>
      </c>
      <c r="AW11" s="20">
        <v>1.162755</v>
      </c>
      <c r="AX11" s="16" t="s">
        <v>4256</v>
      </c>
      <c r="AY11" s="15">
        <v>1465</v>
      </c>
      <c r="AZ11" s="16" t="s">
        <v>4257</v>
      </c>
      <c r="BA11" s="20">
        <v>1.383564</v>
      </c>
      <c r="BB11" s="16" t="s">
        <v>4256</v>
      </c>
      <c r="BC11" s="15">
        <v>44</v>
      </c>
      <c r="BD11" s="16" t="s">
        <v>4257</v>
      </c>
      <c r="BE11" s="20">
        <v>1.284125</v>
      </c>
      <c r="BF11" s="16" t="s">
        <v>4258</v>
      </c>
      <c r="BG11" s="15">
        <v>4216</v>
      </c>
      <c r="BH11" s="16" t="s">
        <v>4259</v>
      </c>
      <c r="BI11" s="20">
        <v>1.3283480000000001</v>
      </c>
      <c r="BJ11" s="16" t="s">
        <v>4258</v>
      </c>
      <c r="BK11" s="15">
        <v>17</v>
      </c>
      <c r="BL11" s="16" t="s">
        <v>4259</v>
      </c>
      <c r="BM11" s="20">
        <v>1.196572</v>
      </c>
      <c r="BN11" s="16" t="s">
        <v>4258</v>
      </c>
      <c r="BO11" s="15">
        <v>-3106</v>
      </c>
      <c r="BP11" s="16" t="s">
        <v>4259</v>
      </c>
      <c r="BQ11" s="20">
        <v>1.571256</v>
      </c>
      <c r="BR11" s="16" t="s">
        <v>4258</v>
      </c>
      <c r="BS11" s="15">
        <v>82</v>
      </c>
      <c r="BT11" s="16" t="s">
        <v>4259</v>
      </c>
      <c r="BU11" s="20">
        <v>1.309798</v>
      </c>
      <c r="BV11" s="16" t="s">
        <v>4260</v>
      </c>
      <c r="BW11" s="15">
        <v>4226</v>
      </c>
      <c r="BX11" s="16" t="s">
        <v>4261</v>
      </c>
      <c r="BY11" s="20">
        <v>1.3697859999999999</v>
      </c>
      <c r="BZ11" s="16" t="s">
        <v>4260</v>
      </c>
      <c r="CA11" s="15">
        <v>25</v>
      </c>
      <c r="CB11" s="16" t="s">
        <v>4261</v>
      </c>
      <c r="CC11" s="20">
        <v>1.1752100000000001</v>
      </c>
      <c r="CD11" s="16" t="s">
        <v>4260</v>
      </c>
      <c r="CE11" s="15">
        <v>-337</v>
      </c>
      <c r="CF11" s="16" t="s">
        <v>4261</v>
      </c>
      <c r="CG11" s="20">
        <v>1.420372</v>
      </c>
      <c r="CH11" s="16" t="s">
        <v>4260</v>
      </c>
      <c r="CI11" s="15">
        <v>558</v>
      </c>
      <c r="CJ11" s="16" t="s">
        <v>4261</v>
      </c>
      <c r="CK11" s="20">
        <v>1.3419449999999999</v>
      </c>
      <c r="CL11" s="16" t="s">
        <v>5059</v>
      </c>
      <c r="CM11" s="15">
        <f>SUM(A2L404C10)/A2L404C1</f>
        <v>4926</v>
      </c>
    </row>
    <row r="12" spans="1:91" x14ac:dyDescent="0.3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7510</v>
      </c>
      <c r="H12" s="16" t="s">
        <v>4253</v>
      </c>
      <c r="I12" s="20">
        <v>1</v>
      </c>
      <c r="J12" s="16" t="s">
        <v>4252</v>
      </c>
      <c r="K12" s="15">
        <v>23</v>
      </c>
      <c r="L12" s="16" t="s">
        <v>4253</v>
      </c>
      <c r="M12" s="20">
        <v>1</v>
      </c>
      <c r="N12" s="16" t="s">
        <v>4252</v>
      </c>
      <c r="O12" s="15">
        <v>-2549</v>
      </c>
      <c r="P12" s="16" t="s">
        <v>4253</v>
      </c>
      <c r="Q12" s="20">
        <v>1</v>
      </c>
      <c r="R12" s="16" t="s">
        <v>4252</v>
      </c>
      <c r="S12" s="15">
        <v>1045</v>
      </c>
      <c r="T12" s="16" t="s">
        <v>4253</v>
      </c>
      <c r="U12" s="20">
        <v>1</v>
      </c>
      <c r="V12" s="16" t="s">
        <v>4252</v>
      </c>
      <c r="W12" s="15">
        <v>6029</v>
      </c>
      <c r="X12" s="16" t="s">
        <v>4252</v>
      </c>
      <c r="Y12" s="15">
        <v>6029</v>
      </c>
      <c r="Z12" s="16" t="s">
        <v>4254</v>
      </c>
      <c r="AA12" s="15">
        <v>6703</v>
      </c>
      <c r="AB12" s="16" t="s">
        <v>4255</v>
      </c>
      <c r="AC12" s="20">
        <v>1.2132879999999999</v>
      </c>
      <c r="AD12" s="16" t="s">
        <v>4254</v>
      </c>
      <c r="AE12" s="15">
        <v>68</v>
      </c>
      <c r="AF12" s="16" t="s">
        <v>4255</v>
      </c>
      <c r="AG12" s="20">
        <v>1.063221</v>
      </c>
      <c r="AH12" s="16" t="s">
        <v>4254</v>
      </c>
      <c r="AI12" s="15">
        <v>-913</v>
      </c>
      <c r="AJ12" s="16" t="s">
        <v>4255</v>
      </c>
      <c r="AK12" s="20">
        <v>1.0545180000000001</v>
      </c>
      <c r="AL12" s="16" t="s">
        <v>4254</v>
      </c>
      <c r="AM12" s="15">
        <v>810</v>
      </c>
      <c r="AN12" s="16" t="s">
        <v>4255</v>
      </c>
      <c r="AO12" s="20">
        <v>1.19174</v>
      </c>
      <c r="AP12" s="16" t="s">
        <v>4256</v>
      </c>
      <c r="AQ12" s="15">
        <v>5881</v>
      </c>
      <c r="AR12" s="16" t="s">
        <v>4257</v>
      </c>
      <c r="AS12" s="20">
        <v>1.3041879999999999</v>
      </c>
      <c r="AT12" s="16" t="s">
        <v>4256</v>
      </c>
      <c r="AU12" s="15">
        <v>17</v>
      </c>
      <c r="AV12" s="16" t="s">
        <v>4257</v>
      </c>
      <c r="AW12" s="20">
        <v>1.162755</v>
      </c>
      <c r="AX12" s="16" t="s">
        <v>4256</v>
      </c>
      <c r="AY12" s="15">
        <v>1633</v>
      </c>
      <c r="AZ12" s="16" t="s">
        <v>4257</v>
      </c>
      <c r="BA12" s="20">
        <v>1.383564</v>
      </c>
      <c r="BB12" s="16" t="s">
        <v>4256</v>
      </c>
      <c r="BC12" s="15">
        <v>297</v>
      </c>
      <c r="BD12" s="16" t="s">
        <v>4257</v>
      </c>
      <c r="BE12" s="20">
        <v>1.284125</v>
      </c>
      <c r="BF12" s="16" t="s">
        <v>4258</v>
      </c>
      <c r="BG12" s="15">
        <v>5960</v>
      </c>
      <c r="BH12" s="16" t="s">
        <v>4259</v>
      </c>
      <c r="BI12" s="20">
        <v>1.3283480000000001</v>
      </c>
      <c r="BJ12" s="16" t="s">
        <v>4258</v>
      </c>
      <c r="BK12" s="15">
        <v>15</v>
      </c>
      <c r="BL12" s="16" t="s">
        <v>4259</v>
      </c>
      <c r="BM12" s="20">
        <v>1.196572</v>
      </c>
      <c r="BN12" s="16" t="s">
        <v>4258</v>
      </c>
      <c r="BO12" s="15">
        <v>-494</v>
      </c>
      <c r="BP12" s="16" t="s">
        <v>4259</v>
      </c>
      <c r="BQ12" s="20">
        <v>1.571256</v>
      </c>
      <c r="BR12" s="16" t="s">
        <v>4258</v>
      </c>
      <c r="BS12" s="15">
        <v>212</v>
      </c>
      <c r="BT12" s="16" t="s">
        <v>4259</v>
      </c>
      <c r="BU12" s="20">
        <v>1.309798</v>
      </c>
      <c r="BV12" s="16" t="s">
        <v>4260</v>
      </c>
      <c r="BW12" s="15">
        <v>5270</v>
      </c>
      <c r="BX12" s="16" t="s">
        <v>4261</v>
      </c>
      <c r="BY12" s="20">
        <v>1.3697859999999999</v>
      </c>
      <c r="BZ12" s="16" t="s">
        <v>4260</v>
      </c>
      <c r="CA12" s="15">
        <v>29</v>
      </c>
      <c r="CB12" s="16" t="s">
        <v>4261</v>
      </c>
      <c r="CC12" s="20">
        <v>1.1752100000000001</v>
      </c>
      <c r="CD12" s="16" t="s">
        <v>4260</v>
      </c>
      <c r="CE12" s="15">
        <v>769</v>
      </c>
      <c r="CF12" s="16" t="s">
        <v>4261</v>
      </c>
      <c r="CG12" s="20">
        <v>1.420372</v>
      </c>
      <c r="CH12" s="16" t="s">
        <v>4260</v>
      </c>
      <c r="CI12" s="15">
        <v>756</v>
      </c>
      <c r="CJ12" s="16" t="s">
        <v>4261</v>
      </c>
      <c r="CK12" s="20">
        <v>1.3419449999999999</v>
      </c>
      <c r="CL12" s="16" t="s">
        <v>5060</v>
      </c>
      <c r="CM12" s="15">
        <f>SUM(A2L405C10)/A2L405C1</f>
        <v>6029</v>
      </c>
    </row>
    <row r="13" spans="1:91" x14ac:dyDescent="0.3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1269</v>
      </c>
      <c r="H13" s="16" t="s">
        <v>4253</v>
      </c>
      <c r="I13" s="20">
        <v>1</v>
      </c>
      <c r="J13" s="16" t="s">
        <v>4252</v>
      </c>
      <c r="K13" s="15">
        <v>10</v>
      </c>
      <c r="L13" s="16" t="s">
        <v>4253</v>
      </c>
      <c r="M13" s="20">
        <v>1</v>
      </c>
      <c r="N13" s="16" t="s">
        <v>4252</v>
      </c>
      <c r="O13" s="15">
        <v>222</v>
      </c>
      <c r="P13" s="16" t="s">
        <v>4253</v>
      </c>
      <c r="Q13" s="20">
        <v>1</v>
      </c>
      <c r="R13" s="16" t="s">
        <v>4252</v>
      </c>
      <c r="S13" s="15">
        <v>34</v>
      </c>
      <c r="T13" s="16" t="s">
        <v>4253</v>
      </c>
      <c r="U13" s="20">
        <v>1</v>
      </c>
      <c r="V13" s="16" t="s">
        <v>4252</v>
      </c>
      <c r="W13" s="15">
        <v>1535</v>
      </c>
      <c r="X13" s="16" t="s">
        <v>4252</v>
      </c>
      <c r="Y13" s="15">
        <v>1535</v>
      </c>
      <c r="Z13" s="16" t="s">
        <v>4254</v>
      </c>
      <c r="AA13" s="15">
        <v>1118</v>
      </c>
      <c r="AB13" s="16" t="s">
        <v>4255</v>
      </c>
      <c r="AC13" s="20">
        <v>1.2132879999999999</v>
      </c>
      <c r="AD13" s="16" t="s">
        <v>4254</v>
      </c>
      <c r="AE13" s="15">
        <v>5</v>
      </c>
      <c r="AF13" s="16" t="s">
        <v>4255</v>
      </c>
      <c r="AG13" s="20">
        <v>1.063221</v>
      </c>
      <c r="AH13" s="16" t="s">
        <v>4254</v>
      </c>
      <c r="AI13" s="15">
        <v>737</v>
      </c>
      <c r="AJ13" s="16" t="s">
        <v>4255</v>
      </c>
      <c r="AK13" s="20">
        <v>1.0545180000000001</v>
      </c>
      <c r="AL13" s="16" t="s">
        <v>4254</v>
      </c>
      <c r="AM13" s="15">
        <v>11</v>
      </c>
      <c r="AN13" s="16" t="s">
        <v>4255</v>
      </c>
      <c r="AO13" s="20">
        <v>1.19174</v>
      </c>
      <c r="AP13" s="16" t="s">
        <v>4256</v>
      </c>
      <c r="AQ13" s="15">
        <v>1120</v>
      </c>
      <c r="AR13" s="16" t="s">
        <v>4257</v>
      </c>
      <c r="AS13" s="20">
        <v>1.3041879999999999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107</v>
      </c>
      <c r="AZ13" s="16" t="s">
        <v>4257</v>
      </c>
      <c r="BA13" s="20">
        <v>1.383564</v>
      </c>
      <c r="BB13" s="16" t="s">
        <v>4256</v>
      </c>
      <c r="BC13" s="15">
        <v>2</v>
      </c>
      <c r="BD13" s="16" t="s">
        <v>4257</v>
      </c>
      <c r="BE13" s="20">
        <v>1.284125</v>
      </c>
      <c r="BF13" s="16" t="s">
        <v>4258</v>
      </c>
      <c r="BG13" s="15">
        <v>979</v>
      </c>
      <c r="BH13" s="16" t="s">
        <v>4259</v>
      </c>
      <c r="BI13" s="20">
        <v>1.3283480000000001</v>
      </c>
      <c r="BJ13" s="16" t="s">
        <v>4258</v>
      </c>
      <c r="BK13" s="15">
        <v>2</v>
      </c>
      <c r="BL13" s="16" t="s">
        <v>4259</v>
      </c>
      <c r="BM13" s="20">
        <v>1.196572</v>
      </c>
      <c r="BN13" s="16" t="s">
        <v>4258</v>
      </c>
      <c r="BO13" s="15">
        <v>461</v>
      </c>
      <c r="BP13" s="16" t="s">
        <v>4259</v>
      </c>
      <c r="BQ13" s="20">
        <v>1.571256</v>
      </c>
      <c r="BR13" s="16" t="s">
        <v>4258</v>
      </c>
      <c r="BS13" s="15">
        <v>3</v>
      </c>
      <c r="BT13" s="16" t="s">
        <v>4259</v>
      </c>
      <c r="BU13" s="20">
        <v>1.309798</v>
      </c>
      <c r="BV13" s="16" t="s">
        <v>4260</v>
      </c>
      <c r="BW13" s="15">
        <v>777</v>
      </c>
      <c r="BX13" s="16" t="s">
        <v>4261</v>
      </c>
      <c r="BY13" s="20">
        <v>1.3697859999999999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446</v>
      </c>
      <c r="CF13" s="16" t="s">
        <v>4261</v>
      </c>
      <c r="CG13" s="20">
        <v>1.420372</v>
      </c>
      <c r="CH13" s="16" t="s">
        <v>4260</v>
      </c>
      <c r="CI13" s="15">
        <v>41</v>
      </c>
      <c r="CJ13" s="16" t="s">
        <v>4261</v>
      </c>
      <c r="CK13" s="20">
        <v>1.3419449999999999</v>
      </c>
      <c r="CL13" s="16" t="s">
        <v>5061</v>
      </c>
      <c r="CM13" s="15">
        <f>SUM(A2L406C10)/A2L406C1</f>
        <v>1535</v>
      </c>
    </row>
    <row r="14" spans="1:91" x14ac:dyDescent="0.3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4809</v>
      </c>
      <c r="H14" s="16" t="s">
        <v>4253</v>
      </c>
      <c r="I14" s="20">
        <v>1</v>
      </c>
      <c r="J14" s="16" t="s">
        <v>4252</v>
      </c>
      <c r="K14" s="15">
        <v>50</v>
      </c>
      <c r="L14" s="16" t="s">
        <v>4253</v>
      </c>
      <c r="M14" s="20">
        <v>1</v>
      </c>
      <c r="N14" s="16" t="s">
        <v>4252</v>
      </c>
      <c r="O14" s="15">
        <v>4409</v>
      </c>
      <c r="P14" s="16" t="s">
        <v>4253</v>
      </c>
      <c r="Q14" s="20">
        <v>1</v>
      </c>
      <c r="R14" s="16" t="s">
        <v>4252</v>
      </c>
      <c r="S14" s="15">
        <v>559</v>
      </c>
      <c r="T14" s="16" t="s">
        <v>4253</v>
      </c>
      <c r="U14" s="20">
        <v>1</v>
      </c>
      <c r="V14" s="16" t="s">
        <v>4252</v>
      </c>
      <c r="W14" s="15">
        <v>9827</v>
      </c>
      <c r="X14" s="16" t="s">
        <v>4252</v>
      </c>
      <c r="Y14" s="15">
        <v>9827</v>
      </c>
      <c r="Z14" s="16" t="s">
        <v>4254</v>
      </c>
      <c r="AA14" s="15">
        <v>4671</v>
      </c>
      <c r="AB14" s="16" t="s">
        <v>4255</v>
      </c>
      <c r="AC14" s="20">
        <v>1.2132879999999999</v>
      </c>
      <c r="AD14" s="16" t="s">
        <v>4254</v>
      </c>
      <c r="AE14" s="15">
        <v>75</v>
      </c>
      <c r="AF14" s="16" t="s">
        <v>4255</v>
      </c>
      <c r="AG14" s="20">
        <v>1.063221</v>
      </c>
      <c r="AH14" s="16" t="s">
        <v>4254</v>
      </c>
      <c r="AI14" s="15">
        <v>4044</v>
      </c>
      <c r="AJ14" s="16" t="s">
        <v>4255</v>
      </c>
      <c r="AK14" s="20">
        <v>1.0545180000000001</v>
      </c>
      <c r="AL14" s="16" t="s">
        <v>4254</v>
      </c>
      <c r="AM14" s="15">
        <v>452</v>
      </c>
      <c r="AN14" s="16" t="s">
        <v>4255</v>
      </c>
      <c r="AO14" s="20">
        <v>1.19174</v>
      </c>
      <c r="AP14" s="16" t="s">
        <v>4256</v>
      </c>
      <c r="AQ14" s="15">
        <v>4865</v>
      </c>
      <c r="AR14" s="16" t="s">
        <v>4257</v>
      </c>
      <c r="AS14" s="20">
        <v>1.3041879999999999</v>
      </c>
      <c r="AT14" s="16" t="s">
        <v>4256</v>
      </c>
      <c r="AU14" s="15">
        <v>155</v>
      </c>
      <c r="AV14" s="16" t="s">
        <v>4257</v>
      </c>
      <c r="AW14" s="20">
        <v>1.162755</v>
      </c>
      <c r="AX14" s="16" t="s">
        <v>4256</v>
      </c>
      <c r="AY14" s="15">
        <v>5317</v>
      </c>
      <c r="AZ14" s="16" t="s">
        <v>4257</v>
      </c>
      <c r="BA14" s="20">
        <v>1.383564</v>
      </c>
      <c r="BB14" s="16" t="s">
        <v>4256</v>
      </c>
      <c r="BC14" s="15">
        <v>226</v>
      </c>
      <c r="BD14" s="16" t="s">
        <v>4257</v>
      </c>
      <c r="BE14" s="20">
        <v>1.284125</v>
      </c>
      <c r="BF14" s="16" t="s">
        <v>4258</v>
      </c>
      <c r="BG14" s="15">
        <v>5300</v>
      </c>
      <c r="BH14" s="16" t="s">
        <v>4259</v>
      </c>
      <c r="BI14" s="20">
        <v>1.3283480000000001</v>
      </c>
      <c r="BJ14" s="16" t="s">
        <v>4258</v>
      </c>
      <c r="BK14" s="15">
        <v>42</v>
      </c>
      <c r="BL14" s="16" t="s">
        <v>4259</v>
      </c>
      <c r="BM14" s="20">
        <v>1.196572</v>
      </c>
      <c r="BN14" s="16" t="s">
        <v>4258</v>
      </c>
      <c r="BO14" s="15">
        <v>3717</v>
      </c>
      <c r="BP14" s="16" t="s">
        <v>4259</v>
      </c>
      <c r="BQ14" s="20">
        <v>1.571256</v>
      </c>
      <c r="BR14" s="16" t="s">
        <v>4258</v>
      </c>
      <c r="BS14" s="15">
        <v>252</v>
      </c>
      <c r="BT14" s="16" t="s">
        <v>4259</v>
      </c>
      <c r="BU14" s="20">
        <v>1.309798</v>
      </c>
      <c r="BV14" s="16" t="s">
        <v>4260</v>
      </c>
      <c r="BW14" s="15">
        <v>4156</v>
      </c>
      <c r="BX14" s="16" t="s">
        <v>4261</v>
      </c>
      <c r="BY14" s="20">
        <v>1.3697859999999999</v>
      </c>
      <c r="BZ14" s="16" t="s">
        <v>4260</v>
      </c>
      <c r="CA14" s="15">
        <v>69</v>
      </c>
      <c r="CB14" s="16" t="s">
        <v>4261</v>
      </c>
      <c r="CC14" s="20">
        <v>1.1752100000000001</v>
      </c>
      <c r="CD14" s="16" t="s">
        <v>4260</v>
      </c>
      <c r="CE14" s="15">
        <v>4399</v>
      </c>
      <c r="CF14" s="16" t="s">
        <v>4261</v>
      </c>
      <c r="CG14" s="20">
        <v>1.420372</v>
      </c>
      <c r="CH14" s="16" t="s">
        <v>4260</v>
      </c>
      <c r="CI14" s="15">
        <v>272</v>
      </c>
      <c r="CJ14" s="16" t="s">
        <v>4261</v>
      </c>
      <c r="CK14" s="20">
        <v>1.3419449999999999</v>
      </c>
      <c r="CL14" s="16" t="s">
        <v>5062</v>
      </c>
      <c r="CM14" s="15">
        <f>SUM(A2L407C10)/A2L407C1</f>
        <v>9827</v>
      </c>
    </row>
    <row r="15" spans="1:91" x14ac:dyDescent="0.3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2936</v>
      </c>
      <c r="H15" s="16" t="s">
        <v>4253</v>
      </c>
      <c r="I15" s="20">
        <v>1</v>
      </c>
      <c r="J15" s="16" t="s">
        <v>4252</v>
      </c>
      <c r="K15" s="15">
        <v>133</v>
      </c>
      <c r="L15" s="16" t="s">
        <v>4253</v>
      </c>
      <c r="M15" s="20">
        <v>1</v>
      </c>
      <c r="N15" s="16" t="s">
        <v>4252</v>
      </c>
      <c r="O15" s="15">
        <v>9540</v>
      </c>
      <c r="P15" s="16" t="s">
        <v>4253</v>
      </c>
      <c r="Q15" s="20">
        <v>1</v>
      </c>
      <c r="R15" s="16" t="s">
        <v>4252</v>
      </c>
      <c r="S15" s="15">
        <v>233</v>
      </c>
      <c r="T15" s="16" t="s">
        <v>4253</v>
      </c>
      <c r="U15" s="20">
        <v>1</v>
      </c>
      <c r="V15" s="16" t="s">
        <v>4252</v>
      </c>
      <c r="W15" s="15">
        <v>12842</v>
      </c>
      <c r="X15" s="16" t="s">
        <v>4252</v>
      </c>
      <c r="Y15" s="15">
        <v>12842</v>
      </c>
      <c r="Z15" s="16" t="s">
        <v>4254</v>
      </c>
      <c r="AA15" s="15">
        <v>2499</v>
      </c>
      <c r="AB15" s="16" t="s">
        <v>4255</v>
      </c>
      <c r="AC15" s="20">
        <v>1.2132879999999999</v>
      </c>
      <c r="AD15" s="16" t="s">
        <v>4254</v>
      </c>
      <c r="AE15" s="15">
        <v>118</v>
      </c>
      <c r="AF15" s="16" t="s">
        <v>4255</v>
      </c>
      <c r="AG15" s="20">
        <v>1.063221</v>
      </c>
      <c r="AH15" s="16" t="s">
        <v>4254</v>
      </c>
      <c r="AI15" s="15">
        <v>8580</v>
      </c>
      <c r="AJ15" s="16" t="s">
        <v>4255</v>
      </c>
      <c r="AK15" s="20">
        <v>1.0545180000000001</v>
      </c>
      <c r="AL15" s="16" t="s">
        <v>4254</v>
      </c>
      <c r="AM15" s="15">
        <v>45</v>
      </c>
      <c r="AN15" s="16" t="s">
        <v>4255</v>
      </c>
      <c r="AO15" s="20">
        <v>1.19174</v>
      </c>
      <c r="AP15" s="16" t="s">
        <v>4256</v>
      </c>
      <c r="AQ15" s="15">
        <v>2975</v>
      </c>
      <c r="AR15" s="16" t="s">
        <v>4257</v>
      </c>
      <c r="AS15" s="20">
        <v>1.3041879999999999</v>
      </c>
      <c r="AT15" s="16" t="s">
        <v>4256</v>
      </c>
      <c r="AU15" s="15">
        <v>148</v>
      </c>
      <c r="AV15" s="16" t="s">
        <v>4257</v>
      </c>
      <c r="AW15" s="20">
        <v>1.162755</v>
      </c>
      <c r="AX15" s="16" t="s">
        <v>4256</v>
      </c>
      <c r="AY15" s="15">
        <v>6704</v>
      </c>
      <c r="AZ15" s="16" t="s">
        <v>4257</v>
      </c>
      <c r="BA15" s="20">
        <v>1.383564</v>
      </c>
      <c r="BB15" s="16" t="s">
        <v>4256</v>
      </c>
      <c r="BC15" s="15">
        <v>46</v>
      </c>
      <c r="BD15" s="16" t="s">
        <v>4257</v>
      </c>
      <c r="BE15" s="20">
        <v>1.284125</v>
      </c>
      <c r="BF15" s="16" t="s">
        <v>4258</v>
      </c>
      <c r="BG15" s="15">
        <v>3223</v>
      </c>
      <c r="BH15" s="16" t="s">
        <v>4259</v>
      </c>
      <c r="BI15" s="20">
        <v>1.3283480000000001</v>
      </c>
      <c r="BJ15" s="16" t="s">
        <v>4258</v>
      </c>
      <c r="BK15" s="15">
        <v>424</v>
      </c>
      <c r="BL15" s="16" t="s">
        <v>4259</v>
      </c>
      <c r="BM15" s="20">
        <v>1.196572</v>
      </c>
      <c r="BN15" s="16" t="s">
        <v>4258</v>
      </c>
      <c r="BO15" s="15">
        <v>6382</v>
      </c>
      <c r="BP15" s="16" t="s">
        <v>4259</v>
      </c>
      <c r="BQ15" s="20">
        <v>1.571256</v>
      </c>
      <c r="BR15" s="16" t="s">
        <v>4258</v>
      </c>
      <c r="BS15" s="15">
        <v>26</v>
      </c>
      <c r="BT15" s="16" t="s">
        <v>4259</v>
      </c>
      <c r="BU15" s="20">
        <v>1.309798</v>
      </c>
      <c r="BV15" s="16" t="s">
        <v>4260</v>
      </c>
      <c r="BW15" s="15">
        <v>2976</v>
      </c>
      <c r="BX15" s="16" t="s">
        <v>4261</v>
      </c>
      <c r="BY15" s="20">
        <v>1.3697859999999999</v>
      </c>
      <c r="BZ15" s="16" t="s">
        <v>4260</v>
      </c>
      <c r="CA15" s="15">
        <v>277</v>
      </c>
      <c r="CB15" s="16" t="s">
        <v>4261</v>
      </c>
      <c r="CC15" s="20">
        <v>1.1752100000000001</v>
      </c>
      <c r="CD15" s="16" t="s">
        <v>4260</v>
      </c>
      <c r="CE15" s="15">
        <v>11615</v>
      </c>
      <c r="CF15" s="16" t="s">
        <v>4261</v>
      </c>
      <c r="CG15" s="20">
        <v>1.420372</v>
      </c>
      <c r="CH15" s="16" t="s">
        <v>4260</v>
      </c>
      <c r="CI15" s="15">
        <v>111</v>
      </c>
      <c r="CJ15" s="16" t="s">
        <v>4261</v>
      </c>
      <c r="CK15" s="20">
        <v>1.3419449999999999</v>
      </c>
      <c r="CL15" s="16" t="s">
        <v>5063</v>
      </c>
      <c r="CM15" s="15">
        <f>SUM(A2L408C10)/A2L408C1</f>
        <v>12842</v>
      </c>
    </row>
    <row r="16" spans="1:91" x14ac:dyDescent="0.3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1611</v>
      </c>
      <c r="H16" s="16" t="s">
        <v>4253</v>
      </c>
      <c r="I16" s="20">
        <v>1</v>
      </c>
      <c r="J16" s="16" t="s">
        <v>4252</v>
      </c>
      <c r="K16" s="15">
        <v>107</v>
      </c>
      <c r="L16" s="16" t="s">
        <v>4253</v>
      </c>
      <c r="M16" s="20">
        <v>1</v>
      </c>
      <c r="N16" s="16" t="s">
        <v>4252</v>
      </c>
      <c r="O16" s="15">
        <v>1284</v>
      </c>
      <c r="P16" s="16" t="s">
        <v>4253</v>
      </c>
      <c r="Q16" s="20">
        <v>1</v>
      </c>
      <c r="R16" s="16" t="s">
        <v>4252</v>
      </c>
      <c r="S16" s="15">
        <v>10866</v>
      </c>
      <c r="T16" s="16" t="s">
        <v>4253</v>
      </c>
      <c r="U16" s="20">
        <v>1</v>
      </c>
      <c r="V16" s="16" t="s">
        <v>4252</v>
      </c>
      <c r="W16" s="15">
        <v>13868</v>
      </c>
      <c r="X16" s="16" t="s">
        <v>4252</v>
      </c>
      <c r="Y16" s="15">
        <v>13868</v>
      </c>
      <c r="Z16" s="16" t="s">
        <v>4254</v>
      </c>
      <c r="AA16" s="15">
        <v>1203</v>
      </c>
      <c r="AB16" s="16" t="s">
        <v>4255</v>
      </c>
      <c r="AC16" s="20">
        <v>1.2132879999999999</v>
      </c>
      <c r="AD16" s="16" t="s">
        <v>4254</v>
      </c>
      <c r="AE16" s="15">
        <v>47</v>
      </c>
      <c r="AF16" s="16" t="s">
        <v>4255</v>
      </c>
      <c r="AG16" s="20">
        <v>1.063221</v>
      </c>
      <c r="AH16" s="16" t="s">
        <v>4254</v>
      </c>
      <c r="AI16" s="15">
        <v>2567</v>
      </c>
      <c r="AJ16" s="16" t="s">
        <v>4255</v>
      </c>
      <c r="AK16" s="20">
        <v>1.0545180000000001</v>
      </c>
      <c r="AL16" s="16" t="s">
        <v>4254</v>
      </c>
      <c r="AM16" s="15">
        <v>6435</v>
      </c>
      <c r="AN16" s="16" t="s">
        <v>4255</v>
      </c>
      <c r="AO16" s="20">
        <v>1.19174</v>
      </c>
      <c r="AP16" s="16" t="s">
        <v>4256</v>
      </c>
      <c r="AQ16" s="15">
        <v>1109</v>
      </c>
      <c r="AR16" s="16" t="s">
        <v>4257</v>
      </c>
      <c r="AS16" s="20">
        <v>1.3041879999999999</v>
      </c>
      <c r="AT16" s="16" t="s">
        <v>4256</v>
      </c>
      <c r="AU16" s="15">
        <v>68</v>
      </c>
      <c r="AV16" s="16" t="s">
        <v>4257</v>
      </c>
      <c r="AW16" s="20">
        <v>1.162755</v>
      </c>
      <c r="AX16" s="16" t="s">
        <v>4256</v>
      </c>
      <c r="AY16" s="15">
        <v>2844</v>
      </c>
      <c r="AZ16" s="16" t="s">
        <v>4257</v>
      </c>
      <c r="BA16" s="20">
        <v>1.383564</v>
      </c>
      <c r="BB16" s="16" t="s">
        <v>4256</v>
      </c>
      <c r="BC16" s="15">
        <v>2976</v>
      </c>
      <c r="BD16" s="16" t="s">
        <v>4257</v>
      </c>
      <c r="BE16" s="20">
        <v>1.284125</v>
      </c>
      <c r="BF16" s="16" t="s">
        <v>4258</v>
      </c>
      <c r="BG16" s="15">
        <v>1069</v>
      </c>
      <c r="BH16" s="16" t="s">
        <v>4259</v>
      </c>
      <c r="BI16" s="20">
        <v>1.3283480000000001</v>
      </c>
      <c r="BJ16" s="16" t="s">
        <v>4258</v>
      </c>
      <c r="BK16" s="15">
        <v>70</v>
      </c>
      <c r="BL16" s="16" t="s">
        <v>4259</v>
      </c>
      <c r="BM16" s="20">
        <v>1.196572</v>
      </c>
      <c r="BN16" s="16" t="s">
        <v>4258</v>
      </c>
      <c r="BO16" s="15">
        <v>4453</v>
      </c>
      <c r="BP16" s="16" t="s">
        <v>4259</v>
      </c>
      <c r="BQ16" s="20">
        <v>1.571256</v>
      </c>
      <c r="BR16" s="16" t="s">
        <v>4258</v>
      </c>
      <c r="BS16" s="15">
        <v>3564</v>
      </c>
      <c r="BT16" s="16" t="s">
        <v>4259</v>
      </c>
      <c r="BU16" s="20">
        <v>1.309798</v>
      </c>
      <c r="BV16" s="16" t="s">
        <v>4260</v>
      </c>
      <c r="BW16" s="15">
        <v>996</v>
      </c>
      <c r="BX16" s="16" t="s">
        <v>4261</v>
      </c>
      <c r="BY16" s="20">
        <v>1.3697859999999999</v>
      </c>
      <c r="BZ16" s="16" t="s">
        <v>4260</v>
      </c>
      <c r="CA16" s="15">
        <v>28</v>
      </c>
      <c r="CB16" s="16" t="s">
        <v>4261</v>
      </c>
      <c r="CC16" s="20">
        <v>1.1752100000000001</v>
      </c>
      <c r="CD16" s="16" t="s">
        <v>4260</v>
      </c>
      <c r="CE16" s="15">
        <v>3810</v>
      </c>
      <c r="CF16" s="16" t="s">
        <v>4261</v>
      </c>
      <c r="CG16" s="20">
        <v>1.420372</v>
      </c>
      <c r="CH16" s="16" t="s">
        <v>4260</v>
      </c>
      <c r="CI16" s="15">
        <v>4098</v>
      </c>
      <c r="CJ16" s="16" t="s">
        <v>4261</v>
      </c>
      <c r="CK16" s="20">
        <v>1.3419449999999999</v>
      </c>
      <c r="CL16" s="16" t="s">
        <v>5064</v>
      </c>
      <c r="CM16" s="15">
        <f>SUM(A2L409C10)/A2L409C1</f>
        <v>13868</v>
      </c>
    </row>
    <row r="17" spans="1:91" x14ac:dyDescent="0.3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3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14657</v>
      </c>
      <c r="T18" s="16" t="s">
        <v>4253</v>
      </c>
      <c r="U18" s="20">
        <v>1</v>
      </c>
      <c r="V18" s="16" t="s">
        <v>4252</v>
      </c>
      <c r="W18" s="15">
        <v>14657</v>
      </c>
      <c r="X18" s="16" t="s">
        <v>4252</v>
      </c>
      <c r="Y18" s="15">
        <v>14657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12411</v>
      </c>
      <c r="AN18" s="16" t="s">
        <v>4255</v>
      </c>
      <c r="AO18" s="20">
        <v>1.19174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13457</v>
      </c>
      <c r="BD18" s="16" t="s">
        <v>4257</v>
      </c>
      <c r="BE18" s="20">
        <v>1.284125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13581</v>
      </c>
      <c r="BT18" s="16" t="s">
        <v>4259</v>
      </c>
      <c r="BU18" s="20">
        <v>1.309798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13392</v>
      </c>
      <c r="CJ18" s="16" t="s">
        <v>4261</v>
      </c>
      <c r="CK18" s="20">
        <v>1.3419449999999999</v>
      </c>
      <c r="CL18" s="16" t="s">
        <v>5066</v>
      </c>
      <c r="CM18" s="15">
        <f>SUM(A2L411C10)/A2L411C1</f>
        <v>14657</v>
      </c>
    </row>
    <row r="19" spans="1:91" x14ac:dyDescent="0.3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1984</v>
      </c>
      <c r="T19" s="16" t="s">
        <v>4253</v>
      </c>
      <c r="U19" s="20">
        <v>1</v>
      </c>
      <c r="V19" s="16" t="s">
        <v>4252</v>
      </c>
      <c r="W19" s="15">
        <v>1984</v>
      </c>
      <c r="X19" s="16" t="s">
        <v>4252</v>
      </c>
      <c r="Y19" s="15">
        <v>1984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2069</v>
      </c>
      <c r="AN19" s="16" t="s">
        <v>4255</v>
      </c>
      <c r="AO19" s="20">
        <v>1.19174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1875</v>
      </c>
      <c r="BD19" s="16" t="s">
        <v>4257</v>
      </c>
      <c r="BE19" s="20">
        <v>1.284125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1724</v>
      </c>
      <c r="BT19" s="16" t="s">
        <v>4259</v>
      </c>
      <c r="BU19" s="20">
        <v>1.309798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1468</v>
      </c>
      <c r="CJ19" s="16" t="s">
        <v>4261</v>
      </c>
      <c r="CK19" s="20">
        <v>1.3419449999999999</v>
      </c>
      <c r="CL19" s="16" t="s">
        <v>5067</v>
      </c>
      <c r="CM19" s="15">
        <f>SUM(A2L412C10)/A2L412C1</f>
        <v>1984</v>
      </c>
    </row>
    <row r="20" spans="1:91" x14ac:dyDescent="0.3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3908</v>
      </c>
      <c r="T20" s="16" t="s">
        <v>4253</v>
      </c>
      <c r="U20" s="20">
        <v>1</v>
      </c>
      <c r="V20" s="16" t="s">
        <v>4252</v>
      </c>
      <c r="W20" s="15">
        <v>3908</v>
      </c>
      <c r="X20" s="16" t="s">
        <v>4252</v>
      </c>
      <c r="Y20" s="15">
        <v>3908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4601</v>
      </c>
      <c r="AN20" s="16" t="s">
        <v>4255</v>
      </c>
      <c r="AO20" s="20">
        <v>1.19174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2953</v>
      </c>
      <c r="BD20" s="16" t="s">
        <v>4257</v>
      </c>
      <c r="BE20" s="20">
        <v>1.284125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612</v>
      </c>
      <c r="BT20" s="16" t="s">
        <v>4259</v>
      </c>
      <c r="BU20" s="20">
        <v>1.309798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4018</v>
      </c>
      <c r="CJ20" s="16" t="s">
        <v>4261</v>
      </c>
      <c r="CK20" s="20">
        <v>1.3419449999999999</v>
      </c>
      <c r="CL20" s="16" t="s">
        <v>5068</v>
      </c>
      <c r="CM20" s="15">
        <f>SUM(A2L413C10)/A2L413C1</f>
        <v>3908</v>
      </c>
    </row>
    <row r="21" spans="1:91" x14ac:dyDescent="0.3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36761</v>
      </c>
      <c r="T21" s="16" t="s">
        <v>4253</v>
      </c>
      <c r="U21" s="20">
        <v>1</v>
      </c>
      <c r="V21" s="16" t="s">
        <v>4252</v>
      </c>
      <c r="W21" s="15">
        <v>36761</v>
      </c>
      <c r="X21" s="16" t="s">
        <v>4252</v>
      </c>
      <c r="Y21" s="15">
        <v>36761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34802</v>
      </c>
      <c r="AN21" s="16" t="s">
        <v>4255</v>
      </c>
      <c r="AO21" s="20">
        <v>1.19174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34514</v>
      </c>
      <c r="BD21" s="16" t="s">
        <v>4257</v>
      </c>
      <c r="BE21" s="20">
        <v>1.284125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33786</v>
      </c>
      <c r="BT21" s="16" t="s">
        <v>4259</v>
      </c>
      <c r="BU21" s="20">
        <v>1.309798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39444</v>
      </c>
      <c r="CJ21" s="16" t="s">
        <v>4261</v>
      </c>
      <c r="CK21" s="20">
        <v>1.3419449999999999</v>
      </c>
      <c r="CL21" s="16" t="s">
        <v>5069</v>
      </c>
      <c r="CM21" s="15">
        <f>SUM(A2L414C10)/A2L414C1</f>
        <v>36761</v>
      </c>
    </row>
    <row r="22" spans="1:91" x14ac:dyDescent="0.3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2270</v>
      </c>
      <c r="T22" s="16" t="s">
        <v>4253</v>
      </c>
      <c r="U22" s="20">
        <v>1</v>
      </c>
      <c r="V22" s="16" t="s">
        <v>4252</v>
      </c>
      <c r="W22" s="15">
        <v>2270</v>
      </c>
      <c r="X22" s="16" t="s">
        <v>4252</v>
      </c>
      <c r="Y22" s="15">
        <v>2270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1177</v>
      </c>
      <c r="AN22" s="16" t="s">
        <v>4255</v>
      </c>
      <c r="AO22" s="20">
        <v>1.19174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1236</v>
      </c>
      <c r="BD22" s="16" t="s">
        <v>4257</v>
      </c>
      <c r="BE22" s="20">
        <v>1.284125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1112</v>
      </c>
      <c r="BT22" s="16" t="s">
        <v>4259</v>
      </c>
      <c r="BU22" s="20">
        <v>1.309798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1388</v>
      </c>
      <c r="CJ22" s="16" t="s">
        <v>4261</v>
      </c>
      <c r="CK22" s="20">
        <v>1.3419449999999999</v>
      </c>
      <c r="CL22" s="16" t="s">
        <v>5070</v>
      </c>
      <c r="CM22" s="15">
        <f>SUM(A2L415C10)/A2L415C1</f>
        <v>2270</v>
      </c>
    </row>
    <row r="23" spans="1:91" x14ac:dyDescent="0.3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0</v>
      </c>
    </row>
    <row r="24" spans="1:91" x14ac:dyDescent="0.3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520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520</v>
      </c>
      <c r="X24" s="16" t="s">
        <v>4252</v>
      </c>
      <c r="Y24" s="15">
        <v>520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369</v>
      </c>
      <c r="AJ24" s="16" t="s">
        <v>4255</v>
      </c>
      <c r="AK24" s="20">
        <v>1.0545180000000001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350</v>
      </c>
      <c r="AZ24" s="16" t="s">
        <v>4257</v>
      </c>
      <c r="BA24" s="20">
        <v>1.383564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284</v>
      </c>
      <c r="BP24" s="16" t="s">
        <v>4259</v>
      </c>
      <c r="BQ24" s="20">
        <v>1.571256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520</v>
      </c>
      <c r="CF24" s="16" t="s">
        <v>4261</v>
      </c>
      <c r="CG24" s="20">
        <v>1.420372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520</v>
      </c>
    </row>
    <row r="25" spans="1:91" x14ac:dyDescent="0.3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5997</v>
      </c>
      <c r="H25" s="16" t="s">
        <v>4253</v>
      </c>
      <c r="I25" s="20">
        <v>1</v>
      </c>
      <c r="J25" s="16" t="s">
        <v>4252</v>
      </c>
      <c r="K25" s="15">
        <v>-96</v>
      </c>
      <c r="L25" s="16" t="s">
        <v>4253</v>
      </c>
      <c r="M25" s="20">
        <v>1</v>
      </c>
      <c r="N25" s="16" t="s">
        <v>4252</v>
      </c>
      <c r="O25" s="15">
        <v>2708</v>
      </c>
      <c r="P25" s="16" t="s">
        <v>4253</v>
      </c>
      <c r="Q25" s="20">
        <v>1</v>
      </c>
      <c r="R25" s="16" t="s">
        <v>4252</v>
      </c>
      <c r="S25" s="15">
        <v>3804</v>
      </c>
      <c r="T25" s="16" t="s">
        <v>4253</v>
      </c>
      <c r="U25" s="20">
        <v>1</v>
      </c>
      <c r="V25" s="16" t="s">
        <v>4252</v>
      </c>
      <c r="W25" s="15">
        <v>12413</v>
      </c>
      <c r="X25" s="16" t="s">
        <v>4252</v>
      </c>
      <c r="Y25" s="15">
        <v>12413</v>
      </c>
      <c r="Z25" s="16" t="s">
        <v>4254</v>
      </c>
      <c r="AA25" s="15">
        <v>4296</v>
      </c>
      <c r="AB25" s="16" t="s">
        <v>4255</v>
      </c>
      <c r="AC25" s="20">
        <v>1.2132879999999999</v>
      </c>
      <c r="AD25" s="16" t="s">
        <v>4254</v>
      </c>
      <c r="AE25" s="15">
        <v>520</v>
      </c>
      <c r="AF25" s="16" t="s">
        <v>4255</v>
      </c>
      <c r="AG25" s="20">
        <v>1.063221</v>
      </c>
      <c r="AH25" s="16" t="s">
        <v>4254</v>
      </c>
      <c r="AI25" s="15">
        <v>2408</v>
      </c>
      <c r="AJ25" s="16" t="s">
        <v>4255</v>
      </c>
      <c r="AK25" s="20">
        <v>1.0545180000000001</v>
      </c>
      <c r="AL25" s="16" t="s">
        <v>4254</v>
      </c>
      <c r="AM25" s="15">
        <v>2754</v>
      </c>
      <c r="AN25" s="16" t="s">
        <v>4255</v>
      </c>
      <c r="AO25" s="20">
        <v>1.19174</v>
      </c>
      <c r="AP25" s="16" t="s">
        <v>4256</v>
      </c>
      <c r="AQ25" s="15">
        <v>5383</v>
      </c>
      <c r="AR25" s="16" t="s">
        <v>4257</v>
      </c>
      <c r="AS25" s="20">
        <v>1.3041879999999999</v>
      </c>
      <c r="AT25" s="16" t="s">
        <v>4256</v>
      </c>
      <c r="AU25" s="15">
        <v>365</v>
      </c>
      <c r="AV25" s="16" t="s">
        <v>4257</v>
      </c>
      <c r="AW25" s="20">
        <v>1.162755</v>
      </c>
      <c r="AX25" s="16" t="s">
        <v>4256</v>
      </c>
      <c r="AY25" s="15">
        <v>2102</v>
      </c>
      <c r="AZ25" s="16" t="s">
        <v>4257</v>
      </c>
      <c r="BA25" s="20">
        <v>1.383564</v>
      </c>
      <c r="BB25" s="16" t="s">
        <v>4256</v>
      </c>
      <c r="BC25" s="15">
        <v>2707</v>
      </c>
      <c r="BD25" s="16" t="s">
        <v>4257</v>
      </c>
      <c r="BE25" s="20">
        <v>1.284125</v>
      </c>
      <c r="BF25" s="16" t="s">
        <v>4258</v>
      </c>
      <c r="BG25" s="15">
        <v>5918</v>
      </c>
      <c r="BH25" s="16" t="s">
        <v>4259</v>
      </c>
      <c r="BI25" s="20">
        <v>1.3283480000000001</v>
      </c>
      <c r="BJ25" s="16" t="s">
        <v>4258</v>
      </c>
      <c r="BK25" s="15">
        <v>438</v>
      </c>
      <c r="BL25" s="16" t="s">
        <v>4259</v>
      </c>
      <c r="BM25" s="20">
        <v>1.196572</v>
      </c>
      <c r="BN25" s="16" t="s">
        <v>4258</v>
      </c>
      <c r="BO25" s="15">
        <v>4463</v>
      </c>
      <c r="BP25" s="16" t="s">
        <v>4259</v>
      </c>
      <c r="BQ25" s="20">
        <v>1.571256</v>
      </c>
      <c r="BR25" s="16" t="s">
        <v>4258</v>
      </c>
      <c r="BS25" s="15">
        <v>3006</v>
      </c>
      <c r="BT25" s="16" t="s">
        <v>4259</v>
      </c>
      <c r="BU25" s="20">
        <v>1.309798</v>
      </c>
      <c r="BV25" s="16" t="s">
        <v>4260</v>
      </c>
      <c r="BW25" s="15">
        <v>5542</v>
      </c>
      <c r="BX25" s="16" t="s">
        <v>4261</v>
      </c>
      <c r="BY25" s="20">
        <v>1.3697859999999999</v>
      </c>
      <c r="BZ25" s="16" t="s">
        <v>4260</v>
      </c>
      <c r="CA25" s="15">
        <v>115</v>
      </c>
      <c r="CB25" s="16" t="s">
        <v>4261</v>
      </c>
      <c r="CC25" s="20">
        <v>1.1752100000000001</v>
      </c>
      <c r="CD25" s="16" t="s">
        <v>4260</v>
      </c>
      <c r="CE25" s="15">
        <v>2580</v>
      </c>
      <c r="CF25" s="16" t="s">
        <v>4261</v>
      </c>
      <c r="CG25" s="20">
        <v>1.420372</v>
      </c>
      <c r="CH25" s="16" t="s">
        <v>4260</v>
      </c>
      <c r="CI25" s="15">
        <v>1569</v>
      </c>
      <c r="CJ25" s="16" t="s">
        <v>4261</v>
      </c>
      <c r="CK25" s="20">
        <v>1.3419449999999999</v>
      </c>
      <c r="CL25" s="16" t="s">
        <v>5073</v>
      </c>
      <c r="CM25" s="15">
        <f>SUM(A2L418C10)/A2L418C1</f>
        <v>12413</v>
      </c>
    </row>
    <row r="26" spans="1:91" x14ac:dyDescent="0.3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43720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412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52012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98274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194418</v>
      </c>
      <c r="X26" s="16" t="s">
        <v>5079</v>
      </c>
      <c r="Y26" s="17">
        <f>SUM(A2L401C11:A2L418C11)-2*SUM(A2L417C11)</f>
        <v>194418</v>
      </c>
      <c r="Z26" s="16" t="s">
        <v>5080</v>
      </c>
      <c r="AA26" s="17">
        <f>SUM(A2L401C12:A2L418C12)-2*SUM(A2L417C12)</f>
        <v>34657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968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48430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66944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40033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890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49109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61166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44144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1105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50935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58685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39552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633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50735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68336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194418</v>
      </c>
    </row>
    <row r="27" spans="1:91" x14ac:dyDescent="0.3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326543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264576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268894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436846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1296859</v>
      </c>
      <c r="X27" s="16" t="s">
        <v>5102</v>
      </c>
      <c r="Y27" s="15">
        <f>SUM(A2L181C11,A2L262C11,A2L363C11,A2L419C11)</f>
        <v>1296859</v>
      </c>
      <c r="Z27" s="16" t="s">
        <v>5103</v>
      </c>
      <c r="AA27" s="15">
        <f>SUM(A2L181C12,A2L262C12,A2L363C12,A2L419C12)</f>
        <v>280281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311127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210017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356587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267263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192630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173743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337024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269910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142959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186378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322529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288903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207788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229622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349348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1323854.2867928667</v>
      </c>
    </row>
    <row r="28" spans="1:91" x14ac:dyDescent="0.3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2223</v>
      </c>
      <c r="T28" s="16" t="s">
        <v>4253</v>
      </c>
      <c r="U28" s="20">
        <v>1</v>
      </c>
      <c r="V28" s="16" t="s">
        <v>5120</v>
      </c>
      <c r="W28" s="15">
        <v>2223</v>
      </c>
      <c r="X28" s="16" t="s">
        <v>5120</v>
      </c>
      <c r="Y28" s="15">
        <v>2223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2822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2604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1785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3327</v>
      </c>
      <c r="CJ28" s="16" t="s">
        <v>4261</v>
      </c>
      <c r="CK28" s="20">
        <v>1</v>
      </c>
      <c r="CL28" s="16" t="s">
        <v>5125</v>
      </c>
      <c r="CM28" s="15">
        <f>SUM(A2L421C10)/A2L421C1</f>
        <v>2223</v>
      </c>
    </row>
    <row r="29" spans="1:91" x14ac:dyDescent="0.3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18938</v>
      </c>
      <c r="T29" s="16" t="s">
        <v>4253</v>
      </c>
      <c r="U29" s="20">
        <v>1</v>
      </c>
      <c r="V29" s="16" t="s">
        <v>5120</v>
      </c>
      <c r="W29" s="15">
        <v>18938</v>
      </c>
      <c r="X29" s="16" t="s">
        <v>5120</v>
      </c>
      <c r="Y29" s="15">
        <v>18938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21043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19926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8039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8750</v>
      </c>
      <c r="CJ29" s="16" t="s">
        <v>4261</v>
      </c>
      <c r="CK29" s="20">
        <v>1</v>
      </c>
      <c r="CL29" s="16" t="s">
        <v>5126</v>
      </c>
      <c r="CM29" s="15">
        <f>SUM(A2L422C10)/A2L422C1</f>
        <v>18938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49D8EA-5E69-4C3A-A88B-816789F9EFCE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5127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5129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3286</v>
      </c>
      <c r="H8" s="16" t="s">
        <v>4253</v>
      </c>
      <c r="I8" s="20">
        <v>1</v>
      </c>
      <c r="J8" s="16" t="s">
        <v>5219</v>
      </c>
      <c r="K8" s="15">
        <v>2649</v>
      </c>
      <c r="L8" s="16" t="s">
        <v>4255</v>
      </c>
      <c r="M8" s="20">
        <v>1.073671</v>
      </c>
      <c r="N8" s="16" t="s">
        <v>5220</v>
      </c>
      <c r="O8" s="15">
        <v>2309</v>
      </c>
      <c r="P8" s="16" t="s">
        <v>4257</v>
      </c>
      <c r="Q8" s="20">
        <v>1.3644780000000001</v>
      </c>
      <c r="R8" s="16" t="s">
        <v>5221</v>
      </c>
      <c r="S8" s="15">
        <v>3624</v>
      </c>
      <c r="T8" s="16" t="s">
        <v>4259</v>
      </c>
      <c r="U8" s="20">
        <v>1.522605</v>
      </c>
      <c r="V8" s="16" t="s">
        <v>5222</v>
      </c>
      <c r="W8" s="15">
        <v>2485</v>
      </c>
      <c r="X8" s="16" t="s">
        <v>4261</v>
      </c>
      <c r="Y8" s="20">
        <v>1.4033949999999999</v>
      </c>
      <c r="Z8" s="16" t="s">
        <v>5223</v>
      </c>
      <c r="AA8" s="17">
        <f>SUM(PRODUCT(A3L101C2,A3L101C3))/A3L101C1</f>
        <v>3286</v>
      </c>
    </row>
    <row r="9" spans="1:27" x14ac:dyDescent="0.3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0</v>
      </c>
      <c r="H9" s="16" t="s">
        <v>4253</v>
      </c>
      <c r="I9" s="20">
        <v>0</v>
      </c>
      <c r="J9" s="16" t="s">
        <v>5219</v>
      </c>
      <c r="K9" s="15">
        <v>0</v>
      </c>
      <c r="L9" s="16" t="s">
        <v>4255</v>
      </c>
      <c r="M9" s="20">
        <v>0</v>
      </c>
      <c r="N9" s="16" t="s">
        <v>5220</v>
      </c>
      <c r="O9" s="15">
        <v>0</v>
      </c>
      <c r="P9" s="16" t="s">
        <v>4257</v>
      </c>
      <c r="Q9" s="20">
        <v>0</v>
      </c>
      <c r="R9" s="16" t="s">
        <v>5221</v>
      </c>
      <c r="S9" s="15">
        <v>0</v>
      </c>
      <c r="T9" s="16" t="s">
        <v>4259</v>
      </c>
      <c r="U9" s="20">
        <v>0</v>
      </c>
      <c r="V9" s="16" t="s">
        <v>5222</v>
      </c>
      <c r="W9" s="15">
        <v>0</v>
      </c>
      <c r="X9" s="16" t="s">
        <v>4261</v>
      </c>
      <c r="Y9" s="20">
        <v>0</v>
      </c>
      <c r="Z9" s="16" t="s">
        <v>5224</v>
      </c>
      <c r="AA9" s="17">
        <f>SUM(PRODUCT(A3L102C2,A3L102C3))/A3L102C1</f>
        <v>0</v>
      </c>
    </row>
    <row r="10" spans="1:27" x14ac:dyDescent="0.3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27805</v>
      </c>
      <c r="H10" s="16" t="s">
        <v>4253</v>
      </c>
      <c r="I10" s="20">
        <v>1</v>
      </c>
      <c r="J10" s="16" t="s">
        <v>5219</v>
      </c>
      <c r="K10" s="15">
        <v>21252</v>
      </c>
      <c r="L10" s="16" t="s">
        <v>4255</v>
      </c>
      <c r="M10" s="20">
        <v>1.073671</v>
      </c>
      <c r="N10" s="16" t="s">
        <v>5220</v>
      </c>
      <c r="O10" s="15">
        <v>19304</v>
      </c>
      <c r="P10" s="16" t="s">
        <v>4257</v>
      </c>
      <c r="Q10" s="20">
        <v>1.3644780000000001</v>
      </c>
      <c r="R10" s="16" t="s">
        <v>5221</v>
      </c>
      <c r="S10" s="15">
        <v>21483</v>
      </c>
      <c r="T10" s="16" t="s">
        <v>4259</v>
      </c>
      <c r="U10" s="20">
        <v>1.522605</v>
      </c>
      <c r="V10" s="16" t="s">
        <v>5222</v>
      </c>
      <c r="W10" s="15">
        <v>18545</v>
      </c>
      <c r="X10" s="16" t="s">
        <v>4261</v>
      </c>
      <c r="Y10" s="20">
        <v>1.4033949999999999</v>
      </c>
      <c r="Z10" s="16" t="s">
        <v>5225</v>
      </c>
      <c r="AA10" s="17">
        <f>SUM(PRODUCT(A3L103C2,A3L103C3))/A3L103C1</f>
        <v>27805</v>
      </c>
    </row>
    <row r="11" spans="1:27" x14ac:dyDescent="0.3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3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456</v>
      </c>
      <c r="H12" s="16" t="s">
        <v>4253</v>
      </c>
      <c r="I12" s="20">
        <v>1</v>
      </c>
      <c r="J12" s="16" t="s">
        <v>5219</v>
      </c>
      <c r="K12" s="15">
        <v>375</v>
      </c>
      <c r="L12" s="16" t="s">
        <v>4255</v>
      </c>
      <c r="M12" s="20">
        <v>1.073671</v>
      </c>
      <c r="N12" s="16" t="s">
        <v>5220</v>
      </c>
      <c r="O12" s="15">
        <v>391</v>
      </c>
      <c r="P12" s="16" t="s">
        <v>4257</v>
      </c>
      <c r="Q12" s="20">
        <v>1.3644780000000001</v>
      </c>
      <c r="R12" s="16" t="s">
        <v>5221</v>
      </c>
      <c r="S12" s="15">
        <v>336</v>
      </c>
      <c r="T12" s="16" t="s">
        <v>4259</v>
      </c>
      <c r="U12" s="20">
        <v>1.522605</v>
      </c>
      <c r="V12" s="16" t="s">
        <v>5222</v>
      </c>
      <c r="W12" s="15">
        <v>317</v>
      </c>
      <c r="X12" s="16" t="s">
        <v>4261</v>
      </c>
      <c r="Y12" s="20">
        <v>1.4033949999999999</v>
      </c>
      <c r="Z12" s="16" t="s">
        <v>5227</v>
      </c>
      <c r="AA12" s="17">
        <f>SUM(PRODUCT(A3L105C2,A3L105C3))/A3L105C1</f>
        <v>456</v>
      </c>
    </row>
    <row r="13" spans="1:27" x14ac:dyDescent="0.3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326</v>
      </c>
      <c r="H13" s="16" t="s">
        <v>4253</v>
      </c>
      <c r="I13" s="20">
        <v>1</v>
      </c>
      <c r="J13" s="16" t="s">
        <v>5219</v>
      </c>
      <c r="K13" s="15">
        <v>307</v>
      </c>
      <c r="L13" s="16" t="s">
        <v>4255</v>
      </c>
      <c r="M13" s="20">
        <v>1.073671</v>
      </c>
      <c r="N13" s="16" t="s">
        <v>5220</v>
      </c>
      <c r="O13" s="15">
        <v>188</v>
      </c>
      <c r="P13" s="16" t="s">
        <v>4257</v>
      </c>
      <c r="Q13" s="20">
        <v>1.3644780000000001</v>
      </c>
      <c r="R13" s="16" t="s">
        <v>5221</v>
      </c>
      <c r="S13" s="15">
        <v>173</v>
      </c>
      <c r="T13" s="16" t="s">
        <v>4259</v>
      </c>
      <c r="U13" s="20">
        <v>1.522605</v>
      </c>
      <c r="V13" s="16" t="s">
        <v>5222</v>
      </c>
      <c r="W13" s="15">
        <v>127</v>
      </c>
      <c r="X13" s="16" t="s">
        <v>4261</v>
      </c>
      <c r="Y13" s="20">
        <v>1.4033949999999999</v>
      </c>
      <c r="Z13" s="16" t="s">
        <v>5228</v>
      </c>
      <c r="AA13" s="17">
        <f>SUM(PRODUCT(A3L106C2,A3L106C3))/A3L106C1</f>
        <v>326</v>
      </c>
    </row>
    <row r="14" spans="1:27" x14ac:dyDescent="0.3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3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3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3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31873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24583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22192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25616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21474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31873</v>
      </c>
    </row>
    <row r="18" spans="1:27" x14ac:dyDescent="0.3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3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3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3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3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3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3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3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3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3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3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3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3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3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3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3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3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3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3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3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3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3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3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3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3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3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3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3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3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3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3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3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3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3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3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3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3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3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3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3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3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3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3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2382</v>
      </c>
      <c r="H60" s="16" t="s">
        <v>4253</v>
      </c>
      <c r="I60" s="20">
        <v>1</v>
      </c>
      <c r="J60" s="16" t="s">
        <v>5219</v>
      </c>
      <c r="K60" s="15">
        <v>1695</v>
      </c>
      <c r="L60" s="16" t="s">
        <v>4255</v>
      </c>
      <c r="M60" s="20">
        <v>1.073671</v>
      </c>
      <c r="N60" s="16" t="s">
        <v>5220</v>
      </c>
      <c r="O60" s="15">
        <v>1534</v>
      </c>
      <c r="P60" s="16" t="s">
        <v>4257</v>
      </c>
      <c r="Q60" s="20">
        <v>1.3644780000000001</v>
      </c>
      <c r="R60" s="16" t="s">
        <v>5221</v>
      </c>
      <c r="S60" s="15">
        <v>1522</v>
      </c>
      <c r="T60" s="16" t="s">
        <v>4259</v>
      </c>
      <c r="U60" s="20">
        <v>1.522605</v>
      </c>
      <c r="V60" s="16" t="s">
        <v>5222</v>
      </c>
      <c r="W60" s="15">
        <v>1789</v>
      </c>
      <c r="X60" s="16" t="s">
        <v>4261</v>
      </c>
      <c r="Y60" s="20">
        <v>1.4033949999999999</v>
      </c>
      <c r="Z60" s="16" t="s">
        <v>5300</v>
      </c>
      <c r="AA60" s="17">
        <f>SUM(PRODUCT(A3L153C2,A3L153C3))/A3L153C1</f>
        <v>2382</v>
      </c>
    </row>
    <row r="61" spans="1:27" x14ac:dyDescent="0.3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3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3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3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3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3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3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2382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1695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1534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1522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1789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2382</v>
      </c>
    </row>
    <row r="68" spans="1:27" x14ac:dyDescent="0.3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3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3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3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3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3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3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3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3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3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3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3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3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3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3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3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3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3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75F704-359A-47B2-926A-C4909A23DAA8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9" width="25.6328125" style="1" customWidth="1"/>
    <col min="90" max="16384" width="8.7265625" style="1"/>
  </cols>
  <sheetData>
    <row r="1" spans="1:89" x14ac:dyDescent="0.3">
      <c r="A1" s="9" t="s">
        <v>0</v>
      </c>
    </row>
    <row r="2" spans="1:89" ht="15.5" x14ac:dyDescent="0.35">
      <c r="A2" s="10" t="s">
        <v>5341</v>
      </c>
    </row>
    <row r="3" spans="1:89" x14ac:dyDescent="0.3">
      <c r="B3" s="13" t="s">
        <v>4042</v>
      </c>
    </row>
    <row r="4" spans="1:89" x14ac:dyDescent="0.3">
      <c r="B4" s="13" t="s">
        <v>5128</v>
      </c>
    </row>
    <row r="5" spans="1:89" x14ac:dyDescent="0.3">
      <c r="B5" s="11" t="s">
        <v>5342</v>
      </c>
    </row>
    <row r="6" spans="1:8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3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1.0545180000000001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1.383564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1.571256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1.420372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3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0</v>
      </c>
      <c r="L9" s="16" t="s">
        <v>5398</v>
      </c>
      <c r="M9" s="17">
        <v>5</v>
      </c>
      <c r="N9" s="16" t="s">
        <v>5398</v>
      </c>
      <c r="O9" s="17">
        <v>199</v>
      </c>
      <c r="P9" s="16" t="s">
        <v>5398</v>
      </c>
      <c r="Q9" s="17">
        <v>100</v>
      </c>
      <c r="R9" s="16" t="s">
        <v>5398</v>
      </c>
      <c r="S9" s="17">
        <v>636</v>
      </c>
      <c r="T9" s="16" t="s">
        <v>4255</v>
      </c>
      <c r="U9" s="20">
        <v>1.0545180000000001</v>
      </c>
      <c r="V9" s="16" t="s">
        <v>5399</v>
      </c>
      <c r="W9" s="17">
        <v>0</v>
      </c>
      <c r="X9" s="16" t="s">
        <v>5399</v>
      </c>
      <c r="Y9" s="17">
        <v>0</v>
      </c>
      <c r="Z9" s="16" t="s">
        <v>5399</v>
      </c>
      <c r="AA9" s="17">
        <v>5</v>
      </c>
      <c r="AB9" s="16" t="s">
        <v>5399</v>
      </c>
      <c r="AC9" s="17">
        <v>273</v>
      </c>
      <c r="AD9" s="16" t="s">
        <v>5399</v>
      </c>
      <c r="AE9" s="17">
        <v>110</v>
      </c>
      <c r="AF9" s="16" t="s">
        <v>5399</v>
      </c>
      <c r="AG9" s="17">
        <v>625</v>
      </c>
      <c r="AH9" s="16" t="s">
        <v>4257</v>
      </c>
      <c r="AI9" s="20">
        <v>1.383564</v>
      </c>
      <c r="AJ9" s="16" t="s">
        <v>5400</v>
      </c>
      <c r="AK9" s="17">
        <v>0</v>
      </c>
      <c r="AL9" s="16" t="s">
        <v>5400</v>
      </c>
      <c r="AM9" s="17">
        <v>0</v>
      </c>
      <c r="AN9" s="16" t="s">
        <v>5400</v>
      </c>
      <c r="AO9" s="17">
        <v>5</v>
      </c>
      <c r="AP9" s="16" t="s">
        <v>5400</v>
      </c>
      <c r="AQ9" s="17">
        <v>272</v>
      </c>
      <c r="AR9" s="16" t="s">
        <v>5400</v>
      </c>
      <c r="AS9" s="17">
        <v>78</v>
      </c>
      <c r="AT9" s="16" t="s">
        <v>5400</v>
      </c>
      <c r="AU9" s="17">
        <v>461</v>
      </c>
      <c r="AV9" s="16" t="s">
        <v>4259</v>
      </c>
      <c r="AW9" s="20">
        <v>1.571256</v>
      </c>
      <c r="AX9" s="16" t="s">
        <v>5401</v>
      </c>
      <c r="AY9" s="17">
        <v>0</v>
      </c>
      <c r="AZ9" s="16" t="s">
        <v>5401</v>
      </c>
      <c r="BA9" s="17">
        <v>0</v>
      </c>
      <c r="BB9" s="16" t="s">
        <v>5401</v>
      </c>
      <c r="BC9" s="17">
        <v>5</v>
      </c>
      <c r="BD9" s="16" t="s">
        <v>5401</v>
      </c>
      <c r="BE9" s="17">
        <v>171</v>
      </c>
      <c r="BF9" s="16" t="s">
        <v>5401</v>
      </c>
      <c r="BG9" s="17">
        <v>67</v>
      </c>
      <c r="BH9" s="16" t="s">
        <v>5401</v>
      </c>
      <c r="BI9" s="17">
        <v>353</v>
      </c>
      <c r="BJ9" s="16" t="s">
        <v>4261</v>
      </c>
      <c r="BK9" s="20">
        <v>1.420372</v>
      </c>
      <c r="BL9" s="16" t="s">
        <v>5402</v>
      </c>
      <c r="BM9" s="17">
        <v>0</v>
      </c>
      <c r="BN9" s="16" t="s">
        <v>5402</v>
      </c>
      <c r="BO9" s="17">
        <v>0</v>
      </c>
      <c r="BP9" s="16" t="s">
        <v>5402</v>
      </c>
      <c r="BQ9" s="17">
        <v>19</v>
      </c>
      <c r="BR9" s="16" t="s">
        <v>5402</v>
      </c>
      <c r="BS9" s="17">
        <v>229</v>
      </c>
      <c r="BT9" s="16" t="s">
        <v>5402</v>
      </c>
      <c r="BU9" s="17">
        <v>65</v>
      </c>
      <c r="BV9" s="16" t="s">
        <v>5402</v>
      </c>
      <c r="BW9" s="17">
        <v>215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0</v>
      </c>
      <c r="CB9" s="16" t="s">
        <v>5413</v>
      </c>
      <c r="CC9" s="17">
        <f>SUM(PRODUCT(A3L202C2,A3L202C5))/A3L202C1</f>
        <v>5</v>
      </c>
      <c r="CD9" s="16" t="s">
        <v>5414</v>
      </c>
      <c r="CE9" s="17">
        <f>SUM(PRODUCT(A3L202C2,A3L202C6))/A3L202C1</f>
        <v>199</v>
      </c>
      <c r="CF9" s="16" t="s">
        <v>5415</v>
      </c>
      <c r="CG9" s="17">
        <f>SUM(PRODUCT(A3L202C2,A3L202C7))/A3L202C1</f>
        <v>100</v>
      </c>
      <c r="CH9" s="16" t="s">
        <v>5416</v>
      </c>
      <c r="CI9" s="17">
        <f>SUM(PRODUCT(A3L202C2,A3L202C8))/A3L202C1</f>
        <v>636</v>
      </c>
      <c r="CJ9" s="16" t="s">
        <v>5410</v>
      </c>
      <c r="CK9" s="17">
        <f>(A3L202C40-A3L202C37)+(A3L202C41-A3L202C38)+(A3L202C42-A3L202C39)</f>
        <v>930</v>
      </c>
    </row>
    <row r="10" spans="1:89" x14ac:dyDescent="0.3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0</v>
      </c>
      <c r="L10" s="16" t="s">
        <v>5398</v>
      </c>
      <c r="M10" s="17">
        <v>390</v>
      </c>
      <c r="N10" s="16" t="s">
        <v>5398</v>
      </c>
      <c r="O10" s="17">
        <v>2900</v>
      </c>
      <c r="P10" s="16" t="s">
        <v>5398</v>
      </c>
      <c r="Q10" s="17">
        <v>1527</v>
      </c>
      <c r="R10" s="16" t="s">
        <v>5398</v>
      </c>
      <c r="S10" s="17">
        <v>3495</v>
      </c>
      <c r="T10" s="16" t="s">
        <v>4255</v>
      </c>
      <c r="U10" s="20">
        <v>1.0545180000000001</v>
      </c>
      <c r="V10" s="16" t="s">
        <v>5399</v>
      </c>
      <c r="W10" s="17">
        <v>0</v>
      </c>
      <c r="X10" s="16" t="s">
        <v>5399</v>
      </c>
      <c r="Y10" s="17">
        <v>0</v>
      </c>
      <c r="Z10" s="16" t="s">
        <v>5399</v>
      </c>
      <c r="AA10" s="17">
        <v>558</v>
      </c>
      <c r="AB10" s="16" t="s">
        <v>5399</v>
      </c>
      <c r="AC10" s="17">
        <v>2152</v>
      </c>
      <c r="AD10" s="16" t="s">
        <v>5399</v>
      </c>
      <c r="AE10" s="17">
        <v>1604</v>
      </c>
      <c r="AF10" s="16" t="s">
        <v>5399</v>
      </c>
      <c r="AG10" s="17">
        <v>3525</v>
      </c>
      <c r="AH10" s="16" t="s">
        <v>4257</v>
      </c>
      <c r="AI10" s="20">
        <v>1.383564</v>
      </c>
      <c r="AJ10" s="16" t="s">
        <v>5400</v>
      </c>
      <c r="AK10" s="17">
        <v>0</v>
      </c>
      <c r="AL10" s="16" t="s">
        <v>5400</v>
      </c>
      <c r="AM10" s="17">
        <v>0</v>
      </c>
      <c r="AN10" s="16" t="s">
        <v>5400</v>
      </c>
      <c r="AO10" s="17">
        <v>724</v>
      </c>
      <c r="AP10" s="16" t="s">
        <v>5400</v>
      </c>
      <c r="AQ10" s="17">
        <v>2181</v>
      </c>
      <c r="AR10" s="16" t="s">
        <v>5400</v>
      </c>
      <c r="AS10" s="17">
        <v>1396</v>
      </c>
      <c r="AT10" s="16" t="s">
        <v>5400</v>
      </c>
      <c r="AU10" s="17">
        <v>2985</v>
      </c>
      <c r="AV10" s="16" t="s">
        <v>4259</v>
      </c>
      <c r="AW10" s="20">
        <v>1.571256</v>
      </c>
      <c r="AX10" s="16" t="s">
        <v>5401</v>
      </c>
      <c r="AY10" s="17">
        <v>0</v>
      </c>
      <c r="AZ10" s="16" t="s">
        <v>5401</v>
      </c>
      <c r="BA10" s="17">
        <v>8</v>
      </c>
      <c r="BB10" s="16" t="s">
        <v>5401</v>
      </c>
      <c r="BC10" s="17">
        <v>96</v>
      </c>
      <c r="BD10" s="16" t="s">
        <v>5401</v>
      </c>
      <c r="BE10" s="17">
        <v>2068</v>
      </c>
      <c r="BF10" s="16" t="s">
        <v>5401</v>
      </c>
      <c r="BG10" s="17">
        <v>1164</v>
      </c>
      <c r="BH10" s="16" t="s">
        <v>5401</v>
      </c>
      <c r="BI10" s="17">
        <v>2409</v>
      </c>
      <c r="BJ10" s="16" t="s">
        <v>4261</v>
      </c>
      <c r="BK10" s="20">
        <v>1.420372</v>
      </c>
      <c r="BL10" s="16" t="s">
        <v>5402</v>
      </c>
      <c r="BM10" s="17">
        <v>0</v>
      </c>
      <c r="BN10" s="16" t="s">
        <v>5402</v>
      </c>
      <c r="BO10" s="17">
        <v>28</v>
      </c>
      <c r="BP10" s="16" t="s">
        <v>5402</v>
      </c>
      <c r="BQ10" s="17">
        <v>61</v>
      </c>
      <c r="BR10" s="16" t="s">
        <v>5402</v>
      </c>
      <c r="BS10" s="17">
        <v>2526</v>
      </c>
      <c r="BT10" s="16" t="s">
        <v>5402</v>
      </c>
      <c r="BU10" s="17">
        <v>1543</v>
      </c>
      <c r="BV10" s="16" t="s">
        <v>5402</v>
      </c>
      <c r="BW10" s="17">
        <v>2674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0</v>
      </c>
      <c r="CB10" s="16" t="s">
        <v>5420</v>
      </c>
      <c r="CC10" s="17">
        <f>SUM(PRODUCT(A3L203C2,A3L203C5))/A3L203C1</f>
        <v>390</v>
      </c>
      <c r="CD10" s="16" t="s">
        <v>5421</v>
      </c>
      <c r="CE10" s="17">
        <f>SUM(PRODUCT(A3L203C2,A3L203C6))/A3L203C1</f>
        <v>2900</v>
      </c>
      <c r="CF10" s="16" t="s">
        <v>5422</v>
      </c>
      <c r="CG10" s="17">
        <f>SUM(PRODUCT(A3L203C2,A3L203C7))/A3L203C1</f>
        <v>1527</v>
      </c>
      <c r="CH10" s="16" t="s">
        <v>5423</v>
      </c>
      <c r="CI10" s="17">
        <f>SUM(PRODUCT(A3L203C2,A3L203C8))/A3L203C1</f>
        <v>3495</v>
      </c>
      <c r="CJ10" s="16" t="s">
        <v>5417</v>
      </c>
      <c r="CK10" s="17">
        <f>(A3L203C40-A3L203C37)+(A3L203C41-A3L203C38)+(A3L203C42-A3L203C39)</f>
        <v>7532</v>
      </c>
    </row>
    <row r="11" spans="1:89" x14ac:dyDescent="0.3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40</v>
      </c>
      <c r="L11" s="16" t="s">
        <v>5398</v>
      </c>
      <c r="M11" s="17">
        <v>204</v>
      </c>
      <c r="N11" s="16" t="s">
        <v>5398</v>
      </c>
      <c r="O11" s="17">
        <v>1178</v>
      </c>
      <c r="P11" s="16" t="s">
        <v>5398</v>
      </c>
      <c r="Q11" s="17">
        <v>462</v>
      </c>
      <c r="R11" s="16" t="s">
        <v>5398</v>
      </c>
      <c r="S11" s="17">
        <v>2122</v>
      </c>
      <c r="T11" s="16" t="s">
        <v>4255</v>
      </c>
      <c r="U11" s="20">
        <v>1.0545180000000001</v>
      </c>
      <c r="V11" s="16" t="s">
        <v>5399</v>
      </c>
      <c r="W11" s="17">
        <v>0</v>
      </c>
      <c r="X11" s="16" t="s">
        <v>5399</v>
      </c>
      <c r="Y11" s="17">
        <v>34</v>
      </c>
      <c r="Z11" s="16" t="s">
        <v>5399</v>
      </c>
      <c r="AA11" s="17">
        <v>172</v>
      </c>
      <c r="AB11" s="16" t="s">
        <v>5399</v>
      </c>
      <c r="AC11" s="17">
        <v>1067</v>
      </c>
      <c r="AD11" s="16" t="s">
        <v>5399</v>
      </c>
      <c r="AE11" s="17">
        <v>393</v>
      </c>
      <c r="AF11" s="16" t="s">
        <v>5399</v>
      </c>
      <c r="AG11" s="17">
        <v>1660</v>
      </c>
      <c r="AH11" s="16" t="s">
        <v>4257</v>
      </c>
      <c r="AI11" s="20">
        <v>1.383564</v>
      </c>
      <c r="AJ11" s="16" t="s">
        <v>5400</v>
      </c>
      <c r="AK11" s="17">
        <v>0</v>
      </c>
      <c r="AL11" s="16" t="s">
        <v>5400</v>
      </c>
      <c r="AM11" s="17">
        <v>44</v>
      </c>
      <c r="AN11" s="16" t="s">
        <v>5400</v>
      </c>
      <c r="AO11" s="17">
        <v>187</v>
      </c>
      <c r="AP11" s="16" t="s">
        <v>5400</v>
      </c>
      <c r="AQ11" s="17">
        <v>1012</v>
      </c>
      <c r="AR11" s="16" t="s">
        <v>5400</v>
      </c>
      <c r="AS11" s="17">
        <v>401</v>
      </c>
      <c r="AT11" s="16" t="s">
        <v>5400</v>
      </c>
      <c r="AU11" s="17">
        <v>1498</v>
      </c>
      <c r="AV11" s="16" t="s">
        <v>4259</v>
      </c>
      <c r="AW11" s="20">
        <v>1.571256</v>
      </c>
      <c r="AX11" s="16" t="s">
        <v>5401</v>
      </c>
      <c r="AY11" s="17">
        <v>0</v>
      </c>
      <c r="AZ11" s="16" t="s">
        <v>5401</v>
      </c>
      <c r="BA11" s="17">
        <v>27</v>
      </c>
      <c r="BB11" s="16" t="s">
        <v>5401</v>
      </c>
      <c r="BC11" s="17">
        <v>176</v>
      </c>
      <c r="BD11" s="16" t="s">
        <v>5401</v>
      </c>
      <c r="BE11" s="17">
        <v>500</v>
      </c>
      <c r="BF11" s="16" t="s">
        <v>5401</v>
      </c>
      <c r="BG11" s="17">
        <v>359</v>
      </c>
      <c r="BH11" s="16" t="s">
        <v>5401</v>
      </c>
      <c r="BI11" s="17">
        <v>1338</v>
      </c>
      <c r="BJ11" s="16" t="s">
        <v>4261</v>
      </c>
      <c r="BK11" s="20">
        <v>1.420372</v>
      </c>
      <c r="BL11" s="16" t="s">
        <v>5402</v>
      </c>
      <c r="BM11" s="17">
        <v>0</v>
      </c>
      <c r="BN11" s="16" t="s">
        <v>5402</v>
      </c>
      <c r="BO11" s="17">
        <v>0</v>
      </c>
      <c r="BP11" s="16" t="s">
        <v>5402</v>
      </c>
      <c r="BQ11" s="17">
        <v>1</v>
      </c>
      <c r="BR11" s="16" t="s">
        <v>5402</v>
      </c>
      <c r="BS11" s="17">
        <v>905</v>
      </c>
      <c r="BT11" s="16" t="s">
        <v>5402</v>
      </c>
      <c r="BU11" s="17">
        <v>480</v>
      </c>
      <c r="BV11" s="16" t="s">
        <v>5402</v>
      </c>
      <c r="BW11" s="17">
        <v>1704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40</v>
      </c>
      <c r="CB11" s="16" t="s">
        <v>5427</v>
      </c>
      <c r="CC11" s="17">
        <f>SUM(PRODUCT(A3L204C2,A3L204C5))/A3L204C1</f>
        <v>204</v>
      </c>
      <c r="CD11" s="16" t="s">
        <v>5428</v>
      </c>
      <c r="CE11" s="17">
        <f>SUM(PRODUCT(A3L204C2,A3L204C6))/A3L204C1</f>
        <v>1178</v>
      </c>
      <c r="CF11" s="16" t="s">
        <v>5429</v>
      </c>
      <c r="CG11" s="17">
        <f>SUM(PRODUCT(A3L204C2,A3L204C7))/A3L204C1</f>
        <v>462</v>
      </c>
      <c r="CH11" s="16" t="s">
        <v>5430</v>
      </c>
      <c r="CI11" s="17">
        <f>SUM(PRODUCT(A3L204C2,A3L204C8))/A3L204C1</f>
        <v>2122</v>
      </c>
      <c r="CJ11" s="16" t="s">
        <v>5424</v>
      </c>
      <c r="CK11" s="17">
        <f>(A3L204C40-A3L204C37)+(A3L204C41-A3L204C38)+(A3L204C42-A3L204C39)</f>
        <v>3518</v>
      </c>
    </row>
    <row r="12" spans="1:89" x14ac:dyDescent="0.3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745</v>
      </c>
      <c r="L12" s="16" t="s">
        <v>5398</v>
      </c>
      <c r="M12" s="17">
        <v>2528</v>
      </c>
      <c r="N12" s="16" t="s">
        <v>5398</v>
      </c>
      <c r="O12" s="17">
        <v>0</v>
      </c>
      <c r="P12" s="16" t="s">
        <v>5398</v>
      </c>
      <c r="Q12" s="17">
        <v>285</v>
      </c>
      <c r="R12" s="16" t="s">
        <v>5398</v>
      </c>
      <c r="S12" s="17">
        <v>1270</v>
      </c>
      <c r="T12" s="16" t="s">
        <v>4255</v>
      </c>
      <c r="U12" s="20">
        <v>1.0545180000000001</v>
      </c>
      <c r="V12" s="16" t="s">
        <v>5399</v>
      </c>
      <c r="W12" s="17">
        <v>0</v>
      </c>
      <c r="X12" s="16" t="s">
        <v>5399</v>
      </c>
      <c r="Y12" s="17">
        <v>631</v>
      </c>
      <c r="Z12" s="16" t="s">
        <v>5399</v>
      </c>
      <c r="AA12" s="17">
        <v>2211</v>
      </c>
      <c r="AB12" s="16" t="s">
        <v>5399</v>
      </c>
      <c r="AC12" s="17">
        <v>0</v>
      </c>
      <c r="AD12" s="16" t="s">
        <v>5399</v>
      </c>
      <c r="AE12" s="17">
        <v>313</v>
      </c>
      <c r="AF12" s="16" t="s">
        <v>5399</v>
      </c>
      <c r="AG12" s="17">
        <v>1228</v>
      </c>
      <c r="AH12" s="16" t="s">
        <v>4257</v>
      </c>
      <c r="AI12" s="20">
        <v>1.383564</v>
      </c>
      <c r="AJ12" s="16" t="s">
        <v>5400</v>
      </c>
      <c r="AK12" s="17">
        <v>0</v>
      </c>
      <c r="AL12" s="16" t="s">
        <v>5400</v>
      </c>
      <c r="AM12" s="17">
        <v>666</v>
      </c>
      <c r="AN12" s="16" t="s">
        <v>5400</v>
      </c>
      <c r="AO12" s="17">
        <v>2272</v>
      </c>
      <c r="AP12" s="16" t="s">
        <v>5400</v>
      </c>
      <c r="AQ12" s="17">
        <v>0</v>
      </c>
      <c r="AR12" s="16" t="s">
        <v>5400</v>
      </c>
      <c r="AS12" s="17">
        <v>316</v>
      </c>
      <c r="AT12" s="16" t="s">
        <v>5400</v>
      </c>
      <c r="AU12" s="17">
        <v>1232</v>
      </c>
      <c r="AV12" s="16" t="s">
        <v>4259</v>
      </c>
      <c r="AW12" s="20">
        <v>1.571256</v>
      </c>
      <c r="AX12" s="16" t="s">
        <v>5401</v>
      </c>
      <c r="AY12" s="17">
        <v>0</v>
      </c>
      <c r="AZ12" s="16" t="s">
        <v>5401</v>
      </c>
      <c r="BA12" s="17">
        <v>455</v>
      </c>
      <c r="BB12" s="16" t="s">
        <v>5401</v>
      </c>
      <c r="BC12" s="17">
        <v>2209</v>
      </c>
      <c r="BD12" s="16" t="s">
        <v>5401</v>
      </c>
      <c r="BE12" s="17">
        <v>0</v>
      </c>
      <c r="BF12" s="16" t="s">
        <v>5401</v>
      </c>
      <c r="BG12" s="17">
        <v>309</v>
      </c>
      <c r="BH12" s="16" t="s">
        <v>5401</v>
      </c>
      <c r="BI12" s="17">
        <v>1256</v>
      </c>
      <c r="BJ12" s="16" t="s">
        <v>4261</v>
      </c>
      <c r="BK12" s="20">
        <v>1.420372</v>
      </c>
      <c r="BL12" s="16" t="s">
        <v>5402</v>
      </c>
      <c r="BM12" s="17">
        <v>0</v>
      </c>
      <c r="BN12" s="16" t="s">
        <v>5402</v>
      </c>
      <c r="BO12" s="17">
        <v>387</v>
      </c>
      <c r="BP12" s="16" t="s">
        <v>5402</v>
      </c>
      <c r="BQ12" s="17">
        <v>1972</v>
      </c>
      <c r="BR12" s="16" t="s">
        <v>5402</v>
      </c>
      <c r="BS12" s="17">
        <v>0</v>
      </c>
      <c r="BT12" s="16" t="s">
        <v>5402</v>
      </c>
      <c r="BU12" s="17">
        <v>438</v>
      </c>
      <c r="BV12" s="16" t="s">
        <v>5402</v>
      </c>
      <c r="BW12" s="17">
        <v>1669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745</v>
      </c>
      <c r="CB12" s="16" t="s">
        <v>5434</v>
      </c>
      <c r="CC12" s="17">
        <f>SUM(PRODUCT(A3L205C2,A3L205C5))/A3L205C1</f>
        <v>2528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285</v>
      </c>
      <c r="CH12" s="16" t="s">
        <v>5437</v>
      </c>
      <c r="CI12" s="17">
        <f>SUM(PRODUCT(A3L205C2,A3L205C8))/A3L205C1</f>
        <v>1270</v>
      </c>
      <c r="CJ12" s="16" t="s">
        <v>5431</v>
      </c>
      <c r="CK12" s="17">
        <f>(A3L205C40-A3L205C37)+(A3L205C41-A3L205C38)+(A3L205C42-A3L205C39)</f>
        <v>-1718</v>
      </c>
    </row>
    <row r="13" spans="1:89" x14ac:dyDescent="0.3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17331</v>
      </c>
      <c r="L13" s="16" t="s">
        <v>5398</v>
      </c>
      <c r="M13" s="17">
        <v>39255</v>
      </c>
      <c r="N13" s="16" t="s">
        <v>5398</v>
      </c>
      <c r="O13" s="17">
        <v>0</v>
      </c>
      <c r="P13" s="16" t="s">
        <v>5398</v>
      </c>
      <c r="Q13" s="17">
        <v>2842</v>
      </c>
      <c r="R13" s="16" t="s">
        <v>5398</v>
      </c>
      <c r="S13" s="17">
        <v>9991</v>
      </c>
      <c r="T13" s="16" t="s">
        <v>4255</v>
      </c>
      <c r="U13" s="20">
        <v>1.0545180000000001</v>
      </c>
      <c r="V13" s="16" t="s">
        <v>5399</v>
      </c>
      <c r="W13" s="17">
        <v>0</v>
      </c>
      <c r="X13" s="16" t="s">
        <v>5399</v>
      </c>
      <c r="Y13" s="17">
        <v>13853</v>
      </c>
      <c r="Z13" s="16" t="s">
        <v>5399</v>
      </c>
      <c r="AA13" s="17">
        <v>33720</v>
      </c>
      <c r="AB13" s="16" t="s">
        <v>5399</v>
      </c>
      <c r="AC13" s="17">
        <v>0</v>
      </c>
      <c r="AD13" s="16" t="s">
        <v>5399</v>
      </c>
      <c r="AE13" s="17">
        <v>3026</v>
      </c>
      <c r="AF13" s="16" t="s">
        <v>5399</v>
      </c>
      <c r="AG13" s="17">
        <v>8876</v>
      </c>
      <c r="AH13" s="16" t="s">
        <v>4257</v>
      </c>
      <c r="AI13" s="20">
        <v>1.383564</v>
      </c>
      <c r="AJ13" s="16" t="s">
        <v>5400</v>
      </c>
      <c r="AK13" s="17">
        <v>0</v>
      </c>
      <c r="AL13" s="16" t="s">
        <v>5400</v>
      </c>
      <c r="AM13" s="17">
        <v>17325</v>
      </c>
      <c r="AN13" s="16" t="s">
        <v>5400</v>
      </c>
      <c r="AO13" s="17">
        <v>38240</v>
      </c>
      <c r="AP13" s="16" t="s">
        <v>5400</v>
      </c>
      <c r="AQ13" s="17">
        <v>0</v>
      </c>
      <c r="AR13" s="16" t="s">
        <v>5400</v>
      </c>
      <c r="AS13" s="17">
        <v>2370</v>
      </c>
      <c r="AT13" s="16" t="s">
        <v>5400</v>
      </c>
      <c r="AU13" s="17">
        <v>6835</v>
      </c>
      <c r="AV13" s="16" t="s">
        <v>4259</v>
      </c>
      <c r="AW13" s="20">
        <v>1.571256</v>
      </c>
      <c r="AX13" s="16" t="s">
        <v>5401</v>
      </c>
      <c r="AY13" s="17">
        <v>0</v>
      </c>
      <c r="AZ13" s="16" t="s">
        <v>5401</v>
      </c>
      <c r="BA13" s="17">
        <v>18044</v>
      </c>
      <c r="BB13" s="16" t="s">
        <v>5401</v>
      </c>
      <c r="BC13" s="17">
        <v>38536</v>
      </c>
      <c r="BD13" s="16" t="s">
        <v>5401</v>
      </c>
      <c r="BE13" s="17">
        <v>1</v>
      </c>
      <c r="BF13" s="16" t="s">
        <v>5401</v>
      </c>
      <c r="BG13" s="17">
        <v>2248</v>
      </c>
      <c r="BH13" s="16" t="s">
        <v>5401</v>
      </c>
      <c r="BI13" s="17">
        <v>6655</v>
      </c>
      <c r="BJ13" s="16" t="s">
        <v>4261</v>
      </c>
      <c r="BK13" s="20">
        <v>1.420372</v>
      </c>
      <c r="BL13" s="16" t="s">
        <v>5402</v>
      </c>
      <c r="BM13" s="17">
        <v>0</v>
      </c>
      <c r="BN13" s="16" t="s">
        <v>5402</v>
      </c>
      <c r="BO13" s="17">
        <v>15609</v>
      </c>
      <c r="BP13" s="16" t="s">
        <v>5402</v>
      </c>
      <c r="BQ13" s="17">
        <v>36250</v>
      </c>
      <c r="BR13" s="16" t="s">
        <v>5402</v>
      </c>
      <c r="BS13" s="17">
        <v>0</v>
      </c>
      <c r="BT13" s="16" t="s">
        <v>5402</v>
      </c>
      <c r="BU13" s="17">
        <v>3390</v>
      </c>
      <c r="BV13" s="16" t="s">
        <v>5402</v>
      </c>
      <c r="BW13" s="17">
        <v>9573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17331</v>
      </c>
      <c r="CB13" s="16" t="s">
        <v>5441</v>
      </c>
      <c r="CC13" s="17">
        <f>SUM(PRODUCT(A3L206C2,A3L206C5))/A3L206C1</f>
        <v>39255</v>
      </c>
      <c r="CD13" s="16" t="s">
        <v>5442</v>
      </c>
      <c r="CE13" s="17">
        <f>SUM(PRODUCT(A3L206C2,A3L206C6))/A3L206C1</f>
        <v>0</v>
      </c>
      <c r="CF13" s="16" t="s">
        <v>5443</v>
      </c>
      <c r="CG13" s="17">
        <f>SUM(PRODUCT(A3L206C2,A3L206C7))/A3L206C1</f>
        <v>2842</v>
      </c>
      <c r="CH13" s="16" t="s">
        <v>5444</v>
      </c>
      <c r="CI13" s="17">
        <f>SUM(PRODUCT(A3L206C2,A3L206C8))/A3L206C1</f>
        <v>9991</v>
      </c>
      <c r="CJ13" s="16" t="s">
        <v>5438</v>
      </c>
      <c r="CK13" s="17">
        <f>(A3L206C40-A3L206C37)+(A3L206C41-A3L206C38)+(A3L206C42-A3L206C39)</f>
        <v>-43753</v>
      </c>
    </row>
    <row r="14" spans="1:89" x14ac:dyDescent="0.3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0</v>
      </c>
      <c r="L14" s="16" t="s">
        <v>5398</v>
      </c>
      <c r="M14" s="17">
        <v>48</v>
      </c>
      <c r="N14" s="16" t="s">
        <v>5398</v>
      </c>
      <c r="O14" s="17">
        <v>0</v>
      </c>
      <c r="P14" s="16" t="s">
        <v>5398</v>
      </c>
      <c r="Q14" s="17">
        <v>12</v>
      </c>
      <c r="R14" s="16" t="s">
        <v>5398</v>
      </c>
      <c r="S14" s="17">
        <v>14</v>
      </c>
      <c r="T14" s="16" t="s">
        <v>4255</v>
      </c>
      <c r="U14" s="20">
        <v>1.0545180000000001</v>
      </c>
      <c r="V14" s="16" t="s">
        <v>5399</v>
      </c>
      <c r="W14" s="17">
        <v>0</v>
      </c>
      <c r="X14" s="16" t="s">
        <v>5399</v>
      </c>
      <c r="Y14" s="17">
        <v>0</v>
      </c>
      <c r="Z14" s="16" t="s">
        <v>5399</v>
      </c>
      <c r="AA14" s="17">
        <v>69</v>
      </c>
      <c r="AB14" s="16" t="s">
        <v>5399</v>
      </c>
      <c r="AC14" s="17">
        <v>0</v>
      </c>
      <c r="AD14" s="16" t="s">
        <v>5399</v>
      </c>
      <c r="AE14" s="17">
        <v>10</v>
      </c>
      <c r="AF14" s="16" t="s">
        <v>5399</v>
      </c>
      <c r="AG14" s="17">
        <v>17</v>
      </c>
      <c r="AH14" s="16" t="s">
        <v>4257</v>
      </c>
      <c r="AI14" s="20">
        <v>1.383564</v>
      </c>
      <c r="AJ14" s="16" t="s">
        <v>5400</v>
      </c>
      <c r="AK14" s="17">
        <v>0</v>
      </c>
      <c r="AL14" s="16" t="s">
        <v>5400</v>
      </c>
      <c r="AM14" s="17">
        <v>5</v>
      </c>
      <c r="AN14" s="16" t="s">
        <v>5400</v>
      </c>
      <c r="AO14" s="17">
        <v>494</v>
      </c>
      <c r="AP14" s="16" t="s">
        <v>5400</v>
      </c>
      <c r="AQ14" s="17">
        <v>0</v>
      </c>
      <c r="AR14" s="16" t="s">
        <v>5400</v>
      </c>
      <c r="AS14" s="17">
        <v>10</v>
      </c>
      <c r="AT14" s="16" t="s">
        <v>5400</v>
      </c>
      <c r="AU14" s="17">
        <v>13</v>
      </c>
      <c r="AV14" s="16" t="s">
        <v>4259</v>
      </c>
      <c r="AW14" s="20">
        <v>1.571256</v>
      </c>
      <c r="AX14" s="16" t="s">
        <v>5401</v>
      </c>
      <c r="AY14" s="17">
        <v>0</v>
      </c>
      <c r="AZ14" s="16" t="s">
        <v>5401</v>
      </c>
      <c r="BA14" s="17">
        <v>2</v>
      </c>
      <c r="BB14" s="16" t="s">
        <v>5401</v>
      </c>
      <c r="BC14" s="17">
        <v>641</v>
      </c>
      <c r="BD14" s="16" t="s">
        <v>5401</v>
      </c>
      <c r="BE14" s="17">
        <v>0</v>
      </c>
      <c r="BF14" s="16" t="s">
        <v>5401</v>
      </c>
      <c r="BG14" s="17">
        <v>8</v>
      </c>
      <c r="BH14" s="16" t="s">
        <v>5401</v>
      </c>
      <c r="BI14" s="17">
        <v>10</v>
      </c>
      <c r="BJ14" s="16" t="s">
        <v>4261</v>
      </c>
      <c r="BK14" s="20">
        <v>1.420372</v>
      </c>
      <c r="BL14" s="16" t="s">
        <v>5402</v>
      </c>
      <c r="BM14" s="17">
        <v>0</v>
      </c>
      <c r="BN14" s="16" t="s">
        <v>5402</v>
      </c>
      <c r="BO14" s="17">
        <v>60</v>
      </c>
      <c r="BP14" s="16" t="s">
        <v>5402</v>
      </c>
      <c r="BQ14" s="17">
        <v>1771</v>
      </c>
      <c r="BR14" s="16" t="s">
        <v>5402</v>
      </c>
      <c r="BS14" s="17">
        <v>0</v>
      </c>
      <c r="BT14" s="16" t="s">
        <v>5402</v>
      </c>
      <c r="BU14" s="17">
        <v>20</v>
      </c>
      <c r="BV14" s="16" t="s">
        <v>5402</v>
      </c>
      <c r="BW14" s="17">
        <v>27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0</v>
      </c>
      <c r="CB14" s="16" t="s">
        <v>5448</v>
      </c>
      <c r="CC14" s="17">
        <f>SUM(PRODUCT(A3L207C2,A3L207C5))/A3L207C1</f>
        <v>48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12</v>
      </c>
      <c r="CH14" s="16" t="s">
        <v>5451</v>
      </c>
      <c r="CI14" s="17">
        <f>SUM(PRODUCT(A3L207C2,A3L207C8))/A3L207C1</f>
        <v>14</v>
      </c>
      <c r="CJ14" s="16" t="s">
        <v>5445</v>
      </c>
      <c r="CK14" s="17">
        <f>(A3L207C40-A3L207C37)+(A3L207C41-A3L207C38)+(A3L207C42-A3L207C39)</f>
        <v>-22</v>
      </c>
    </row>
    <row r="15" spans="1:89" x14ac:dyDescent="0.3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0</v>
      </c>
      <c r="L15" s="16" t="s">
        <v>5398</v>
      </c>
      <c r="M15" s="17">
        <v>0</v>
      </c>
      <c r="N15" s="16" t="s">
        <v>5398</v>
      </c>
      <c r="O15" s="17">
        <v>0</v>
      </c>
      <c r="P15" s="16" t="s">
        <v>5398</v>
      </c>
      <c r="Q15" s="17">
        <v>0</v>
      </c>
      <c r="R15" s="16" t="s">
        <v>5398</v>
      </c>
      <c r="S15" s="17">
        <v>5</v>
      </c>
      <c r="T15" s="16" t="s">
        <v>4255</v>
      </c>
      <c r="U15" s="20">
        <v>1.0545180000000001</v>
      </c>
      <c r="V15" s="16" t="s">
        <v>5399</v>
      </c>
      <c r="W15" s="17">
        <v>0</v>
      </c>
      <c r="X15" s="16" t="s">
        <v>5399</v>
      </c>
      <c r="Y15" s="17">
        <v>0</v>
      </c>
      <c r="Z15" s="16" t="s">
        <v>5399</v>
      </c>
      <c r="AA15" s="17">
        <v>0</v>
      </c>
      <c r="AB15" s="16" t="s">
        <v>5399</v>
      </c>
      <c r="AC15" s="17">
        <v>0</v>
      </c>
      <c r="AD15" s="16" t="s">
        <v>5399</v>
      </c>
      <c r="AE15" s="17">
        <v>3</v>
      </c>
      <c r="AF15" s="16" t="s">
        <v>5399</v>
      </c>
      <c r="AG15" s="17">
        <v>22</v>
      </c>
      <c r="AH15" s="16" t="s">
        <v>4257</v>
      </c>
      <c r="AI15" s="20">
        <v>1.383564</v>
      </c>
      <c r="AJ15" s="16" t="s">
        <v>5400</v>
      </c>
      <c r="AK15" s="17">
        <v>0</v>
      </c>
      <c r="AL15" s="16" t="s">
        <v>5400</v>
      </c>
      <c r="AM15" s="17">
        <v>0</v>
      </c>
      <c r="AN15" s="16" t="s">
        <v>5400</v>
      </c>
      <c r="AO15" s="17">
        <v>0</v>
      </c>
      <c r="AP15" s="16" t="s">
        <v>5400</v>
      </c>
      <c r="AQ15" s="17">
        <v>0</v>
      </c>
      <c r="AR15" s="16" t="s">
        <v>5400</v>
      </c>
      <c r="AS15" s="17">
        <v>0</v>
      </c>
      <c r="AT15" s="16" t="s">
        <v>5400</v>
      </c>
      <c r="AU15" s="17">
        <v>3</v>
      </c>
      <c r="AV15" s="16" t="s">
        <v>4259</v>
      </c>
      <c r="AW15" s="20">
        <v>1.571256</v>
      </c>
      <c r="AX15" s="16" t="s">
        <v>5401</v>
      </c>
      <c r="AY15" s="17">
        <v>0</v>
      </c>
      <c r="AZ15" s="16" t="s">
        <v>5401</v>
      </c>
      <c r="BA15" s="17">
        <v>0</v>
      </c>
      <c r="BB15" s="16" t="s">
        <v>5401</v>
      </c>
      <c r="BC15" s="17">
        <v>0</v>
      </c>
      <c r="BD15" s="16" t="s">
        <v>5401</v>
      </c>
      <c r="BE15" s="17">
        <v>0</v>
      </c>
      <c r="BF15" s="16" t="s">
        <v>5401</v>
      </c>
      <c r="BG15" s="17">
        <v>3</v>
      </c>
      <c r="BH15" s="16" t="s">
        <v>5401</v>
      </c>
      <c r="BI15" s="17">
        <v>4</v>
      </c>
      <c r="BJ15" s="16" t="s">
        <v>4261</v>
      </c>
      <c r="BK15" s="20">
        <v>1.420372</v>
      </c>
      <c r="BL15" s="16" t="s">
        <v>5402</v>
      </c>
      <c r="BM15" s="17">
        <v>0</v>
      </c>
      <c r="BN15" s="16" t="s">
        <v>5402</v>
      </c>
      <c r="BO15" s="17">
        <v>0</v>
      </c>
      <c r="BP15" s="16" t="s">
        <v>5402</v>
      </c>
      <c r="BQ15" s="17">
        <v>0</v>
      </c>
      <c r="BR15" s="16" t="s">
        <v>5402</v>
      </c>
      <c r="BS15" s="17">
        <v>0</v>
      </c>
      <c r="BT15" s="16" t="s">
        <v>5402</v>
      </c>
      <c r="BU15" s="17">
        <v>6</v>
      </c>
      <c r="BV15" s="16" t="s">
        <v>5402</v>
      </c>
      <c r="BW15" s="17">
        <v>13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0</v>
      </c>
      <c r="CB15" s="16" t="s">
        <v>5455</v>
      </c>
      <c r="CC15" s="17">
        <f>SUM(PRODUCT(A3L208C2,A3L208C5))/A3L208C1</f>
        <v>0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0</v>
      </c>
      <c r="CH15" s="16" t="s">
        <v>5458</v>
      </c>
      <c r="CI15" s="17">
        <f>SUM(PRODUCT(A3L208C2,A3L208C8))/A3L208C1</f>
        <v>5</v>
      </c>
      <c r="CJ15" s="16" t="s">
        <v>5452</v>
      </c>
      <c r="CK15" s="17">
        <f>(A3L208C40-A3L208C37)+(A3L208C41-A3L208C38)+(A3L208C42-A3L208C39)</f>
        <v>5</v>
      </c>
    </row>
    <row r="16" spans="1:89" x14ac:dyDescent="0.3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0</v>
      </c>
      <c r="P16" s="16" t="s">
        <v>5398</v>
      </c>
      <c r="Q16" s="17">
        <v>1</v>
      </c>
      <c r="R16" s="16" t="s">
        <v>5398</v>
      </c>
      <c r="S16" s="17">
        <v>21</v>
      </c>
      <c r="T16" s="16" t="s">
        <v>4255</v>
      </c>
      <c r="U16" s="20">
        <v>1.0545180000000001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0</v>
      </c>
      <c r="AD16" s="16" t="s">
        <v>5399</v>
      </c>
      <c r="AE16" s="17">
        <v>0</v>
      </c>
      <c r="AF16" s="16" t="s">
        <v>5399</v>
      </c>
      <c r="AG16" s="17">
        <v>68</v>
      </c>
      <c r="AH16" s="16" t="s">
        <v>4257</v>
      </c>
      <c r="AI16" s="20">
        <v>1.383564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0</v>
      </c>
      <c r="AR16" s="16" t="s">
        <v>5400</v>
      </c>
      <c r="AS16" s="17">
        <v>2</v>
      </c>
      <c r="AT16" s="16" t="s">
        <v>5400</v>
      </c>
      <c r="AU16" s="17">
        <v>82</v>
      </c>
      <c r="AV16" s="16" t="s">
        <v>4259</v>
      </c>
      <c r="AW16" s="20">
        <v>1.571256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0</v>
      </c>
      <c r="BF16" s="16" t="s">
        <v>5401</v>
      </c>
      <c r="BG16" s="17">
        <v>6</v>
      </c>
      <c r="BH16" s="16" t="s">
        <v>5401</v>
      </c>
      <c r="BI16" s="17">
        <v>209</v>
      </c>
      <c r="BJ16" s="16" t="s">
        <v>4261</v>
      </c>
      <c r="BK16" s="20">
        <v>1.420372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0</v>
      </c>
      <c r="BT16" s="16" t="s">
        <v>5402</v>
      </c>
      <c r="BU16" s="17">
        <v>4</v>
      </c>
      <c r="BV16" s="16" t="s">
        <v>5402</v>
      </c>
      <c r="BW16" s="17">
        <v>157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1</v>
      </c>
      <c r="CH16" s="16" t="s">
        <v>5465</v>
      </c>
      <c r="CI16" s="17">
        <f>SUM(PRODUCT(A3L209C2,A3L209C8))/A3L209C1</f>
        <v>21</v>
      </c>
      <c r="CJ16" s="16" t="s">
        <v>5459</v>
      </c>
      <c r="CK16" s="17">
        <f>(A3L209C40-A3L209C37)+(A3L209C41-A3L209C38)+(A3L209C42-A3L209C39)</f>
        <v>22</v>
      </c>
    </row>
    <row r="17" spans="1:89" x14ac:dyDescent="0.3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0</v>
      </c>
      <c r="R17" s="16" t="s">
        <v>5398</v>
      </c>
      <c r="S17" s="17">
        <v>0</v>
      </c>
      <c r="T17" s="16" t="s">
        <v>4255</v>
      </c>
      <c r="U17" s="20">
        <v>1.0545180000000001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0</v>
      </c>
      <c r="AD17" s="16" t="s">
        <v>5399</v>
      </c>
      <c r="AE17" s="17">
        <v>0</v>
      </c>
      <c r="AF17" s="16" t="s">
        <v>5399</v>
      </c>
      <c r="AG17" s="17">
        <v>0</v>
      </c>
      <c r="AH17" s="16" t="s">
        <v>4257</v>
      </c>
      <c r="AI17" s="20">
        <v>1.383564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0</v>
      </c>
      <c r="AR17" s="16" t="s">
        <v>5400</v>
      </c>
      <c r="AS17" s="17">
        <v>0</v>
      </c>
      <c r="AT17" s="16" t="s">
        <v>5400</v>
      </c>
      <c r="AU17" s="17">
        <v>0</v>
      </c>
      <c r="AV17" s="16" t="s">
        <v>4259</v>
      </c>
      <c r="AW17" s="20">
        <v>1.571256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0</v>
      </c>
      <c r="BD17" s="16" t="s">
        <v>5401</v>
      </c>
      <c r="BE17" s="17">
        <v>0</v>
      </c>
      <c r="BF17" s="16" t="s">
        <v>5401</v>
      </c>
      <c r="BG17" s="17">
        <v>0</v>
      </c>
      <c r="BH17" s="16" t="s">
        <v>5401</v>
      </c>
      <c r="BI17" s="17">
        <v>0</v>
      </c>
      <c r="BJ17" s="16" t="s">
        <v>4261</v>
      </c>
      <c r="BK17" s="20">
        <v>1.420372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0</v>
      </c>
      <c r="BR17" s="16" t="s">
        <v>5402</v>
      </c>
      <c r="BS17" s="17">
        <v>0</v>
      </c>
      <c r="BT17" s="16" t="s">
        <v>5402</v>
      </c>
      <c r="BU17" s="17">
        <v>0</v>
      </c>
      <c r="BV17" s="16" t="s">
        <v>5402</v>
      </c>
      <c r="BW17" s="17">
        <v>0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0</v>
      </c>
      <c r="CH17" s="16" t="s">
        <v>5472</v>
      </c>
      <c r="CI17" s="17">
        <f>SUM(PRODUCT(A3L210C2,A3L210C8))/A3L210C1</f>
        <v>0</v>
      </c>
      <c r="CJ17" s="16" t="s">
        <v>5466</v>
      </c>
      <c r="CK17" s="17">
        <f>(A3L210C40-A3L210C37)+(A3L210C41-A3L210C38)+(A3L210C42-A3L210C39)</f>
        <v>0</v>
      </c>
    </row>
    <row r="18" spans="1:89" x14ac:dyDescent="0.3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0</v>
      </c>
      <c r="L18" s="16" t="s">
        <v>5398</v>
      </c>
      <c r="M18" s="17">
        <v>0</v>
      </c>
      <c r="N18" s="16" t="s">
        <v>5398</v>
      </c>
      <c r="O18" s="17">
        <v>5548</v>
      </c>
      <c r="P18" s="16" t="s">
        <v>5398</v>
      </c>
      <c r="Q18" s="17">
        <v>380</v>
      </c>
      <c r="R18" s="16" t="s">
        <v>5398</v>
      </c>
      <c r="S18" s="17">
        <v>2483</v>
      </c>
      <c r="T18" s="16" t="s">
        <v>4255</v>
      </c>
      <c r="U18" s="20">
        <v>1.0545180000000001</v>
      </c>
      <c r="V18" s="16" t="s">
        <v>5399</v>
      </c>
      <c r="W18" s="17">
        <v>0</v>
      </c>
      <c r="X18" s="16" t="s">
        <v>5399</v>
      </c>
      <c r="Y18" s="17">
        <v>0</v>
      </c>
      <c r="Z18" s="16" t="s">
        <v>5399</v>
      </c>
      <c r="AA18" s="17">
        <v>0</v>
      </c>
      <c r="AB18" s="16" t="s">
        <v>5399</v>
      </c>
      <c r="AC18" s="17">
        <v>6945</v>
      </c>
      <c r="AD18" s="16" t="s">
        <v>5399</v>
      </c>
      <c r="AE18" s="17">
        <v>361</v>
      </c>
      <c r="AF18" s="16" t="s">
        <v>5399</v>
      </c>
      <c r="AG18" s="17">
        <v>2100</v>
      </c>
      <c r="AH18" s="16" t="s">
        <v>4257</v>
      </c>
      <c r="AI18" s="20">
        <v>1.383564</v>
      </c>
      <c r="AJ18" s="16" t="s">
        <v>5400</v>
      </c>
      <c r="AK18" s="17">
        <v>0</v>
      </c>
      <c r="AL18" s="16" t="s">
        <v>5400</v>
      </c>
      <c r="AM18" s="17">
        <v>0</v>
      </c>
      <c r="AN18" s="16" t="s">
        <v>5400</v>
      </c>
      <c r="AO18" s="17">
        <v>0</v>
      </c>
      <c r="AP18" s="16" t="s">
        <v>5400</v>
      </c>
      <c r="AQ18" s="17">
        <v>5512</v>
      </c>
      <c r="AR18" s="16" t="s">
        <v>5400</v>
      </c>
      <c r="AS18" s="17">
        <v>189</v>
      </c>
      <c r="AT18" s="16" t="s">
        <v>5400</v>
      </c>
      <c r="AU18" s="17">
        <v>882</v>
      </c>
      <c r="AV18" s="16" t="s">
        <v>4259</v>
      </c>
      <c r="AW18" s="20">
        <v>1.571256</v>
      </c>
      <c r="AX18" s="16" t="s">
        <v>5401</v>
      </c>
      <c r="AY18" s="17">
        <v>0</v>
      </c>
      <c r="AZ18" s="16" t="s">
        <v>5401</v>
      </c>
      <c r="BA18" s="17">
        <v>0</v>
      </c>
      <c r="BB18" s="16" t="s">
        <v>5401</v>
      </c>
      <c r="BC18" s="17">
        <v>24</v>
      </c>
      <c r="BD18" s="16" t="s">
        <v>5401</v>
      </c>
      <c r="BE18" s="17">
        <v>6118</v>
      </c>
      <c r="BF18" s="16" t="s">
        <v>5401</v>
      </c>
      <c r="BG18" s="17">
        <v>293</v>
      </c>
      <c r="BH18" s="16" t="s">
        <v>5401</v>
      </c>
      <c r="BI18" s="17">
        <v>1174</v>
      </c>
      <c r="BJ18" s="16" t="s">
        <v>4261</v>
      </c>
      <c r="BK18" s="20">
        <v>1.420372</v>
      </c>
      <c r="BL18" s="16" t="s">
        <v>5402</v>
      </c>
      <c r="BM18" s="17">
        <v>0</v>
      </c>
      <c r="BN18" s="16" t="s">
        <v>5402</v>
      </c>
      <c r="BO18" s="17">
        <v>0</v>
      </c>
      <c r="BP18" s="16" t="s">
        <v>5402</v>
      </c>
      <c r="BQ18" s="17">
        <v>25</v>
      </c>
      <c r="BR18" s="16" t="s">
        <v>5402</v>
      </c>
      <c r="BS18" s="17">
        <v>6693</v>
      </c>
      <c r="BT18" s="16" t="s">
        <v>5402</v>
      </c>
      <c r="BU18" s="17">
        <v>476</v>
      </c>
      <c r="BV18" s="16" t="s">
        <v>5402</v>
      </c>
      <c r="BW18" s="17">
        <v>1561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0</v>
      </c>
      <c r="CB18" s="16" t="s">
        <v>5476</v>
      </c>
      <c r="CC18" s="17">
        <f>SUM(PRODUCT(A3L211C2,A3L211C5))/A3L211C1</f>
        <v>0</v>
      </c>
      <c r="CD18" s="16" t="s">
        <v>5477</v>
      </c>
      <c r="CE18" s="17">
        <f>SUM(PRODUCT(A3L211C2,A3L211C6))/A3L211C1</f>
        <v>5548</v>
      </c>
      <c r="CF18" s="16" t="s">
        <v>5478</v>
      </c>
      <c r="CG18" s="17">
        <f>SUM(PRODUCT(A3L211C2,A3L211C7))/A3L211C1</f>
        <v>380</v>
      </c>
      <c r="CH18" s="16" t="s">
        <v>5479</v>
      </c>
      <c r="CI18" s="17">
        <f>SUM(PRODUCT(A3L211C2,A3L211C8))/A3L211C1</f>
        <v>2483</v>
      </c>
      <c r="CJ18" s="16" t="s">
        <v>5473</v>
      </c>
      <c r="CK18" s="17">
        <f>(A3L211C40-A3L211C37)+(A3L211C41-A3L211C38)+(A3L211C42-A3L211C39)</f>
        <v>8411</v>
      </c>
    </row>
    <row r="19" spans="1:89" x14ac:dyDescent="0.3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631</v>
      </c>
      <c r="L19" s="16" t="s">
        <v>5398</v>
      </c>
      <c r="M19" s="17">
        <v>1383</v>
      </c>
      <c r="N19" s="16" t="s">
        <v>5398</v>
      </c>
      <c r="O19" s="17">
        <v>4603</v>
      </c>
      <c r="P19" s="16" t="s">
        <v>5398</v>
      </c>
      <c r="Q19" s="17">
        <v>290</v>
      </c>
      <c r="R19" s="16" t="s">
        <v>5398</v>
      </c>
      <c r="S19" s="17">
        <v>136</v>
      </c>
      <c r="T19" s="16" t="s">
        <v>4255</v>
      </c>
      <c r="U19" s="20">
        <v>1.0545180000000001</v>
      </c>
      <c r="V19" s="16" t="s">
        <v>5399</v>
      </c>
      <c r="W19" s="17">
        <v>0</v>
      </c>
      <c r="X19" s="16" t="s">
        <v>5399</v>
      </c>
      <c r="Y19" s="17">
        <v>497</v>
      </c>
      <c r="Z19" s="16" t="s">
        <v>5399</v>
      </c>
      <c r="AA19" s="17">
        <v>1231</v>
      </c>
      <c r="AB19" s="16" t="s">
        <v>5399</v>
      </c>
      <c r="AC19" s="17">
        <v>3377</v>
      </c>
      <c r="AD19" s="16" t="s">
        <v>5399</v>
      </c>
      <c r="AE19" s="17">
        <v>228</v>
      </c>
      <c r="AF19" s="16" t="s">
        <v>5399</v>
      </c>
      <c r="AG19" s="17">
        <v>121</v>
      </c>
      <c r="AH19" s="16" t="s">
        <v>4257</v>
      </c>
      <c r="AI19" s="20">
        <v>1.383564</v>
      </c>
      <c r="AJ19" s="16" t="s">
        <v>5400</v>
      </c>
      <c r="AK19" s="17">
        <v>0</v>
      </c>
      <c r="AL19" s="16" t="s">
        <v>5400</v>
      </c>
      <c r="AM19" s="17">
        <v>504</v>
      </c>
      <c r="AN19" s="16" t="s">
        <v>5400</v>
      </c>
      <c r="AO19" s="17">
        <v>1355</v>
      </c>
      <c r="AP19" s="16" t="s">
        <v>5400</v>
      </c>
      <c r="AQ19" s="17">
        <v>3182</v>
      </c>
      <c r="AR19" s="16" t="s">
        <v>5400</v>
      </c>
      <c r="AS19" s="17">
        <v>176</v>
      </c>
      <c r="AT19" s="16" t="s">
        <v>5400</v>
      </c>
      <c r="AU19" s="17">
        <v>86</v>
      </c>
      <c r="AV19" s="16" t="s">
        <v>4259</v>
      </c>
      <c r="AW19" s="20">
        <v>1.571256</v>
      </c>
      <c r="AX19" s="16" t="s">
        <v>5401</v>
      </c>
      <c r="AY19" s="17">
        <v>0</v>
      </c>
      <c r="AZ19" s="16" t="s">
        <v>5401</v>
      </c>
      <c r="BA19" s="17">
        <v>548</v>
      </c>
      <c r="BB19" s="16" t="s">
        <v>5401</v>
      </c>
      <c r="BC19" s="17">
        <v>1447</v>
      </c>
      <c r="BD19" s="16" t="s">
        <v>5401</v>
      </c>
      <c r="BE19" s="17">
        <v>3321</v>
      </c>
      <c r="BF19" s="16" t="s">
        <v>5401</v>
      </c>
      <c r="BG19" s="17">
        <v>188</v>
      </c>
      <c r="BH19" s="16" t="s">
        <v>5401</v>
      </c>
      <c r="BI19" s="17">
        <v>63</v>
      </c>
      <c r="BJ19" s="16" t="s">
        <v>4261</v>
      </c>
      <c r="BK19" s="20">
        <v>1.420372</v>
      </c>
      <c r="BL19" s="16" t="s">
        <v>5402</v>
      </c>
      <c r="BM19" s="17">
        <v>0</v>
      </c>
      <c r="BN19" s="16" t="s">
        <v>5402</v>
      </c>
      <c r="BO19" s="17">
        <v>603</v>
      </c>
      <c r="BP19" s="16" t="s">
        <v>5402</v>
      </c>
      <c r="BQ19" s="17">
        <v>1261</v>
      </c>
      <c r="BR19" s="16" t="s">
        <v>5402</v>
      </c>
      <c r="BS19" s="17">
        <v>4018</v>
      </c>
      <c r="BT19" s="16" t="s">
        <v>5402</v>
      </c>
      <c r="BU19" s="17">
        <v>304</v>
      </c>
      <c r="BV19" s="16" t="s">
        <v>5402</v>
      </c>
      <c r="BW19" s="17">
        <v>334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631</v>
      </c>
      <c r="CB19" s="16" t="s">
        <v>5483</v>
      </c>
      <c r="CC19" s="17">
        <f>SUM(PRODUCT(A3L212C2,A3L212C5))/A3L212C1</f>
        <v>1383</v>
      </c>
      <c r="CD19" s="16" t="s">
        <v>5484</v>
      </c>
      <c r="CE19" s="17">
        <f>SUM(PRODUCT(A3L212C2,A3L212C6))/A3L212C1</f>
        <v>4603</v>
      </c>
      <c r="CF19" s="16" t="s">
        <v>5485</v>
      </c>
      <c r="CG19" s="17">
        <f>SUM(PRODUCT(A3L212C2,A3L212C7))/A3L212C1</f>
        <v>290</v>
      </c>
      <c r="CH19" s="16" t="s">
        <v>5486</v>
      </c>
      <c r="CI19" s="17">
        <f>SUM(PRODUCT(A3L212C2,A3L212C8))/A3L212C1</f>
        <v>136</v>
      </c>
      <c r="CJ19" s="16" t="s">
        <v>5480</v>
      </c>
      <c r="CK19" s="17">
        <f>(A3L212C40-A3L212C37)+(A3L212C41-A3L212C38)+(A3L212C42-A3L212C39)</f>
        <v>3015</v>
      </c>
    </row>
    <row r="20" spans="1:89" x14ac:dyDescent="0.3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0</v>
      </c>
      <c r="P20" s="16" t="s">
        <v>5398</v>
      </c>
      <c r="Q20" s="17">
        <v>24</v>
      </c>
      <c r="R20" s="16" t="s">
        <v>5398</v>
      </c>
      <c r="S20" s="17">
        <v>67</v>
      </c>
      <c r="T20" s="16" t="s">
        <v>4255</v>
      </c>
      <c r="U20" s="20">
        <v>1.0545180000000001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0</v>
      </c>
      <c r="AD20" s="16" t="s">
        <v>5399</v>
      </c>
      <c r="AE20" s="17">
        <v>25</v>
      </c>
      <c r="AF20" s="16" t="s">
        <v>5399</v>
      </c>
      <c r="AG20" s="17">
        <v>63</v>
      </c>
      <c r="AH20" s="16" t="s">
        <v>4257</v>
      </c>
      <c r="AI20" s="20">
        <v>1.383564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0</v>
      </c>
      <c r="AR20" s="16" t="s">
        <v>5400</v>
      </c>
      <c r="AS20" s="17">
        <v>25</v>
      </c>
      <c r="AT20" s="16" t="s">
        <v>5400</v>
      </c>
      <c r="AU20" s="17">
        <v>55</v>
      </c>
      <c r="AV20" s="16" t="s">
        <v>4259</v>
      </c>
      <c r="AW20" s="20">
        <v>1.571256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0</v>
      </c>
      <c r="BF20" s="16" t="s">
        <v>5401</v>
      </c>
      <c r="BG20" s="17">
        <v>24</v>
      </c>
      <c r="BH20" s="16" t="s">
        <v>5401</v>
      </c>
      <c r="BI20" s="17">
        <v>66</v>
      </c>
      <c r="BJ20" s="16" t="s">
        <v>4261</v>
      </c>
      <c r="BK20" s="20">
        <v>1.420372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0</v>
      </c>
      <c r="BT20" s="16" t="s">
        <v>5402</v>
      </c>
      <c r="BU20" s="17">
        <v>31</v>
      </c>
      <c r="BV20" s="16" t="s">
        <v>5402</v>
      </c>
      <c r="BW20" s="17">
        <v>74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0</v>
      </c>
      <c r="CF20" s="16" t="s">
        <v>5492</v>
      </c>
      <c r="CG20" s="17">
        <f>SUM(PRODUCT(A3L213C2,A3L213C7))/A3L213C1</f>
        <v>24</v>
      </c>
      <c r="CH20" s="16" t="s">
        <v>5493</v>
      </c>
      <c r="CI20" s="17">
        <f>SUM(PRODUCT(A3L213C2,A3L213C8))/A3L213C1</f>
        <v>67</v>
      </c>
      <c r="CJ20" s="16" t="s">
        <v>5487</v>
      </c>
      <c r="CK20" s="17">
        <f>(A3L213C40-A3L213C37)+(A3L213C41-A3L213C38)+(A3L213C42-A3L213C39)</f>
        <v>91</v>
      </c>
    </row>
    <row r="21" spans="1:89" x14ac:dyDescent="0.3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2552</v>
      </c>
      <c r="L21" s="16" t="s">
        <v>5398</v>
      </c>
      <c r="M21" s="17">
        <v>7152</v>
      </c>
      <c r="N21" s="16" t="s">
        <v>5398</v>
      </c>
      <c r="O21" s="17">
        <v>3722</v>
      </c>
      <c r="P21" s="16" t="s">
        <v>5398</v>
      </c>
      <c r="Q21" s="17">
        <v>610</v>
      </c>
      <c r="R21" s="16" t="s">
        <v>5398</v>
      </c>
      <c r="S21" s="17">
        <v>2739</v>
      </c>
      <c r="T21" s="16" t="s">
        <v>4255</v>
      </c>
      <c r="U21" s="20">
        <v>1.0545180000000001</v>
      </c>
      <c r="V21" s="16" t="s">
        <v>5399</v>
      </c>
      <c r="W21" s="17">
        <v>0</v>
      </c>
      <c r="X21" s="16" t="s">
        <v>5399</v>
      </c>
      <c r="Y21" s="17">
        <v>2379</v>
      </c>
      <c r="Z21" s="16" t="s">
        <v>5399</v>
      </c>
      <c r="AA21" s="17">
        <v>6586</v>
      </c>
      <c r="AB21" s="16" t="s">
        <v>5399</v>
      </c>
      <c r="AC21" s="17">
        <v>3037</v>
      </c>
      <c r="AD21" s="16" t="s">
        <v>5399</v>
      </c>
      <c r="AE21" s="17">
        <v>573</v>
      </c>
      <c r="AF21" s="16" t="s">
        <v>5399</v>
      </c>
      <c r="AG21" s="17">
        <v>2311</v>
      </c>
      <c r="AH21" s="16" t="s">
        <v>4257</v>
      </c>
      <c r="AI21" s="20">
        <v>1.383564</v>
      </c>
      <c r="AJ21" s="16" t="s">
        <v>5400</v>
      </c>
      <c r="AK21" s="17">
        <v>0</v>
      </c>
      <c r="AL21" s="16" t="s">
        <v>5400</v>
      </c>
      <c r="AM21" s="17">
        <v>2645</v>
      </c>
      <c r="AN21" s="16" t="s">
        <v>5400</v>
      </c>
      <c r="AO21" s="17">
        <v>7117</v>
      </c>
      <c r="AP21" s="16" t="s">
        <v>5400</v>
      </c>
      <c r="AQ21" s="17">
        <v>2499</v>
      </c>
      <c r="AR21" s="16" t="s">
        <v>5400</v>
      </c>
      <c r="AS21" s="17">
        <v>550</v>
      </c>
      <c r="AT21" s="16" t="s">
        <v>5400</v>
      </c>
      <c r="AU21" s="17">
        <v>2083</v>
      </c>
      <c r="AV21" s="16" t="s">
        <v>4259</v>
      </c>
      <c r="AW21" s="20">
        <v>1.571256</v>
      </c>
      <c r="AX21" s="16" t="s">
        <v>5401</v>
      </c>
      <c r="AY21" s="17">
        <v>0</v>
      </c>
      <c r="AZ21" s="16" t="s">
        <v>5401</v>
      </c>
      <c r="BA21" s="17">
        <v>2639</v>
      </c>
      <c r="BB21" s="16" t="s">
        <v>5401</v>
      </c>
      <c r="BC21" s="17">
        <v>6658</v>
      </c>
      <c r="BD21" s="16" t="s">
        <v>5401</v>
      </c>
      <c r="BE21" s="17">
        <v>2604</v>
      </c>
      <c r="BF21" s="16" t="s">
        <v>5401</v>
      </c>
      <c r="BG21" s="17">
        <v>517</v>
      </c>
      <c r="BH21" s="16" t="s">
        <v>5401</v>
      </c>
      <c r="BI21" s="17">
        <v>1722</v>
      </c>
      <c r="BJ21" s="16" t="s">
        <v>4261</v>
      </c>
      <c r="BK21" s="20">
        <v>1.420372</v>
      </c>
      <c r="BL21" s="16" t="s">
        <v>5402</v>
      </c>
      <c r="BM21" s="17">
        <v>0</v>
      </c>
      <c r="BN21" s="16" t="s">
        <v>5402</v>
      </c>
      <c r="BO21" s="17">
        <v>2490</v>
      </c>
      <c r="BP21" s="16" t="s">
        <v>5402</v>
      </c>
      <c r="BQ21" s="17">
        <v>6630</v>
      </c>
      <c r="BR21" s="16" t="s">
        <v>5402</v>
      </c>
      <c r="BS21" s="17">
        <v>3074</v>
      </c>
      <c r="BT21" s="16" t="s">
        <v>5402</v>
      </c>
      <c r="BU21" s="17">
        <v>759</v>
      </c>
      <c r="BV21" s="16" t="s">
        <v>5402</v>
      </c>
      <c r="BW21" s="17">
        <v>2008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2552</v>
      </c>
      <c r="CB21" s="16" t="s">
        <v>5497</v>
      </c>
      <c r="CC21" s="17">
        <f>SUM(PRODUCT(A3L214C2,A3L214C5))/A3L214C1</f>
        <v>7152</v>
      </c>
      <c r="CD21" s="16" t="s">
        <v>5498</v>
      </c>
      <c r="CE21" s="17">
        <f>SUM(PRODUCT(A3L214C2,A3L214C6))/A3L214C1</f>
        <v>3722</v>
      </c>
      <c r="CF21" s="16" t="s">
        <v>5499</v>
      </c>
      <c r="CG21" s="17">
        <f>SUM(PRODUCT(A3L214C2,A3L214C7))/A3L214C1</f>
        <v>610</v>
      </c>
      <c r="CH21" s="16" t="s">
        <v>5500</v>
      </c>
      <c r="CI21" s="17">
        <f>SUM(PRODUCT(A3L214C2,A3L214C8))/A3L214C1</f>
        <v>2739</v>
      </c>
      <c r="CJ21" s="16" t="s">
        <v>5494</v>
      </c>
      <c r="CK21" s="17">
        <f>(A3L214C40-A3L214C37)+(A3L214C41-A3L214C38)+(A3L214C42-A3L214C39)</f>
        <v>-2633</v>
      </c>
    </row>
    <row r="22" spans="1:89" x14ac:dyDescent="0.3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0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1.0545180000000001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0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1.383564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1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1.571256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0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1.420372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0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0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0</v>
      </c>
    </row>
    <row r="23" spans="1:89" x14ac:dyDescent="0.3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0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1.0545180000000001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0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1.383564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0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1.571256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1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1.420372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0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0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0</v>
      </c>
    </row>
    <row r="24" spans="1:89" x14ac:dyDescent="0.3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2422</v>
      </c>
      <c r="N24" s="16" t="s">
        <v>5398</v>
      </c>
      <c r="O24" s="17">
        <v>3931</v>
      </c>
      <c r="P24" s="16" t="s">
        <v>5398</v>
      </c>
      <c r="Q24" s="17">
        <v>0</v>
      </c>
      <c r="R24" s="16" t="s">
        <v>5398</v>
      </c>
      <c r="S24" s="17">
        <v>0</v>
      </c>
      <c r="T24" s="16" t="s">
        <v>4255</v>
      </c>
      <c r="U24" s="20">
        <v>1.0545180000000001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2329</v>
      </c>
      <c r="AB24" s="16" t="s">
        <v>5399</v>
      </c>
      <c r="AC24" s="17">
        <v>2462</v>
      </c>
      <c r="AD24" s="16" t="s">
        <v>5399</v>
      </c>
      <c r="AE24" s="17">
        <v>0</v>
      </c>
      <c r="AF24" s="16" t="s">
        <v>5399</v>
      </c>
      <c r="AG24" s="17">
        <v>0</v>
      </c>
      <c r="AH24" s="16" t="s">
        <v>4257</v>
      </c>
      <c r="AI24" s="20">
        <v>1.383564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2603</v>
      </c>
      <c r="AP24" s="16" t="s">
        <v>5400</v>
      </c>
      <c r="AQ24" s="17">
        <v>2488</v>
      </c>
      <c r="AR24" s="16" t="s">
        <v>5400</v>
      </c>
      <c r="AS24" s="17">
        <v>0</v>
      </c>
      <c r="AT24" s="16" t="s">
        <v>5400</v>
      </c>
      <c r="AU24" s="17">
        <v>0</v>
      </c>
      <c r="AV24" s="16" t="s">
        <v>4259</v>
      </c>
      <c r="AW24" s="20">
        <v>1.571256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2787</v>
      </c>
      <c r="BD24" s="16" t="s">
        <v>5401</v>
      </c>
      <c r="BE24" s="17">
        <v>2971</v>
      </c>
      <c r="BF24" s="16" t="s">
        <v>5401</v>
      </c>
      <c r="BG24" s="17">
        <v>0</v>
      </c>
      <c r="BH24" s="16" t="s">
        <v>5401</v>
      </c>
      <c r="BI24" s="17">
        <v>0</v>
      </c>
      <c r="BJ24" s="16" t="s">
        <v>4261</v>
      </c>
      <c r="BK24" s="20">
        <v>1.420372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2548</v>
      </c>
      <c r="BR24" s="16" t="s">
        <v>5402</v>
      </c>
      <c r="BS24" s="17">
        <v>3103</v>
      </c>
      <c r="BT24" s="16" t="s">
        <v>5402</v>
      </c>
      <c r="BU24" s="17">
        <v>0</v>
      </c>
      <c r="BV24" s="16" t="s">
        <v>5402</v>
      </c>
      <c r="BW24" s="17">
        <v>0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2422</v>
      </c>
      <c r="CD24" s="16" t="s">
        <v>5519</v>
      </c>
      <c r="CE24" s="17">
        <f>SUM(PRODUCT(A3L217C2,A3L217C6))/A3L217C1</f>
        <v>3931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0</v>
      </c>
      <c r="CJ24" s="16" t="s">
        <v>5515</v>
      </c>
      <c r="CK24" s="17">
        <f>(A3L217C40-A3L217C37)+(A3L217C41-A3L217C38)+(A3L217C42-A3L217C39)</f>
        <v>1509</v>
      </c>
    </row>
    <row r="25" spans="1:89" x14ac:dyDescent="0.3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A3L215C5+A3L216C5+0</f>
        <v>0</v>
      </c>
      <c r="N25" s="16" t="s">
        <v>5398</v>
      </c>
      <c r="O25" s="17">
        <v>0</v>
      </c>
      <c r="P25" s="16" t="s">
        <v>5398</v>
      </c>
      <c r="Q25" s="17">
        <f>A3L215C7+A3L216C7+0</f>
        <v>0</v>
      </c>
      <c r="R25" s="16" t="s">
        <v>5398</v>
      </c>
      <c r="S25" s="17">
        <f>A3L215C8+A3L216C8+1</f>
        <v>1</v>
      </c>
      <c r="T25" s="16" t="s">
        <v>4255</v>
      </c>
      <c r="U25" s="20">
        <v>1.0545180000000001</v>
      </c>
      <c r="V25" s="16" t="s">
        <v>5399</v>
      </c>
      <c r="W25" s="17">
        <v>0</v>
      </c>
      <c r="X25" s="16" t="s">
        <v>5399</v>
      </c>
      <c r="Y25" s="17">
        <f>A3L215C11+A3L216C11+0</f>
        <v>0</v>
      </c>
      <c r="Z25" s="16" t="s">
        <v>5399</v>
      </c>
      <c r="AA25" s="17">
        <f>A3L215C12+A3L216C12+4</f>
        <v>4</v>
      </c>
      <c r="AB25" s="16" t="s">
        <v>5399</v>
      </c>
      <c r="AC25" s="17">
        <v>0</v>
      </c>
      <c r="AD25" s="16" t="s">
        <v>5399</v>
      </c>
      <c r="AE25" s="17">
        <f>A3L215C14+A3L216C14+0</f>
        <v>0</v>
      </c>
      <c r="AF25" s="16" t="s">
        <v>5399</v>
      </c>
      <c r="AG25" s="17">
        <f>A3L215C15+A3L216C15+2</f>
        <v>2</v>
      </c>
      <c r="AH25" s="16" t="s">
        <v>4257</v>
      </c>
      <c r="AI25" s="20">
        <v>1.383564</v>
      </c>
      <c r="AJ25" s="16" t="s">
        <v>5400</v>
      </c>
      <c r="AK25" s="17">
        <v>0</v>
      </c>
      <c r="AL25" s="16" t="s">
        <v>5400</v>
      </c>
      <c r="AM25" s="17">
        <f>A3L215C18+A3L216C18+0</f>
        <v>0</v>
      </c>
      <c r="AN25" s="16" t="s">
        <v>5400</v>
      </c>
      <c r="AO25" s="17">
        <f>A3L215C19+A3L216C19+0</f>
        <v>0</v>
      </c>
      <c r="AP25" s="16" t="s">
        <v>5400</v>
      </c>
      <c r="AQ25" s="17">
        <v>0</v>
      </c>
      <c r="AR25" s="16" t="s">
        <v>5400</v>
      </c>
      <c r="AS25" s="17">
        <f>A3L215C21+A3L216C21+2</f>
        <v>2</v>
      </c>
      <c r="AT25" s="16" t="s">
        <v>5400</v>
      </c>
      <c r="AU25" s="17">
        <f>A3L215C22+A3L216C22+2</f>
        <v>2</v>
      </c>
      <c r="AV25" s="16" t="s">
        <v>4259</v>
      </c>
      <c r="AW25" s="20">
        <v>1.571256</v>
      </c>
      <c r="AX25" s="16" t="s">
        <v>5401</v>
      </c>
      <c r="AY25" s="17">
        <v>0</v>
      </c>
      <c r="AZ25" s="16" t="s">
        <v>5401</v>
      </c>
      <c r="BA25" s="17">
        <f>A3L215C25+A3L216C25+0</f>
        <v>0</v>
      </c>
      <c r="BB25" s="16" t="s">
        <v>5401</v>
      </c>
      <c r="BC25" s="17">
        <f>A3L215C26+A3L216C26+0</f>
        <v>0</v>
      </c>
      <c r="BD25" s="16" t="s">
        <v>5401</v>
      </c>
      <c r="BE25" s="17">
        <v>0</v>
      </c>
      <c r="BF25" s="16" t="s">
        <v>5401</v>
      </c>
      <c r="BG25" s="17">
        <f>A3L215C28+A3L216C28+10</f>
        <v>10</v>
      </c>
      <c r="BH25" s="16" t="s">
        <v>5401</v>
      </c>
      <c r="BI25" s="17">
        <f>A3L215C29+A3L216C29+11</f>
        <v>11</v>
      </c>
      <c r="BJ25" s="16" t="s">
        <v>4261</v>
      </c>
      <c r="BK25" s="20">
        <v>1.420372</v>
      </c>
      <c r="BL25" s="16" t="s">
        <v>5402</v>
      </c>
      <c r="BM25" s="17">
        <v>0</v>
      </c>
      <c r="BN25" s="16" t="s">
        <v>5402</v>
      </c>
      <c r="BO25" s="17">
        <f>A3L215C32+A3L216C32+0</f>
        <v>0</v>
      </c>
      <c r="BP25" s="16" t="s">
        <v>5402</v>
      </c>
      <c r="BQ25" s="17">
        <f>A3L215C33+A3L216C33+0</f>
        <v>0</v>
      </c>
      <c r="BR25" s="16" t="s">
        <v>5402</v>
      </c>
      <c r="BS25" s="17">
        <v>0</v>
      </c>
      <c r="BT25" s="16" t="s">
        <v>5402</v>
      </c>
      <c r="BU25" s="17">
        <f>A3L215C35+A3L216C35+0</f>
        <v>0</v>
      </c>
      <c r="BV25" s="16" t="s">
        <v>5402</v>
      </c>
      <c r="BW25" s="17">
        <f>A3L215C36+A3L216C36+2</f>
        <v>2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0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0</v>
      </c>
      <c r="CH25" s="16" t="s">
        <v>5528</v>
      </c>
      <c r="CI25" s="17">
        <f>SUM(PRODUCT(A3L218C2,A3L218C8))/A3L218C1</f>
        <v>1</v>
      </c>
      <c r="CJ25" s="16" t="s">
        <v>5522</v>
      </c>
      <c r="CK25" s="17">
        <f>(A3L218C40-A3L218C37)+(A3L218C41-A3L218C38)+(A3L218C42-A3L218C39)</f>
        <v>1</v>
      </c>
    </row>
    <row r="26" spans="1:89" x14ac:dyDescent="0.3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21299</v>
      </c>
      <c r="L26" s="16" t="s">
        <v>5531</v>
      </c>
      <c r="M26" s="17">
        <f>SUM(A3L201C5:A3L214C5,A3L217C5:A3L218C5)</f>
        <v>53387</v>
      </c>
      <c r="N26" s="16" t="s">
        <v>5532</v>
      </c>
      <c r="O26" s="17">
        <f>SUM(A3L201C6:A3L218C6)</f>
        <v>22081</v>
      </c>
      <c r="P26" s="16" t="s">
        <v>5533</v>
      </c>
      <c r="Q26" s="17">
        <f>SUM(A3L201C7:A3L214C7,A3L217C7:A3L218C7)</f>
        <v>6533</v>
      </c>
      <c r="R26" s="16" t="s">
        <v>5534</v>
      </c>
      <c r="S26" s="17">
        <f>SUM(A3L201C8:A3L214C8,A3L217C8:A3L218C8)</f>
        <v>22980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17394</v>
      </c>
      <c r="Z26" s="16" t="s">
        <v>5537</v>
      </c>
      <c r="AA26" s="17">
        <f>SUM(A3L201C12:A3L214C12,A3L217C12:A3L218C12)</f>
        <v>46885</v>
      </c>
      <c r="AB26" s="16" t="s">
        <v>5538</v>
      </c>
      <c r="AC26" s="17">
        <f>SUM(A3L201C13:A3L218C13)</f>
        <v>19313</v>
      </c>
      <c r="AD26" s="16" t="s">
        <v>5539</v>
      </c>
      <c r="AE26" s="17">
        <f>SUM(A3L201C14:A3L214C14,A3L217C14:A3L218C14)</f>
        <v>6646</v>
      </c>
      <c r="AF26" s="16" t="s">
        <v>5540</v>
      </c>
      <c r="AG26" s="17">
        <f>SUM(A3L201C15:A3L214C15,A3L217C15:A3L218C15)</f>
        <v>20618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21189</v>
      </c>
      <c r="AN26" s="16" t="s">
        <v>5543</v>
      </c>
      <c r="AO26" s="17">
        <f>SUM(A3L201C19:A3L214C19,A3L217C19:A3L218C19)</f>
        <v>52997</v>
      </c>
      <c r="AP26" s="16" t="s">
        <v>5544</v>
      </c>
      <c r="AQ26" s="17">
        <f>SUM(A3L201C20:A3L218C20)</f>
        <v>17147</v>
      </c>
      <c r="AR26" s="16" t="s">
        <v>5545</v>
      </c>
      <c r="AS26" s="17">
        <f>SUM(A3L201C21:A3L214C21,A3L217C21:A3L218C21)</f>
        <v>5515</v>
      </c>
      <c r="AT26" s="16" t="s">
        <v>5546</v>
      </c>
      <c r="AU26" s="17">
        <f>SUM(A3L201C22:A3L214C22,A3L217C22:A3L218C22)</f>
        <v>16217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21723</v>
      </c>
      <c r="BB26" s="16" t="s">
        <v>5549</v>
      </c>
      <c r="BC26" s="17">
        <f>SUM(A3L201C26:A3L214C26,A3L217C26:A3L218C26)</f>
        <v>52579</v>
      </c>
      <c r="BD26" s="16" t="s">
        <v>5550</v>
      </c>
      <c r="BE26" s="17">
        <f>SUM(A3L201C27:A3L218C27)</f>
        <v>17755</v>
      </c>
      <c r="BF26" s="16" t="s">
        <v>5551</v>
      </c>
      <c r="BG26" s="17">
        <f>SUM(A3L201C28:A3L214C28,A3L217C28:A3L218C28)</f>
        <v>5196</v>
      </c>
      <c r="BH26" s="16" t="s">
        <v>5552</v>
      </c>
      <c r="BI26" s="17">
        <f>SUM(A3L201C29:A3L214C29,A3L217C29:A3L218C29)</f>
        <v>15270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19177</v>
      </c>
      <c r="BP26" s="16" t="s">
        <v>5555</v>
      </c>
      <c r="BQ26" s="17">
        <f>SUM(A3L201C33:A3L214C33,A3L217C33:A3L218C33)</f>
        <v>50538</v>
      </c>
      <c r="BR26" s="16" t="s">
        <v>5556</v>
      </c>
      <c r="BS26" s="17">
        <f>SUM(A3L201C34:A3L218C34)</f>
        <v>20548</v>
      </c>
      <c r="BT26" s="16" t="s">
        <v>5557</v>
      </c>
      <c r="BU26" s="17">
        <f>SUM(A3L201C35:A3L214C35,A3L217C35:A3L218C35)</f>
        <v>7516</v>
      </c>
      <c r="BV26" s="16" t="s">
        <v>5558</v>
      </c>
      <c r="BW26" s="17">
        <f>SUM(A3L201C36:A3L214C36,A3L217C36:A3L218C36)</f>
        <v>20011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21299</v>
      </c>
      <c r="CB26" s="16" t="s">
        <v>5561</v>
      </c>
      <c r="CC26" s="17">
        <f>SUM(A3L201C39:A3L218C39)</f>
        <v>53387</v>
      </c>
      <c r="CD26" s="16" t="s">
        <v>5562</v>
      </c>
      <c r="CE26" s="17">
        <f>SUM(A3L201C40:A3L218C40)</f>
        <v>22081</v>
      </c>
      <c r="CF26" s="16" t="s">
        <v>5563</v>
      </c>
      <c r="CG26" s="17">
        <f>SUM(A3L201C41:A3L218C41)</f>
        <v>6533</v>
      </c>
      <c r="CH26" s="16" t="s">
        <v>5564</v>
      </c>
      <c r="CI26" s="17">
        <f>SUM(A3L201C42:A3L218C42)</f>
        <v>22980</v>
      </c>
      <c r="CJ26" s="16" t="s">
        <v>5565</v>
      </c>
      <c r="CK26" s="17">
        <f>SUM(A3L201C43:A3L218C43)</f>
        <v>-23092</v>
      </c>
    </row>
    <row r="27" spans="1:89" x14ac:dyDescent="0.3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1.0545180000000001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1.383564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1.571256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1.420372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3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1.0545180000000001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1.383564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1.571256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1.420372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3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1.0545180000000001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1.383564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1.571256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1.420372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3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1.0545180000000001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1.383564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1.571256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1.420372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3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3">
      <c r="B34" s="11">
        <v>1</v>
      </c>
      <c r="C34" s="14" t="s">
        <v>5391</v>
      </c>
    </row>
    <row r="35" spans="2:3" x14ac:dyDescent="0.3">
      <c r="B35" s="11">
        <v>2</v>
      </c>
      <c r="C35" s="14" t="s">
        <v>5392</v>
      </c>
    </row>
    <row r="36" spans="2:3" x14ac:dyDescent="0.3">
      <c r="B36" s="11">
        <v>3</v>
      </c>
      <c r="C36" s="14" t="s">
        <v>5393</v>
      </c>
    </row>
    <row r="37" spans="2:3" x14ac:dyDescent="0.3">
      <c r="B37" s="11">
        <v>4</v>
      </c>
      <c r="C37" s="14" t="s">
        <v>5394</v>
      </c>
    </row>
    <row r="38" spans="2:3" x14ac:dyDescent="0.3">
      <c r="B38" s="11">
        <v>5</v>
      </c>
      <c r="C38" s="14" t="s">
        <v>5395</v>
      </c>
    </row>
    <row r="39" spans="2:3" x14ac:dyDescent="0.3">
      <c r="B39" s="11">
        <v>6</v>
      </c>
      <c r="C39" s="14" t="s">
        <v>5396</v>
      </c>
    </row>
    <row r="40" spans="2:3" x14ac:dyDescent="0.3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1BFE84-48F8-47B5-90C1-5CDF2D1BA7C0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5632</v>
      </c>
    </row>
    <row r="3" spans="1:27" x14ac:dyDescent="0.3">
      <c r="B3" s="13" t="s">
        <v>4042</v>
      </c>
    </row>
    <row r="4" spans="1:27" x14ac:dyDescent="0.3">
      <c r="B4" s="13" t="s">
        <v>5633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3062</v>
      </c>
      <c r="H8" s="16" t="s">
        <v>4253</v>
      </c>
      <c r="I8" s="20">
        <v>1</v>
      </c>
      <c r="J8" s="16" t="s">
        <v>5670</v>
      </c>
      <c r="K8" s="17">
        <v>2486</v>
      </c>
      <c r="L8" s="16" t="s">
        <v>4255</v>
      </c>
      <c r="M8" s="20">
        <v>1.1042160000000001</v>
      </c>
      <c r="N8" s="16" t="s">
        <v>5671</v>
      </c>
      <c r="O8" s="17">
        <v>2852</v>
      </c>
      <c r="P8" s="16" t="s">
        <v>4257</v>
      </c>
      <c r="Q8" s="20">
        <v>1.267245</v>
      </c>
      <c r="R8" s="16" t="s">
        <v>5672</v>
      </c>
      <c r="S8" s="17">
        <v>2256</v>
      </c>
      <c r="T8" s="16" t="s">
        <v>4259</v>
      </c>
      <c r="U8" s="20">
        <v>1.350401</v>
      </c>
      <c r="V8" s="16" t="s">
        <v>5673</v>
      </c>
      <c r="W8" s="17">
        <v>3367</v>
      </c>
      <c r="X8" s="16" t="s">
        <v>4261</v>
      </c>
      <c r="Y8" s="20">
        <v>1.295752</v>
      </c>
      <c r="Z8" s="16" t="s">
        <v>5674</v>
      </c>
      <c r="AA8" s="17">
        <f>SUM(PRODUCT(A3L301C2,A3L301C3),PRODUCT(A3L301C4,A3L301C5),PRODUCT(A3L301C6,A3L301C7))/A3L301C1</f>
        <v>3140.4212386666663</v>
      </c>
    </row>
    <row r="9" spans="1:27" x14ac:dyDescent="0.3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32267</v>
      </c>
      <c r="H9" s="16" t="s">
        <v>4253</v>
      </c>
      <c r="I9" s="20">
        <v>1</v>
      </c>
      <c r="J9" s="16" t="s">
        <v>5670</v>
      </c>
      <c r="K9" s="17">
        <v>31868</v>
      </c>
      <c r="L9" s="16" t="s">
        <v>4255</v>
      </c>
      <c r="M9" s="20">
        <v>1.1042160000000001</v>
      </c>
      <c r="N9" s="16" t="s">
        <v>5671</v>
      </c>
      <c r="O9" s="17">
        <v>28710</v>
      </c>
      <c r="P9" s="16" t="s">
        <v>4257</v>
      </c>
      <c r="Q9" s="20">
        <v>1.267245</v>
      </c>
      <c r="R9" s="16" t="s">
        <v>5672</v>
      </c>
      <c r="S9" s="17">
        <v>29998</v>
      </c>
      <c r="T9" s="16" t="s">
        <v>4259</v>
      </c>
      <c r="U9" s="20">
        <v>1.350401</v>
      </c>
      <c r="V9" s="16" t="s">
        <v>5673</v>
      </c>
      <c r="W9" s="17">
        <v>35364</v>
      </c>
      <c r="X9" s="16" t="s">
        <v>4261</v>
      </c>
      <c r="Y9" s="20">
        <v>1.295752</v>
      </c>
      <c r="Z9" s="16" t="s">
        <v>5675</v>
      </c>
      <c r="AA9" s="17">
        <f>SUM(PRODUCT(A3L302C2,A3L302C3),PRODUCT(A3L302C4,A3L302C5),PRODUCT(A3L302C6,A3L302C7))/A3L302C1</f>
        <v>34612.919812666667</v>
      </c>
    </row>
    <row r="10" spans="1:27" x14ac:dyDescent="0.3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1.1042160000000001</v>
      </c>
      <c r="N10" s="16" t="s">
        <v>5671</v>
      </c>
      <c r="O10" s="17">
        <v>0</v>
      </c>
      <c r="P10" s="16" t="s">
        <v>4257</v>
      </c>
      <c r="Q10" s="20">
        <v>1.267245</v>
      </c>
      <c r="R10" s="16" t="s">
        <v>5672</v>
      </c>
      <c r="S10" s="17">
        <v>0</v>
      </c>
      <c r="T10" s="16" t="s">
        <v>4259</v>
      </c>
      <c r="U10" s="20">
        <v>1.350401</v>
      </c>
      <c r="V10" s="16" t="s">
        <v>5673</v>
      </c>
      <c r="W10" s="17">
        <v>0</v>
      </c>
      <c r="X10" s="16" t="s">
        <v>4261</v>
      </c>
      <c r="Y10" s="20">
        <v>1.295752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3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1.1042160000000001</v>
      </c>
      <c r="N11" s="16" t="s">
        <v>5671</v>
      </c>
      <c r="O11" s="17">
        <v>0</v>
      </c>
      <c r="P11" s="16" t="s">
        <v>4257</v>
      </c>
      <c r="Q11" s="20">
        <v>1.267245</v>
      </c>
      <c r="R11" s="16" t="s">
        <v>5672</v>
      </c>
      <c r="S11" s="17">
        <v>0</v>
      </c>
      <c r="T11" s="16" t="s">
        <v>4259</v>
      </c>
      <c r="U11" s="20">
        <v>1.350401</v>
      </c>
      <c r="V11" s="16" t="s">
        <v>5673</v>
      </c>
      <c r="W11" s="17">
        <v>0</v>
      </c>
      <c r="X11" s="16" t="s">
        <v>4261</v>
      </c>
      <c r="Y11" s="20">
        <v>1.295752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3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32267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31868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28710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29998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35364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34612.919812666667</v>
      </c>
    </row>
    <row r="13" spans="1:27" x14ac:dyDescent="0.3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3062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2486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2852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2256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3367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3140.4212386666663</v>
      </c>
    </row>
    <row r="14" spans="1:27" x14ac:dyDescent="0.3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35329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34354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31562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32254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38731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37753.341051333337</v>
      </c>
    </row>
    <row r="15" spans="1:27" x14ac:dyDescent="0.3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1.145041</v>
      </c>
      <c r="N15" s="16" t="s">
        <v>5671</v>
      </c>
      <c r="O15" s="17">
        <v>0</v>
      </c>
      <c r="P15" s="16" t="s">
        <v>4257</v>
      </c>
      <c r="Q15" s="20">
        <v>1.131</v>
      </c>
      <c r="R15" s="16" t="s">
        <v>5672</v>
      </c>
      <c r="S15" s="17">
        <v>0</v>
      </c>
      <c r="T15" s="16" t="s">
        <v>4259</v>
      </c>
      <c r="U15" s="20">
        <v>1.113005</v>
      </c>
      <c r="V15" s="16" t="s">
        <v>5673</v>
      </c>
      <c r="W15" s="17">
        <v>0</v>
      </c>
      <c r="X15" s="16" t="s">
        <v>4261</v>
      </c>
      <c r="Y15" s="20">
        <v>1.1786449999999999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3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1</v>
      </c>
      <c r="H16" s="16" t="s">
        <v>4253</v>
      </c>
      <c r="I16" s="20">
        <v>1</v>
      </c>
      <c r="J16" s="16" t="s">
        <v>5670</v>
      </c>
      <c r="K16" s="17">
        <v>1</v>
      </c>
      <c r="L16" s="16" t="s">
        <v>4255</v>
      </c>
      <c r="M16" s="20">
        <v>1.145041</v>
      </c>
      <c r="N16" s="16" t="s">
        <v>5671</v>
      </c>
      <c r="O16" s="17">
        <v>1</v>
      </c>
      <c r="P16" s="16" t="s">
        <v>4257</v>
      </c>
      <c r="Q16" s="20">
        <v>1.131</v>
      </c>
      <c r="R16" s="16" t="s">
        <v>5672</v>
      </c>
      <c r="S16" s="17">
        <v>1</v>
      </c>
      <c r="T16" s="16" t="s">
        <v>4259</v>
      </c>
      <c r="U16" s="20">
        <v>1.113005</v>
      </c>
      <c r="V16" s="16" t="s">
        <v>5673</v>
      </c>
      <c r="W16" s="17">
        <v>0</v>
      </c>
      <c r="X16" s="16" t="s">
        <v>4261</v>
      </c>
      <c r="Y16" s="20">
        <v>1.1786449999999999</v>
      </c>
      <c r="Z16" s="16" t="s">
        <v>5697</v>
      </c>
      <c r="AA16" s="17">
        <f>SUM(PRODUCT(A3L309C2,A3L309C3),PRODUCT(A3L309C4,A3L309C5),PRODUCT(A3L309C6,A3L309C7))/A3L309C1</f>
        <v>1.0920136666666667</v>
      </c>
    </row>
    <row r="17" spans="1:27" x14ac:dyDescent="0.3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579</v>
      </c>
      <c r="H17" s="16" t="s">
        <v>4253</v>
      </c>
      <c r="I17" s="20">
        <v>1</v>
      </c>
      <c r="J17" s="16" t="s">
        <v>5670</v>
      </c>
      <c r="K17" s="17">
        <v>517</v>
      </c>
      <c r="L17" s="16" t="s">
        <v>4255</v>
      </c>
      <c r="M17" s="20">
        <v>1.145041</v>
      </c>
      <c r="N17" s="16" t="s">
        <v>5671</v>
      </c>
      <c r="O17" s="17">
        <v>835</v>
      </c>
      <c r="P17" s="16" t="s">
        <v>4257</v>
      </c>
      <c r="Q17" s="20">
        <v>1.131</v>
      </c>
      <c r="R17" s="16" t="s">
        <v>5672</v>
      </c>
      <c r="S17" s="17">
        <v>678</v>
      </c>
      <c r="T17" s="16" t="s">
        <v>4259</v>
      </c>
      <c r="U17" s="20">
        <v>1.113005</v>
      </c>
      <c r="V17" s="16" t="s">
        <v>5673</v>
      </c>
      <c r="W17" s="17">
        <v>21</v>
      </c>
      <c r="X17" s="16" t="s">
        <v>4261</v>
      </c>
      <c r="Y17" s="20">
        <v>1.1786449999999999</v>
      </c>
      <c r="Z17" s="16" t="s">
        <v>5698</v>
      </c>
      <c r="AA17" s="17">
        <f>SUM(PRODUCT(A3L310C2,A3L310C3),PRODUCT(A3L310C4,A3L310C5),PRODUCT(A3L310C6,A3L310C7))/A3L310C1</f>
        <v>705.12373233333335</v>
      </c>
    </row>
    <row r="18" spans="1:27" x14ac:dyDescent="0.3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0</v>
      </c>
      <c r="H18" s="16" t="s">
        <v>4253</v>
      </c>
      <c r="I18" s="20">
        <v>1</v>
      </c>
      <c r="J18" s="16" t="s">
        <v>5670</v>
      </c>
      <c r="K18" s="17">
        <v>0</v>
      </c>
      <c r="L18" s="16" t="s">
        <v>4255</v>
      </c>
      <c r="M18" s="20">
        <v>1.145041</v>
      </c>
      <c r="N18" s="16" t="s">
        <v>5671</v>
      </c>
      <c r="O18" s="17">
        <v>0</v>
      </c>
      <c r="P18" s="16" t="s">
        <v>4257</v>
      </c>
      <c r="Q18" s="20">
        <v>1.131</v>
      </c>
      <c r="R18" s="16" t="s">
        <v>5672</v>
      </c>
      <c r="S18" s="17">
        <v>0</v>
      </c>
      <c r="T18" s="16" t="s">
        <v>4259</v>
      </c>
      <c r="U18" s="20">
        <v>1.113005</v>
      </c>
      <c r="V18" s="16" t="s">
        <v>5673</v>
      </c>
      <c r="W18" s="17">
        <v>0</v>
      </c>
      <c r="X18" s="16" t="s">
        <v>4261</v>
      </c>
      <c r="Y18" s="20">
        <v>1.1786449999999999</v>
      </c>
      <c r="Z18" s="16" t="s">
        <v>5699</v>
      </c>
      <c r="AA18" s="17">
        <f>SUM(PRODUCT(A3L311C2,A3L311C3),PRODUCT(A3L311C4,A3L311C5),PRODUCT(A3L311C6,A3L311C7))/A3L311C1</f>
        <v>0</v>
      </c>
    </row>
    <row r="19" spans="1:27" x14ac:dyDescent="0.3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1102</v>
      </c>
      <c r="H19" s="16" t="s">
        <v>4253</v>
      </c>
      <c r="I19" s="20">
        <v>1</v>
      </c>
      <c r="J19" s="16" t="s">
        <v>5670</v>
      </c>
      <c r="K19" s="17">
        <v>952</v>
      </c>
      <c r="L19" s="16" t="s">
        <v>4255</v>
      </c>
      <c r="M19" s="20">
        <v>1.145041</v>
      </c>
      <c r="N19" s="16" t="s">
        <v>5671</v>
      </c>
      <c r="O19" s="17">
        <v>901</v>
      </c>
      <c r="P19" s="16" t="s">
        <v>4257</v>
      </c>
      <c r="Q19" s="20">
        <v>1.131</v>
      </c>
      <c r="R19" s="16" t="s">
        <v>5672</v>
      </c>
      <c r="S19" s="17">
        <v>891</v>
      </c>
      <c r="T19" s="16" t="s">
        <v>4259</v>
      </c>
      <c r="U19" s="20">
        <v>1.113005</v>
      </c>
      <c r="V19" s="16" t="s">
        <v>5673</v>
      </c>
      <c r="W19" s="17">
        <v>821</v>
      </c>
      <c r="X19" s="16" t="s">
        <v>4261</v>
      </c>
      <c r="Y19" s="20">
        <v>1.1786449999999999</v>
      </c>
      <c r="Z19" s="16" t="s">
        <v>5700</v>
      </c>
      <c r="AA19" s="17">
        <f>SUM(PRODUCT(A3L312C2,A3L312C3),PRODUCT(A3L312C4,A3L312C5),PRODUCT(A3L312C6,A3L312C7))/A3L312C1</f>
        <v>1070.3700106666665</v>
      </c>
    </row>
    <row r="20" spans="1:27" x14ac:dyDescent="0.3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19146</v>
      </c>
      <c r="H20" s="16" t="s">
        <v>4253</v>
      </c>
      <c r="I20" s="20">
        <v>1</v>
      </c>
      <c r="J20" s="16" t="s">
        <v>5670</v>
      </c>
      <c r="K20" s="17">
        <v>19566</v>
      </c>
      <c r="L20" s="16" t="s">
        <v>4255</v>
      </c>
      <c r="M20" s="20">
        <v>1.145041</v>
      </c>
      <c r="N20" s="16" t="s">
        <v>5671</v>
      </c>
      <c r="O20" s="17">
        <v>18476</v>
      </c>
      <c r="P20" s="16" t="s">
        <v>4257</v>
      </c>
      <c r="Q20" s="20">
        <v>1.131</v>
      </c>
      <c r="R20" s="16" t="s">
        <v>5672</v>
      </c>
      <c r="S20" s="17">
        <v>18689</v>
      </c>
      <c r="T20" s="16" t="s">
        <v>4259</v>
      </c>
      <c r="U20" s="20">
        <v>1.113005</v>
      </c>
      <c r="V20" s="16" t="s">
        <v>5673</v>
      </c>
      <c r="W20" s="17">
        <v>20780</v>
      </c>
      <c r="X20" s="16" t="s">
        <v>4261</v>
      </c>
      <c r="Y20" s="20">
        <v>1.1786449999999999</v>
      </c>
      <c r="Z20" s="16" t="s">
        <v>5701</v>
      </c>
      <c r="AA20" s="17">
        <f>SUM(PRODUCT(A3L313C2,A3L313C3),PRODUCT(A3L313C4,A3L313C5),PRODUCT(A3L313C6,A3L313C7))/A3L313C1</f>
        <v>20815.409402000001</v>
      </c>
    </row>
    <row r="21" spans="1:27" x14ac:dyDescent="0.3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0</v>
      </c>
      <c r="H21" s="16" t="s">
        <v>4253</v>
      </c>
      <c r="I21" s="20">
        <v>1</v>
      </c>
      <c r="J21" s="16" t="s">
        <v>5670</v>
      </c>
      <c r="K21" s="17">
        <v>0</v>
      </c>
      <c r="L21" s="16" t="s">
        <v>4255</v>
      </c>
      <c r="M21" s="20">
        <v>1.145041</v>
      </c>
      <c r="N21" s="16" t="s">
        <v>5671</v>
      </c>
      <c r="O21" s="17">
        <v>3</v>
      </c>
      <c r="P21" s="16" t="s">
        <v>4257</v>
      </c>
      <c r="Q21" s="20">
        <v>1.131</v>
      </c>
      <c r="R21" s="16" t="s">
        <v>5672</v>
      </c>
      <c r="S21" s="17">
        <v>4</v>
      </c>
      <c r="T21" s="16" t="s">
        <v>4259</v>
      </c>
      <c r="U21" s="20">
        <v>1.113005</v>
      </c>
      <c r="V21" s="16" t="s">
        <v>5673</v>
      </c>
      <c r="W21" s="17">
        <v>22</v>
      </c>
      <c r="X21" s="16" t="s">
        <v>4261</v>
      </c>
      <c r="Y21" s="20">
        <v>1.1786449999999999</v>
      </c>
      <c r="Z21" s="16" t="s">
        <v>5702</v>
      </c>
      <c r="AA21" s="17">
        <f>SUM(PRODUCT(A3L314C2,A3L314C3),PRODUCT(A3L314C4,A3L314C5),PRODUCT(A3L314C6,A3L314C7))/A3L314C1</f>
        <v>1.131</v>
      </c>
    </row>
    <row r="22" spans="1:27" x14ac:dyDescent="0.3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0</v>
      </c>
      <c r="H22" s="16" t="s">
        <v>4253</v>
      </c>
      <c r="I22" s="20">
        <v>1</v>
      </c>
      <c r="J22" s="16" t="s">
        <v>5670</v>
      </c>
      <c r="K22" s="17">
        <v>0</v>
      </c>
      <c r="L22" s="16" t="s">
        <v>4255</v>
      </c>
      <c r="M22" s="20">
        <v>1.145041</v>
      </c>
      <c r="N22" s="16" t="s">
        <v>5671</v>
      </c>
      <c r="O22" s="17">
        <v>0</v>
      </c>
      <c r="P22" s="16" t="s">
        <v>4257</v>
      </c>
      <c r="Q22" s="20">
        <v>1.131</v>
      </c>
      <c r="R22" s="16" t="s">
        <v>5672</v>
      </c>
      <c r="S22" s="17">
        <v>0</v>
      </c>
      <c r="T22" s="16" t="s">
        <v>4259</v>
      </c>
      <c r="U22" s="20">
        <v>1.113005</v>
      </c>
      <c r="V22" s="16" t="s">
        <v>5673</v>
      </c>
      <c r="W22" s="17">
        <v>0</v>
      </c>
      <c r="X22" s="16" t="s">
        <v>4261</v>
      </c>
      <c r="Y22" s="20">
        <v>1.1786449999999999</v>
      </c>
      <c r="Z22" s="16" t="s">
        <v>5703</v>
      </c>
      <c r="AA22" s="17">
        <f>SUM(PRODUCT(A3L315C2,A3L315C3),PRODUCT(A3L315C4,A3L315C5),PRODUCT(A3L315C6,A3L315C7))/A3L315C1</f>
        <v>0</v>
      </c>
    </row>
    <row r="23" spans="1:27" x14ac:dyDescent="0.3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1.145041</v>
      </c>
      <c r="N23" s="16" t="s">
        <v>5671</v>
      </c>
      <c r="O23" s="17">
        <v>0</v>
      </c>
      <c r="P23" s="16" t="s">
        <v>4257</v>
      </c>
      <c r="Q23" s="20">
        <v>1.131</v>
      </c>
      <c r="R23" s="16" t="s">
        <v>5672</v>
      </c>
      <c r="S23" s="17">
        <v>0</v>
      </c>
      <c r="T23" s="16" t="s">
        <v>4259</v>
      </c>
      <c r="U23" s="20">
        <v>1.113005</v>
      </c>
      <c r="V23" s="16" t="s">
        <v>5673</v>
      </c>
      <c r="W23" s="17">
        <v>0</v>
      </c>
      <c r="X23" s="16" t="s">
        <v>4261</v>
      </c>
      <c r="Y23" s="20">
        <v>1.1786449999999999</v>
      </c>
      <c r="Z23" s="16" t="s">
        <v>5704</v>
      </c>
      <c r="AA23" s="17">
        <f>SUM(PRODUCT(A3L316C2,A3L316C3),PRODUCT(A3L316C4,A3L316C5),PRODUCT(A3L316C6,A3L316C7))/A3L316C1</f>
        <v>0</v>
      </c>
    </row>
    <row r="24" spans="1:27" x14ac:dyDescent="0.3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1.145041</v>
      </c>
      <c r="N24" s="16" t="s">
        <v>5671</v>
      </c>
      <c r="O24" s="17">
        <v>0</v>
      </c>
      <c r="P24" s="16" t="s">
        <v>4257</v>
      </c>
      <c r="Q24" s="20">
        <v>1.131</v>
      </c>
      <c r="R24" s="16" t="s">
        <v>5672</v>
      </c>
      <c r="S24" s="17">
        <v>0</v>
      </c>
      <c r="T24" s="16" t="s">
        <v>4259</v>
      </c>
      <c r="U24" s="20">
        <v>1.113005</v>
      </c>
      <c r="V24" s="16" t="s">
        <v>5673</v>
      </c>
      <c r="W24" s="17">
        <v>0</v>
      </c>
      <c r="X24" s="16" t="s">
        <v>4261</v>
      </c>
      <c r="Y24" s="20">
        <v>1.1786449999999999</v>
      </c>
      <c r="Z24" s="16" t="s">
        <v>5705</v>
      </c>
      <c r="AA24" s="17">
        <f>SUM(PRODUCT(A3L317C2,A3L317C3),PRODUCT(A3L317C4,A3L317C5),PRODUCT(A3L317C6,A3L317C7))/A3L317C1</f>
        <v>0</v>
      </c>
    </row>
    <row r="25" spans="1:27" x14ac:dyDescent="0.3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1.145041</v>
      </c>
      <c r="N25" s="16" t="s">
        <v>5671</v>
      </c>
      <c r="O25" s="17">
        <v>0</v>
      </c>
      <c r="P25" s="16" t="s">
        <v>4257</v>
      </c>
      <c r="Q25" s="20">
        <v>1.131</v>
      </c>
      <c r="R25" s="16" t="s">
        <v>5672</v>
      </c>
      <c r="S25" s="17">
        <v>0</v>
      </c>
      <c r="T25" s="16" t="s">
        <v>4259</v>
      </c>
      <c r="U25" s="20">
        <v>1.113005</v>
      </c>
      <c r="V25" s="16" t="s">
        <v>5673</v>
      </c>
      <c r="W25" s="17">
        <v>0</v>
      </c>
      <c r="X25" s="16" t="s">
        <v>4261</v>
      </c>
      <c r="Y25" s="20">
        <v>1.1786449999999999</v>
      </c>
      <c r="Z25" s="16" t="s">
        <v>5706</v>
      </c>
      <c r="AA25" s="17">
        <f>SUM(PRODUCT(A3L318C2,A3L318C3),PRODUCT(A3L318C4,A3L318C5),PRODUCT(A3L318C6,A3L318C7))/A3L318C1</f>
        <v>0</v>
      </c>
    </row>
    <row r="26" spans="1:27" x14ac:dyDescent="0.3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556</v>
      </c>
      <c r="H26" s="16" t="s">
        <v>4253</v>
      </c>
      <c r="I26" s="20">
        <v>1</v>
      </c>
      <c r="J26" s="16" t="s">
        <v>5670</v>
      </c>
      <c r="K26" s="17">
        <v>683</v>
      </c>
      <c r="L26" s="16" t="s">
        <v>4255</v>
      </c>
      <c r="M26" s="20">
        <v>1.145041</v>
      </c>
      <c r="N26" s="16" t="s">
        <v>5671</v>
      </c>
      <c r="O26" s="17">
        <v>940</v>
      </c>
      <c r="P26" s="16" t="s">
        <v>4257</v>
      </c>
      <c r="Q26" s="20">
        <v>1.131</v>
      </c>
      <c r="R26" s="16" t="s">
        <v>5672</v>
      </c>
      <c r="S26" s="17">
        <v>653</v>
      </c>
      <c r="T26" s="16" t="s">
        <v>4259</v>
      </c>
      <c r="U26" s="20">
        <v>1.113005</v>
      </c>
      <c r="V26" s="16" t="s">
        <v>5673</v>
      </c>
      <c r="W26" s="17">
        <v>793</v>
      </c>
      <c r="X26" s="16" t="s">
        <v>4261</v>
      </c>
      <c r="Y26" s="20">
        <v>1.1786449999999999</v>
      </c>
      <c r="Z26" s="16" t="s">
        <v>5707</v>
      </c>
      <c r="AA26" s="17">
        <f>SUM(PRODUCT(A3L319C2,A3L319C3),PRODUCT(A3L319C4,A3L319C5),PRODUCT(A3L319C6,A3L319C7))/A3L319C1</f>
        <v>800.40100100000006</v>
      </c>
    </row>
    <row r="27" spans="1:27" x14ac:dyDescent="0.3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1.145041</v>
      </c>
      <c r="N27" s="16" t="s">
        <v>5671</v>
      </c>
      <c r="O27" s="17">
        <v>0</v>
      </c>
      <c r="P27" s="16" t="s">
        <v>4257</v>
      </c>
      <c r="Q27" s="20">
        <v>1.131</v>
      </c>
      <c r="R27" s="16" t="s">
        <v>5672</v>
      </c>
      <c r="S27" s="17">
        <v>0</v>
      </c>
      <c r="T27" s="16" t="s">
        <v>4259</v>
      </c>
      <c r="U27" s="20">
        <v>1.113005</v>
      </c>
      <c r="V27" s="16" t="s">
        <v>5673</v>
      </c>
      <c r="W27" s="17">
        <v>0</v>
      </c>
      <c r="X27" s="16" t="s">
        <v>4261</v>
      </c>
      <c r="Y27" s="20">
        <v>1.1786449999999999</v>
      </c>
      <c r="Z27" s="16" t="s">
        <v>5708</v>
      </c>
      <c r="AA27" s="17">
        <f>SUM(PRODUCT(A3L320C2,A3L320C3),PRODUCT(A3L320C4,A3L320C5),PRODUCT(A3L320C6,A3L320C7))/A3L320C1</f>
        <v>0</v>
      </c>
    </row>
    <row r="28" spans="1:27" x14ac:dyDescent="0.3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3502</v>
      </c>
      <c r="H28" s="16" t="s">
        <v>4253</v>
      </c>
      <c r="I28" s="20">
        <v>1</v>
      </c>
      <c r="J28" s="16" t="s">
        <v>5670</v>
      </c>
      <c r="K28" s="17">
        <v>2949</v>
      </c>
      <c r="L28" s="16" t="s">
        <v>4255</v>
      </c>
      <c r="M28" s="20">
        <v>1.145041</v>
      </c>
      <c r="N28" s="16" t="s">
        <v>5671</v>
      </c>
      <c r="O28" s="17">
        <v>2538</v>
      </c>
      <c r="P28" s="16" t="s">
        <v>4257</v>
      </c>
      <c r="Q28" s="20">
        <v>1.131</v>
      </c>
      <c r="R28" s="16" t="s">
        <v>5672</v>
      </c>
      <c r="S28" s="17">
        <v>2586</v>
      </c>
      <c r="T28" s="16" t="s">
        <v>4259</v>
      </c>
      <c r="U28" s="20">
        <v>1.113005</v>
      </c>
      <c r="V28" s="16" t="s">
        <v>5673</v>
      </c>
      <c r="W28" s="17">
        <v>2432</v>
      </c>
      <c r="X28" s="16" t="s">
        <v>4261</v>
      </c>
      <c r="Y28" s="20">
        <v>1.1786449999999999</v>
      </c>
      <c r="Z28" s="16" t="s">
        <v>5709</v>
      </c>
      <c r="AA28" s="17">
        <f>SUM(PRODUCT(A3L321C2,A3L321C3),PRODUCT(A3L321C4,A3L321C5),PRODUCT(A3L321C6,A3L321C7))/A3L321C1</f>
        <v>3249.7346363333331</v>
      </c>
    </row>
    <row r="29" spans="1:27" x14ac:dyDescent="0.3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0</v>
      </c>
      <c r="H29" s="16" t="s">
        <v>4253</v>
      </c>
      <c r="I29" s="20">
        <v>1</v>
      </c>
      <c r="J29" s="16" t="s">
        <v>5670</v>
      </c>
      <c r="K29" s="17">
        <v>0</v>
      </c>
      <c r="L29" s="16" t="s">
        <v>4255</v>
      </c>
      <c r="M29" s="20">
        <v>1.145041</v>
      </c>
      <c r="N29" s="16" t="s">
        <v>5671</v>
      </c>
      <c r="O29" s="17">
        <v>0</v>
      </c>
      <c r="P29" s="16" t="s">
        <v>4257</v>
      </c>
      <c r="Q29" s="20">
        <v>1.131</v>
      </c>
      <c r="R29" s="16" t="s">
        <v>5672</v>
      </c>
      <c r="S29" s="17">
        <v>1</v>
      </c>
      <c r="T29" s="16" t="s">
        <v>4259</v>
      </c>
      <c r="U29" s="20">
        <v>1.113005</v>
      </c>
      <c r="V29" s="16" t="s">
        <v>5673</v>
      </c>
      <c r="W29" s="17">
        <v>0</v>
      </c>
      <c r="X29" s="16" t="s">
        <v>4261</v>
      </c>
      <c r="Y29" s="20">
        <v>1.1786449999999999</v>
      </c>
      <c r="Z29" s="16" t="s">
        <v>5710</v>
      </c>
      <c r="AA29" s="17">
        <f>SUM(PRODUCT(A3L322C2,A3L322C3),PRODUCT(A3L322C4,A3L322C5),PRODUCT(A3L322C6,A3L322C7))/A3L322C1</f>
        <v>0</v>
      </c>
    </row>
    <row r="30" spans="1:27" x14ac:dyDescent="0.3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1.145041</v>
      </c>
      <c r="N30" s="16" t="s">
        <v>5671</v>
      </c>
      <c r="O30" s="17">
        <v>0</v>
      </c>
      <c r="P30" s="16" t="s">
        <v>4257</v>
      </c>
      <c r="Q30" s="20">
        <v>1.131</v>
      </c>
      <c r="R30" s="16" t="s">
        <v>5672</v>
      </c>
      <c r="S30" s="17">
        <v>0</v>
      </c>
      <c r="T30" s="16" t="s">
        <v>4259</v>
      </c>
      <c r="U30" s="20">
        <v>1.113005</v>
      </c>
      <c r="V30" s="16" t="s">
        <v>5673</v>
      </c>
      <c r="W30" s="17">
        <v>0</v>
      </c>
      <c r="X30" s="16" t="s">
        <v>4261</v>
      </c>
      <c r="Y30" s="20">
        <v>1.1786449999999999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3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1.145041</v>
      </c>
      <c r="N31" s="16" t="s">
        <v>5671</v>
      </c>
      <c r="O31" s="17">
        <v>0</v>
      </c>
      <c r="P31" s="16" t="s">
        <v>4257</v>
      </c>
      <c r="Q31" s="20">
        <v>1.131</v>
      </c>
      <c r="R31" s="16" t="s">
        <v>5672</v>
      </c>
      <c r="S31" s="17">
        <v>0</v>
      </c>
      <c r="T31" s="16" t="s">
        <v>4259</v>
      </c>
      <c r="U31" s="20">
        <v>1.113005</v>
      </c>
      <c r="V31" s="16" t="s">
        <v>5673</v>
      </c>
      <c r="W31" s="17">
        <v>0</v>
      </c>
      <c r="X31" s="16" t="s">
        <v>4261</v>
      </c>
      <c r="Y31" s="20">
        <v>1.1786449999999999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3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1.145041</v>
      </c>
      <c r="N32" s="16" t="s">
        <v>5671</v>
      </c>
      <c r="O32" s="17">
        <v>0</v>
      </c>
      <c r="P32" s="16" t="s">
        <v>4257</v>
      </c>
      <c r="Q32" s="20">
        <v>1.131</v>
      </c>
      <c r="R32" s="16" t="s">
        <v>5672</v>
      </c>
      <c r="S32" s="17">
        <v>0</v>
      </c>
      <c r="T32" s="16" t="s">
        <v>4259</v>
      </c>
      <c r="U32" s="20">
        <v>1.113005</v>
      </c>
      <c r="V32" s="16" t="s">
        <v>5673</v>
      </c>
      <c r="W32" s="17">
        <v>0</v>
      </c>
      <c r="X32" s="16" t="s">
        <v>4261</v>
      </c>
      <c r="Y32" s="20">
        <v>1.1786449999999999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3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24886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24668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23694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23503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24869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26643.261796000003</v>
      </c>
    </row>
    <row r="34" spans="1:27" x14ac:dyDescent="0.3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1.0782020000000001</v>
      </c>
      <c r="N34" s="16" t="s">
        <v>5671</v>
      </c>
      <c r="O34" s="17">
        <v>0</v>
      </c>
      <c r="P34" s="16" t="s">
        <v>4257</v>
      </c>
      <c r="Q34" s="20">
        <v>1.343315</v>
      </c>
      <c r="R34" s="16" t="s">
        <v>5672</v>
      </c>
      <c r="S34" s="17">
        <v>0</v>
      </c>
      <c r="T34" s="16" t="s">
        <v>4259</v>
      </c>
      <c r="U34" s="20">
        <v>1.49725</v>
      </c>
      <c r="V34" s="16" t="s">
        <v>5673</v>
      </c>
      <c r="W34" s="17">
        <v>0</v>
      </c>
      <c r="X34" s="16" t="s">
        <v>4261</v>
      </c>
      <c r="Y34" s="20">
        <v>1.37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3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1.0782020000000001</v>
      </c>
      <c r="N35" s="16" t="s">
        <v>5671</v>
      </c>
      <c r="O35" s="17">
        <v>0</v>
      </c>
      <c r="P35" s="16" t="s">
        <v>4257</v>
      </c>
      <c r="Q35" s="20">
        <v>1.343315</v>
      </c>
      <c r="R35" s="16" t="s">
        <v>5672</v>
      </c>
      <c r="S35" s="17">
        <v>0</v>
      </c>
      <c r="T35" s="16" t="s">
        <v>4259</v>
      </c>
      <c r="U35" s="20">
        <v>1.49725</v>
      </c>
      <c r="V35" s="16" t="s">
        <v>5673</v>
      </c>
      <c r="W35" s="17">
        <v>0</v>
      </c>
      <c r="X35" s="16" t="s">
        <v>4261</v>
      </c>
      <c r="Y35" s="20">
        <v>1.37</v>
      </c>
      <c r="Z35" s="16" t="s">
        <v>5721</v>
      </c>
      <c r="AA35" s="17">
        <f>SUM(PRODUCT(A3L328C2,A3L328C3),PRODUCT(A3L328C4,A3L328C5),PRODUCT(A3L328C6,A3L328C7))/A3L328C1</f>
        <v>0</v>
      </c>
    </row>
    <row r="36" spans="1:27" x14ac:dyDescent="0.3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1.0782020000000001</v>
      </c>
      <c r="N36" s="16" t="s">
        <v>5671</v>
      </c>
      <c r="O36" s="17">
        <v>0</v>
      </c>
      <c r="P36" s="16" t="s">
        <v>4257</v>
      </c>
      <c r="Q36" s="20">
        <v>1.343315</v>
      </c>
      <c r="R36" s="16" t="s">
        <v>5672</v>
      </c>
      <c r="S36" s="17">
        <v>0</v>
      </c>
      <c r="T36" s="16" t="s">
        <v>4259</v>
      </c>
      <c r="U36" s="20">
        <v>1.49725</v>
      </c>
      <c r="V36" s="16" t="s">
        <v>5673</v>
      </c>
      <c r="W36" s="17">
        <v>0</v>
      </c>
      <c r="X36" s="16" t="s">
        <v>4261</v>
      </c>
      <c r="Y36" s="20">
        <v>1.37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3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212</v>
      </c>
      <c r="H37" s="16" t="s">
        <v>4253</v>
      </c>
      <c r="I37" s="20">
        <v>1</v>
      </c>
      <c r="J37" s="16" t="s">
        <v>5670</v>
      </c>
      <c r="K37" s="17">
        <v>376</v>
      </c>
      <c r="L37" s="16" t="s">
        <v>4255</v>
      </c>
      <c r="M37" s="20">
        <v>1.0782020000000001</v>
      </c>
      <c r="N37" s="16" t="s">
        <v>5671</v>
      </c>
      <c r="O37" s="17">
        <v>196</v>
      </c>
      <c r="P37" s="16" t="s">
        <v>4257</v>
      </c>
      <c r="Q37" s="20">
        <v>1.343315</v>
      </c>
      <c r="R37" s="16" t="s">
        <v>5672</v>
      </c>
      <c r="S37" s="17">
        <v>238</v>
      </c>
      <c r="T37" s="16" t="s">
        <v>4259</v>
      </c>
      <c r="U37" s="20">
        <v>1.49725</v>
      </c>
      <c r="V37" s="16" t="s">
        <v>5673</v>
      </c>
      <c r="W37" s="17">
        <v>247</v>
      </c>
      <c r="X37" s="16" t="s">
        <v>4261</v>
      </c>
      <c r="Y37" s="20">
        <v>1.37</v>
      </c>
      <c r="Z37" s="16" t="s">
        <v>5723</v>
      </c>
      <c r="AA37" s="17">
        <f>SUM(PRODUCT(A3L330C2,A3L330C3),PRODUCT(A3L330C4,A3L330C5),PRODUCT(A3L330C6,A3L330C7))/A3L330C1</f>
        <v>293.56456400000002</v>
      </c>
    </row>
    <row r="38" spans="1:27" x14ac:dyDescent="0.3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1.0782020000000001</v>
      </c>
      <c r="N38" s="16" t="s">
        <v>5671</v>
      </c>
      <c r="O38" s="17">
        <v>0</v>
      </c>
      <c r="P38" s="16" t="s">
        <v>4257</v>
      </c>
      <c r="Q38" s="20">
        <v>1.343315</v>
      </c>
      <c r="R38" s="16" t="s">
        <v>5672</v>
      </c>
      <c r="S38" s="17">
        <v>0</v>
      </c>
      <c r="T38" s="16" t="s">
        <v>4259</v>
      </c>
      <c r="U38" s="20">
        <v>1.49725</v>
      </c>
      <c r="V38" s="16" t="s">
        <v>5673</v>
      </c>
      <c r="W38" s="17">
        <v>0</v>
      </c>
      <c r="X38" s="16" t="s">
        <v>4261</v>
      </c>
      <c r="Y38" s="20">
        <v>1.37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3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38</v>
      </c>
      <c r="H39" s="16" t="s">
        <v>4253</v>
      </c>
      <c r="I39" s="20">
        <v>1</v>
      </c>
      <c r="J39" s="16" t="s">
        <v>5670</v>
      </c>
      <c r="K39" s="17">
        <v>114</v>
      </c>
      <c r="L39" s="16" t="s">
        <v>4255</v>
      </c>
      <c r="M39" s="20">
        <v>1.0782020000000001</v>
      </c>
      <c r="N39" s="16" t="s">
        <v>5671</v>
      </c>
      <c r="O39" s="17">
        <v>364</v>
      </c>
      <c r="P39" s="16" t="s">
        <v>4257</v>
      </c>
      <c r="Q39" s="20">
        <v>1.343315</v>
      </c>
      <c r="R39" s="16" t="s">
        <v>5672</v>
      </c>
      <c r="S39" s="17">
        <v>185</v>
      </c>
      <c r="T39" s="16" t="s">
        <v>4259</v>
      </c>
      <c r="U39" s="20">
        <v>1.49725</v>
      </c>
      <c r="V39" s="16" t="s">
        <v>5673</v>
      </c>
      <c r="W39" s="17">
        <v>177</v>
      </c>
      <c r="X39" s="16" t="s">
        <v>4261</v>
      </c>
      <c r="Y39" s="20">
        <v>1.37</v>
      </c>
      <c r="Z39" s="16" t="s">
        <v>5725</v>
      </c>
      <c r="AA39" s="17">
        <f>SUM(PRODUCT(A3L332C2,A3L332C3),PRODUCT(A3L332C4,A3L332C5),PRODUCT(A3L332C6,A3L332C7))/A3L332C1</f>
        <v>216.6272293333333</v>
      </c>
    </row>
    <row r="40" spans="1:27" x14ac:dyDescent="0.3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1.0782020000000001</v>
      </c>
      <c r="N40" s="16" t="s">
        <v>5671</v>
      </c>
      <c r="O40" s="17">
        <v>0</v>
      </c>
      <c r="P40" s="16" t="s">
        <v>4257</v>
      </c>
      <c r="Q40" s="20">
        <v>1.343315</v>
      </c>
      <c r="R40" s="16" t="s">
        <v>5672</v>
      </c>
      <c r="S40" s="17">
        <v>0</v>
      </c>
      <c r="T40" s="16" t="s">
        <v>4259</v>
      </c>
      <c r="U40" s="20">
        <v>1.49725</v>
      </c>
      <c r="V40" s="16" t="s">
        <v>5673</v>
      </c>
      <c r="W40" s="17">
        <v>0</v>
      </c>
      <c r="X40" s="16" t="s">
        <v>4261</v>
      </c>
      <c r="Y40" s="20">
        <v>1.37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3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1.0782020000000001</v>
      </c>
      <c r="N41" s="16" t="s">
        <v>5671</v>
      </c>
      <c r="O41" s="17">
        <v>0</v>
      </c>
      <c r="P41" s="16" t="s">
        <v>4257</v>
      </c>
      <c r="Q41" s="20">
        <v>1.343315</v>
      </c>
      <c r="R41" s="16" t="s">
        <v>5672</v>
      </c>
      <c r="S41" s="17">
        <v>0</v>
      </c>
      <c r="T41" s="16" t="s">
        <v>4259</v>
      </c>
      <c r="U41" s="20">
        <v>1.49725</v>
      </c>
      <c r="V41" s="16" t="s">
        <v>5673</v>
      </c>
      <c r="W41" s="17">
        <v>0</v>
      </c>
      <c r="X41" s="16" t="s">
        <v>4261</v>
      </c>
      <c r="Y41" s="20">
        <v>1.37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3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1.0782020000000001</v>
      </c>
      <c r="N42" s="16" t="s">
        <v>5671</v>
      </c>
      <c r="O42" s="17">
        <v>0</v>
      </c>
      <c r="P42" s="16" t="s">
        <v>4257</v>
      </c>
      <c r="Q42" s="20">
        <v>1.343315</v>
      </c>
      <c r="R42" s="16" t="s">
        <v>5672</v>
      </c>
      <c r="S42" s="17">
        <v>0</v>
      </c>
      <c r="T42" s="16" t="s">
        <v>4259</v>
      </c>
      <c r="U42" s="20">
        <v>1.49725</v>
      </c>
      <c r="V42" s="16" t="s">
        <v>5673</v>
      </c>
      <c r="W42" s="17">
        <v>0</v>
      </c>
      <c r="X42" s="16" t="s">
        <v>4261</v>
      </c>
      <c r="Y42" s="20">
        <v>1.37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3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19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1.0782020000000001</v>
      </c>
      <c r="N43" s="16" t="s">
        <v>5671</v>
      </c>
      <c r="O43" s="17">
        <v>0</v>
      </c>
      <c r="P43" s="16" t="s">
        <v>4257</v>
      </c>
      <c r="Q43" s="20">
        <v>1.343315</v>
      </c>
      <c r="R43" s="16" t="s">
        <v>5672</v>
      </c>
      <c r="S43" s="17">
        <v>0</v>
      </c>
      <c r="T43" s="16" t="s">
        <v>4259</v>
      </c>
      <c r="U43" s="20">
        <v>1.49725</v>
      </c>
      <c r="V43" s="16" t="s">
        <v>5673</v>
      </c>
      <c r="W43" s="17">
        <v>0</v>
      </c>
      <c r="X43" s="16" t="s">
        <v>4261</v>
      </c>
      <c r="Y43" s="20">
        <v>1.37</v>
      </c>
      <c r="Z43" s="16" t="s">
        <v>5729</v>
      </c>
      <c r="AA43" s="17">
        <f>SUM(PRODUCT(A3L336C2,A3L336C3),PRODUCT(A3L336C4,A3L336C5),PRODUCT(A3L336C6,A3L336C7))/A3L336C1</f>
        <v>6.333333333333333</v>
      </c>
    </row>
    <row r="44" spans="1:27" x14ac:dyDescent="0.3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2019</v>
      </c>
      <c r="H44" s="16" t="s">
        <v>4253</v>
      </c>
      <c r="I44" s="20">
        <v>1</v>
      </c>
      <c r="J44" s="16" t="s">
        <v>5670</v>
      </c>
      <c r="K44" s="17">
        <v>1720</v>
      </c>
      <c r="L44" s="16" t="s">
        <v>4255</v>
      </c>
      <c r="M44" s="20">
        <v>1.0782020000000001</v>
      </c>
      <c r="N44" s="16" t="s">
        <v>5671</v>
      </c>
      <c r="O44" s="17">
        <v>1536</v>
      </c>
      <c r="P44" s="16" t="s">
        <v>4257</v>
      </c>
      <c r="Q44" s="20">
        <v>1.343315</v>
      </c>
      <c r="R44" s="16" t="s">
        <v>5672</v>
      </c>
      <c r="S44" s="17">
        <v>1363</v>
      </c>
      <c r="T44" s="16" t="s">
        <v>4259</v>
      </c>
      <c r="U44" s="20">
        <v>1.49725</v>
      </c>
      <c r="V44" s="16" t="s">
        <v>5673</v>
      </c>
      <c r="W44" s="17">
        <v>686</v>
      </c>
      <c r="X44" s="16" t="s">
        <v>4261</v>
      </c>
      <c r="Y44" s="20">
        <v>1.37</v>
      </c>
      <c r="Z44" s="16" t="s">
        <v>5730</v>
      </c>
      <c r="AA44" s="17">
        <f>SUM(PRODUCT(A3L337C2,A3L337C3),PRODUCT(A3L337C4,A3L337C5),PRODUCT(A3L337C6,A3L337C7))/A3L337C1</f>
        <v>1978.9464266666666</v>
      </c>
    </row>
    <row r="45" spans="1:27" x14ac:dyDescent="0.3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210</v>
      </c>
      <c r="H45" s="16" t="s">
        <v>4253</v>
      </c>
      <c r="I45" s="20">
        <v>1</v>
      </c>
      <c r="J45" s="16" t="s">
        <v>5670</v>
      </c>
      <c r="K45" s="17">
        <v>293</v>
      </c>
      <c r="L45" s="16" t="s">
        <v>4255</v>
      </c>
      <c r="M45" s="20">
        <v>1.1042160000000001</v>
      </c>
      <c r="N45" s="16" t="s">
        <v>5671</v>
      </c>
      <c r="O45" s="17">
        <v>207</v>
      </c>
      <c r="P45" s="16" t="s">
        <v>4257</v>
      </c>
      <c r="Q45" s="20">
        <v>1.267245</v>
      </c>
      <c r="R45" s="16" t="s">
        <v>5672</v>
      </c>
      <c r="S45" s="17">
        <v>189</v>
      </c>
      <c r="T45" s="16" t="s">
        <v>4259</v>
      </c>
      <c r="U45" s="20">
        <v>1.350401</v>
      </c>
      <c r="V45" s="16" t="s">
        <v>5673</v>
      </c>
      <c r="W45" s="17">
        <v>210</v>
      </c>
      <c r="X45" s="16" t="s">
        <v>4261</v>
      </c>
      <c r="Y45" s="20">
        <v>1.295752</v>
      </c>
      <c r="Z45" s="16" t="s">
        <v>5731</v>
      </c>
      <c r="AA45" s="17">
        <f>SUM(PRODUCT(A3L338C2,A3L338C3),PRODUCT(A3L338C4,A3L338C5),PRODUCT(A3L338C6,A3L338C7))/A3L338C1</f>
        <v>265.28500100000002</v>
      </c>
    </row>
    <row r="46" spans="1:27" x14ac:dyDescent="0.3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1259</v>
      </c>
      <c r="H46" s="16" t="s">
        <v>4253</v>
      </c>
      <c r="I46" s="20">
        <v>1</v>
      </c>
      <c r="J46" s="16" t="s">
        <v>5670</v>
      </c>
      <c r="K46" s="17">
        <v>1088</v>
      </c>
      <c r="L46" s="16" t="s">
        <v>4255</v>
      </c>
      <c r="M46" s="20">
        <v>1.145041</v>
      </c>
      <c r="N46" s="16" t="s">
        <v>5671</v>
      </c>
      <c r="O46" s="17">
        <v>1054</v>
      </c>
      <c r="P46" s="16" t="s">
        <v>4257</v>
      </c>
      <c r="Q46" s="20">
        <v>1.131</v>
      </c>
      <c r="R46" s="16" t="s">
        <v>5672</v>
      </c>
      <c r="S46" s="17">
        <v>792</v>
      </c>
      <c r="T46" s="16" t="s">
        <v>4259</v>
      </c>
      <c r="U46" s="20">
        <v>1.113005</v>
      </c>
      <c r="V46" s="16" t="s">
        <v>5673</v>
      </c>
      <c r="W46" s="17">
        <v>549</v>
      </c>
      <c r="X46" s="16" t="s">
        <v>4261</v>
      </c>
      <c r="Y46" s="20">
        <v>1.1786449999999999</v>
      </c>
      <c r="Z46" s="16" t="s">
        <v>5732</v>
      </c>
      <c r="AA46" s="17">
        <f>SUM(PRODUCT(A3L339C2,A3L339C3),PRODUCT(A3L339C4,A3L339C5),PRODUCT(A3L339C6,A3L339C7))/A3L339C1</f>
        <v>1232.2928693333333</v>
      </c>
    </row>
    <row r="47" spans="1:27" x14ac:dyDescent="0.3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0</v>
      </c>
      <c r="H47" s="16" t="s">
        <v>4253</v>
      </c>
      <c r="I47" s="20">
        <v>1</v>
      </c>
      <c r="J47" s="16" t="s">
        <v>5670</v>
      </c>
      <c r="K47" s="17">
        <v>6</v>
      </c>
      <c r="L47" s="16" t="s">
        <v>4255</v>
      </c>
      <c r="M47" s="20">
        <v>1.0782020000000001</v>
      </c>
      <c r="N47" s="16" t="s">
        <v>5671</v>
      </c>
      <c r="O47" s="17">
        <v>0</v>
      </c>
      <c r="P47" s="16" t="s">
        <v>4257</v>
      </c>
      <c r="Q47" s="20">
        <v>1.343315</v>
      </c>
      <c r="R47" s="16" t="s">
        <v>5672</v>
      </c>
      <c r="S47" s="17">
        <v>0</v>
      </c>
      <c r="T47" s="16" t="s">
        <v>4259</v>
      </c>
      <c r="U47" s="20">
        <v>1.49725</v>
      </c>
      <c r="V47" s="16" t="s">
        <v>5673</v>
      </c>
      <c r="W47" s="17">
        <v>3</v>
      </c>
      <c r="X47" s="16" t="s">
        <v>4261</v>
      </c>
      <c r="Y47" s="20">
        <v>1.37</v>
      </c>
      <c r="Z47" s="16" t="s">
        <v>5733</v>
      </c>
      <c r="AA47" s="17">
        <f>SUM(PRODUCT(A3L340C2,A3L340C3),PRODUCT(A3L340C4,A3L340C5),PRODUCT(A3L340C6,A3L340C7))/A3L340C1</f>
        <v>2.1564040000000002</v>
      </c>
    </row>
    <row r="48" spans="1:27" x14ac:dyDescent="0.3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2195</v>
      </c>
      <c r="H48" s="16" t="s">
        <v>4253</v>
      </c>
      <c r="I48" s="20">
        <v>1</v>
      </c>
      <c r="J48" s="16" t="s">
        <v>5670</v>
      </c>
      <c r="K48" s="17">
        <v>1486</v>
      </c>
      <c r="L48" s="16" t="s">
        <v>4255</v>
      </c>
      <c r="M48" s="20">
        <v>1.0782020000000001</v>
      </c>
      <c r="N48" s="16" t="s">
        <v>5671</v>
      </c>
      <c r="O48" s="17">
        <v>1250</v>
      </c>
      <c r="P48" s="16" t="s">
        <v>4257</v>
      </c>
      <c r="Q48" s="20">
        <v>1.343315</v>
      </c>
      <c r="R48" s="16" t="s">
        <v>5672</v>
      </c>
      <c r="S48" s="17">
        <v>1455</v>
      </c>
      <c r="T48" s="16" t="s">
        <v>4259</v>
      </c>
      <c r="U48" s="20">
        <v>1.49725</v>
      </c>
      <c r="V48" s="16" t="s">
        <v>5673</v>
      </c>
      <c r="W48" s="17">
        <v>1661</v>
      </c>
      <c r="X48" s="16" t="s">
        <v>4261</v>
      </c>
      <c r="Y48" s="20">
        <v>1.37</v>
      </c>
      <c r="Z48" s="16" t="s">
        <v>5734</v>
      </c>
      <c r="AA48" s="17">
        <f>SUM(PRODUCT(A3L341C2,A3L341C3),PRODUCT(A3L341C4,A3L341C5),PRODUCT(A3L341C6,A3L341C7))/A3L341C1</f>
        <v>1825.4506406666667</v>
      </c>
    </row>
    <row r="49" spans="1:27" x14ac:dyDescent="0.3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4483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3696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3346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3241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2771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4320.9221939999998</v>
      </c>
    </row>
    <row r="50" spans="1:27" x14ac:dyDescent="0.3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64698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62718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58602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58998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66371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68717.525041333342</v>
      </c>
    </row>
    <row r="51" spans="1:27" x14ac:dyDescent="0.3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38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114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364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185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177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216.6272293333333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AB4B94-8444-4440-B318-234B959CD20E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5753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5754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1582</v>
      </c>
      <c r="H8" s="16" t="s">
        <v>4253</v>
      </c>
      <c r="I8" s="20">
        <v>1</v>
      </c>
      <c r="J8" s="16" t="s">
        <v>5670</v>
      </c>
      <c r="K8" s="17">
        <v>1459</v>
      </c>
      <c r="L8" s="16" t="s">
        <v>4255</v>
      </c>
      <c r="M8" s="20">
        <v>1.19174</v>
      </c>
      <c r="N8" s="16" t="s">
        <v>5671</v>
      </c>
      <c r="O8" s="17">
        <v>1461</v>
      </c>
      <c r="P8" s="16" t="s">
        <v>4257</v>
      </c>
      <c r="Q8" s="20">
        <v>1.284125</v>
      </c>
      <c r="R8" s="16" t="s">
        <v>5672</v>
      </c>
      <c r="S8" s="17">
        <v>1461</v>
      </c>
      <c r="T8" s="16" t="s">
        <v>4259</v>
      </c>
      <c r="U8" s="20">
        <v>1.309798</v>
      </c>
      <c r="V8" s="16" t="s">
        <v>5673</v>
      </c>
      <c r="W8" s="17">
        <v>1931</v>
      </c>
      <c r="X8" s="16" t="s">
        <v>4261</v>
      </c>
      <c r="Y8" s="20">
        <v>1.3419449999999999</v>
      </c>
      <c r="Z8" s="16" t="s">
        <v>5768</v>
      </c>
      <c r="AA8" s="17">
        <f>SUM(PRODUCT(A3L401C2,A3L401C3))/A3L401C1</f>
        <v>1582</v>
      </c>
    </row>
    <row r="9" spans="1:27" x14ac:dyDescent="0.3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16772</v>
      </c>
      <c r="H9" s="16" t="s">
        <v>4253</v>
      </c>
      <c r="I9" s="20">
        <v>1</v>
      </c>
      <c r="J9" s="16" t="s">
        <v>5670</v>
      </c>
      <c r="K9" s="17">
        <v>17591</v>
      </c>
      <c r="L9" s="16" t="s">
        <v>4255</v>
      </c>
      <c r="M9" s="20">
        <v>1.19174</v>
      </c>
      <c r="N9" s="16" t="s">
        <v>5671</v>
      </c>
      <c r="O9" s="17">
        <v>18026</v>
      </c>
      <c r="P9" s="16" t="s">
        <v>4257</v>
      </c>
      <c r="Q9" s="20">
        <v>1.284125</v>
      </c>
      <c r="R9" s="16" t="s">
        <v>5672</v>
      </c>
      <c r="S9" s="17">
        <v>17239</v>
      </c>
      <c r="T9" s="16" t="s">
        <v>4259</v>
      </c>
      <c r="U9" s="20">
        <v>1.309798</v>
      </c>
      <c r="V9" s="16" t="s">
        <v>5673</v>
      </c>
      <c r="W9" s="17">
        <v>16756</v>
      </c>
      <c r="X9" s="16" t="s">
        <v>4261</v>
      </c>
      <c r="Y9" s="20">
        <v>1.3419449999999999</v>
      </c>
      <c r="Z9" s="16" t="s">
        <v>5769</v>
      </c>
      <c r="AA9" s="17">
        <f>SUM(PRODUCT(A3L402C2,A3L402C3))/A3L402C1</f>
        <v>16772</v>
      </c>
    </row>
    <row r="10" spans="1:27" x14ac:dyDescent="0.3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1.19174</v>
      </c>
      <c r="N10" s="16" t="s">
        <v>5671</v>
      </c>
      <c r="O10" s="17">
        <v>0</v>
      </c>
      <c r="P10" s="16" t="s">
        <v>4257</v>
      </c>
      <c r="Q10" s="20">
        <v>1.284125</v>
      </c>
      <c r="R10" s="16" t="s">
        <v>5672</v>
      </c>
      <c r="S10" s="17">
        <v>0</v>
      </c>
      <c r="T10" s="16" t="s">
        <v>4259</v>
      </c>
      <c r="U10" s="20">
        <v>1.309798</v>
      </c>
      <c r="V10" s="16" t="s">
        <v>5673</v>
      </c>
      <c r="W10" s="17">
        <v>0</v>
      </c>
      <c r="X10" s="16" t="s">
        <v>4261</v>
      </c>
      <c r="Y10" s="20">
        <v>1.3419449999999999</v>
      </c>
      <c r="Z10" s="16" t="s">
        <v>5770</v>
      </c>
      <c r="AA10" s="17">
        <f>SUM(PRODUCT(A3L403C2,A3L403C3))/A3L403C1</f>
        <v>0</v>
      </c>
    </row>
    <row r="11" spans="1:27" x14ac:dyDescent="0.3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1.19174</v>
      </c>
      <c r="N11" s="16" t="s">
        <v>5671</v>
      </c>
      <c r="O11" s="17">
        <v>0</v>
      </c>
      <c r="P11" s="16" t="s">
        <v>4257</v>
      </c>
      <c r="Q11" s="20">
        <v>1.284125</v>
      </c>
      <c r="R11" s="16" t="s">
        <v>5672</v>
      </c>
      <c r="S11" s="17">
        <v>0</v>
      </c>
      <c r="T11" s="16" t="s">
        <v>4259</v>
      </c>
      <c r="U11" s="20">
        <v>1.309798</v>
      </c>
      <c r="V11" s="16" t="s">
        <v>5673</v>
      </c>
      <c r="W11" s="17">
        <v>0</v>
      </c>
      <c r="X11" s="16" t="s">
        <v>4261</v>
      </c>
      <c r="Y11" s="20">
        <v>1.3419449999999999</v>
      </c>
      <c r="Z11" s="16" t="s">
        <v>5771</v>
      </c>
      <c r="AA11" s="17">
        <f>SUM(PRODUCT(A3L404C2,A3L404C3))/A3L404C1</f>
        <v>0</v>
      </c>
    </row>
    <row r="12" spans="1:27" x14ac:dyDescent="0.3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16772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17591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18026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17239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16756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16772</v>
      </c>
    </row>
    <row r="13" spans="1:27" x14ac:dyDescent="0.3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1582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1459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1461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1461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1931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1582</v>
      </c>
    </row>
    <row r="14" spans="1:27" x14ac:dyDescent="0.3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18354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19050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19487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18700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18687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18354</v>
      </c>
    </row>
    <row r="15" spans="1:27" x14ac:dyDescent="0.3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1.19174</v>
      </c>
      <c r="N15" s="16" t="s">
        <v>5671</v>
      </c>
      <c r="O15" s="17">
        <v>0</v>
      </c>
      <c r="P15" s="16" t="s">
        <v>4257</v>
      </c>
      <c r="Q15" s="20">
        <v>1.284125</v>
      </c>
      <c r="R15" s="16" t="s">
        <v>5672</v>
      </c>
      <c r="S15" s="17">
        <v>0</v>
      </c>
      <c r="T15" s="16" t="s">
        <v>4259</v>
      </c>
      <c r="U15" s="20">
        <v>1.309798</v>
      </c>
      <c r="V15" s="16" t="s">
        <v>5673</v>
      </c>
      <c r="W15" s="17">
        <v>0</v>
      </c>
      <c r="X15" s="16" t="s">
        <v>4261</v>
      </c>
      <c r="Y15" s="20">
        <v>1.3419449999999999</v>
      </c>
      <c r="Z15" s="16" t="s">
        <v>5790</v>
      </c>
      <c r="AA15" s="17">
        <f>SUM(PRODUCT(A3L408C2,A3L408C3))/A3L408C1</f>
        <v>0</v>
      </c>
    </row>
    <row r="16" spans="1:27" x14ac:dyDescent="0.3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-14</v>
      </c>
      <c r="H16" s="16" t="s">
        <v>4253</v>
      </c>
      <c r="I16" s="20">
        <v>1</v>
      </c>
      <c r="J16" s="16" t="s">
        <v>5670</v>
      </c>
      <c r="K16" s="17">
        <v>-7</v>
      </c>
      <c r="L16" s="16" t="s">
        <v>4255</v>
      </c>
      <c r="M16" s="20">
        <v>1.19174</v>
      </c>
      <c r="N16" s="16" t="s">
        <v>5671</v>
      </c>
      <c r="O16" s="17">
        <v>-7</v>
      </c>
      <c r="P16" s="16" t="s">
        <v>4257</v>
      </c>
      <c r="Q16" s="20">
        <v>1.284125</v>
      </c>
      <c r="R16" s="16" t="s">
        <v>5672</v>
      </c>
      <c r="S16" s="17">
        <v>-7</v>
      </c>
      <c r="T16" s="16" t="s">
        <v>4259</v>
      </c>
      <c r="U16" s="20">
        <v>1.309798</v>
      </c>
      <c r="V16" s="16" t="s">
        <v>5673</v>
      </c>
      <c r="W16" s="17">
        <v>48</v>
      </c>
      <c r="X16" s="16" t="s">
        <v>4261</v>
      </c>
      <c r="Y16" s="20">
        <v>1.3419449999999999</v>
      </c>
      <c r="Z16" s="16" t="s">
        <v>5791</v>
      </c>
      <c r="AA16" s="17">
        <f>SUM(PRODUCT(A3L409C2,A3L409C3))/A3L409C1</f>
        <v>-14</v>
      </c>
    </row>
    <row r="17" spans="1:27" x14ac:dyDescent="0.3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</v>
      </c>
      <c r="H17" s="16" t="s">
        <v>4253</v>
      </c>
      <c r="I17" s="20">
        <v>1</v>
      </c>
      <c r="J17" s="16" t="s">
        <v>5670</v>
      </c>
      <c r="K17" s="17">
        <v>-78</v>
      </c>
      <c r="L17" s="16" t="s">
        <v>4255</v>
      </c>
      <c r="M17" s="20">
        <v>1.19174</v>
      </c>
      <c r="N17" s="16" t="s">
        <v>5671</v>
      </c>
      <c r="O17" s="17">
        <v>-78</v>
      </c>
      <c r="P17" s="16" t="s">
        <v>4257</v>
      </c>
      <c r="Q17" s="20">
        <v>1.284125</v>
      </c>
      <c r="R17" s="16" t="s">
        <v>5672</v>
      </c>
      <c r="S17" s="17">
        <v>-79</v>
      </c>
      <c r="T17" s="16" t="s">
        <v>4259</v>
      </c>
      <c r="U17" s="20">
        <v>1.309798</v>
      </c>
      <c r="V17" s="16" t="s">
        <v>5673</v>
      </c>
      <c r="W17" s="17">
        <v>-26</v>
      </c>
      <c r="X17" s="16" t="s">
        <v>4261</v>
      </c>
      <c r="Y17" s="20">
        <v>1.3419449999999999</v>
      </c>
      <c r="Z17" s="16" t="s">
        <v>5792</v>
      </c>
      <c r="AA17" s="17">
        <f>SUM(PRODUCT(A3L410C2,A3L410C3))/A3L410C1</f>
        <v>1</v>
      </c>
    </row>
    <row r="18" spans="1:27" x14ac:dyDescent="0.3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1</v>
      </c>
      <c r="J18" s="16" t="s">
        <v>5670</v>
      </c>
      <c r="K18" s="17">
        <v>0</v>
      </c>
      <c r="L18" s="16" t="s">
        <v>4255</v>
      </c>
      <c r="M18" s="20">
        <v>1.19174</v>
      </c>
      <c r="N18" s="16" t="s">
        <v>5671</v>
      </c>
      <c r="O18" s="17">
        <v>0</v>
      </c>
      <c r="P18" s="16" t="s">
        <v>4257</v>
      </c>
      <c r="Q18" s="20">
        <v>1.284125</v>
      </c>
      <c r="R18" s="16" t="s">
        <v>5672</v>
      </c>
      <c r="S18" s="17">
        <v>0</v>
      </c>
      <c r="T18" s="16" t="s">
        <v>4259</v>
      </c>
      <c r="U18" s="20">
        <v>1.309798</v>
      </c>
      <c r="V18" s="16" t="s">
        <v>5673</v>
      </c>
      <c r="W18" s="17">
        <v>0</v>
      </c>
      <c r="X18" s="16" t="s">
        <v>4261</v>
      </c>
      <c r="Y18" s="20">
        <v>1.3419449999999999</v>
      </c>
      <c r="Z18" s="16" t="s">
        <v>5793</v>
      </c>
      <c r="AA18" s="17">
        <f>SUM(PRODUCT(A3L411C2,A3L411C3))/A3L411C1</f>
        <v>0</v>
      </c>
    </row>
    <row r="19" spans="1:27" x14ac:dyDescent="0.3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215</v>
      </c>
      <c r="H19" s="16" t="s">
        <v>4253</v>
      </c>
      <c r="I19" s="20">
        <v>1</v>
      </c>
      <c r="J19" s="16" t="s">
        <v>5670</v>
      </c>
      <c r="K19" s="17">
        <v>240</v>
      </c>
      <c r="L19" s="16" t="s">
        <v>4255</v>
      </c>
      <c r="M19" s="20">
        <v>1.19174</v>
      </c>
      <c r="N19" s="16" t="s">
        <v>5671</v>
      </c>
      <c r="O19" s="17">
        <v>239</v>
      </c>
      <c r="P19" s="16" t="s">
        <v>4257</v>
      </c>
      <c r="Q19" s="20">
        <v>1.284125</v>
      </c>
      <c r="R19" s="16" t="s">
        <v>5672</v>
      </c>
      <c r="S19" s="17">
        <v>237</v>
      </c>
      <c r="T19" s="16" t="s">
        <v>4259</v>
      </c>
      <c r="U19" s="20">
        <v>1.309798</v>
      </c>
      <c r="V19" s="16" t="s">
        <v>5673</v>
      </c>
      <c r="W19" s="17">
        <v>49</v>
      </c>
      <c r="X19" s="16" t="s">
        <v>4261</v>
      </c>
      <c r="Y19" s="20">
        <v>1.3419449999999999</v>
      </c>
      <c r="Z19" s="16" t="s">
        <v>5794</v>
      </c>
      <c r="AA19" s="17">
        <f>SUM(PRODUCT(A3L412C2,A3L412C3))/A3L412C1</f>
        <v>215</v>
      </c>
    </row>
    <row r="20" spans="1:27" x14ac:dyDescent="0.3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4121</v>
      </c>
      <c r="H20" s="16" t="s">
        <v>4253</v>
      </c>
      <c r="I20" s="20">
        <v>1</v>
      </c>
      <c r="J20" s="16" t="s">
        <v>5670</v>
      </c>
      <c r="K20" s="17">
        <v>4546</v>
      </c>
      <c r="L20" s="16" t="s">
        <v>4255</v>
      </c>
      <c r="M20" s="20">
        <v>1.19174</v>
      </c>
      <c r="N20" s="16" t="s">
        <v>5671</v>
      </c>
      <c r="O20" s="17">
        <v>4587</v>
      </c>
      <c r="P20" s="16" t="s">
        <v>4257</v>
      </c>
      <c r="Q20" s="20">
        <v>1.284125</v>
      </c>
      <c r="R20" s="16" t="s">
        <v>5672</v>
      </c>
      <c r="S20" s="17">
        <v>4601</v>
      </c>
      <c r="T20" s="16" t="s">
        <v>4259</v>
      </c>
      <c r="U20" s="20">
        <v>1.309798</v>
      </c>
      <c r="V20" s="16" t="s">
        <v>5673</v>
      </c>
      <c r="W20" s="17">
        <v>2712</v>
      </c>
      <c r="X20" s="16" t="s">
        <v>4261</v>
      </c>
      <c r="Y20" s="20">
        <v>1.3419449999999999</v>
      </c>
      <c r="Z20" s="16" t="s">
        <v>5795</v>
      </c>
      <c r="AA20" s="17">
        <f>SUM(PRODUCT(A3L413C2,A3L413C3))/A3L413C1</f>
        <v>4121</v>
      </c>
    </row>
    <row r="21" spans="1:27" x14ac:dyDescent="0.3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105</v>
      </c>
      <c r="H21" s="16" t="s">
        <v>4253</v>
      </c>
      <c r="I21" s="20">
        <v>1</v>
      </c>
      <c r="J21" s="16" t="s">
        <v>5670</v>
      </c>
      <c r="K21" s="17">
        <v>52</v>
      </c>
      <c r="L21" s="16" t="s">
        <v>4255</v>
      </c>
      <c r="M21" s="20">
        <v>1.19174</v>
      </c>
      <c r="N21" s="16" t="s">
        <v>5671</v>
      </c>
      <c r="O21" s="17">
        <v>73</v>
      </c>
      <c r="P21" s="16" t="s">
        <v>4257</v>
      </c>
      <c r="Q21" s="20">
        <v>1.284125</v>
      </c>
      <c r="R21" s="16" t="s">
        <v>5672</v>
      </c>
      <c r="S21" s="17">
        <v>80</v>
      </c>
      <c r="T21" s="16" t="s">
        <v>4259</v>
      </c>
      <c r="U21" s="20">
        <v>1.309798</v>
      </c>
      <c r="V21" s="16" t="s">
        <v>5673</v>
      </c>
      <c r="W21" s="17">
        <v>111</v>
      </c>
      <c r="X21" s="16" t="s">
        <v>4261</v>
      </c>
      <c r="Y21" s="20">
        <v>1.3419449999999999</v>
      </c>
      <c r="Z21" s="16" t="s">
        <v>5796</v>
      </c>
      <c r="AA21" s="17">
        <f>SUM(PRODUCT(A3L414C2,A3L414C3))/A3L414C1</f>
        <v>105</v>
      </c>
    </row>
    <row r="22" spans="1:27" x14ac:dyDescent="0.3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0</v>
      </c>
      <c r="H22" s="16" t="s">
        <v>4253</v>
      </c>
      <c r="I22" s="20">
        <v>1</v>
      </c>
      <c r="J22" s="16" t="s">
        <v>5670</v>
      </c>
      <c r="K22" s="17">
        <v>0</v>
      </c>
      <c r="L22" s="16" t="s">
        <v>4255</v>
      </c>
      <c r="M22" s="20">
        <v>1.19174</v>
      </c>
      <c r="N22" s="16" t="s">
        <v>5671</v>
      </c>
      <c r="O22" s="17">
        <v>0</v>
      </c>
      <c r="P22" s="16" t="s">
        <v>4257</v>
      </c>
      <c r="Q22" s="20">
        <v>1.284125</v>
      </c>
      <c r="R22" s="16" t="s">
        <v>5672</v>
      </c>
      <c r="S22" s="17">
        <v>0</v>
      </c>
      <c r="T22" s="16" t="s">
        <v>4259</v>
      </c>
      <c r="U22" s="20">
        <v>1.309798</v>
      </c>
      <c r="V22" s="16" t="s">
        <v>5673</v>
      </c>
      <c r="W22" s="17">
        <v>0</v>
      </c>
      <c r="X22" s="16" t="s">
        <v>4261</v>
      </c>
      <c r="Y22" s="20">
        <v>1.3419449999999999</v>
      </c>
      <c r="Z22" s="16" t="s">
        <v>5797</v>
      </c>
      <c r="AA22" s="17">
        <f>SUM(PRODUCT(A3L415C2,A3L415C3))/A3L415C1</f>
        <v>0</v>
      </c>
    </row>
    <row r="23" spans="1:27" x14ac:dyDescent="0.3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1.19174</v>
      </c>
      <c r="N23" s="16" t="s">
        <v>5671</v>
      </c>
      <c r="O23" s="17">
        <v>0</v>
      </c>
      <c r="P23" s="16" t="s">
        <v>4257</v>
      </c>
      <c r="Q23" s="20">
        <v>1.284125</v>
      </c>
      <c r="R23" s="16" t="s">
        <v>5672</v>
      </c>
      <c r="S23" s="17">
        <v>0</v>
      </c>
      <c r="T23" s="16" t="s">
        <v>4259</v>
      </c>
      <c r="U23" s="20">
        <v>1.309798</v>
      </c>
      <c r="V23" s="16" t="s">
        <v>5673</v>
      </c>
      <c r="W23" s="17">
        <v>0</v>
      </c>
      <c r="X23" s="16" t="s">
        <v>4261</v>
      </c>
      <c r="Y23" s="20">
        <v>1.3419449999999999</v>
      </c>
      <c r="Z23" s="16" t="s">
        <v>5798</v>
      </c>
      <c r="AA23" s="17">
        <f>SUM(PRODUCT(A3L416C2,A3L416C3))/A3L416C1</f>
        <v>0</v>
      </c>
    </row>
    <row r="24" spans="1:27" x14ac:dyDescent="0.3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57</v>
      </c>
      <c r="L24" s="16" t="s">
        <v>4255</v>
      </c>
      <c r="M24" s="20">
        <v>1.19174</v>
      </c>
      <c r="N24" s="16" t="s">
        <v>5671</v>
      </c>
      <c r="O24" s="17">
        <v>57</v>
      </c>
      <c r="P24" s="16" t="s">
        <v>4257</v>
      </c>
      <c r="Q24" s="20">
        <v>1.284125</v>
      </c>
      <c r="R24" s="16" t="s">
        <v>5672</v>
      </c>
      <c r="S24" s="17">
        <v>57</v>
      </c>
      <c r="T24" s="16" t="s">
        <v>4259</v>
      </c>
      <c r="U24" s="20">
        <v>1.309798</v>
      </c>
      <c r="V24" s="16" t="s">
        <v>5673</v>
      </c>
      <c r="W24" s="17">
        <v>2</v>
      </c>
      <c r="X24" s="16" t="s">
        <v>4261</v>
      </c>
      <c r="Y24" s="20">
        <v>1.3419449999999999</v>
      </c>
      <c r="Z24" s="16" t="s">
        <v>5799</v>
      </c>
      <c r="AA24" s="17">
        <f>SUM(PRODUCT(A3L417C2,A3L417C3))/A3L417C1</f>
        <v>0</v>
      </c>
    </row>
    <row r="25" spans="1:27" x14ac:dyDescent="0.3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1.19174</v>
      </c>
      <c r="N25" s="16" t="s">
        <v>5671</v>
      </c>
      <c r="O25" s="17">
        <v>0</v>
      </c>
      <c r="P25" s="16" t="s">
        <v>4257</v>
      </c>
      <c r="Q25" s="20">
        <v>1.284125</v>
      </c>
      <c r="R25" s="16" t="s">
        <v>5672</v>
      </c>
      <c r="S25" s="17">
        <v>0</v>
      </c>
      <c r="T25" s="16" t="s">
        <v>4259</v>
      </c>
      <c r="U25" s="20">
        <v>1.309798</v>
      </c>
      <c r="V25" s="16" t="s">
        <v>5673</v>
      </c>
      <c r="W25" s="17">
        <v>0</v>
      </c>
      <c r="X25" s="16" t="s">
        <v>4261</v>
      </c>
      <c r="Y25" s="20">
        <v>1.3419449999999999</v>
      </c>
      <c r="Z25" s="16" t="s">
        <v>5800</v>
      </c>
      <c r="AA25" s="17">
        <f>SUM(PRODUCT(A3L418C2,A3L418C3))/A3L418C1</f>
        <v>0</v>
      </c>
    </row>
    <row r="26" spans="1:27" x14ac:dyDescent="0.3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332</v>
      </c>
      <c r="H26" s="16" t="s">
        <v>4253</v>
      </c>
      <c r="I26" s="20">
        <v>1</v>
      </c>
      <c r="J26" s="16" t="s">
        <v>5670</v>
      </c>
      <c r="K26" s="17">
        <v>330</v>
      </c>
      <c r="L26" s="16" t="s">
        <v>4255</v>
      </c>
      <c r="M26" s="20">
        <v>1.19174</v>
      </c>
      <c r="N26" s="16" t="s">
        <v>5671</v>
      </c>
      <c r="O26" s="17">
        <v>334</v>
      </c>
      <c r="P26" s="16" t="s">
        <v>4257</v>
      </c>
      <c r="Q26" s="20">
        <v>1.284125</v>
      </c>
      <c r="R26" s="16" t="s">
        <v>5672</v>
      </c>
      <c r="S26" s="17">
        <v>336</v>
      </c>
      <c r="T26" s="16" t="s">
        <v>4259</v>
      </c>
      <c r="U26" s="20">
        <v>1.309798</v>
      </c>
      <c r="V26" s="16" t="s">
        <v>5673</v>
      </c>
      <c r="W26" s="17">
        <v>387</v>
      </c>
      <c r="X26" s="16" t="s">
        <v>4261</v>
      </c>
      <c r="Y26" s="20">
        <v>1.3419449999999999</v>
      </c>
      <c r="Z26" s="16" t="s">
        <v>5801</v>
      </c>
      <c r="AA26" s="17">
        <f>SUM(PRODUCT(A3L419C2,A3L419C3))/A3L419C1</f>
        <v>332</v>
      </c>
    </row>
    <row r="27" spans="1:27" x14ac:dyDescent="0.3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1.19174</v>
      </c>
      <c r="N27" s="16" t="s">
        <v>5671</v>
      </c>
      <c r="O27" s="17">
        <v>0</v>
      </c>
      <c r="P27" s="16" t="s">
        <v>4257</v>
      </c>
      <c r="Q27" s="20">
        <v>1.284125</v>
      </c>
      <c r="R27" s="16" t="s">
        <v>5672</v>
      </c>
      <c r="S27" s="17">
        <v>0</v>
      </c>
      <c r="T27" s="16" t="s">
        <v>4259</v>
      </c>
      <c r="U27" s="20">
        <v>1.309798</v>
      </c>
      <c r="V27" s="16" t="s">
        <v>5673</v>
      </c>
      <c r="W27" s="17">
        <v>0</v>
      </c>
      <c r="X27" s="16" t="s">
        <v>4261</v>
      </c>
      <c r="Y27" s="20">
        <v>1.3419449999999999</v>
      </c>
      <c r="Z27" s="16" t="s">
        <v>5802</v>
      </c>
      <c r="AA27" s="17">
        <f>SUM(PRODUCT(A3L420C2,A3L420C3))/A3L420C1</f>
        <v>0</v>
      </c>
    </row>
    <row r="28" spans="1:27" x14ac:dyDescent="0.3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298</v>
      </c>
      <c r="H28" s="16" t="s">
        <v>4253</v>
      </c>
      <c r="I28" s="20">
        <v>1</v>
      </c>
      <c r="J28" s="16" t="s">
        <v>5670</v>
      </c>
      <c r="K28" s="17">
        <v>374</v>
      </c>
      <c r="L28" s="16" t="s">
        <v>4255</v>
      </c>
      <c r="M28" s="20">
        <v>1.19174</v>
      </c>
      <c r="N28" s="16" t="s">
        <v>5671</v>
      </c>
      <c r="O28" s="17">
        <v>377</v>
      </c>
      <c r="P28" s="16" t="s">
        <v>4257</v>
      </c>
      <c r="Q28" s="20">
        <v>1.284125</v>
      </c>
      <c r="R28" s="16" t="s">
        <v>5672</v>
      </c>
      <c r="S28" s="17">
        <v>378</v>
      </c>
      <c r="T28" s="16" t="s">
        <v>4259</v>
      </c>
      <c r="U28" s="20">
        <v>1.309798</v>
      </c>
      <c r="V28" s="16" t="s">
        <v>5673</v>
      </c>
      <c r="W28" s="17">
        <v>335</v>
      </c>
      <c r="X28" s="16" t="s">
        <v>4261</v>
      </c>
      <c r="Y28" s="20">
        <v>1.3419449999999999</v>
      </c>
      <c r="Z28" s="16" t="s">
        <v>5803</v>
      </c>
      <c r="AA28" s="17">
        <f>SUM(PRODUCT(A3L421C2,A3L421C3))/A3L421C1</f>
        <v>298</v>
      </c>
    </row>
    <row r="29" spans="1:27" x14ac:dyDescent="0.3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0</v>
      </c>
      <c r="H29" s="16" t="s">
        <v>4253</v>
      </c>
      <c r="I29" s="20">
        <v>1</v>
      </c>
      <c r="J29" s="16" t="s">
        <v>5670</v>
      </c>
      <c r="K29" s="17">
        <v>0</v>
      </c>
      <c r="L29" s="16" t="s">
        <v>4255</v>
      </c>
      <c r="M29" s="20">
        <v>1.19174</v>
      </c>
      <c r="N29" s="16" t="s">
        <v>5671</v>
      </c>
      <c r="O29" s="17">
        <v>0</v>
      </c>
      <c r="P29" s="16" t="s">
        <v>4257</v>
      </c>
      <c r="Q29" s="20">
        <v>1.284125</v>
      </c>
      <c r="R29" s="16" t="s">
        <v>5672</v>
      </c>
      <c r="S29" s="17">
        <v>0</v>
      </c>
      <c r="T29" s="16" t="s">
        <v>4259</v>
      </c>
      <c r="U29" s="20">
        <v>1.309798</v>
      </c>
      <c r="V29" s="16" t="s">
        <v>5673</v>
      </c>
      <c r="W29" s="17">
        <v>0</v>
      </c>
      <c r="X29" s="16" t="s">
        <v>4261</v>
      </c>
      <c r="Y29" s="20">
        <v>1.3419449999999999</v>
      </c>
      <c r="Z29" s="16" t="s">
        <v>5804</v>
      </c>
      <c r="AA29" s="17">
        <f>SUM(PRODUCT(A3L422C2,A3L422C3))/A3L422C1</f>
        <v>0</v>
      </c>
    </row>
    <row r="30" spans="1:27" x14ac:dyDescent="0.3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-78</v>
      </c>
      <c r="L30" s="16" t="s">
        <v>4255</v>
      </c>
      <c r="M30" s="20">
        <v>1.19174</v>
      </c>
      <c r="N30" s="16" t="s">
        <v>5671</v>
      </c>
      <c r="O30" s="17">
        <v>-78</v>
      </c>
      <c r="P30" s="16" t="s">
        <v>4257</v>
      </c>
      <c r="Q30" s="20">
        <v>1.284125</v>
      </c>
      <c r="R30" s="16" t="s">
        <v>5672</v>
      </c>
      <c r="S30" s="17">
        <v>-78</v>
      </c>
      <c r="T30" s="16" t="s">
        <v>4259</v>
      </c>
      <c r="U30" s="20">
        <v>1.309798</v>
      </c>
      <c r="V30" s="16" t="s">
        <v>5673</v>
      </c>
      <c r="W30" s="17">
        <v>-325</v>
      </c>
      <c r="X30" s="16" t="s">
        <v>4261</v>
      </c>
      <c r="Y30" s="20">
        <v>1.3419449999999999</v>
      </c>
      <c r="Z30" s="16" t="s">
        <v>5805</v>
      </c>
      <c r="AA30" s="17">
        <f>SUM(PRODUCT(A3L423C2,A3L423C3))/A3L423C1</f>
        <v>0</v>
      </c>
    </row>
    <row r="31" spans="1:27" x14ac:dyDescent="0.3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2252</v>
      </c>
      <c r="H31" s="16" t="s">
        <v>4253</v>
      </c>
      <c r="I31" s="20">
        <v>1</v>
      </c>
      <c r="J31" s="16" t="s">
        <v>5670</v>
      </c>
      <c r="K31" s="17">
        <v>2219</v>
      </c>
      <c r="L31" s="16" t="s">
        <v>4255</v>
      </c>
      <c r="M31" s="20">
        <v>1.19174</v>
      </c>
      <c r="N31" s="16" t="s">
        <v>5671</v>
      </c>
      <c r="O31" s="17">
        <v>2255</v>
      </c>
      <c r="P31" s="16" t="s">
        <v>4257</v>
      </c>
      <c r="Q31" s="20">
        <v>1.284125</v>
      </c>
      <c r="R31" s="16" t="s">
        <v>5672</v>
      </c>
      <c r="S31" s="17">
        <v>2263</v>
      </c>
      <c r="T31" s="16" t="s">
        <v>4259</v>
      </c>
      <c r="U31" s="20">
        <v>1.309798</v>
      </c>
      <c r="V31" s="16" t="s">
        <v>5673</v>
      </c>
      <c r="W31" s="17">
        <v>2390</v>
      </c>
      <c r="X31" s="16" t="s">
        <v>4261</v>
      </c>
      <c r="Y31" s="20">
        <v>1.3419449999999999</v>
      </c>
      <c r="Z31" s="16" t="s">
        <v>5806</v>
      </c>
      <c r="AA31" s="17">
        <f>SUM(PRODUCT(A3L424C2,A3L424C3))/A3L424C1</f>
        <v>2252</v>
      </c>
    </row>
    <row r="32" spans="1:27" x14ac:dyDescent="0.3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1.19174</v>
      </c>
      <c r="N32" s="16" t="s">
        <v>5671</v>
      </c>
      <c r="O32" s="17">
        <v>0</v>
      </c>
      <c r="P32" s="16" t="s">
        <v>4257</v>
      </c>
      <c r="Q32" s="20">
        <v>1.284125</v>
      </c>
      <c r="R32" s="16" t="s">
        <v>5672</v>
      </c>
      <c r="S32" s="17">
        <v>0</v>
      </c>
      <c r="T32" s="16" t="s">
        <v>4259</v>
      </c>
      <c r="U32" s="20">
        <v>1.309798</v>
      </c>
      <c r="V32" s="16" t="s">
        <v>5673</v>
      </c>
      <c r="W32" s="17">
        <v>0</v>
      </c>
      <c r="X32" s="16" t="s">
        <v>4261</v>
      </c>
      <c r="Y32" s="20">
        <v>1.3419449999999999</v>
      </c>
      <c r="Z32" s="16" t="s">
        <v>5807</v>
      </c>
      <c r="AA32" s="17">
        <f>SUM(PRODUCT(A3L425C2,A3L425C3))/A3L425C1</f>
        <v>0</v>
      </c>
    </row>
    <row r="33" spans="1:27" x14ac:dyDescent="0.3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7310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7655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7759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7788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5683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7310</v>
      </c>
    </row>
    <row r="34" spans="1:27" x14ac:dyDescent="0.3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1.19174</v>
      </c>
      <c r="N34" s="16" t="s">
        <v>5671</v>
      </c>
      <c r="O34" s="17">
        <v>0</v>
      </c>
      <c r="P34" s="16" t="s">
        <v>4257</v>
      </c>
      <c r="Q34" s="20">
        <v>1.284125</v>
      </c>
      <c r="R34" s="16" t="s">
        <v>5672</v>
      </c>
      <c r="S34" s="17">
        <v>0</v>
      </c>
      <c r="T34" s="16" t="s">
        <v>4259</v>
      </c>
      <c r="U34" s="20">
        <v>1.309798</v>
      </c>
      <c r="V34" s="16" t="s">
        <v>5673</v>
      </c>
      <c r="W34" s="17">
        <v>0</v>
      </c>
      <c r="X34" s="16" t="s">
        <v>4261</v>
      </c>
      <c r="Y34" s="20">
        <v>1.3419449999999999</v>
      </c>
      <c r="Z34" s="16" t="s">
        <v>5814</v>
      </c>
      <c r="AA34" s="17">
        <f>SUM(PRODUCT(A3L427C2,A3L427C3))/A3L427C1</f>
        <v>0</v>
      </c>
    </row>
    <row r="35" spans="1:27" x14ac:dyDescent="0.3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1.19174</v>
      </c>
      <c r="N35" s="16" t="s">
        <v>5671</v>
      </c>
      <c r="O35" s="17">
        <v>0</v>
      </c>
      <c r="P35" s="16" t="s">
        <v>4257</v>
      </c>
      <c r="Q35" s="20">
        <v>1.284125</v>
      </c>
      <c r="R35" s="16" t="s">
        <v>5672</v>
      </c>
      <c r="S35" s="17">
        <v>0</v>
      </c>
      <c r="T35" s="16" t="s">
        <v>4259</v>
      </c>
      <c r="U35" s="20">
        <v>1.309798</v>
      </c>
      <c r="V35" s="16" t="s">
        <v>5673</v>
      </c>
      <c r="W35" s="17">
        <v>0</v>
      </c>
      <c r="X35" s="16" t="s">
        <v>4261</v>
      </c>
      <c r="Y35" s="20">
        <v>1.3419449999999999</v>
      </c>
      <c r="Z35" s="16" t="s">
        <v>5815</v>
      </c>
      <c r="AA35" s="17">
        <f>SUM(PRODUCT(A3L428C2,A3L428C3))/A3L428C1</f>
        <v>0</v>
      </c>
    </row>
    <row r="36" spans="1:27" x14ac:dyDescent="0.3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1.19174</v>
      </c>
      <c r="N36" s="16" t="s">
        <v>5671</v>
      </c>
      <c r="O36" s="17">
        <v>0</v>
      </c>
      <c r="P36" s="16" t="s">
        <v>4257</v>
      </c>
      <c r="Q36" s="20">
        <v>1.284125</v>
      </c>
      <c r="R36" s="16" t="s">
        <v>5672</v>
      </c>
      <c r="S36" s="17">
        <v>0</v>
      </c>
      <c r="T36" s="16" t="s">
        <v>4259</v>
      </c>
      <c r="U36" s="20">
        <v>1.309798</v>
      </c>
      <c r="V36" s="16" t="s">
        <v>5673</v>
      </c>
      <c r="W36" s="17">
        <v>0</v>
      </c>
      <c r="X36" s="16" t="s">
        <v>4261</v>
      </c>
      <c r="Y36" s="20">
        <v>1.3419449999999999</v>
      </c>
      <c r="Z36" s="16" t="s">
        <v>5816</v>
      </c>
      <c r="AA36" s="17">
        <f>SUM(PRODUCT(A3L429C2,A3L429C3))/A3L429C1</f>
        <v>0</v>
      </c>
    </row>
    <row r="37" spans="1:27" x14ac:dyDescent="0.3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1.19174</v>
      </c>
      <c r="N37" s="16" t="s">
        <v>5671</v>
      </c>
      <c r="O37" s="17">
        <v>0</v>
      </c>
      <c r="P37" s="16" t="s">
        <v>4257</v>
      </c>
      <c r="Q37" s="20">
        <v>1.284125</v>
      </c>
      <c r="R37" s="16" t="s">
        <v>5672</v>
      </c>
      <c r="S37" s="17">
        <v>0</v>
      </c>
      <c r="T37" s="16" t="s">
        <v>4259</v>
      </c>
      <c r="U37" s="20">
        <v>1.309798</v>
      </c>
      <c r="V37" s="16" t="s">
        <v>5673</v>
      </c>
      <c r="W37" s="17">
        <v>0</v>
      </c>
      <c r="X37" s="16" t="s">
        <v>4261</v>
      </c>
      <c r="Y37" s="20">
        <v>1.3419449999999999</v>
      </c>
      <c r="Z37" s="16" t="s">
        <v>5817</v>
      </c>
      <c r="AA37" s="17">
        <f>SUM(PRODUCT(A3L430C2,A3L430C3))/A3L430C1</f>
        <v>0</v>
      </c>
    </row>
    <row r="38" spans="1:27" x14ac:dyDescent="0.3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1.19174</v>
      </c>
      <c r="N38" s="16" t="s">
        <v>5671</v>
      </c>
      <c r="O38" s="17">
        <v>0</v>
      </c>
      <c r="P38" s="16" t="s">
        <v>4257</v>
      </c>
      <c r="Q38" s="20">
        <v>1.284125</v>
      </c>
      <c r="R38" s="16" t="s">
        <v>5672</v>
      </c>
      <c r="S38" s="17">
        <v>0</v>
      </c>
      <c r="T38" s="16" t="s">
        <v>4259</v>
      </c>
      <c r="U38" s="20">
        <v>1.309798</v>
      </c>
      <c r="V38" s="16" t="s">
        <v>5673</v>
      </c>
      <c r="W38" s="17">
        <v>0</v>
      </c>
      <c r="X38" s="16" t="s">
        <v>4261</v>
      </c>
      <c r="Y38" s="20">
        <v>1.3419449999999999</v>
      </c>
      <c r="Z38" s="16" t="s">
        <v>5818</v>
      </c>
      <c r="AA38" s="17">
        <f>SUM(PRODUCT(A3L431C2,A3L431C3))/A3L431C1</f>
        <v>0</v>
      </c>
    </row>
    <row r="39" spans="1:27" x14ac:dyDescent="0.3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676</v>
      </c>
      <c r="H39" s="16" t="s">
        <v>4253</v>
      </c>
      <c r="I39" s="20">
        <v>1</v>
      </c>
      <c r="J39" s="16" t="s">
        <v>5670</v>
      </c>
      <c r="K39" s="17">
        <v>791</v>
      </c>
      <c r="L39" s="16" t="s">
        <v>4255</v>
      </c>
      <c r="M39" s="20">
        <v>1.19174</v>
      </c>
      <c r="N39" s="16" t="s">
        <v>5671</v>
      </c>
      <c r="O39" s="17">
        <v>781</v>
      </c>
      <c r="P39" s="16" t="s">
        <v>4257</v>
      </c>
      <c r="Q39" s="20">
        <v>1.284125</v>
      </c>
      <c r="R39" s="16" t="s">
        <v>5672</v>
      </c>
      <c r="S39" s="17">
        <v>666</v>
      </c>
      <c r="T39" s="16" t="s">
        <v>4259</v>
      </c>
      <c r="U39" s="20">
        <v>1.309798</v>
      </c>
      <c r="V39" s="16" t="s">
        <v>5673</v>
      </c>
      <c r="W39" s="17">
        <v>677</v>
      </c>
      <c r="X39" s="16" t="s">
        <v>4261</v>
      </c>
      <c r="Y39" s="20">
        <v>1.3419449999999999</v>
      </c>
      <c r="Z39" s="16" t="s">
        <v>5819</v>
      </c>
      <c r="AA39" s="17">
        <f>SUM(PRODUCT(A3L432C2,A3L432C3))/A3L432C1</f>
        <v>676</v>
      </c>
    </row>
    <row r="40" spans="1:27" x14ac:dyDescent="0.3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1.19174</v>
      </c>
      <c r="N40" s="16" t="s">
        <v>5671</v>
      </c>
      <c r="O40" s="17">
        <v>0</v>
      </c>
      <c r="P40" s="16" t="s">
        <v>4257</v>
      </c>
      <c r="Q40" s="20">
        <v>1.284125</v>
      </c>
      <c r="R40" s="16" t="s">
        <v>5672</v>
      </c>
      <c r="S40" s="17">
        <v>0</v>
      </c>
      <c r="T40" s="16" t="s">
        <v>4259</v>
      </c>
      <c r="U40" s="20">
        <v>1.309798</v>
      </c>
      <c r="V40" s="16" t="s">
        <v>5673</v>
      </c>
      <c r="W40" s="17">
        <v>0</v>
      </c>
      <c r="X40" s="16" t="s">
        <v>4261</v>
      </c>
      <c r="Y40" s="20">
        <v>1.3419449999999999</v>
      </c>
      <c r="Z40" s="16" t="s">
        <v>5820</v>
      </c>
      <c r="AA40" s="17">
        <f>SUM(PRODUCT(A3L433C2,A3L433C3))/A3L433C1</f>
        <v>0</v>
      </c>
    </row>
    <row r="41" spans="1:27" x14ac:dyDescent="0.3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1.19174</v>
      </c>
      <c r="N41" s="16" t="s">
        <v>5671</v>
      </c>
      <c r="O41" s="17">
        <v>0</v>
      </c>
      <c r="P41" s="16" t="s">
        <v>4257</v>
      </c>
      <c r="Q41" s="20">
        <v>1.284125</v>
      </c>
      <c r="R41" s="16" t="s">
        <v>5672</v>
      </c>
      <c r="S41" s="17">
        <v>0</v>
      </c>
      <c r="T41" s="16" t="s">
        <v>4259</v>
      </c>
      <c r="U41" s="20">
        <v>1.309798</v>
      </c>
      <c r="V41" s="16" t="s">
        <v>5673</v>
      </c>
      <c r="W41" s="17">
        <v>0</v>
      </c>
      <c r="X41" s="16" t="s">
        <v>4261</v>
      </c>
      <c r="Y41" s="20">
        <v>1.3419449999999999</v>
      </c>
      <c r="Z41" s="16" t="s">
        <v>5821</v>
      </c>
      <c r="AA41" s="17">
        <f>SUM(PRODUCT(A3L434C2,A3L434C3))/A3L434C1</f>
        <v>0</v>
      </c>
    </row>
    <row r="42" spans="1:27" x14ac:dyDescent="0.3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1.19174</v>
      </c>
      <c r="N42" s="16" t="s">
        <v>5671</v>
      </c>
      <c r="O42" s="17">
        <v>0</v>
      </c>
      <c r="P42" s="16" t="s">
        <v>4257</v>
      </c>
      <c r="Q42" s="20">
        <v>1.284125</v>
      </c>
      <c r="R42" s="16" t="s">
        <v>5672</v>
      </c>
      <c r="S42" s="17">
        <v>0</v>
      </c>
      <c r="T42" s="16" t="s">
        <v>4259</v>
      </c>
      <c r="U42" s="20">
        <v>1.309798</v>
      </c>
      <c r="V42" s="16" t="s">
        <v>5673</v>
      </c>
      <c r="W42" s="17">
        <v>0</v>
      </c>
      <c r="X42" s="16" t="s">
        <v>4261</v>
      </c>
      <c r="Y42" s="20">
        <v>1.3419449999999999</v>
      </c>
      <c r="Z42" s="16" t="s">
        <v>5822</v>
      </c>
      <c r="AA42" s="17">
        <f>SUM(PRODUCT(A3L435C2,A3L435C3))/A3L435C1</f>
        <v>0</v>
      </c>
    </row>
    <row r="43" spans="1:27" x14ac:dyDescent="0.3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-2</v>
      </c>
      <c r="H43" s="16" t="s">
        <v>4253</v>
      </c>
      <c r="I43" s="20">
        <v>1</v>
      </c>
      <c r="J43" s="16" t="s">
        <v>5670</v>
      </c>
      <c r="K43" s="17">
        <v>-3</v>
      </c>
      <c r="L43" s="16" t="s">
        <v>4255</v>
      </c>
      <c r="M43" s="20">
        <v>1.19174</v>
      </c>
      <c r="N43" s="16" t="s">
        <v>5671</v>
      </c>
      <c r="O43" s="17">
        <v>0</v>
      </c>
      <c r="P43" s="16" t="s">
        <v>4257</v>
      </c>
      <c r="Q43" s="20">
        <v>1.284125</v>
      </c>
      <c r="R43" s="16" t="s">
        <v>5672</v>
      </c>
      <c r="S43" s="17">
        <v>0</v>
      </c>
      <c r="T43" s="16" t="s">
        <v>4259</v>
      </c>
      <c r="U43" s="20">
        <v>1.309798</v>
      </c>
      <c r="V43" s="16" t="s">
        <v>5673</v>
      </c>
      <c r="W43" s="17">
        <v>0</v>
      </c>
      <c r="X43" s="16" t="s">
        <v>4261</v>
      </c>
      <c r="Y43" s="20">
        <v>1.3419449999999999</v>
      </c>
      <c r="Z43" s="16" t="s">
        <v>5823</v>
      </c>
      <c r="AA43" s="17">
        <f>SUM(PRODUCT(A3L436C2,A3L436C3))/A3L436C1</f>
        <v>-2</v>
      </c>
    </row>
    <row r="44" spans="1:27" x14ac:dyDescent="0.3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9436</v>
      </c>
      <c r="H44" s="16" t="s">
        <v>4253</v>
      </c>
      <c r="I44" s="20">
        <v>1</v>
      </c>
      <c r="J44" s="16" t="s">
        <v>5670</v>
      </c>
      <c r="K44" s="17">
        <v>6908</v>
      </c>
      <c r="L44" s="16" t="s">
        <v>4255</v>
      </c>
      <c r="M44" s="20">
        <v>1.19174</v>
      </c>
      <c r="N44" s="16" t="s">
        <v>5671</v>
      </c>
      <c r="O44" s="17">
        <v>7024</v>
      </c>
      <c r="P44" s="16" t="s">
        <v>4257</v>
      </c>
      <c r="Q44" s="20">
        <v>1.284125</v>
      </c>
      <c r="R44" s="16" t="s">
        <v>5672</v>
      </c>
      <c r="S44" s="17">
        <v>7538</v>
      </c>
      <c r="T44" s="16" t="s">
        <v>4259</v>
      </c>
      <c r="U44" s="20">
        <v>1.309798</v>
      </c>
      <c r="V44" s="16" t="s">
        <v>5673</v>
      </c>
      <c r="W44" s="17">
        <v>6255</v>
      </c>
      <c r="X44" s="16" t="s">
        <v>4261</v>
      </c>
      <c r="Y44" s="20">
        <v>1.3419449999999999</v>
      </c>
      <c r="Z44" s="16" t="s">
        <v>5824</v>
      </c>
      <c r="AA44" s="17">
        <f>SUM(PRODUCT(A3L437C2,A3L437C3))/A3L437C1</f>
        <v>9436</v>
      </c>
    </row>
    <row r="45" spans="1:27" x14ac:dyDescent="0.3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69</v>
      </c>
      <c r="H45" s="16" t="s">
        <v>4253</v>
      </c>
      <c r="I45" s="20">
        <v>1</v>
      </c>
      <c r="J45" s="16" t="s">
        <v>5670</v>
      </c>
      <c r="K45" s="17">
        <v>70</v>
      </c>
      <c r="L45" s="16" t="s">
        <v>4255</v>
      </c>
      <c r="M45" s="20">
        <v>1.19174</v>
      </c>
      <c r="N45" s="16" t="s">
        <v>5671</v>
      </c>
      <c r="O45" s="17">
        <v>91</v>
      </c>
      <c r="P45" s="16" t="s">
        <v>4257</v>
      </c>
      <c r="Q45" s="20">
        <v>1.284125</v>
      </c>
      <c r="R45" s="16" t="s">
        <v>5672</v>
      </c>
      <c r="S45" s="17">
        <v>146</v>
      </c>
      <c r="T45" s="16" t="s">
        <v>4259</v>
      </c>
      <c r="U45" s="20">
        <v>1.309798</v>
      </c>
      <c r="V45" s="16" t="s">
        <v>5673</v>
      </c>
      <c r="W45" s="17">
        <v>80</v>
      </c>
      <c r="X45" s="16" t="s">
        <v>4261</v>
      </c>
      <c r="Y45" s="20">
        <v>1.3419449999999999</v>
      </c>
      <c r="Z45" s="16" t="s">
        <v>5825</v>
      </c>
      <c r="AA45" s="17">
        <f>SUM(PRODUCT(A3L438C2,A3L438C3))/A3L438C1</f>
        <v>69</v>
      </c>
    </row>
    <row r="46" spans="1:27" x14ac:dyDescent="0.3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705</v>
      </c>
      <c r="H46" s="16" t="s">
        <v>4253</v>
      </c>
      <c r="I46" s="20">
        <v>1</v>
      </c>
      <c r="J46" s="16" t="s">
        <v>5670</v>
      </c>
      <c r="K46" s="17">
        <v>322</v>
      </c>
      <c r="L46" s="16" t="s">
        <v>4255</v>
      </c>
      <c r="M46" s="20">
        <v>1.19174</v>
      </c>
      <c r="N46" s="16" t="s">
        <v>5671</v>
      </c>
      <c r="O46" s="17">
        <v>400</v>
      </c>
      <c r="P46" s="16" t="s">
        <v>4257</v>
      </c>
      <c r="Q46" s="20">
        <v>1.284125</v>
      </c>
      <c r="R46" s="16" t="s">
        <v>5672</v>
      </c>
      <c r="S46" s="17">
        <v>425</v>
      </c>
      <c r="T46" s="16" t="s">
        <v>4259</v>
      </c>
      <c r="U46" s="20">
        <v>1.309798</v>
      </c>
      <c r="V46" s="16" t="s">
        <v>5673</v>
      </c>
      <c r="W46" s="17">
        <v>323</v>
      </c>
      <c r="X46" s="16" t="s">
        <v>4261</v>
      </c>
      <c r="Y46" s="20">
        <v>1.3419449999999999</v>
      </c>
      <c r="Z46" s="16" t="s">
        <v>5826</v>
      </c>
      <c r="AA46" s="17">
        <f>SUM(PRODUCT(A3L439C2,A3L439C3))/A3L439C1</f>
        <v>705</v>
      </c>
    </row>
    <row r="47" spans="1:27" x14ac:dyDescent="0.3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142</v>
      </c>
      <c r="H47" s="16" t="s">
        <v>4253</v>
      </c>
      <c r="I47" s="20">
        <v>1</v>
      </c>
      <c r="J47" s="16" t="s">
        <v>5670</v>
      </c>
      <c r="K47" s="17">
        <v>98</v>
      </c>
      <c r="L47" s="16" t="s">
        <v>4255</v>
      </c>
      <c r="M47" s="20">
        <v>1.19174</v>
      </c>
      <c r="N47" s="16" t="s">
        <v>5671</v>
      </c>
      <c r="O47" s="17">
        <v>111</v>
      </c>
      <c r="P47" s="16" t="s">
        <v>4257</v>
      </c>
      <c r="Q47" s="20">
        <v>1.284125</v>
      </c>
      <c r="R47" s="16" t="s">
        <v>5672</v>
      </c>
      <c r="S47" s="17">
        <v>109</v>
      </c>
      <c r="T47" s="16" t="s">
        <v>4259</v>
      </c>
      <c r="U47" s="20">
        <v>1.309798</v>
      </c>
      <c r="V47" s="16" t="s">
        <v>5673</v>
      </c>
      <c r="W47" s="17">
        <v>96</v>
      </c>
      <c r="X47" s="16" t="s">
        <v>4261</v>
      </c>
      <c r="Y47" s="20">
        <v>1.3419449999999999</v>
      </c>
      <c r="Z47" s="16" t="s">
        <v>5827</v>
      </c>
      <c r="AA47" s="17">
        <f>SUM(PRODUCT(A3L440C2,A3L440C3))/A3L440C1</f>
        <v>142</v>
      </c>
    </row>
    <row r="48" spans="1:27" x14ac:dyDescent="0.3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1452</v>
      </c>
      <c r="H48" s="16" t="s">
        <v>4253</v>
      </c>
      <c r="I48" s="20">
        <v>1</v>
      </c>
      <c r="J48" s="16" t="s">
        <v>5670</v>
      </c>
      <c r="K48" s="17">
        <v>3202</v>
      </c>
      <c r="L48" s="16" t="s">
        <v>4255</v>
      </c>
      <c r="M48" s="20">
        <v>1.19174</v>
      </c>
      <c r="N48" s="16" t="s">
        <v>5671</v>
      </c>
      <c r="O48" s="17">
        <v>2731</v>
      </c>
      <c r="P48" s="16" t="s">
        <v>4257</v>
      </c>
      <c r="Q48" s="20">
        <v>1.284125</v>
      </c>
      <c r="R48" s="16" t="s">
        <v>5672</v>
      </c>
      <c r="S48" s="17">
        <v>2627</v>
      </c>
      <c r="T48" s="16" t="s">
        <v>4259</v>
      </c>
      <c r="U48" s="20">
        <v>1.309798</v>
      </c>
      <c r="V48" s="16" t="s">
        <v>5673</v>
      </c>
      <c r="W48" s="17">
        <v>2371</v>
      </c>
      <c r="X48" s="16" t="s">
        <v>4261</v>
      </c>
      <c r="Y48" s="20">
        <v>1.3419449999999999</v>
      </c>
      <c r="Z48" s="16" t="s">
        <v>5828</v>
      </c>
      <c r="AA48" s="17">
        <f>SUM(PRODUCT(A3L441C2,A3L441C3))/A3L441C1</f>
        <v>1452</v>
      </c>
    </row>
    <row r="49" spans="1:27" x14ac:dyDescent="0.3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11562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10898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10536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10831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9303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11562</v>
      </c>
    </row>
    <row r="50" spans="1:27" x14ac:dyDescent="0.3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37226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37603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37782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37319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33673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37226</v>
      </c>
    </row>
    <row r="51" spans="1:27" x14ac:dyDescent="0.3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676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791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781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666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677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676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1E79C1-75A8-432A-B78E-A3B7EDB50453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5847</v>
      </c>
    </row>
    <row r="3" spans="1:15" x14ac:dyDescent="0.3">
      <c r="B3" s="13" t="s">
        <v>4042</v>
      </c>
    </row>
    <row r="4" spans="1:15" x14ac:dyDescent="0.3">
      <c r="B4" s="13" t="s">
        <v>5128</v>
      </c>
    </row>
    <row r="5" spans="1:15" x14ac:dyDescent="0.3">
      <c r="B5" s="11" t="s">
        <v>5848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3">
      <c r="A8" s="11">
        <v>501</v>
      </c>
      <c r="B8" s="14" t="s">
        <v>945</v>
      </c>
      <c r="C8" s="11" t="s">
        <v>5634</v>
      </c>
      <c r="D8" s="16" t="s">
        <v>5669</v>
      </c>
      <c r="E8" s="17">
        <v>66958</v>
      </c>
      <c r="F8" s="16" t="s">
        <v>5669</v>
      </c>
      <c r="G8" s="17">
        <v>0</v>
      </c>
      <c r="H8" s="16" t="s">
        <v>5855</v>
      </c>
      <c r="I8" s="17">
        <f>A3L501C1+A3L501C2</f>
        <v>66958</v>
      </c>
      <c r="J8" s="16" t="s">
        <v>5669</v>
      </c>
      <c r="K8" s="17">
        <v>16606</v>
      </c>
      <c r="L8" s="16" t="s">
        <v>5669</v>
      </c>
      <c r="M8" s="17">
        <v>0</v>
      </c>
      <c r="N8" s="16" t="s">
        <v>5856</v>
      </c>
      <c r="O8" s="17">
        <f>A3L501C4+A3L501C5</f>
        <v>16606</v>
      </c>
    </row>
    <row r="9" spans="1:15" x14ac:dyDescent="0.3">
      <c r="A9" s="11">
        <v>502</v>
      </c>
      <c r="B9" s="14" t="s">
        <v>945</v>
      </c>
      <c r="C9" s="11" t="s">
        <v>5635</v>
      </c>
      <c r="D9" s="16" t="s">
        <v>5669</v>
      </c>
      <c r="E9" s="17">
        <v>677774</v>
      </c>
      <c r="F9" s="16" t="s">
        <v>5669</v>
      </c>
      <c r="G9" s="17">
        <v>0</v>
      </c>
      <c r="H9" s="16" t="s">
        <v>5857</v>
      </c>
      <c r="I9" s="17">
        <f>A3L502C1+A3L502C2</f>
        <v>677774</v>
      </c>
      <c r="J9" s="16" t="s">
        <v>5669</v>
      </c>
      <c r="K9" s="17">
        <v>199413</v>
      </c>
      <c r="L9" s="16" t="s">
        <v>5669</v>
      </c>
      <c r="M9" s="17">
        <v>0</v>
      </c>
      <c r="N9" s="16" t="s">
        <v>5858</v>
      </c>
      <c r="O9" s="17">
        <f>A3L502C4+A3L502C5</f>
        <v>199413</v>
      </c>
    </row>
    <row r="10" spans="1:15" x14ac:dyDescent="0.3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3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3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677774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677774</v>
      </c>
      <c r="J12" s="16" t="s">
        <v>5866</v>
      </c>
      <c r="K12" s="17">
        <f>(A3L502C4+A3L504C4)</f>
        <v>199413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199413</v>
      </c>
    </row>
    <row r="13" spans="1:15" x14ac:dyDescent="0.3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66958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66958</v>
      </c>
      <c r="J13" s="16" t="s">
        <v>5872</v>
      </c>
      <c r="K13" s="17">
        <f>(A3L501C4+A3L503C4)</f>
        <v>16606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16606</v>
      </c>
    </row>
    <row r="14" spans="1:15" x14ac:dyDescent="0.3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744732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744732</v>
      </c>
      <c r="J14" s="16" t="s">
        <v>5878</v>
      </c>
      <c r="K14" s="17">
        <f>(A3L505C4+A3L506C4)</f>
        <v>216019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216019</v>
      </c>
    </row>
    <row r="15" spans="1:15" x14ac:dyDescent="0.3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3">
      <c r="A16" s="11">
        <v>509</v>
      </c>
      <c r="B16" s="14" t="s">
        <v>945</v>
      </c>
      <c r="C16" s="11" t="s">
        <v>5642</v>
      </c>
      <c r="D16" s="16" t="s">
        <v>5669</v>
      </c>
      <c r="E16" s="17">
        <v>35</v>
      </c>
      <c r="F16" s="16" t="s">
        <v>5669</v>
      </c>
      <c r="G16" s="17">
        <v>0</v>
      </c>
      <c r="H16" s="16" t="s">
        <v>5883</v>
      </c>
      <c r="I16" s="17">
        <f>A3L509C1+A3L509C2</f>
        <v>35</v>
      </c>
      <c r="J16" s="16" t="s">
        <v>5669</v>
      </c>
      <c r="K16" s="17">
        <v>76</v>
      </c>
      <c r="L16" s="16" t="s">
        <v>5669</v>
      </c>
      <c r="M16" s="17">
        <v>0</v>
      </c>
      <c r="N16" s="16" t="s">
        <v>5884</v>
      </c>
      <c r="O16" s="17">
        <f>A3L509C4+A3L509C5</f>
        <v>76</v>
      </c>
    </row>
    <row r="17" spans="1:15" x14ac:dyDescent="0.3">
      <c r="A17" s="11">
        <v>510</v>
      </c>
      <c r="B17" s="14" t="s">
        <v>945</v>
      </c>
      <c r="C17" s="11" t="s">
        <v>5643</v>
      </c>
      <c r="D17" s="16" t="s">
        <v>5669</v>
      </c>
      <c r="E17" s="17">
        <v>82</v>
      </c>
      <c r="F17" s="16" t="s">
        <v>5669</v>
      </c>
      <c r="G17" s="17">
        <v>0</v>
      </c>
      <c r="H17" s="16" t="s">
        <v>5885</v>
      </c>
      <c r="I17" s="17">
        <f>A3L510C1+A3L510C2</f>
        <v>82</v>
      </c>
      <c r="J17" s="16" t="s">
        <v>5669</v>
      </c>
      <c r="K17" s="17">
        <v>6</v>
      </c>
      <c r="L17" s="16" t="s">
        <v>5669</v>
      </c>
      <c r="M17" s="17">
        <v>0</v>
      </c>
      <c r="N17" s="16" t="s">
        <v>5886</v>
      </c>
      <c r="O17" s="17">
        <f>A3L510C4+A3L510C5</f>
        <v>6</v>
      </c>
    </row>
    <row r="18" spans="1:15" x14ac:dyDescent="0.3">
      <c r="A18" s="11">
        <v>511</v>
      </c>
      <c r="B18" s="14" t="s">
        <v>945</v>
      </c>
      <c r="C18" s="11" t="s">
        <v>2733</v>
      </c>
      <c r="D18" s="16" t="s">
        <v>5669</v>
      </c>
      <c r="E18" s="17">
        <v>0</v>
      </c>
      <c r="F18" s="16" t="s">
        <v>5669</v>
      </c>
      <c r="G18" s="17">
        <v>0</v>
      </c>
      <c r="H18" s="16" t="s">
        <v>5887</v>
      </c>
      <c r="I18" s="17">
        <f>A3L511C1+A3L511C2</f>
        <v>0</v>
      </c>
      <c r="J18" s="16" t="s">
        <v>5669</v>
      </c>
      <c r="K18" s="17">
        <v>0</v>
      </c>
      <c r="L18" s="16" t="s">
        <v>5669</v>
      </c>
      <c r="M18" s="17">
        <v>0</v>
      </c>
      <c r="N18" s="16" t="s">
        <v>5888</v>
      </c>
      <c r="O18" s="17">
        <f>A3L511C4+A3L511C5</f>
        <v>0</v>
      </c>
    </row>
    <row r="19" spans="1:15" x14ac:dyDescent="0.3">
      <c r="A19" s="11">
        <v>512</v>
      </c>
      <c r="B19" s="14" t="s">
        <v>945</v>
      </c>
      <c r="C19" s="11" t="s">
        <v>2760</v>
      </c>
      <c r="D19" s="16" t="s">
        <v>5669</v>
      </c>
      <c r="E19" s="17">
        <v>12223</v>
      </c>
      <c r="F19" s="16" t="s">
        <v>5669</v>
      </c>
      <c r="G19" s="17">
        <v>0</v>
      </c>
      <c r="H19" s="16" t="s">
        <v>5889</v>
      </c>
      <c r="I19" s="17">
        <f>A3L512C1+A3L512C2</f>
        <v>12223</v>
      </c>
      <c r="J19" s="16" t="s">
        <v>5669</v>
      </c>
      <c r="K19" s="17">
        <v>5675</v>
      </c>
      <c r="L19" s="16" t="s">
        <v>5669</v>
      </c>
      <c r="M19" s="17">
        <v>0</v>
      </c>
      <c r="N19" s="16" t="s">
        <v>5890</v>
      </c>
      <c r="O19" s="17">
        <f>A3L512C4+A3L512C5</f>
        <v>5675</v>
      </c>
    </row>
    <row r="20" spans="1:15" x14ac:dyDescent="0.3">
      <c r="A20" s="11">
        <v>513</v>
      </c>
      <c r="B20" s="14" t="s">
        <v>945</v>
      </c>
      <c r="C20" s="11" t="s">
        <v>609</v>
      </c>
      <c r="D20" s="16" t="s">
        <v>5669</v>
      </c>
      <c r="E20" s="17">
        <v>257361</v>
      </c>
      <c r="F20" s="16" t="s">
        <v>5669</v>
      </c>
      <c r="G20" s="17">
        <v>0</v>
      </c>
      <c r="H20" s="16" t="s">
        <v>5891</v>
      </c>
      <c r="I20" s="17">
        <f>A3L513C1+A3L513C2</f>
        <v>257361</v>
      </c>
      <c r="J20" s="16" t="s">
        <v>5669</v>
      </c>
      <c r="K20" s="17">
        <v>137171</v>
      </c>
      <c r="L20" s="16" t="s">
        <v>5669</v>
      </c>
      <c r="M20" s="17">
        <v>0</v>
      </c>
      <c r="N20" s="16" t="s">
        <v>5892</v>
      </c>
      <c r="O20" s="17">
        <f>A3L513C4+A3L513C5</f>
        <v>137171</v>
      </c>
    </row>
    <row r="21" spans="1:15" x14ac:dyDescent="0.3">
      <c r="A21" s="11">
        <v>514</v>
      </c>
      <c r="B21" s="14" t="s">
        <v>945</v>
      </c>
      <c r="C21" s="11" t="s">
        <v>5758</v>
      </c>
      <c r="D21" s="16" t="s">
        <v>5669</v>
      </c>
      <c r="E21" s="17">
        <v>147</v>
      </c>
      <c r="F21" s="16" t="s">
        <v>5669</v>
      </c>
      <c r="G21" s="17">
        <v>0</v>
      </c>
      <c r="H21" s="16" t="s">
        <v>5893</v>
      </c>
      <c r="I21" s="17">
        <f>A3L514C1+A3L514C2</f>
        <v>147</v>
      </c>
      <c r="J21" s="16" t="s">
        <v>5669</v>
      </c>
      <c r="K21" s="17">
        <v>-2321</v>
      </c>
      <c r="L21" s="16" t="s">
        <v>5669</v>
      </c>
      <c r="M21" s="17">
        <v>0</v>
      </c>
      <c r="N21" s="16" t="s">
        <v>5894</v>
      </c>
      <c r="O21" s="17">
        <f>A3L514C4+A3L514C5</f>
        <v>-2321</v>
      </c>
    </row>
    <row r="22" spans="1:15" x14ac:dyDescent="0.3">
      <c r="A22" s="11">
        <v>515</v>
      </c>
      <c r="B22" s="14" t="s">
        <v>945</v>
      </c>
      <c r="C22" s="11" t="s">
        <v>5759</v>
      </c>
      <c r="D22" s="16" t="s">
        <v>5669</v>
      </c>
      <c r="E22" s="17">
        <v>0</v>
      </c>
      <c r="F22" s="16" t="s">
        <v>5669</v>
      </c>
      <c r="G22" s="17">
        <v>0</v>
      </c>
      <c r="H22" s="16" t="s">
        <v>5895</v>
      </c>
      <c r="I22" s="17">
        <f>A3L515C1+A3L515C2</f>
        <v>0</v>
      </c>
      <c r="J22" s="16" t="s">
        <v>5669</v>
      </c>
      <c r="K22" s="17">
        <v>0</v>
      </c>
      <c r="L22" s="16" t="s">
        <v>5669</v>
      </c>
      <c r="M22" s="17">
        <v>0</v>
      </c>
      <c r="N22" s="16" t="s">
        <v>5896</v>
      </c>
      <c r="O22" s="17">
        <f>A3L515C4+A3L515C5</f>
        <v>0</v>
      </c>
    </row>
    <row r="23" spans="1:15" x14ac:dyDescent="0.3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0</v>
      </c>
      <c r="L23" s="16" t="s">
        <v>5669</v>
      </c>
      <c r="M23" s="17">
        <v>0</v>
      </c>
      <c r="N23" s="16" t="s">
        <v>5898</v>
      </c>
      <c r="O23" s="17">
        <f>A3L516C4+A3L516C5</f>
        <v>0</v>
      </c>
    </row>
    <row r="24" spans="1:15" x14ac:dyDescent="0.3">
      <c r="A24" s="11">
        <v>517</v>
      </c>
      <c r="B24" s="14" t="s">
        <v>945</v>
      </c>
      <c r="C24" s="11" t="s">
        <v>5647</v>
      </c>
      <c r="D24" s="16" t="s">
        <v>5669</v>
      </c>
      <c r="E24" s="17">
        <v>0</v>
      </c>
      <c r="F24" s="16" t="s">
        <v>5669</v>
      </c>
      <c r="G24" s="17">
        <v>0</v>
      </c>
      <c r="H24" s="16" t="s">
        <v>5899</v>
      </c>
      <c r="I24" s="17">
        <f>A3L517C1+A3L517C2</f>
        <v>0</v>
      </c>
      <c r="J24" s="16" t="s">
        <v>5669</v>
      </c>
      <c r="K24" s="17">
        <v>0</v>
      </c>
      <c r="L24" s="16" t="s">
        <v>5669</v>
      </c>
      <c r="M24" s="17">
        <v>0</v>
      </c>
      <c r="N24" s="16" t="s">
        <v>5900</v>
      </c>
      <c r="O24" s="17">
        <f>A3L517C4+A3L517C5</f>
        <v>0</v>
      </c>
    </row>
    <row r="25" spans="1:15" x14ac:dyDescent="0.3">
      <c r="A25" s="11">
        <v>518</v>
      </c>
      <c r="B25" s="14" t="s">
        <v>945</v>
      </c>
      <c r="C25" s="11" t="s">
        <v>1866</v>
      </c>
      <c r="D25" s="16" t="s">
        <v>5669</v>
      </c>
      <c r="E25" s="17">
        <v>0</v>
      </c>
      <c r="F25" s="16" t="s">
        <v>5669</v>
      </c>
      <c r="G25" s="17">
        <v>0</v>
      </c>
      <c r="H25" s="16" t="s">
        <v>5901</v>
      </c>
      <c r="I25" s="17">
        <f>A3L518C1+A3L518C2</f>
        <v>0</v>
      </c>
      <c r="J25" s="16" t="s">
        <v>5669</v>
      </c>
      <c r="K25" s="17">
        <v>0</v>
      </c>
      <c r="L25" s="16" t="s">
        <v>5669</v>
      </c>
      <c r="M25" s="17">
        <v>0</v>
      </c>
      <c r="N25" s="16" t="s">
        <v>5902</v>
      </c>
      <c r="O25" s="17">
        <f>A3L518C4+A3L518C5</f>
        <v>0</v>
      </c>
    </row>
    <row r="26" spans="1:15" x14ac:dyDescent="0.3">
      <c r="A26" s="11">
        <v>519</v>
      </c>
      <c r="B26" s="14" t="s">
        <v>945</v>
      </c>
      <c r="C26" s="11" t="s">
        <v>1867</v>
      </c>
      <c r="D26" s="16" t="s">
        <v>5669</v>
      </c>
      <c r="E26" s="17">
        <v>13907</v>
      </c>
      <c r="F26" s="16" t="s">
        <v>5669</v>
      </c>
      <c r="G26" s="17">
        <v>0</v>
      </c>
      <c r="H26" s="16" t="s">
        <v>5903</v>
      </c>
      <c r="I26" s="17">
        <f>A3L519C1+A3L519C2</f>
        <v>13907</v>
      </c>
      <c r="J26" s="16" t="s">
        <v>5669</v>
      </c>
      <c r="K26" s="17">
        <v>2982</v>
      </c>
      <c r="L26" s="16" t="s">
        <v>5669</v>
      </c>
      <c r="M26" s="17">
        <v>0</v>
      </c>
      <c r="N26" s="16" t="s">
        <v>5904</v>
      </c>
      <c r="O26" s="17">
        <f>A3L519C4+A3L519C5</f>
        <v>2982</v>
      </c>
    </row>
    <row r="27" spans="1:15" x14ac:dyDescent="0.3">
      <c r="A27" s="11">
        <v>520</v>
      </c>
      <c r="B27" s="14" t="s">
        <v>945</v>
      </c>
      <c r="C27" s="11" t="s">
        <v>5648</v>
      </c>
      <c r="D27" s="16" t="s">
        <v>5669</v>
      </c>
      <c r="E27" s="17">
        <v>0</v>
      </c>
      <c r="F27" s="16" t="s">
        <v>5669</v>
      </c>
      <c r="G27" s="17">
        <v>0</v>
      </c>
      <c r="H27" s="16" t="s">
        <v>5905</v>
      </c>
      <c r="I27" s="17">
        <f>A3L520C1+A3L520C2</f>
        <v>0</v>
      </c>
      <c r="J27" s="16" t="s">
        <v>5669</v>
      </c>
      <c r="K27" s="17">
        <v>0</v>
      </c>
      <c r="L27" s="16" t="s">
        <v>5669</v>
      </c>
      <c r="M27" s="17">
        <v>0</v>
      </c>
      <c r="N27" s="16" t="s">
        <v>5906</v>
      </c>
      <c r="O27" s="17">
        <f>A3L520C4+A3L520C5</f>
        <v>0</v>
      </c>
    </row>
    <row r="28" spans="1:15" x14ac:dyDescent="0.3">
      <c r="A28" s="11">
        <v>521</v>
      </c>
      <c r="B28" s="14" t="s">
        <v>945</v>
      </c>
      <c r="C28" s="11" t="s">
        <v>5649</v>
      </c>
      <c r="D28" s="16" t="s">
        <v>5669</v>
      </c>
      <c r="E28" s="17">
        <v>19187</v>
      </c>
      <c r="F28" s="16" t="s">
        <v>5669</v>
      </c>
      <c r="G28" s="17">
        <v>0</v>
      </c>
      <c r="H28" s="16" t="s">
        <v>5907</v>
      </c>
      <c r="I28" s="17">
        <f>A3L521C1+A3L521C2</f>
        <v>19187</v>
      </c>
      <c r="J28" s="16" t="s">
        <v>5669</v>
      </c>
      <c r="K28" s="17">
        <v>5636</v>
      </c>
      <c r="L28" s="16" t="s">
        <v>5669</v>
      </c>
      <c r="M28" s="17">
        <v>0</v>
      </c>
      <c r="N28" s="16" t="s">
        <v>5908</v>
      </c>
      <c r="O28" s="17">
        <f>A3L521C4+A3L521C5</f>
        <v>5636</v>
      </c>
    </row>
    <row r="29" spans="1:15" x14ac:dyDescent="0.3">
      <c r="A29" s="11">
        <v>522</v>
      </c>
      <c r="B29" s="14" t="s">
        <v>945</v>
      </c>
      <c r="C29" s="11" t="s">
        <v>5650</v>
      </c>
      <c r="D29" s="16" t="s">
        <v>5669</v>
      </c>
      <c r="E29" s="17">
        <v>0</v>
      </c>
      <c r="F29" s="16" t="s">
        <v>5669</v>
      </c>
      <c r="G29" s="17">
        <v>0</v>
      </c>
      <c r="H29" s="16" t="s">
        <v>5909</v>
      </c>
      <c r="I29" s="17">
        <f>A3L522C1+A3L522C2</f>
        <v>0</v>
      </c>
      <c r="J29" s="16" t="s">
        <v>5669</v>
      </c>
      <c r="K29" s="17">
        <v>0</v>
      </c>
      <c r="L29" s="16" t="s">
        <v>5669</v>
      </c>
      <c r="M29" s="17">
        <v>0</v>
      </c>
      <c r="N29" s="16" t="s">
        <v>5910</v>
      </c>
      <c r="O29" s="17">
        <f>A3L522C4+A3L522C5</f>
        <v>0</v>
      </c>
    </row>
    <row r="30" spans="1:15" x14ac:dyDescent="0.3">
      <c r="A30" s="11">
        <v>523</v>
      </c>
      <c r="B30" s="14" t="s">
        <v>945</v>
      </c>
      <c r="C30" s="11" t="s">
        <v>5651</v>
      </c>
      <c r="D30" s="16" t="s">
        <v>5669</v>
      </c>
      <c r="E30" s="17">
        <v>0</v>
      </c>
      <c r="F30" s="16" t="s">
        <v>5669</v>
      </c>
      <c r="G30" s="17">
        <v>0</v>
      </c>
      <c r="H30" s="16" t="s">
        <v>5911</v>
      </c>
      <c r="I30" s="17">
        <f>A3L523C1+A3L523C2</f>
        <v>0</v>
      </c>
      <c r="J30" s="16" t="s">
        <v>5669</v>
      </c>
      <c r="K30" s="17">
        <v>0</v>
      </c>
      <c r="L30" s="16" t="s">
        <v>5669</v>
      </c>
      <c r="M30" s="17">
        <v>0</v>
      </c>
      <c r="N30" s="16" t="s">
        <v>5912</v>
      </c>
      <c r="O30" s="17">
        <f>A3L523C4+A3L523C5</f>
        <v>0</v>
      </c>
    </row>
    <row r="31" spans="1:15" x14ac:dyDescent="0.3">
      <c r="A31" s="11">
        <v>524</v>
      </c>
      <c r="B31" s="14" t="s">
        <v>945</v>
      </c>
      <c r="C31" s="11" t="s">
        <v>5384</v>
      </c>
      <c r="D31" s="16" t="s">
        <v>5669</v>
      </c>
      <c r="E31" s="17">
        <v>94266</v>
      </c>
      <c r="F31" s="16" t="s">
        <v>5669</v>
      </c>
      <c r="G31" s="17">
        <v>0</v>
      </c>
      <c r="H31" s="16" t="s">
        <v>5913</v>
      </c>
      <c r="I31" s="17">
        <f>A3L524C1+A3L524C2</f>
        <v>94266</v>
      </c>
      <c r="J31" s="16" t="s">
        <v>5669</v>
      </c>
      <c r="K31" s="17">
        <v>22341</v>
      </c>
      <c r="L31" s="16" t="s">
        <v>5669</v>
      </c>
      <c r="M31" s="17">
        <v>0</v>
      </c>
      <c r="N31" s="16" t="s">
        <v>5914</v>
      </c>
      <c r="O31" s="17">
        <f>A3L524C4+A3L524C5</f>
        <v>22341</v>
      </c>
    </row>
    <row r="32" spans="1:15" x14ac:dyDescent="0.3">
      <c r="A32" s="11">
        <v>525</v>
      </c>
      <c r="B32" s="14" t="s">
        <v>945</v>
      </c>
      <c r="C32" s="11" t="s">
        <v>5652</v>
      </c>
      <c r="D32" s="16" t="s">
        <v>5669</v>
      </c>
      <c r="E32" s="17">
        <v>0</v>
      </c>
      <c r="F32" s="16" t="s">
        <v>5669</v>
      </c>
      <c r="G32" s="17">
        <v>0</v>
      </c>
      <c r="H32" s="16" t="s">
        <v>5915</v>
      </c>
      <c r="I32" s="17">
        <f>A3L525C1+A3L525C2</f>
        <v>0</v>
      </c>
      <c r="J32" s="16" t="s">
        <v>5669</v>
      </c>
      <c r="K32" s="17">
        <v>0</v>
      </c>
      <c r="L32" s="16" t="s">
        <v>5669</v>
      </c>
      <c r="M32" s="17">
        <v>0</v>
      </c>
      <c r="N32" s="16" t="s">
        <v>5916</v>
      </c>
      <c r="O32" s="17">
        <f>A3L525C4+A3L525C5</f>
        <v>0</v>
      </c>
    </row>
    <row r="33" spans="1:15" x14ac:dyDescent="0.3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397208</v>
      </c>
      <c r="F33" s="16" t="s">
        <v>5918</v>
      </c>
      <c r="G33" s="17">
        <f>SUM(A3L508C2:A3L525C2)</f>
        <v>0</v>
      </c>
      <c r="H33" s="16" t="s">
        <v>5919</v>
      </c>
      <c r="I33" s="17">
        <f>SUM(A3L508C3:A3L525C3)</f>
        <v>397208</v>
      </c>
      <c r="J33" s="16" t="s">
        <v>5920</v>
      </c>
      <c r="K33" s="17">
        <f>SUM(A3L508C4:A3L525C4)</f>
        <v>171566</v>
      </c>
      <c r="L33" s="16" t="s">
        <v>5921</v>
      </c>
      <c r="M33" s="17">
        <f>SUM(A3L508C5:A3L525C5)</f>
        <v>0</v>
      </c>
      <c r="N33" s="16" t="s">
        <v>5922</v>
      </c>
      <c r="O33" s="17">
        <f>SUM(A3L508C6:A3L525C6)</f>
        <v>171566</v>
      </c>
    </row>
    <row r="34" spans="1:15" x14ac:dyDescent="0.3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3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3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3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3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31</v>
      </c>
      <c r="L38" s="16" t="s">
        <v>5669</v>
      </c>
      <c r="M38" s="17">
        <v>0</v>
      </c>
      <c r="N38" s="16" t="s">
        <v>5932</v>
      </c>
      <c r="O38" s="17">
        <f>A3L531C4+A3L531C5</f>
        <v>31</v>
      </c>
    </row>
    <row r="39" spans="1:15" x14ac:dyDescent="0.3">
      <c r="A39" s="11">
        <v>532</v>
      </c>
      <c r="B39" s="14" t="s">
        <v>945</v>
      </c>
      <c r="C39" s="11" t="s">
        <v>5656</v>
      </c>
      <c r="D39" s="16" t="s">
        <v>5669</v>
      </c>
      <c r="E39" s="17">
        <v>9904</v>
      </c>
      <c r="F39" s="16" t="s">
        <v>5669</v>
      </c>
      <c r="G39" s="17">
        <v>0</v>
      </c>
      <c r="H39" s="16" t="s">
        <v>5933</v>
      </c>
      <c r="I39" s="17">
        <f>A3L532C1+A3L532C2</f>
        <v>9904</v>
      </c>
      <c r="J39" s="16" t="s">
        <v>5669</v>
      </c>
      <c r="K39" s="17">
        <v>3986</v>
      </c>
      <c r="L39" s="16" t="s">
        <v>5669</v>
      </c>
      <c r="M39" s="17">
        <v>0</v>
      </c>
      <c r="N39" s="16" t="s">
        <v>5934</v>
      </c>
      <c r="O39" s="17">
        <f>A3L532C4+A3L532C5</f>
        <v>3986</v>
      </c>
    </row>
    <row r="40" spans="1:15" x14ac:dyDescent="0.3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-4</v>
      </c>
      <c r="L40" s="16" t="s">
        <v>5669</v>
      </c>
      <c r="M40" s="17">
        <v>0</v>
      </c>
      <c r="N40" s="16" t="s">
        <v>5936</v>
      </c>
      <c r="O40" s="17">
        <f>A3L533C4+A3L533C5</f>
        <v>-4</v>
      </c>
    </row>
    <row r="41" spans="1:15" x14ac:dyDescent="0.3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3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3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-7</v>
      </c>
      <c r="L43" s="16" t="s">
        <v>5669</v>
      </c>
      <c r="M43" s="17">
        <v>0</v>
      </c>
      <c r="N43" s="16" t="s">
        <v>5942</v>
      </c>
      <c r="O43" s="17">
        <f>A3L536C4+A3L536C5</f>
        <v>-7</v>
      </c>
    </row>
    <row r="44" spans="1:15" x14ac:dyDescent="0.3">
      <c r="A44" s="11">
        <v>537</v>
      </c>
      <c r="B44" s="14" t="s">
        <v>945</v>
      </c>
      <c r="C44" s="11" t="s">
        <v>5661</v>
      </c>
      <c r="D44" s="16" t="s">
        <v>5669</v>
      </c>
      <c r="E44" s="17">
        <v>67454</v>
      </c>
      <c r="F44" s="16" t="s">
        <v>5669</v>
      </c>
      <c r="G44" s="17">
        <v>0</v>
      </c>
      <c r="H44" s="16" t="s">
        <v>5943</v>
      </c>
      <c r="I44" s="17">
        <f>A3L537C1+A3L537C2</f>
        <v>67454</v>
      </c>
      <c r="J44" s="16" t="s">
        <v>5669</v>
      </c>
      <c r="K44" s="17">
        <v>41762</v>
      </c>
      <c r="L44" s="16" t="s">
        <v>5669</v>
      </c>
      <c r="M44" s="17">
        <v>0</v>
      </c>
      <c r="N44" s="16" t="s">
        <v>5944</v>
      </c>
      <c r="O44" s="17">
        <f>A3L537C4+A3L537C5</f>
        <v>41762</v>
      </c>
    </row>
    <row r="45" spans="1:15" x14ac:dyDescent="0.3">
      <c r="A45" s="11">
        <v>538</v>
      </c>
      <c r="B45" s="14" t="s">
        <v>945</v>
      </c>
      <c r="C45" s="11" t="s">
        <v>5762</v>
      </c>
      <c r="D45" s="16" t="s">
        <v>5669</v>
      </c>
      <c r="E45" s="17">
        <v>2165</v>
      </c>
      <c r="F45" s="16" t="s">
        <v>5669</v>
      </c>
      <c r="G45" s="17">
        <v>0</v>
      </c>
      <c r="H45" s="16" t="s">
        <v>5945</v>
      </c>
      <c r="I45" s="17">
        <f>A3L538C1+A3L538C2</f>
        <v>2165</v>
      </c>
      <c r="J45" s="16" t="s">
        <v>5669</v>
      </c>
      <c r="K45" s="17">
        <v>623</v>
      </c>
      <c r="L45" s="16" t="s">
        <v>5669</v>
      </c>
      <c r="M45" s="17">
        <v>0</v>
      </c>
      <c r="N45" s="16" t="s">
        <v>5946</v>
      </c>
      <c r="O45" s="17">
        <f>A3L538C4+A3L538C5</f>
        <v>623</v>
      </c>
    </row>
    <row r="46" spans="1:15" x14ac:dyDescent="0.3">
      <c r="A46" s="11">
        <v>539</v>
      </c>
      <c r="B46" s="14" t="s">
        <v>945</v>
      </c>
      <c r="C46" s="11" t="s">
        <v>5763</v>
      </c>
      <c r="D46" s="16" t="s">
        <v>5669</v>
      </c>
      <c r="E46" s="17">
        <v>10471</v>
      </c>
      <c r="F46" s="16" t="s">
        <v>5669</v>
      </c>
      <c r="G46" s="17">
        <v>0</v>
      </c>
      <c r="H46" s="16" t="s">
        <v>5947</v>
      </c>
      <c r="I46" s="17">
        <f>A3L539C1+A3L539C2</f>
        <v>10471</v>
      </c>
      <c r="J46" s="16" t="s">
        <v>5669</v>
      </c>
      <c r="K46" s="17">
        <v>3663</v>
      </c>
      <c r="L46" s="16" t="s">
        <v>5669</v>
      </c>
      <c r="M46" s="17">
        <v>0</v>
      </c>
      <c r="N46" s="16" t="s">
        <v>5948</v>
      </c>
      <c r="O46" s="17">
        <f>A3L539C4+A3L539C5</f>
        <v>3663</v>
      </c>
    </row>
    <row r="47" spans="1:15" x14ac:dyDescent="0.3">
      <c r="A47" s="11">
        <v>540</v>
      </c>
      <c r="B47" s="14" t="s">
        <v>945</v>
      </c>
      <c r="C47" s="11" t="s">
        <v>5764</v>
      </c>
      <c r="D47" s="16" t="s">
        <v>5669</v>
      </c>
      <c r="E47" s="17">
        <v>5161</v>
      </c>
      <c r="F47" s="16" t="s">
        <v>5669</v>
      </c>
      <c r="G47" s="17">
        <v>0</v>
      </c>
      <c r="H47" s="16" t="s">
        <v>5949</v>
      </c>
      <c r="I47" s="17">
        <f>A3L540C1+A3L540C2</f>
        <v>5161</v>
      </c>
      <c r="J47" s="16" t="s">
        <v>5669</v>
      </c>
      <c r="K47" s="17">
        <v>-52</v>
      </c>
      <c r="L47" s="16" t="s">
        <v>5669</v>
      </c>
      <c r="M47" s="17">
        <v>0</v>
      </c>
      <c r="N47" s="16" t="s">
        <v>5950</v>
      </c>
      <c r="O47" s="17">
        <f>A3L540C4+A3L540C5</f>
        <v>-52</v>
      </c>
    </row>
    <row r="48" spans="1:15" x14ac:dyDescent="0.3">
      <c r="A48" s="11">
        <v>541</v>
      </c>
      <c r="B48" s="14" t="s">
        <v>945</v>
      </c>
      <c r="C48" s="11" t="s">
        <v>5665</v>
      </c>
      <c r="D48" s="16" t="s">
        <v>5669</v>
      </c>
      <c r="E48" s="17">
        <v>64652</v>
      </c>
      <c r="F48" s="16" t="s">
        <v>5669</v>
      </c>
      <c r="G48" s="17">
        <v>0</v>
      </c>
      <c r="H48" s="16" t="s">
        <v>5951</v>
      </c>
      <c r="I48" s="17">
        <f>A3L541C1+A3L541C2</f>
        <v>64652</v>
      </c>
      <c r="J48" s="16" t="s">
        <v>5669</v>
      </c>
      <c r="K48" s="17">
        <v>31044</v>
      </c>
      <c r="L48" s="16" t="s">
        <v>5669</v>
      </c>
      <c r="M48" s="17">
        <v>0</v>
      </c>
      <c r="N48" s="16" t="s">
        <v>5952</v>
      </c>
      <c r="O48" s="17">
        <f>A3L541C4+A3L541C5</f>
        <v>31044</v>
      </c>
    </row>
    <row r="49" spans="1:15" x14ac:dyDescent="0.3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142010</v>
      </c>
      <c r="F49" s="16" t="s">
        <v>5954</v>
      </c>
      <c r="G49" s="17">
        <f>SUM(A3L527C2:A3L537C2)+A3L541C2</f>
        <v>0</v>
      </c>
      <c r="H49" s="16" t="s">
        <v>5955</v>
      </c>
      <c r="I49" s="17">
        <f>SUM(A3L527C3:A3L537C3)+A3L541C3</f>
        <v>142010</v>
      </c>
      <c r="J49" s="16" t="s">
        <v>5956</v>
      </c>
      <c r="K49" s="17">
        <f>SUM(A3L527C4:A3L537C4)+A3L541C4</f>
        <v>76812</v>
      </c>
      <c r="L49" s="16" t="s">
        <v>5957</v>
      </c>
      <c r="M49" s="17">
        <f>SUM(A3L527C5:A3L537C5)+A3L541C5</f>
        <v>0</v>
      </c>
      <c r="N49" s="16" t="s">
        <v>5958</v>
      </c>
      <c r="O49" s="17">
        <f>SUM(A3L527C6:A3L537C6)+A3L541C6</f>
        <v>76812</v>
      </c>
    </row>
    <row r="50" spans="1:15" x14ac:dyDescent="0.3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9904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9904</v>
      </c>
      <c r="J50" s="16" t="s">
        <v>5962</v>
      </c>
      <c r="K50" s="17">
        <f>(A3L531C4+A3L532C4)</f>
        <v>4017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4017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0ED087-5975-4B1A-8748-96FF46DB40DB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5965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5966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-146</v>
      </c>
      <c r="H8" s="16" t="s">
        <v>4253</v>
      </c>
      <c r="I8" s="20">
        <v>1</v>
      </c>
      <c r="J8" s="16" t="s">
        <v>5670</v>
      </c>
      <c r="K8" s="17">
        <v>-288</v>
      </c>
      <c r="L8" s="16" t="s">
        <v>4255</v>
      </c>
      <c r="M8" s="20">
        <v>1.0545180000000001</v>
      </c>
      <c r="N8" s="16" t="s">
        <v>5671</v>
      </c>
      <c r="O8" s="17">
        <v>-120</v>
      </c>
      <c r="P8" s="16" t="s">
        <v>4257</v>
      </c>
      <c r="Q8" s="20">
        <v>1.383564</v>
      </c>
      <c r="R8" s="16" t="s">
        <v>5672</v>
      </c>
      <c r="S8" s="17">
        <v>24</v>
      </c>
      <c r="T8" s="16" t="s">
        <v>4259</v>
      </c>
      <c r="U8" s="20">
        <v>1.571256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-146</v>
      </c>
    </row>
    <row r="9" spans="1:27" x14ac:dyDescent="0.3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-989</v>
      </c>
      <c r="H9" s="16" t="s">
        <v>4253</v>
      </c>
      <c r="I9" s="20">
        <v>1</v>
      </c>
      <c r="J9" s="16" t="s">
        <v>5670</v>
      </c>
      <c r="K9" s="17">
        <v>-11724</v>
      </c>
      <c r="L9" s="16" t="s">
        <v>4255</v>
      </c>
      <c r="M9" s="20">
        <v>1.0545180000000001</v>
      </c>
      <c r="N9" s="16" t="s">
        <v>5671</v>
      </c>
      <c r="O9" s="17">
        <v>-13669</v>
      </c>
      <c r="P9" s="16" t="s">
        <v>4257</v>
      </c>
      <c r="Q9" s="20">
        <v>1.383564</v>
      </c>
      <c r="R9" s="16" t="s">
        <v>5672</v>
      </c>
      <c r="S9" s="17">
        <v>-10938</v>
      </c>
      <c r="T9" s="16" t="s">
        <v>4259</v>
      </c>
      <c r="U9" s="20">
        <v>1.571256</v>
      </c>
      <c r="V9" s="16" t="s">
        <v>5673</v>
      </c>
      <c r="W9" s="17">
        <v>-6781</v>
      </c>
      <c r="X9" s="16" t="s">
        <v>4261</v>
      </c>
      <c r="Y9" s="20">
        <v>1.420372</v>
      </c>
      <c r="Z9" s="16" t="s">
        <v>5968</v>
      </c>
      <c r="AA9" s="17">
        <f>SUM(PRODUCT(A3L602C2,A3L602C3))/A3L602C1</f>
        <v>-989</v>
      </c>
    </row>
    <row r="10" spans="1:27" x14ac:dyDescent="0.3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3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3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-989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-11724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-13669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-10938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-6781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-989</v>
      </c>
    </row>
    <row r="13" spans="1:27" x14ac:dyDescent="0.3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-146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-288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-120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24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-146</v>
      </c>
    </row>
    <row r="14" spans="1:27" x14ac:dyDescent="0.3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-1135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-12012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-13789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-10914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-6781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-1135</v>
      </c>
    </row>
    <row r="15" spans="1:27" x14ac:dyDescent="0.3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3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71</v>
      </c>
      <c r="L16" s="16" t="s">
        <v>4255</v>
      </c>
      <c r="M16" s="20">
        <v>1.0545180000000001</v>
      </c>
      <c r="N16" s="16" t="s">
        <v>5671</v>
      </c>
      <c r="O16" s="17">
        <v>162</v>
      </c>
      <c r="P16" s="16" t="s">
        <v>4257</v>
      </c>
      <c r="Q16" s="20">
        <v>1.383564</v>
      </c>
      <c r="R16" s="16" t="s">
        <v>5672</v>
      </c>
      <c r="S16" s="17">
        <v>332</v>
      </c>
      <c r="T16" s="16" t="s">
        <v>4259</v>
      </c>
      <c r="U16" s="20">
        <v>1.571256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0</v>
      </c>
    </row>
    <row r="17" spans="1:27" x14ac:dyDescent="0.3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0</v>
      </c>
      <c r="H17" s="16" t="s">
        <v>4253</v>
      </c>
      <c r="I17" s="20">
        <v>0</v>
      </c>
      <c r="J17" s="16" t="s">
        <v>5670</v>
      </c>
      <c r="K17" s="17">
        <v>0</v>
      </c>
      <c r="L17" s="16" t="s">
        <v>4255</v>
      </c>
      <c r="M17" s="20">
        <v>0</v>
      </c>
      <c r="N17" s="16" t="s">
        <v>5671</v>
      </c>
      <c r="O17" s="17">
        <v>0</v>
      </c>
      <c r="P17" s="16" t="s">
        <v>4257</v>
      </c>
      <c r="Q17" s="20">
        <v>0</v>
      </c>
      <c r="R17" s="16" t="s">
        <v>5672</v>
      </c>
      <c r="S17" s="17">
        <v>0</v>
      </c>
      <c r="T17" s="16" t="s">
        <v>4259</v>
      </c>
      <c r="U17" s="20">
        <v>0</v>
      </c>
      <c r="V17" s="16" t="s">
        <v>5673</v>
      </c>
      <c r="W17" s="17">
        <v>0</v>
      </c>
      <c r="X17" s="16" t="s">
        <v>4261</v>
      </c>
      <c r="Y17" s="20">
        <v>0</v>
      </c>
      <c r="Z17" s="16" t="s">
        <v>5991</v>
      </c>
      <c r="AA17" s="17">
        <f>SUM(PRODUCT(A3L610C2,A3L610C3))/A3L610C1</f>
        <v>0</v>
      </c>
    </row>
    <row r="18" spans="1:27" x14ac:dyDescent="0.3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0</v>
      </c>
      <c r="J18" s="16" t="s">
        <v>5670</v>
      </c>
      <c r="K18" s="17">
        <v>0</v>
      </c>
      <c r="L18" s="16" t="s">
        <v>4255</v>
      </c>
      <c r="M18" s="20">
        <v>0</v>
      </c>
      <c r="N18" s="16" t="s">
        <v>5671</v>
      </c>
      <c r="O18" s="17">
        <v>0</v>
      </c>
      <c r="P18" s="16" t="s">
        <v>4257</v>
      </c>
      <c r="Q18" s="20">
        <v>0</v>
      </c>
      <c r="R18" s="16" t="s">
        <v>5672</v>
      </c>
      <c r="S18" s="17">
        <v>0</v>
      </c>
      <c r="T18" s="16" t="s">
        <v>4259</v>
      </c>
      <c r="U18" s="20">
        <v>0</v>
      </c>
      <c r="V18" s="16" t="s">
        <v>5673</v>
      </c>
      <c r="W18" s="17">
        <v>0</v>
      </c>
      <c r="X18" s="16" t="s">
        <v>4261</v>
      </c>
      <c r="Y18" s="20">
        <v>0</v>
      </c>
      <c r="Z18" s="16" t="s">
        <v>5992</v>
      </c>
      <c r="AA18" s="17">
        <f>SUM(PRODUCT(A3L611C2,A3L611C3))/A3L611C1</f>
        <v>0</v>
      </c>
    </row>
    <row r="19" spans="1:27" x14ac:dyDescent="0.3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1291</v>
      </c>
      <c r="H19" s="16" t="s">
        <v>4253</v>
      </c>
      <c r="I19" s="20">
        <v>1</v>
      </c>
      <c r="J19" s="16" t="s">
        <v>5670</v>
      </c>
      <c r="K19" s="17">
        <v>1397</v>
      </c>
      <c r="L19" s="16" t="s">
        <v>4255</v>
      </c>
      <c r="M19" s="20">
        <v>1.0545180000000001</v>
      </c>
      <c r="N19" s="16" t="s">
        <v>5671</v>
      </c>
      <c r="O19" s="17">
        <v>1385</v>
      </c>
      <c r="P19" s="16" t="s">
        <v>4257</v>
      </c>
      <c r="Q19" s="20">
        <v>1.383564</v>
      </c>
      <c r="R19" s="16" t="s">
        <v>5672</v>
      </c>
      <c r="S19" s="17">
        <v>1391</v>
      </c>
      <c r="T19" s="16" t="s">
        <v>4259</v>
      </c>
      <c r="U19" s="20">
        <v>1.571256</v>
      </c>
      <c r="V19" s="16" t="s">
        <v>5673</v>
      </c>
      <c r="W19" s="17">
        <v>1239</v>
      </c>
      <c r="X19" s="16" t="s">
        <v>4261</v>
      </c>
      <c r="Y19" s="20">
        <v>1.420372</v>
      </c>
      <c r="Z19" s="16" t="s">
        <v>5993</v>
      </c>
      <c r="AA19" s="17">
        <f>SUM(PRODUCT(A3L612C2,A3L612C3))/A3L612C1</f>
        <v>1291</v>
      </c>
    </row>
    <row r="20" spans="1:27" x14ac:dyDescent="0.3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11935</v>
      </c>
      <c r="H20" s="16" t="s">
        <v>4253</v>
      </c>
      <c r="I20" s="20">
        <v>1</v>
      </c>
      <c r="J20" s="16" t="s">
        <v>5670</v>
      </c>
      <c r="K20" s="17">
        <v>12337</v>
      </c>
      <c r="L20" s="16" t="s">
        <v>4255</v>
      </c>
      <c r="M20" s="20">
        <v>1.0545180000000001</v>
      </c>
      <c r="N20" s="16" t="s">
        <v>5671</v>
      </c>
      <c r="O20" s="17">
        <v>14222</v>
      </c>
      <c r="P20" s="16" t="s">
        <v>4257</v>
      </c>
      <c r="Q20" s="20">
        <v>1.383564</v>
      </c>
      <c r="R20" s="16" t="s">
        <v>5672</v>
      </c>
      <c r="S20" s="17">
        <v>14885</v>
      </c>
      <c r="T20" s="16" t="s">
        <v>4259</v>
      </c>
      <c r="U20" s="20">
        <v>1.571256</v>
      </c>
      <c r="V20" s="16" t="s">
        <v>5673</v>
      </c>
      <c r="W20" s="17">
        <v>16608</v>
      </c>
      <c r="X20" s="16" t="s">
        <v>4261</v>
      </c>
      <c r="Y20" s="20">
        <v>1.420372</v>
      </c>
      <c r="Z20" s="16" t="s">
        <v>5994</v>
      </c>
      <c r="AA20" s="17">
        <f>SUM(PRODUCT(A3L613C2,A3L613C3))/A3L613C1</f>
        <v>11935</v>
      </c>
    </row>
    <row r="21" spans="1:27" x14ac:dyDescent="0.3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0</v>
      </c>
      <c r="H21" s="16" t="s">
        <v>4253</v>
      </c>
      <c r="I21" s="20">
        <v>0</v>
      </c>
      <c r="J21" s="16" t="s">
        <v>5670</v>
      </c>
      <c r="K21" s="17">
        <v>0</v>
      </c>
      <c r="L21" s="16" t="s">
        <v>4255</v>
      </c>
      <c r="M21" s="20">
        <v>0</v>
      </c>
      <c r="N21" s="16" t="s">
        <v>5671</v>
      </c>
      <c r="O21" s="17">
        <v>0</v>
      </c>
      <c r="P21" s="16" t="s">
        <v>4257</v>
      </c>
      <c r="Q21" s="20">
        <v>0</v>
      </c>
      <c r="R21" s="16" t="s">
        <v>5672</v>
      </c>
      <c r="S21" s="17">
        <v>0</v>
      </c>
      <c r="T21" s="16" t="s">
        <v>4259</v>
      </c>
      <c r="U21" s="20">
        <v>0</v>
      </c>
      <c r="V21" s="16" t="s">
        <v>5673</v>
      </c>
      <c r="W21" s="17">
        <v>-3</v>
      </c>
      <c r="X21" s="16" t="s">
        <v>4261</v>
      </c>
      <c r="Y21" s="20">
        <v>1.420372</v>
      </c>
      <c r="Z21" s="16" t="s">
        <v>5995</v>
      </c>
      <c r="AA21" s="17">
        <f>SUM(PRODUCT(A3L614C2,A3L614C3))/A3L614C1</f>
        <v>0</v>
      </c>
    </row>
    <row r="22" spans="1:27" x14ac:dyDescent="0.3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0</v>
      </c>
      <c r="H22" s="16" t="s">
        <v>4253</v>
      </c>
      <c r="I22" s="20">
        <v>0</v>
      </c>
      <c r="J22" s="16" t="s">
        <v>5670</v>
      </c>
      <c r="K22" s="17">
        <v>0</v>
      </c>
      <c r="L22" s="16" t="s">
        <v>4255</v>
      </c>
      <c r="M22" s="20">
        <v>0</v>
      </c>
      <c r="N22" s="16" t="s">
        <v>5671</v>
      </c>
      <c r="O22" s="17">
        <v>0</v>
      </c>
      <c r="P22" s="16" t="s">
        <v>4257</v>
      </c>
      <c r="Q22" s="20">
        <v>0</v>
      </c>
      <c r="R22" s="16" t="s">
        <v>5672</v>
      </c>
      <c r="S22" s="17">
        <v>0</v>
      </c>
      <c r="T22" s="16" t="s">
        <v>4259</v>
      </c>
      <c r="U22" s="20">
        <v>0</v>
      </c>
      <c r="V22" s="16" t="s">
        <v>5673</v>
      </c>
      <c r="W22" s="17">
        <v>0</v>
      </c>
      <c r="X22" s="16" t="s">
        <v>4261</v>
      </c>
      <c r="Y22" s="20">
        <v>0</v>
      </c>
      <c r="Z22" s="16" t="s">
        <v>5996</v>
      </c>
      <c r="AA22" s="17">
        <f>SUM(PRODUCT(A3L615C2,A3L615C3))/A3L615C1</f>
        <v>0</v>
      </c>
    </row>
    <row r="23" spans="1:27" x14ac:dyDescent="0.3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3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0</v>
      </c>
      <c r="P24" s="16" t="s">
        <v>4257</v>
      </c>
      <c r="Q24" s="20">
        <v>0</v>
      </c>
      <c r="R24" s="16" t="s">
        <v>5672</v>
      </c>
      <c r="S24" s="17">
        <v>0</v>
      </c>
      <c r="T24" s="16" t="s">
        <v>4259</v>
      </c>
      <c r="U24" s="20">
        <v>0</v>
      </c>
      <c r="V24" s="16" t="s">
        <v>5673</v>
      </c>
      <c r="W24" s="17">
        <v>-2</v>
      </c>
      <c r="X24" s="16" t="s">
        <v>4261</v>
      </c>
      <c r="Y24" s="20">
        <v>1.420372</v>
      </c>
      <c r="Z24" s="16" t="s">
        <v>5998</v>
      </c>
      <c r="AA24" s="17">
        <f>SUM(PRODUCT(A3L617C2,A3L617C3))/A3L617C1</f>
        <v>0</v>
      </c>
    </row>
    <row r="25" spans="1:27" x14ac:dyDescent="0.3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0</v>
      </c>
      <c r="J25" s="16" t="s">
        <v>5670</v>
      </c>
      <c r="K25" s="17">
        <v>0</v>
      </c>
      <c r="L25" s="16" t="s">
        <v>4255</v>
      </c>
      <c r="M25" s="20">
        <v>0</v>
      </c>
      <c r="N25" s="16" t="s">
        <v>5671</v>
      </c>
      <c r="O25" s="17">
        <v>0</v>
      </c>
      <c r="P25" s="16" t="s">
        <v>4257</v>
      </c>
      <c r="Q25" s="20">
        <v>0</v>
      </c>
      <c r="R25" s="16" t="s">
        <v>5672</v>
      </c>
      <c r="S25" s="17">
        <v>0</v>
      </c>
      <c r="T25" s="16" t="s">
        <v>4259</v>
      </c>
      <c r="U25" s="20">
        <v>0</v>
      </c>
      <c r="V25" s="16" t="s">
        <v>5673</v>
      </c>
      <c r="W25" s="17">
        <v>0</v>
      </c>
      <c r="X25" s="16" t="s">
        <v>4261</v>
      </c>
      <c r="Y25" s="20">
        <v>0</v>
      </c>
      <c r="Z25" s="16" t="s">
        <v>5999</v>
      </c>
      <c r="AA25" s="17">
        <f>SUM(PRODUCT(A3L618C2,A3L618C3))/A3L618C1</f>
        <v>0</v>
      </c>
    </row>
    <row r="26" spans="1:27" x14ac:dyDescent="0.3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3034</v>
      </c>
      <c r="H26" s="16" t="s">
        <v>4253</v>
      </c>
      <c r="I26" s="20">
        <v>1</v>
      </c>
      <c r="J26" s="16" t="s">
        <v>5670</v>
      </c>
      <c r="K26" s="17">
        <v>3174</v>
      </c>
      <c r="L26" s="16" t="s">
        <v>4255</v>
      </c>
      <c r="M26" s="20">
        <v>1.0545180000000001</v>
      </c>
      <c r="N26" s="16" t="s">
        <v>5671</v>
      </c>
      <c r="O26" s="17">
        <v>3156</v>
      </c>
      <c r="P26" s="16" t="s">
        <v>4257</v>
      </c>
      <c r="Q26" s="20">
        <v>1.383564</v>
      </c>
      <c r="R26" s="16" t="s">
        <v>5672</v>
      </c>
      <c r="S26" s="17">
        <v>3156</v>
      </c>
      <c r="T26" s="16" t="s">
        <v>4259</v>
      </c>
      <c r="U26" s="20">
        <v>1.571256</v>
      </c>
      <c r="V26" s="16" t="s">
        <v>5673</v>
      </c>
      <c r="W26" s="17">
        <v>3156</v>
      </c>
      <c r="X26" s="16" t="s">
        <v>4261</v>
      </c>
      <c r="Y26" s="20">
        <v>1.420372</v>
      </c>
      <c r="Z26" s="16" t="s">
        <v>6000</v>
      </c>
      <c r="AA26" s="17">
        <f>SUM(PRODUCT(A3L619C2,A3L619C3))/A3L619C1</f>
        <v>3034</v>
      </c>
    </row>
    <row r="27" spans="1:27" x14ac:dyDescent="0.3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3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3300</v>
      </c>
      <c r="H28" s="16" t="s">
        <v>4253</v>
      </c>
      <c r="I28" s="20">
        <v>1</v>
      </c>
      <c r="J28" s="16" t="s">
        <v>5670</v>
      </c>
      <c r="K28" s="17">
        <v>3353</v>
      </c>
      <c r="L28" s="16" t="s">
        <v>4255</v>
      </c>
      <c r="M28" s="20">
        <v>1.0545180000000001</v>
      </c>
      <c r="N28" s="16" t="s">
        <v>5671</v>
      </c>
      <c r="O28" s="17">
        <v>3268</v>
      </c>
      <c r="P28" s="16" t="s">
        <v>4257</v>
      </c>
      <c r="Q28" s="20">
        <v>1.383564</v>
      </c>
      <c r="R28" s="16" t="s">
        <v>5672</v>
      </c>
      <c r="S28" s="17">
        <v>3306</v>
      </c>
      <c r="T28" s="16" t="s">
        <v>4259</v>
      </c>
      <c r="U28" s="20">
        <v>1.571256</v>
      </c>
      <c r="V28" s="16" t="s">
        <v>5673</v>
      </c>
      <c r="W28" s="17">
        <v>3381</v>
      </c>
      <c r="X28" s="16" t="s">
        <v>4261</v>
      </c>
      <c r="Y28" s="20">
        <v>1.420372</v>
      </c>
      <c r="Z28" s="16" t="s">
        <v>6002</v>
      </c>
      <c r="AA28" s="17">
        <f>SUM(PRODUCT(A3L621C2,A3L621C3))/A3L621C1</f>
        <v>3300</v>
      </c>
    </row>
    <row r="29" spans="1:27" x14ac:dyDescent="0.3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0</v>
      </c>
      <c r="H29" s="16" t="s">
        <v>4253</v>
      </c>
      <c r="I29" s="20">
        <v>0</v>
      </c>
      <c r="J29" s="16" t="s">
        <v>5670</v>
      </c>
      <c r="K29" s="17">
        <v>0</v>
      </c>
      <c r="L29" s="16" t="s">
        <v>4255</v>
      </c>
      <c r="M29" s="20">
        <v>0</v>
      </c>
      <c r="N29" s="16" t="s">
        <v>5671</v>
      </c>
      <c r="O29" s="17">
        <v>1</v>
      </c>
      <c r="P29" s="16" t="s">
        <v>4257</v>
      </c>
      <c r="Q29" s="20">
        <v>1.383564</v>
      </c>
      <c r="R29" s="16" t="s">
        <v>5672</v>
      </c>
      <c r="S29" s="17">
        <v>62</v>
      </c>
      <c r="T29" s="16" t="s">
        <v>4259</v>
      </c>
      <c r="U29" s="20">
        <v>1.571256</v>
      </c>
      <c r="V29" s="16" t="s">
        <v>5673</v>
      </c>
      <c r="W29" s="17">
        <v>0</v>
      </c>
      <c r="X29" s="16" t="s">
        <v>4261</v>
      </c>
      <c r="Y29" s="20">
        <v>0</v>
      </c>
      <c r="Z29" s="16" t="s">
        <v>6003</v>
      </c>
      <c r="AA29" s="17">
        <f>SUM(PRODUCT(A3L622C2,A3L622C3))/A3L622C1</f>
        <v>0</v>
      </c>
    </row>
    <row r="30" spans="1:27" x14ac:dyDescent="0.3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3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2074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0</v>
      </c>
      <c r="N31" s="16" t="s">
        <v>5671</v>
      </c>
      <c r="O31" s="17">
        <v>0</v>
      </c>
      <c r="P31" s="16" t="s">
        <v>4257</v>
      </c>
      <c r="Q31" s="20">
        <v>0</v>
      </c>
      <c r="R31" s="16" t="s">
        <v>5672</v>
      </c>
      <c r="S31" s="17">
        <v>0</v>
      </c>
      <c r="T31" s="16" t="s">
        <v>4259</v>
      </c>
      <c r="U31" s="20">
        <v>0</v>
      </c>
      <c r="V31" s="16" t="s">
        <v>5673</v>
      </c>
      <c r="W31" s="17">
        <v>0</v>
      </c>
      <c r="X31" s="16" t="s">
        <v>4261</v>
      </c>
      <c r="Y31" s="20">
        <v>0</v>
      </c>
      <c r="Z31" s="16" t="s">
        <v>6005</v>
      </c>
      <c r="AA31" s="17">
        <f>SUM(PRODUCT(A3L624C2,A3L624C3))/A3L624C1</f>
        <v>2074</v>
      </c>
    </row>
    <row r="32" spans="1:27" x14ac:dyDescent="0.3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3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21634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20332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22194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23132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24379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21634</v>
      </c>
    </row>
    <row r="34" spans="1:27" x14ac:dyDescent="0.3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3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3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3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51</v>
      </c>
      <c r="H37" s="16" t="s">
        <v>4253</v>
      </c>
      <c r="I37" s="20">
        <v>1</v>
      </c>
      <c r="J37" s="16" t="s">
        <v>5670</v>
      </c>
      <c r="K37" s="17">
        <v>-7250</v>
      </c>
      <c r="L37" s="16" t="s">
        <v>4255</v>
      </c>
      <c r="M37" s="20">
        <v>1.0545180000000001</v>
      </c>
      <c r="N37" s="16" t="s">
        <v>5671</v>
      </c>
      <c r="O37" s="17">
        <v>-2202</v>
      </c>
      <c r="P37" s="16" t="s">
        <v>4257</v>
      </c>
      <c r="Q37" s="20">
        <v>1.383564</v>
      </c>
      <c r="R37" s="16" t="s">
        <v>5672</v>
      </c>
      <c r="S37" s="17">
        <v>-2542</v>
      </c>
      <c r="T37" s="16" t="s">
        <v>4259</v>
      </c>
      <c r="U37" s="20">
        <v>1.571256</v>
      </c>
      <c r="V37" s="16" t="s">
        <v>5673</v>
      </c>
      <c r="W37" s="17">
        <v>-3445</v>
      </c>
      <c r="X37" s="16" t="s">
        <v>4261</v>
      </c>
      <c r="Y37" s="20">
        <v>1.420372</v>
      </c>
      <c r="Z37" s="16" t="s">
        <v>6016</v>
      </c>
      <c r="AA37" s="17">
        <f>SUM(PRODUCT(A3L630C2,A3L630C3))/A3L630C1</f>
        <v>51</v>
      </c>
    </row>
    <row r="38" spans="1:27" x14ac:dyDescent="0.3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3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172</v>
      </c>
      <c r="H39" s="16" t="s">
        <v>4253</v>
      </c>
      <c r="I39" s="20">
        <v>1</v>
      </c>
      <c r="J39" s="16" t="s">
        <v>5670</v>
      </c>
      <c r="K39" s="17">
        <v>1479</v>
      </c>
      <c r="L39" s="16" t="s">
        <v>4255</v>
      </c>
      <c r="M39" s="20">
        <v>1.0545180000000001</v>
      </c>
      <c r="N39" s="16" t="s">
        <v>5671</v>
      </c>
      <c r="O39" s="17">
        <v>1134</v>
      </c>
      <c r="P39" s="16" t="s">
        <v>4257</v>
      </c>
      <c r="Q39" s="20">
        <v>1.383564</v>
      </c>
      <c r="R39" s="16" t="s">
        <v>5672</v>
      </c>
      <c r="S39" s="17">
        <v>1029</v>
      </c>
      <c r="T39" s="16" t="s">
        <v>4259</v>
      </c>
      <c r="U39" s="20">
        <v>1.571256</v>
      </c>
      <c r="V39" s="16" t="s">
        <v>5673</v>
      </c>
      <c r="W39" s="17">
        <v>690</v>
      </c>
      <c r="X39" s="16" t="s">
        <v>4261</v>
      </c>
      <c r="Y39" s="20">
        <v>1.420372</v>
      </c>
      <c r="Z39" s="16" t="s">
        <v>6018</v>
      </c>
      <c r="AA39" s="17">
        <f>SUM(PRODUCT(A3L632C2,A3L632C3))/A3L632C1</f>
        <v>172</v>
      </c>
    </row>
    <row r="40" spans="1:27" x14ac:dyDescent="0.3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3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3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3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3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3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3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3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3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1516</v>
      </c>
      <c r="H48" s="16" t="s">
        <v>4253</v>
      </c>
      <c r="I48" s="20">
        <v>1</v>
      </c>
      <c r="J48" s="16" t="s">
        <v>5670</v>
      </c>
      <c r="K48" s="17">
        <v>1307</v>
      </c>
      <c r="L48" s="16" t="s">
        <v>4255</v>
      </c>
      <c r="M48" s="20">
        <v>1.0545180000000001</v>
      </c>
      <c r="N48" s="16" t="s">
        <v>5671</v>
      </c>
      <c r="O48" s="17">
        <v>897</v>
      </c>
      <c r="P48" s="16" t="s">
        <v>4257</v>
      </c>
      <c r="Q48" s="20">
        <v>1.383564</v>
      </c>
      <c r="R48" s="16" t="s">
        <v>5672</v>
      </c>
      <c r="S48" s="17">
        <v>1957</v>
      </c>
      <c r="T48" s="16" t="s">
        <v>4259</v>
      </c>
      <c r="U48" s="20">
        <v>1.571256</v>
      </c>
      <c r="V48" s="16" t="s">
        <v>5673</v>
      </c>
      <c r="W48" s="17">
        <v>1085</v>
      </c>
      <c r="X48" s="16" t="s">
        <v>4261</v>
      </c>
      <c r="Y48" s="20">
        <v>1.420372</v>
      </c>
      <c r="Z48" s="16" t="s">
        <v>6027</v>
      </c>
      <c r="AA48" s="17">
        <f>SUM(PRODUCT(A3L641C2,A3L641C3))/A3L641C1</f>
        <v>1516</v>
      </c>
    </row>
    <row r="49" spans="1:27" x14ac:dyDescent="0.3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1739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-4464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-171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444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-1670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1739</v>
      </c>
    </row>
    <row r="50" spans="1:27" x14ac:dyDescent="0.3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172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1479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1134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1029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690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172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B3F297-EF0A-428E-8D3C-EE3186F263FC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6040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6041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IF(SSAC="Y",0,6038)</f>
        <v>6038</v>
      </c>
      <c r="H8" s="16" t="s">
        <v>4253</v>
      </c>
      <c r="I8" s="20">
        <v>1</v>
      </c>
      <c r="J8" s="16" t="s">
        <v>6069</v>
      </c>
      <c r="K8" s="17">
        <f>IF(SSAC="Y",0,5927)</f>
        <v>5927</v>
      </c>
      <c r="L8" s="16" t="s">
        <v>4255</v>
      </c>
      <c r="M8" s="20">
        <v>1.19174</v>
      </c>
      <c r="N8" s="16" t="s">
        <v>6070</v>
      </c>
      <c r="O8" s="17">
        <f>IF(SSAC="Y",0,6041)</f>
        <v>6041</v>
      </c>
      <c r="P8" s="16" t="s">
        <v>4257</v>
      </c>
      <c r="Q8" s="20">
        <v>1.284125</v>
      </c>
      <c r="R8" s="16" t="s">
        <v>6071</v>
      </c>
      <c r="S8" s="17">
        <f>IF(SSAC="Y",0,6110)</f>
        <v>6110</v>
      </c>
      <c r="T8" s="16" t="s">
        <v>4259</v>
      </c>
      <c r="U8" s="20">
        <v>1.309798</v>
      </c>
      <c r="V8" s="16" t="s">
        <v>6072</v>
      </c>
      <c r="W8" s="17">
        <f>IF(SSAC="Y",0,5924)</f>
        <v>5924</v>
      </c>
      <c r="X8" s="16" t="s">
        <v>4261</v>
      </c>
      <c r="Y8" s="20">
        <v>1.3419449999999999</v>
      </c>
      <c r="Z8" s="16" t="s">
        <v>6073</v>
      </c>
      <c r="AA8" s="17">
        <f>SUM(PRODUCT(A3L701C2,A3L701C3))/A3L701C1</f>
        <v>6038</v>
      </c>
    </row>
    <row r="9" spans="1:27" x14ac:dyDescent="0.3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IF(SSAC="Y",0,99)</f>
        <v>99</v>
      </c>
      <c r="H9" s="16" t="s">
        <v>4253</v>
      </c>
      <c r="I9" s="20">
        <v>1</v>
      </c>
      <c r="J9" s="16" t="s">
        <v>6069</v>
      </c>
      <c r="K9" s="17">
        <f>IF(SSAC="Y",0,99)</f>
        <v>99</v>
      </c>
      <c r="L9" s="16" t="s">
        <v>4255</v>
      </c>
      <c r="M9" s="20">
        <v>1.19174</v>
      </c>
      <c r="N9" s="16" t="s">
        <v>6070</v>
      </c>
      <c r="O9" s="17">
        <f>IF(SSAC="Y",0,104)</f>
        <v>104</v>
      </c>
      <c r="P9" s="16" t="s">
        <v>4257</v>
      </c>
      <c r="Q9" s="20">
        <v>1.284125</v>
      </c>
      <c r="R9" s="16" t="s">
        <v>6071</v>
      </c>
      <c r="S9" s="17">
        <f>IF(SSAC="Y",0,685)</f>
        <v>685</v>
      </c>
      <c r="T9" s="16" t="s">
        <v>4259</v>
      </c>
      <c r="U9" s="20">
        <v>1.309798</v>
      </c>
      <c r="V9" s="16" t="s">
        <v>6072</v>
      </c>
      <c r="W9" s="17">
        <f>IF(SSAC="Y",0,76)</f>
        <v>76</v>
      </c>
      <c r="X9" s="16" t="s">
        <v>4261</v>
      </c>
      <c r="Y9" s="20">
        <v>1.3419449999999999</v>
      </c>
      <c r="Z9" s="16" t="s">
        <v>6074</v>
      </c>
      <c r="AA9" s="17">
        <f>SUM(PRODUCT(A3L702C2,A3L702C3))/A3L702C1</f>
        <v>99</v>
      </c>
    </row>
    <row r="10" spans="1:27" x14ac:dyDescent="0.3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IF(SSAC="Y",0,30)</f>
        <v>30</v>
      </c>
      <c r="H10" s="16" t="s">
        <v>4253</v>
      </c>
      <c r="I10" s="20">
        <v>1</v>
      </c>
      <c r="J10" s="16" t="s">
        <v>6069</v>
      </c>
      <c r="K10" s="17">
        <f>IF(SSAC="Y",0,30)</f>
        <v>30</v>
      </c>
      <c r="L10" s="16" t="s">
        <v>4255</v>
      </c>
      <c r="M10" s="20">
        <v>1.19174</v>
      </c>
      <c r="N10" s="16" t="s">
        <v>6070</v>
      </c>
      <c r="O10" s="17">
        <f>IF(SSAC="Y",0,30)</f>
        <v>30</v>
      </c>
      <c r="P10" s="16" t="s">
        <v>4257</v>
      </c>
      <c r="Q10" s="20">
        <v>1.284125</v>
      </c>
      <c r="R10" s="16" t="s">
        <v>6071</v>
      </c>
      <c r="S10" s="17">
        <f>IF(SSAC="Y",0,30)</f>
        <v>30</v>
      </c>
      <c r="T10" s="16" t="s">
        <v>4259</v>
      </c>
      <c r="U10" s="20">
        <v>1.309798</v>
      </c>
      <c r="V10" s="16" t="s">
        <v>6072</v>
      </c>
      <c r="W10" s="17">
        <f>IF(SSAC="Y",0,30)</f>
        <v>30</v>
      </c>
      <c r="X10" s="16" t="s">
        <v>4261</v>
      </c>
      <c r="Y10" s="20">
        <v>1.3419449999999999</v>
      </c>
      <c r="Z10" s="16" t="s">
        <v>6075</v>
      </c>
      <c r="AA10" s="17">
        <f>SUM(PRODUCT(A3L703C2,A3L703C3))/A3L703C1</f>
        <v>30</v>
      </c>
    </row>
    <row r="11" spans="1:27" x14ac:dyDescent="0.3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IF(SSAC="Y",0,10075)</f>
        <v>10075</v>
      </c>
      <c r="H11" s="16" t="s">
        <v>4253</v>
      </c>
      <c r="I11" s="20">
        <v>1</v>
      </c>
      <c r="J11" s="16" t="s">
        <v>6069</v>
      </c>
      <c r="K11" s="17">
        <f>IF(SSAC="Y",0,9791)</f>
        <v>9791</v>
      </c>
      <c r="L11" s="16" t="s">
        <v>4255</v>
      </c>
      <c r="M11" s="20">
        <v>1.19174</v>
      </c>
      <c r="N11" s="16" t="s">
        <v>6070</v>
      </c>
      <c r="O11" s="17">
        <f>IF(SSAC="Y",0,9600)</f>
        <v>9600</v>
      </c>
      <c r="P11" s="16" t="s">
        <v>4257</v>
      </c>
      <c r="Q11" s="20">
        <v>1.284125</v>
      </c>
      <c r="R11" s="16" t="s">
        <v>6071</v>
      </c>
      <c r="S11" s="17">
        <f>IF(SSAC="Y",0,9347)</f>
        <v>9347</v>
      </c>
      <c r="T11" s="16" t="s">
        <v>4259</v>
      </c>
      <c r="U11" s="20">
        <v>1.309798</v>
      </c>
      <c r="V11" s="16" t="s">
        <v>6072</v>
      </c>
      <c r="W11" s="17">
        <f>IF(SSAC="Y",0,9025)</f>
        <v>9025</v>
      </c>
      <c r="X11" s="16" t="s">
        <v>4261</v>
      </c>
      <c r="Y11" s="20">
        <v>1.3419449999999999</v>
      </c>
      <c r="Z11" s="16" t="s">
        <v>6076</v>
      </c>
      <c r="AA11" s="17">
        <f>SUM(PRODUCT(A3L704C2,A3L704C3))/A3L704C1</f>
        <v>10075</v>
      </c>
    </row>
    <row r="12" spans="1:27" x14ac:dyDescent="0.3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3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IF(SSAC="Y",0,36355)</f>
        <v>36355</v>
      </c>
      <c r="H13" s="16" t="s">
        <v>4253</v>
      </c>
      <c r="I13" s="20">
        <v>1</v>
      </c>
      <c r="J13" s="16" t="s">
        <v>6069</v>
      </c>
      <c r="K13" s="17">
        <f>IF(SSAC="Y",0,35883)</f>
        <v>35883</v>
      </c>
      <c r="L13" s="16" t="s">
        <v>4255</v>
      </c>
      <c r="M13" s="20">
        <v>1.19174</v>
      </c>
      <c r="N13" s="16" t="s">
        <v>6070</v>
      </c>
      <c r="O13" s="17">
        <f>IF(SSAC="Y",0,34904)</f>
        <v>34904</v>
      </c>
      <c r="P13" s="16" t="s">
        <v>4257</v>
      </c>
      <c r="Q13" s="20">
        <v>1.284125</v>
      </c>
      <c r="R13" s="16" t="s">
        <v>6071</v>
      </c>
      <c r="S13" s="17">
        <f>IF(SSAC="Y",0,40206)</f>
        <v>40206</v>
      </c>
      <c r="T13" s="16" t="s">
        <v>4259</v>
      </c>
      <c r="U13" s="20">
        <v>1.309798</v>
      </c>
      <c r="V13" s="16" t="s">
        <v>6072</v>
      </c>
      <c r="W13" s="17">
        <f>IF(SSAC="Y",0,37244)</f>
        <v>37244</v>
      </c>
      <c r="X13" s="16" t="s">
        <v>4261</v>
      </c>
      <c r="Y13" s="20">
        <v>1.3419449999999999</v>
      </c>
      <c r="Z13" s="16" t="s">
        <v>6078</v>
      </c>
      <c r="AA13" s="17">
        <f>SUM(PRODUCT(A3L706C2,A3L706C3))/A3L706C1</f>
        <v>36355</v>
      </c>
    </row>
    <row r="14" spans="1:27" x14ac:dyDescent="0.3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IF(SSAC="Y",0,37756)</f>
        <v>37756</v>
      </c>
      <c r="H14" s="16" t="s">
        <v>4253</v>
      </c>
      <c r="I14" s="20">
        <v>1</v>
      </c>
      <c r="J14" s="16" t="s">
        <v>6069</v>
      </c>
      <c r="K14" s="17">
        <f>IF(SSAC="Y",0,37036)</f>
        <v>37036</v>
      </c>
      <c r="L14" s="16" t="s">
        <v>4255</v>
      </c>
      <c r="M14" s="20">
        <v>1.19174</v>
      </c>
      <c r="N14" s="16" t="s">
        <v>6070</v>
      </c>
      <c r="O14" s="17">
        <f>IF(SSAC="Y",0,36717)</f>
        <v>36717</v>
      </c>
      <c r="P14" s="16" t="s">
        <v>4257</v>
      </c>
      <c r="Q14" s="20">
        <v>1.284125</v>
      </c>
      <c r="R14" s="16" t="s">
        <v>6071</v>
      </c>
      <c r="S14" s="17">
        <f>IF(SSAC="Y",0,36995)</f>
        <v>36995</v>
      </c>
      <c r="T14" s="16" t="s">
        <v>4259</v>
      </c>
      <c r="U14" s="20">
        <v>1.309798</v>
      </c>
      <c r="V14" s="16" t="s">
        <v>6072</v>
      </c>
      <c r="W14" s="17">
        <f>IF(SSAC="Y",0,36118)</f>
        <v>36118</v>
      </c>
      <c r="X14" s="16" t="s">
        <v>4261</v>
      </c>
      <c r="Y14" s="20">
        <v>1.3419449999999999</v>
      </c>
      <c r="Z14" s="16" t="s">
        <v>6079</v>
      </c>
      <c r="AA14" s="17">
        <f>SUM(PRODUCT(A3L707C2,A3L707C3))/A3L707C1</f>
        <v>37756</v>
      </c>
    </row>
    <row r="15" spans="1:27" x14ac:dyDescent="0.3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IF(SSAC="Y",0,6570)</f>
        <v>6570</v>
      </c>
      <c r="H15" s="16" t="s">
        <v>4253</v>
      </c>
      <c r="I15" s="20">
        <v>1</v>
      </c>
      <c r="J15" s="16" t="s">
        <v>6069</v>
      </c>
      <c r="K15" s="17">
        <f>IF(SSAC="Y",0,6613)</f>
        <v>6613</v>
      </c>
      <c r="L15" s="16" t="s">
        <v>4255</v>
      </c>
      <c r="M15" s="20">
        <v>1.19174</v>
      </c>
      <c r="N15" s="16" t="s">
        <v>6070</v>
      </c>
      <c r="O15" s="17">
        <f>IF(SSAC="Y",0,6399)</f>
        <v>6399</v>
      </c>
      <c r="P15" s="16" t="s">
        <v>4257</v>
      </c>
      <c r="Q15" s="20">
        <v>1.284125</v>
      </c>
      <c r="R15" s="16" t="s">
        <v>6071</v>
      </c>
      <c r="S15" s="17">
        <f>IF(SSAC="Y",0,7071)</f>
        <v>7071</v>
      </c>
      <c r="T15" s="16" t="s">
        <v>4259</v>
      </c>
      <c r="U15" s="20">
        <v>1.309798</v>
      </c>
      <c r="V15" s="16" t="s">
        <v>6072</v>
      </c>
      <c r="W15" s="17">
        <f>IF(SSAC="Y",0,7353)</f>
        <v>7353</v>
      </c>
      <c r="X15" s="16" t="s">
        <v>4261</v>
      </c>
      <c r="Y15" s="20">
        <v>1.3419449999999999</v>
      </c>
      <c r="Z15" s="16" t="s">
        <v>6080</v>
      </c>
      <c r="AA15" s="17">
        <f>SUM(PRODUCT(A3L708C2,A3L708C3))/A3L708C1</f>
        <v>6570</v>
      </c>
    </row>
    <row r="16" spans="1:27" x14ac:dyDescent="0.3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IF(SSAC="Y",0,51)</f>
        <v>51</v>
      </c>
      <c r="H16" s="16" t="s">
        <v>4253</v>
      </c>
      <c r="I16" s="20">
        <v>1</v>
      </c>
      <c r="J16" s="16" t="s">
        <v>6069</v>
      </c>
      <c r="K16" s="17">
        <f>IF(SSAC="Y",0,47)</f>
        <v>47</v>
      </c>
      <c r="L16" s="16" t="s">
        <v>4255</v>
      </c>
      <c r="M16" s="20">
        <v>1.19174</v>
      </c>
      <c r="N16" s="16" t="s">
        <v>6070</v>
      </c>
      <c r="O16" s="17">
        <f>IF(SSAC="Y",0,35)</f>
        <v>35</v>
      </c>
      <c r="P16" s="16" t="s">
        <v>4257</v>
      </c>
      <c r="Q16" s="20">
        <v>1.284125</v>
      </c>
      <c r="R16" s="16" t="s">
        <v>6071</v>
      </c>
      <c r="S16" s="17">
        <f>IF(SSAC="Y",0,32)</f>
        <v>32</v>
      </c>
      <c r="T16" s="16" t="s">
        <v>4259</v>
      </c>
      <c r="U16" s="20">
        <v>1.309798</v>
      </c>
      <c r="V16" s="16" t="s">
        <v>6072</v>
      </c>
      <c r="W16" s="17">
        <f>IF(SSAC="Y",0,32)</f>
        <v>32</v>
      </c>
      <c r="X16" s="16" t="s">
        <v>4261</v>
      </c>
      <c r="Y16" s="20">
        <v>1.3419449999999999</v>
      </c>
      <c r="Z16" s="16" t="s">
        <v>6081</v>
      </c>
      <c r="AA16" s="17">
        <f>SUM(PRODUCT(A3L709C2,A3L709C3))/A3L709C1</f>
        <v>51</v>
      </c>
    </row>
    <row r="17" spans="1:27" x14ac:dyDescent="0.3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IF(SSAC="Y",0,1777)</f>
        <v>1777</v>
      </c>
      <c r="H17" s="16" t="s">
        <v>4253</v>
      </c>
      <c r="I17" s="20">
        <v>1</v>
      </c>
      <c r="J17" s="16" t="s">
        <v>6069</v>
      </c>
      <c r="K17" s="17">
        <f>IF(SSAC="Y",0,1732)</f>
        <v>1732</v>
      </c>
      <c r="L17" s="16" t="s">
        <v>4255</v>
      </c>
      <c r="M17" s="20">
        <v>1.19174</v>
      </c>
      <c r="N17" s="16" t="s">
        <v>6070</v>
      </c>
      <c r="O17" s="17">
        <f>IF(SSAC="Y",0,2426)</f>
        <v>2426</v>
      </c>
      <c r="P17" s="16" t="s">
        <v>4257</v>
      </c>
      <c r="Q17" s="20">
        <v>1.284125</v>
      </c>
      <c r="R17" s="16" t="s">
        <v>6071</v>
      </c>
      <c r="S17" s="17">
        <f>IF(SSAC="Y",0,2471)</f>
        <v>2471</v>
      </c>
      <c r="T17" s="16" t="s">
        <v>4259</v>
      </c>
      <c r="U17" s="20">
        <v>1.309798</v>
      </c>
      <c r="V17" s="16" t="s">
        <v>6072</v>
      </c>
      <c r="W17" s="17">
        <f>IF(SSAC="Y",0,2098)</f>
        <v>2098</v>
      </c>
      <c r="X17" s="16" t="s">
        <v>4261</v>
      </c>
      <c r="Y17" s="20">
        <v>1.3419449999999999</v>
      </c>
      <c r="Z17" s="16" t="s">
        <v>6082</v>
      </c>
      <c r="AA17" s="17">
        <f>SUM(PRODUCT(A3L710C2,A3L710C3))/A3L710C1</f>
        <v>1777</v>
      </c>
    </row>
    <row r="18" spans="1:27" x14ac:dyDescent="0.3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IF(SSAC="Y",0,91)</f>
        <v>91</v>
      </c>
      <c r="H18" s="16" t="s">
        <v>4253</v>
      </c>
      <c r="I18" s="20">
        <v>1</v>
      </c>
      <c r="J18" s="16" t="s">
        <v>6069</v>
      </c>
      <c r="K18" s="17">
        <f>IF(SSAC="Y",0,90)</f>
        <v>90</v>
      </c>
      <c r="L18" s="16" t="s">
        <v>4255</v>
      </c>
      <c r="M18" s="20">
        <v>1.19174</v>
      </c>
      <c r="N18" s="16" t="s">
        <v>6070</v>
      </c>
      <c r="O18" s="17">
        <f>IF(SSAC="Y",0,90)</f>
        <v>90</v>
      </c>
      <c r="P18" s="16" t="s">
        <v>4257</v>
      </c>
      <c r="Q18" s="20">
        <v>1.284125</v>
      </c>
      <c r="R18" s="16" t="s">
        <v>6071</v>
      </c>
      <c r="S18" s="17">
        <f>IF(SSAC="Y",0,89)</f>
        <v>89</v>
      </c>
      <c r="T18" s="16" t="s">
        <v>4259</v>
      </c>
      <c r="U18" s="20">
        <v>1.309798</v>
      </c>
      <c r="V18" s="16" t="s">
        <v>6072</v>
      </c>
      <c r="W18" s="17">
        <f>IF(SSAC="Y",0,79)</f>
        <v>79</v>
      </c>
      <c r="X18" s="16" t="s">
        <v>4261</v>
      </c>
      <c r="Y18" s="20">
        <v>1.3419449999999999</v>
      </c>
      <c r="Z18" s="16" t="s">
        <v>6083</v>
      </c>
      <c r="AA18" s="17">
        <f>SUM(PRODUCT(A3L711C2,A3L711C3))/A3L711C1</f>
        <v>91</v>
      </c>
    </row>
    <row r="19" spans="1:27" x14ac:dyDescent="0.3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IF(SSAC="Y",0,6)</f>
        <v>6</v>
      </c>
      <c r="H19" s="16" t="s">
        <v>4253</v>
      </c>
      <c r="I19" s="20">
        <v>1</v>
      </c>
      <c r="J19" s="16" t="s">
        <v>6069</v>
      </c>
      <c r="K19" s="17">
        <f>IF(SSAC="Y",0,6)</f>
        <v>6</v>
      </c>
      <c r="L19" s="16" t="s">
        <v>4255</v>
      </c>
      <c r="M19" s="20">
        <v>1.19174</v>
      </c>
      <c r="N19" s="16" t="s">
        <v>6070</v>
      </c>
      <c r="O19" s="17">
        <f>IF(SSAC="Y",0,7)</f>
        <v>7</v>
      </c>
      <c r="P19" s="16" t="s">
        <v>4257</v>
      </c>
      <c r="Q19" s="20">
        <v>1.284125</v>
      </c>
      <c r="R19" s="16" t="s">
        <v>6071</v>
      </c>
      <c r="S19" s="17">
        <f>IF(SSAC="Y",0,3)</f>
        <v>3</v>
      </c>
      <c r="T19" s="16" t="s">
        <v>4259</v>
      </c>
      <c r="U19" s="20">
        <v>1.309798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6084</v>
      </c>
      <c r="AA19" s="17">
        <f>SUM(PRODUCT(A3L712C2,A3L712C3))/A3L712C1</f>
        <v>6</v>
      </c>
    </row>
    <row r="20" spans="1:27" x14ac:dyDescent="0.3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IF(SSAC="Y",0,489)</f>
        <v>489</v>
      </c>
      <c r="H20" s="16" t="s">
        <v>4253</v>
      </c>
      <c r="I20" s="20">
        <v>1</v>
      </c>
      <c r="J20" s="16" t="s">
        <v>6069</v>
      </c>
      <c r="K20" s="17">
        <f>IF(SSAC="Y",0,471)</f>
        <v>471</v>
      </c>
      <c r="L20" s="16" t="s">
        <v>4255</v>
      </c>
      <c r="M20" s="20">
        <v>1.19174</v>
      </c>
      <c r="N20" s="16" t="s">
        <v>6070</v>
      </c>
      <c r="O20" s="17">
        <f>IF(SSAC="Y",0,450)</f>
        <v>450</v>
      </c>
      <c r="P20" s="16" t="s">
        <v>4257</v>
      </c>
      <c r="Q20" s="20">
        <v>1.284125</v>
      </c>
      <c r="R20" s="16" t="s">
        <v>6071</v>
      </c>
      <c r="S20" s="17">
        <f>IF(SSAC="Y",0,450)</f>
        <v>450</v>
      </c>
      <c r="T20" s="16" t="s">
        <v>4259</v>
      </c>
      <c r="U20" s="20">
        <v>1.309798</v>
      </c>
      <c r="V20" s="16" t="s">
        <v>6072</v>
      </c>
      <c r="W20" s="17">
        <f>IF(SSAC="Y",0,452)</f>
        <v>452</v>
      </c>
      <c r="X20" s="16" t="s">
        <v>4261</v>
      </c>
      <c r="Y20" s="20">
        <v>1.3419449999999999</v>
      </c>
      <c r="Z20" s="16" t="s">
        <v>6085</v>
      </c>
      <c r="AA20" s="17">
        <f>SUM(PRODUCT(A3L713C2,A3L713C3))/A3L713C1</f>
        <v>489</v>
      </c>
    </row>
    <row r="21" spans="1:27" x14ac:dyDescent="0.3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IF(SSAC="Y",0,574)</f>
        <v>574</v>
      </c>
      <c r="H21" s="16" t="s">
        <v>4253</v>
      </c>
      <c r="I21" s="20">
        <v>1</v>
      </c>
      <c r="J21" s="16" t="s">
        <v>6069</v>
      </c>
      <c r="K21" s="17">
        <f>IF(SSAC="Y",0,453)</f>
        <v>453</v>
      </c>
      <c r="L21" s="16" t="s">
        <v>4255</v>
      </c>
      <c r="M21" s="20">
        <v>1.19174</v>
      </c>
      <c r="N21" s="16" t="s">
        <v>6070</v>
      </c>
      <c r="O21" s="17">
        <f>IF(SSAC="Y",0,502)</f>
        <v>502</v>
      </c>
      <c r="P21" s="16" t="s">
        <v>4257</v>
      </c>
      <c r="Q21" s="20">
        <v>1.284125</v>
      </c>
      <c r="R21" s="16" t="s">
        <v>6071</v>
      </c>
      <c r="S21" s="17">
        <f>IF(SSAC="Y",0,482)</f>
        <v>482</v>
      </c>
      <c r="T21" s="16" t="s">
        <v>4259</v>
      </c>
      <c r="U21" s="20">
        <v>1.309798</v>
      </c>
      <c r="V21" s="16" t="s">
        <v>6072</v>
      </c>
      <c r="W21" s="17">
        <f>IF(SSAC="Y",0,951)</f>
        <v>951</v>
      </c>
      <c r="X21" s="16" t="s">
        <v>4261</v>
      </c>
      <c r="Y21" s="20">
        <v>1.3419449999999999</v>
      </c>
      <c r="Z21" s="16" t="s">
        <v>6086</v>
      </c>
      <c r="AA21" s="17">
        <f>SUM(PRODUCT(A3L714C2,A3L714C3))/A3L714C1</f>
        <v>574</v>
      </c>
    </row>
    <row r="22" spans="1:27" x14ac:dyDescent="0.3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6087</v>
      </c>
      <c r="AA22" s="17">
        <f>SUM(PRODUCT(A3L715C2,A3L715C3))/A3L715C1</f>
        <v>0</v>
      </c>
    </row>
    <row r="23" spans="1:27" x14ac:dyDescent="0.3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6088</v>
      </c>
      <c r="AA23" s="17">
        <f>SUM(PRODUCT(A3L716C2,A3L716C3))/A3L716C1</f>
        <v>0</v>
      </c>
    </row>
    <row r="24" spans="1:27" x14ac:dyDescent="0.3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6089</v>
      </c>
      <c r="AA24" s="17">
        <f>SUM(PRODUCT(A3L717C2,A3L717C3))/A3L717C1</f>
        <v>0</v>
      </c>
    </row>
    <row r="25" spans="1:27" x14ac:dyDescent="0.3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IF(SSAC="Y",0,2121)</f>
        <v>2121</v>
      </c>
      <c r="H25" s="16" t="s">
        <v>4253</v>
      </c>
      <c r="I25" s="20">
        <v>1</v>
      </c>
      <c r="J25" s="16" t="s">
        <v>6069</v>
      </c>
      <c r="K25" s="17">
        <f>IF(SSAC="Y",0,1694)</f>
        <v>1694</v>
      </c>
      <c r="L25" s="16" t="s">
        <v>4255</v>
      </c>
      <c r="M25" s="20">
        <v>1.19174</v>
      </c>
      <c r="N25" s="16" t="s">
        <v>6070</v>
      </c>
      <c r="O25" s="17">
        <f>IF(SSAC="Y",0,1686)</f>
        <v>1686</v>
      </c>
      <c r="P25" s="16" t="s">
        <v>4257</v>
      </c>
      <c r="Q25" s="20">
        <v>1.284125</v>
      </c>
      <c r="R25" s="16" t="s">
        <v>6071</v>
      </c>
      <c r="S25" s="17">
        <f>IF(SSAC="Y",0,1334)</f>
        <v>1334</v>
      </c>
      <c r="T25" s="16" t="s">
        <v>4259</v>
      </c>
      <c r="U25" s="20">
        <v>1.309798</v>
      </c>
      <c r="V25" s="16" t="s">
        <v>6072</v>
      </c>
      <c r="W25" s="17">
        <f>IF(SSAC="Y",0,1132)</f>
        <v>1132</v>
      </c>
      <c r="X25" s="16" t="s">
        <v>4261</v>
      </c>
      <c r="Y25" s="20">
        <v>1.3419449999999999</v>
      </c>
      <c r="Z25" s="16" t="s">
        <v>6090</v>
      </c>
      <c r="AA25" s="17">
        <f>SUM(PRODUCT(A3L718C2,A3L718C3))/A3L718C1</f>
        <v>2121</v>
      </c>
    </row>
    <row r="26" spans="1:27" x14ac:dyDescent="0.3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IF(SSAC="Y",0,11332)</f>
        <v>11332</v>
      </c>
      <c r="H26" s="16" t="s">
        <v>4253</v>
      </c>
      <c r="I26" s="20">
        <v>1</v>
      </c>
      <c r="J26" s="16" t="s">
        <v>6069</v>
      </c>
      <c r="K26" s="17">
        <f>IF(SSAC="Y",0,10489)</f>
        <v>10489</v>
      </c>
      <c r="L26" s="16" t="s">
        <v>4255</v>
      </c>
      <c r="M26" s="20">
        <v>1.19174</v>
      </c>
      <c r="N26" s="16" t="s">
        <v>6070</v>
      </c>
      <c r="O26" s="17">
        <f>IF(SSAC="Y",0,8963)</f>
        <v>8963</v>
      </c>
      <c r="P26" s="16" t="s">
        <v>4257</v>
      </c>
      <c r="Q26" s="20">
        <v>1.284125</v>
      </c>
      <c r="R26" s="16" t="s">
        <v>6071</v>
      </c>
      <c r="S26" s="17">
        <f>IF(SSAC="Y",0,8613)</f>
        <v>8613</v>
      </c>
      <c r="T26" s="16" t="s">
        <v>4259</v>
      </c>
      <c r="U26" s="20">
        <v>1.309798</v>
      </c>
      <c r="V26" s="16" t="s">
        <v>6072</v>
      </c>
      <c r="W26" s="17">
        <f>IF(SSAC="Y",0,6172)</f>
        <v>6172</v>
      </c>
      <c r="X26" s="16" t="s">
        <v>4261</v>
      </c>
      <c r="Y26" s="20">
        <v>1.3419449999999999</v>
      </c>
      <c r="Z26" s="16" t="s">
        <v>6091</v>
      </c>
      <c r="AA26" s="17">
        <f>SUM(PRODUCT(A3L719C2,A3L719C3))/A3L719C1</f>
        <v>11332</v>
      </c>
    </row>
    <row r="27" spans="1:27" x14ac:dyDescent="0.3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IF(SSAC="Y",0,12962)</f>
        <v>12962</v>
      </c>
      <c r="H27" s="16" t="s">
        <v>4253</v>
      </c>
      <c r="I27" s="20">
        <v>1</v>
      </c>
      <c r="J27" s="16" t="s">
        <v>6069</v>
      </c>
      <c r="K27" s="17">
        <f>IF(SSAC="Y",0,12749)</f>
        <v>12749</v>
      </c>
      <c r="L27" s="16" t="s">
        <v>4255</v>
      </c>
      <c r="M27" s="20">
        <v>1.19174</v>
      </c>
      <c r="N27" s="16" t="s">
        <v>6070</v>
      </c>
      <c r="O27" s="17">
        <f>IF(SSAC="Y",0,10418)</f>
        <v>10418</v>
      </c>
      <c r="P27" s="16" t="s">
        <v>4257</v>
      </c>
      <c r="Q27" s="20">
        <v>1.284125</v>
      </c>
      <c r="R27" s="16" t="s">
        <v>6071</v>
      </c>
      <c r="S27" s="17">
        <f>IF(SSAC="Y",0,9328)</f>
        <v>9328</v>
      </c>
      <c r="T27" s="16" t="s">
        <v>4259</v>
      </c>
      <c r="U27" s="20">
        <v>1.309798</v>
      </c>
      <c r="V27" s="16" t="s">
        <v>6072</v>
      </c>
      <c r="W27" s="17">
        <f>IF(SSAC="Y",0,8962)</f>
        <v>8962</v>
      </c>
      <c r="X27" s="16" t="s">
        <v>4261</v>
      </c>
      <c r="Y27" s="20">
        <v>1.3419449999999999</v>
      </c>
      <c r="Z27" s="16" t="s">
        <v>6092</v>
      </c>
      <c r="AA27" s="17">
        <f>SUM(PRODUCT(A3L720C2,A3L720C3))/A3L720C1</f>
        <v>12962</v>
      </c>
    </row>
    <row r="28" spans="1:27" x14ac:dyDescent="0.3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6093</v>
      </c>
      <c r="AA28" s="17">
        <f>SUM(PRODUCT(A3L721C2,A3L721C3))/A3L721C1</f>
        <v>0</v>
      </c>
    </row>
    <row r="29" spans="1:27" x14ac:dyDescent="0.3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IF(SSAC="Y",0,143)</f>
        <v>143</v>
      </c>
      <c r="H29" s="16" t="s">
        <v>4253</v>
      </c>
      <c r="I29" s="20">
        <v>1</v>
      </c>
      <c r="J29" s="16" t="s">
        <v>6069</v>
      </c>
      <c r="K29" s="17">
        <f>IF(SSAC="Y",0,143)</f>
        <v>143</v>
      </c>
      <c r="L29" s="16" t="s">
        <v>4255</v>
      </c>
      <c r="M29" s="20">
        <v>1.19174</v>
      </c>
      <c r="N29" s="16" t="s">
        <v>6070</v>
      </c>
      <c r="O29" s="17">
        <f>IF(SSAC="Y",0,147)</f>
        <v>147</v>
      </c>
      <c r="P29" s="16" t="s">
        <v>4257</v>
      </c>
      <c r="Q29" s="20">
        <v>1.284125</v>
      </c>
      <c r="R29" s="16" t="s">
        <v>6071</v>
      </c>
      <c r="S29" s="17">
        <f>IF(SSAC="Y",0,147)</f>
        <v>147</v>
      </c>
      <c r="T29" s="16" t="s">
        <v>4259</v>
      </c>
      <c r="U29" s="20">
        <v>1.309798</v>
      </c>
      <c r="V29" s="16" t="s">
        <v>6072</v>
      </c>
      <c r="W29" s="17">
        <f>IF(SSAC="Y",0,145)</f>
        <v>145</v>
      </c>
      <c r="X29" s="16" t="s">
        <v>4261</v>
      </c>
      <c r="Y29" s="20">
        <v>1.3419449999999999</v>
      </c>
      <c r="Z29" s="16" t="s">
        <v>6094</v>
      </c>
      <c r="AA29" s="17">
        <f>SUM(PRODUCT(A3L722C2,A3L722C3))/A3L722C1</f>
        <v>143</v>
      </c>
    </row>
    <row r="30" spans="1:27" x14ac:dyDescent="0.3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IF(SSAC="Y",0,111)</f>
        <v>111</v>
      </c>
      <c r="H30" s="16" t="s">
        <v>4253</v>
      </c>
      <c r="I30" s="20">
        <v>1</v>
      </c>
      <c r="J30" s="16" t="s">
        <v>6069</v>
      </c>
      <c r="K30" s="17">
        <f>IF(SSAC="Y",0,171)</f>
        <v>171</v>
      </c>
      <c r="L30" s="16" t="s">
        <v>4255</v>
      </c>
      <c r="M30" s="20">
        <v>1.19174</v>
      </c>
      <c r="N30" s="16" t="s">
        <v>6070</v>
      </c>
      <c r="O30" s="17">
        <f>IF(SSAC="Y",0,191)</f>
        <v>191</v>
      </c>
      <c r="P30" s="16" t="s">
        <v>4257</v>
      </c>
      <c r="Q30" s="20">
        <v>1.284125</v>
      </c>
      <c r="R30" s="16" t="s">
        <v>6071</v>
      </c>
      <c r="S30" s="17">
        <f>IF(SSAC="Y",0,187)</f>
        <v>187</v>
      </c>
      <c r="T30" s="16" t="s">
        <v>4259</v>
      </c>
      <c r="U30" s="20">
        <v>1.309798</v>
      </c>
      <c r="V30" s="16" t="s">
        <v>6072</v>
      </c>
      <c r="W30" s="17">
        <f>IF(SSAC="Y",0,180)</f>
        <v>180</v>
      </c>
      <c r="X30" s="16" t="s">
        <v>4261</v>
      </c>
      <c r="Y30" s="20">
        <v>1.3419449999999999</v>
      </c>
      <c r="Z30" s="16" t="s">
        <v>6095</v>
      </c>
      <c r="AA30" s="17">
        <f>SUM(PRODUCT(A3L723C2,A3L723C3))/A3L723C1</f>
        <v>111</v>
      </c>
    </row>
    <row r="31" spans="1:27" x14ac:dyDescent="0.3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4301</v>
      </c>
      <c r="H31" s="16" t="s">
        <v>4253</v>
      </c>
      <c r="I31" s="20">
        <v>1</v>
      </c>
      <c r="J31" s="16" t="s">
        <v>6069</v>
      </c>
      <c r="K31" s="17">
        <v>4604</v>
      </c>
      <c r="L31" s="16" t="s">
        <v>4255</v>
      </c>
      <c r="M31" s="20">
        <v>1.19174</v>
      </c>
      <c r="N31" s="16" t="s">
        <v>6070</v>
      </c>
      <c r="O31" s="17">
        <v>4553</v>
      </c>
      <c r="P31" s="16" t="s">
        <v>4257</v>
      </c>
      <c r="Q31" s="20">
        <v>1.284125</v>
      </c>
      <c r="R31" s="16" t="s">
        <v>6071</v>
      </c>
      <c r="S31" s="17">
        <v>4303</v>
      </c>
      <c r="T31" s="16" t="s">
        <v>4259</v>
      </c>
      <c r="U31" s="20">
        <v>1.309798</v>
      </c>
      <c r="V31" s="16" t="s">
        <v>6072</v>
      </c>
      <c r="W31" s="17">
        <v>2333</v>
      </c>
      <c r="X31" s="16" t="s">
        <v>4261</v>
      </c>
      <c r="Y31" s="20">
        <v>1.3419449999999999</v>
      </c>
      <c r="Z31" s="16" t="s">
        <v>6096</v>
      </c>
      <c r="AA31" s="17">
        <f>SUM(PRODUCT(A3L724C2,A3L724C3))/A3L724C1</f>
        <v>4301</v>
      </c>
    </row>
    <row r="32" spans="1:27" x14ac:dyDescent="0.3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IF(SSAC="Y",0,2829)</f>
        <v>2829</v>
      </c>
      <c r="H32" s="16" t="s">
        <v>4253</v>
      </c>
      <c r="I32" s="20">
        <v>1</v>
      </c>
      <c r="J32" s="16" t="s">
        <v>6069</v>
      </c>
      <c r="K32" s="17">
        <f>IF(SSAC="Y",0,2728)</f>
        <v>2728</v>
      </c>
      <c r="L32" s="16" t="s">
        <v>4255</v>
      </c>
      <c r="M32" s="20">
        <v>1.19174</v>
      </c>
      <c r="N32" s="16" t="s">
        <v>6070</v>
      </c>
      <c r="O32" s="17">
        <f>IF(SSAC="Y",0,2451)</f>
        <v>2451</v>
      </c>
      <c r="P32" s="16" t="s">
        <v>4257</v>
      </c>
      <c r="Q32" s="20">
        <v>1.284125</v>
      </c>
      <c r="R32" s="16" t="s">
        <v>6071</v>
      </c>
      <c r="S32" s="17">
        <f>IF(SSAC="Y",0,1261)</f>
        <v>1261</v>
      </c>
      <c r="T32" s="16" t="s">
        <v>4259</v>
      </c>
      <c r="U32" s="20">
        <v>1.309798</v>
      </c>
      <c r="V32" s="16" t="s">
        <v>6072</v>
      </c>
      <c r="W32" s="17">
        <f>IF(SSAC="Y",0,2371)</f>
        <v>2371</v>
      </c>
      <c r="X32" s="16" t="s">
        <v>4261</v>
      </c>
      <c r="Y32" s="20">
        <v>1.3419449999999999</v>
      </c>
      <c r="Z32" s="16" t="s">
        <v>6097</v>
      </c>
      <c r="AA32" s="17">
        <f>SUM(PRODUCT(A3L725C2,A3L725C3))/A3L725C1</f>
        <v>2829</v>
      </c>
    </row>
    <row r="33" spans="1:27" x14ac:dyDescent="0.3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IF(SSAC="Y",0,-10)</f>
        <v>-10</v>
      </c>
      <c r="P33" s="16" t="s">
        <v>4257</v>
      </c>
      <c r="Q33" s="20">
        <v>1.284125</v>
      </c>
      <c r="R33" s="16" t="s">
        <v>6071</v>
      </c>
      <c r="S33" s="17">
        <f>IF(SSAC="Y",0,-9)</f>
        <v>-9</v>
      </c>
      <c r="T33" s="16" t="s">
        <v>4259</v>
      </c>
      <c r="U33" s="20">
        <v>1.309798</v>
      </c>
      <c r="V33" s="16" t="s">
        <v>6072</v>
      </c>
      <c r="W33" s="17">
        <f>IF(SSAC="Y",0,-446)</f>
        <v>-446</v>
      </c>
      <c r="X33" s="16" t="s">
        <v>4261</v>
      </c>
      <c r="Y33" s="20">
        <v>1.3419449999999999</v>
      </c>
      <c r="Z33" s="16" t="s">
        <v>6098</v>
      </c>
      <c r="AA33" s="17">
        <f>SUM(PRODUCT(A3L726C2,A3L726C3))/A3L726C1</f>
        <v>0</v>
      </c>
    </row>
    <row r="34" spans="1:27" x14ac:dyDescent="0.3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3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133710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130756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125704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129135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120231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133710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4D163E-1D68-426B-BB65-F604DA827217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6106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6107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IF(SSAC="Y",0,434)</f>
        <v>434</v>
      </c>
      <c r="H8" s="16" t="s">
        <v>4253</v>
      </c>
      <c r="I8" s="20">
        <v>1</v>
      </c>
      <c r="J8" s="16" t="s">
        <v>6069</v>
      </c>
      <c r="K8" s="17">
        <f>IF(SSAC="Y",0,394)</f>
        <v>394</v>
      </c>
      <c r="L8" s="16" t="s">
        <v>4255</v>
      </c>
      <c r="M8" s="20">
        <v>1.0545180000000001</v>
      </c>
      <c r="N8" s="16" t="s">
        <v>6070</v>
      </c>
      <c r="O8" s="17">
        <f>IF(SSAC="Y",0,349)</f>
        <v>349</v>
      </c>
      <c r="P8" s="16" t="s">
        <v>4257</v>
      </c>
      <c r="Q8" s="20">
        <v>1.383564</v>
      </c>
      <c r="R8" s="16" t="s">
        <v>6071</v>
      </c>
      <c r="S8" s="17">
        <f>IF(SSAC="Y",0,271)</f>
        <v>271</v>
      </c>
      <c r="T8" s="16" t="s">
        <v>4259</v>
      </c>
      <c r="U8" s="20">
        <v>1.571256</v>
      </c>
      <c r="V8" s="16" t="s">
        <v>6072</v>
      </c>
      <c r="W8" s="17">
        <f>IF(SSAC="Y",0,294)</f>
        <v>294</v>
      </c>
      <c r="X8" s="16" t="s">
        <v>4261</v>
      </c>
      <c r="Y8" s="20">
        <v>1.420372</v>
      </c>
      <c r="Z8" s="16" t="s">
        <v>6109</v>
      </c>
      <c r="AA8" s="17">
        <f>SUM(PRODUCT(A3L801C2,A3L801C3))/A3L801C1</f>
        <v>434</v>
      </c>
    </row>
    <row r="9" spans="1:27" x14ac:dyDescent="0.3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IF(SSAC="Y",0,536)</f>
        <v>536</v>
      </c>
      <c r="H9" s="16" t="s">
        <v>4253</v>
      </c>
      <c r="I9" s="20">
        <v>1</v>
      </c>
      <c r="J9" s="16" t="s">
        <v>6069</v>
      </c>
      <c r="K9" s="17">
        <f>IF(SSAC="Y",0,470)</f>
        <v>470</v>
      </c>
      <c r="L9" s="16" t="s">
        <v>4255</v>
      </c>
      <c r="M9" s="20">
        <v>1.0545180000000001</v>
      </c>
      <c r="N9" s="16" t="s">
        <v>6070</v>
      </c>
      <c r="O9" s="17">
        <f>IF(SSAC="Y",0,411)</f>
        <v>411</v>
      </c>
      <c r="P9" s="16" t="s">
        <v>4257</v>
      </c>
      <c r="Q9" s="20">
        <v>1.383564</v>
      </c>
      <c r="R9" s="16" t="s">
        <v>6071</v>
      </c>
      <c r="S9" s="17">
        <f>IF(SSAC="Y",0,350)</f>
        <v>350</v>
      </c>
      <c r="T9" s="16" t="s">
        <v>4259</v>
      </c>
      <c r="U9" s="20">
        <v>1.571256</v>
      </c>
      <c r="V9" s="16" t="s">
        <v>6072</v>
      </c>
      <c r="W9" s="17">
        <f>IF(SSAC="Y",0,370)</f>
        <v>370</v>
      </c>
      <c r="X9" s="16" t="s">
        <v>4261</v>
      </c>
      <c r="Y9" s="20">
        <v>1.420372</v>
      </c>
      <c r="Z9" s="16" t="s">
        <v>6110</v>
      </c>
      <c r="AA9" s="17">
        <f>SUM(PRODUCT(A3L802C2,A3L802C3))/A3L802C1</f>
        <v>536</v>
      </c>
    </row>
    <row r="10" spans="1:27" x14ac:dyDescent="0.3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IF(SSAC="Y",0,7)</f>
        <v>7</v>
      </c>
      <c r="H10" s="16" t="s">
        <v>4253</v>
      </c>
      <c r="I10" s="20">
        <v>1</v>
      </c>
      <c r="J10" s="16" t="s">
        <v>6069</v>
      </c>
      <c r="K10" s="17">
        <f>IF(SSAC="Y",0,6)</f>
        <v>6</v>
      </c>
      <c r="L10" s="16" t="s">
        <v>4255</v>
      </c>
      <c r="M10" s="20">
        <v>1.0545180000000001</v>
      </c>
      <c r="N10" s="16" t="s">
        <v>6070</v>
      </c>
      <c r="O10" s="17">
        <f>IF(SSAC="Y",0,6)</f>
        <v>6</v>
      </c>
      <c r="P10" s="16" t="s">
        <v>4257</v>
      </c>
      <c r="Q10" s="20">
        <v>1.383564</v>
      </c>
      <c r="R10" s="16" t="s">
        <v>6071</v>
      </c>
      <c r="S10" s="17">
        <f>IF(SSAC="Y",0,5)</f>
        <v>5</v>
      </c>
      <c r="T10" s="16" t="s">
        <v>4259</v>
      </c>
      <c r="U10" s="20">
        <v>1.571256</v>
      </c>
      <c r="V10" s="16" t="s">
        <v>6072</v>
      </c>
      <c r="W10" s="17">
        <f>IF(SSAC="Y",0,4)</f>
        <v>4</v>
      </c>
      <c r="X10" s="16" t="s">
        <v>4261</v>
      </c>
      <c r="Y10" s="20">
        <v>1.420372</v>
      </c>
      <c r="Z10" s="16" t="s">
        <v>6111</v>
      </c>
      <c r="AA10" s="17">
        <f>SUM(PRODUCT(A3L803C2,A3L803C3))/A3L803C1</f>
        <v>7</v>
      </c>
    </row>
    <row r="11" spans="1:27" x14ac:dyDescent="0.3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IF(SSAC="Y",0,3)</f>
        <v>3</v>
      </c>
      <c r="H11" s="16" t="s">
        <v>4253</v>
      </c>
      <c r="I11" s="20">
        <v>1</v>
      </c>
      <c r="J11" s="16" t="s">
        <v>6069</v>
      </c>
      <c r="K11" s="17">
        <f>IF(SSAC="Y",0,3)</f>
        <v>3</v>
      </c>
      <c r="L11" s="16" t="s">
        <v>4255</v>
      </c>
      <c r="M11" s="20">
        <v>1.0545180000000001</v>
      </c>
      <c r="N11" s="16" t="s">
        <v>6070</v>
      </c>
      <c r="O11" s="17">
        <f>IF(SSAC="Y",0,2)</f>
        <v>2</v>
      </c>
      <c r="P11" s="16" t="s">
        <v>4257</v>
      </c>
      <c r="Q11" s="20">
        <v>1.383564</v>
      </c>
      <c r="R11" s="16" t="s">
        <v>6071</v>
      </c>
      <c r="S11" s="17">
        <f>IF(SSAC="Y",0,2)</f>
        <v>2</v>
      </c>
      <c r="T11" s="16" t="s">
        <v>4259</v>
      </c>
      <c r="U11" s="20">
        <v>1.571256</v>
      </c>
      <c r="V11" s="16" t="s">
        <v>6072</v>
      </c>
      <c r="W11" s="17">
        <f>IF(SSAC="Y",0,2)</f>
        <v>2</v>
      </c>
      <c r="X11" s="16" t="s">
        <v>4261</v>
      </c>
      <c r="Y11" s="20">
        <v>1.420372</v>
      </c>
      <c r="Z11" s="16" t="s">
        <v>6112</v>
      </c>
      <c r="AA11" s="17">
        <f>SUM(PRODUCT(A3L804C2,A3L804C3))/A3L804C1</f>
        <v>3</v>
      </c>
    </row>
    <row r="12" spans="1:27" x14ac:dyDescent="0.3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IF(SSAC="Y",0,672)</f>
        <v>672</v>
      </c>
      <c r="H12" s="16" t="s">
        <v>4253</v>
      </c>
      <c r="I12" s="20">
        <v>1</v>
      </c>
      <c r="J12" s="16" t="s">
        <v>6069</v>
      </c>
      <c r="K12" s="17">
        <f>IF(SSAC="Y",0,596)</f>
        <v>596</v>
      </c>
      <c r="L12" s="16" t="s">
        <v>4255</v>
      </c>
      <c r="M12" s="20">
        <v>1.0545180000000001</v>
      </c>
      <c r="N12" s="16" t="s">
        <v>6070</v>
      </c>
      <c r="O12" s="17">
        <f>IF(SSAC="Y",0,511)</f>
        <v>511</v>
      </c>
      <c r="P12" s="16" t="s">
        <v>4257</v>
      </c>
      <c r="Q12" s="20">
        <v>1.383564</v>
      </c>
      <c r="R12" s="16" t="s">
        <v>6071</v>
      </c>
      <c r="S12" s="17">
        <f>IF(SSAC="Y",0,412)</f>
        <v>412</v>
      </c>
      <c r="T12" s="16" t="s">
        <v>4259</v>
      </c>
      <c r="U12" s="20">
        <v>1.571256</v>
      </c>
      <c r="V12" s="16" t="s">
        <v>6072</v>
      </c>
      <c r="W12" s="17">
        <f>IF(SSAC="Y",0,440)</f>
        <v>440</v>
      </c>
      <c r="X12" s="16" t="s">
        <v>4261</v>
      </c>
      <c r="Y12" s="20">
        <v>1.420372</v>
      </c>
      <c r="Z12" s="16" t="s">
        <v>6113</v>
      </c>
      <c r="AA12" s="17">
        <f>SUM(PRODUCT(A3L805C2,A3L805C3))/A3L805C1</f>
        <v>672</v>
      </c>
    </row>
    <row r="13" spans="1:27" x14ac:dyDescent="0.3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3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IF(SSAC="Y",0,1072)</f>
        <v>1072</v>
      </c>
      <c r="H14" s="16" t="s">
        <v>4253</v>
      </c>
      <c r="I14" s="20">
        <v>1</v>
      </c>
      <c r="J14" s="16" t="s">
        <v>6069</v>
      </c>
      <c r="K14" s="17">
        <f>IF(SSAC="Y",0,909)</f>
        <v>909</v>
      </c>
      <c r="L14" s="16" t="s">
        <v>4255</v>
      </c>
      <c r="M14" s="20">
        <v>1.0545180000000001</v>
      </c>
      <c r="N14" s="16" t="s">
        <v>6070</v>
      </c>
      <c r="O14" s="17">
        <f>IF(SSAC="Y",0,794)</f>
        <v>794</v>
      </c>
      <c r="P14" s="16" t="s">
        <v>4257</v>
      </c>
      <c r="Q14" s="20">
        <v>1.383564</v>
      </c>
      <c r="R14" s="16" t="s">
        <v>6071</v>
      </c>
      <c r="S14" s="17">
        <f>IF(SSAC="Y",0,639)</f>
        <v>639</v>
      </c>
      <c r="T14" s="16" t="s">
        <v>4259</v>
      </c>
      <c r="U14" s="20">
        <v>1.571256</v>
      </c>
      <c r="V14" s="16" t="s">
        <v>6072</v>
      </c>
      <c r="W14" s="17">
        <f>IF(SSAC="Y",0,645)</f>
        <v>645</v>
      </c>
      <c r="X14" s="16" t="s">
        <v>4261</v>
      </c>
      <c r="Y14" s="20">
        <v>1.420372</v>
      </c>
      <c r="Z14" s="16" t="s">
        <v>6115</v>
      </c>
      <c r="AA14" s="17">
        <f>SUM(PRODUCT(A3L807C2,A3L807C3))/A3L807C1</f>
        <v>1072</v>
      </c>
    </row>
    <row r="15" spans="1:27" x14ac:dyDescent="0.3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IF(SSAC="Y",0,1586)</f>
        <v>1586</v>
      </c>
      <c r="H15" s="16" t="s">
        <v>4253</v>
      </c>
      <c r="I15" s="20">
        <v>1</v>
      </c>
      <c r="J15" s="16" t="s">
        <v>6069</v>
      </c>
      <c r="K15" s="17">
        <f>IF(SSAC="Y",0,1390)</f>
        <v>1390</v>
      </c>
      <c r="L15" s="16" t="s">
        <v>4255</v>
      </c>
      <c r="M15" s="20">
        <v>1.0545180000000001</v>
      </c>
      <c r="N15" s="16" t="s">
        <v>6070</v>
      </c>
      <c r="O15" s="17">
        <f>IF(SSAC="Y",0,1210)</f>
        <v>1210</v>
      </c>
      <c r="P15" s="16" t="s">
        <v>4257</v>
      </c>
      <c r="Q15" s="20">
        <v>1.383564</v>
      </c>
      <c r="R15" s="16" t="s">
        <v>6071</v>
      </c>
      <c r="S15" s="17">
        <f>IF(SSAC="Y",0,999)</f>
        <v>999</v>
      </c>
      <c r="T15" s="16" t="s">
        <v>4259</v>
      </c>
      <c r="U15" s="20">
        <v>1.571256</v>
      </c>
      <c r="V15" s="16" t="s">
        <v>6072</v>
      </c>
      <c r="W15" s="17">
        <f>IF(SSAC="Y",0,1044)</f>
        <v>1044</v>
      </c>
      <c r="X15" s="16" t="s">
        <v>4261</v>
      </c>
      <c r="Y15" s="20">
        <v>1.420372</v>
      </c>
      <c r="Z15" s="16" t="s">
        <v>6116</v>
      </c>
      <c r="AA15" s="17">
        <f>SUM(PRODUCT(A3L808C2,A3L808C3))/A3L808C1</f>
        <v>1586</v>
      </c>
    </row>
    <row r="16" spans="1:27" x14ac:dyDescent="0.3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IF(SSAC="Y",0,326)</f>
        <v>326</v>
      </c>
      <c r="H16" s="16" t="s">
        <v>4253</v>
      </c>
      <c r="I16" s="20">
        <v>1</v>
      </c>
      <c r="J16" s="16" t="s">
        <v>6069</v>
      </c>
      <c r="K16" s="17">
        <f>IF(SSAC="Y",0,286)</f>
        <v>286</v>
      </c>
      <c r="L16" s="16" t="s">
        <v>4255</v>
      </c>
      <c r="M16" s="20">
        <v>1.0545180000000001</v>
      </c>
      <c r="N16" s="16" t="s">
        <v>6070</v>
      </c>
      <c r="O16" s="17">
        <f>IF(SSAC="Y",0,251)</f>
        <v>251</v>
      </c>
      <c r="P16" s="16" t="s">
        <v>4257</v>
      </c>
      <c r="Q16" s="20">
        <v>1.383564</v>
      </c>
      <c r="R16" s="16" t="s">
        <v>6071</v>
      </c>
      <c r="S16" s="17">
        <f>IF(SSAC="Y",0,210)</f>
        <v>210</v>
      </c>
      <c r="T16" s="16" t="s">
        <v>4259</v>
      </c>
      <c r="U16" s="20">
        <v>1.571256</v>
      </c>
      <c r="V16" s="16" t="s">
        <v>6072</v>
      </c>
      <c r="W16" s="17">
        <f>IF(SSAC="Y",0,229)</f>
        <v>229</v>
      </c>
      <c r="X16" s="16" t="s">
        <v>4261</v>
      </c>
      <c r="Y16" s="20">
        <v>1.420372</v>
      </c>
      <c r="Z16" s="16" t="s">
        <v>6117</v>
      </c>
      <c r="AA16" s="17">
        <f>SUM(PRODUCT(A3L809C2,A3L809C3))/A3L809C1</f>
        <v>326</v>
      </c>
    </row>
    <row r="17" spans="1:27" x14ac:dyDescent="0.3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IF(SSAC="Y",0,4)</f>
        <v>4</v>
      </c>
      <c r="H17" s="16" t="s">
        <v>4253</v>
      </c>
      <c r="I17" s="20">
        <v>1</v>
      </c>
      <c r="J17" s="16" t="s">
        <v>6069</v>
      </c>
      <c r="K17" s="17">
        <f>IF(SSAC="Y",0,4)</f>
        <v>4</v>
      </c>
      <c r="L17" s="16" t="s">
        <v>4255</v>
      </c>
      <c r="M17" s="20">
        <v>1.0545180000000001</v>
      </c>
      <c r="N17" s="16" t="s">
        <v>6070</v>
      </c>
      <c r="O17" s="17">
        <f>IF(SSAC="Y",0,3)</f>
        <v>3</v>
      </c>
      <c r="P17" s="16" t="s">
        <v>4257</v>
      </c>
      <c r="Q17" s="20">
        <v>1.383564</v>
      </c>
      <c r="R17" s="16" t="s">
        <v>6071</v>
      </c>
      <c r="S17" s="17">
        <f>IF(SSAC="Y",0,3)</f>
        <v>3</v>
      </c>
      <c r="T17" s="16" t="s">
        <v>4259</v>
      </c>
      <c r="U17" s="20">
        <v>1.571256</v>
      </c>
      <c r="V17" s="16" t="s">
        <v>6072</v>
      </c>
      <c r="W17" s="17">
        <f>IF(SSAC="Y",0,3)</f>
        <v>3</v>
      </c>
      <c r="X17" s="16" t="s">
        <v>4261</v>
      </c>
      <c r="Y17" s="20">
        <v>1.420372</v>
      </c>
      <c r="Z17" s="16" t="s">
        <v>6118</v>
      </c>
      <c r="AA17" s="17">
        <f>SUM(PRODUCT(A3L810C2,A3L810C3))/A3L810C1</f>
        <v>4</v>
      </c>
    </row>
    <row r="18" spans="1:27" x14ac:dyDescent="0.3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IF(SSAC="Y",0,2047)</f>
        <v>2047</v>
      </c>
      <c r="H18" s="16" t="s">
        <v>4253</v>
      </c>
      <c r="I18" s="20">
        <v>1</v>
      </c>
      <c r="J18" s="16" t="s">
        <v>6069</v>
      </c>
      <c r="K18" s="17">
        <f>IF(SSAC="Y",0,1852)</f>
        <v>1852</v>
      </c>
      <c r="L18" s="16" t="s">
        <v>4255</v>
      </c>
      <c r="M18" s="20">
        <v>1.0545180000000001</v>
      </c>
      <c r="N18" s="16" t="s">
        <v>6070</v>
      </c>
      <c r="O18" s="17">
        <f>IF(SSAC="Y",0,1885)</f>
        <v>1885</v>
      </c>
      <c r="P18" s="16" t="s">
        <v>4257</v>
      </c>
      <c r="Q18" s="20">
        <v>1.383564</v>
      </c>
      <c r="R18" s="16" t="s">
        <v>6071</v>
      </c>
      <c r="S18" s="17">
        <f>IF(SSAC="Y",0,2329)</f>
        <v>2329</v>
      </c>
      <c r="T18" s="16" t="s">
        <v>4259</v>
      </c>
      <c r="U18" s="20">
        <v>1.571256</v>
      </c>
      <c r="V18" s="16" t="s">
        <v>6072</v>
      </c>
      <c r="W18" s="17">
        <f>IF(SSAC="Y",0,1726)</f>
        <v>1726</v>
      </c>
      <c r="X18" s="16" t="s">
        <v>4261</v>
      </c>
      <c r="Y18" s="20">
        <v>1.420372</v>
      </c>
      <c r="Z18" s="16" t="s">
        <v>6119</v>
      </c>
      <c r="AA18" s="17">
        <f>SUM(PRODUCT(A3L811C2,A3L811C3))/A3L811C1</f>
        <v>2047</v>
      </c>
    </row>
    <row r="19" spans="1:27" x14ac:dyDescent="0.3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IF(SSAC="Y",0,4)</f>
        <v>4</v>
      </c>
      <c r="H19" s="16" t="s">
        <v>4253</v>
      </c>
      <c r="I19" s="20">
        <v>1</v>
      </c>
      <c r="J19" s="16" t="s">
        <v>6069</v>
      </c>
      <c r="K19" s="17">
        <f>IF(SSAC="Y",0,4)</f>
        <v>4</v>
      </c>
      <c r="L19" s="16" t="s">
        <v>4255</v>
      </c>
      <c r="M19" s="20">
        <v>1.0545180000000001</v>
      </c>
      <c r="N19" s="16" t="s">
        <v>6070</v>
      </c>
      <c r="O19" s="17">
        <f>IF(SSAC="Y",0,4)</f>
        <v>4</v>
      </c>
      <c r="P19" s="16" t="s">
        <v>4257</v>
      </c>
      <c r="Q19" s="20">
        <v>1.383564</v>
      </c>
      <c r="R19" s="16" t="s">
        <v>6071</v>
      </c>
      <c r="S19" s="17">
        <f>IF(SSAC="Y",0,3)</f>
        <v>3</v>
      </c>
      <c r="T19" s="16" t="s">
        <v>4259</v>
      </c>
      <c r="U19" s="20">
        <v>1.571256</v>
      </c>
      <c r="V19" s="16" t="s">
        <v>6072</v>
      </c>
      <c r="W19" s="17">
        <f>IF(SSAC="Y",0,3)</f>
        <v>3</v>
      </c>
      <c r="X19" s="16" t="s">
        <v>4261</v>
      </c>
      <c r="Y19" s="20">
        <v>1.420372</v>
      </c>
      <c r="Z19" s="16" t="s">
        <v>6120</v>
      </c>
      <c r="AA19" s="17">
        <f>SUM(PRODUCT(A3L812C2,A3L812C3))/A3L812C1</f>
        <v>4</v>
      </c>
    </row>
    <row r="20" spans="1:27" x14ac:dyDescent="0.3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3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IF(SSAC="Y",0,29)</f>
        <v>29</v>
      </c>
      <c r="H21" s="16" t="s">
        <v>4253</v>
      </c>
      <c r="I21" s="20">
        <v>1</v>
      </c>
      <c r="J21" s="16" t="s">
        <v>6069</v>
      </c>
      <c r="K21" s="17">
        <f>IF(SSAC="Y",0,26)</f>
        <v>26</v>
      </c>
      <c r="L21" s="16" t="s">
        <v>4255</v>
      </c>
      <c r="M21" s="20">
        <v>1.0545180000000001</v>
      </c>
      <c r="N21" s="16" t="s">
        <v>6070</v>
      </c>
      <c r="O21" s="17">
        <f>IF(SSAC="Y",0,21)</f>
        <v>21</v>
      </c>
      <c r="P21" s="16" t="s">
        <v>4257</v>
      </c>
      <c r="Q21" s="20">
        <v>1.383564</v>
      </c>
      <c r="R21" s="16" t="s">
        <v>6071</v>
      </c>
      <c r="S21" s="17">
        <f>IF(SSAC="Y",0,18)</f>
        <v>18</v>
      </c>
      <c r="T21" s="16" t="s">
        <v>4259</v>
      </c>
      <c r="U21" s="20">
        <v>1.571256</v>
      </c>
      <c r="V21" s="16" t="s">
        <v>6072</v>
      </c>
      <c r="W21" s="17">
        <f>IF(SSAC="Y",0,19)</f>
        <v>19</v>
      </c>
      <c r="X21" s="16" t="s">
        <v>4261</v>
      </c>
      <c r="Y21" s="20">
        <v>1.420372</v>
      </c>
      <c r="Z21" s="16" t="s">
        <v>6122</v>
      </c>
      <c r="AA21" s="17">
        <f>SUM(PRODUCT(A3L814C2,A3L814C3))/A3L814C1</f>
        <v>29</v>
      </c>
    </row>
    <row r="22" spans="1:27" x14ac:dyDescent="0.3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IF(SSAC="Y",0,30)</f>
        <v>30</v>
      </c>
      <c r="H22" s="16" t="s">
        <v>4253</v>
      </c>
      <c r="I22" s="20">
        <v>1</v>
      </c>
      <c r="J22" s="16" t="s">
        <v>6069</v>
      </c>
      <c r="K22" s="17">
        <f>IF(SSAC="Y",0,28)</f>
        <v>28</v>
      </c>
      <c r="L22" s="16" t="s">
        <v>4255</v>
      </c>
      <c r="M22" s="20">
        <v>1.0545180000000001</v>
      </c>
      <c r="N22" s="16" t="s">
        <v>6070</v>
      </c>
      <c r="O22" s="17">
        <f>IF(SSAC="Y",0,19)</f>
        <v>19</v>
      </c>
      <c r="P22" s="16" t="s">
        <v>4257</v>
      </c>
      <c r="Q22" s="20">
        <v>1.383564</v>
      </c>
      <c r="R22" s="16" t="s">
        <v>6071</v>
      </c>
      <c r="S22" s="17">
        <f>IF(SSAC="Y",0,16)</f>
        <v>16</v>
      </c>
      <c r="T22" s="16" t="s">
        <v>4259</v>
      </c>
      <c r="U22" s="20">
        <v>1.571256</v>
      </c>
      <c r="V22" s="16" t="s">
        <v>6072</v>
      </c>
      <c r="W22" s="17">
        <f>IF(SSAC="Y",0,17)</f>
        <v>17</v>
      </c>
      <c r="X22" s="16" t="s">
        <v>4261</v>
      </c>
      <c r="Y22" s="20">
        <v>1.420372</v>
      </c>
      <c r="Z22" s="16" t="s">
        <v>6123</v>
      </c>
      <c r="AA22" s="17">
        <f>SUM(PRODUCT(A3L815C2,A3L815C3))/A3L815C1</f>
        <v>30</v>
      </c>
    </row>
    <row r="23" spans="1:27" x14ac:dyDescent="0.3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3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3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3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IF(SSAC="Y",0,103)</f>
        <v>103</v>
      </c>
      <c r="H26" s="16" t="s">
        <v>4253</v>
      </c>
      <c r="I26" s="20">
        <v>1</v>
      </c>
      <c r="J26" s="16" t="s">
        <v>6069</v>
      </c>
      <c r="K26" s="17">
        <f>IF(SSAC="Y",0,66)</f>
        <v>66</v>
      </c>
      <c r="L26" s="16" t="s">
        <v>4255</v>
      </c>
      <c r="M26" s="20">
        <v>1.0545180000000001</v>
      </c>
      <c r="N26" s="16" t="s">
        <v>6070</v>
      </c>
      <c r="O26" s="17">
        <f>IF(SSAC="Y",0,57)</f>
        <v>57</v>
      </c>
      <c r="P26" s="16" t="s">
        <v>4257</v>
      </c>
      <c r="Q26" s="20">
        <v>1.383564</v>
      </c>
      <c r="R26" s="16" t="s">
        <v>6071</v>
      </c>
      <c r="S26" s="17">
        <f>IF(SSAC="Y",0,46)</f>
        <v>46</v>
      </c>
      <c r="T26" s="16" t="s">
        <v>4259</v>
      </c>
      <c r="U26" s="20">
        <v>1.571256</v>
      </c>
      <c r="V26" s="16" t="s">
        <v>6072</v>
      </c>
      <c r="W26" s="17">
        <f>IF(SSAC="Y",0,33)</f>
        <v>33</v>
      </c>
      <c r="X26" s="16" t="s">
        <v>4261</v>
      </c>
      <c r="Y26" s="20">
        <v>1.420372</v>
      </c>
      <c r="Z26" s="16" t="s">
        <v>6127</v>
      </c>
      <c r="AA26" s="17">
        <f>SUM(PRODUCT(A3L819C2,A3L819C3))/A3L819C1</f>
        <v>103</v>
      </c>
    </row>
    <row r="27" spans="1:27" x14ac:dyDescent="0.3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IF(SSAC="Y",0,227)</f>
        <v>227</v>
      </c>
      <c r="H27" s="16" t="s">
        <v>4253</v>
      </c>
      <c r="I27" s="20">
        <v>1</v>
      </c>
      <c r="J27" s="16" t="s">
        <v>6069</v>
      </c>
      <c r="K27" s="17">
        <f>IF(SSAC="Y",0,204)</f>
        <v>204</v>
      </c>
      <c r="L27" s="16" t="s">
        <v>4255</v>
      </c>
      <c r="M27" s="20">
        <v>1.0545180000000001</v>
      </c>
      <c r="N27" s="16" t="s">
        <v>6070</v>
      </c>
      <c r="O27" s="17">
        <f>IF(SSAC="Y",0,168)</f>
        <v>168</v>
      </c>
      <c r="P27" s="16" t="s">
        <v>4257</v>
      </c>
      <c r="Q27" s="20">
        <v>1.383564</v>
      </c>
      <c r="R27" s="16" t="s">
        <v>6071</v>
      </c>
      <c r="S27" s="17">
        <f>IF(SSAC="Y",0,143)</f>
        <v>143</v>
      </c>
      <c r="T27" s="16" t="s">
        <v>4259</v>
      </c>
      <c r="U27" s="20">
        <v>1.571256</v>
      </c>
      <c r="V27" s="16" t="s">
        <v>6072</v>
      </c>
      <c r="W27" s="17">
        <f>IF(SSAC="Y",0,135)</f>
        <v>135</v>
      </c>
      <c r="X27" s="16" t="s">
        <v>4261</v>
      </c>
      <c r="Y27" s="20">
        <v>1.420372</v>
      </c>
      <c r="Z27" s="16" t="s">
        <v>6128</v>
      </c>
      <c r="AA27" s="17">
        <f>SUM(PRODUCT(A3L820C2,A3L820C3))/A3L820C1</f>
        <v>227</v>
      </c>
    </row>
    <row r="28" spans="1:27" x14ac:dyDescent="0.3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IF(SSAC="Y",0,381)</f>
        <v>381</v>
      </c>
      <c r="H28" s="16" t="s">
        <v>4253</v>
      </c>
      <c r="I28" s="20">
        <v>1</v>
      </c>
      <c r="J28" s="16" t="s">
        <v>6069</v>
      </c>
      <c r="K28" s="17">
        <f>IF(SSAC="Y",0,341)</f>
        <v>341</v>
      </c>
      <c r="L28" s="16" t="s">
        <v>4255</v>
      </c>
      <c r="M28" s="20">
        <v>1.0545180000000001</v>
      </c>
      <c r="N28" s="16" t="s">
        <v>6070</v>
      </c>
      <c r="O28" s="17">
        <f>IF(SSAC="Y",0,295)</f>
        <v>295</v>
      </c>
      <c r="P28" s="16" t="s">
        <v>4257</v>
      </c>
      <c r="Q28" s="20">
        <v>1.383564</v>
      </c>
      <c r="R28" s="16" t="s">
        <v>6071</v>
      </c>
      <c r="S28" s="17">
        <f>IF(SSAC="Y",0,239)</f>
        <v>239</v>
      </c>
      <c r="T28" s="16" t="s">
        <v>4259</v>
      </c>
      <c r="U28" s="20">
        <v>1.571256</v>
      </c>
      <c r="V28" s="16" t="s">
        <v>6072</v>
      </c>
      <c r="W28" s="17">
        <f>IF(SSAC="Y",0,224)</f>
        <v>224</v>
      </c>
      <c r="X28" s="16" t="s">
        <v>4261</v>
      </c>
      <c r="Y28" s="20">
        <v>1.420372</v>
      </c>
      <c r="Z28" s="16" t="s">
        <v>6129</v>
      </c>
      <c r="AA28" s="17">
        <f>SUM(PRODUCT(A3L821C2,A3L821C3))/A3L821C1</f>
        <v>381</v>
      </c>
    </row>
    <row r="29" spans="1:27" x14ac:dyDescent="0.3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3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IF(SSAC="Y",0,8)</f>
        <v>8</v>
      </c>
      <c r="H30" s="16" t="s">
        <v>4253</v>
      </c>
      <c r="I30" s="20">
        <v>1</v>
      </c>
      <c r="J30" s="16" t="s">
        <v>6069</v>
      </c>
      <c r="K30" s="17">
        <f>IF(SSAC="Y",0,8)</f>
        <v>8</v>
      </c>
      <c r="L30" s="16" t="s">
        <v>4255</v>
      </c>
      <c r="M30" s="20">
        <v>1.0545180000000001</v>
      </c>
      <c r="N30" s="16" t="s">
        <v>6070</v>
      </c>
      <c r="O30" s="17">
        <f>IF(SSAC="Y",0,7)</f>
        <v>7</v>
      </c>
      <c r="P30" s="16" t="s">
        <v>4257</v>
      </c>
      <c r="Q30" s="20">
        <v>1.383564</v>
      </c>
      <c r="R30" s="16" t="s">
        <v>6071</v>
      </c>
      <c r="S30" s="17">
        <f>IF(SSAC="Y",0,6)</f>
        <v>6</v>
      </c>
      <c r="T30" s="16" t="s">
        <v>4259</v>
      </c>
      <c r="U30" s="20">
        <v>1.571256</v>
      </c>
      <c r="V30" s="16" t="s">
        <v>6072</v>
      </c>
      <c r="W30" s="17">
        <f>IF(SSAC="Y",0,6)</f>
        <v>6</v>
      </c>
      <c r="X30" s="16" t="s">
        <v>4261</v>
      </c>
      <c r="Y30" s="20">
        <v>1.420372</v>
      </c>
      <c r="Z30" s="16" t="s">
        <v>6131</v>
      </c>
      <c r="AA30" s="17">
        <f>SUM(PRODUCT(A3L823C2,A3L823C3))/A3L823C1</f>
        <v>8</v>
      </c>
    </row>
    <row r="31" spans="1:27" x14ac:dyDescent="0.3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IF(SSAC="Y",0,4)</f>
        <v>4</v>
      </c>
      <c r="H31" s="16" t="s">
        <v>4253</v>
      </c>
      <c r="I31" s="20">
        <v>1</v>
      </c>
      <c r="J31" s="16" t="s">
        <v>6069</v>
      </c>
      <c r="K31" s="17">
        <f>IF(SSAC="Y",0,5)</f>
        <v>5</v>
      </c>
      <c r="L31" s="16" t="s">
        <v>4255</v>
      </c>
      <c r="M31" s="20">
        <v>1.0545180000000001</v>
      </c>
      <c r="N31" s="16" t="s">
        <v>6070</v>
      </c>
      <c r="O31" s="17">
        <f>IF(SSAC="Y",0,6)</f>
        <v>6</v>
      </c>
      <c r="P31" s="16" t="s">
        <v>4257</v>
      </c>
      <c r="Q31" s="20">
        <v>1.383564</v>
      </c>
      <c r="R31" s="16" t="s">
        <v>6071</v>
      </c>
      <c r="S31" s="17">
        <f>IF(SSAC="Y",0,5)</f>
        <v>5</v>
      </c>
      <c r="T31" s="16" t="s">
        <v>4259</v>
      </c>
      <c r="U31" s="20">
        <v>1.571256</v>
      </c>
      <c r="V31" s="16" t="s">
        <v>6072</v>
      </c>
      <c r="W31" s="17">
        <f>IF(SSAC="Y",0,5)</f>
        <v>5</v>
      </c>
      <c r="X31" s="16" t="s">
        <v>4261</v>
      </c>
      <c r="Y31" s="20">
        <v>1.420372</v>
      </c>
      <c r="Z31" s="16" t="s">
        <v>6132</v>
      </c>
      <c r="AA31" s="17">
        <f>SUM(PRODUCT(A3L824C2,A3L824C3))/A3L824C1</f>
        <v>4</v>
      </c>
    </row>
    <row r="32" spans="1:27" x14ac:dyDescent="0.3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148</v>
      </c>
      <c r="H32" s="16" t="s">
        <v>4253</v>
      </c>
      <c r="I32" s="20">
        <v>1</v>
      </c>
      <c r="J32" s="16" t="s">
        <v>6069</v>
      </c>
      <c r="K32" s="17">
        <v>138</v>
      </c>
      <c r="L32" s="16" t="s">
        <v>4255</v>
      </c>
      <c r="M32" s="20">
        <v>1.0545180000000001</v>
      </c>
      <c r="N32" s="16" t="s">
        <v>6070</v>
      </c>
      <c r="O32" s="17">
        <v>117</v>
      </c>
      <c r="P32" s="16" t="s">
        <v>4257</v>
      </c>
      <c r="Q32" s="20">
        <v>1.383564</v>
      </c>
      <c r="R32" s="16" t="s">
        <v>6071</v>
      </c>
      <c r="S32" s="17">
        <v>102</v>
      </c>
      <c r="T32" s="16" t="s">
        <v>4259</v>
      </c>
      <c r="U32" s="20">
        <v>1.571256</v>
      </c>
      <c r="V32" s="16" t="s">
        <v>6072</v>
      </c>
      <c r="W32" s="17">
        <v>104</v>
      </c>
      <c r="X32" s="16" t="s">
        <v>4261</v>
      </c>
      <c r="Y32" s="20">
        <v>1.420372</v>
      </c>
      <c r="Z32" s="16" t="s">
        <v>6133</v>
      </c>
      <c r="AA32" s="17">
        <f>SUM(PRODUCT(A3L825C2,A3L825C3))/A3L825C1</f>
        <v>148</v>
      </c>
    </row>
    <row r="33" spans="1:27" x14ac:dyDescent="0.3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IF(SSAC="Y",0,135)</f>
        <v>135</v>
      </c>
      <c r="H33" s="16" t="s">
        <v>4253</v>
      </c>
      <c r="I33" s="20">
        <v>1</v>
      </c>
      <c r="J33" s="16" t="s">
        <v>6069</v>
      </c>
      <c r="K33" s="17">
        <f>IF(SSAC="Y",0,121)</f>
        <v>121</v>
      </c>
      <c r="L33" s="16" t="s">
        <v>4255</v>
      </c>
      <c r="M33" s="20">
        <v>1.0545180000000001</v>
      </c>
      <c r="N33" s="16" t="s">
        <v>6070</v>
      </c>
      <c r="O33" s="17">
        <f>IF(SSAC="Y",0,102)</f>
        <v>102</v>
      </c>
      <c r="P33" s="16" t="s">
        <v>4257</v>
      </c>
      <c r="Q33" s="20">
        <v>1.383564</v>
      </c>
      <c r="R33" s="16" t="s">
        <v>6071</v>
      </c>
      <c r="S33" s="17">
        <f>IF(SSAC="Y",0,83)</f>
        <v>83</v>
      </c>
      <c r="T33" s="16" t="s">
        <v>4259</v>
      </c>
      <c r="U33" s="20">
        <v>1.571256</v>
      </c>
      <c r="V33" s="16" t="s">
        <v>6072</v>
      </c>
      <c r="W33" s="17">
        <f>IF(SSAC="Y",0,93)</f>
        <v>93</v>
      </c>
      <c r="X33" s="16" t="s">
        <v>4261</v>
      </c>
      <c r="Y33" s="20">
        <v>1.420372</v>
      </c>
      <c r="Z33" s="16" t="s">
        <v>6134</v>
      </c>
      <c r="AA33" s="17">
        <f>SUM(PRODUCT(A3L826C2,A3L826C3))/A3L826C1</f>
        <v>135</v>
      </c>
    </row>
    <row r="34" spans="1:27" x14ac:dyDescent="0.3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IF(SSAC="Y",0,20)</f>
        <v>20</v>
      </c>
      <c r="H34" s="16" t="s">
        <v>4253</v>
      </c>
      <c r="I34" s="20">
        <v>1</v>
      </c>
      <c r="J34" s="16" t="s">
        <v>6069</v>
      </c>
      <c r="K34" s="17">
        <f>IF(SSAC="Y",0,16)</f>
        <v>16</v>
      </c>
      <c r="L34" s="16" t="s">
        <v>4255</v>
      </c>
      <c r="M34" s="20">
        <v>1.0545180000000001</v>
      </c>
      <c r="N34" s="16" t="s">
        <v>6070</v>
      </c>
      <c r="O34" s="17">
        <f>IF(SSAC="Y",0,14)</f>
        <v>14</v>
      </c>
      <c r="P34" s="16" t="s">
        <v>4257</v>
      </c>
      <c r="Q34" s="20">
        <v>1.383564</v>
      </c>
      <c r="R34" s="16" t="s">
        <v>6071</v>
      </c>
      <c r="S34" s="17">
        <f>IF(SSAC="Y",0,11)</f>
        <v>11</v>
      </c>
      <c r="T34" s="16" t="s">
        <v>4259</v>
      </c>
      <c r="U34" s="20">
        <v>1.571256</v>
      </c>
      <c r="V34" s="16" t="s">
        <v>6072</v>
      </c>
      <c r="W34" s="17">
        <f>IF(SSAC="Y",0,12)</f>
        <v>12</v>
      </c>
      <c r="X34" s="16" t="s">
        <v>4261</v>
      </c>
      <c r="Y34" s="20">
        <v>1.420372</v>
      </c>
      <c r="Z34" s="16" t="s">
        <v>6135</v>
      </c>
      <c r="AA34" s="17">
        <f>SUM(PRODUCT(A3L827C2,A3L827C3))/A3L827C1</f>
        <v>20</v>
      </c>
    </row>
    <row r="35" spans="1:27" x14ac:dyDescent="0.3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IF(SSAC="Y",0,0)</f>
        <v>0</v>
      </c>
      <c r="H35" s="16" t="s">
        <v>4253</v>
      </c>
      <c r="I35" s="20">
        <v>0</v>
      </c>
      <c r="J35" s="16" t="s">
        <v>6069</v>
      </c>
      <c r="K35" s="17">
        <f>IF(SSAC="Y",0,0)</f>
        <v>0</v>
      </c>
      <c r="L35" s="16" t="s">
        <v>4255</v>
      </c>
      <c r="M35" s="20">
        <v>0</v>
      </c>
      <c r="N35" s="16" t="s">
        <v>6070</v>
      </c>
      <c r="O35" s="17">
        <f>IF(SSAC="Y",0,0)</f>
        <v>0</v>
      </c>
      <c r="P35" s="16" t="s">
        <v>4257</v>
      </c>
      <c r="Q35" s="20">
        <v>0</v>
      </c>
      <c r="R35" s="16" t="s">
        <v>6071</v>
      </c>
      <c r="S35" s="17">
        <f>IF(SSAC="Y",0,0)</f>
        <v>0</v>
      </c>
      <c r="T35" s="16" t="s">
        <v>4259</v>
      </c>
      <c r="U35" s="20">
        <v>0</v>
      </c>
      <c r="V35" s="16" t="s">
        <v>6072</v>
      </c>
      <c r="W35" s="17">
        <f>IF(SSAC="Y",0,0)</f>
        <v>0</v>
      </c>
      <c r="X35" s="16" t="s">
        <v>4261</v>
      </c>
      <c r="Y35" s="20">
        <v>0</v>
      </c>
      <c r="Z35" s="16" t="s">
        <v>6136</v>
      </c>
      <c r="AA35" s="17">
        <f>SUM(PRODUCT(A3L828C2,A3L828C3))/A3L828C1</f>
        <v>0</v>
      </c>
    </row>
    <row r="36" spans="1:27" x14ac:dyDescent="0.3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7776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6867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6232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5892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5408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7776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E32B01-9C5B-455C-98A1-75D10D5A9394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6143</v>
      </c>
    </row>
    <row r="3" spans="1:11" x14ac:dyDescent="0.3">
      <c r="B3" s="13" t="s">
        <v>6144</v>
      </c>
    </row>
    <row r="4" spans="1:11" x14ac:dyDescent="0.3">
      <c r="B4" s="13" t="s">
        <v>6145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3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IF(SSAC="Y",0,390871)</f>
        <v>390871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3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IF(SSAC="Y",0,482254)</f>
        <v>482254</v>
      </c>
      <c r="F9" s="16" t="s">
        <v>6197</v>
      </c>
      <c r="G9" s="17">
        <f>IF(SSAC="Y",0,69573)</f>
        <v>69573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69573</v>
      </c>
    </row>
    <row r="10" spans="1:11" x14ac:dyDescent="0.3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IF(SSAC="Y",0,6342)</f>
        <v>6342</v>
      </c>
      <c r="F10" s="16" t="s">
        <v>6197</v>
      </c>
      <c r="G10" s="17">
        <f>IF(SSAC="Y",0,1611)</f>
        <v>1611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1611</v>
      </c>
    </row>
    <row r="11" spans="1:11" x14ac:dyDescent="0.3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IF(SSAC="Y",0,2731)</f>
        <v>2731</v>
      </c>
      <c r="F11" s="16" t="s">
        <v>6197</v>
      </c>
      <c r="G11" s="17">
        <f>IF(SSAC="Y",0,1110)</f>
        <v>1110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1110</v>
      </c>
    </row>
    <row r="12" spans="1:11" x14ac:dyDescent="0.3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IF(SSAC="Y",0,605269)</f>
        <v>605269</v>
      </c>
      <c r="F12" s="16" t="s">
        <v>6197</v>
      </c>
      <c r="G12" s="17">
        <f>IF(SSAC="Y",0,95647)</f>
        <v>95647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95647</v>
      </c>
    </row>
    <row r="13" spans="1:11" x14ac:dyDescent="0.3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3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IF(SSAC="Y",0,964816)</f>
        <v>964816</v>
      </c>
      <c r="F14" s="16" t="s">
        <v>6197</v>
      </c>
      <c r="G14" s="17">
        <f>IF(SSAC="Y",0,295831)</f>
        <v>295831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295831</v>
      </c>
    </row>
    <row r="15" spans="1:11" x14ac:dyDescent="0.3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IF(SSAC="Y",0,1427301)</f>
        <v>1427301</v>
      </c>
      <c r="F15" s="16" t="s">
        <v>6197</v>
      </c>
      <c r="G15" s="17">
        <f>IF(SSAC="Y",0,384046)</f>
        <v>384046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384046</v>
      </c>
    </row>
    <row r="16" spans="1:11" x14ac:dyDescent="0.3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IF(SSAC="Y",0,293161)</f>
        <v>293161</v>
      </c>
      <c r="F16" s="16" t="s">
        <v>6197</v>
      </c>
      <c r="G16" s="17">
        <f>IF(SSAC="Y",0,113617)</f>
        <v>113617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113617</v>
      </c>
    </row>
    <row r="17" spans="1:11" x14ac:dyDescent="0.3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IF(SSAC="Y",0,3998)</f>
        <v>3998</v>
      </c>
      <c r="F17" s="16" t="s">
        <v>6197</v>
      </c>
      <c r="G17" s="17">
        <f>IF(SSAC="Y",0,1557)</f>
        <v>1557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1557</v>
      </c>
    </row>
    <row r="18" spans="1:11" x14ac:dyDescent="0.3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IF(SSAC="Y",0,72346)</f>
        <v>72346</v>
      </c>
      <c r="F18" s="16" t="s">
        <v>6197</v>
      </c>
      <c r="G18" s="17">
        <f>IF(SSAC="Y",0,13452)</f>
        <v>13452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13452</v>
      </c>
    </row>
    <row r="19" spans="1:11" x14ac:dyDescent="0.3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IF(SSAC="Y",0,3968)</f>
        <v>3968</v>
      </c>
      <c r="F19" s="16" t="s">
        <v>6197</v>
      </c>
      <c r="G19" s="17">
        <f>IF(SSAC="Y",0,1252)</f>
        <v>1252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1252</v>
      </c>
    </row>
    <row r="20" spans="1:11" x14ac:dyDescent="0.3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IF(SSAC="Y",0,272)</f>
        <v>272</v>
      </c>
      <c r="F20" s="16" t="s">
        <v>6197</v>
      </c>
      <c r="G20" s="17">
        <f>IF(SSAC="Y",0,45)</f>
        <v>45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45</v>
      </c>
    </row>
    <row r="21" spans="1:11" x14ac:dyDescent="0.3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IF(SSAC="Y",0,25773)</f>
        <v>25773</v>
      </c>
      <c r="F21" s="16" t="s">
        <v>6197</v>
      </c>
      <c r="G21" s="17">
        <f>IF(SSAC="Y",0,6973)</f>
        <v>6973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6973</v>
      </c>
    </row>
    <row r="22" spans="1:11" x14ac:dyDescent="0.3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IF(SSAC="Y",0,27364)</f>
        <v>27364</v>
      </c>
      <c r="F22" s="16" t="s">
        <v>6197</v>
      </c>
      <c r="G22" s="17">
        <f>IF(SSAC="Y",0,7413)</f>
        <v>7413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7413</v>
      </c>
    </row>
    <row r="23" spans="1:11" x14ac:dyDescent="0.3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IF(SSAC="Y",0,0)</f>
        <v>0</v>
      </c>
      <c r="F23" s="16" t="s">
        <v>6197</v>
      </c>
      <c r="G23" s="17">
        <f>IF(SSAC="Y",0,0)</f>
        <v>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0</v>
      </c>
    </row>
    <row r="24" spans="1:11" x14ac:dyDescent="0.3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IF(SSAC="Y",0,0)</f>
        <v>0</v>
      </c>
      <c r="F24" s="16" t="s">
        <v>6197</v>
      </c>
      <c r="G24" s="17">
        <f>IF(SSAC="Y",0,0)</f>
        <v>0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0</v>
      </c>
    </row>
    <row r="25" spans="1:11" x14ac:dyDescent="0.3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IF(SSAC="Y",0,0)</f>
        <v>0</v>
      </c>
      <c r="F25" s="16" t="s">
        <v>6197</v>
      </c>
      <c r="G25" s="17">
        <f>IF(SSAC="Y",0,0)</f>
        <v>0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0</v>
      </c>
    </row>
    <row r="26" spans="1:11" x14ac:dyDescent="0.3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IF(SSAC="Y",0,92301)</f>
        <v>92301</v>
      </c>
      <c r="F26" s="16" t="s">
        <v>6197</v>
      </c>
      <c r="G26" s="17">
        <f>IF(SSAC="Y",0,6229)</f>
        <v>6229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6229</v>
      </c>
    </row>
    <row r="27" spans="1:11" x14ac:dyDescent="0.3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IF(SSAC="Y",0,204645)</f>
        <v>204645</v>
      </c>
      <c r="F27" s="16" t="s">
        <v>6197</v>
      </c>
      <c r="G27" s="17">
        <f>IF(SSAC="Y",0,58478)</f>
        <v>58478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58478</v>
      </c>
    </row>
    <row r="28" spans="1:11" x14ac:dyDescent="0.3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IF(SSAC="Y",0,342560)</f>
        <v>342560</v>
      </c>
      <c r="F28" s="16" t="s">
        <v>6197</v>
      </c>
      <c r="G28" s="17">
        <f>IF(SSAC="Y",0,86616)</f>
        <v>86616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86616</v>
      </c>
    </row>
    <row r="29" spans="1:11" x14ac:dyDescent="0.3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IF(SSAC="Y",0,0)</f>
        <v>0</v>
      </c>
      <c r="F29" s="16" t="s">
        <v>6197</v>
      </c>
      <c r="G29" s="17">
        <f>IF(SSAC="Y",0,-1)</f>
        <v>-1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-1</v>
      </c>
    </row>
    <row r="30" spans="1:11" x14ac:dyDescent="0.3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IF(SSAC="Y",0,7616)</f>
        <v>7616</v>
      </c>
      <c r="F30" s="16" t="s">
        <v>6197</v>
      </c>
      <c r="G30" s="17">
        <f>IF(SSAC="Y",0,1636)</f>
        <v>1636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1636</v>
      </c>
    </row>
    <row r="31" spans="1:11" x14ac:dyDescent="0.3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IF(SSAC="Y",0,3721)</f>
        <v>3721</v>
      </c>
      <c r="F31" s="16" t="s">
        <v>6197</v>
      </c>
      <c r="G31" s="17">
        <f>IF(SSAC="Y",0,-914)</f>
        <v>-914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-914</v>
      </c>
    </row>
    <row r="32" spans="1:11" x14ac:dyDescent="0.3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132791</v>
      </c>
      <c r="F32" s="16" t="s">
        <v>6197</v>
      </c>
      <c r="G32" s="17">
        <v>45266</v>
      </c>
      <c r="H32" s="16" t="s">
        <v>6198</v>
      </c>
      <c r="I32" s="17">
        <v>0</v>
      </c>
      <c r="J32" s="16" t="s">
        <v>6222</v>
      </c>
      <c r="K32" s="17">
        <f>SUM(A4L125C2,A4L125C3)</f>
        <v>45266</v>
      </c>
    </row>
    <row r="33" spans="1:11" x14ac:dyDescent="0.3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IF(SSAC="Y",0,121663)</f>
        <v>121663</v>
      </c>
      <c r="F33" s="16" t="s">
        <v>6197</v>
      </c>
      <c r="G33" s="17">
        <f>IF(SSAC="Y",0,20865)</f>
        <v>20865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20865</v>
      </c>
    </row>
    <row r="34" spans="1:11" x14ac:dyDescent="0.3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IF(SSAC="Y",0,17797)</f>
        <v>17797</v>
      </c>
      <c r="F34" s="16" t="s">
        <v>6197</v>
      </c>
      <c r="G34" s="17">
        <f>IF(SSAC="Y",0,4234)</f>
        <v>4234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4234</v>
      </c>
    </row>
    <row r="35" spans="1:11" x14ac:dyDescent="0.3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IF(SSAC="Y",0,0)</f>
        <v>0</v>
      </c>
      <c r="F35" s="16" t="s">
        <v>6197</v>
      </c>
      <c r="G35" s="17">
        <f>IF(SSAC="Y",0,-101)</f>
        <v>-101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-101</v>
      </c>
    </row>
    <row r="36" spans="1:11" x14ac:dyDescent="0.3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3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3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3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5229560</v>
      </c>
      <c r="F39" s="16" t="s">
        <v>6230</v>
      </c>
      <c r="G39" s="17">
        <f>SUM(A4L101C2:A4L131C2)</f>
        <v>1214435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1214435</v>
      </c>
    </row>
    <row r="40" spans="1:11" x14ac:dyDescent="0.3">
      <c r="A40" s="11">
        <v>133</v>
      </c>
      <c r="B40" s="14" t="s">
        <v>945</v>
      </c>
      <c r="C40" s="11" t="s">
        <v>6182</v>
      </c>
      <c r="D40" s="16" t="s">
        <v>6195</v>
      </c>
      <c r="E40" s="17">
        <v>744732</v>
      </c>
      <c r="F40" s="16" t="s">
        <v>6197</v>
      </c>
      <c r="G40" s="17">
        <v>216019</v>
      </c>
      <c r="H40" s="16" t="s">
        <v>6198</v>
      </c>
      <c r="I40" s="17">
        <v>0</v>
      </c>
      <c r="J40" s="16" t="s">
        <v>6233</v>
      </c>
      <c r="K40" s="17">
        <f>SUM(A4L133C2,A4L133C3)</f>
        <v>216019</v>
      </c>
    </row>
    <row r="41" spans="1:11" x14ac:dyDescent="0.3">
      <c r="A41" s="11">
        <v>134</v>
      </c>
      <c r="B41" s="14" t="s">
        <v>945</v>
      </c>
      <c r="C41" s="11" t="s">
        <v>6183</v>
      </c>
      <c r="D41" s="16" t="s">
        <v>6195</v>
      </c>
      <c r="E41" s="17">
        <v>397208</v>
      </c>
      <c r="F41" s="16" t="s">
        <v>6197</v>
      </c>
      <c r="G41" s="17">
        <v>171566</v>
      </c>
      <c r="H41" s="16" t="s">
        <v>6198</v>
      </c>
      <c r="I41" s="17">
        <v>0</v>
      </c>
      <c r="J41" s="16" t="s">
        <v>6234</v>
      </c>
      <c r="K41" s="17">
        <f>SUM(A4L134C2,A4L134C3)</f>
        <v>171566</v>
      </c>
    </row>
    <row r="42" spans="1:11" x14ac:dyDescent="0.3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-7</v>
      </c>
      <c r="H42" s="16" t="s">
        <v>6198</v>
      </c>
      <c r="I42" s="17">
        <v>0</v>
      </c>
      <c r="J42" s="16" t="s">
        <v>6235</v>
      </c>
      <c r="K42" s="17">
        <f>SUM(A4L135C2,A4L135C3)</f>
        <v>-7</v>
      </c>
    </row>
    <row r="43" spans="1:11" x14ac:dyDescent="0.3">
      <c r="A43" s="11">
        <v>136</v>
      </c>
      <c r="B43" s="14" t="s">
        <v>945</v>
      </c>
      <c r="C43" s="11" t="s">
        <v>6185</v>
      </c>
      <c r="D43" s="16" t="s">
        <v>6195</v>
      </c>
      <c r="E43" s="17">
        <v>9904</v>
      </c>
      <c r="F43" s="16" t="s">
        <v>6197</v>
      </c>
      <c r="G43" s="17">
        <v>4013</v>
      </c>
      <c r="H43" s="16" t="s">
        <v>6198</v>
      </c>
      <c r="I43" s="17">
        <v>0</v>
      </c>
      <c r="J43" s="16" t="s">
        <v>6236</v>
      </c>
      <c r="K43" s="17">
        <f>SUM(A4L136C2,A4L136C3)</f>
        <v>4013</v>
      </c>
    </row>
    <row r="44" spans="1:11" x14ac:dyDescent="0.3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3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18203</v>
      </c>
      <c r="F45" s="16" t="s">
        <v>6197</v>
      </c>
      <c r="G45" s="17">
        <v>7737</v>
      </c>
      <c r="H45" s="16" t="s">
        <v>6198</v>
      </c>
      <c r="I45" s="17">
        <v>0</v>
      </c>
      <c r="J45" s="16" t="s">
        <v>6238</v>
      </c>
      <c r="K45" s="17">
        <f>SUM(A4L138C2,A4L138C3)</f>
        <v>7737</v>
      </c>
    </row>
    <row r="46" spans="1:11" x14ac:dyDescent="0.3">
      <c r="A46" s="11">
        <v>139</v>
      </c>
      <c r="B46" s="14" t="s">
        <v>945</v>
      </c>
      <c r="C46" s="11" t="s">
        <v>6188</v>
      </c>
      <c r="D46" s="16" t="s">
        <v>6195</v>
      </c>
      <c r="E46" s="17">
        <v>46449</v>
      </c>
      <c r="F46" s="16" t="s">
        <v>6197</v>
      </c>
      <c r="G46" s="17">
        <v>23307</v>
      </c>
      <c r="H46" s="16" t="s">
        <v>6198</v>
      </c>
      <c r="I46" s="17">
        <v>0</v>
      </c>
      <c r="J46" s="16" t="s">
        <v>6239</v>
      </c>
      <c r="K46" s="17">
        <f>SUM(A4L139C2,A4L139C3)</f>
        <v>23307</v>
      </c>
    </row>
    <row r="47" spans="1:11" x14ac:dyDescent="0.3">
      <c r="A47" s="11">
        <v>140</v>
      </c>
      <c r="B47" s="14" t="s">
        <v>945</v>
      </c>
      <c r="C47" s="11" t="s">
        <v>6189</v>
      </c>
      <c r="D47" s="16" t="s">
        <v>6195</v>
      </c>
      <c r="E47" s="17">
        <v>67454</v>
      </c>
      <c r="F47" s="16" t="s">
        <v>6197</v>
      </c>
      <c r="G47" s="17">
        <v>41762</v>
      </c>
      <c r="H47" s="16" t="s">
        <v>6198</v>
      </c>
      <c r="I47" s="17">
        <v>0</v>
      </c>
      <c r="J47" s="16" t="s">
        <v>6240</v>
      </c>
      <c r="K47" s="17">
        <f>SUM(A4L140C2,A4L140C3)</f>
        <v>41762</v>
      </c>
    </row>
    <row r="48" spans="1:11" x14ac:dyDescent="0.3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1283950</v>
      </c>
      <c r="F48" s="16" t="s">
        <v>6242</v>
      </c>
      <c r="G48" s="17">
        <f>SUM(A4L133C2:A4L140C2)</f>
        <v>464397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464397</v>
      </c>
    </row>
    <row r="49" spans="1:11" x14ac:dyDescent="0.3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IF(SSAC="Y",0,IF(INCL_ACCT_76="N",0,3627))</f>
        <v>3627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3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3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IF(SSAC="Y",0,IF(INCL_ACCT_90="N",0,370461))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3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6517137</v>
      </c>
      <c r="F52" s="16" t="s">
        <v>6249</v>
      </c>
      <c r="G52" s="17">
        <f>SUM(A4L141C2:A4L144C2)+A4L132C2</f>
        <v>1678832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1678832</v>
      </c>
    </row>
    <row r="55" spans="1:11" x14ac:dyDescent="0.3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AE2ABE-FC7E-4247-AB26-E7370F29C8A2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6252</v>
      </c>
    </row>
    <row r="3" spans="1:7" x14ac:dyDescent="0.3">
      <c r="B3" s="13" t="s">
        <v>6144</v>
      </c>
    </row>
    <row r="4" spans="1:7" x14ac:dyDescent="0.3">
      <c r="B4" s="13" t="s">
        <v>6253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3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3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3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3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3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3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3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3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3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6674EC-9FB8-437E-A9C5-92F3CC10408E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6268</v>
      </c>
    </row>
    <row r="3" spans="1:7" x14ac:dyDescent="0.3">
      <c r="B3" s="13" t="s">
        <v>6144</v>
      </c>
    </row>
    <row r="4" spans="1:7" x14ac:dyDescent="0.3">
      <c r="B4" s="13" t="s">
        <v>6269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3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IF(SSAC="Y",0,59060)</f>
        <v>59060</v>
      </c>
      <c r="F8" s="16" t="s">
        <v>6277</v>
      </c>
      <c r="G8" s="17">
        <f>A4L201C1</f>
        <v>59060</v>
      </c>
    </row>
    <row r="9" spans="1:7" x14ac:dyDescent="0.3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IF(SSAC="Y",0,971686)</f>
        <v>971686</v>
      </c>
      <c r="F9" s="16" t="s">
        <v>6279</v>
      </c>
      <c r="G9" s="17">
        <f>A4L202C1</f>
        <v>971686</v>
      </c>
    </row>
    <row r="10" spans="1:7" x14ac:dyDescent="0.3">
      <c r="A10" s="11">
        <v>203</v>
      </c>
      <c r="B10" s="14" t="s">
        <v>945</v>
      </c>
      <c r="C10" s="11" t="s">
        <v>6273</v>
      </c>
      <c r="D10" s="16" t="s">
        <v>6280</v>
      </c>
      <c r="E10" s="20">
        <v>7.8799999999999995E-2</v>
      </c>
      <c r="F10" s="16" t="s">
        <v>6281</v>
      </c>
      <c r="G10" s="20">
        <f>IF(EMBEDDED_COC="N",A4L205C1,A4L203C1)</f>
        <v>0.12230000000000001</v>
      </c>
    </row>
    <row r="11" spans="1:7" x14ac:dyDescent="0.3">
      <c r="A11" s="11">
        <v>204</v>
      </c>
      <c r="B11" s="14" t="s">
        <v>945</v>
      </c>
      <c r="C11" s="11" t="s">
        <v>6274</v>
      </c>
      <c r="D11" s="16" t="s">
        <v>6282</v>
      </c>
      <c r="E11" s="20">
        <v>7.9000000000000001E-2</v>
      </c>
      <c r="F11" s="16" t="s">
        <v>6283</v>
      </c>
      <c r="G11" s="20">
        <f>IF(EMBEDDED_COC="N",A4L205C1,A4L204C1)</f>
        <v>0.12230000000000001</v>
      </c>
    </row>
    <row r="12" spans="1:7" x14ac:dyDescent="0.3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0.12230000000000001</v>
      </c>
      <c r="F12" s="16" t="s">
        <v>6285</v>
      </c>
      <c r="G12" s="20">
        <f>IF(EMBEDDED_COC="N",A4L205C1,0)</f>
        <v>0.12230000000000001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728B8B-E818-4A63-B635-27DA68BC563D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6286</v>
      </c>
    </row>
    <row r="3" spans="1:5" x14ac:dyDescent="0.3">
      <c r="B3" s="13" t="s">
        <v>6287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3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3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3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3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3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3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3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3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3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3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3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3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3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3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3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3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3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3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3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3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3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3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3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3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F89D50-2A85-4CF6-8A2C-C6D7E3264594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6337</v>
      </c>
    </row>
    <row r="3" spans="1:5" x14ac:dyDescent="0.3">
      <c r="B3" s="13" t="s">
        <v>6338</v>
      </c>
    </row>
    <row r="4" spans="1:5" x14ac:dyDescent="0.3">
      <c r="B4" s="13" t="s">
        <v>6339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43144.168535333338</v>
      </c>
    </row>
    <row r="9" spans="1:5" x14ac:dyDescent="0.3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264.61301633333335</v>
      </c>
    </row>
    <row r="10" spans="1:5" x14ac:dyDescent="0.3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5079.868777333334</v>
      </c>
    </row>
    <row r="11" spans="1:5" x14ac:dyDescent="0.3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37753.341051333337</v>
      </c>
    </row>
    <row r="12" spans="1:5" x14ac:dyDescent="0.3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265.28500100000002</v>
      </c>
    </row>
    <row r="13" spans="1:5" x14ac:dyDescent="0.3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-310.28672200000437</v>
      </c>
    </row>
    <row r="14" spans="1:5" x14ac:dyDescent="0.3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52700.689415000001</v>
      </c>
    </row>
    <row r="15" spans="1:5" x14ac:dyDescent="0.3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1285.8451203333334</v>
      </c>
    </row>
    <row r="16" spans="1:5" x14ac:dyDescent="0.3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26230.334183333336</v>
      </c>
    </row>
    <row r="17" spans="1:5" x14ac:dyDescent="0.3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26643.261796000003</v>
      </c>
    </row>
    <row r="18" spans="1:5" x14ac:dyDescent="0.3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1232.2928693333333</v>
      </c>
    </row>
    <row r="19" spans="1:5" x14ac:dyDescent="0.3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119.35431333334054</v>
      </c>
    </row>
    <row r="20" spans="1:5" x14ac:dyDescent="0.3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513.83655333333343</v>
      </c>
    </row>
    <row r="21" spans="1:5" x14ac:dyDescent="0.3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3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6.333333333333333</v>
      </c>
    </row>
    <row r="23" spans="1:5" x14ac:dyDescent="0.3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2009.3483773333335</v>
      </c>
    </row>
    <row r="24" spans="1:5" x14ac:dyDescent="0.3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2.1090360000000001</v>
      </c>
    </row>
    <row r="25" spans="1:5" x14ac:dyDescent="0.3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2248.5783066666668</v>
      </c>
    </row>
    <row r="26" spans="1:5" x14ac:dyDescent="0.3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442.53207733333335</v>
      </c>
    </row>
    <row r="27" spans="1:5" x14ac:dyDescent="0.3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4320.9221939999998</v>
      </c>
    </row>
    <row r="28" spans="1:5" x14ac:dyDescent="0.3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2.1564040000000002</v>
      </c>
    </row>
    <row r="29" spans="1:5" x14ac:dyDescent="0.3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-14.594931333333079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43421A-EEAF-48DC-BC42-E7687CAECCE5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6380</v>
      </c>
    </row>
    <row r="3" spans="1:7" x14ac:dyDescent="0.3">
      <c r="B3" s="13" t="s">
        <v>6338</v>
      </c>
    </row>
    <row r="4" spans="1:7" x14ac:dyDescent="0.3">
      <c r="B4" s="13" t="s">
        <v>6381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18423</v>
      </c>
      <c r="F8" s="16" t="s">
        <v>945</v>
      </c>
      <c r="G8" s="19" t="str">
        <f>NULL_VALUE</f>
        <v>n/a</v>
      </c>
    </row>
    <row r="9" spans="1:7" x14ac:dyDescent="0.3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18354</v>
      </c>
      <c r="F9" s="16" t="s">
        <v>945</v>
      </c>
      <c r="G9" s="19" t="str">
        <f>NULL_VALUE</f>
        <v>n/a</v>
      </c>
    </row>
    <row r="10" spans="1:7" x14ac:dyDescent="0.3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69</v>
      </c>
      <c r="F10" s="16" t="s">
        <v>945</v>
      </c>
      <c r="G10" s="19" t="str">
        <f>NULL_VALUE</f>
        <v>n/a</v>
      </c>
    </row>
    <row r="11" spans="1:7" x14ac:dyDescent="0.3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18423</v>
      </c>
      <c r="F11" s="16" t="s">
        <v>945</v>
      </c>
      <c r="G11" s="19" t="str">
        <f>NULL_VALUE</f>
        <v>n/a</v>
      </c>
    </row>
    <row r="12" spans="1:7" x14ac:dyDescent="0.3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3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16772</v>
      </c>
      <c r="F13" s="16" t="s">
        <v>6455</v>
      </c>
      <c r="G13" s="15">
        <f>B2L206C1*B2L205C1</f>
        <v>16772</v>
      </c>
    </row>
    <row r="14" spans="1:7" x14ac:dyDescent="0.3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1582</v>
      </c>
      <c r="F14" s="16" t="s">
        <v>6457</v>
      </c>
      <c r="G14" s="15">
        <f>B2L207C1*B2L205C1</f>
        <v>1582</v>
      </c>
    </row>
    <row r="15" spans="1:7" x14ac:dyDescent="0.3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18354</v>
      </c>
      <c r="F15" s="16" t="s">
        <v>6459</v>
      </c>
      <c r="G15" s="15">
        <f>B2L206C2+B2L207C2</f>
        <v>18354</v>
      </c>
    </row>
    <row r="16" spans="1:7" x14ac:dyDescent="0.3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69</v>
      </c>
      <c r="F16" s="16" t="s">
        <v>6460</v>
      </c>
      <c r="G16" s="15">
        <f>B2L209C1*B2L205C1</f>
        <v>69</v>
      </c>
    </row>
    <row r="17" spans="1:7" x14ac:dyDescent="0.3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8015</v>
      </c>
      <c r="F17" s="16" t="s">
        <v>945</v>
      </c>
      <c r="G17" s="19" t="str">
        <f>NULL_VALUE</f>
        <v>n/a</v>
      </c>
    </row>
    <row r="18" spans="1:7" x14ac:dyDescent="0.3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7310</v>
      </c>
      <c r="F18" s="16" t="s">
        <v>945</v>
      </c>
      <c r="G18" s="19" t="str">
        <f>NULL_VALUE</f>
        <v>n/a</v>
      </c>
    </row>
    <row r="19" spans="1:7" x14ac:dyDescent="0.3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705</v>
      </c>
      <c r="F19" s="16" t="s">
        <v>945</v>
      </c>
      <c r="G19" s="19" t="str">
        <f>NULL_VALUE</f>
        <v>n/a</v>
      </c>
    </row>
    <row r="20" spans="1:7" x14ac:dyDescent="0.3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8015</v>
      </c>
      <c r="F20" s="16" t="s">
        <v>945</v>
      </c>
      <c r="G20" s="19" t="str">
        <f>NULL_VALUE</f>
        <v>n/a</v>
      </c>
    </row>
    <row r="21" spans="1:7" x14ac:dyDescent="0.3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3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3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-14</v>
      </c>
      <c r="F23" s="16" t="s">
        <v>6469</v>
      </c>
      <c r="G23" s="15">
        <f>B2L216C1*B2L214C1</f>
        <v>-14</v>
      </c>
    </row>
    <row r="24" spans="1:7" x14ac:dyDescent="0.3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1</v>
      </c>
      <c r="F24" s="16" t="s">
        <v>6471</v>
      </c>
      <c r="G24" s="15">
        <f>B2L217C1*B2L214C1</f>
        <v>1</v>
      </c>
    </row>
    <row r="25" spans="1:7" x14ac:dyDescent="0.3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0</v>
      </c>
      <c r="F25" s="16" t="s">
        <v>6473</v>
      </c>
      <c r="G25" s="15">
        <f>B2L218C1*B2L214C1</f>
        <v>0</v>
      </c>
    </row>
    <row r="26" spans="1:7" x14ac:dyDescent="0.3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215</v>
      </c>
      <c r="F26" s="16" t="s">
        <v>6475</v>
      </c>
      <c r="G26" s="15">
        <f>B2L219C1*B2L214C1</f>
        <v>215</v>
      </c>
    </row>
    <row r="27" spans="1:7" x14ac:dyDescent="0.3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4121</v>
      </c>
      <c r="F27" s="16" t="s">
        <v>6477</v>
      </c>
      <c r="G27" s="15">
        <f>B2L220C1*B2L214C1</f>
        <v>4121</v>
      </c>
    </row>
    <row r="28" spans="1:7" x14ac:dyDescent="0.3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105</v>
      </c>
      <c r="F28" s="16" t="s">
        <v>6479</v>
      </c>
      <c r="G28" s="15">
        <f>B2L221C1*B2L214C1</f>
        <v>105</v>
      </c>
    </row>
    <row r="29" spans="1:7" x14ac:dyDescent="0.3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0</v>
      </c>
      <c r="F29" s="16" t="s">
        <v>6481</v>
      </c>
      <c r="G29" s="15">
        <f>B2L222C1*B2L214C1</f>
        <v>0</v>
      </c>
    </row>
    <row r="30" spans="1:7" x14ac:dyDescent="0.3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3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0</v>
      </c>
      <c r="F31" s="16" t="s">
        <v>6485</v>
      </c>
      <c r="G31" s="15">
        <f>B2L224C1*B2L214C1</f>
        <v>0</v>
      </c>
    </row>
    <row r="32" spans="1:7" x14ac:dyDescent="0.3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0</v>
      </c>
      <c r="F32" s="16" t="s">
        <v>6487</v>
      </c>
      <c r="G32" s="15">
        <f>B2L225C1*B2L214C1</f>
        <v>0</v>
      </c>
    </row>
    <row r="33" spans="1:7" x14ac:dyDescent="0.3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332</v>
      </c>
      <c r="F33" s="16" t="s">
        <v>6489</v>
      </c>
      <c r="G33" s="15">
        <f>B2L226C1*B2L214C1</f>
        <v>332</v>
      </c>
    </row>
    <row r="34" spans="1:7" x14ac:dyDescent="0.3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0</v>
      </c>
      <c r="F34" s="16" t="s">
        <v>6491</v>
      </c>
      <c r="G34" s="15">
        <f>B2L227C1*B2L214C1</f>
        <v>0</v>
      </c>
    </row>
    <row r="35" spans="1:7" x14ac:dyDescent="0.3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298</v>
      </c>
      <c r="F35" s="16" t="s">
        <v>6493</v>
      </c>
      <c r="G35" s="15">
        <f>B2L228C1*B2L214C1</f>
        <v>298</v>
      </c>
    </row>
    <row r="36" spans="1:7" x14ac:dyDescent="0.3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0</v>
      </c>
      <c r="F36" s="16" t="s">
        <v>6495</v>
      </c>
      <c r="G36" s="15">
        <f>B2L229C1*B2L214C1</f>
        <v>0</v>
      </c>
    </row>
    <row r="37" spans="1:7" x14ac:dyDescent="0.3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0</v>
      </c>
      <c r="F37" s="16" t="s">
        <v>6497</v>
      </c>
      <c r="G37" s="15">
        <f>B2L230C1*B2L214C1</f>
        <v>0</v>
      </c>
    </row>
    <row r="38" spans="1:7" x14ac:dyDescent="0.3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2252</v>
      </c>
      <c r="F38" s="16" t="s">
        <v>6499</v>
      </c>
      <c r="G38" s="15">
        <f>B2L231C1*B2L214C1</f>
        <v>2252</v>
      </c>
    </row>
    <row r="39" spans="1:7" x14ac:dyDescent="0.3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0</v>
      </c>
      <c r="F39" s="16" t="s">
        <v>6501</v>
      </c>
      <c r="G39" s="15">
        <f>B2L232C1*B2L214C1</f>
        <v>0</v>
      </c>
    </row>
    <row r="40" spans="1:7" x14ac:dyDescent="0.3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7310</v>
      </c>
      <c r="F40" s="16" t="s">
        <v>6503</v>
      </c>
      <c r="G40" s="15">
        <f>SUM(B2L215C2:B2L232C2)</f>
        <v>7310</v>
      </c>
    </row>
    <row r="41" spans="1:7" x14ac:dyDescent="0.3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705</v>
      </c>
      <c r="F41" s="16" t="s">
        <v>6504</v>
      </c>
      <c r="G41" s="15">
        <f>B2L234C1*B2L214C1</f>
        <v>705</v>
      </c>
    </row>
    <row r="42" spans="1:7" x14ac:dyDescent="0.3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11704</v>
      </c>
      <c r="F42" s="16" t="s">
        <v>945</v>
      </c>
      <c r="G42" s="19" t="str">
        <f>NULL_VALUE</f>
        <v>n/a</v>
      </c>
    </row>
    <row r="43" spans="1:7" x14ac:dyDescent="0.3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11562</v>
      </c>
      <c r="F43" s="16" t="s">
        <v>945</v>
      </c>
      <c r="G43" s="19" t="str">
        <f>NULL_VALUE</f>
        <v>n/a</v>
      </c>
    </row>
    <row r="44" spans="1:7" x14ac:dyDescent="0.3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142</v>
      </c>
      <c r="F44" s="16" t="s">
        <v>945</v>
      </c>
      <c r="G44" s="19" t="str">
        <f>NULL_VALUE</f>
        <v>n/a</v>
      </c>
    </row>
    <row r="45" spans="1:7" x14ac:dyDescent="0.3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11704</v>
      </c>
      <c r="F45" s="16" t="s">
        <v>945</v>
      </c>
      <c r="G45" s="19" t="str">
        <f>NULL_VALUE</f>
        <v>n/a</v>
      </c>
    </row>
    <row r="46" spans="1:7" x14ac:dyDescent="0.3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3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3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3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3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3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3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676</v>
      </c>
      <c r="F52" s="16" t="s">
        <v>6521</v>
      </c>
      <c r="G52" s="15">
        <f>B2L245C1*B2L239C1</f>
        <v>676</v>
      </c>
    </row>
    <row r="53" spans="1:7" x14ac:dyDescent="0.3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3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3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3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3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-2</v>
      </c>
      <c r="F57" s="16" t="s">
        <v>6531</v>
      </c>
      <c r="G57" s="15">
        <f>B2L250C1*B2L239C1</f>
        <v>-2</v>
      </c>
    </row>
    <row r="58" spans="1:7" x14ac:dyDescent="0.3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9436</v>
      </c>
      <c r="F58" s="16" t="s">
        <v>6533</v>
      </c>
      <c r="G58" s="15">
        <f>B2L251C1*B2L239C1</f>
        <v>9436</v>
      </c>
    </row>
    <row r="59" spans="1:7" x14ac:dyDescent="0.3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142</v>
      </c>
      <c r="F59" s="16" t="s">
        <v>6534</v>
      </c>
      <c r="G59" s="15">
        <f>B2L252C1*B2L239C1</f>
        <v>142</v>
      </c>
    </row>
    <row r="60" spans="1:7" x14ac:dyDescent="0.3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1452</v>
      </c>
      <c r="F60" s="16" t="s">
        <v>6536</v>
      </c>
      <c r="G60" s="15">
        <f>B2L253C1*B2L239C1</f>
        <v>1452</v>
      </c>
    </row>
    <row r="61" spans="1:7" x14ac:dyDescent="0.3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676</v>
      </c>
      <c r="F61" s="16" t="s">
        <v>6538</v>
      </c>
      <c r="G61" s="15">
        <f>SUM(B2L240C2:B2L246C2)</f>
        <v>676</v>
      </c>
    </row>
    <row r="62" spans="1:7" x14ac:dyDescent="0.3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676</v>
      </c>
      <c r="F62" s="16" t="s">
        <v>6540</v>
      </c>
      <c r="G62" s="15">
        <f>B2L244C2+B2L245C2</f>
        <v>676</v>
      </c>
    </row>
    <row r="63" spans="1:7" x14ac:dyDescent="0.3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38142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E45082-B225-439C-A26B-B7843D61C134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6542</v>
      </c>
    </row>
    <row r="3" spans="1:7" x14ac:dyDescent="0.3">
      <c r="B3" s="13" t="s">
        <v>6338</v>
      </c>
    </row>
    <row r="4" spans="1:7" x14ac:dyDescent="0.3">
      <c r="B4" s="13" t="s">
        <v>6543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3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744732</v>
      </c>
      <c r="F8" s="16" t="s">
        <v>945</v>
      </c>
      <c r="G8" s="19" t="str">
        <f>NULL_VALUE</f>
        <v>n/a</v>
      </c>
    </row>
    <row r="9" spans="1:7" x14ac:dyDescent="0.3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744732</v>
      </c>
      <c r="F9" s="16" t="s">
        <v>945</v>
      </c>
      <c r="G9" s="19" t="str">
        <f>NULL_VALUE</f>
        <v>n/a</v>
      </c>
    </row>
    <row r="10" spans="1:7" x14ac:dyDescent="0.3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677774</v>
      </c>
      <c r="F11" s="16" t="s">
        <v>6580</v>
      </c>
      <c r="G11" s="15">
        <f>B2L304C1*B2L303C1</f>
        <v>677774</v>
      </c>
    </row>
    <row r="12" spans="1:7" x14ac:dyDescent="0.3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66958</v>
      </c>
      <c r="F12" s="16" t="s">
        <v>6582</v>
      </c>
      <c r="G12" s="15">
        <f>B2L305C1*B2L303C1</f>
        <v>66958</v>
      </c>
    </row>
    <row r="13" spans="1:7" x14ac:dyDescent="0.3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744732</v>
      </c>
    </row>
    <row r="14" spans="1:7" x14ac:dyDescent="0.3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397208</v>
      </c>
      <c r="F14" s="16" t="s">
        <v>945</v>
      </c>
      <c r="G14" s="19" t="str">
        <f>NULL_VALUE</f>
        <v>n/a</v>
      </c>
    </row>
    <row r="15" spans="1:7" x14ac:dyDescent="0.3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397208</v>
      </c>
      <c r="F15" s="16" t="s">
        <v>945</v>
      </c>
      <c r="G15" s="19" t="str">
        <f>NULL_VALUE</f>
        <v>n/a</v>
      </c>
    </row>
    <row r="16" spans="1:7" x14ac:dyDescent="0.3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3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35</v>
      </c>
      <c r="F18" s="16" t="s">
        <v>6590</v>
      </c>
      <c r="G18" s="15">
        <f>B2L311C1*B2L309C1</f>
        <v>35</v>
      </c>
    </row>
    <row r="19" spans="1:7" x14ac:dyDescent="0.3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82</v>
      </c>
      <c r="F19" s="16" t="s">
        <v>6592</v>
      </c>
      <c r="G19" s="15">
        <f>B2L312C1*B2L309C1</f>
        <v>82</v>
      </c>
    </row>
    <row r="20" spans="1:7" x14ac:dyDescent="0.3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0</v>
      </c>
      <c r="F20" s="16" t="s">
        <v>6594</v>
      </c>
      <c r="G20" s="15">
        <f>B2L313C1*B2L309C1</f>
        <v>0</v>
      </c>
    </row>
    <row r="21" spans="1:7" x14ac:dyDescent="0.3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12223</v>
      </c>
      <c r="F21" s="16" t="s">
        <v>6596</v>
      </c>
      <c r="G21" s="15">
        <f>B2L314C1*B2L309C1</f>
        <v>12223</v>
      </c>
    </row>
    <row r="22" spans="1:7" x14ac:dyDescent="0.3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257361</v>
      </c>
      <c r="F22" s="16" t="s">
        <v>6598</v>
      </c>
      <c r="G22" s="15">
        <f>B2L315C1*B2L309C1</f>
        <v>257361</v>
      </c>
    </row>
    <row r="23" spans="1:7" x14ac:dyDescent="0.3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147</v>
      </c>
      <c r="F23" s="16" t="s">
        <v>6600</v>
      </c>
      <c r="G23" s="15">
        <f>B2L316C1*B2L309C1</f>
        <v>147</v>
      </c>
    </row>
    <row r="24" spans="1:7" x14ac:dyDescent="0.3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0</v>
      </c>
      <c r="F24" s="16" t="s">
        <v>6602</v>
      </c>
      <c r="G24" s="15">
        <f>B2L317C1*B2L309C1</f>
        <v>0</v>
      </c>
    </row>
    <row r="25" spans="1:7" x14ac:dyDescent="0.3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3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0</v>
      </c>
      <c r="F26" s="16" t="s">
        <v>6606</v>
      </c>
      <c r="G26" s="15">
        <f>B2L319C1*B2L309C1</f>
        <v>0</v>
      </c>
    </row>
    <row r="27" spans="1:7" x14ac:dyDescent="0.3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0</v>
      </c>
      <c r="F27" s="16" t="s">
        <v>6608</v>
      </c>
      <c r="G27" s="15">
        <f>B2L320C1*B2L309C1</f>
        <v>0</v>
      </c>
    </row>
    <row r="28" spans="1:7" x14ac:dyDescent="0.3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13907</v>
      </c>
      <c r="F28" s="16" t="s">
        <v>6610</v>
      </c>
      <c r="G28" s="15">
        <f>B2L321C1*B2L309C1</f>
        <v>13907</v>
      </c>
    </row>
    <row r="29" spans="1:7" x14ac:dyDescent="0.3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0</v>
      </c>
      <c r="F29" s="16" t="s">
        <v>6612</v>
      </c>
      <c r="G29" s="15">
        <f>B2L322C1*B2L309C1</f>
        <v>0</v>
      </c>
    </row>
    <row r="30" spans="1:7" x14ac:dyDescent="0.3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19187</v>
      </c>
      <c r="F30" s="16" t="s">
        <v>6614</v>
      </c>
      <c r="G30" s="15">
        <f>B2L323C1*B2L309C1</f>
        <v>19187</v>
      </c>
    </row>
    <row r="31" spans="1:7" x14ac:dyDescent="0.3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0</v>
      </c>
      <c r="F31" s="16" t="s">
        <v>6616</v>
      </c>
      <c r="G31" s="15">
        <f>B2L324C1*B2L309C1</f>
        <v>0</v>
      </c>
    </row>
    <row r="32" spans="1:7" x14ac:dyDescent="0.3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0</v>
      </c>
      <c r="F32" s="16" t="s">
        <v>6618</v>
      </c>
      <c r="G32" s="15">
        <f>B2L325C1*B2L309C1</f>
        <v>0</v>
      </c>
    </row>
    <row r="33" spans="1:7" x14ac:dyDescent="0.3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94266</v>
      </c>
      <c r="F33" s="16" t="s">
        <v>6620</v>
      </c>
      <c r="G33" s="15">
        <f>B2L326C1*B2L309C1</f>
        <v>94266</v>
      </c>
    </row>
    <row r="34" spans="1:7" x14ac:dyDescent="0.3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0</v>
      </c>
      <c r="F34" s="16" t="s">
        <v>6622</v>
      </c>
      <c r="G34" s="15">
        <f>B2L327C1*B2L309C1</f>
        <v>0</v>
      </c>
    </row>
    <row r="35" spans="1:7" x14ac:dyDescent="0.3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397208</v>
      </c>
    </row>
    <row r="36" spans="1:7" x14ac:dyDescent="0.3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9904</v>
      </c>
      <c r="F36" s="16" t="s">
        <v>945</v>
      </c>
      <c r="G36" s="19" t="str">
        <f>NULL_VALUE</f>
        <v>n/a</v>
      </c>
    </row>
    <row r="37" spans="1:7" x14ac:dyDescent="0.3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9904</v>
      </c>
      <c r="F42" s="16" t="s">
        <v>945</v>
      </c>
      <c r="G42" s="19" t="str">
        <f>NULL_VALUE</f>
        <v>n/a</v>
      </c>
    </row>
    <row r="43" spans="1:7" x14ac:dyDescent="0.3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3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9904</v>
      </c>
      <c r="F44" s="16" t="s">
        <v>945</v>
      </c>
      <c r="G44" s="19" t="str">
        <f>NULL_VALUE</f>
        <v>n/a</v>
      </c>
    </row>
    <row r="45" spans="1:7" x14ac:dyDescent="0.3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3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3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3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3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3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9904</v>
      </c>
      <c r="F51" s="16" t="s">
        <v>6645</v>
      </c>
      <c r="G51" s="15">
        <f>B2L344C1*B2L338C1</f>
        <v>9904</v>
      </c>
    </row>
    <row r="52" spans="1:7" x14ac:dyDescent="0.3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3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9904</v>
      </c>
    </row>
    <row r="54" spans="1:7" x14ac:dyDescent="0.3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3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3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3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17797</v>
      </c>
      <c r="F62" s="16" t="s">
        <v>945</v>
      </c>
      <c r="G62" s="19" t="str">
        <f>NULL_VALUE</f>
        <v>n/a</v>
      </c>
    </row>
    <row r="63" spans="1:7" x14ac:dyDescent="0.3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2165</v>
      </c>
      <c r="F63" s="16" t="s">
        <v>945</v>
      </c>
      <c r="G63" s="19" t="str">
        <f>NULL_VALUE</f>
        <v>n/a</v>
      </c>
    </row>
    <row r="64" spans="1:7" x14ac:dyDescent="0.3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10471</v>
      </c>
      <c r="F64" s="16" t="s">
        <v>945</v>
      </c>
      <c r="G64" s="19" t="str">
        <f>NULL_VALUE</f>
        <v>n/a</v>
      </c>
    </row>
    <row r="65" spans="1:7" x14ac:dyDescent="0.3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5161</v>
      </c>
      <c r="F65" s="16" t="s">
        <v>945</v>
      </c>
      <c r="G65" s="19" t="str">
        <f>NULL_VALUE</f>
        <v>n/a</v>
      </c>
    </row>
    <row r="66" spans="1:7" x14ac:dyDescent="0.3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17797</v>
      </c>
      <c r="F66" s="16" t="s">
        <v>945</v>
      </c>
      <c r="G66" s="19" t="str">
        <f>NULL_VALUE</f>
        <v>n/a</v>
      </c>
    </row>
    <row r="67" spans="1:7" x14ac:dyDescent="0.3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2165</v>
      </c>
      <c r="F68" s="16" t="s">
        <v>6666</v>
      </c>
      <c r="G68" s="15">
        <f>B2L361C1*B2L360C1</f>
        <v>2165</v>
      </c>
    </row>
    <row r="69" spans="1:7" x14ac:dyDescent="0.3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10471</v>
      </c>
      <c r="F69" s="16" t="s">
        <v>6668</v>
      </c>
      <c r="G69" s="15">
        <f>B2L362C1*B2L360C1</f>
        <v>10471</v>
      </c>
    </row>
    <row r="70" spans="1:7" x14ac:dyDescent="0.3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5161</v>
      </c>
      <c r="F70" s="16" t="s">
        <v>6670</v>
      </c>
      <c r="G70" s="15">
        <f>B2L363C1*B2L360C1</f>
        <v>5161</v>
      </c>
    </row>
    <row r="71" spans="1:7" x14ac:dyDescent="0.3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17797</v>
      </c>
    </row>
    <row r="72" spans="1:7" x14ac:dyDescent="0.3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67454</v>
      </c>
      <c r="F72" s="16" t="s">
        <v>945</v>
      </c>
      <c r="G72" s="19" t="str">
        <f>NULL_VALUE</f>
        <v>n/a</v>
      </c>
    </row>
    <row r="73" spans="1:7" x14ac:dyDescent="0.3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67454</v>
      </c>
      <c r="F73" s="16" t="s">
        <v>945</v>
      </c>
      <c r="G73" s="19" t="str">
        <f>NULL_VALUE</f>
        <v>n/a</v>
      </c>
    </row>
    <row r="74" spans="1:7" x14ac:dyDescent="0.3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67454</v>
      </c>
      <c r="F75" s="16" t="s">
        <v>6676</v>
      </c>
      <c r="G75" s="15">
        <f>B2L368C1*B2L367C1</f>
        <v>67454</v>
      </c>
    </row>
    <row r="76" spans="1:7" x14ac:dyDescent="0.3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3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18203</v>
      </c>
      <c r="F80" s="16" t="s">
        <v>945</v>
      </c>
      <c r="G80" s="19" t="str">
        <f>NULL_VALUE</f>
        <v>n/a</v>
      </c>
    </row>
    <row r="81" spans="1:7" x14ac:dyDescent="0.3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46449</v>
      </c>
      <c r="F81" s="16" t="s">
        <v>945</v>
      </c>
      <c r="G81" s="19" t="str">
        <f>NULL_VALUE</f>
        <v>n/a</v>
      </c>
    </row>
    <row r="82" spans="1:7" x14ac:dyDescent="0.3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64652</v>
      </c>
      <c r="F82" s="16" t="s">
        <v>945</v>
      </c>
      <c r="G82" s="19" t="str">
        <f>NULL_VALUE</f>
        <v>n/a</v>
      </c>
    </row>
    <row r="83" spans="1:7" x14ac:dyDescent="0.3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64652</v>
      </c>
      <c r="F83" s="16" t="s">
        <v>945</v>
      </c>
      <c r="G83" s="19" t="str">
        <f>NULL_VALUE</f>
        <v>n/a</v>
      </c>
    </row>
    <row r="84" spans="1:7" x14ac:dyDescent="0.3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64652</v>
      </c>
      <c r="F85" s="16" t="s">
        <v>6688</v>
      </c>
      <c r="G85" s="15">
        <f>B2L378C1*B2L377C1</f>
        <v>64652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98AD79-17ED-4B6F-88FE-2BE9526380BE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6689</v>
      </c>
    </row>
    <row r="3" spans="1:7" x14ac:dyDescent="0.3">
      <c r="B3" s="13" t="s">
        <v>6338</v>
      </c>
    </row>
    <row r="4" spans="1:7" x14ac:dyDescent="0.3">
      <c r="B4" s="13" t="s">
        <v>6690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3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216019</v>
      </c>
      <c r="F8" s="16" t="s">
        <v>945</v>
      </c>
      <c r="G8" s="19" t="str">
        <f>NULL_VALUE</f>
        <v>n/a</v>
      </c>
    </row>
    <row r="9" spans="1:7" x14ac:dyDescent="0.3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216019</v>
      </c>
      <c r="F9" s="16" t="s">
        <v>945</v>
      </c>
      <c r="G9" s="19" t="str">
        <f>NULL_VALUE</f>
        <v>n/a</v>
      </c>
    </row>
    <row r="10" spans="1:7" x14ac:dyDescent="0.3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199413</v>
      </c>
      <c r="F11" s="16" t="s">
        <v>6717</v>
      </c>
      <c r="G11" s="15">
        <f>B2L404C1*B2L403C1</f>
        <v>199413</v>
      </c>
    </row>
    <row r="12" spans="1:7" x14ac:dyDescent="0.3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16606</v>
      </c>
      <c r="F12" s="16" t="s">
        <v>6719</v>
      </c>
      <c r="G12" s="15">
        <f>B2L405C1*B2L403C1</f>
        <v>16606</v>
      </c>
    </row>
    <row r="13" spans="1:7" x14ac:dyDescent="0.3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216019</v>
      </c>
    </row>
    <row r="14" spans="1:7" x14ac:dyDescent="0.3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171566</v>
      </c>
      <c r="F14" s="16" t="s">
        <v>945</v>
      </c>
      <c r="G14" s="19" t="str">
        <f>NULL_VALUE</f>
        <v>n/a</v>
      </c>
    </row>
    <row r="15" spans="1:7" x14ac:dyDescent="0.3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171566</v>
      </c>
      <c r="F15" s="16" t="s">
        <v>945</v>
      </c>
      <c r="G15" s="19" t="str">
        <f>NULL_VALUE</f>
        <v>n/a</v>
      </c>
    </row>
    <row r="16" spans="1:7" x14ac:dyDescent="0.3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3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76</v>
      </c>
      <c r="F18" s="16" t="s">
        <v>6727</v>
      </c>
      <c r="G18" s="15">
        <f>B2L411C1*B2L409C1</f>
        <v>76</v>
      </c>
    </row>
    <row r="19" spans="1:7" x14ac:dyDescent="0.3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6</v>
      </c>
      <c r="F19" s="16" t="s">
        <v>6729</v>
      </c>
      <c r="G19" s="15">
        <f>B2L412C1*B2L409C1</f>
        <v>6</v>
      </c>
    </row>
    <row r="20" spans="1:7" x14ac:dyDescent="0.3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0</v>
      </c>
      <c r="F20" s="16" t="s">
        <v>6731</v>
      </c>
      <c r="G20" s="15">
        <f>B2L413C1*B2L409C1</f>
        <v>0</v>
      </c>
    </row>
    <row r="21" spans="1:7" x14ac:dyDescent="0.3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5675</v>
      </c>
      <c r="F21" s="16" t="s">
        <v>6733</v>
      </c>
      <c r="G21" s="15">
        <f>B2L414C1*B2L409C1</f>
        <v>5675</v>
      </c>
    </row>
    <row r="22" spans="1:7" x14ac:dyDescent="0.3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137171</v>
      </c>
      <c r="F22" s="16" t="s">
        <v>6735</v>
      </c>
      <c r="G22" s="15">
        <f>B2L415C1*B2L409C1</f>
        <v>137171</v>
      </c>
    </row>
    <row r="23" spans="1:7" x14ac:dyDescent="0.3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-2321</v>
      </c>
      <c r="F23" s="16" t="s">
        <v>6737</v>
      </c>
      <c r="G23" s="15">
        <f>B2L416C1*B2L409C1</f>
        <v>-2321</v>
      </c>
    </row>
    <row r="24" spans="1:7" x14ac:dyDescent="0.3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0</v>
      </c>
      <c r="F24" s="16" t="s">
        <v>6739</v>
      </c>
      <c r="G24" s="15">
        <f>B2L417C1*B2L409C1</f>
        <v>0</v>
      </c>
    </row>
    <row r="25" spans="1:7" x14ac:dyDescent="0.3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0</v>
      </c>
      <c r="F25" s="16" t="s">
        <v>6741</v>
      </c>
      <c r="G25" s="15">
        <f>B2L418C1*B2L409C1</f>
        <v>0</v>
      </c>
    </row>
    <row r="26" spans="1:7" x14ac:dyDescent="0.3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0</v>
      </c>
      <c r="F26" s="16" t="s">
        <v>6743</v>
      </c>
      <c r="G26" s="15">
        <f>B2L419C1*B2L409C1</f>
        <v>0</v>
      </c>
    </row>
    <row r="27" spans="1:7" x14ac:dyDescent="0.3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0</v>
      </c>
      <c r="F27" s="16" t="s">
        <v>6745</v>
      </c>
      <c r="G27" s="15">
        <f>B2L420C1*B2L409C1</f>
        <v>0</v>
      </c>
    </row>
    <row r="28" spans="1:7" x14ac:dyDescent="0.3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2982</v>
      </c>
      <c r="F28" s="16" t="s">
        <v>6747</v>
      </c>
      <c r="G28" s="15">
        <f>B2L421C1*B2L409C1</f>
        <v>2982</v>
      </c>
    </row>
    <row r="29" spans="1:7" x14ac:dyDescent="0.3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0</v>
      </c>
      <c r="F29" s="16" t="s">
        <v>6749</v>
      </c>
      <c r="G29" s="15">
        <f>B2L422C1*B2L409C1</f>
        <v>0</v>
      </c>
    </row>
    <row r="30" spans="1:7" x14ac:dyDescent="0.3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5636</v>
      </c>
      <c r="F30" s="16" t="s">
        <v>6751</v>
      </c>
      <c r="G30" s="15">
        <f>B2L423C1*B2L409C1</f>
        <v>5636</v>
      </c>
    </row>
    <row r="31" spans="1:7" x14ac:dyDescent="0.3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0</v>
      </c>
      <c r="F31" s="16" t="s">
        <v>6753</v>
      </c>
      <c r="G31" s="15">
        <f>B2L424C1*B2L409C1</f>
        <v>0</v>
      </c>
    </row>
    <row r="32" spans="1:7" x14ac:dyDescent="0.3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0</v>
      </c>
      <c r="F32" s="16" t="s">
        <v>6755</v>
      </c>
      <c r="G32" s="15">
        <f>B2L425C1*B2L409C1</f>
        <v>0</v>
      </c>
    </row>
    <row r="33" spans="1:7" x14ac:dyDescent="0.3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22341</v>
      </c>
      <c r="F33" s="16" t="s">
        <v>6757</v>
      </c>
      <c r="G33" s="15">
        <f>B2L426C1*B2L409C1</f>
        <v>22341</v>
      </c>
    </row>
    <row r="34" spans="1:7" x14ac:dyDescent="0.3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0</v>
      </c>
      <c r="F34" s="16" t="s">
        <v>6759</v>
      </c>
      <c r="G34" s="15">
        <f>B2L427C1*B2L409C1</f>
        <v>0</v>
      </c>
    </row>
    <row r="35" spans="1:7" x14ac:dyDescent="0.3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171566</v>
      </c>
    </row>
    <row r="36" spans="1:7" x14ac:dyDescent="0.3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4013</v>
      </c>
      <c r="F36" s="16" t="s">
        <v>945</v>
      </c>
      <c r="G36" s="19" t="str">
        <f>NULL_VALUE</f>
        <v>n/a</v>
      </c>
    </row>
    <row r="37" spans="1:7" x14ac:dyDescent="0.3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31</v>
      </c>
      <c r="F41" s="16" t="s">
        <v>945</v>
      </c>
      <c r="G41" s="19" t="str">
        <f>NULL_VALUE</f>
        <v>n/a</v>
      </c>
    </row>
    <row r="42" spans="1:7" x14ac:dyDescent="0.3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3986</v>
      </c>
      <c r="F42" s="16" t="s">
        <v>945</v>
      </c>
      <c r="G42" s="19" t="str">
        <f>NULL_VALUE</f>
        <v>n/a</v>
      </c>
    </row>
    <row r="43" spans="1:7" x14ac:dyDescent="0.3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-4</v>
      </c>
      <c r="F43" s="16" t="s">
        <v>945</v>
      </c>
      <c r="G43" s="19" t="str">
        <f>NULL_VALUE</f>
        <v>n/a</v>
      </c>
    </row>
    <row r="44" spans="1:7" x14ac:dyDescent="0.3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4013</v>
      </c>
      <c r="F44" s="16" t="s">
        <v>945</v>
      </c>
      <c r="G44" s="19" t="str">
        <f>NULL_VALUE</f>
        <v>n/a</v>
      </c>
    </row>
    <row r="45" spans="1:7" x14ac:dyDescent="0.3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3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3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3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3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31</v>
      </c>
      <c r="F50" s="16" t="s">
        <v>6780</v>
      </c>
      <c r="G50" s="15">
        <f>B2L443C1*B2L438C1</f>
        <v>31</v>
      </c>
    </row>
    <row r="51" spans="1:7" x14ac:dyDescent="0.3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3986</v>
      </c>
      <c r="F51" s="16" t="s">
        <v>6782</v>
      </c>
      <c r="G51" s="15">
        <f>B2L444C1*B2L438C1</f>
        <v>3986</v>
      </c>
    </row>
    <row r="52" spans="1:7" x14ac:dyDescent="0.3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-4</v>
      </c>
      <c r="F52" s="16" t="s">
        <v>6784</v>
      </c>
      <c r="G52" s="15">
        <f>B2L445C1*B2L438C1</f>
        <v>-4</v>
      </c>
    </row>
    <row r="53" spans="1:7" x14ac:dyDescent="0.3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4013</v>
      </c>
    </row>
    <row r="54" spans="1:7" x14ac:dyDescent="0.3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3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3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3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4234</v>
      </c>
      <c r="F62" s="16" t="s">
        <v>945</v>
      </c>
      <c r="G62" s="19" t="str">
        <f>NULL_VALUE</f>
        <v>n/a</v>
      </c>
    </row>
    <row r="63" spans="1:7" x14ac:dyDescent="0.3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623</v>
      </c>
      <c r="F63" s="16" t="s">
        <v>945</v>
      </c>
      <c r="G63" s="19" t="str">
        <f>NULL_VALUE</f>
        <v>n/a</v>
      </c>
    </row>
    <row r="64" spans="1:7" x14ac:dyDescent="0.3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3663</v>
      </c>
      <c r="F64" s="16" t="s">
        <v>945</v>
      </c>
      <c r="G64" s="19" t="str">
        <f>NULL_VALUE</f>
        <v>n/a</v>
      </c>
    </row>
    <row r="65" spans="1:7" x14ac:dyDescent="0.3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-52</v>
      </c>
      <c r="F65" s="16" t="s">
        <v>945</v>
      </c>
      <c r="G65" s="19" t="str">
        <f>NULL_VALUE</f>
        <v>n/a</v>
      </c>
    </row>
    <row r="66" spans="1:7" x14ac:dyDescent="0.3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4234</v>
      </c>
      <c r="F66" s="16" t="s">
        <v>945</v>
      </c>
      <c r="G66" s="19" t="str">
        <f>NULL_VALUE</f>
        <v>n/a</v>
      </c>
    </row>
    <row r="67" spans="1:7" x14ac:dyDescent="0.3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623</v>
      </c>
      <c r="F68" s="16" t="s">
        <v>6803</v>
      </c>
      <c r="G68" s="15">
        <f>B2L461C1*B2L460C1</f>
        <v>623</v>
      </c>
    </row>
    <row r="69" spans="1:7" x14ac:dyDescent="0.3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3663</v>
      </c>
      <c r="F69" s="16" t="s">
        <v>6805</v>
      </c>
      <c r="G69" s="15">
        <f>B2L462C1*B2L460C1</f>
        <v>3663</v>
      </c>
    </row>
    <row r="70" spans="1:7" x14ac:dyDescent="0.3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-52</v>
      </c>
      <c r="F70" s="16" t="s">
        <v>6807</v>
      </c>
      <c r="G70" s="15">
        <f>B2L463C1*B2L460C1</f>
        <v>-52</v>
      </c>
    </row>
    <row r="71" spans="1:7" x14ac:dyDescent="0.3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4234</v>
      </c>
    </row>
    <row r="72" spans="1:7" x14ac:dyDescent="0.3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41762</v>
      </c>
      <c r="F72" s="16" t="s">
        <v>945</v>
      </c>
      <c r="G72" s="19" t="str">
        <f>NULL_VALUE</f>
        <v>n/a</v>
      </c>
    </row>
    <row r="73" spans="1:7" x14ac:dyDescent="0.3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41762</v>
      </c>
      <c r="F73" s="16" t="s">
        <v>945</v>
      </c>
      <c r="G73" s="19" t="str">
        <f>NULL_VALUE</f>
        <v>n/a</v>
      </c>
    </row>
    <row r="74" spans="1:7" x14ac:dyDescent="0.3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41762</v>
      </c>
      <c r="F75" s="16" t="s">
        <v>6813</v>
      </c>
      <c r="G75" s="15">
        <f>B2L468C1*B2L467C1</f>
        <v>41762</v>
      </c>
    </row>
    <row r="76" spans="1:7" x14ac:dyDescent="0.3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-7</v>
      </c>
      <c r="F76" s="16" t="s">
        <v>945</v>
      </c>
      <c r="G76" s="19" t="str">
        <f>NULL_VALUE</f>
        <v>n/a</v>
      </c>
    </row>
    <row r="77" spans="1:7" x14ac:dyDescent="0.3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-7</v>
      </c>
      <c r="F77" s="16" t="s">
        <v>945</v>
      </c>
      <c r="G77" s="19" t="str">
        <f>NULL_VALUE</f>
        <v>n/a</v>
      </c>
    </row>
    <row r="78" spans="1:7" x14ac:dyDescent="0.3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3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-7</v>
      </c>
      <c r="F79" s="16" t="s">
        <v>6818</v>
      </c>
      <c r="G79" s="15">
        <f>B2L472C1*B2L471C1</f>
        <v>-7</v>
      </c>
    </row>
    <row r="80" spans="1:7" x14ac:dyDescent="0.3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7737</v>
      </c>
      <c r="F80" s="16" t="s">
        <v>945</v>
      </c>
      <c r="G80" s="19" t="str">
        <f>NULL_VALUE</f>
        <v>n/a</v>
      </c>
    </row>
    <row r="81" spans="1:7" x14ac:dyDescent="0.3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23307</v>
      </c>
      <c r="F81" s="16" t="s">
        <v>945</v>
      </c>
      <c r="G81" s="19" t="str">
        <f>NULL_VALUE</f>
        <v>n/a</v>
      </c>
    </row>
    <row r="82" spans="1:7" x14ac:dyDescent="0.3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31044</v>
      </c>
      <c r="F82" s="16" t="s">
        <v>945</v>
      </c>
      <c r="G82" s="19" t="str">
        <f>NULL_VALUE</f>
        <v>n/a</v>
      </c>
    </row>
    <row r="83" spans="1:7" x14ac:dyDescent="0.3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31044</v>
      </c>
      <c r="F83" s="16" t="s">
        <v>945</v>
      </c>
      <c r="G83" s="19" t="str">
        <f>NULL_VALUE</f>
        <v>n/a</v>
      </c>
    </row>
    <row r="84" spans="1:7" x14ac:dyDescent="0.3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31044</v>
      </c>
      <c r="F85" s="16" t="s">
        <v>6825</v>
      </c>
      <c r="G85" s="15">
        <f>B2L478C1*B2L477C1</f>
        <v>31044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B2F705-9B85-4EBE-BC55-6999152A968C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6826</v>
      </c>
    </row>
    <row r="3" spans="1:7" x14ac:dyDescent="0.3">
      <c r="B3" s="13" t="s">
        <v>6338</v>
      </c>
    </row>
    <row r="4" spans="1:7" x14ac:dyDescent="0.3">
      <c r="B4" s="13" t="s">
        <v>6827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3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7477</v>
      </c>
      <c r="F8" s="16" t="s">
        <v>945</v>
      </c>
      <c r="G8" s="19" t="str">
        <f>NULL_VALUE</f>
        <v>n/a</v>
      </c>
    </row>
    <row r="9" spans="1:7" x14ac:dyDescent="0.3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0</v>
      </c>
      <c r="F9" s="16" t="s">
        <v>945</v>
      </c>
      <c r="G9" s="19" t="str">
        <f>NULL_VALUE</f>
        <v>n/a</v>
      </c>
    </row>
    <row r="10" spans="1:7" x14ac:dyDescent="0.3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17779</v>
      </c>
      <c r="F10" s="16" t="s">
        <v>945</v>
      </c>
      <c r="G10" s="19" t="str">
        <f>NULL_VALUE</f>
        <v>n/a</v>
      </c>
    </row>
    <row r="11" spans="1:7" x14ac:dyDescent="0.3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26391</v>
      </c>
      <c r="F11" s="16" t="s">
        <v>945</v>
      </c>
      <c r="G11" s="19" t="str">
        <f>NULL_VALUE</f>
        <v>n/a</v>
      </c>
    </row>
    <row r="12" spans="1:7" x14ac:dyDescent="0.3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-1135</v>
      </c>
      <c r="F12" s="16" t="s">
        <v>945</v>
      </c>
      <c r="G12" s="19" t="str">
        <f>NULL_VALUE</f>
        <v>n/a</v>
      </c>
    </row>
    <row r="13" spans="1:7" x14ac:dyDescent="0.3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-1135</v>
      </c>
      <c r="F13" s="16" t="s">
        <v>945</v>
      </c>
      <c r="G13" s="19" t="str">
        <f>NULL_VALUE</f>
        <v>n/a</v>
      </c>
    </row>
    <row r="14" spans="1:7" x14ac:dyDescent="0.3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-1135</v>
      </c>
      <c r="F15" s="16" t="s">
        <v>945</v>
      </c>
      <c r="G15" s="19" t="str">
        <f>NULL_VALUE</f>
        <v>n/a</v>
      </c>
    </row>
    <row r="16" spans="1:7" x14ac:dyDescent="0.3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-989</v>
      </c>
      <c r="F17" s="16" t="s">
        <v>6932</v>
      </c>
      <c r="G17" s="15">
        <f>B2L510C1*B2L509C1</f>
        <v>-989</v>
      </c>
    </row>
    <row r="18" spans="1:7" x14ac:dyDescent="0.3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-146</v>
      </c>
      <c r="F18" s="16" t="s">
        <v>6934</v>
      </c>
      <c r="G18" s="15">
        <f>B2L511C1*B2L509C1</f>
        <v>-146</v>
      </c>
    </row>
    <row r="19" spans="1:7" x14ac:dyDescent="0.3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3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21634</v>
      </c>
      <c r="F20" s="16" t="s">
        <v>945</v>
      </c>
      <c r="G20" s="19" t="str">
        <f>NULL_VALUE</f>
        <v>n/a</v>
      </c>
    </row>
    <row r="21" spans="1:7" x14ac:dyDescent="0.3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0</v>
      </c>
      <c r="F21" s="16" t="s">
        <v>945</v>
      </c>
      <c r="G21" s="19" t="str">
        <f>NULL_VALUE</f>
        <v>n/a</v>
      </c>
    </row>
    <row r="22" spans="1:7" x14ac:dyDescent="0.3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21634</v>
      </c>
      <c r="F22" s="16" t="s">
        <v>945</v>
      </c>
      <c r="G22" s="19" t="str">
        <f>NULL_VALUE</f>
        <v>n/a</v>
      </c>
    </row>
    <row r="23" spans="1:7" x14ac:dyDescent="0.3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21634</v>
      </c>
      <c r="F23" s="16" t="s">
        <v>945</v>
      </c>
      <c r="G23" s="19" t="str">
        <f>NULL_VALUE</f>
        <v>n/a</v>
      </c>
    </row>
    <row r="24" spans="1:7" x14ac:dyDescent="0.3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3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21634</v>
      </c>
      <c r="F25" s="16" t="s">
        <v>945</v>
      </c>
      <c r="G25" s="19" t="str">
        <f>NULL_VALUE</f>
        <v>n/a</v>
      </c>
    </row>
    <row r="26" spans="1:7" x14ac:dyDescent="0.3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3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3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3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0</v>
      </c>
      <c r="F29" s="16" t="s">
        <v>6948</v>
      </c>
      <c r="G29" s="15">
        <f>B2L522C1*B2L519C1</f>
        <v>0</v>
      </c>
    </row>
    <row r="30" spans="1:7" x14ac:dyDescent="0.3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0</v>
      </c>
      <c r="F30" s="16" t="s">
        <v>6950</v>
      </c>
      <c r="G30" s="15">
        <f>B2L523C1*B2L519C1</f>
        <v>0</v>
      </c>
    </row>
    <row r="31" spans="1:7" x14ac:dyDescent="0.3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1291</v>
      </c>
      <c r="F31" s="16" t="s">
        <v>6952</v>
      </c>
      <c r="G31" s="15">
        <f>B2L524C1*B2L519C1</f>
        <v>1291</v>
      </c>
    </row>
    <row r="32" spans="1:7" x14ac:dyDescent="0.3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11935</v>
      </c>
      <c r="F32" s="16" t="s">
        <v>6954</v>
      </c>
      <c r="G32" s="15">
        <f>B2L525C1*B2L519C1</f>
        <v>11935</v>
      </c>
    </row>
    <row r="33" spans="1:7" x14ac:dyDescent="0.3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0</v>
      </c>
      <c r="F33" s="16" t="s">
        <v>6956</v>
      </c>
      <c r="G33" s="15">
        <f>B2L526C1*B2L519C1</f>
        <v>0</v>
      </c>
    </row>
    <row r="34" spans="1:7" x14ac:dyDescent="0.3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0</v>
      </c>
      <c r="F34" s="16" t="s">
        <v>6958</v>
      </c>
      <c r="G34" s="15">
        <f>B2L527C1*B2L519C1</f>
        <v>0</v>
      </c>
    </row>
    <row r="35" spans="1:7" x14ac:dyDescent="0.3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3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3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0</v>
      </c>
      <c r="F37" s="16" t="s">
        <v>6964</v>
      </c>
      <c r="G37" s="15">
        <f>B2L530C1*B2L519C1</f>
        <v>0</v>
      </c>
    </row>
    <row r="38" spans="1:7" x14ac:dyDescent="0.3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3034</v>
      </c>
      <c r="F38" s="16" t="s">
        <v>6966</v>
      </c>
      <c r="G38" s="15">
        <f>B2L531C1*B2L519C1</f>
        <v>3034</v>
      </c>
    </row>
    <row r="39" spans="1:7" x14ac:dyDescent="0.3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3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3300</v>
      </c>
      <c r="F40" s="16" t="s">
        <v>6970</v>
      </c>
      <c r="G40" s="15">
        <f>B2L533C1*B2L519C1</f>
        <v>3300</v>
      </c>
    </row>
    <row r="41" spans="1:7" x14ac:dyDescent="0.3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0</v>
      </c>
      <c r="F41" s="16" t="s">
        <v>6972</v>
      </c>
      <c r="G41" s="15">
        <f>B2L534C1*B2L519C1</f>
        <v>0</v>
      </c>
    </row>
    <row r="42" spans="1:7" x14ac:dyDescent="0.3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3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2074</v>
      </c>
      <c r="F43" s="16" t="s">
        <v>6976</v>
      </c>
      <c r="G43" s="15">
        <f>B2L536C1*B2L519C1</f>
        <v>2074</v>
      </c>
    </row>
    <row r="44" spans="1:7" x14ac:dyDescent="0.3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3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3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1952</v>
      </c>
      <c r="F46" s="16" t="s">
        <v>945</v>
      </c>
      <c r="G46" s="19" t="str">
        <f>NULL_VALUE</f>
        <v>n/a</v>
      </c>
    </row>
    <row r="47" spans="1:7" x14ac:dyDescent="0.3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3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0</v>
      </c>
      <c r="F48" s="16" t="s">
        <v>945</v>
      </c>
      <c r="G48" s="19" t="str">
        <f>NULL_VALUE</f>
        <v>n/a</v>
      </c>
    </row>
    <row r="49" spans="1:7" x14ac:dyDescent="0.3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213</v>
      </c>
      <c r="F49" s="16" t="s">
        <v>945</v>
      </c>
      <c r="G49" s="19" t="str">
        <f>NULL_VALUE</f>
        <v>n/a</v>
      </c>
    </row>
    <row r="50" spans="1:7" x14ac:dyDescent="0.3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1739</v>
      </c>
      <c r="F50" s="16" t="s">
        <v>945</v>
      </c>
      <c r="G50" s="19" t="str">
        <f>NULL_VALUE</f>
        <v>n/a</v>
      </c>
    </row>
    <row r="51" spans="1:7" x14ac:dyDescent="0.3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1739</v>
      </c>
      <c r="F51" s="16" t="s">
        <v>945</v>
      </c>
      <c r="G51" s="19" t="str">
        <f>NULL_VALUE</f>
        <v>n/a</v>
      </c>
    </row>
    <row r="52" spans="1:7" x14ac:dyDescent="0.3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3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3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1739</v>
      </c>
      <c r="F54" s="16" t="s">
        <v>945</v>
      </c>
      <c r="G54" s="19" t="str">
        <f>NULL_VALUE</f>
        <v>n/a</v>
      </c>
    </row>
    <row r="55" spans="1:7" x14ac:dyDescent="0.3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3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3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3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3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51</v>
      </c>
      <c r="F59" s="16" t="s">
        <v>6997</v>
      </c>
      <c r="G59" s="15">
        <f>B2L552C1*B2L548C1</f>
        <v>51</v>
      </c>
    </row>
    <row r="60" spans="1:7" x14ac:dyDescent="0.3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3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172</v>
      </c>
      <c r="F61" s="16" t="s">
        <v>7001</v>
      </c>
      <c r="G61" s="15">
        <f>B2L554C1*B2L548C1</f>
        <v>172</v>
      </c>
    </row>
    <row r="62" spans="1:7" x14ac:dyDescent="0.3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3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3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3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3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3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3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1516</v>
      </c>
      <c r="F68" s="16" t="s">
        <v>7014</v>
      </c>
      <c r="G68" s="15">
        <f>B2L561C1*B2L548C1</f>
        <v>1516</v>
      </c>
    </row>
    <row r="69" spans="1:7" x14ac:dyDescent="0.3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3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3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3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172</v>
      </c>
      <c r="F72" s="16" t="s">
        <v>7022</v>
      </c>
      <c r="G72" s="15">
        <f>B2L565C1*B2L548C1</f>
        <v>172</v>
      </c>
    </row>
    <row r="73" spans="1:7" x14ac:dyDescent="0.3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3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3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3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3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3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3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3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3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3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3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3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3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3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3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3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3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3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3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3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3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3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3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3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3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3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3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3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3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3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3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B1A2D6-8862-4966-8903-AC0AB1CBF97D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7075</v>
      </c>
    </row>
    <row r="3" spans="1:7" x14ac:dyDescent="0.3">
      <c r="B3" s="13" t="s">
        <v>6338</v>
      </c>
    </row>
    <row r="4" spans="1:7" x14ac:dyDescent="0.3">
      <c r="B4" s="13" t="s">
        <v>7076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3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51594</v>
      </c>
      <c r="F8" s="16" t="s">
        <v>945</v>
      </c>
      <c r="G8" s="19" t="str">
        <f>NULL_VALUE</f>
        <v>n/a</v>
      </c>
    </row>
    <row r="9" spans="1:7" x14ac:dyDescent="0.3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74686</v>
      </c>
      <c r="F9" s="16" t="s">
        <v>945</v>
      </c>
      <c r="G9" s="19" t="str">
        <f>NULL_VALUE</f>
        <v>n/a</v>
      </c>
    </row>
    <row r="10" spans="1:7" x14ac:dyDescent="0.3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-23092</v>
      </c>
      <c r="F10" s="16" t="s">
        <v>945</v>
      </c>
      <c r="G10" s="19" t="str">
        <f>NULL_VALUE</f>
        <v>n/a</v>
      </c>
    </row>
    <row r="11" spans="1:7" x14ac:dyDescent="0.3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3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3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3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3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3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3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3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3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3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3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3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0</v>
      </c>
      <c r="F22" s="16" t="s">
        <v>7147</v>
      </c>
      <c r="G22" s="15">
        <f>B2L615C1*B2L604C1</f>
        <v>0</v>
      </c>
    </row>
    <row r="23" spans="1:7" x14ac:dyDescent="0.3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5</v>
      </c>
      <c r="F23" s="16" t="s">
        <v>7149</v>
      </c>
      <c r="G23" s="15">
        <f>B2L616C1*B2L604C1</f>
        <v>5</v>
      </c>
    </row>
    <row r="24" spans="1:7" x14ac:dyDescent="0.3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199</v>
      </c>
      <c r="F24" s="16" t="s">
        <v>7151</v>
      </c>
      <c r="G24" s="15">
        <f>B2L617C1*B2L604C1</f>
        <v>199</v>
      </c>
    </row>
    <row r="25" spans="1:7" x14ac:dyDescent="0.3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100</v>
      </c>
      <c r="F25" s="16" t="s">
        <v>7153</v>
      </c>
      <c r="G25" s="15">
        <f>B2L618C1*B2L604C1</f>
        <v>100</v>
      </c>
    </row>
    <row r="26" spans="1:7" x14ac:dyDescent="0.3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636</v>
      </c>
      <c r="F26" s="16" t="s">
        <v>7155</v>
      </c>
      <c r="G26" s="15">
        <f>B2L619C1*B2L604C1</f>
        <v>636</v>
      </c>
    </row>
    <row r="27" spans="1:7" x14ac:dyDescent="0.3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100</v>
      </c>
    </row>
    <row r="28" spans="1:7" x14ac:dyDescent="0.3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631</v>
      </c>
    </row>
    <row r="29" spans="1:7" x14ac:dyDescent="0.3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199</v>
      </c>
    </row>
    <row r="30" spans="1:7" x14ac:dyDescent="0.3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3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0</v>
      </c>
      <c r="F31" s="16" t="s">
        <v>7162</v>
      </c>
      <c r="G31" s="15">
        <f>B2L624C1*B2L604C1</f>
        <v>0</v>
      </c>
    </row>
    <row r="32" spans="1:7" x14ac:dyDescent="0.3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390</v>
      </c>
      <c r="F32" s="16" t="s">
        <v>7164</v>
      </c>
      <c r="G32" s="15">
        <f>B2L625C1*B2L604C1</f>
        <v>390</v>
      </c>
    </row>
    <row r="33" spans="1:7" x14ac:dyDescent="0.3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2900</v>
      </c>
      <c r="F33" s="16" t="s">
        <v>7166</v>
      </c>
      <c r="G33" s="15">
        <f>B2L626C1*B2L604C1</f>
        <v>2900</v>
      </c>
    </row>
    <row r="34" spans="1:7" x14ac:dyDescent="0.3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1527</v>
      </c>
      <c r="F34" s="16" t="s">
        <v>7168</v>
      </c>
      <c r="G34" s="15">
        <f>B2L627C1*B2L604C1</f>
        <v>1527</v>
      </c>
    </row>
    <row r="35" spans="1:7" x14ac:dyDescent="0.3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3495</v>
      </c>
      <c r="F35" s="16" t="s">
        <v>7170</v>
      </c>
      <c r="G35" s="15">
        <f>B2L628C1*B2L604C1</f>
        <v>3495</v>
      </c>
    </row>
    <row r="36" spans="1:7" x14ac:dyDescent="0.3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1527</v>
      </c>
    </row>
    <row r="37" spans="1:7" x14ac:dyDescent="0.3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3105</v>
      </c>
    </row>
    <row r="38" spans="1:7" x14ac:dyDescent="0.3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2900</v>
      </c>
    </row>
    <row r="39" spans="1:7" x14ac:dyDescent="0.3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3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40</v>
      </c>
      <c r="F40" s="16" t="s">
        <v>7177</v>
      </c>
      <c r="G40" s="15">
        <f>B2L633C1*B2L604C1</f>
        <v>40</v>
      </c>
    </row>
    <row r="41" spans="1:7" x14ac:dyDescent="0.3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204</v>
      </c>
      <c r="F41" s="16" t="s">
        <v>7179</v>
      </c>
      <c r="G41" s="15">
        <f>B2L634C1*B2L604C1</f>
        <v>204</v>
      </c>
    </row>
    <row r="42" spans="1:7" x14ac:dyDescent="0.3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1178</v>
      </c>
      <c r="F42" s="16" t="s">
        <v>7181</v>
      </c>
      <c r="G42" s="15">
        <f>B2L635C1*B2L604C1</f>
        <v>1178</v>
      </c>
    </row>
    <row r="43" spans="1:7" x14ac:dyDescent="0.3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462</v>
      </c>
      <c r="F43" s="16" t="s">
        <v>7183</v>
      </c>
      <c r="G43" s="15">
        <f>B2L636C1*B2L604C1</f>
        <v>462</v>
      </c>
    </row>
    <row r="44" spans="1:7" x14ac:dyDescent="0.3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2122</v>
      </c>
      <c r="F44" s="16" t="s">
        <v>7185</v>
      </c>
      <c r="G44" s="15">
        <f>B2L637C1*B2L604C1</f>
        <v>2122</v>
      </c>
    </row>
    <row r="45" spans="1:7" x14ac:dyDescent="0.3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422</v>
      </c>
    </row>
    <row r="46" spans="1:7" x14ac:dyDescent="0.3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1918</v>
      </c>
    </row>
    <row r="47" spans="1:7" x14ac:dyDescent="0.3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1178</v>
      </c>
    </row>
    <row r="48" spans="1:7" x14ac:dyDescent="0.3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3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745</v>
      </c>
      <c r="F49" s="16" t="s">
        <v>7192</v>
      </c>
      <c r="G49" s="15">
        <f>B2L642C1*B2L604C1</f>
        <v>745</v>
      </c>
    </row>
    <row r="50" spans="1:7" x14ac:dyDescent="0.3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2528</v>
      </c>
      <c r="F50" s="16" t="s">
        <v>7194</v>
      </c>
      <c r="G50" s="15">
        <f>B2L643C1*B2L604C1</f>
        <v>2528</v>
      </c>
    </row>
    <row r="51" spans="1:7" x14ac:dyDescent="0.3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3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285</v>
      </c>
      <c r="F52" s="16" t="s">
        <v>7198</v>
      </c>
      <c r="G52" s="15">
        <f>B2L645C1*B2L604C1</f>
        <v>285</v>
      </c>
    </row>
    <row r="53" spans="1:7" x14ac:dyDescent="0.3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1270</v>
      </c>
      <c r="F53" s="16" t="s">
        <v>7200</v>
      </c>
      <c r="G53" s="15">
        <f>B2L646C1*B2L604C1</f>
        <v>1270</v>
      </c>
    </row>
    <row r="54" spans="1:7" x14ac:dyDescent="0.3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-460</v>
      </c>
    </row>
    <row r="55" spans="1:7" x14ac:dyDescent="0.3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-1258</v>
      </c>
    </row>
    <row r="56" spans="1:7" x14ac:dyDescent="0.3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3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3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17331</v>
      </c>
      <c r="F58" s="16" t="s">
        <v>7207</v>
      </c>
      <c r="G58" s="15">
        <f>B2L651C1*B2L604C1</f>
        <v>17331</v>
      </c>
    </row>
    <row r="59" spans="1:7" x14ac:dyDescent="0.3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39255</v>
      </c>
      <c r="F59" s="16" t="s">
        <v>7209</v>
      </c>
      <c r="G59" s="15">
        <f>B2L652C1*B2L604C1</f>
        <v>39255</v>
      </c>
    </row>
    <row r="60" spans="1:7" x14ac:dyDescent="0.3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0</v>
      </c>
      <c r="F60" s="16" t="s">
        <v>7211</v>
      </c>
      <c r="G60" s="15">
        <f>B2L653C1*B2L604C1</f>
        <v>0</v>
      </c>
    </row>
    <row r="61" spans="1:7" x14ac:dyDescent="0.3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2842</v>
      </c>
      <c r="F61" s="16" t="s">
        <v>7213</v>
      </c>
      <c r="G61" s="15">
        <f>B2L654C1*B2L604C1</f>
        <v>2842</v>
      </c>
    </row>
    <row r="62" spans="1:7" x14ac:dyDescent="0.3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9991</v>
      </c>
      <c r="F62" s="16" t="s">
        <v>7215</v>
      </c>
      <c r="G62" s="15">
        <f>B2L655C1*B2L604C1</f>
        <v>9991</v>
      </c>
    </row>
    <row r="63" spans="1:7" x14ac:dyDescent="0.3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-14489</v>
      </c>
    </row>
    <row r="64" spans="1:7" x14ac:dyDescent="0.3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-29264</v>
      </c>
    </row>
    <row r="65" spans="1:7" x14ac:dyDescent="0.3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0</v>
      </c>
    </row>
    <row r="66" spans="1:7" x14ac:dyDescent="0.3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3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0</v>
      </c>
      <c r="F67" s="16" t="s">
        <v>7222</v>
      </c>
      <c r="G67" s="15">
        <f>B2L660C1*B2L604C1</f>
        <v>0</v>
      </c>
    </row>
    <row r="68" spans="1:7" x14ac:dyDescent="0.3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48</v>
      </c>
      <c r="F68" s="16" t="s">
        <v>7224</v>
      </c>
      <c r="G68" s="15">
        <f>B2L661C1*B2L604C1</f>
        <v>48</v>
      </c>
    </row>
    <row r="69" spans="1:7" x14ac:dyDescent="0.3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3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12</v>
      </c>
      <c r="F70" s="16" t="s">
        <v>7228</v>
      </c>
      <c r="G70" s="15">
        <f>B2L663C1*B2L604C1</f>
        <v>12</v>
      </c>
    </row>
    <row r="71" spans="1:7" x14ac:dyDescent="0.3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14</v>
      </c>
      <c r="F71" s="16" t="s">
        <v>7230</v>
      </c>
      <c r="G71" s="15">
        <f>B2L664C1*B2L604C1</f>
        <v>14</v>
      </c>
    </row>
    <row r="72" spans="1:7" x14ac:dyDescent="0.3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12</v>
      </c>
    </row>
    <row r="73" spans="1:7" x14ac:dyDescent="0.3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-34</v>
      </c>
    </row>
    <row r="74" spans="1:7" x14ac:dyDescent="0.3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3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3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0</v>
      </c>
      <c r="F76" s="16" t="s">
        <v>7237</v>
      </c>
      <c r="G76" s="15">
        <f>B2L669C1*B2L604C1</f>
        <v>0</v>
      </c>
    </row>
    <row r="77" spans="1:7" x14ac:dyDescent="0.3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0</v>
      </c>
      <c r="F77" s="16" t="s">
        <v>7239</v>
      </c>
      <c r="G77" s="15">
        <f>B2L670C1*B2L604C1</f>
        <v>0</v>
      </c>
    </row>
    <row r="78" spans="1:7" x14ac:dyDescent="0.3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3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0</v>
      </c>
      <c r="F79" s="16" t="s">
        <v>7243</v>
      </c>
      <c r="G79" s="15">
        <f>B2L672C1*B2L604C1</f>
        <v>0</v>
      </c>
    </row>
    <row r="80" spans="1:7" x14ac:dyDescent="0.3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5</v>
      </c>
      <c r="F80" s="16" t="s">
        <v>7245</v>
      </c>
      <c r="G80" s="15">
        <f>B2L673C1*B2L604C1</f>
        <v>5</v>
      </c>
    </row>
    <row r="81" spans="1:7" x14ac:dyDescent="0.3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0</v>
      </c>
    </row>
    <row r="82" spans="1:7" x14ac:dyDescent="0.3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5</v>
      </c>
    </row>
    <row r="83" spans="1:7" x14ac:dyDescent="0.3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3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3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3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3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3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1</v>
      </c>
      <c r="F88" s="16" t="s">
        <v>7258</v>
      </c>
      <c r="G88" s="15">
        <f>B2L681C1*B2L604C1</f>
        <v>1</v>
      </c>
    </row>
    <row r="89" spans="1:7" x14ac:dyDescent="0.3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21</v>
      </c>
      <c r="F89" s="16" t="s">
        <v>7260</v>
      </c>
      <c r="G89" s="15">
        <f>B2L682C1*B2L604C1</f>
        <v>21</v>
      </c>
    </row>
    <row r="90" spans="1:7" x14ac:dyDescent="0.3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1</v>
      </c>
    </row>
    <row r="91" spans="1:7" x14ac:dyDescent="0.3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21</v>
      </c>
    </row>
    <row r="92" spans="1:7" x14ac:dyDescent="0.3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3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3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3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3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3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0</v>
      </c>
      <c r="F97" s="16" t="s">
        <v>7273</v>
      </c>
      <c r="G97" s="15">
        <f>B2L690C1*B2L604C1</f>
        <v>0</v>
      </c>
    </row>
    <row r="98" spans="1:7" x14ac:dyDescent="0.3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0</v>
      </c>
      <c r="F98" s="16" t="s">
        <v>7275</v>
      </c>
      <c r="G98" s="15">
        <f>B2L691C1*B2L604C1</f>
        <v>0</v>
      </c>
    </row>
    <row r="99" spans="1:7" x14ac:dyDescent="0.3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0</v>
      </c>
    </row>
    <row r="100" spans="1:7" x14ac:dyDescent="0.3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0</v>
      </c>
    </row>
    <row r="101" spans="1:7" x14ac:dyDescent="0.3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3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3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0</v>
      </c>
      <c r="F103" s="16" t="s">
        <v>7282</v>
      </c>
      <c r="G103" s="15">
        <f>B2L696C1*B2L604C1</f>
        <v>0</v>
      </c>
    </row>
    <row r="104" spans="1:7" x14ac:dyDescent="0.3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0</v>
      </c>
      <c r="F104" s="16" t="s">
        <v>7284</v>
      </c>
      <c r="G104" s="15">
        <f>B2L697C1*B2L604C1</f>
        <v>0</v>
      </c>
    </row>
    <row r="105" spans="1:7" x14ac:dyDescent="0.3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5548</v>
      </c>
      <c r="F105" s="16" t="s">
        <v>7286</v>
      </c>
      <c r="G105" s="15">
        <f>B2L698C1*B2L604C1</f>
        <v>5548</v>
      </c>
    </row>
    <row r="106" spans="1:7" x14ac:dyDescent="0.3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380</v>
      </c>
      <c r="F106" s="16" t="s">
        <v>7288</v>
      </c>
      <c r="G106" s="15">
        <f>B2L699C1*B2L604C1</f>
        <v>380</v>
      </c>
    </row>
    <row r="107" spans="1:7" x14ac:dyDescent="0.3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2483</v>
      </c>
      <c r="F107" s="16" t="s">
        <v>7290</v>
      </c>
      <c r="G107" s="15">
        <f>B2L700C1*B2L604C1</f>
        <v>2483</v>
      </c>
    </row>
    <row r="108" spans="1:7" x14ac:dyDescent="0.3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380</v>
      </c>
    </row>
    <row r="109" spans="1:7" x14ac:dyDescent="0.3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2483</v>
      </c>
    </row>
    <row r="110" spans="1:7" x14ac:dyDescent="0.3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5548</v>
      </c>
    </row>
    <row r="111" spans="1:7" x14ac:dyDescent="0.3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3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631</v>
      </c>
      <c r="F112" s="16" t="s">
        <v>7297</v>
      </c>
      <c r="G112" s="15">
        <f>B2L705C1*B2L604C1</f>
        <v>631</v>
      </c>
    </row>
    <row r="113" spans="1:7" x14ac:dyDescent="0.3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1383</v>
      </c>
      <c r="F113" s="16" t="s">
        <v>7299</v>
      </c>
      <c r="G113" s="15">
        <f>B2L706C1*B2L604C1</f>
        <v>1383</v>
      </c>
    </row>
    <row r="114" spans="1:7" x14ac:dyDescent="0.3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4603</v>
      </c>
      <c r="F114" s="16" t="s">
        <v>7301</v>
      </c>
      <c r="G114" s="15">
        <f>B2L707C1*B2L604C1</f>
        <v>4603</v>
      </c>
    </row>
    <row r="115" spans="1:7" x14ac:dyDescent="0.3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290</v>
      </c>
      <c r="F115" s="16" t="s">
        <v>7303</v>
      </c>
      <c r="G115" s="15">
        <f>B2L708C1*B2L604C1</f>
        <v>290</v>
      </c>
    </row>
    <row r="116" spans="1:7" x14ac:dyDescent="0.3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136</v>
      </c>
      <c r="F116" s="16" t="s">
        <v>7305</v>
      </c>
      <c r="G116" s="15">
        <f>B2L709C1*B2L604C1</f>
        <v>136</v>
      </c>
    </row>
    <row r="117" spans="1:7" x14ac:dyDescent="0.3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-341</v>
      </c>
    </row>
    <row r="118" spans="1:7" x14ac:dyDescent="0.3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-1247</v>
      </c>
    </row>
    <row r="119" spans="1:7" x14ac:dyDescent="0.3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4603</v>
      </c>
    </row>
    <row r="120" spans="1:7" x14ac:dyDescent="0.3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3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3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3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0</v>
      </c>
      <c r="F123" s="16" t="s">
        <v>7316</v>
      </c>
      <c r="G123" s="15">
        <f>B2L716C1*B2L604C1</f>
        <v>0</v>
      </c>
    </row>
    <row r="124" spans="1:7" x14ac:dyDescent="0.3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24</v>
      </c>
      <c r="F124" s="16" t="s">
        <v>7318</v>
      </c>
      <c r="G124" s="15">
        <f>B2L717C1*B2L604C1</f>
        <v>24</v>
      </c>
    </row>
    <row r="125" spans="1:7" x14ac:dyDescent="0.3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67</v>
      </c>
      <c r="F125" s="16" t="s">
        <v>7320</v>
      </c>
      <c r="G125" s="15">
        <f>B2L718C1*B2L604C1</f>
        <v>67</v>
      </c>
    </row>
    <row r="126" spans="1:7" x14ac:dyDescent="0.3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24</v>
      </c>
    </row>
    <row r="127" spans="1:7" x14ac:dyDescent="0.3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67</v>
      </c>
    </row>
    <row r="128" spans="1:7" x14ac:dyDescent="0.3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0</v>
      </c>
    </row>
    <row r="129" spans="1:7" x14ac:dyDescent="0.3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3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2552</v>
      </c>
      <c r="F130" s="16" t="s">
        <v>7327</v>
      </c>
      <c r="G130" s="15">
        <f>B2L723C1*B2L604C1</f>
        <v>2552</v>
      </c>
    </row>
    <row r="131" spans="1:7" x14ac:dyDescent="0.3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7152</v>
      </c>
      <c r="F131" s="16" t="s">
        <v>7329</v>
      </c>
      <c r="G131" s="15">
        <f>B2L724C1*B2L604C1</f>
        <v>7152</v>
      </c>
    </row>
    <row r="132" spans="1:7" x14ac:dyDescent="0.3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3722</v>
      </c>
      <c r="F132" s="16" t="s">
        <v>7331</v>
      </c>
      <c r="G132" s="15">
        <f>B2L725C1*B2L604C1</f>
        <v>3722</v>
      </c>
    </row>
    <row r="133" spans="1:7" x14ac:dyDescent="0.3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610</v>
      </c>
      <c r="F133" s="16" t="s">
        <v>7333</v>
      </c>
      <c r="G133" s="15">
        <f>B2L726C1*B2L604C1</f>
        <v>610</v>
      </c>
    </row>
    <row r="134" spans="1:7" x14ac:dyDescent="0.3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2739</v>
      </c>
      <c r="F134" s="16" t="s">
        <v>7335</v>
      </c>
      <c r="G134" s="15">
        <f>B2L727C1*B2L604C1</f>
        <v>2739</v>
      </c>
    </row>
    <row r="135" spans="1:7" x14ac:dyDescent="0.3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-1942</v>
      </c>
    </row>
    <row r="136" spans="1:7" x14ac:dyDescent="0.3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-4413</v>
      </c>
    </row>
    <row r="137" spans="1:7" x14ac:dyDescent="0.3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3722</v>
      </c>
    </row>
    <row r="138" spans="1:7" x14ac:dyDescent="0.3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3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3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0</v>
      </c>
      <c r="F140" s="16" t="s">
        <v>7344</v>
      </c>
      <c r="G140" s="15">
        <f>B2L733C1*B2L604C1</f>
        <v>0</v>
      </c>
    </row>
    <row r="141" spans="1:7" x14ac:dyDescent="0.3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3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0</v>
      </c>
      <c r="F142" s="16" t="s">
        <v>7348</v>
      </c>
      <c r="G142" s="15">
        <f>B2L735C1*B2L604C1</f>
        <v>0</v>
      </c>
    </row>
    <row r="143" spans="1:7" x14ac:dyDescent="0.3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1</v>
      </c>
      <c r="F143" s="16" t="s">
        <v>7350</v>
      </c>
      <c r="G143" s="15">
        <f>B2L736C1*B2L604C1</f>
        <v>1</v>
      </c>
    </row>
    <row r="144" spans="1:7" x14ac:dyDescent="0.3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0</v>
      </c>
    </row>
    <row r="145" spans="1:7" x14ac:dyDescent="0.3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1</v>
      </c>
    </row>
    <row r="146" spans="1:7" x14ac:dyDescent="0.3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3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3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0</v>
      </c>
      <c r="F148" s="16" t="s">
        <v>7357</v>
      </c>
      <c r="G148" s="15">
        <f>B2L741C1*B2L604C1</f>
        <v>0</v>
      </c>
    </row>
    <row r="149" spans="1:7" x14ac:dyDescent="0.3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0</v>
      </c>
    </row>
    <row r="150" spans="1:7" x14ac:dyDescent="0.3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3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0</v>
      </c>
      <c r="F151" s="16" t="s">
        <v>7362</v>
      </c>
      <c r="G151" s="15">
        <f>B2L744C1*B2L604C1</f>
        <v>0</v>
      </c>
    </row>
    <row r="152" spans="1:7" x14ac:dyDescent="0.3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0</v>
      </c>
    </row>
    <row r="153" spans="1:7" x14ac:dyDescent="0.3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3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3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2422</v>
      </c>
      <c r="F155" s="16" t="s">
        <v>7369</v>
      </c>
      <c r="G155" s="15">
        <f>B2L748C1*B2L604C1</f>
        <v>2422</v>
      </c>
    </row>
    <row r="156" spans="1:7" x14ac:dyDescent="0.3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3931</v>
      </c>
      <c r="F156" s="16" t="s">
        <v>7371</v>
      </c>
      <c r="G156" s="15">
        <f>B2L749C1*B2L604C1</f>
        <v>3931</v>
      </c>
    </row>
    <row r="157" spans="1:7" x14ac:dyDescent="0.3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3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0</v>
      </c>
      <c r="F158" s="16" t="s">
        <v>7375</v>
      </c>
      <c r="G158" s="15">
        <f>B2L751C1*B2L604C1</f>
        <v>0</v>
      </c>
    </row>
    <row r="159" spans="1:7" x14ac:dyDescent="0.3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3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-2422</v>
      </c>
    </row>
    <row r="161" spans="1:7" x14ac:dyDescent="0.3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3931</v>
      </c>
    </row>
    <row r="164" spans="1:7" x14ac:dyDescent="0.3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7C7252-3696-4601-8E70-35883E70B62A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7379</v>
      </c>
    </row>
    <row r="3" spans="1:7" x14ac:dyDescent="0.3">
      <c r="B3" s="13" t="s">
        <v>6338</v>
      </c>
    </row>
    <row r="4" spans="1:7" x14ac:dyDescent="0.3">
      <c r="B4" s="13" t="s">
        <v>7380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3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3</v>
      </c>
      <c r="F8" s="16" t="s">
        <v>945</v>
      </c>
      <c r="G8" s="19" t="str">
        <f>NULL_VALUE</f>
        <v>n/a</v>
      </c>
    </row>
    <row r="9" spans="1:7" x14ac:dyDescent="0.3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3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7964</v>
      </c>
      <c r="F10" s="16" t="s">
        <v>945</v>
      </c>
      <c r="G10" s="19" t="str">
        <f>NULL_VALUE</f>
        <v>n/a</v>
      </c>
    </row>
    <row r="11" spans="1:7" x14ac:dyDescent="0.3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3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3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3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3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174</v>
      </c>
      <c r="F17" s="16" t="s">
        <v>945</v>
      </c>
      <c r="G17" s="19" t="str">
        <f>NULL_VALUE</f>
        <v>n/a</v>
      </c>
    </row>
    <row r="18" spans="1:7" x14ac:dyDescent="0.3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11</v>
      </c>
      <c r="F18" s="16" t="s">
        <v>945</v>
      </c>
      <c r="G18" s="19" t="str">
        <f>NULL_VALUE</f>
        <v>n/a</v>
      </c>
    </row>
    <row r="19" spans="1:7" x14ac:dyDescent="0.3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6</v>
      </c>
      <c r="F19" s="16" t="s">
        <v>945</v>
      </c>
      <c r="G19" s="19" t="str">
        <f>NULL_VALUE</f>
        <v>n/a</v>
      </c>
    </row>
    <row r="20" spans="1:7" x14ac:dyDescent="0.3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7776</v>
      </c>
      <c r="F20" s="16" t="s">
        <v>945</v>
      </c>
      <c r="G20" s="19" t="str">
        <f>NULL_VALUE</f>
        <v>n/a</v>
      </c>
    </row>
    <row r="21" spans="1:7" x14ac:dyDescent="0.3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7776</v>
      </c>
      <c r="F21" s="16" t="s">
        <v>945</v>
      </c>
      <c r="G21" s="19" t="str">
        <f>NULL_VALUE</f>
        <v>n/a</v>
      </c>
    </row>
    <row r="22" spans="1:7" x14ac:dyDescent="0.3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3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434</v>
      </c>
      <c r="F23" s="16" t="s">
        <v>7446</v>
      </c>
      <c r="G23" s="15">
        <f>B2L816C1*B2L815C1</f>
        <v>434</v>
      </c>
    </row>
    <row r="24" spans="1:7" x14ac:dyDescent="0.3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536</v>
      </c>
      <c r="F24" s="16" t="s">
        <v>7448</v>
      </c>
      <c r="G24" s="15">
        <f>B2L817C1*B2L815C1</f>
        <v>536</v>
      </c>
    </row>
    <row r="25" spans="1:7" x14ac:dyDescent="0.3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7</v>
      </c>
      <c r="F25" s="16" t="s">
        <v>7450</v>
      </c>
      <c r="G25" s="15">
        <f>B2L818C1*B2L815C1</f>
        <v>7</v>
      </c>
    </row>
    <row r="26" spans="1:7" x14ac:dyDescent="0.3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3</v>
      </c>
      <c r="F26" s="16" t="s">
        <v>7452</v>
      </c>
      <c r="G26" s="15">
        <f>B2L819C1*B2L815C1</f>
        <v>3</v>
      </c>
    </row>
    <row r="27" spans="1:7" x14ac:dyDescent="0.3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672</v>
      </c>
      <c r="F27" s="16" t="s">
        <v>7454</v>
      </c>
      <c r="G27" s="15">
        <f>B2L820C1*B2L815C1</f>
        <v>672</v>
      </c>
    </row>
    <row r="28" spans="1:7" x14ac:dyDescent="0.3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3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1072</v>
      </c>
      <c r="F29" s="16" t="s">
        <v>7458</v>
      </c>
      <c r="G29" s="15">
        <f>B2L822C1*B2L815C1</f>
        <v>1072</v>
      </c>
    </row>
    <row r="30" spans="1:7" x14ac:dyDescent="0.3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1586</v>
      </c>
      <c r="F30" s="16" t="s">
        <v>7460</v>
      </c>
      <c r="G30" s="15">
        <f>B2L823C1*B2L815C1</f>
        <v>1586</v>
      </c>
    </row>
    <row r="31" spans="1:7" x14ac:dyDescent="0.3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326</v>
      </c>
      <c r="F31" s="16" t="s">
        <v>7462</v>
      </c>
      <c r="G31" s="15">
        <f>B2L824C1*B2L815C1</f>
        <v>326</v>
      </c>
    </row>
    <row r="32" spans="1:7" x14ac:dyDescent="0.3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4</v>
      </c>
      <c r="F32" s="16" t="s">
        <v>7464</v>
      </c>
      <c r="G32" s="15">
        <f>B2L825C1*B2L815C1</f>
        <v>4</v>
      </c>
    </row>
    <row r="33" spans="1:7" x14ac:dyDescent="0.3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2047</v>
      </c>
      <c r="F33" s="16" t="s">
        <v>7466</v>
      </c>
      <c r="G33" s="15">
        <f>B2L826C1*B2L815C1</f>
        <v>2047</v>
      </c>
    </row>
    <row r="34" spans="1:7" x14ac:dyDescent="0.3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4</v>
      </c>
      <c r="F34" s="16" t="s">
        <v>7468</v>
      </c>
      <c r="G34" s="15">
        <f>B2L827C1*B2L815C1</f>
        <v>4</v>
      </c>
    </row>
    <row r="35" spans="1:7" x14ac:dyDescent="0.3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3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29</v>
      </c>
      <c r="F36" s="16" t="s">
        <v>7472</v>
      </c>
      <c r="G36" s="15">
        <f>B2L829C1*B2L815C1</f>
        <v>29</v>
      </c>
    </row>
    <row r="37" spans="1:7" x14ac:dyDescent="0.3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30</v>
      </c>
      <c r="F37" s="16" t="s">
        <v>7474</v>
      </c>
      <c r="G37" s="15">
        <f>B2L830C1*B2L815C1</f>
        <v>30</v>
      </c>
    </row>
    <row r="38" spans="1:7" x14ac:dyDescent="0.3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3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3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3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103</v>
      </c>
      <c r="F41" s="16" t="s">
        <v>7482</v>
      </c>
      <c r="G41" s="15">
        <f>B2L834C1*B2L815C1</f>
        <v>103</v>
      </c>
    </row>
    <row r="42" spans="1:7" x14ac:dyDescent="0.3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227</v>
      </c>
      <c r="F42" s="16" t="s">
        <v>7484</v>
      </c>
      <c r="G42" s="15">
        <f>B2L835C1*B2L815C1</f>
        <v>227</v>
      </c>
    </row>
    <row r="43" spans="1:7" x14ac:dyDescent="0.3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381</v>
      </c>
      <c r="F43" s="16" t="s">
        <v>7486</v>
      </c>
      <c r="G43" s="15">
        <f>B2L836C1*B2L815C1</f>
        <v>381</v>
      </c>
    </row>
    <row r="44" spans="1:7" x14ac:dyDescent="0.3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3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8</v>
      </c>
      <c r="F45" s="16" t="s">
        <v>7490</v>
      </c>
      <c r="G45" s="15">
        <f>B2L838C1*B2L815C1</f>
        <v>8</v>
      </c>
    </row>
    <row r="46" spans="1:7" x14ac:dyDescent="0.3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4</v>
      </c>
      <c r="F46" s="16" t="s">
        <v>7492</v>
      </c>
      <c r="G46" s="15">
        <f>B2L839C1*B2L815C1</f>
        <v>4</v>
      </c>
    </row>
    <row r="47" spans="1:7" x14ac:dyDescent="0.3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148</v>
      </c>
      <c r="F47" s="16" t="s">
        <v>7494</v>
      </c>
      <c r="G47" s="15">
        <f>B2L840C1*B2L815C1</f>
        <v>148</v>
      </c>
    </row>
    <row r="48" spans="1:7" x14ac:dyDescent="0.3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135</v>
      </c>
      <c r="F48" s="16" t="s">
        <v>7496</v>
      </c>
      <c r="G48" s="15">
        <f>B2L841C1*B2L815C1</f>
        <v>135</v>
      </c>
    </row>
    <row r="49" spans="1:7" x14ac:dyDescent="0.3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20</v>
      </c>
      <c r="F49" s="16" t="s">
        <v>7498</v>
      </c>
      <c r="G49" s="15">
        <f>B2L842C1*B2L815C1</f>
        <v>20</v>
      </c>
    </row>
    <row r="50" spans="1:7" x14ac:dyDescent="0.3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0</v>
      </c>
      <c r="F50" s="16" t="s">
        <v>7500</v>
      </c>
      <c r="G50" s="15">
        <f>B2L843C1*B2L815C1</f>
        <v>0</v>
      </c>
    </row>
    <row r="51" spans="1:7" x14ac:dyDescent="0.3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29</v>
      </c>
    </row>
    <row r="52" spans="1:7" x14ac:dyDescent="0.3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9FD40E-E0BC-444C-97B8-B639B787B7C9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7503</v>
      </c>
    </row>
    <row r="3" spans="1:7" x14ac:dyDescent="0.3">
      <c r="B3" s="13" t="s">
        <v>6338</v>
      </c>
    </row>
    <row r="4" spans="1:7" x14ac:dyDescent="0.3">
      <c r="B4" s="13" t="s">
        <v>7504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89596</v>
      </c>
      <c r="F8" s="16" t="s">
        <v>945</v>
      </c>
      <c r="G8" s="19" t="str">
        <f>NULL_VALUE</f>
        <v>n/a</v>
      </c>
    </row>
    <row r="9" spans="1:7" x14ac:dyDescent="0.3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10206</v>
      </c>
      <c r="F9" s="16" t="s">
        <v>945</v>
      </c>
      <c r="G9" s="19" t="str">
        <f>NULL_VALUE</f>
        <v>n/a</v>
      </c>
    </row>
    <row r="10" spans="1:7" x14ac:dyDescent="0.3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33908</v>
      </c>
      <c r="F10" s="16" t="s">
        <v>945</v>
      </c>
      <c r="G10" s="19" t="str">
        <f>NULL_VALUE</f>
        <v>n/a</v>
      </c>
    </row>
    <row r="11" spans="1:7" x14ac:dyDescent="0.3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133710</v>
      </c>
      <c r="F11" s="16" t="s">
        <v>945</v>
      </c>
      <c r="G11" s="19" t="str">
        <f>NULL_VALUE</f>
        <v>n/a</v>
      </c>
    </row>
    <row r="12" spans="1:7" x14ac:dyDescent="0.3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133710</v>
      </c>
      <c r="F12" s="16" t="s">
        <v>945</v>
      </c>
      <c r="G12" s="19" t="str">
        <f>NULL_VALUE</f>
        <v>n/a</v>
      </c>
    </row>
    <row r="13" spans="1:7" x14ac:dyDescent="0.3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3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6038</v>
      </c>
      <c r="F14" s="16" t="s">
        <v>7550</v>
      </c>
      <c r="G14" s="15">
        <f>B2L907C1*B2L906C1</f>
        <v>6038</v>
      </c>
    </row>
    <row r="15" spans="1:7" x14ac:dyDescent="0.3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99</v>
      </c>
      <c r="F15" s="16" t="s">
        <v>7552</v>
      </c>
      <c r="G15" s="15">
        <f>B2L908C1*B2L906C1</f>
        <v>99</v>
      </c>
    </row>
    <row r="16" spans="1:7" x14ac:dyDescent="0.3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30</v>
      </c>
      <c r="F16" s="16" t="s">
        <v>7554</v>
      </c>
      <c r="G16" s="15">
        <f>B2L909C1*B2L906C1</f>
        <v>30</v>
      </c>
    </row>
    <row r="17" spans="1:7" x14ac:dyDescent="0.3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10075</v>
      </c>
      <c r="F17" s="16" t="s">
        <v>7556</v>
      </c>
      <c r="G17" s="15">
        <f>B2L910C1*B2L906C1</f>
        <v>10075</v>
      </c>
    </row>
    <row r="18" spans="1:7" x14ac:dyDescent="0.3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3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36355</v>
      </c>
      <c r="F19" s="16" t="s">
        <v>7560</v>
      </c>
      <c r="G19" s="15">
        <f>B2L912C1*B2L906C1</f>
        <v>36355</v>
      </c>
    </row>
    <row r="20" spans="1:7" x14ac:dyDescent="0.3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37756</v>
      </c>
      <c r="F20" s="16" t="s">
        <v>7562</v>
      </c>
      <c r="G20" s="15">
        <f>B2L913C1*B2L906C1</f>
        <v>37756</v>
      </c>
    </row>
    <row r="21" spans="1:7" x14ac:dyDescent="0.3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6570</v>
      </c>
      <c r="F21" s="16" t="s">
        <v>7564</v>
      </c>
      <c r="G21" s="15">
        <f>B2L914C1*B2L906C1</f>
        <v>6570</v>
      </c>
    </row>
    <row r="22" spans="1:7" x14ac:dyDescent="0.3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51</v>
      </c>
      <c r="F22" s="16" t="s">
        <v>7566</v>
      </c>
      <c r="G22" s="15">
        <f>B2L915C1*B2L906C1</f>
        <v>51</v>
      </c>
    </row>
    <row r="23" spans="1:7" x14ac:dyDescent="0.3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1777</v>
      </c>
      <c r="F23" s="16" t="s">
        <v>7568</v>
      </c>
      <c r="G23" s="15">
        <f>B2L916C1*B2L906C1</f>
        <v>1777</v>
      </c>
    </row>
    <row r="24" spans="1:7" x14ac:dyDescent="0.3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91</v>
      </c>
      <c r="F24" s="16" t="s">
        <v>7570</v>
      </c>
      <c r="G24" s="15">
        <f>B2L917C1*B2L906C1</f>
        <v>91</v>
      </c>
    </row>
    <row r="25" spans="1:7" x14ac:dyDescent="0.3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6</v>
      </c>
      <c r="F25" s="16" t="s">
        <v>7572</v>
      </c>
      <c r="G25" s="15">
        <f>B2L918C1*B2L906C1</f>
        <v>6</v>
      </c>
    </row>
    <row r="26" spans="1:7" x14ac:dyDescent="0.3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489</v>
      </c>
      <c r="F26" s="16" t="s">
        <v>7574</v>
      </c>
      <c r="G26" s="15">
        <f>B2L919C1*B2L906C1</f>
        <v>489</v>
      </c>
    </row>
    <row r="27" spans="1:7" x14ac:dyDescent="0.3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574</v>
      </c>
      <c r="F27" s="16" t="s">
        <v>7576</v>
      </c>
      <c r="G27" s="15">
        <f>B2L920C1*B2L906C1</f>
        <v>574</v>
      </c>
    </row>
    <row r="28" spans="1:7" x14ac:dyDescent="0.3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0</v>
      </c>
      <c r="F28" s="16" t="s">
        <v>7578</v>
      </c>
      <c r="G28" s="15">
        <f>B2L921C1*B2L906C1</f>
        <v>0</v>
      </c>
    </row>
    <row r="29" spans="1:7" x14ac:dyDescent="0.3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0</v>
      </c>
      <c r="F29" s="16" t="s">
        <v>7580</v>
      </c>
      <c r="G29" s="15">
        <f>B2L922C1*B2L906C1</f>
        <v>0</v>
      </c>
    </row>
    <row r="30" spans="1:7" x14ac:dyDescent="0.3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0</v>
      </c>
      <c r="F30" s="16" t="s">
        <v>7582</v>
      </c>
      <c r="G30" s="15">
        <f>B2L923C1*B2L906C1</f>
        <v>0</v>
      </c>
    </row>
    <row r="31" spans="1:7" x14ac:dyDescent="0.3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2121</v>
      </c>
      <c r="F31" s="16" t="s">
        <v>7584</v>
      </c>
      <c r="G31" s="15">
        <f>B2L924C1*B2L906C1</f>
        <v>2121</v>
      </c>
    </row>
    <row r="32" spans="1:7" x14ac:dyDescent="0.3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11332</v>
      </c>
      <c r="F32" s="16" t="s">
        <v>7586</v>
      </c>
      <c r="G32" s="15">
        <f>B2L925C1*B2L906C1</f>
        <v>11332</v>
      </c>
    </row>
    <row r="33" spans="1:7" x14ac:dyDescent="0.3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12962</v>
      </c>
      <c r="F33" s="16" t="s">
        <v>7588</v>
      </c>
      <c r="G33" s="15">
        <f>B2L926C1*B2L906C1</f>
        <v>12962</v>
      </c>
    </row>
    <row r="34" spans="1:7" x14ac:dyDescent="0.3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0</v>
      </c>
      <c r="F34" s="16" t="s">
        <v>7590</v>
      </c>
      <c r="G34" s="15">
        <f>B2L927C1*B2L906C1</f>
        <v>0</v>
      </c>
    </row>
    <row r="35" spans="1:7" x14ac:dyDescent="0.3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143</v>
      </c>
      <c r="F35" s="16" t="s">
        <v>7592</v>
      </c>
      <c r="G35" s="15">
        <f>B2L928C1*B2L906C1</f>
        <v>143</v>
      </c>
    </row>
    <row r="36" spans="1:7" x14ac:dyDescent="0.3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111</v>
      </c>
      <c r="F36" s="16" t="s">
        <v>7594</v>
      </c>
      <c r="G36" s="15">
        <f>B2L929C1*B2L906C1</f>
        <v>111</v>
      </c>
    </row>
    <row r="37" spans="1:7" x14ac:dyDescent="0.3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4301</v>
      </c>
      <c r="F37" s="16" t="s">
        <v>7596</v>
      </c>
      <c r="G37" s="15">
        <f>B2L930C1*B2L906C1</f>
        <v>4301</v>
      </c>
    </row>
    <row r="38" spans="1:7" x14ac:dyDescent="0.3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2829</v>
      </c>
      <c r="F38" s="16" t="s">
        <v>7598</v>
      </c>
      <c r="G38" s="15">
        <f>B2L931C1*B2L906C1</f>
        <v>2829</v>
      </c>
    </row>
    <row r="39" spans="1:7" x14ac:dyDescent="0.3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0</v>
      </c>
      <c r="F39" s="16" t="s">
        <v>7600</v>
      </c>
      <c r="G39" s="15">
        <f>B2L932C1*B2L906C1</f>
        <v>0</v>
      </c>
    </row>
    <row r="40" spans="1:7" x14ac:dyDescent="0.3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3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495</v>
      </c>
      <c r="F41" s="16" t="s">
        <v>7604</v>
      </c>
      <c r="G41" s="15">
        <f>B2L918C2+B2L919C2</f>
        <v>495</v>
      </c>
    </row>
    <row r="42" spans="1:7" x14ac:dyDescent="0.3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143</v>
      </c>
      <c r="F42" s="16" t="s">
        <v>7606</v>
      </c>
      <c r="G42" s="15">
        <f>B2L927C2+B2L928C2+B2L932C2</f>
        <v>143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D42B51-0018-4266-A66C-34987704634B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7607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7610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16928.16</v>
      </c>
    </row>
    <row r="9" spans="1:5" x14ac:dyDescent="0.3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1508.652</v>
      </c>
    </row>
    <row r="10" spans="1:5" x14ac:dyDescent="0.3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18436.811999999998</v>
      </c>
    </row>
    <row r="11" spans="1:5" x14ac:dyDescent="0.3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430.72199999999998</v>
      </c>
    </row>
    <row r="12" spans="1:5" x14ac:dyDescent="0.3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18867.534</v>
      </c>
    </row>
    <row r="13" spans="1:5" x14ac:dyDescent="0.3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1939.374</v>
      </c>
    </row>
    <row r="14" spans="1:5" x14ac:dyDescent="0.3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0.77790668535310881</v>
      </c>
    </row>
    <row r="15" spans="1:5" x14ac:dyDescent="0.3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0.22209331464689119</v>
      </c>
    </row>
    <row r="16" spans="1:5" x14ac:dyDescent="0.3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8.1828246662166981E-2</v>
      </c>
    </row>
    <row r="17" spans="1:5" x14ac:dyDescent="0.3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0.91817175333783307</v>
      </c>
    </row>
    <row r="18" spans="1:5" x14ac:dyDescent="0.3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0.8972110504743227</v>
      </c>
    </row>
    <row r="19" spans="1:5" x14ac:dyDescent="0.3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7.9960211016447624E-2</v>
      </c>
    </row>
    <row r="20" spans="1:5" x14ac:dyDescent="0.3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2.2828738509229663E-2</v>
      </c>
    </row>
    <row r="21" spans="1:5" x14ac:dyDescent="0.3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0.97717126149077027</v>
      </c>
    </row>
    <row r="22" spans="1:5" x14ac:dyDescent="0.3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0.10278894952567728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81024E-057A-4900-A712-BDE03189543F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7641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7642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17346.895</v>
      </c>
    </row>
    <row r="9" spans="1:5" x14ac:dyDescent="0.3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1553.248</v>
      </c>
    </row>
    <row r="10" spans="1:5" x14ac:dyDescent="0.3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18900.143</v>
      </c>
    </row>
    <row r="11" spans="1:5" x14ac:dyDescent="0.3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427.48849999999999</v>
      </c>
    </row>
    <row r="12" spans="1:5" x14ac:dyDescent="0.3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19327.6315</v>
      </c>
    </row>
    <row r="13" spans="1:5" x14ac:dyDescent="0.3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1980.7365</v>
      </c>
    </row>
    <row r="14" spans="1:5" x14ac:dyDescent="0.3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0.7841769967888208</v>
      </c>
    </row>
    <row r="15" spans="1:5" x14ac:dyDescent="0.3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0.21582300321117928</v>
      </c>
    </row>
    <row r="16" spans="1:5" x14ac:dyDescent="0.3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8.2181812063538362E-2</v>
      </c>
    </row>
    <row r="17" spans="1:5" x14ac:dyDescent="0.3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0.91781818793646164</v>
      </c>
    </row>
    <row r="18" spans="1:5" x14ac:dyDescent="0.3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0.8975178877970641</v>
      </c>
    </row>
    <row r="19" spans="1:5" x14ac:dyDescent="0.3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8.0364114971873304E-2</v>
      </c>
    </row>
    <row r="20" spans="1:5" x14ac:dyDescent="0.3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2.211799723106269E-2</v>
      </c>
    </row>
    <row r="21" spans="1:5" x14ac:dyDescent="0.3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0.97788200276893733</v>
      </c>
    </row>
    <row r="22" spans="1:5" x14ac:dyDescent="0.3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0.10248211220293599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D3D3F7-87E3-4548-9E2B-F47B8867904E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7658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17191.995666666666</v>
      </c>
    </row>
    <row r="9" spans="1:5" x14ac:dyDescent="0.3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1548.5946666666666</v>
      </c>
    </row>
    <row r="10" spans="1:5" x14ac:dyDescent="0.3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18740.590333333334</v>
      </c>
    </row>
    <row r="11" spans="1:5" x14ac:dyDescent="0.3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445.66233333333338</v>
      </c>
    </row>
    <row r="12" spans="1:5" x14ac:dyDescent="0.3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19186.252666666667</v>
      </c>
    </row>
    <row r="13" spans="1:5" x14ac:dyDescent="0.3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1994.2570000000001</v>
      </c>
    </row>
    <row r="14" spans="1:5" x14ac:dyDescent="0.3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0.77652713098997095</v>
      </c>
    </row>
    <row r="15" spans="1:5" x14ac:dyDescent="0.3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0.22347286901002897</v>
      </c>
    </row>
    <row r="16" spans="1:5" x14ac:dyDescent="0.3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8.2633184927596817E-2</v>
      </c>
    </row>
    <row r="17" spans="1:5" x14ac:dyDescent="0.3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0.91736681507240314</v>
      </c>
    </row>
    <row r="18" spans="1:5" x14ac:dyDescent="0.3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0.89605802474056151</v>
      </c>
    </row>
    <row r="19" spans="1:5" x14ac:dyDescent="0.3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8.0713763837642213E-2</v>
      </c>
    </row>
    <row r="20" spans="1:5" x14ac:dyDescent="0.3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2.3228211421796142E-2</v>
      </c>
    </row>
    <row r="21" spans="1:5" x14ac:dyDescent="0.3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0.97677178857820379</v>
      </c>
    </row>
    <row r="22" spans="1:5" x14ac:dyDescent="0.3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0.10394197525943837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851A7E-86CF-4A54-A263-6DB7D980E60A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7675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7676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17098.827250000002</v>
      </c>
    </row>
    <row r="9" spans="1:5" x14ac:dyDescent="0.3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1545.8494999999998</v>
      </c>
    </row>
    <row r="10" spans="1:5" x14ac:dyDescent="0.3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18644.676750000002</v>
      </c>
    </row>
    <row r="11" spans="1:5" x14ac:dyDescent="0.3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458.49725000000001</v>
      </c>
    </row>
    <row r="12" spans="1:5" x14ac:dyDescent="0.3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19103.173999999999</v>
      </c>
    </row>
    <row r="13" spans="1:5" x14ac:dyDescent="0.3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2004.3467499999997</v>
      </c>
    </row>
    <row r="14" spans="1:5" x14ac:dyDescent="0.3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0.77124853770935597</v>
      </c>
    </row>
    <row r="15" spans="1:5" x14ac:dyDescent="0.3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0.22875146229064411</v>
      </c>
    </row>
    <row r="16" spans="1:5" x14ac:dyDescent="0.3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8.2911037865003465E-2</v>
      </c>
    </row>
    <row r="17" spans="1:5" x14ac:dyDescent="0.3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0.91708896213499647</v>
      </c>
    </row>
    <row r="18" spans="1:5" x14ac:dyDescent="0.3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0.89507781534105291</v>
      </c>
    </row>
    <row r="19" spans="1:5" x14ac:dyDescent="0.3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8.0921081491484081E-2</v>
      </c>
    </row>
    <row r="20" spans="1:5" x14ac:dyDescent="0.3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2.4001103167463168E-2</v>
      </c>
    </row>
    <row r="21" spans="1:5" x14ac:dyDescent="0.3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0.97599889683253704</v>
      </c>
    </row>
    <row r="22" spans="1:5" x14ac:dyDescent="0.3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0.10492218465894725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527A6C-9012-4E05-9AAF-E24F47C71731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7692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7693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17837.268600000003</v>
      </c>
    </row>
    <row r="9" spans="1:5" x14ac:dyDescent="0.3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1621.3157999999999</v>
      </c>
    </row>
    <row r="10" spans="1:5" x14ac:dyDescent="0.3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19458.584400000003</v>
      </c>
    </row>
    <row r="11" spans="1:5" x14ac:dyDescent="0.3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496.32299999999998</v>
      </c>
    </row>
    <row r="12" spans="1:5" x14ac:dyDescent="0.3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19954.9074</v>
      </c>
    </row>
    <row r="13" spans="1:5" x14ac:dyDescent="0.3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2117.6387999999997</v>
      </c>
    </row>
    <row r="14" spans="1:5" x14ac:dyDescent="0.3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0.76562433593491019</v>
      </c>
    </row>
    <row r="15" spans="1:5" x14ac:dyDescent="0.3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0.23437566406508986</v>
      </c>
    </row>
    <row r="16" spans="1:5" x14ac:dyDescent="0.3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8.3321364322884645E-2</v>
      </c>
    </row>
    <row r="17" spans="1:5" x14ac:dyDescent="0.3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0.91667863567711538</v>
      </c>
    </row>
    <row r="18" spans="1:5" x14ac:dyDescent="0.3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0.8938787959497122</v>
      </c>
    </row>
    <row r="19" spans="1:5" x14ac:dyDescent="0.3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8.1248976379614757E-2</v>
      </c>
    </row>
    <row r="20" spans="1:5" x14ac:dyDescent="0.3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2.4872227670673128E-2</v>
      </c>
    </row>
    <row r="21" spans="1:5" x14ac:dyDescent="0.3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0.97512777232932701</v>
      </c>
    </row>
    <row r="22" spans="1:5" x14ac:dyDescent="0.3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0.10612120405028788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78F1DD-3F7D-42E4-B943-E797F7144C6B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7709</v>
      </c>
    </row>
    <row r="3" spans="1:11" x14ac:dyDescent="0.3">
      <c r="B3" s="13" t="s">
        <v>7608</v>
      </c>
    </row>
    <row r="4" spans="1:11" x14ac:dyDescent="0.3">
      <c r="B4" s="13" t="s">
        <v>7710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3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7150.9676653999995</v>
      </c>
      <c r="F8" s="16" t="s">
        <v>7737</v>
      </c>
      <c r="G8" s="15">
        <f>A2L107C44</f>
        <v>1679.2119542</v>
      </c>
      <c r="H8" s="16" t="s">
        <v>7738</v>
      </c>
      <c r="I8" s="15">
        <f>B3L201C1+B3L201C2</f>
        <v>8830.1796195999996</v>
      </c>
      <c r="J8" s="16" t="s">
        <v>7739</v>
      </c>
      <c r="K8" s="21">
        <f>IF(B3L201C3=0,0,B3L201C1/B3L201C3)</f>
        <v>0.80983263913763204</v>
      </c>
    </row>
    <row r="9" spans="1:11" x14ac:dyDescent="0.3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14.933229599999999</v>
      </c>
      <c r="F9" s="16" t="s">
        <v>7741</v>
      </c>
      <c r="G9" s="15">
        <f>A2L109C44</f>
        <v>0</v>
      </c>
      <c r="H9" s="16" t="s">
        <v>7742</v>
      </c>
      <c r="I9" s="15">
        <f>B3L202C1+B3L202C2</f>
        <v>14.933229599999999</v>
      </c>
      <c r="J9" s="16" t="s">
        <v>7743</v>
      </c>
      <c r="K9" s="15">
        <f>IF(B3L202C3=0,0,B3L202C1/B3L202C3)</f>
        <v>1</v>
      </c>
    </row>
    <row r="10" spans="1:11" x14ac:dyDescent="0.3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2899.2336065999998</v>
      </c>
      <c r="F10" s="16" t="s">
        <v>7745</v>
      </c>
      <c r="G10" s="15">
        <f>A2L111C44</f>
        <v>562.30824600000005</v>
      </c>
      <c r="H10" s="16" t="s">
        <v>7746</v>
      </c>
      <c r="I10" s="15">
        <f>B3L203C1+B3L203C2</f>
        <v>3461.5418525999999</v>
      </c>
      <c r="J10" s="16" t="s">
        <v>7747</v>
      </c>
      <c r="K10" s="21">
        <f>IF(B3L203C3=0,0,B3L203C1/B3L203C3)</f>
        <v>0.83755555473707632</v>
      </c>
    </row>
    <row r="11" spans="1:11" x14ac:dyDescent="0.3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837.63403319999998</v>
      </c>
      <c r="F11" s="16" t="s">
        <v>7749</v>
      </c>
      <c r="G11" s="15">
        <f>A2L113C44</f>
        <v>362.91412380000003</v>
      </c>
      <c r="H11" s="16" t="s">
        <v>7750</v>
      </c>
      <c r="I11" s="15">
        <f>B3L204C1+B3L204C2</f>
        <v>1200.5481569999999</v>
      </c>
      <c r="J11" s="16" t="s">
        <v>7751</v>
      </c>
      <c r="K11" s="21">
        <f>IF(B3L204C3=0,0,B3L204C1/B3L204C3)</f>
        <v>0.69770964897662158</v>
      </c>
    </row>
    <row r="12" spans="1:11" x14ac:dyDescent="0.3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30067.971540800005</v>
      </c>
      <c r="F12" s="16" t="s">
        <v>7753</v>
      </c>
      <c r="G12" s="15">
        <f>A2L115C44</f>
        <v>10178.1481394</v>
      </c>
      <c r="H12" s="16" t="s">
        <v>7754</v>
      </c>
      <c r="I12" s="15">
        <f>B3L205C1+B3L205C2</f>
        <v>40246.119680200005</v>
      </c>
      <c r="J12" s="16" t="s">
        <v>7755</v>
      </c>
      <c r="K12" s="21">
        <f>IF(B3L205C3=0,0,B3L205C1/B3L205C3)</f>
        <v>0.74710237358839415</v>
      </c>
    </row>
    <row r="13" spans="1:11" x14ac:dyDescent="0.3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13753.538578799999</v>
      </c>
      <c r="F13" s="16" t="s">
        <v>7757</v>
      </c>
      <c r="G13" s="15">
        <f>A2L117C44</f>
        <v>1294.5937434000002</v>
      </c>
      <c r="H13" s="16" t="s">
        <v>7758</v>
      </c>
      <c r="I13" s="15">
        <f>B3L206C1+B3L206C2</f>
        <v>15048.132322199999</v>
      </c>
      <c r="J13" s="16" t="s">
        <v>7759</v>
      </c>
      <c r="K13" s="21">
        <f>IF(B3L206C3=0,0,B3L206C1/B3L206C3)</f>
        <v>0.91396980597451749</v>
      </c>
    </row>
    <row r="14" spans="1:11" x14ac:dyDescent="0.3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4473.5495873999998</v>
      </c>
      <c r="F14" s="16" t="s">
        <v>7761</v>
      </c>
      <c r="G14" s="15">
        <f>A2L122C44</f>
        <v>2519.3619817999997</v>
      </c>
      <c r="H14" s="16" t="s">
        <v>7762</v>
      </c>
      <c r="I14" s="15">
        <f>B3L207C1+B3L207C2</f>
        <v>6992.9115691999996</v>
      </c>
      <c r="J14" s="16" t="s">
        <v>7763</v>
      </c>
      <c r="K14" s="21">
        <f>IF(B3L207C3=0,0,B3L207C1/B3L207C3)</f>
        <v>0.63972632045049316</v>
      </c>
    </row>
    <row r="15" spans="1:11" x14ac:dyDescent="0.3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5712.3402698000009</v>
      </c>
      <c r="F15" s="16" t="s">
        <v>7765</v>
      </c>
      <c r="G15" s="15">
        <f>A2L126C44</f>
        <v>464.00559860000004</v>
      </c>
      <c r="H15" s="16" t="s">
        <v>7766</v>
      </c>
      <c r="I15" s="15">
        <f>B3L208C1+B3L208C2</f>
        <v>6176.3458684000007</v>
      </c>
      <c r="J15" s="16" t="s">
        <v>7767</v>
      </c>
      <c r="K15" s="21">
        <f>IF(B3L208C3=0,0,B3L208C1/B3L208C3)</f>
        <v>0.92487376703205881</v>
      </c>
    </row>
    <row r="16" spans="1:11" x14ac:dyDescent="0.3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64910.168511600001</v>
      </c>
      <c r="F16" s="16" t="s">
        <v>7769</v>
      </c>
      <c r="G16" s="15">
        <f>SUM(B3L201C2:B3L208C2)</f>
        <v>17060.5437872</v>
      </c>
      <c r="H16" s="16" t="s">
        <v>7770</v>
      </c>
      <c r="I16" s="15">
        <f>B3L209C1+B3L209C2</f>
        <v>81970.712298800005</v>
      </c>
      <c r="J16" s="16" t="s">
        <v>7771</v>
      </c>
      <c r="K16" s="21">
        <f>IF(B3L209C3=0,0,B3L209C1/B3L209C3)</f>
        <v>0.79187025086459129</v>
      </c>
    </row>
    <row r="17" spans="1:11" x14ac:dyDescent="0.3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3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3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3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3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3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3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3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3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0</v>
      </c>
      <c r="J25" s="16" t="s">
        <v>7783</v>
      </c>
      <c r="K25" s="15">
        <f>IF(B3L218C3=0,0,B3L218C1/B3L218C3)</f>
        <v>0</v>
      </c>
    </row>
    <row r="26" spans="1:11" x14ac:dyDescent="0.3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3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203320</v>
      </c>
      <c r="F27" s="16" t="s">
        <v>7789</v>
      </c>
      <c r="G27" s="15">
        <f>A2L325C44</f>
        <v>3674</v>
      </c>
      <c r="H27" s="16" t="s">
        <v>7790</v>
      </c>
      <c r="I27" s="15">
        <f>B3L220C1+B3L220C2</f>
        <v>206994</v>
      </c>
      <c r="J27" s="16" t="s">
        <v>7791</v>
      </c>
      <c r="K27" s="21">
        <f>IF(B3L220C3=0,0,B3L220C1/B3L220C3)</f>
        <v>0.98225069325680936</v>
      </c>
    </row>
    <row r="28" spans="1:11" x14ac:dyDescent="0.3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3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16772</v>
      </c>
      <c r="F29" s="16" t="s">
        <v>6456</v>
      </c>
      <c r="G29" s="15">
        <f>A3L406C12</f>
        <v>1582</v>
      </c>
      <c r="H29" s="16" t="s">
        <v>7796</v>
      </c>
      <c r="I29" s="15">
        <f>B3L222C1+B3L222C2</f>
        <v>18354</v>
      </c>
      <c r="J29" s="16" t="s">
        <v>7797</v>
      </c>
      <c r="K29" s="21">
        <f>IF(B3L222C3=0,0,B3L222C1/B3L222C3)</f>
        <v>0.91380625476735322</v>
      </c>
    </row>
    <row r="30" spans="1:11" x14ac:dyDescent="0.3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7955</v>
      </c>
      <c r="F30" s="16" t="s">
        <v>7799</v>
      </c>
      <c r="G30" s="15">
        <f>A2L327C44</f>
        <v>542</v>
      </c>
      <c r="H30" s="16" t="s">
        <v>7800</v>
      </c>
      <c r="I30" s="15">
        <f>B3L223C1+B3L223C2</f>
        <v>8497</v>
      </c>
      <c r="J30" s="16" t="s">
        <v>7801</v>
      </c>
      <c r="K30" s="21">
        <f>IF(B3L223C3=0,0,B3L223C1/B3L223C3)</f>
        <v>0.93621278098152294</v>
      </c>
    </row>
    <row r="31" spans="1:11" x14ac:dyDescent="0.3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3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293.56456400000002</v>
      </c>
      <c r="H32" s="16" t="s">
        <v>7806</v>
      </c>
      <c r="I32" s="15">
        <f>B3L225C1+B3L225C2</f>
        <v>293.56456400000002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6A06DE-8793-4A6C-BE5A-A7D00D43573F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7808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7810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3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68717.525041333342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37753.341051333337</v>
      </c>
      <c r="F9" s="16" t="s">
        <v>7834</v>
      </c>
      <c r="G9" s="21">
        <f>IF(B3L301C1=0,0,B3L302C1/B3L301C1)</f>
        <v>0.54939902199074897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26643.261796000003</v>
      </c>
      <c r="F10" s="16" t="s">
        <v>7835</v>
      </c>
      <c r="G10" s="21">
        <f>IF(B3L301C1=0,0,B3L303C1/B3L301C1)</f>
        <v>0.38772149870028316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4320.9221939999998</v>
      </c>
      <c r="F11" s="16" t="s">
        <v>7836</v>
      </c>
      <c r="G11" s="21">
        <f>IF(B3L301C1=0,0,B3L304C1/B3L301C1)</f>
        <v>6.2879479308967853E-2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34612.919812666667</v>
      </c>
      <c r="F12" s="16" t="s">
        <v>7838</v>
      </c>
      <c r="G12" s="21">
        <f>IF(B3L301C1=0,0,B3L305C1/B3L301C1)</f>
        <v>0.50369858041085036</v>
      </c>
      <c r="H12" s="16" t="s">
        <v>7839</v>
      </c>
      <c r="I12" s="21">
        <f>IF(B3L302C1=0,0,B3L305C1/B3L302C1)</f>
        <v>0.91681739546185781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3140.4212386666663</v>
      </c>
      <c r="F13" s="16" t="s">
        <v>7841</v>
      </c>
      <c r="G13" s="21">
        <f>IF(B3L301C1=0,0,B3L306C1/B3L301C1)</f>
        <v>4.5700441579898499E-2</v>
      </c>
      <c r="H13" s="16" t="s">
        <v>7842</v>
      </c>
      <c r="I13" s="21">
        <f>IF(B3L302C1=0,0,B3L306C1/B3L302C1)</f>
        <v>8.3182604538142094E-2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3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1.0920136666666667</v>
      </c>
      <c r="F15" s="16" t="s">
        <v>7847</v>
      </c>
      <c r="G15" s="21">
        <f>IF(B3L301C1=0,0,B3L308C1/B3L301C1)</f>
        <v>1.5891341633881958E-5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4.098648562731957E-5</v>
      </c>
      <c r="L15" s="16" t="s">
        <v>945</v>
      </c>
      <c r="M15" s="19" t="str">
        <f>NULL_VALUE</f>
        <v>n/a</v>
      </c>
    </row>
    <row r="16" spans="1:13" x14ac:dyDescent="0.3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705.12373233333335</v>
      </c>
      <c r="F16" s="16" t="s">
        <v>7850</v>
      </c>
      <c r="G16" s="21">
        <f>IF(B3L301C1=0,0,B3L309C1/B3L301C1)</f>
        <v>1.0261192205470206E-2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2.6465368156957221E-2</v>
      </c>
      <c r="L16" s="16" t="s">
        <v>945</v>
      </c>
      <c r="M16" s="19" t="str">
        <f>NULL_VALUE</f>
        <v>n/a</v>
      </c>
    </row>
    <row r="17" spans="1:13" x14ac:dyDescent="0.3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0</v>
      </c>
      <c r="F17" s="16" t="s">
        <v>7853</v>
      </c>
      <c r="G17" s="15">
        <f>IF(B3L301C1=0,0,B3L310C1/B3L301C1)</f>
        <v>0</v>
      </c>
      <c r="H17" s="16" t="s">
        <v>945</v>
      </c>
      <c r="I17" s="19" t="str">
        <f>NULL_VALUE</f>
        <v>n/a</v>
      </c>
      <c r="J17" s="16" t="s">
        <v>7854</v>
      </c>
      <c r="K17" s="15">
        <f>IF(B3L303C1=0,0,B3L310C1/B3L303C1)</f>
        <v>0</v>
      </c>
      <c r="L17" s="16" t="s">
        <v>945</v>
      </c>
      <c r="M17" s="19" t="str">
        <f>NULL_VALUE</f>
        <v>n/a</v>
      </c>
    </row>
    <row r="18" spans="1:13" x14ac:dyDescent="0.3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1070.3700106666665</v>
      </c>
      <c r="F18" s="16" t="s">
        <v>7856</v>
      </c>
      <c r="G18" s="21">
        <f>IF(B3L301C1=0,0,B3L311C1/B3L301C1)</f>
        <v>1.5576376041233192E-2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4.0174135541743726E-2</v>
      </c>
      <c r="L18" s="16" t="s">
        <v>945</v>
      </c>
      <c r="M18" s="19" t="str">
        <f>NULL_VALUE</f>
        <v>n/a</v>
      </c>
    </row>
    <row r="19" spans="1:13" x14ac:dyDescent="0.3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20815.409402000001</v>
      </c>
      <c r="F19" s="16" t="s">
        <v>7859</v>
      </c>
      <c r="G19" s="21">
        <f>IF(B3L301C1=0,0,B3L312C1/B3L301C1)</f>
        <v>0.30291267605286437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0.78126355404145953</v>
      </c>
      <c r="L19" s="16" t="s">
        <v>945</v>
      </c>
      <c r="M19" s="19" t="str">
        <f>NULL_VALUE</f>
        <v>n/a</v>
      </c>
    </row>
    <row r="20" spans="1:13" x14ac:dyDescent="0.3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1.131</v>
      </c>
      <c r="F20" s="16" t="s">
        <v>7862</v>
      </c>
      <c r="G20" s="21">
        <f>IF(B3L301C1=0,0,B3L313C1/B3L301C1)</f>
        <v>1.6458683564632277E-5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4.2449757415580361E-5</v>
      </c>
      <c r="L20" s="16" t="s">
        <v>945</v>
      </c>
      <c r="M20" s="19" t="str">
        <f>NULL_VALUE</f>
        <v>n/a</v>
      </c>
    </row>
    <row r="21" spans="1:13" x14ac:dyDescent="0.3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0</v>
      </c>
      <c r="F21" s="16" t="s">
        <v>7865</v>
      </c>
      <c r="G21" s="15">
        <f>IF(B3L301C1=0,0,B3L314C1/B3L301C1)</f>
        <v>0</v>
      </c>
      <c r="H21" s="16" t="s">
        <v>945</v>
      </c>
      <c r="I21" s="19" t="str">
        <f>NULL_VALUE</f>
        <v>n/a</v>
      </c>
      <c r="J21" s="16" t="s">
        <v>7866</v>
      </c>
      <c r="K21" s="15">
        <f>IF(B3L303C1=0,0,B3L314C1/B3L303C1)</f>
        <v>0</v>
      </c>
      <c r="L21" s="16" t="s">
        <v>945</v>
      </c>
      <c r="M21" s="19" t="str">
        <f>NULL_VALUE</f>
        <v>n/a</v>
      </c>
    </row>
    <row r="22" spans="1:13" x14ac:dyDescent="0.3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0</v>
      </c>
      <c r="F22" s="16" t="s">
        <v>7868</v>
      </c>
      <c r="G22" s="15">
        <f>IF(B3L301C1=0,0,B3L315C1/B3L301C1)</f>
        <v>0</v>
      </c>
      <c r="H22" s="16" t="s">
        <v>945</v>
      </c>
      <c r="I22" s="19" t="str">
        <f>NULL_VALUE</f>
        <v>n/a</v>
      </c>
      <c r="J22" s="16" t="s">
        <v>7869</v>
      </c>
      <c r="K22" s="15">
        <f>IF(B3L303C1=0,0,B3L315C1/B3L303C1)</f>
        <v>0</v>
      </c>
      <c r="L22" s="16" t="s">
        <v>945</v>
      </c>
      <c r="M22" s="19" t="str">
        <f>NULL_VALUE</f>
        <v>n/a</v>
      </c>
    </row>
    <row r="23" spans="1:13" x14ac:dyDescent="0.3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0</v>
      </c>
      <c r="F23" s="16" t="s">
        <v>7871</v>
      </c>
      <c r="G23" s="15">
        <f>IF(B3L301C1=0,0,B3L316C1/B3L301C1)</f>
        <v>0</v>
      </c>
      <c r="H23" s="16" t="s">
        <v>945</v>
      </c>
      <c r="I23" s="19" t="str">
        <f>NULL_VALUE</f>
        <v>n/a</v>
      </c>
      <c r="J23" s="16" t="s">
        <v>7872</v>
      </c>
      <c r="K23" s="15">
        <f>IF(B3L303C1=0,0,B3L316C1/B3L303C1)</f>
        <v>0</v>
      </c>
      <c r="L23" s="16" t="s">
        <v>945</v>
      </c>
      <c r="M23" s="19" t="str">
        <f>NULL_VALUE</f>
        <v>n/a</v>
      </c>
    </row>
    <row r="24" spans="1:13" x14ac:dyDescent="0.3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0</v>
      </c>
      <c r="F24" s="16" t="s">
        <v>7874</v>
      </c>
      <c r="G24" s="15">
        <f>IF(B3L301C1=0,0,B3L317C1/B3L301C1)</f>
        <v>0</v>
      </c>
      <c r="H24" s="16" t="s">
        <v>945</v>
      </c>
      <c r="I24" s="19" t="str">
        <f>NULL_VALUE</f>
        <v>n/a</v>
      </c>
      <c r="J24" s="16" t="s">
        <v>7875</v>
      </c>
      <c r="K24" s="15">
        <f>IF(B3L303C1=0,0,B3L317C1/B3L303C1)</f>
        <v>0</v>
      </c>
      <c r="L24" s="16" t="s">
        <v>945</v>
      </c>
      <c r="M24" s="19" t="str">
        <f>NULL_VALUE</f>
        <v>n/a</v>
      </c>
    </row>
    <row r="25" spans="1:13" x14ac:dyDescent="0.3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800.40100100000006</v>
      </c>
      <c r="F25" s="16" t="s">
        <v>7877</v>
      </c>
      <c r="G25" s="21">
        <f>IF(B3L301C1=0,0,B3L318C1/B3L301C1)</f>
        <v>1.164769832031293E-2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3.0041404356885671E-2</v>
      </c>
      <c r="L25" s="16" t="s">
        <v>945</v>
      </c>
      <c r="M25" s="19" t="str">
        <f>NULL_VALUE</f>
        <v>n/a</v>
      </c>
    </row>
    <row r="26" spans="1:13" x14ac:dyDescent="0.3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0</v>
      </c>
      <c r="F26" s="16" t="s">
        <v>7880</v>
      </c>
      <c r="G26" s="15">
        <f>IF(B3L301C1=0,0,B3L319C1/B3L301C1)</f>
        <v>0</v>
      </c>
      <c r="H26" s="16" t="s">
        <v>945</v>
      </c>
      <c r="I26" s="19" t="str">
        <f>NULL_VALUE</f>
        <v>n/a</v>
      </c>
      <c r="J26" s="16" t="s">
        <v>7881</v>
      </c>
      <c r="K26" s="15">
        <f>IF(B3L303C1=0,0,B3L319C1/B3L303C1)</f>
        <v>0</v>
      </c>
      <c r="L26" s="16" t="s">
        <v>945</v>
      </c>
      <c r="M26" s="19" t="str">
        <f>NULL_VALUE</f>
        <v>n/a</v>
      </c>
    </row>
    <row r="27" spans="1:13" x14ac:dyDescent="0.3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3249.7346363333331</v>
      </c>
      <c r="F27" s="16" t="s">
        <v>7883</v>
      </c>
      <c r="G27" s="21">
        <f>IF(B3L301C1=0,0,B3L320C1/B3L301C1)</f>
        <v>4.7291206055203962E-2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0.12197210165991092</v>
      </c>
      <c r="L27" s="16" t="s">
        <v>945</v>
      </c>
      <c r="M27" s="19" t="str">
        <f>NULL_VALUE</f>
        <v>n/a</v>
      </c>
    </row>
    <row r="28" spans="1:13" x14ac:dyDescent="0.3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0</v>
      </c>
      <c r="F28" s="16" t="s">
        <v>7886</v>
      </c>
      <c r="G28" s="15">
        <f>IF(B3L301C1=0,0,B3L321C1/B3L301C1)</f>
        <v>0</v>
      </c>
      <c r="H28" s="16" t="s">
        <v>945</v>
      </c>
      <c r="I28" s="19" t="str">
        <f>NULL_VALUE</f>
        <v>n/a</v>
      </c>
      <c r="J28" s="16" t="s">
        <v>7887</v>
      </c>
      <c r="K28" s="15">
        <f>IF(B3L303C1=0,0,B3L321C1/B3L303C1)</f>
        <v>0</v>
      </c>
      <c r="L28" s="16" t="s">
        <v>945</v>
      </c>
      <c r="M28" s="19" t="str">
        <f>NULL_VALUE</f>
        <v>n/a</v>
      </c>
    </row>
    <row r="29" spans="1:13" x14ac:dyDescent="0.3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3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3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3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0</v>
      </c>
      <c r="F33" s="16" t="s">
        <v>7901</v>
      </c>
      <c r="G33" s="15">
        <f>IF(B3L301C1=0,0,B3L326C1/B3L301C1)</f>
        <v>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15">
        <f>IF(B3L304C1=0,0,B3L326C1/B3L304C1)</f>
        <v>0</v>
      </c>
    </row>
    <row r="34" spans="1:13" x14ac:dyDescent="0.3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3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293.56456400000002</v>
      </c>
      <c r="F35" s="16" t="s">
        <v>7907</v>
      </c>
      <c r="G35" s="21">
        <f>IF(B3L301C1=0,0,B3L328C1/B3L301C1)</f>
        <v>4.2720479793680287E-3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6.7940256921923195E-2</v>
      </c>
    </row>
    <row r="36" spans="1:13" x14ac:dyDescent="0.3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3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216.6272293333333</v>
      </c>
      <c r="F37" s="16" t="s">
        <v>7913</v>
      </c>
      <c r="G37" s="21">
        <f>IF(B3L301C1=0,0,B3L330C1/B3L301C1)</f>
        <v>3.1524306092664545E-3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5.013448972400851E-2</v>
      </c>
    </row>
    <row r="38" spans="1:13" x14ac:dyDescent="0.3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3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3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3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6.333333333333333</v>
      </c>
      <c r="F41" s="16" t="s">
        <v>7925</v>
      </c>
      <c r="G41" s="21">
        <f>IF(B3L301C1=0,0,B3L334C1/B3L301C1)</f>
        <v>9.2164747341000073E-5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1.4657364907259272E-3</v>
      </c>
    </row>
    <row r="42" spans="1:13" x14ac:dyDescent="0.3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1978.9464266666666</v>
      </c>
      <c r="F42" s="16" t="s">
        <v>7928</v>
      </c>
      <c r="G42" s="21">
        <f>IF(B3L301C1=0,0,B3L335C1/B3L301C1)</f>
        <v>2.8798278539227621E-2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0.45799168275110735</v>
      </c>
    </row>
    <row r="43" spans="1:13" x14ac:dyDescent="0.3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1825.4506406666667</v>
      </c>
      <c r="F43" s="16" t="s">
        <v>7931</v>
      </c>
      <c r="G43" s="21">
        <f>IF(B3L301C1=0,0,B3L336C1/B3L301C1)</f>
        <v>2.6564557433764745E-2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0.42246783411223504</v>
      </c>
    </row>
    <row r="44" spans="1:13" x14ac:dyDescent="0.3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216.6272293333333</v>
      </c>
      <c r="F44" s="16" t="s">
        <v>7934</v>
      </c>
      <c r="G44" s="21">
        <f>IF(B3L301C1=0,0,B3L337C1/B3L301C1)</f>
        <v>3.1524306092664545E-3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5.013448972400851E-2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0EA71A-3E9C-4E67-9869-B913DBAE4A84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7936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7937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3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18354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16772</v>
      </c>
      <c r="F9" s="16" t="s">
        <v>7960</v>
      </c>
      <c r="G9" s="21">
        <f>IF(B3L401C1=0,0,B3L402C1/B3L401C1)</f>
        <v>0.91380625476735322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1582</v>
      </c>
      <c r="F10" s="16" t="s">
        <v>7962</v>
      </c>
      <c r="G10" s="21">
        <f>IF(B3L401C1=0,0,B3L403C1/B3L401C1)</f>
        <v>8.6193745232646835E-2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7310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-14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-1.9151846785225718E-3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1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1.3679890560875513E-4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0</v>
      </c>
      <c r="F15" s="16" t="s">
        <v>945</v>
      </c>
      <c r="G15" s="19" t="str">
        <f>NULL_VALUE</f>
        <v>n/a</v>
      </c>
      <c r="H15" s="16" t="s">
        <v>7971</v>
      </c>
      <c r="I15" s="15">
        <f>IF(B3L404C1=0,0,B3L408C1/B3L404C1)</f>
        <v>0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215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2.9411764705882353E-2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3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4121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0.56374829001367988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3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105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1.4363885088919288E-2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3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0</v>
      </c>
      <c r="F19" s="16" t="s">
        <v>945</v>
      </c>
      <c r="G19" s="19" t="str">
        <f>NULL_VALUE</f>
        <v>n/a</v>
      </c>
      <c r="H19" s="16" t="s">
        <v>7979</v>
      </c>
      <c r="I19" s="15">
        <f>IF(B3L404C1=0,0,B3L412C1/B3L404C1)</f>
        <v>0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0</v>
      </c>
      <c r="F21" s="16" t="s">
        <v>945</v>
      </c>
      <c r="G21" s="19" t="str">
        <f>NULL_VALUE</f>
        <v>n/a</v>
      </c>
      <c r="H21" s="16" t="s">
        <v>7983</v>
      </c>
      <c r="I21" s="15">
        <f>IF(B3L404C1=0,0,B3L414C1/B3L404C1)</f>
        <v>0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0</v>
      </c>
      <c r="F22" s="16" t="s">
        <v>945</v>
      </c>
      <c r="G22" s="19" t="str">
        <f>NULL_VALUE</f>
        <v>n/a</v>
      </c>
      <c r="H22" s="16" t="s">
        <v>7985</v>
      </c>
      <c r="I22" s="15">
        <f>IF(B3L404C1=0,0,B3L415C1/B3L404C1)</f>
        <v>0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3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332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4.5417236662106703E-2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3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0</v>
      </c>
      <c r="F24" s="16" t="s">
        <v>945</v>
      </c>
      <c r="G24" s="19" t="str">
        <f>NULL_VALUE</f>
        <v>n/a</v>
      </c>
      <c r="H24" s="16" t="s">
        <v>7989</v>
      </c>
      <c r="I24" s="15">
        <f>IF(B3L404C1=0,0,B3L417C1/B3L404C1)</f>
        <v>0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3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298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4.0766073871409028E-2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3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0</v>
      </c>
      <c r="F26" s="16" t="s">
        <v>945</v>
      </c>
      <c r="G26" s="19" t="str">
        <f>NULL_VALUE</f>
        <v>n/a</v>
      </c>
      <c r="H26" s="16" t="s">
        <v>7993</v>
      </c>
      <c r="I26" s="15">
        <f>IF(B3L404C1=0,0,B3L419C1/B3L404C1)</f>
        <v>0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3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0</v>
      </c>
      <c r="F27" s="16" t="s">
        <v>945</v>
      </c>
      <c r="G27" s="19" t="str">
        <f>NULL_VALUE</f>
        <v>n/a</v>
      </c>
      <c r="H27" s="16" t="s">
        <v>7995</v>
      </c>
      <c r="I27" s="15">
        <f>IF(B3L404C1=0,0,B3L420C1/B3L404C1)</f>
        <v>0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3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2252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0.30807113543091658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3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0</v>
      </c>
      <c r="F29" s="16" t="s">
        <v>945</v>
      </c>
      <c r="G29" s="19" t="str">
        <f>NULL_VALUE</f>
        <v>n/a</v>
      </c>
      <c r="H29" s="16" t="s">
        <v>7999</v>
      </c>
      <c r="I29" s="15">
        <f>IF(B3L404C1=0,0,B3L422C1/B3L404C1)</f>
        <v>0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3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676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3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3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3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3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3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676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1</v>
      </c>
      <c r="L36" s="16" t="s">
        <v>945</v>
      </c>
      <c r="M36" s="19" t="str">
        <f>NULL_VALUE</f>
        <v>n/a</v>
      </c>
    </row>
    <row r="37" spans="1:13" x14ac:dyDescent="0.3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3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676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1</v>
      </c>
      <c r="L38" s="16" t="s">
        <v>945</v>
      </c>
      <c r="M38" s="19" t="str">
        <f>NULL_VALUE</f>
        <v>n/a</v>
      </c>
    </row>
    <row r="39" spans="1:13" x14ac:dyDescent="0.3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3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3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F93CEA-2466-4005-A2F0-D17190A6119F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8022</v>
      </c>
    </row>
    <row r="3" spans="1:31" x14ac:dyDescent="0.3">
      <c r="B3" s="13" t="s">
        <v>7608</v>
      </c>
    </row>
    <row r="4" spans="1:31" x14ac:dyDescent="0.3">
      <c r="B4" s="13" t="s">
        <v>8023</v>
      </c>
    </row>
    <row r="5" spans="1:31" x14ac:dyDescent="0.3">
      <c r="B5" s="11" t="s">
        <v>8024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3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64910.168511600001</v>
      </c>
      <c r="F8" s="16" t="s">
        <v>8061</v>
      </c>
      <c r="G8" s="15">
        <f>B3L501C1</f>
        <v>64910.168511600001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3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17060.5437872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17060.5437872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3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2899.2336065999998</v>
      </c>
      <c r="F10" s="16" t="s">
        <v>8064</v>
      </c>
      <c r="G10" s="15">
        <f>B3L503C1</f>
        <v>2899.2336065999998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3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562.30824600000005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562.30824600000005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3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4504.6315611999999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4504.6315611999999</v>
      </c>
    </row>
    <row r="13" spans="1:31" x14ac:dyDescent="0.3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188.92173440000002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188.92173440000002</v>
      </c>
      <c r="AD13" s="16" t="s">
        <v>945</v>
      </c>
      <c r="AE13" s="19" t="str">
        <f>NULL_VALUE</f>
        <v>n/a</v>
      </c>
    </row>
    <row r="14" spans="1:31" x14ac:dyDescent="0.3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9339.7215246000014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9339.7215246000014</v>
      </c>
    </row>
    <row r="15" spans="1:31" x14ac:dyDescent="0.3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2115.0435115999999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2115.0435115999999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3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134.20066160000002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134.20066160000002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3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587.26672600000006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587.26672600000006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3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282.42381119999999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282.42381119999999</v>
      </c>
      <c r="AD18" s="16" t="s">
        <v>945</v>
      </c>
      <c r="AE18" s="19" t="str">
        <f>NULL_VALUE</f>
        <v>n/a</v>
      </c>
    </row>
    <row r="19" spans="1:31" x14ac:dyDescent="0.3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2539.8596544000002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2539.8596544000002</v>
      </c>
    </row>
    <row r="20" spans="1:31" x14ac:dyDescent="0.3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3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3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3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808.25209920000009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808.25209920000009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3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20.562493999999997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20.562493999999997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3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285.78429360000001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285.78429360000001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3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18177.633930800002</v>
      </c>
      <c r="F26" s="16" t="s">
        <v>8093</v>
      </c>
      <c r="G26" s="15">
        <f>SUM(B3L503C2,B3L504C2,SUM(B3L507C2:B3L510C2),B3L512C2)</f>
        <v>2899.2336065999998</v>
      </c>
      <c r="H26" s="16" t="s">
        <v>8094</v>
      </c>
      <c r="I26" s="15">
        <f>SUM(B3L503C3,B3L504C3,SUM(B3L507C3:B3L510C3),B3L512C3)</f>
        <v>562.30824600000005</v>
      </c>
      <c r="J26" s="16" t="s">
        <v>8095</v>
      </c>
      <c r="K26" s="15">
        <f>SUM(B3L503C4,B3L504C4,SUM(B3L507C4:B3L510C4),B3L512C4)</f>
        <v>2115.0435115999999</v>
      </c>
      <c r="L26" s="16" t="s">
        <v>8096</v>
      </c>
      <c r="M26" s="15">
        <f>SUM(B3L503C5,B3L504C5,SUM(B3L507C5:B3L510C5),B3L512C5)</f>
        <v>134.20066160000002</v>
      </c>
      <c r="N26" s="16" t="s">
        <v>8097</v>
      </c>
      <c r="O26" s="15">
        <f>SUM(B3L503C6,B3L504C6,SUM(B3L507C6:B3L510C6),B3L512C6)</f>
        <v>587.26672600000006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11879.581179000001</v>
      </c>
    </row>
    <row r="27" spans="1:31" x14ac:dyDescent="0.3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0.15949455345162206</v>
      </c>
      <c r="H27" s="16" t="s">
        <v>8108</v>
      </c>
      <c r="I27" s="21">
        <f>IF(B3L519C1=0,0,B3L519C3/B3L519C1)</f>
        <v>3.0934072505840848E-2</v>
      </c>
      <c r="J27" s="16" t="s">
        <v>8109</v>
      </c>
      <c r="K27" s="21">
        <f>IF(B3L519C1=0,0,B3L519C4/B3L519C1)</f>
        <v>0.11635417016602426</v>
      </c>
      <c r="L27" s="16" t="s">
        <v>8110</v>
      </c>
      <c r="M27" s="21">
        <f>IF(B3L519C1=0,0,B3L519C5/B3L519C1)</f>
        <v>7.3827354049974432E-3</v>
      </c>
      <c r="N27" s="16" t="s">
        <v>8111</v>
      </c>
      <c r="O27" s="21">
        <f>IF(B3L519C1=0,0,B3L519C6/B3L519C1)</f>
        <v>3.2307104887008491E-2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0.6535273635845068</v>
      </c>
    </row>
    <row r="28" spans="1:31" x14ac:dyDescent="0.3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20806.668071800003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2115.0435115999999</v>
      </c>
      <c r="L28" s="16" t="s">
        <v>8115</v>
      </c>
      <c r="M28" s="15">
        <f>SUM(B3L505C5:B3L518C5)</f>
        <v>134.20066160000002</v>
      </c>
      <c r="N28" s="16" t="s">
        <v>8116</v>
      </c>
      <c r="O28" s="15">
        <f>SUM(B3L505C6:B3L518C6)</f>
        <v>587.26672600000006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808.25209920000009</v>
      </c>
      <c r="X28" s="16" t="s">
        <v>8121</v>
      </c>
      <c r="Y28" s="15">
        <f>SUM(B3L505C11:B3L518C11)</f>
        <v>20.562493999999997</v>
      </c>
      <c r="Z28" s="16" t="s">
        <v>8122</v>
      </c>
      <c r="AA28" s="15">
        <f>SUM(B3L505C12:B3L518C12)</f>
        <v>285.78429360000001</v>
      </c>
      <c r="AB28" s="16" t="s">
        <v>8123</v>
      </c>
      <c r="AC28" s="15">
        <f>SUM(B3L505C13:B3L518C13)</f>
        <v>471.34554560000004</v>
      </c>
      <c r="AD28" s="16" t="s">
        <v>8124</v>
      </c>
      <c r="AE28" s="15">
        <f>SUM(B3L505C14:B3L518C14)</f>
        <v>16384.212740200001</v>
      </c>
    </row>
    <row r="29" spans="1:31" x14ac:dyDescent="0.3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0.10165219651226097</v>
      </c>
      <c r="L29" s="16" t="s">
        <v>8127</v>
      </c>
      <c r="M29" s="21">
        <f>IF(B3L521C1=0,0,B3L521C5/B3L521C1)</f>
        <v>6.4498871773653573E-3</v>
      </c>
      <c r="N29" s="16" t="s">
        <v>8128</v>
      </c>
      <c r="O29" s="21">
        <f>IF(B3L521C1=0,0,B3L521C6/B3L521C1)</f>
        <v>2.8224928853262336E-2</v>
      </c>
      <c r="P29" s="16" t="s">
        <v>8129</v>
      </c>
      <c r="Q29" s="15">
        <f>IF(B3L521C1=0,0,B3L521C7/B3L521C1)</f>
        <v>0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3.8845820792203251E-2</v>
      </c>
      <c r="X29" s="16" t="s">
        <v>8133</v>
      </c>
      <c r="Y29" s="21">
        <f>IF(B3L521C1=0,0,B3L521C11/B3L521C1)</f>
        <v>9.8826462406391034E-4</v>
      </c>
      <c r="Z29" s="16" t="s">
        <v>8134</v>
      </c>
      <c r="AA29" s="21">
        <f>IF(B3L521C1=0,0,B3L521C12/B3L521C1)</f>
        <v>1.3735226256016135E-2</v>
      </c>
      <c r="AB29" s="16" t="s">
        <v>8135</v>
      </c>
      <c r="AC29" s="21">
        <f>IF(B3L521C1=0,0,B3L521C13/B3L521C1)</f>
        <v>2.2653581244890957E-2</v>
      </c>
      <c r="AD29" s="16" t="s">
        <v>8136</v>
      </c>
      <c r="AE29" s="21">
        <f>IF(B3L521C1=0,0,B3L521C14/B3L521C1)</f>
        <v>0.78745009453993697</v>
      </c>
    </row>
    <row r="30" spans="1:31" x14ac:dyDescent="0.3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102777.3803706</v>
      </c>
      <c r="F30" s="16" t="s">
        <v>8138</v>
      </c>
      <c r="G30" s="15">
        <f>SUM(B3L501C2,B3L502C2,SUM(B3L505C2:B3L518C2))</f>
        <v>64910.168511600001</v>
      </c>
      <c r="H30" s="16" t="s">
        <v>8139</v>
      </c>
      <c r="I30" s="15">
        <f>SUM(B3L501C3,B3L502C3,SUM(B3L505C3:B3L518C3))</f>
        <v>17060.5437872</v>
      </c>
      <c r="J30" s="16" t="s">
        <v>8140</v>
      </c>
      <c r="K30" s="15">
        <f>SUM(B3L501C4,B3L502C4,SUM(B3L505C4:B3L518C4))</f>
        <v>2115.0435115999999</v>
      </c>
      <c r="L30" s="16" t="s">
        <v>8141</v>
      </c>
      <c r="M30" s="15">
        <f>SUM(B3L501C5,B3L502C5,SUM(B3L505C5:B3L518C5))</f>
        <v>134.20066160000002</v>
      </c>
      <c r="N30" s="16" t="s">
        <v>8142</v>
      </c>
      <c r="O30" s="15">
        <f>SUM(B3L501C6,B3L502C6,SUM(B3L505C6:B3L518C6))</f>
        <v>587.26672600000006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808.25209920000009</v>
      </c>
      <c r="X30" s="16" t="s">
        <v>8147</v>
      </c>
      <c r="Y30" s="15">
        <f>SUM(B3L501C11,B3L502C11,SUM(B3L505C11:B3L518C11))</f>
        <v>20.562493999999997</v>
      </c>
      <c r="Z30" s="16" t="s">
        <v>8148</v>
      </c>
      <c r="AA30" s="15">
        <f>SUM(B3L501C12,B3L502C12,SUM(B3L505C12:B3L518C12))</f>
        <v>285.78429360000001</v>
      </c>
      <c r="AB30" s="16" t="s">
        <v>8149</v>
      </c>
      <c r="AC30" s="15">
        <f>SUM(B3L501C13,B3L502C13,SUM(B3L505C13:B3L518C13))</f>
        <v>471.34554560000004</v>
      </c>
      <c r="AD30" s="16" t="s">
        <v>8150</v>
      </c>
      <c r="AE30" s="15">
        <f>SUM(B3L501C14,B3L502C14,SUM(B3L505C14:B3L518C14))</f>
        <v>16384.212740200001</v>
      </c>
    </row>
    <row r="31" spans="1:31" x14ac:dyDescent="0.3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0.63156083836291166</v>
      </c>
      <c r="H31" s="16" t="s">
        <v>8153</v>
      </c>
      <c r="I31" s="21">
        <f>IF(B3L523C1=0,0,B3L523C3/B3L523C1)</f>
        <v>0.16599512193910962</v>
      </c>
      <c r="J31" s="16" t="s">
        <v>8154</v>
      </c>
      <c r="K31" s="21">
        <f>IF(B3L523C1=0,0,B3L523C4/B3L523C1)</f>
        <v>2.0578881306114891E-2</v>
      </c>
      <c r="L31" s="16" t="s">
        <v>8155</v>
      </c>
      <c r="M31" s="21">
        <f>IF(B3L523C1=0,0,B3L523C5/B3L523C1)</f>
        <v>1.3057412157820361E-3</v>
      </c>
      <c r="N31" s="16" t="s">
        <v>8156</v>
      </c>
      <c r="O31" s="21">
        <f>IF(B3L523C1=0,0,B3L523C6/B3L523C1)</f>
        <v>5.7139686172424636E-3</v>
      </c>
      <c r="P31" s="16" t="s">
        <v>8157</v>
      </c>
      <c r="Q31" s="15">
        <f>IF(B3L523C1=0,0,B3L523C7/B3L523C1)</f>
        <v>0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7.8641048865573607E-3</v>
      </c>
      <c r="X31" s="16" t="s">
        <v>8161</v>
      </c>
      <c r="Y31" s="21">
        <f>IF(B3L523C1=0,0,B3L523C11/B3L523C1)</f>
        <v>2.0006828278610226E-4</v>
      </c>
      <c r="Z31" s="16" t="s">
        <v>8162</v>
      </c>
      <c r="AA31" s="21">
        <f>IF(B3L523C1=0,0,B3L523C12/B3L523C1)</f>
        <v>2.7806146894336498E-3</v>
      </c>
      <c r="AB31" s="16" t="s">
        <v>8163</v>
      </c>
      <c r="AC31" s="21">
        <f>IF(B3L523C1=0,0,B3L523C13/B3L523C1)</f>
        <v>4.58608250084209E-3</v>
      </c>
      <c r="AD31" s="16" t="s">
        <v>8164</v>
      </c>
      <c r="AE31" s="21">
        <f>IF(B3L523C1=0,0,B3L523C14/B3L523C1)</f>
        <v>0.15941457819922009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3C83F1-BE11-4865-87CA-2D27C01E2D5D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8165</v>
      </c>
    </row>
    <row r="3" spans="1:9" x14ac:dyDescent="0.3">
      <c r="B3" s="13" t="s">
        <v>7608</v>
      </c>
    </row>
    <row r="4" spans="1:9" x14ac:dyDescent="0.3">
      <c r="B4" s="13" t="s">
        <v>8166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3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6855</v>
      </c>
      <c r="F8" s="16" t="s">
        <v>8195</v>
      </c>
      <c r="G8" s="15">
        <f>A2L106C11</f>
        <v>6855</v>
      </c>
      <c r="H8" s="16" t="s">
        <v>8196</v>
      </c>
      <c r="I8" s="15">
        <f>IF(B3L601C2=0,0,B3L601C1/B3L601C2)</f>
        <v>1</v>
      </c>
    </row>
    <row r="9" spans="1:9" x14ac:dyDescent="0.3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1362</v>
      </c>
      <c r="F9" s="16" t="s">
        <v>8198</v>
      </c>
      <c r="G9" s="15">
        <f>A2L107C11</f>
        <v>1362</v>
      </c>
      <c r="H9" s="16" t="s">
        <v>8199</v>
      </c>
      <c r="I9" s="15">
        <f>IF(B3L602C2=0,0,B3L602C1/B3L602C2)</f>
        <v>1</v>
      </c>
    </row>
    <row r="10" spans="1:9" x14ac:dyDescent="0.3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1</v>
      </c>
      <c r="F10" s="16" t="s">
        <v>8201</v>
      </c>
      <c r="G10" s="15">
        <f>A2L108C11</f>
        <v>1</v>
      </c>
      <c r="H10" s="16" t="s">
        <v>8202</v>
      </c>
      <c r="I10" s="15">
        <f>IF(B3L603C2=0,0,B3L603C1/B3L603C2)</f>
        <v>1</v>
      </c>
    </row>
    <row r="11" spans="1:9" x14ac:dyDescent="0.3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0</v>
      </c>
      <c r="F11" s="16" t="s">
        <v>8204</v>
      </c>
      <c r="G11" s="15">
        <f>A2L109C11</f>
        <v>0</v>
      </c>
      <c r="H11" s="16" t="s">
        <v>8205</v>
      </c>
      <c r="I11" s="15">
        <f>IF(B3L604C2=0,0,B3L604C1/B3L604C2)</f>
        <v>0</v>
      </c>
    </row>
    <row r="12" spans="1:9" x14ac:dyDescent="0.3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1824</v>
      </c>
      <c r="F12" s="16" t="s">
        <v>8207</v>
      </c>
      <c r="G12" s="15">
        <f>A2L110C11</f>
        <v>1824</v>
      </c>
      <c r="H12" s="16" t="s">
        <v>8208</v>
      </c>
      <c r="I12" s="15">
        <f>IF(B3L605C2=0,0,B3L605C1/B3L605C2)</f>
        <v>1</v>
      </c>
    </row>
    <row r="13" spans="1:9" x14ac:dyDescent="0.3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376</v>
      </c>
      <c r="F13" s="16" t="s">
        <v>8210</v>
      </c>
      <c r="G13" s="15">
        <f>A2L111C11</f>
        <v>376</v>
      </c>
      <c r="H13" s="16" t="s">
        <v>8211</v>
      </c>
      <c r="I13" s="15">
        <f>IF(B3L606C2=0,0,B3L606C1/B3L606C2)</f>
        <v>1</v>
      </c>
    </row>
    <row r="14" spans="1:9" x14ac:dyDescent="0.3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413</v>
      </c>
      <c r="F14" s="16" t="s">
        <v>8213</v>
      </c>
      <c r="G14" s="15">
        <f>A2L112C11</f>
        <v>413</v>
      </c>
      <c r="H14" s="16" t="s">
        <v>8214</v>
      </c>
      <c r="I14" s="15">
        <f>IF(B3L607C2=0,0,B3L607C1/B3L607C2)</f>
        <v>1</v>
      </c>
    </row>
    <row r="15" spans="1:9" x14ac:dyDescent="0.3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252</v>
      </c>
      <c r="F15" s="16" t="s">
        <v>8216</v>
      </c>
      <c r="G15" s="15">
        <f>A2L113C11</f>
        <v>252</v>
      </c>
      <c r="H15" s="16" t="s">
        <v>8217</v>
      </c>
      <c r="I15" s="15">
        <f>IF(B3L608C2=0,0,B3L608C1/B3L608C2)</f>
        <v>1</v>
      </c>
    </row>
    <row r="16" spans="1:9" x14ac:dyDescent="0.3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23742</v>
      </c>
      <c r="F16" s="16" t="s">
        <v>8219</v>
      </c>
      <c r="G16" s="15">
        <f>A2L114C11</f>
        <v>23742</v>
      </c>
      <c r="H16" s="16" t="s">
        <v>8220</v>
      </c>
      <c r="I16" s="15">
        <f>IF(B3L609C2=0,0,B3L609C1/B3L609C2)</f>
        <v>1</v>
      </c>
    </row>
    <row r="17" spans="1:9" x14ac:dyDescent="0.3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8491</v>
      </c>
      <c r="F17" s="16" t="s">
        <v>8222</v>
      </c>
      <c r="G17" s="15">
        <f>A2L115C11</f>
        <v>8491</v>
      </c>
      <c r="H17" s="16" t="s">
        <v>8223</v>
      </c>
      <c r="I17" s="15">
        <f>IF(B3L610C2=0,0,B3L610C1/B3L610C2)</f>
        <v>1</v>
      </c>
    </row>
    <row r="18" spans="1:9" x14ac:dyDescent="0.3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9965</v>
      </c>
      <c r="F18" s="16" t="s">
        <v>8225</v>
      </c>
      <c r="G18" s="15">
        <f>A2L116C11</f>
        <v>9965</v>
      </c>
      <c r="H18" s="16" t="s">
        <v>8226</v>
      </c>
      <c r="I18" s="15">
        <f>IF(B3L611C2=0,0,B3L611C1/B3L611C2)</f>
        <v>1</v>
      </c>
    </row>
    <row r="19" spans="1:9" x14ac:dyDescent="0.3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1323</v>
      </c>
      <c r="F19" s="16" t="s">
        <v>8228</v>
      </c>
      <c r="G19" s="15">
        <f>A2L117C11</f>
        <v>1323</v>
      </c>
      <c r="H19" s="16" t="s">
        <v>8229</v>
      </c>
      <c r="I19" s="15">
        <f>IF(B3L612C2=0,0,B3L612C1/B3L612C2)</f>
        <v>1</v>
      </c>
    </row>
    <row r="20" spans="1:9" x14ac:dyDescent="0.3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-189</v>
      </c>
      <c r="F20" s="16" t="s">
        <v>8231</v>
      </c>
      <c r="G20" s="15">
        <f>A2L118C11</f>
        <v>-189</v>
      </c>
      <c r="H20" s="16" t="s">
        <v>8232</v>
      </c>
      <c r="I20" s="15">
        <f>IF(B3L613C2=0,0,B3L613C1/B3L613C2)</f>
        <v>1</v>
      </c>
    </row>
    <row r="21" spans="1:9" x14ac:dyDescent="0.3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270</v>
      </c>
      <c r="F21" s="16" t="s">
        <v>8234</v>
      </c>
      <c r="G21" s="15">
        <f>A2L119C11</f>
        <v>270</v>
      </c>
      <c r="H21" s="16" t="s">
        <v>8235</v>
      </c>
      <c r="I21" s="15">
        <f>IF(B3L614C2=0,0,B3L614C1/B3L614C2)</f>
        <v>1</v>
      </c>
    </row>
    <row r="22" spans="1:9" x14ac:dyDescent="0.3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3961</v>
      </c>
      <c r="F22" s="16" t="s">
        <v>8237</v>
      </c>
      <c r="G22" s="15">
        <f>A2L121C11</f>
        <v>3961</v>
      </c>
      <c r="H22" s="16" t="s">
        <v>8238</v>
      </c>
      <c r="I22" s="15">
        <f>IF(B3L615C2=0,0,B3L615C1/B3L615C2)</f>
        <v>1</v>
      </c>
    </row>
    <row r="23" spans="1:9" x14ac:dyDescent="0.3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1820</v>
      </c>
      <c r="F23" s="16" t="s">
        <v>8240</v>
      </c>
      <c r="G23" s="15">
        <f>A2L122C11</f>
        <v>1820</v>
      </c>
      <c r="H23" s="16" t="s">
        <v>8241</v>
      </c>
      <c r="I23" s="15">
        <f>IF(B3L616C2=0,0,B3L616C1/B3L616C2)</f>
        <v>1</v>
      </c>
    </row>
    <row r="24" spans="1:9" x14ac:dyDescent="0.3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5153</v>
      </c>
      <c r="F24" s="16" t="s">
        <v>8243</v>
      </c>
      <c r="G24" s="15">
        <f>A2L125C11</f>
        <v>5153</v>
      </c>
      <c r="H24" s="16" t="s">
        <v>8244</v>
      </c>
      <c r="I24" s="15">
        <f>IF(B3L617C2=0,0,B3L617C1/B3L617C2)</f>
        <v>1</v>
      </c>
    </row>
    <row r="25" spans="1:9" x14ac:dyDescent="0.3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252</v>
      </c>
      <c r="F25" s="16" t="s">
        <v>8246</v>
      </c>
      <c r="G25" s="15">
        <f>A2L126C11</f>
        <v>252</v>
      </c>
      <c r="H25" s="16" t="s">
        <v>8247</v>
      </c>
      <c r="I25" s="15">
        <f>IF(B3L618C2=0,0,B3L618C1/B3L618C2)</f>
        <v>1</v>
      </c>
    </row>
    <row r="26" spans="1:9" x14ac:dyDescent="0.3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51725</v>
      </c>
      <c r="F26" s="16" t="s">
        <v>8249</v>
      </c>
      <c r="G26" s="15">
        <f>B3L601C2+B3L603C2+B3L605C2+B3L607C2+B3L609C2+B3L611C2+B3L613C2+B3L615C2+B3L617C2</f>
        <v>51725</v>
      </c>
      <c r="H26" s="16" t="s">
        <v>8250</v>
      </c>
      <c r="I26" s="15">
        <f>IF(B3L619C2=0,0,B3L619C1/B3L619C2)</f>
        <v>1</v>
      </c>
    </row>
    <row r="27" spans="1:9" x14ac:dyDescent="0.3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14146</v>
      </c>
      <c r="F27" s="16" t="s">
        <v>8252</v>
      </c>
      <c r="G27" s="15">
        <f>B3L602C2+B3L604C2+B3L606C2+B3L608C2+B3L610C2+B3L612C2+B3L614C2+B3L616C2+B3L618C2</f>
        <v>14146</v>
      </c>
      <c r="H27" s="16" t="s">
        <v>8253</v>
      </c>
      <c r="I27" s="15">
        <f>IF(B3L620C2=0,0,B3L620C1/B3L620C2)</f>
        <v>1</v>
      </c>
    </row>
    <row r="28" spans="1:9" x14ac:dyDescent="0.3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3832</v>
      </c>
      <c r="F28" s="16" t="s">
        <v>8255</v>
      </c>
      <c r="G28" s="15">
        <f>A2L123C11</f>
        <v>3832</v>
      </c>
      <c r="H28" s="16" t="s">
        <v>8256</v>
      </c>
      <c r="I28" s="15">
        <f>IF(B3L621C2=0,0,B3L621C1/B3L621C2)</f>
        <v>1</v>
      </c>
    </row>
    <row r="29" spans="1:9" x14ac:dyDescent="0.3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230</v>
      </c>
      <c r="F29" s="16" t="s">
        <v>8258</v>
      </c>
      <c r="G29" s="15">
        <f>A2L124C11</f>
        <v>230</v>
      </c>
      <c r="H29" s="16" t="s">
        <v>8259</v>
      </c>
      <c r="I29" s="15">
        <f>IF(B3L622C2=0,0,B3L622C1/B3L622C2)</f>
        <v>1</v>
      </c>
    </row>
    <row r="30" spans="1:9" x14ac:dyDescent="0.3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7400</v>
      </c>
      <c r="F30" s="16" t="s">
        <v>8261</v>
      </c>
      <c r="G30" s="15">
        <f>A2L127C11</f>
        <v>7400</v>
      </c>
      <c r="H30" s="16" t="s">
        <v>8262</v>
      </c>
      <c r="I30" s="15">
        <f>IF(B3L623C2=0,0,B3L623C1/B3L623C2)</f>
        <v>1</v>
      </c>
    </row>
    <row r="31" spans="1:9" x14ac:dyDescent="0.3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1376</v>
      </c>
      <c r="F31" s="16" t="s">
        <v>8264</v>
      </c>
      <c r="G31" s="15">
        <f>A2L128C11</f>
        <v>1376</v>
      </c>
      <c r="H31" s="16" t="s">
        <v>8265</v>
      </c>
      <c r="I31" s="15">
        <f>IF(B3L624C2=0,0,B3L624C1/B3L624C2)</f>
        <v>1</v>
      </c>
    </row>
    <row r="32" spans="1:9" x14ac:dyDescent="0.3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180</v>
      </c>
      <c r="F32" s="16" t="s">
        <v>8267</v>
      </c>
      <c r="G32" s="15">
        <f>A2L131C11</f>
        <v>180</v>
      </c>
      <c r="H32" s="16" t="s">
        <v>8268</v>
      </c>
      <c r="I32" s="15">
        <f>IF(B3L625C2=0,0,B3L625C1/B3L625C2)</f>
        <v>1</v>
      </c>
    </row>
    <row r="33" spans="1:9" x14ac:dyDescent="0.3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1828</v>
      </c>
      <c r="F33" s="16" t="s">
        <v>8270</v>
      </c>
      <c r="G33" s="15">
        <f>A2L132C11</f>
        <v>1828</v>
      </c>
      <c r="H33" s="16" t="s">
        <v>8271</v>
      </c>
      <c r="I33" s="15">
        <f>IF(B3L626C2=0,0,B3L626C1/B3L626C2)</f>
        <v>1</v>
      </c>
    </row>
    <row r="34" spans="1:9" x14ac:dyDescent="0.3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11324</v>
      </c>
      <c r="F34" s="16" t="s">
        <v>8273</v>
      </c>
      <c r="G34" s="15">
        <f>A2L139C11</f>
        <v>11324</v>
      </c>
      <c r="H34" s="16" t="s">
        <v>8274</v>
      </c>
      <c r="I34" s="15">
        <f>IF(B3L627C2=0,0,B3L627C1/B3L627C2)</f>
        <v>1</v>
      </c>
    </row>
    <row r="35" spans="1:9" x14ac:dyDescent="0.3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1506</v>
      </c>
      <c r="F35" s="16" t="s">
        <v>8276</v>
      </c>
      <c r="G35" s="15">
        <f>A2L140C11</f>
        <v>1506</v>
      </c>
      <c r="H35" s="16" t="s">
        <v>8277</v>
      </c>
      <c r="I35" s="15">
        <f>IF(B3L628C2=0,0,B3L628C1/B3L628C2)</f>
        <v>1</v>
      </c>
    </row>
    <row r="36" spans="1:9" x14ac:dyDescent="0.3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355655</v>
      </c>
      <c r="F36" s="16" t="s">
        <v>8279</v>
      </c>
      <c r="G36" s="15">
        <f>A2L181C11</f>
        <v>355655</v>
      </c>
      <c r="H36" s="16" t="s">
        <v>8280</v>
      </c>
      <c r="I36" s="15">
        <f>IF(B3L629C2=0,0,B3L629C1/B3L629C2)</f>
        <v>1</v>
      </c>
    </row>
    <row r="37" spans="1:9" x14ac:dyDescent="0.3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35329</v>
      </c>
      <c r="F37" s="16" t="s">
        <v>8282</v>
      </c>
      <c r="G37" s="15">
        <f>A2L202C11-A2L216C11</f>
        <v>35329</v>
      </c>
      <c r="H37" s="16" t="s">
        <v>8283</v>
      </c>
      <c r="I37" s="15">
        <f>IF(B3L630C2=0,0,B3L630C1/B3L630C2)</f>
        <v>1</v>
      </c>
    </row>
    <row r="38" spans="1:9" x14ac:dyDescent="0.3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19</v>
      </c>
      <c r="F38" s="16" t="s">
        <v>8285</v>
      </c>
      <c r="G38" s="15">
        <f>A2L242C11</f>
        <v>19</v>
      </c>
      <c r="H38" s="16" t="s">
        <v>8286</v>
      </c>
      <c r="I38" s="15">
        <f>IF(B3L631C2=0,0,B3L631C1/B3L631C2)</f>
        <v>1</v>
      </c>
    </row>
    <row r="39" spans="1:9" x14ac:dyDescent="0.3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2018</v>
      </c>
      <c r="F39" s="16" t="s">
        <v>8288</v>
      </c>
      <c r="G39" s="15">
        <f>A2L243C11</f>
        <v>2018</v>
      </c>
      <c r="H39" s="16" t="s">
        <v>8289</v>
      </c>
      <c r="I39" s="15">
        <f>IF(B3L632C2=0,0,B3L632C1/B3L632C2)</f>
        <v>1</v>
      </c>
    </row>
    <row r="40" spans="1:9" x14ac:dyDescent="0.3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2785</v>
      </c>
      <c r="F40" s="16" t="s">
        <v>8291</v>
      </c>
      <c r="G40" s="15">
        <f>A2L245C11</f>
        <v>2785</v>
      </c>
      <c r="H40" s="16" t="s">
        <v>8292</v>
      </c>
      <c r="I40" s="15">
        <f>IF(B3L633C2=0,0,B3L633C1/B3L633C2)</f>
        <v>1</v>
      </c>
    </row>
    <row r="41" spans="1:9" x14ac:dyDescent="0.3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1296859</v>
      </c>
      <c r="F41" s="16" t="s">
        <v>8294</v>
      </c>
      <c r="G41" s="15">
        <f>A2L420C11</f>
        <v>1296859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ADC20D-902D-424E-AF91-AE15755E25DA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8296</v>
      </c>
    </row>
    <row r="3" spans="1:13" x14ac:dyDescent="0.3">
      <c r="B3" s="13" t="s">
        <v>7608</v>
      </c>
    </row>
    <row r="4" spans="1:13" x14ac:dyDescent="0.3">
      <c r="B4" s="13" t="s">
        <v>8297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3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16928.16</v>
      </c>
      <c r="F8" s="16" t="s">
        <v>7643</v>
      </c>
      <c r="G8" s="15">
        <f>A1L108C6</f>
        <v>17346.895</v>
      </c>
      <c r="H8" s="16" t="s">
        <v>7660</v>
      </c>
      <c r="I8" s="15">
        <f>A1L108C7</f>
        <v>17191.995666666666</v>
      </c>
      <c r="J8" s="16" t="s">
        <v>7677</v>
      </c>
      <c r="K8" s="15">
        <f>A1L108C8</f>
        <v>17098.827250000002</v>
      </c>
      <c r="L8" s="16" t="s">
        <v>7694</v>
      </c>
      <c r="M8" s="15">
        <f>A1L108C9</f>
        <v>17837.268600000003</v>
      </c>
    </row>
    <row r="9" spans="1:13" x14ac:dyDescent="0.3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4677.4470000000001</v>
      </c>
      <c r="F9" s="16" t="s">
        <v>8350</v>
      </c>
      <c r="G9" s="15">
        <f>A1L105C6</f>
        <v>4909.1805000000004</v>
      </c>
      <c r="H9" s="16" t="s">
        <v>8351</v>
      </c>
      <c r="I9" s="15">
        <f>A1L105C7</f>
        <v>4671.0146666666669</v>
      </c>
      <c r="J9" s="16" t="s">
        <v>8352</v>
      </c>
      <c r="K9" s="15">
        <f>A1L105C8</f>
        <v>4508.37925</v>
      </c>
      <c r="L9" s="16" t="s">
        <v>8353</v>
      </c>
      <c r="M9" s="15">
        <f>A1L105C9</f>
        <v>4826.6004000000003</v>
      </c>
    </row>
    <row r="10" spans="1:13" x14ac:dyDescent="0.3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2307.654</v>
      </c>
      <c r="F10" s="16" t="s">
        <v>8355</v>
      </c>
      <c r="G10" s="15">
        <f>A1L106C6</f>
        <v>2466.3415</v>
      </c>
      <c r="H10" s="16" t="s">
        <v>8356</v>
      </c>
      <c r="I10" s="15">
        <f>A1L106C7</f>
        <v>2587.905666666667</v>
      </c>
      <c r="J10" s="16" t="s">
        <v>8357</v>
      </c>
      <c r="K10" s="15">
        <f>A1L106C8</f>
        <v>2639.3720000000003</v>
      </c>
      <c r="L10" s="16" t="s">
        <v>8358</v>
      </c>
      <c r="M10" s="15">
        <f>A1L106C9</f>
        <v>2751.7590000000005</v>
      </c>
    </row>
    <row r="11" spans="1:13" x14ac:dyDescent="0.3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9943.0589999999993</v>
      </c>
      <c r="F11" s="16" t="s">
        <v>8360</v>
      </c>
      <c r="G11" s="15">
        <f>A1L107C6</f>
        <v>9971.3729999999996</v>
      </c>
      <c r="H11" s="16" t="s">
        <v>8361</v>
      </c>
      <c r="I11" s="15">
        <f>A1L107C7</f>
        <v>9933.0753333333323</v>
      </c>
      <c r="J11" s="16" t="s">
        <v>8362</v>
      </c>
      <c r="K11" s="15">
        <f>A1L107C8</f>
        <v>9951.0759999999991</v>
      </c>
      <c r="L11" s="16" t="s">
        <v>8363</v>
      </c>
      <c r="M11" s="15">
        <f>A1L107C9</f>
        <v>10258.909199999998</v>
      </c>
    </row>
    <row r="12" spans="1:13" x14ac:dyDescent="0.3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0.27631160149715034</v>
      </c>
      <c r="F12" s="16" t="s">
        <v>8365</v>
      </c>
      <c r="G12" s="21">
        <f>IF(B3L701C2=0,0,B3L702C2/B3L701C2)</f>
        <v>0.28300053121898761</v>
      </c>
      <c r="H12" s="16" t="s">
        <v>8366</v>
      </c>
      <c r="I12" s="21">
        <f>IF(B3L701C3=0,0,B3L702C3/B3L701C3)</f>
        <v>0.2716970593311186</v>
      </c>
      <c r="J12" s="16" t="s">
        <v>8367</v>
      </c>
      <c r="K12" s="21">
        <f>IF(B3L701C4=0,0,B3L702C4/B3L701C4)</f>
        <v>0.26366599206387087</v>
      </c>
      <c r="L12" s="16" t="s">
        <v>8368</v>
      </c>
      <c r="M12" s="21">
        <f>IF(B3L701C5=0,0,B3L702C5/B3L701C5)</f>
        <v>0.27059077868009451</v>
      </c>
    </row>
    <row r="13" spans="1:13" x14ac:dyDescent="0.3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0.13632042702809993</v>
      </c>
      <c r="F13" s="16" t="s">
        <v>8370</v>
      </c>
      <c r="G13" s="21">
        <f>IF(B3L701C2=0,0,B3L703C2/B3L701C2)</f>
        <v>0.14217769231900002</v>
      </c>
      <c r="H13" s="16" t="s">
        <v>8371</v>
      </c>
      <c r="I13" s="21">
        <f>IF(B3L701C3=0,0,B3L703C3/B3L701C3)</f>
        <v>0.15052968351337612</v>
      </c>
      <c r="J13" s="16" t="s">
        <v>8372</v>
      </c>
      <c r="K13" s="21">
        <f>IF(B3L701C4=0,0,B3L703C4/B3L701C4)</f>
        <v>0.154359826051813</v>
      </c>
      <c r="L13" s="16" t="s">
        <v>8373</v>
      </c>
      <c r="M13" s="21">
        <f>IF(B3L701C5=0,0,B3L703C5/B3L701C5)</f>
        <v>0.15427020031531061</v>
      </c>
    </row>
    <row r="14" spans="1:13" x14ac:dyDescent="0.3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0.58736797147474973</v>
      </c>
      <c r="F14" s="16" t="s">
        <v>8375</v>
      </c>
      <c r="G14" s="21">
        <f>IF(B3L701C2=0,0,B3L704C2/B3L701C2)</f>
        <v>0.57482177646201238</v>
      </c>
      <c r="H14" s="16" t="s">
        <v>8376</v>
      </c>
      <c r="I14" s="21">
        <f>IF(B3L701C3=0,0,B3L704C3/B3L701C3)</f>
        <v>0.57777325715550532</v>
      </c>
      <c r="J14" s="16" t="s">
        <v>8377</v>
      </c>
      <c r="K14" s="21">
        <f>IF(B3L701C4=0,0,B3L704C4/B3L701C4)</f>
        <v>0.58197418188431593</v>
      </c>
      <c r="L14" s="16" t="s">
        <v>8378</v>
      </c>
      <c r="M14" s="21">
        <f>IF(B3L701C5=0,0,B3L704C5/B3L701C5)</f>
        <v>0.57513902100459469</v>
      </c>
    </row>
    <row r="15" spans="1:13" x14ac:dyDescent="0.3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7623.2870000000003</v>
      </c>
      <c r="F15" s="16" t="s">
        <v>8380</v>
      </c>
      <c r="G15" s="15">
        <f>A1L104C6</f>
        <v>7675.7214999999997</v>
      </c>
      <c r="H15" s="16" t="s">
        <v>8381</v>
      </c>
      <c r="I15" s="15">
        <f>A1L104C7</f>
        <v>7657.1870000000008</v>
      </c>
      <c r="J15" s="16" t="s">
        <v>8382</v>
      </c>
      <c r="K15" s="15">
        <f>A1L104C8</f>
        <v>7648.9675000000007</v>
      </c>
      <c r="L15" s="16" t="s">
        <v>8383</v>
      </c>
      <c r="M15" s="15">
        <f>A1L104C9</f>
        <v>7960.4636</v>
      </c>
    </row>
    <row r="16" spans="1:13" x14ac:dyDescent="0.3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2083.672</v>
      </c>
      <c r="F16" s="16" t="s">
        <v>8385</v>
      </c>
      <c r="G16" s="15">
        <f>A1L101C6</f>
        <v>2148.355</v>
      </c>
      <c r="H16" s="16" t="s">
        <v>8386</v>
      </c>
      <c r="I16" s="15">
        <f>A1L101C7</f>
        <v>2046.4693333333335</v>
      </c>
      <c r="J16" s="16" t="s">
        <v>8387</v>
      </c>
      <c r="K16" s="15">
        <f>A1L101C8</f>
        <v>1996.11175</v>
      </c>
      <c r="L16" s="16" t="s">
        <v>8388</v>
      </c>
      <c r="M16" s="15">
        <f>A1L101C9</f>
        <v>2136.8830000000003</v>
      </c>
    </row>
    <row r="17" spans="1:13" x14ac:dyDescent="0.3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1280.6410000000001</v>
      </c>
      <c r="F17" s="16" t="s">
        <v>8390</v>
      </c>
      <c r="G17" s="15">
        <f>A1L102C6</f>
        <v>1346.223</v>
      </c>
      <c r="H17" s="16" t="s">
        <v>8391</v>
      </c>
      <c r="I17" s="15">
        <f>A1L102C7</f>
        <v>1399.5606666666665</v>
      </c>
      <c r="J17" s="16" t="s">
        <v>8392</v>
      </c>
      <c r="K17" s="15">
        <f>A1L102C8</f>
        <v>1420.3097499999999</v>
      </c>
      <c r="L17" s="16" t="s">
        <v>8393</v>
      </c>
      <c r="M17" s="15">
        <f>A1L102C9</f>
        <v>1468.4651999999999</v>
      </c>
    </row>
    <row r="18" spans="1:13" x14ac:dyDescent="0.3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4258.9740000000002</v>
      </c>
      <c r="F18" s="16" t="s">
        <v>8395</v>
      </c>
      <c r="G18" s="15">
        <f>A1L103C6</f>
        <v>4181.1435000000001</v>
      </c>
      <c r="H18" s="16" t="s">
        <v>8396</v>
      </c>
      <c r="I18" s="15">
        <f>A1L103C7</f>
        <v>4211.1570000000002</v>
      </c>
      <c r="J18" s="16" t="s">
        <v>8397</v>
      </c>
      <c r="K18" s="15">
        <f>A1L103C8</f>
        <v>4232.5460000000003</v>
      </c>
      <c r="L18" s="16" t="s">
        <v>8398</v>
      </c>
      <c r="M18" s="15">
        <f>A1L103C9</f>
        <v>4355.1154000000006</v>
      </c>
    </row>
    <row r="19" spans="1:13" x14ac:dyDescent="0.3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0.27332986413865829</v>
      </c>
      <c r="F19" s="16" t="s">
        <v>8400</v>
      </c>
      <c r="G19" s="21">
        <f>IF(B3L708C2=0,0,B3L709C2/B3L708C2)</f>
        <v>0.27988964946161743</v>
      </c>
      <c r="H19" s="16" t="s">
        <v>8401</v>
      </c>
      <c r="I19" s="21">
        <f>IF(B3L708C3=0,0,B3L709C3/B3L708C3)</f>
        <v>0.26726124532851731</v>
      </c>
      <c r="J19" s="16" t="s">
        <v>8402</v>
      </c>
      <c r="K19" s="21">
        <f>IF(B3L708C4=0,0,B3L709C4/B3L708C4)</f>
        <v>0.26096486225101623</v>
      </c>
      <c r="L19" s="16" t="s">
        <v>8403</v>
      </c>
      <c r="M19" s="21">
        <f>IF(B3L708C5=0,0,B3L709C5/B3L708C5)</f>
        <v>0.26843700409609311</v>
      </c>
    </row>
    <row r="20" spans="1:13" x14ac:dyDescent="0.3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0.16799065809800942</v>
      </c>
      <c r="F20" s="16" t="s">
        <v>8405</v>
      </c>
      <c r="G20" s="21">
        <f>IF(B3L708C2=0,0,B3L710C2/B3L708C2)</f>
        <v>0.17538716067277846</v>
      </c>
      <c r="H20" s="16" t="s">
        <v>8406</v>
      </c>
      <c r="I20" s="21">
        <f>IF(B3L708C3=0,0,B3L710C3/B3L708C3)</f>
        <v>0.18277739157560946</v>
      </c>
      <c r="J20" s="16" t="s">
        <v>8407</v>
      </c>
      <c r="K20" s="21">
        <f>IF(B3L708C4=0,0,B3L710C4/B3L708C4)</f>
        <v>0.18568646683359549</v>
      </c>
      <c r="L20" s="16" t="s">
        <v>8408</v>
      </c>
      <c r="M20" s="21">
        <f>IF(B3L708C5=0,0,B3L710C5/B3L708C5)</f>
        <v>0.18446980901966561</v>
      </c>
    </row>
    <row r="21" spans="1:13" x14ac:dyDescent="0.3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0.55867947776333227</v>
      </c>
      <c r="F21" s="16" t="s">
        <v>8410</v>
      </c>
      <c r="G21" s="21">
        <f>IF(B3L708C2=0,0,B3L711C2/B3L708C2)</f>
        <v>0.5447231898656042</v>
      </c>
      <c r="H21" s="16" t="s">
        <v>8411</v>
      </c>
      <c r="I21" s="21">
        <f>IF(B3L708C3=0,0,B3L711C3/B3L708C3)</f>
        <v>0.54996136309587318</v>
      </c>
      <c r="J21" s="16" t="s">
        <v>8412</v>
      </c>
      <c r="K21" s="21">
        <f>IF(B3L708C4=0,0,B3L711C4/B3L708C4)</f>
        <v>0.5533486709153882</v>
      </c>
      <c r="L21" s="16" t="s">
        <v>8413</v>
      </c>
      <c r="M21" s="21">
        <f>IF(B3L708C5=0,0,B3L711C5/B3L708C5)</f>
        <v>0.54709318688424136</v>
      </c>
    </row>
    <row r="22" spans="1:13" x14ac:dyDescent="0.3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2.2205854246337569</v>
      </c>
      <c r="F22" s="16" t="s">
        <v>8415</v>
      </c>
      <c r="G22" s="21">
        <f>IF(B3L708C2=0,0,B3L701C2/B3L708C2)</f>
        <v>2.2599693071198583</v>
      </c>
      <c r="H22" s="16" t="s">
        <v>8416</v>
      </c>
      <c r="I22" s="21">
        <f>IF(B3L708C3=0,0,B3L701C3/B3L708C3)</f>
        <v>2.2452103712063796</v>
      </c>
      <c r="J22" s="16" t="s">
        <v>8417</v>
      </c>
      <c r="K22" s="21">
        <f>IF(B3L708C4=0,0,B3L701C4/B3L708C4)</f>
        <v>2.2354425286811588</v>
      </c>
      <c r="L22" s="16" t="s">
        <v>8418</v>
      </c>
      <c r="M22" s="21">
        <f>IF(B3L708C5=0,0,B3L701C5/B3L708C5)</f>
        <v>2.2407323864906563</v>
      </c>
    </row>
    <row r="23" spans="1:13" x14ac:dyDescent="0.3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2.244809643744313</v>
      </c>
      <c r="F23" s="16" t="s">
        <v>8420</v>
      </c>
      <c r="G23" s="21">
        <f>IF(B3L709C2=0,0,B3L702C2/B3L709C2)</f>
        <v>2.28508812556584</v>
      </c>
      <c r="H23" s="16" t="s">
        <v>8421</v>
      </c>
      <c r="I23" s="21">
        <f>IF(B3L709C3=0,0,B3L702C3/B3L709C3)</f>
        <v>2.2824747923578301</v>
      </c>
      <c r="J23" s="16" t="s">
        <v>8422</v>
      </c>
      <c r="K23" s="21">
        <f>IF(B3L709C4=0,0,B3L702C4/B3L709C4)</f>
        <v>2.2585805879856173</v>
      </c>
      <c r="L23" s="16" t="s">
        <v>8423</v>
      </c>
      <c r="M23" s="21">
        <f>IF(B3L709C5=0,0,B3L702C5/B3L709C5)</f>
        <v>2.2587106547246618</v>
      </c>
    </row>
    <row r="24" spans="1:13" x14ac:dyDescent="0.3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1.8019523035729763</v>
      </c>
      <c r="F24" s="16" t="s">
        <v>8425</v>
      </c>
      <c r="G24" s="21">
        <f>IF(B3L710C2=0,0,B3L703C2/B3L710C2)</f>
        <v>1.832045285216491</v>
      </c>
      <c r="H24" s="16" t="s">
        <v>8426</v>
      </c>
      <c r="I24" s="21">
        <f>IF(B3L710C3=0,0,B3L703C3/B3L710C3)</f>
        <v>1.8490843078851891</v>
      </c>
      <c r="J24" s="16" t="s">
        <v>8427</v>
      </c>
      <c r="K24" s="21">
        <f>IF(B3L710C4=0,0,B3L703C4/B3L710C4)</f>
        <v>1.8583073164146064</v>
      </c>
      <c r="L24" s="16" t="s">
        <v>8428</v>
      </c>
      <c r="M24" s="21">
        <f>IF(B3L710C5=0,0,B3L703C5/B3L710C5)</f>
        <v>1.8739014039964996</v>
      </c>
    </row>
    <row r="25" spans="1:13" x14ac:dyDescent="0.3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2.3346136886489561</v>
      </c>
      <c r="F25" s="16" t="s">
        <v>8430</v>
      </c>
      <c r="G25" s="21">
        <f>IF(B3L711C2=0,0,B3L704C2/B3L711C2)</f>
        <v>2.3848435242655506</v>
      </c>
      <c r="H25" s="16" t="s">
        <v>8431</v>
      </c>
      <c r="I25" s="21">
        <f>IF(B3L711C3=0,0,B3L704C3/B3L711C3)</f>
        <v>2.3587520800894701</v>
      </c>
      <c r="J25" s="16" t="s">
        <v>8432</v>
      </c>
      <c r="K25" s="21">
        <f>IF(B3L711C4=0,0,B3L704C4/B3L711C4)</f>
        <v>2.3510851388266065</v>
      </c>
      <c r="L25" s="16" t="s">
        <v>8433</v>
      </c>
      <c r="M25" s="21">
        <f>IF(B3L711C5=0,0,B3L704C5/B3L711C5)</f>
        <v>2.3555998539097258</v>
      </c>
    </row>
    <row r="26" spans="1:13" x14ac:dyDescent="0.3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762144</v>
      </c>
      <c r="F26" s="16" t="s">
        <v>8435</v>
      </c>
      <c r="G26" s="15">
        <f>A1L114C6</f>
        <v>760718</v>
      </c>
      <c r="H26" s="16" t="s">
        <v>8436</v>
      </c>
      <c r="I26" s="15">
        <f>A1L114C7</f>
        <v>753854.66666666663</v>
      </c>
      <c r="J26" s="16" t="s">
        <v>8437</v>
      </c>
      <c r="K26" s="15">
        <f>A1L114C8</f>
        <v>741496</v>
      </c>
      <c r="L26" s="16" t="s">
        <v>8438</v>
      </c>
      <c r="M26" s="15">
        <f>A1L114C9</f>
        <v>754753.2</v>
      </c>
    </row>
    <row r="27" spans="1:13" x14ac:dyDescent="0.3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238292</v>
      </c>
      <c r="F27" s="16" t="s">
        <v>8440</v>
      </c>
      <c r="G27" s="15">
        <f>A1L115C6</f>
        <v>243000.5</v>
      </c>
      <c r="H27" s="16" t="s">
        <v>8441</v>
      </c>
      <c r="I27" s="15">
        <f>A1L115C7</f>
        <v>229883</v>
      </c>
      <c r="J27" s="16" t="s">
        <v>8442</v>
      </c>
      <c r="K27" s="15">
        <f>A1L115C8</f>
        <v>222110</v>
      </c>
      <c r="L27" s="16" t="s">
        <v>8443</v>
      </c>
      <c r="M27" s="15">
        <f>A1L115C9</f>
        <v>235316</v>
      </c>
    </row>
    <row r="28" spans="1:13" x14ac:dyDescent="0.3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61028</v>
      </c>
      <c r="F28" s="16" t="s">
        <v>8445</v>
      </c>
      <c r="G28" s="15">
        <f>A1L116C6</f>
        <v>63840.5</v>
      </c>
      <c r="H28" s="16" t="s">
        <v>8446</v>
      </c>
      <c r="I28" s="15">
        <f>A1L116C7</f>
        <v>66837</v>
      </c>
      <c r="J28" s="16" t="s">
        <v>8447</v>
      </c>
      <c r="K28" s="15">
        <f>A1L116C8</f>
        <v>65789.75</v>
      </c>
      <c r="L28" s="16" t="s">
        <v>8448</v>
      </c>
      <c r="M28" s="15">
        <f>A1L116C9</f>
        <v>65833.600000000006</v>
      </c>
    </row>
    <row r="29" spans="1:13" x14ac:dyDescent="0.3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462824</v>
      </c>
      <c r="F29" s="16" t="s">
        <v>8450</v>
      </c>
      <c r="G29" s="15">
        <f>A1L117C6</f>
        <v>453877</v>
      </c>
      <c r="H29" s="16" t="s">
        <v>8451</v>
      </c>
      <c r="I29" s="15">
        <f>A1L117C7</f>
        <v>457134.66666666669</v>
      </c>
      <c r="J29" s="16" t="s">
        <v>8452</v>
      </c>
      <c r="K29" s="15">
        <f>A1L117C8</f>
        <v>453596.25</v>
      </c>
      <c r="L29" s="16" t="s">
        <v>8453</v>
      </c>
      <c r="M29" s="15">
        <f>A1L117C9</f>
        <v>453603.6</v>
      </c>
    </row>
    <row r="30" spans="1:13" x14ac:dyDescent="0.3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99.975771606132625</v>
      </c>
      <c r="F30" s="16" t="s">
        <v>8455</v>
      </c>
      <c r="G30" s="21">
        <f>IF(B3L708C2=0,0,B3L719C2/B3L708C2)</f>
        <v>99.107035084584567</v>
      </c>
      <c r="H30" s="16" t="s">
        <v>8456</v>
      </c>
      <c r="I30" s="21">
        <f>IF(B3L708C3=0,0,B3L719C3/B3L708C3)</f>
        <v>98.450601593857712</v>
      </c>
      <c r="J30" s="16" t="s">
        <v>8457</v>
      </c>
      <c r="K30" s="21">
        <f>IF(B3L708C4=0,0,B3L719C4/B3L708C4)</f>
        <v>96.940665521196152</v>
      </c>
      <c r="L30" s="16" t="s">
        <v>8458</v>
      </c>
      <c r="M30" s="21">
        <f>IF(B3L708C5=0,0,B3L719C5/B3L708C5)</f>
        <v>94.812719198916994</v>
      </c>
    </row>
    <row r="31" spans="1:13" x14ac:dyDescent="0.3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114.36156938328105</v>
      </c>
      <c r="F31" s="16" t="s">
        <v>8460</v>
      </c>
      <c r="G31" s="21">
        <f>IF(B3L709C2=0,0,B3L720C2/B3L709C2)</f>
        <v>113.11003069790607</v>
      </c>
      <c r="H31" s="16" t="s">
        <v>8461</v>
      </c>
      <c r="I31" s="21">
        <f>IF(B3L709C3=0,0,B3L720C3/B3L709C3)</f>
        <v>112.33151469978864</v>
      </c>
      <c r="J31" s="16" t="s">
        <v>8462</v>
      </c>
      <c r="K31" s="21">
        <f>IF(B3L709C4=0,0,B3L720C4/B3L709C4)</f>
        <v>111.27132536542605</v>
      </c>
      <c r="L31" s="16" t="s">
        <v>8463</v>
      </c>
      <c r="M31" s="21">
        <f>IF(B3L709C5=0,0,B3L720C5/B3L709C5)</f>
        <v>110.12114374067274</v>
      </c>
    </row>
    <row r="32" spans="1:13" x14ac:dyDescent="0.3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47.65426063978898</v>
      </c>
      <c r="F32" s="16" t="s">
        <v>8465</v>
      </c>
      <c r="G32" s="21">
        <f>IF(B3L710C2=0,0,B3L721C2/B3L710C2)</f>
        <v>47.42193529600965</v>
      </c>
      <c r="H32" s="16" t="s">
        <v>8466</v>
      </c>
      <c r="I32" s="21">
        <f>IF(B3L710C3=0,0,B3L721C3/B3L710C3)</f>
        <v>47.755700479340902</v>
      </c>
      <c r="J32" s="16" t="s">
        <v>8467</v>
      </c>
      <c r="K32" s="21">
        <f>IF(B3L710C4=0,0,B3L721C4/B3L710C4)</f>
        <v>46.320705747461076</v>
      </c>
      <c r="L32" s="16" t="s">
        <v>8468</v>
      </c>
      <c r="M32" s="21">
        <f>IF(B3L710C5=0,0,B3L721C5/B3L710C5)</f>
        <v>44.831569723272985</v>
      </c>
    </row>
    <row r="33" spans="1:13" x14ac:dyDescent="0.3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108.6703041624579</v>
      </c>
      <c r="F33" s="16" t="s">
        <v>8470</v>
      </c>
      <c r="G33" s="21">
        <f>IF(B3L711C2=0,0,B3L722C2/B3L711C2)</f>
        <v>108.55331800977412</v>
      </c>
      <c r="H33" s="16" t="s">
        <v>8471</v>
      </c>
      <c r="I33" s="21">
        <f>IF(B3L711C3=0,0,B3L722C3/B3L711C3)</f>
        <v>108.55322341738071</v>
      </c>
      <c r="J33" s="16" t="s">
        <v>8472</v>
      </c>
      <c r="K33" s="21">
        <f>IF(B3L711C4=0,0,B3L722C4/B3L711C4)</f>
        <v>107.16865215404628</v>
      </c>
      <c r="L33" s="16" t="s">
        <v>8473</v>
      </c>
      <c r="M33" s="21">
        <f>IF(B3L711C5=0,0,B3L722C5/B3L711C5)</f>
        <v>104.15420909397714</v>
      </c>
    </row>
    <row r="34" spans="1:13" x14ac:dyDescent="0.3">
      <c r="A34" s="11">
        <v>727</v>
      </c>
      <c r="B34" s="14" t="s">
        <v>945</v>
      </c>
      <c r="C34" s="11" t="s">
        <v>115</v>
      </c>
      <c r="D34" s="16" t="s">
        <v>8474</v>
      </c>
      <c r="E34" s="21">
        <f>A1L131C1</f>
        <v>308.24400000000003</v>
      </c>
      <c r="F34" s="16" t="s">
        <v>8475</v>
      </c>
      <c r="G34" s="15">
        <f>A1L131C6</f>
        <v>293.60550000000001</v>
      </c>
      <c r="H34" s="16" t="s">
        <v>8476</v>
      </c>
      <c r="I34" s="15">
        <f>A1L131C7</f>
        <v>281.21633333333335</v>
      </c>
      <c r="J34" s="16" t="s">
        <v>8477</v>
      </c>
      <c r="K34" s="15">
        <f>A1L131C8</f>
        <v>270.80250000000001</v>
      </c>
      <c r="L34" s="16" t="s">
        <v>8478</v>
      </c>
      <c r="M34" s="15">
        <f>A1L131C9</f>
        <v>276.6728</v>
      </c>
    </row>
    <row r="35" spans="1:13" x14ac:dyDescent="0.3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24.731339458351176</v>
      </c>
      <c r="F35" s="16" t="s">
        <v>8480</v>
      </c>
      <c r="G35" s="15">
        <f>IF(B3L727C2=0,0,B3L708C2/B3L727C2)</f>
        <v>26.142975863871758</v>
      </c>
      <c r="H35" s="16" t="s">
        <v>8481</v>
      </c>
      <c r="I35" s="15">
        <f>IF(B3L727C3=0,0,B3L708C3/B3L727C3)</f>
        <v>27.228813167561391</v>
      </c>
      <c r="J35" s="16" t="s">
        <v>8482</v>
      </c>
      <c r="K35" s="15">
        <f>IF(B3L727C4=0,0,B3L708C4/B3L727C4)</f>
        <v>28.245557186510467</v>
      </c>
      <c r="L35" s="16" t="s">
        <v>8483</v>
      </c>
      <c r="M35" s="15">
        <f>IF(B3L727C5=0,0,B3L708C5/B3L727C5)</f>
        <v>28.772122160183436</v>
      </c>
    </row>
    <row r="36" spans="1:13" x14ac:dyDescent="0.3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4.0434526471323985E-2</v>
      </c>
      <c r="F36" s="16" t="s">
        <v>8485</v>
      </c>
      <c r="G36" s="15">
        <f>IF(B3L728C2=0,0,1/B3L728C2)</f>
        <v>3.825119241233544E-2</v>
      </c>
      <c r="H36" s="16" t="s">
        <v>8486</v>
      </c>
      <c r="I36" s="15">
        <f>IF(B3L728C3=0,0,1/B3L728C3)</f>
        <v>3.6725801960084473E-2</v>
      </c>
      <c r="J36" s="16" t="s">
        <v>8487</v>
      </c>
      <c r="K36" s="15">
        <f>IF(B3L728C4=0,0,1/B3L728C4)</f>
        <v>3.5403797963581354E-2</v>
      </c>
      <c r="L36" s="16" t="s">
        <v>8488</v>
      </c>
      <c r="M36" s="15">
        <f>IF(B3L728C5=0,0,1/B3L728C5)</f>
        <v>3.4755865223728928E-2</v>
      </c>
    </row>
    <row r="37" spans="1:13" x14ac:dyDescent="0.3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66253658</v>
      </c>
      <c r="F37" s="16" t="s">
        <v>8490</v>
      </c>
      <c r="G37" s="15">
        <f>A1L122C6</f>
        <v>66683926</v>
      </c>
      <c r="H37" s="16" t="s">
        <v>8491</v>
      </c>
      <c r="I37" s="15">
        <f>A1L122C7</f>
        <v>66056054.333333336</v>
      </c>
      <c r="J37" s="16" t="s">
        <v>8492</v>
      </c>
      <c r="K37" s="15">
        <f>A1L122C8</f>
        <v>64977570.75</v>
      </c>
      <c r="L37" s="16" t="s">
        <v>8493</v>
      </c>
      <c r="M37" s="15">
        <f>A1L122C9</f>
        <v>66130660.399999999</v>
      </c>
    </row>
    <row r="38" spans="1:13" x14ac:dyDescent="0.3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21631740</v>
      </c>
      <c r="F38" s="16" t="s">
        <v>8495</v>
      </c>
      <c r="G38" s="15">
        <f>A1L119C6</f>
        <v>22150145.5</v>
      </c>
      <c r="H38" s="16" t="s">
        <v>8496</v>
      </c>
      <c r="I38" s="15">
        <f>A1L119C7</f>
        <v>20923719.666666668</v>
      </c>
      <c r="J38" s="16" t="s">
        <v>8497</v>
      </c>
      <c r="K38" s="15">
        <f>A1L119C8</f>
        <v>20147998</v>
      </c>
      <c r="L38" s="16" t="s">
        <v>8498</v>
      </c>
      <c r="M38" s="15">
        <f>A1L119C9</f>
        <v>21196035.399999999</v>
      </c>
    </row>
    <row r="39" spans="1:13" x14ac:dyDescent="0.3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5152399</v>
      </c>
      <c r="F39" s="16" t="s">
        <v>8500</v>
      </c>
      <c r="G39" s="15">
        <f>A1L120C6</f>
        <v>5374473.5</v>
      </c>
      <c r="H39" s="16" t="s">
        <v>8501</v>
      </c>
      <c r="I39" s="15">
        <f>A1L120C7</f>
        <v>5613703.666666667</v>
      </c>
      <c r="J39" s="16" t="s">
        <v>8502</v>
      </c>
      <c r="K39" s="15">
        <f>A1L120C8</f>
        <v>5494440.75</v>
      </c>
      <c r="L39" s="16" t="s">
        <v>8503</v>
      </c>
      <c r="M39" s="15">
        <f>A1L120C9</f>
        <v>5485470.4000000004</v>
      </c>
    </row>
    <row r="40" spans="1:13" x14ac:dyDescent="0.3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39469519</v>
      </c>
      <c r="F40" s="16" t="s">
        <v>8505</v>
      </c>
      <c r="G40" s="15">
        <f>A1L121C6</f>
        <v>39159307</v>
      </c>
      <c r="H40" s="16" t="s">
        <v>8506</v>
      </c>
      <c r="I40" s="15">
        <f>A1L121C7</f>
        <v>39518631</v>
      </c>
      <c r="J40" s="16" t="s">
        <v>8507</v>
      </c>
      <c r="K40" s="15">
        <f>A1L121C8</f>
        <v>39335132</v>
      </c>
      <c r="L40" s="16" t="s">
        <v>8508</v>
      </c>
      <c r="M40" s="15">
        <f>A1L121C9</f>
        <v>39449154.600000001</v>
      </c>
    </row>
    <row r="41" spans="1:13" x14ac:dyDescent="0.3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8690.9568011803822</v>
      </c>
      <c r="F41" s="16" t="s">
        <v>8510</v>
      </c>
      <c r="G41" s="15">
        <f>IF(B3L708C2=0,0,B3L730C2/B3L708C2)</f>
        <v>8687.6427186682067</v>
      </c>
      <c r="H41" s="16" t="s">
        <v>8511</v>
      </c>
      <c r="I41" s="15">
        <f>IF(B3L708C3=0,0,B3L730C3/B3L708C3)</f>
        <v>8626.6737815510223</v>
      </c>
      <c r="J41" s="16" t="s">
        <v>8512</v>
      </c>
      <c r="K41" s="15">
        <f>IF(B3L708C4=0,0,B3L730C4/B3L708C4)</f>
        <v>8494.9466382227401</v>
      </c>
      <c r="L41" s="16" t="s">
        <v>8513</v>
      </c>
      <c r="M41" s="15">
        <f>IF(B3L708C5=0,0,B3L730C5/B3L708C5)</f>
        <v>8307.3880772471584</v>
      </c>
    </row>
    <row r="42" spans="1:13" x14ac:dyDescent="0.3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10381.547575626106</v>
      </c>
      <c r="F42" s="16" t="s">
        <v>8515</v>
      </c>
      <c r="G42" s="15">
        <f>IF(B3L709C2=0,0,B3L731C2/B3L709C2)</f>
        <v>10310.281820276445</v>
      </c>
      <c r="H42" s="16" t="s">
        <v>8516</v>
      </c>
      <c r="I42" s="15">
        <f>IF(B3L709C3=0,0,B3L731C3/B3L709C3)</f>
        <v>10224.301593899607</v>
      </c>
      <c r="J42" s="16" t="s">
        <v>8517</v>
      </c>
      <c r="K42" s="15">
        <f>IF(B3L709C4=0,0,B3L731C4/B3L709C4)</f>
        <v>10093.622263382798</v>
      </c>
      <c r="L42" s="16" t="s">
        <v>8518</v>
      </c>
      <c r="M42" s="15">
        <f>IF(B3L709C5=0,0,B3L731C5/B3L709C5)</f>
        <v>9919.1370795686962</v>
      </c>
    </row>
    <row r="43" spans="1:13" x14ac:dyDescent="0.3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4023.2969270857325</v>
      </c>
      <c r="F43" s="16" t="s">
        <v>8520</v>
      </c>
      <c r="G43" s="15">
        <f>IF(B3L710C2=0,0,B3L732C2/B3L710C2)</f>
        <v>3992.2609404236891</v>
      </c>
      <c r="H43" s="16" t="s">
        <v>8521</v>
      </c>
      <c r="I43" s="15">
        <f>IF(B3L710C3=0,0,B3L732C3/B3L710C3)</f>
        <v>4011.0470380943361</v>
      </c>
      <c r="J43" s="16" t="s">
        <v>8522</v>
      </c>
      <c r="K43" s="15">
        <f>IF(B3L710C4=0,0,B3L732C4/B3L710C4)</f>
        <v>3868.480625441035</v>
      </c>
      <c r="L43" s="16" t="s">
        <v>8523</v>
      </c>
      <c r="M43" s="15">
        <f>IF(B3L710C5=0,0,B3L732C5/B3L710C5)</f>
        <v>3735.5126972024946</v>
      </c>
    </row>
    <row r="44" spans="1:13" x14ac:dyDescent="0.3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9267.3773073045286</v>
      </c>
      <c r="F44" s="16" t="s">
        <v>8525</v>
      </c>
      <c r="G44" s="15">
        <f>IF(B3L711C2=0,0,B3L733C2/B3L711C2)</f>
        <v>9365.6931411227579</v>
      </c>
      <c r="H44" s="16" t="s">
        <v>8526</v>
      </c>
      <c r="I44" s="15">
        <f>IF(B3L711C3=0,0,B3L733C3/B3L711C3)</f>
        <v>9384.2692162747662</v>
      </c>
      <c r="J44" s="16" t="s">
        <v>8527</v>
      </c>
      <c r="K44" s="15">
        <f>IF(B3L711C4=0,0,B3L733C4/B3L711C4)</f>
        <v>9293.4919077075592</v>
      </c>
      <c r="L44" s="16" t="s">
        <v>8528</v>
      </c>
      <c r="M44" s="15">
        <f>IF(B3L711C5=0,0,B3L733C5/B3L711C5)</f>
        <v>9058.1192406520386</v>
      </c>
    </row>
    <row r="45" spans="1:13" x14ac:dyDescent="0.3">
      <c r="A45" s="11">
        <v>738</v>
      </c>
      <c r="B45" s="14" t="s">
        <v>945</v>
      </c>
      <c r="C45" s="11" t="s">
        <v>8339</v>
      </c>
      <c r="D45" s="16" t="s">
        <v>8529</v>
      </c>
      <c r="E45" s="21">
        <f>A1L130C1*A1L158C1</f>
        <v>680.93399999999997</v>
      </c>
      <c r="F45" s="16" t="s">
        <v>8530</v>
      </c>
      <c r="G45" s="21">
        <f>A1L130C6*A1L158C1</f>
        <v>688.65000000000009</v>
      </c>
      <c r="H45" s="16" t="s">
        <v>8531</v>
      </c>
      <c r="I45" s="21">
        <f>A1L130C7*A1L158C1</f>
        <v>691.17600000000004</v>
      </c>
      <c r="J45" s="16" t="s">
        <v>8532</v>
      </c>
      <c r="K45" s="21">
        <f>A1L130C8*A1L158C1</f>
        <v>692.86500000000001</v>
      </c>
      <c r="L45" s="16" t="s">
        <v>8533</v>
      </c>
      <c r="M45" s="21">
        <f>A1L130C9*A1L158C1</f>
        <v>724.67160000000013</v>
      </c>
    </row>
    <row r="46" spans="1:13" x14ac:dyDescent="0.3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8304.2209999999995</v>
      </c>
      <c r="F46" s="16" t="s">
        <v>8535</v>
      </c>
      <c r="G46" s="15">
        <f>B3L708C2+B3L738C2</f>
        <v>8364.3714999999993</v>
      </c>
      <c r="H46" s="16" t="s">
        <v>8536</v>
      </c>
      <c r="I46" s="15">
        <f>B3L708C3+B3L738C3</f>
        <v>8348.3630000000012</v>
      </c>
      <c r="J46" s="16" t="s">
        <v>8537</v>
      </c>
      <c r="K46" s="15">
        <f>B3L708C4+B3L738C4</f>
        <v>8341.8325000000004</v>
      </c>
      <c r="L46" s="16" t="s">
        <v>8538</v>
      </c>
      <c r="M46" s="15">
        <f>B3L708C5+B3L738C5</f>
        <v>8685.1352000000006</v>
      </c>
    </row>
    <row r="47" spans="1:13" x14ac:dyDescent="0.3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0.91800145973957104</v>
      </c>
      <c r="F47" s="16" t="s">
        <v>8540</v>
      </c>
      <c r="G47" s="21">
        <f>IF(B3L739C2=0,0,B3L708C2/B3L739C2)</f>
        <v>0.91766864970069784</v>
      </c>
      <c r="H47" s="16" t="s">
        <v>8541</v>
      </c>
      <c r="I47" s="21">
        <f>IF(B3L739C3=0,0,B3L708C3/B3L739C3)</f>
        <v>0.91720819997884617</v>
      </c>
      <c r="J47" s="16" t="s">
        <v>8542</v>
      </c>
      <c r="K47" s="21">
        <f>IF(B3L739C4=0,0,B3L708C4/B3L739C4)</f>
        <v>0.91694091196388805</v>
      </c>
      <c r="L47" s="16" t="s">
        <v>8543</v>
      </c>
      <c r="M47" s="21">
        <f>IF(B3L739C5=0,0,B3L708C5/B3L739C5)</f>
        <v>0.91656185156449832</v>
      </c>
    </row>
    <row r="48" spans="1:13" x14ac:dyDescent="0.3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8.1998540260429006E-2</v>
      </c>
      <c r="F48" s="16" t="s">
        <v>8545</v>
      </c>
      <c r="G48" s="21">
        <f>IF(B3L739C2=0,0,B3L738C2/B3L739C2)</f>
        <v>8.2331350299302247E-2</v>
      </c>
      <c r="H48" s="16" t="s">
        <v>8546</v>
      </c>
      <c r="I48" s="21">
        <f>IF(B3L739C3=0,0,B3L738C3/B3L739C3)</f>
        <v>8.2791800021153841E-2</v>
      </c>
      <c r="J48" s="16" t="s">
        <v>8547</v>
      </c>
      <c r="K48" s="21">
        <f>IF(B3L739C4=0,0,B3L738C4/B3L739C4)</f>
        <v>8.3059088036111964E-2</v>
      </c>
      <c r="L48" s="16" t="s">
        <v>8548</v>
      </c>
      <c r="M48" s="21">
        <f>IF(B3L739C5=0,0,B3L738C5/B3L739C5)</f>
        <v>8.3438148435501625E-2</v>
      </c>
    </row>
    <row r="49" spans="1:13" x14ac:dyDescent="0.3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1844.19625</v>
      </c>
      <c r="F49" s="16" t="s">
        <v>8550</v>
      </c>
      <c r="G49" s="15">
        <f>A1L130C6*A1L595C1</f>
        <v>1865.09375</v>
      </c>
      <c r="H49" s="16" t="s">
        <v>8551</v>
      </c>
      <c r="I49" s="15">
        <f>A1L130C7*A1L595C1</f>
        <v>1871.9350000000002</v>
      </c>
      <c r="J49" s="16" t="s">
        <v>8552</v>
      </c>
      <c r="K49" s="15">
        <f>A1L130C8*A1L595C1</f>
        <v>1876.5093750000001</v>
      </c>
      <c r="L49" s="16" t="s">
        <v>8553</v>
      </c>
      <c r="M49" s="15">
        <f>A1L130C9*A1L595C1</f>
        <v>1962.6522500000001</v>
      </c>
    </row>
    <row r="50" spans="1:13" x14ac:dyDescent="0.3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9467.4832500000011</v>
      </c>
      <c r="F50" s="16" t="s">
        <v>8555</v>
      </c>
      <c r="G50" s="15">
        <f>B3L708C2+B3L742C2</f>
        <v>9540.8152499999997</v>
      </c>
      <c r="H50" s="16" t="s">
        <v>8556</v>
      </c>
      <c r="I50" s="15">
        <f>B3L708C3+B3L742C3</f>
        <v>9529.1220000000012</v>
      </c>
      <c r="J50" s="16" t="s">
        <v>8557</v>
      </c>
      <c r="K50" s="15">
        <f>B3L708C4+B3L742C4</f>
        <v>9525.4768750000003</v>
      </c>
      <c r="L50" s="16" t="s">
        <v>8558</v>
      </c>
      <c r="M50" s="15">
        <f>B3L708C5+B3L742C5</f>
        <v>9923.1158500000001</v>
      </c>
    </row>
    <row r="51" spans="1:13" x14ac:dyDescent="0.3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0.80520733955351853</v>
      </c>
      <c r="F51" s="16" t="s">
        <v>8560</v>
      </c>
      <c r="G51" s="21">
        <f>IF(B3L743C2=0,0,B3L708C2/B3L743C2)</f>
        <v>0.8045142159104276</v>
      </c>
      <c r="H51" s="16" t="s">
        <v>8561</v>
      </c>
      <c r="I51" s="21">
        <f>IF(B3L743C3=0,0,B3L708C3/B3L743C3)</f>
        <v>0.80355640320272947</v>
      </c>
      <c r="J51" s="16" t="s">
        <v>8562</v>
      </c>
      <c r="K51" s="21">
        <f>IF(B3L743C4=0,0,B3L708C4/B3L743C4)</f>
        <v>0.80300100460849633</v>
      </c>
      <c r="L51" s="16" t="s">
        <v>8563</v>
      </c>
      <c r="M51" s="21">
        <f>IF(B3L743C5=0,0,B3L708C5/B3L743C5)</f>
        <v>0.80221411503524875</v>
      </c>
    </row>
    <row r="52" spans="1:13" x14ac:dyDescent="0.3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0.19479266044648136</v>
      </c>
      <c r="F52" s="16" t="s">
        <v>8565</v>
      </c>
      <c r="G52" s="21">
        <f>IF(B3L743C2=0,0,B3L742C2/B3L743C2)</f>
        <v>0.19548578408957243</v>
      </c>
      <c r="H52" s="16" t="s">
        <v>8566</v>
      </c>
      <c r="I52" s="21">
        <f>IF(B3L743C3=0,0,B3L742C3/B3L743C3)</f>
        <v>0.1964435967972705</v>
      </c>
      <c r="J52" s="16" t="s">
        <v>8567</v>
      </c>
      <c r="K52" s="21">
        <f>IF(B3L743C4=0,0,B3L742C4/B3L743C4)</f>
        <v>0.1969989953915037</v>
      </c>
      <c r="L52" s="16" t="s">
        <v>8568</v>
      </c>
      <c r="M52" s="21">
        <f>IF(B3L743C5=0,0,B3L742C5/B3L743C5)</f>
        <v>0.19778588496475127</v>
      </c>
    </row>
    <row r="53" spans="1:13" x14ac:dyDescent="0.3">
      <c r="A53" s="11">
        <v>746</v>
      </c>
      <c r="B53" s="14" t="s">
        <v>945</v>
      </c>
      <c r="C53" s="11" t="s">
        <v>123</v>
      </c>
      <c r="D53" s="16" t="s">
        <v>8569</v>
      </c>
      <c r="E53" s="21">
        <f>A1L135C1</f>
        <v>672.86900000000003</v>
      </c>
      <c r="F53" s="16" t="s">
        <v>8570</v>
      </c>
      <c r="G53" s="21">
        <f>A1L135C6</f>
        <v>708.70249999999999</v>
      </c>
      <c r="H53" s="16" t="s">
        <v>8571</v>
      </c>
      <c r="I53" s="21">
        <f>A1L135C7</f>
        <v>730.44766666666658</v>
      </c>
      <c r="J53" s="16" t="s">
        <v>8572</v>
      </c>
      <c r="K53" s="21">
        <f>A1L135C8</f>
        <v>723.49450000000002</v>
      </c>
      <c r="L53" s="16" t="s">
        <v>8573</v>
      </c>
      <c r="M53" s="21">
        <f>A1L135C9</f>
        <v>733.78240000000005</v>
      </c>
    </row>
    <row r="54" spans="1:13" x14ac:dyDescent="0.3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77.889325379504342</v>
      </c>
      <c r="F54" s="16" t="s">
        <v>8575</v>
      </c>
      <c r="G54" s="21">
        <f>IF(A1L144C6=0,0,B3L721C2/A1L144C6)</f>
        <v>79.879955781085087</v>
      </c>
      <c r="H54" s="16" t="s">
        <v>8576</v>
      </c>
      <c r="I54" s="21">
        <f>IF(A1L144C7=0,0,B3L721C3/A1L144C7)</f>
        <v>82.612556007622189</v>
      </c>
      <c r="J54" s="16" t="s">
        <v>8577</v>
      </c>
      <c r="K54" s="21">
        <f>IF(A1L144C8=0,0,B3L721C4/A1L144C8)</f>
        <v>80.32546649903135</v>
      </c>
      <c r="L54" s="16" t="s">
        <v>8578</v>
      </c>
      <c r="M54" s="21">
        <f>IF(A1L144C9=0,0,B3L721C5/A1L144C9)</f>
        <v>78.564038183161287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F16B47-0D5C-400E-8B7C-97354F1C334C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8579</v>
      </c>
    </row>
    <row r="3" spans="1:57" x14ac:dyDescent="0.3">
      <c r="B3" s="13" t="s">
        <v>7608</v>
      </c>
    </row>
    <row r="4" spans="1:57" x14ac:dyDescent="0.3">
      <c r="B4" s="13" t="s">
        <v>8580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3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3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891</v>
      </c>
      <c r="F9" s="16" t="s">
        <v>8689</v>
      </c>
      <c r="G9" s="15">
        <f>A1L202C1</f>
        <v>943</v>
      </c>
      <c r="H9" s="16" t="s">
        <v>8690</v>
      </c>
      <c r="I9" s="21">
        <f>IF(OR(B3L802C1=0,B3L802C2=0),0,1+(B3L802C1/B3L802C2))</f>
        <v>1.9448568398727466</v>
      </c>
      <c r="J9" s="16" t="s">
        <v>8691</v>
      </c>
      <c r="K9" s="15">
        <f>A1L202C5</f>
        <v>1067</v>
      </c>
      <c r="L9" s="16" t="s">
        <v>8692</v>
      </c>
      <c r="M9" s="15">
        <f>A1L202C4</f>
        <v>1103</v>
      </c>
      <c r="N9" s="16" t="s">
        <v>8693</v>
      </c>
      <c r="O9" s="21">
        <f>IF(OR(B3L802C4=0,B3L802C5=0),0,1+(B3L802C4/B3L802C5))</f>
        <v>1.9673617407071622</v>
      </c>
      <c r="P9" s="16" t="s">
        <v>8694</v>
      </c>
      <c r="Q9" s="15">
        <f>A1L202C17</f>
        <v>979</v>
      </c>
      <c r="R9" s="16" t="s">
        <v>8695</v>
      </c>
      <c r="S9" s="15">
        <f>A1L202C16</f>
        <v>1023</v>
      </c>
      <c r="T9" s="16" t="s">
        <v>8696</v>
      </c>
      <c r="U9" s="21">
        <f>IF(OR(B3L802C7=0,B3L802C8=0),0,1+(B3L802C7/B3L802C8))</f>
        <v>1.956989247311828</v>
      </c>
      <c r="V9" s="16" t="s">
        <v>8697</v>
      </c>
      <c r="W9" s="15">
        <f>A1L202C8</f>
        <v>911</v>
      </c>
      <c r="X9" s="16" t="s">
        <v>8698</v>
      </c>
      <c r="Y9" s="15">
        <f>A1L202C7</f>
        <v>928</v>
      </c>
      <c r="Z9" s="16" t="s">
        <v>8699</v>
      </c>
      <c r="AA9" s="21">
        <f>IF(OR(B3L802C10=0,B3L802C11=0),0,1+(B3L802C10/B3L802C11))</f>
        <v>1.9816810344827587</v>
      </c>
      <c r="AB9" s="16" t="s">
        <v>8700</v>
      </c>
      <c r="AC9" s="21">
        <f>A1L202C20</f>
        <v>956.33333333333337</v>
      </c>
      <c r="AD9" s="16" t="s">
        <v>8701</v>
      </c>
      <c r="AE9" s="21">
        <f>A1L202C19</f>
        <v>991.33333333333337</v>
      </c>
      <c r="AF9" s="16" t="s">
        <v>8702</v>
      </c>
      <c r="AG9" s="21">
        <f>IF(OR(B3L802C13=0,B3L802C14=0),0,1+(B3L802C13/B3L802C14))</f>
        <v>1.964694014794889</v>
      </c>
      <c r="AH9" s="16" t="s">
        <v>8703</v>
      </c>
      <c r="AI9" s="15">
        <f>A1L202C11</f>
        <v>755</v>
      </c>
      <c r="AJ9" s="16" t="s">
        <v>8704</v>
      </c>
      <c r="AK9" s="15">
        <f>A1L202C10</f>
        <v>744</v>
      </c>
      <c r="AL9" s="16" t="s">
        <v>8705</v>
      </c>
      <c r="AM9" s="21">
        <f>IF(OR(B3L802C16=0,B3L802C17=0),0,1+(B3L802C16/B3L802C17))</f>
        <v>2.014784946236559</v>
      </c>
      <c r="AN9" s="16" t="s">
        <v>8706</v>
      </c>
      <c r="AO9" s="15">
        <f>A1L202C23</f>
        <v>906</v>
      </c>
      <c r="AP9" s="16" t="s">
        <v>8707</v>
      </c>
      <c r="AQ9" s="21">
        <f>A1L202C22</f>
        <v>929.5</v>
      </c>
      <c r="AR9" s="16" t="s">
        <v>8708</v>
      </c>
      <c r="AS9" s="21">
        <f>IF(OR(B3L802C19=0,B3L802C20=0),0,1+(B3L802C19/B3L802C20))</f>
        <v>1.9747175901022054</v>
      </c>
      <c r="AT9" s="16" t="s">
        <v>8709</v>
      </c>
      <c r="AU9" s="15">
        <f>A1L202C14</f>
        <v>557</v>
      </c>
      <c r="AV9" s="16" t="s">
        <v>8710</v>
      </c>
      <c r="AW9" s="15">
        <f>A1L202C13</f>
        <v>546</v>
      </c>
      <c r="AX9" s="16" t="s">
        <v>8711</v>
      </c>
      <c r="AY9" s="21">
        <f>IF(OR(B3L802C22=0,B3L802C23=0),0,1+(B3L802C22/B3L802C23))</f>
        <v>2.0201465201465201</v>
      </c>
      <c r="AZ9" s="16" t="s">
        <v>8712</v>
      </c>
      <c r="BA9" s="21">
        <f>A1L202C26</f>
        <v>836.2</v>
      </c>
      <c r="BB9" s="16" t="s">
        <v>8713</v>
      </c>
      <c r="BC9" s="21">
        <f>A1L202C25</f>
        <v>852.8</v>
      </c>
      <c r="BD9" s="16" t="s">
        <v>8714</v>
      </c>
      <c r="BE9" s="21">
        <f>IF(OR(B3L802C25=0,B3L802C26=0),0,1+(B3L802C25/B3L802C26))</f>
        <v>1.9805347091932459</v>
      </c>
    </row>
    <row r="10" spans="1:57" x14ac:dyDescent="0.3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10772</v>
      </c>
      <c r="F10" s="16" t="s">
        <v>8716</v>
      </c>
      <c r="G10" s="15">
        <f>A1L203C1</f>
        <v>10726</v>
      </c>
      <c r="H10" s="16" t="s">
        <v>8717</v>
      </c>
      <c r="I10" s="21">
        <f>IF(OR(B3L803C1=0,B3L803C2=0),0,1+(B3L803C1/B3L803C2))</f>
        <v>2.0042886444154391</v>
      </c>
      <c r="J10" s="16" t="s">
        <v>8718</v>
      </c>
      <c r="K10" s="15">
        <f>A1L203C5</f>
        <v>11171</v>
      </c>
      <c r="L10" s="16" t="s">
        <v>8719</v>
      </c>
      <c r="M10" s="15">
        <f>A1L203C4</f>
        <v>11194</v>
      </c>
      <c r="N10" s="16" t="s">
        <v>8720</v>
      </c>
      <c r="O10" s="21">
        <f>IF(OR(B3L803C4=0,B3L803C5=0),0,1+(B3L803C4/B3L803C5))</f>
        <v>1.9979453278542076</v>
      </c>
      <c r="P10" s="16" t="s">
        <v>8721</v>
      </c>
      <c r="Q10" s="15">
        <f>A1L203C17</f>
        <v>10971.5</v>
      </c>
      <c r="R10" s="16" t="s">
        <v>8722</v>
      </c>
      <c r="S10" s="15">
        <f>A1L203C16</f>
        <v>10960</v>
      </c>
      <c r="T10" s="16" t="s">
        <v>8723</v>
      </c>
      <c r="U10" s="21">
        <f>IF(OR(B3L803C7=0,B3L803C8=0),0,1+(B3L803C7/B3L803C8))</f>
        <v>2.0010492700729925</v>
      </c>
      <c r="V10" s="16" t="s">
        <v>8724</v>
      </c>
      <c r="W10" s="15">
        <f>A1L203C8</f>
        <v>11169</v>
      </c>
      <c r="X10" s="16" t="s">
        <v>8725</v>
      </c>
      <c r="Y10" s="15">
        <f>A1L203C7</f>
        <v>10775</v>
      </c>
      <c r="Z10" s="16" t="s">
        <v>8726</v>
      </c>
      <c r="AA10" s="21">
        <f>IF(OR(B3L803C10=0,B3L803C11=0),0,1+(B3L803C10/B3L803C11))</f>
        <v>2.0365661252900233</v>
      </c>
      <c r="AB10" s="16" t="s">
        <v>8727</v>
      </c>
      <c r="AC10" s="15">
        <f>A1L203C20</f>
        <v>11037.333333333334</v>
      </c>
      <c r="AD10" s="16" t="s">
        <v>8728</v>
      </c>
      <c r="AE10" s="15">
        <f>A1L203C19</f>
        <v>10898.333333333334</v>
      </c>
      <c r="AF10" s="16" t="s">
        <v>8729</v>
      </c>
      <c r="AG10" s="21">
        <f>IF(OR(B3L803C13=0,B3L803C14=0),0,1+(B3L803C13/B3L803C14))</f>
        <v>2.0127542437681605</v>
      </c>
      <c r="AH10" s="16" t="s">
        <v>8730</v>
      </c>
      <c r="AI10" s="15">
        <f>A1L203C11</f>
        <v>9302</v>
      </c>
      <c r="AJ10" s="16" t="s">
        <v>8731</v>
      </c>
      <c r="AK10" s="15">
        <f>A1L203C10</f>
        <v>9294</v>
      </c>
      <c r="AL10" s="16" t="s">
        <v>8732</v>
      </c>
      <c r="AM10" s="21">
        <f>IF(OR(B3L803C16=0,B3L803C17=0),0,1+(B3L803C16/B3L803C17))</f>
        <v>2.0008607703894983</v>
      </c>
      <c r="AN10" s="16" t="s">
        <v>8733</v>
      </c>
      <c r="AO10" s="15">
        <f>A1L203C23</f>
        <v>10603.5</v>
      </c>
      <c r="AP10" s="16" t="s">
        <v>8734</v>
      </c>
      <c r="AQ10" s="15">
        <f>A1L203C22</f>
        <v>10497.25</v>
      </c>
      <c r="AR10" s="16" t="s">
        <v>8735</v>
      </c>
      <c r="AS10" s="21">
        <f>IF(OR(B3L803C19=0,B3L803C20=0),0,1+(B3L803C19/B3L803C20))</f>
        <v>2.010121698540094</v>
      </c>
      <c r="AT10" s="16" t="s">
        <v>8736</v>
      </c>
      <c r="AU10" s="15">
        <f>A1L203C14</f>
        <v>9348</v>
      </c>
      <c r="AV10" s="16" t="s">
        <v>8737</v>
      </c>
      <c r="AW10" s="15">
        <f>A1L203C13</f>
        <v>9087</v>
      </c>
      <c r="AX10" s="16" t="s">
        <v>8738</v>
      </c>
      <c r="AY10" s="21">
        <f>IF(OR(B3L803C22=0,B3L803C23=0),0,1+(B3L803C22/B3L803C23))</f>
        <v>2.0287223506107628</v>
      </c>
      <c r="AZ10" s="16" t="s">
        <v>8739</v>
      </c>
      <c r="BA10" s="15">
        <f>A1L203C26</f>
        <v>10352.4</v>
      </c>
      <c r="BB10" s="16" t="s">
        <v>8740</v>
      </c>
      <c r="BC10" s="15">
        <f>A1L203C25</f>
        <v>10215.200000000001</v>
      </c>
      <c r="BD10" s="16" t="s">
        <v>8741</v>
      </c>
      <c r="BE10" s="21">
        <f>IF(OR(B3L803C25=0,B3L803C26=0),0,1+(B3L803C25/B3L803C26))</f>
        <v>2.0134309656198606</v>
      </c>
    </row>
    <row r="11" spans="1:57" x14ac:dyDescent="0.3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3251</v>
      </c>
      <c r="F11" s="16" t="s">
        <v>8743</v>
      </c>
      <c r="G11" s="15">
        <f>A1L204C1</f>
        <v>3525</v>
      </c>
      <c r="H11" s="16" t="s">
        <v>8744</v>
      </c>
      <c r="I11" s="21">
        <f>IF(OR(B3L804C1=0,B3L804C2=0),0,1+(B3L804C1/B3L804C2))</f>
        <v>1.9222695035460993</v>
      </c>
      <c r="J11" s="16" t="s">
        <v>8745</v>
      </c>
      <c r="K11" s="15">
        <f>A1L204C5</f>
        <v>2901</v>
      </c>
      <c r="L11" s="16" t="s">
        <v>8746</v>
      </c>
      <c r="M11" s="15">
        <f>A1L204C4</f>
        <v>3152</v>
      </c>
      <c r="N11" s="16" t="s">
        <v>8747</v>
      </c>
      <c r="O11" s="21">
        <f>IF(OR(B3L804C4=0,B3L804C5=0),0,1+(B3L804C4/B3L804C5))</f>
        <v>1.9203680203045685</v>
      </c>
      <c r="P11" s="16" t="s">
        <v>8748</v>
      </c>
      <c r="Q11" s="15">
        <f>A1L204C17</f>
        <v>3076</v>
      </c>
      <c r="R11" s="16" t="s">
        <v>8749</v>
      </c>
      <c r="S11" s="15">
        <f>A1L204C16</f>
        <v>3338.5</v>
      </c>
      <c r="T11" s="16" t="s">
        <v>8750</v>
      </c>
      <c r="U11" s="21">
        <f>IF(OR(B3L804C7=0,B3L804C8=0),0,1+(B3L804C7/B3L804C8))</f>
        <v>1.9213718735959264</v>
      </c>
      <c r="V11" s="16" t="s">
        <v>8751</v>
      </c>
      <c r="W11" s="15">
        <f>A1L204C8</f>
        <v>3066</v>
      </c>
      <c r="X11" s="16" t="s">
        <v>8752</v>
      </c>
      <c r="Y11" s="15">
        <f>A1L204C7</f>
        <v>3504</v>
      </c>
      <c r="Z11" s="16" t="s">
        <v>8753</v>
      </c>
      <c r="AA11" s="21">
        <f>IF(OR(B3L804C10=0,B3L804C11=0),0,1+(B3L804C10/B3L804C11))</f>
        <v>1.875</v>
      </c>
      <c r="AB11" s="16" t="s">
        <v>8754</v>
      </c>
      <c r="AC11" s="15">
        <f>A1L204C20</f>
        <v>3072.6666666666665</v>
      </c>
      <c r="AD11" s="16" t="s">
        <v>8755</v>
      </c>
      <c r="AE11" s="15">
        <f>A1L204C19</f>
        <v>3393.6666666666665</v>
      </c>
      <c r="AF11" s="16" t="s">
        <v>8756</v>
      </c>
      <c r="AG11" s="21">
        <f>IF(OR(B3L804C13=0,B3L804C14=0),0,1+(B3L804C13/B3L804C14))</f>
        <v>1.9054120420390923</v>
      </c>
      <c r="AH11" s="16" t="s">
        <v>8757</v>
      </c>
      <c r="AI11" s="15">
        <f>A1L204C11</f>
        <v>3796</v>
      </c>
      <c r="AJ11" s="16" t="s">
        <v>8758</v>
      </c>
      <c r="AK11" s="15">
        <f>A1L204C10</f>
        <v>4091</v>
      </c>
      <c r="AL11" s="16" t="s">
        <v>8759</v>
      </c>
      <c r="AM11" s="21">
        <f>IF(OR(B3L804C16=0,B3L804C17=0),0,1+(B3L804C16/B3L804C17))</f>
        <v>1.9278904913224151</v>
      </c>
      <c r="AN11" s="16" t="s">
        <v>8760</v>
      </c>
      <c r="AO11" s="15">
        <f>A1L204C23</f>
        <v>3253.5</v>
      </c>
      <c r="AP11" s="16" t="s">
        <v>8761</v>
      </c>
      <c r="AQ11" s="15">
        <f>A1L204C22</f>
        <v>3568</v>
      </c>
      <c r="AR11" s="16" t="s">
        <v>8762</v>
      </c>
      <c r="AS11" s="21">
        <f>IF(OR(B3L804C19=0,B3L804C20=0),0,1+(B3L804C19/B3L804C20))</f>
        <v>1.9118553811659194</v>
      </c>
      <c r="AT11" s="16" t="s">
        <v>8763</v>
      </c>
      <c r="AU11" s="15">
        <f>A1L204C14</f>
        <v>5283</v>
      </c>
      <c r="AV11" s="16" t="s">
        <v>8764</v>
      </c>
      <c r="AW11" s="15">
        <f>A1L204C13</f>
        <v>5036</v>
      </c>
      <c r="AX11" s="16" t="s">
        <v>8765</v>
      </c>
      <c r="AY11" s="21">
        <f>IF(OR(B3L804C22=0,B3L804C23=0),0,1+(B3L804C22/B3L804C23))</f>
        <v>2.0490468625893565</v>
      </c>
      <c r="AZ11" s="16" t="s">
        <v>8766</v>
      </c>
      <c r="BA11" s="15">
        <f>A1L204C26</f>
        <v>3659.4</v>
      </c>
      <c r="BB11" s="16" t="s">
        <v>8767</v>
      </c>
      <c r="BC11" s="15">
        <f>A1L204C25</f>
        <v>3861.6</v>
      </c>
      <c r="BD11" s="16" t="s">
        <v>8768</v>
      </c>
      <c r="BE11" s="21">
        <f>IF(OR(B3L804C25=0,B3L804C26=0),0,1+(B3L804C25/B3L804C26))</f>
        <v>1.9476382846488502</v>
      </c>
    </row>
    <row r="12" spans="1:57" x14ac:dyDescent="0.3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2283</v>
      </c>
      <c r="F12" s="16" t="s">
        <v>8770</v>
      </c>
      <c r="G12" s="15">
        <f>A1L205C1</f>
        <v>2328</v>
      </c>
      <c r="H12" s="16" t="s">
        <v>8771</v>
      </c>
      <c r="I12" s="21">
        <f>IF(OR(B3L805C1=0,B3L805C2=0),0,1+(B3L805C1/B3L805C2))</f>
        <v>1.9806701030927836</v>
      </c>
      <c r="J12" s="16" t="s">
        <v>8772</v>
      </c>
      <c r="K12" s="15">
        <f>A1L205C5</f>
        <v>2600</v>
      </c>
      <c r="L12" s="16" t="s">
        <v>8773</v>
      </c>
      <c r="M12" s="15">
        <f>A1L205C4</f>
        <v>2665</v>
      </c>
      <c r="N12" s="16" t="s">
        <v>8774</v>
      </c>
      <c r="O12" s="21">
        <f>IF(OR(B3L805C4=0,B3L805C5=0),0,1+(B3L805C4/B3L805C5))</f>
        <v>1.975609756097561</v>
      </c>
      <c r="P12" s="16" t="s">
        <v>8775</v>
      </c>
      <c r="Q12" s="15">
        <f>A1L205C17</f>
        <v>2441.5</v>
      </c>
      <c r="R12" s="16" t="s">
        <v>8776</v>
      </c>
      <c r="S12" s="15">
        <f>A1L205C16</f>
        <v>2496.5</v>
      </c>
      <c r="T12" s="16" t="s">
        <v>8777</v>
      </c>
      <c r="U12" s="21">
        <f>IF(OR(B3L805C7=0,B3L805C8=0),0,1+(B3L805C7/B3L805C8))</f>
        <v>1.9779691568195474</v>
      </c>
      <c r="V12" s="16" t="s">
        <v>8778</v>
      </c>
      <c r="W12" s="15">
        <f>A1L205C8</f>
        <v>2829</v>
      </c>
      <c r="X12" s="16" t="s">
        <v>8779</v>
      </c>
      <c r="Y12" s="15">
        <f>A1L205C7</f>
        <v>3077</v>
      </c>
      <c r="Z12" s="16" t="s">
        <v>8780</v>
      </c>
      <c r="AA12" s="21">
        <f>IF(OR(B3L805C10=0,B3L805C11=0),0,1+(B3L805C10/B3L805C11))</f>
        <v>1.9194020149496263</v>
      </c>
      <c r="AB12" s="16" t="s">
        <v>8781</v>
      </c>
      <c r="AC12" s="15">
        <f>A1L205C20</f>
        <v>2570.6666666666665</v>
      </c>
      <c r="AD12" s="16" t="s">
        <v>8782</v>
      </c>
      <c r="AE12" s="15">
        <f>A1L205C19</f>
        <v>2690</v>
      </c>
      <c r="AF12" s="16" t="s">
        <v>8783</v>
      </c>
      <c r="AG12" s="21">
        <f>IF(OR(B3L805C13=0,B3L805C14=0),0,1+(B3L805C13/B3L805C14))</f>
        <v>1.9556381660470881</v>
      </c>
      <c r="AH12" s="16" t="s">
        <v>8784</v>
      </c>
      <c r="AI12" s="15">
        <f>A1L205C11</f>
        <v>3247</v>
      </c>
      <c r="AJ12" s="16" t="s">
        <v>8785</v>
      </c>
      <c r="AK12" s="15">
        <f>A1L205C10</f>
        <v>3277</v>
      </c>
      <c r="AL12" s="16" t="s">
        <v>8786</v>
      </c>
      <c r="AM12" s="21">
        <f>IF(OR(B3L805C16=0,B3L805C17=0),0,1+(B3L805C16/B3L805C17))</f>
        <v>1.9908452853219409</v>
      </c>
      <c r="AN12" s="16" t="s">
        <v>8787</v>
      </c>
      <c r="AO12" s="15">
        <f>A1L205C23</f>
        <v>2739.75</v>
      </c>
      <c r="AP12" s="16" t="s">
        <v>8788</v>
      </c>
      <c r="AQ12" s="15">
        <f>A1L205C22</f>
        <v>2836.75</v>
      </c>
      <c r="AR12" s="16" t="s">
        <v>8789</v>
      </c>
      <c r="AS12" s="21">
        <f>IF(OR(B3L805C19=0,B3L805C20=0),0,1+(B3L805C19/B3L805C20))</f>
        <v>1.9658059398960077</v>
      </c>
      <c r="AT12" s="16" t="s">
        <v>8790</v>
      </c>
      <c r="AU12" s="15">
        <f>A1L205C14</f>
        <v>3948</v>
      </c>
      <c r="AV12" s="16" t="s">
        <v>8791</v>
      </c>
      <c r="AW12" s="15">
        <f>A1L205C13</f>
        <v>3734</v>
      </c>
      <c r="AX12" s="16" t="s">
        <v>8792</v>
      </c>
      <c r="AY12" s="21">
        <f>IF(OR(B3L805C22=0,B3L805C23=0),0,1+(B3L805C22/B3L805C23))</f>
        <v>2.0573111944295661</v>
      </c>
      <c r="AZ12" s="16" t="s">
        <v>8793</v>
      </c>
      <c r="BA12" s="15">
        <f>A1L205C26</f>
        <v>2981.4</v>
      </c>
      <c r="BB12" s="16" t="s">
        <v>8794</v>
      </c>
      <c r="BC12" s="15">
        <f>A1L205C25</f>
        <v>3016.2</v>
      </c>
      <c r="BD12" s="16" t="s">
        <v>8795</v>
      </c>
      <c r="BE12" s="21">
        <f>IF(OR(B3L805C25=0,B3L805C26=0),0,1+(B3L805C25/B3L805C26))</f>
        <v>1.9884623035607718</v>
      </c>
    </row>
    <row r="13" spans="1:57" x14ac:dyDescent="0.3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42563</v>
      </c>
      <c r="F13" s="16" t="s">
        <v>8797</v>
      </c>
      <c r="G13" s="15">
        <f>A1L206C1</f>
        <v>53826</v>
      </c>
      <c r="H13" s="16" t="s">
        <v>8798</v>
      </c>
      <c r="I13" s="21">
        <f>IF(OR(B3L806C1=0,B3L806C2=0),0,1+(B3L806C1/B3L806C2))</f>
        <v>1.7907516813435886</v>
      </c>
      <c r="J13" s="16" t="s">
        <v>8799</v>
      </c>
      <c r="K13" s="15">
        <f>A1L206C5</f>
        <v>52018</v>
      </c>
      <c r="L13" s="16" t="s">
        <v>8800</v>
      </c>
      <c r="M13" s="15">
        <f>A1L206C4</f>
        <v>63578</v>
      </c>
      <c r="N13" s="16" t="s">
        <v>8801</v>
      </c>
      <c r="O13" s="21">
        <f>IF(OR(B3L806C4=0,B3L806C5=0),0,1+(B3L806C4/B3L806C5))</f>
        <v>1.8181760986504765</v>
      </c>
      <c r="P13" s="16" t="s">
        <v>8802</v>
      </c>
      <c r="Q13" s="15">
        <f>A1L206C17</f>
        <v>47290.5</v>
      </c>
      <c r="R13" s="16" t="s">
        <v>8803</v>
      </c>
      <c r="S13" s="15">
        <f>A1L206C16</f>
        <v>58702</v>
      </c>
      <c r="T13" s="16" t="s">
        <v>8804</v>
      </c>
      <c r="U13" s="21">
        <f>IF(OR(B3L806C7=0,B3L806C8=0),0,1+(B3L806C7/B3L806C8))</f>
        <v>1.8056028755408673</v>
      </c>
      <c r="V13" s="16" t="s">
        <v>8805</v>
      </c>
      <c r="W13" s="15">
        <f>A1L206C8</f>
        <v>44074</v>
      </c>
      <c r="X13" s="16" t="s">
        <v>8806</v>
      </c>
      <c r="Y13" s="15">
        <f>A1L206C7</f>
        <v>54257</v>
      </c>
      <c r="Z13" s="16" t="s">
        <v>8807</v>
      </c>
      <c r="AA13" s="21">
        <f>IF(OR(B3L806C10=0,B3L806C11=0),0,1+(B3L806C10/B3L806C11))</f>
        <v>1.812319147759736</v>
      </c>
      <c r="AB13" s="16" t="s">
        <v>8808</v>
      </c>
      <c r="AC13" s="15">
        <f>A1L206C20</f>
        <v>46218.333333333336</v>
      </c>
      <c r="AD13" s="16" t="s">
        <v>8809</v>
      </c>
      <c r="AE13" s="15">
        <f>A1L206C19</f>
        <v>57220.333333333336</v>
      </c>
      <c r="AF13" s="16" t="s">
        <v>8810</v>
      </c>
      <c r="AG13" s="21">
        <f>IF(OR(B3L806C13=0,B3L806C14=0),0,1+(B3L806C13/B3L806C14))</f>
        <v>1.8077256919160438</v>
      </c>
      <c r="AH13" s="16" t="s">
        <v>8811</v>
      </c>
      <c r="AI13" s="15">
        <f>A1L206C11</f>
        <v>41023</v>
      </c>
      <c r="AJ13" s="16" t="s">
        <v>8812</v>
      </c>
      <c r="AK13" s="15">
        <f>A1L206C10</f>
        <v>50920</v>
      </c>
      <c r="AL13" s="16" t="s">
        <v>8813</v>
      </c>
      <c r="AM13" s="21">
        <f>IF(OR(B3L806C16=0,B3L806C17=0),0,1+(B3L806C16/B3L806C17))</f>
        <v>1.8056362922230951</v>
      </c>
      <c r="AN13" s="16" t="s">
        <v>8814</v>
      </c>
      <c r="AO13" s="15">
        <f>A1L206C23</f>
        <v>44919.5</v>
      </c>
      <c r="AP13" s="16" t="s">
        <v>8815</v>
      </c>
      <c r="AQ13" s="15">
        <f>A1L206C22</f>
        <v>55645.25</v>
      </c>
      <c r="AR13" s="16" t="s">
        <v>8816</v>
      </c>
      <c r="AS13" s="21">
        <f>IF(OR(B3L806C19=0,B3L806C20=0),0,1+(B3L806C19/B3L806C20))</f>
        <v>1.8072476985906254</v>
      </c>
      <c r="AT13" s="16" t="s">
        <v>8817</v>
      </c>
      <c r="AU13" s="15">
        <f>A1L206C14</f>
        <v>44350</v>
      </c>
      <c r="AV13" s="16" t="s">
        <v>8818</v>
      </c>
      <c r="AW13" s="15">
        <f>A1L206C13</f>
        <v>52932</v>
      </c>
      <c r="AX13" s="16" t="s">
        <v>8819</v>
      </c>
      <c r="AY13" s="21">
        <f>IF(OR(B3L806C22=0,B3L806C23=0),0,1+(B3L806C22/B3L806C23))</f>
        <v>1.8378674525806695</v>
      </c>
      <c r="AZ13" s="16" t="s">
        <v>8820</v>
      </c>
      <c r="BA13" s="15">
        <f>A1L206C26</f>
        <v>44805.599999999999</v>
      </c>
      <c r="BB13" s="16" t="s">
        <v>8821</v>
      </c>
      <c r="BC13" s="15">
        <f>A1L206C25</f>
        <v>55102.6</v>
      </c>
      <c r="BD13" s="16" t="s">
        <v>8822</v>
      </c>
      <c r="BE13" s="21">
        <f>IF(OR(B3L806C25=0,B3L806C26=0),0,1+(B3L806C25/B3L806C26))</f>
        <v>1.8131304148987524</v>
      </c>
    </row>
    <row r="14" spans="1:57" x14ac:dyDescent="0.3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149</v>
      </c>
      <c r="F14" s="16" t="s">
        <v>8824</v>
      </c>
      <c r="G14" s="15">
        <f>A1L207C1</f>
        <v>143</v>
      </c>
      <c r="H14" s="16" t="s">
        <v>8825</v>
      </c>
      <c r="I14" s="21">
        <f>IF(OR(B3L807C1=0,B3L807C2=0),0,1+(B3L807C1/B3L807C2))</f>
        <v>2.0419580419580416</v>
      </c>
      <c r="J14" s="16" t="s">
        <v>8826</v>
      </c>
      <c r="K14" s="15">
        <f>A1L207C5</f>
        <v>120</v>
      </c>
      <c r="L14" s="16" t="s">
        <v>8827</v>
      </c>
      <c r="M14" s="15">
        <f>A1L207C4</f>
        <v>127</v>
      </c>
      <c r="N14" s="16" t="s">
        <v>8828</v>
      </c>
      <c r="O14" s="21">
        <f>IF(OR(B3L807C4=0,B3L807C5=0),0,1+(B3L807C4/B3L807C5))</f>
        <v>1.9448818897637796</v>
      </c>
      <c r="P14" s="16" t="s">
        <v>8829</v>
      </c>
      <c r="Q14" s="21">
        <f>A1L207C17</f>
        <v>134.5</v>
      </c>
      <c r="R14" s="16" t="s">
        <v>8830</v>
      </c>
      <c r="S14" s="15">
        <f>A1L207C16</f>
        <v>135</v>
      </c>
      <c r="T14" s="16" t="s">
        <v>8831</v>
      </c>
      <c r="U14" s="21">
        <f>IF(OR(B3L807C7=0,B3L807C8=0),0,1+(B3L807C7/B3L807C8))</f>
        <v>1.9962962962962965</v>
      </c>
      <c r="V14" s="16" t="s">
        <v>8832</v>
      </c>
      <c r="W14" s="15">
        <f>A1L207C8</f>
        <v>115</v>
      </c>
      <c r="X14" s="16" t="s">
        <v>8833</v>
      </c>
      <c r="Y14" s="15">
        <f>A1L207C7</f>
        <v>113</v>
      </c>
      <c r="Z14" s="16" t="s">
        <v>8834</v>
      </c>
      <c r="AA14" s="21">
        <f>IF(OR(B3L807C10=0,B3L807C11=0),0,1+(B3L807C10/B3L807C11))</f>
        <v>2.0176991150442478</v>
      </c>
      <c r="AB14" s="16" t="s">
        <v>8835</v>
      </c>
      <c r="AC14" s="15">
        <f>A1L207C20</f>
        <v>128</v>
      </c>
      <c r="AD14" s="16" t="s">
        <v>8836</v>
      </c>
      <c r="AE14" s="21">
        <f>A1L207C19</f>
        <v>127.66666666666667</v>
      </c>
      <c r="AF14" s="16" t="s">
        <v>8837</v>
      </c>
      <c r="AG14" s="21">
        <f>IF(OR(B3L807C13=0,B3L807C14=0),0,1+(B3L807C13/B3L807C14))</f>
        <v>2.0026109660574409</v>
      </c>
      <c r="AH14" s="16" t="s">
        <v>8838</v>
      </c>
      <c r="AI14" s="15">
        <f>A1L207C11</f>
        <v>263</v>
      </c>
      <c r="AJ14" s="16" t="s">
        <v>8839</v>
      </c>
      <c r="AK14" s="15">
        <f>A1L207C10</f>
        <v>269</v>
      </c>
      <c r="AL14" s="16" t="s">
        <v>8840</v>
      </c>
      <c r="AM14" s="21">
        <f>IF(OR(B3L807C16=0,B3L807C17=0),0,1+(B3L807C16/B3L807C17))</f>
        <v>1.9776951672862455</v>
      </c>
      <c r="AN14" s="16" t="s">
        <v>8841</v>
      </c>
      <c r="AO14" s="21">
        <f>A1L207C23</f>
        <v>161.75</v>
      </c>
      <c r="AP14" s="16" t="s">
        <v>8842</v>
      </c>
      <c r="AQ14" s="15">
        <f>A1L207C22</f>
        <v>163</v>
      </c>
      <c r="AR14" s="16" t="s">
        <v>8843</v>
      </c>
      <c r="AS14" s="21">
        <f>IF(OR(B3L807C19=0,B3L807C20=0),0,1+(B3L807C19/B3L807C20))</f>
        <v>1.9923312883435584</v>
      </c>
      <c r="AT14" s="16" t="s">
        <v>8844</v>
      </c>
      <c r="AU14" s="15">
        <f>A1L207C14</f>
        <v>442</v>
      </c>
      <c r="AV14" s="16" t="s">
        <v>8845</v>
      </c>
      <c r="AW14" s="15">
        <f>A1L207C13</f>
        <v>417</v>
      </c>
      <c r="AX14" s="16" t="s">
        <v>8846</v>
      </c>
      <c r="AY14" s="21">
        <f>IF(OR(B3L807C22=0,B3L807C23=0),0,1+(B3L807C22/B3L807C23))</f>
        <v>2.0599520383693046</v>
      </c>
      <c r="AZ14" s="16" t="s">
        <v>8847</v>
      </c>
      <c r="BA14" s="21">
        <f>A1L207C26</f>
        <v>217.8</v>
      </c>
      <c r="BB14" s="16" t="s">
        <v>8848</v>
      </c>
      <c r="BC14" s="21">
        <f>A1L207C25</f>
        <v>213.8</v>
      </c>
      <c r="BD14" s="16" t="s">
        <v>8849</v>
      </c>
      <c r="BE14" s="21">
        <f>IF(OR(B3L807C25=0,B3L807C26=0),0,1+(B3L807C25/B3L807C26))</f>
        <v>2.0187090739008422</v>
      </c>
    </row>
    <row r="15" spans="1:57" x14ac:dyDescent="0.3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68</v>
      </c>
      <c r="F15" s="16" t="s">
        <v>8851</v>
      </c>
      <c r="G15" s="15">
        <f>A1L208C1</f>
        <v>82</v>
      </c>
      <c r="H15" s="16" t="s">
        <v>8852</v>
      </c>
      <c r="I15" s="21">
        <f>IF(OR(B3L808C1=0,B3L808C2=0),0,1+(B3L808C1/B3L808C2))</f>
        <v>1.8292682926829267</v>
      </c>
      <c r="J15" s="16" t="s">
        <v>8853</v>
      </c>
      <c r="K15" s="15">
        <f>A1L208C5</f>
        <v>160</v>
      </c>
      <c r="L15" s="16" t="s">
        <v>8854</v>
      </c>
      <c r="M15" s="15">
        <f>A1L208C4</f>
        <v>161</v>
      </c>
      <c r="N15" s="16" t="s">
        <v>8855</v>
      </c>
      <c r="O15" s="21">
        <f>IF(OR(B3L808C4=0,B3L808C5=0),0,1+(B3L808C4/B3L808C5))</f>
        <v>1.9937888198757765</v>
      </c>
      <c r="P15" s="16" t="s">
        <v>8856</v>
      </c>
      <c r="Q15" s="15">
        <f>A1L208C17</f>
        <v>114</v>
      </c>
      <c r="R15" s="16" t="s">
        <v>8857</v>
      </c>
      <c r="S15" s="21">
        <f>A1L208C16</f>
        <v>121.5</v>
      </c>
      <c r="T15" s="16" t="s">
        <v>8858</v>
      </c>
      <c r="U15" s="21">
        <f>IF(OR(B3L808C7=0,B3L808C8=0),0,1+(B3L808C7/B3L808C8))</f>
        <v>1.9382716049382716</v>
      </c>
      <c r="V15" s="16" t="s">
        <v>8859</v>
      </c>
      <c r="W15" s="15">
        <f>A1L208C8</f>
        <v>25</v>
      </c>
      <c r="X15" s="16" t="s">
        <v>8860</v>
      </c>
      <c r="Y15" s="15">
        <f>A1L208C7</f>
        <v>28</v>
      </c>
      <c r="Z15" s="16" t="s">
        <v>8861</v>
      </c>
      <c r="AA15" s="21">
        <f>IF(OR(B3L808C10=0,B3L808C11=0),0,1+(B3L808C10/B3L808C11))</f>
        <v>1.8928571428571428</v>
      </c>
      <c r="AB15" s="16" t="s">
        <v>8862</v>
      </c>
      <c r="AC15" s="21">
        <f>A1L208C20</f>
        <v>84.333333333333329</v>
      </c>
      <c r="AD15" s="16" t="s">
        <v>8863</v>
      </c>
      <c r="AE15" s="21">
        <f>A1L208C19</f>
        <v>90.333333333333329</v>
      </c>
      <c r="AF15" s="16" t="s">
        <v>8864</v>
      </c>
      <c r="AG15" s="21">
        <f>IF(OR(B3L808C13=0,B3L808C14=0),0,1+(B3L808C13/B3L808C14))</f>
        <v>1.9335793357933579</v>
      </c>
      <c r="AH15" s="16" t="s">
        <v>8865</v>
      </c>
      <c r="AI15" s="15">
        <f>A1L208C11</f>
        <v>72</v>
      </c>
      <c r="AJ15" s="16" t="s">
        <v>8866</v>
      </c>
      <c r="AK15" s="15">
        <f>A1L208C10</f>
        <v>87</v>
      </c>
      <c r="AL15" s="16" t="s">
        <v>8867</v>
      </c>
      <c r="AM15" s="21">
        <f>IF(OR(B3L808C16=0,B3L808C17=0),0,1+(B3L808C16/B3L808C17))</f>
        <v>1.8275862068965516</v>
      </c>
      <c r="AN15" s="16" t="s">
        <v>8868</v>
      </c>
      <c r="AO15" s="21">
        <f>A1L208C23</f>
        <v>81.25</v>
      </c>
      <c r="AP15" s="16" t="s">
        <v>8869</v>
      </c>
      <c r="AQ15" s="21">
        <f>A1L208C22</f>
        <v>89.5</v>
      </c>
      <c r="AR15" s="16" t="s">
        <v>8870</v>
      </c>
      <c r="AS15" s="21">
        <f>IF(OR(B3L808C19=0,B3L808C20=0),0,1+(B3L808C19/B3L808C20))</f>
        <v>1.9078212290502794</v>
      </c>
      <c r="AT15" s="16" t="s">
        <v>8871</v>
      </c>
      <c r="AU15" s="15">
        <f>A1L208C14</f>
        <v>123</v>
      </c>
      <c r="AV15" s="16" t="s">
        <v>8872</v>
      </c>
      <c r="AW15" s="15">
        <f>A1L208C13</f>
        <v>151</v>
      </c>
      <c r="AX15" s="16" t="s">
        <v>8873</v>
      </c>
      <c r="AY15" s="21">
        <f>IF(OR(B3L808C22=0,B3L808C23=0),0,1+(B3L808C22/B3L808C23))</f>
        <v>1.814569536423841</v>
      </c>
      <c r="AZ15" s="16" t="s">
        <v>8874</v>
      </c>
      <c r="BA15" s="21">
        <f>A1L208C26</f>
        <v>89.6</v>
      </c>
      <c r="BB15" s="16" t="s">
        <v>8875</v>
      </c>
      <c r="BC15" s="21">
        <f>A1L208C25</f>
        <v>101.8</v>
      </c>
      <c r="BD15" s="16" t="s">
        <v>8876</v>
      </c>
      <c r="BE15" s="21">
        <f>IF(OR(B3L808C25=0,B3L808C26=0),0,1+(B3L808C25/B3L808C26))</f>
        <v>1.8801571709233791</v>
      </c>
    </row>
    <row r="16" spans="1:57" x14ac:dyDescent="0.3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5</v>
      </c>
      <c r="F16" s="16" t="s">
        <v>8878</v>
      </c>
      <c r="G16" s="15">
        <f>A1L209C1</f>
        <v>5</v>
      </c>
      <c r="H16" s="16" t="s">
        <v>8879</v>
      </c>
      <c r="I16" s="15">
        <f>IF(OR(B3L809C1=0,B3L809C2=0),0,1+(B3L809C1/B3L809C2))</f>
        <v>2</v>
      </c>
      <c r="J16" s="16" t="s">
        <v>8880</v>
      </c>
      <c r="K16" s="15">
        <f>A1L209C5</f>
        <v>9</v>
      </c>
      <c r="L16" s="16" t="s">
        <v>8881</v>
      </c>
      <c r="M16" s="15">
        <f>A1L209C4</f>
        <v>12</v>
      </c>
      <c r="N16" s="16" t="s">
        <v>8882</v>
      </c>
      <c r="O16" s="21">
        <f>IF(OR(B3L809C4=0,B3L809C5=0),0,1+(B3L809C4/B3L809C5))</f>
        <v>1.75</v>
      </c>
      <c r="P16" s="16" t="s">
        <v>8883</v>
      </c>
      <c r="Q16" s="15">
        <f>A1L209C17</f>
        <v>7</v>
      </c>
      <c r="R16" s="16" t="s">
        <v>8884</v>
      </c>
      <c r="S16" s="21">
        <f>A1L209C16</f>
        <v>8.5</v>
      </c>
      <c r="T16" s="16" t="s">
        <v>8885</v>
      </c>
      <c r="U16" s="21">
        <f>IF(OR(B3L809C7=0,B3L809C8=0),0,1+(B3L809C7/B3L809C8))</f>
        <v>1.8235294117647058</v>
      </c>
      <c r="V16" s="16" t="s">
        <v>8886</v>
      </c>
      <c r="W16" s="15">
        <f>A1L209C8</f>
        <v>11</v>
      </c>
      <c r="X16" s="16" t="s">
        <v>8887</v>
      </c>
      <c r="Y16" s="15">
        <f>A1L209C7</f>
        <v>7</v>
      </c>
      <c r="Z16" s="16" t="s">
        <v>8888</v>
      </c>
      <c r="AA16" s="21">
        <f>IF(OR(B3L809C10=0,B3L809C11=0),0,1+(B3L809C10/B3L809C11))</f>
        <v>2.5714285714285712</v>
      </c>
      <c r="AB16" s="16" t="s">
        <v>8889</v>
      </c>
      <c r="AC16" s="21">
        <f>A1L209C20</f>
        <v>8.3333333333333339</v>
      </c>
      <c r="AD16" s="16" t="s">
        <v>8890</v>
      </c>
      <c r="AE16" s="15">
        <f>A1L209C19</f>
        <v>8</v>
      </c>
      <c r="AF16" s="16" t="s">
        <v>8891</v>
      </c>
      <c r="AG16" s="21">
        <f>IF(OR(B3L809C13=0,B3L809C14=0),0,1+(B3L809C13/B3L809C14))</f>
        <v>2.041666666666667</v>
      </c>
      <c r="AH16" s="16" t="s">
        <v>8892</v>
      </c>
      <c r="AI16" s="15">
        <f>A1L209C11</f>
        <v>29</v>
      </c>
      <c r="AJ16" s="16" t="s">
        <v>8893</v>
      </c>
      <c r="AK16" s="15">
        <f>A1L209C10</f>
        <v>27</v>
      </c>
      <c r="AL16" s="16" t="s">
        <v>8894</v>
      </c>
      <c r="AM16" s="21">
        <f>IF(OR(B3L809C16=0,B3L809C17=0),0,1+(B3L809C16/B3L809C17))</f>
        <v>2.0740740740740744</v>
      </c>
      <c r="AN16" s="16" t="s">
        <v>8895</v>
      </c>
      <c r="AO16" s="21">
        <f>A1L209C23</f>
        <v>13.5</v>
      </c>
      <c r="AP16" s="16" t="s">
        <v>8896</v>
      </c>
      <c r="AQ16" s="21">
        <f>A1L209C22</f>
        <v>12.75</v>
      </c>
      <c r="AR16" s="16" t="s">
        <v>8897</v>
      </c>
      <c r="AS16" s="21">
        <f>IF(OR(B3L809C19=0,B3L809C20=0),0,1+(B3L809C19/B3L809C20))</f>
        <v>2.0588235294117645</v>
      </c>
      <c r="AT16" s="16" t="s">
        <v>8898</v>
      </c>
      <c r="AU16" s="15">
        <f>A1L209C14</f>
        <v>16</v>
      </c>
      <c r="AV16" s="16" t="s">
        <v>8899</v>
      </c>
      <c r="AW16" s="15">
        <f>A1L209C13</f>
        <v>16</v>
      </c>
      <c r="AX16" s="16" t="s">
        <v>8900</v>
      </c>
      <c r="AY16" s="15">
        <f>IF(OR(B3L809C22=0,B3L809C23=0),0,1+(B3L809C22/B3L809C23))</f>
        <v>2</v>
      </c>
      <c r="AZ16" s="16" t="s">
        <v>8901</v>
      </c>
      <c r="BA16" s="15">
        <f>A1L209C26</f>
        <v>14</v>
      </c>
      <c r="BB16" s="16" t="s">
        <v>8902</v>
      </c>
      <c r="BC16" s="21">
        <f>A1L209C25</f>
        <v>13.4</v>
      </c>
      <c r="BD16" s="16" t="s">
        <v>8903</v>
      </c>
      <c r="BE16" s="21">
        <f>IF(OR(B3L809C25=0,B3L809C26=0),0,1+(B3L809C25/B3L809C26))</f>
        <v>2.044776119402985</v>
      </c>
    </row>
    <row r="17" spans="1:57" x14ac:dyDescent="0.3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0</v>
      </c>
      <c r="F17" s="16" t="s">
        <v>8905</v>
      </c>
      <c r="G17" s="15">
        <f>A1L210C1</f>
        <v>0</v>
      </c>
      <c r="H17" s="16" t="s">
        <v>8906</v>
      </c>
      <c r="I17" s="15">
        <f>IF(OR(B3L810C1=0,B3L810C2=0),0,1+(B3L810C1/B3L810C2))</f>
        <v>0</v>
      </c>
      <c r="J17" s="16" t="s">
        <v>8907</v>
      </c>
      <c r="K17" s="15">
        <f>A1L210C5</f>
        <v>0</v>
      </c>
      <c r="L17" s="16" t="s">
        <v>8908</v>
      </c>
      <c r="M17" s="15">
        <f>A1L210C4</f>
        <v>0</v>
      </c>
      <c r="N17" s="16" t="s">
        <v>8909</v>
      </c>
      <c r="O17" s="15">
        <f>IF(OR(B3L810C4=0,B3L810C5=0),0,1+(B3L810C4/B3L810C5))</f>
        <v>0</v>
      </c>
      <c r="P17" s="16" t="s">
        <v>8910</v>
      </c>
      <c r="Q17" s="15">
        <f>A1L210C17</f>
        <v>0</v>
      </c>
      <c r="R17" s="16" t="s">
        <v>8911</v>
      </c>
      <c r="S17" s="15">
        <f>A1L210C16</f>
        <v>0</v>
      </c>
      <c r="T17" s="16" t="s">
        <v>8912</v>
      </c>
      <c r="U17" s="15">
        <f>IF(OR(B3L810C7=0,B3L810C8=0),0,1+(B3L810C7/B3L810C8))</f>
        <v>0</v>
      </c>
      <c r="V17" s="16" t="s">
        <v>8913</v>
      </c>
      <c r="W17" s="15">
        <f>A1L210C8</f>
        <v>0</v>
      </c>
      <c r="X17" s="16" t="s">
        <v>8914</v>
      </c>
      <c r="Y17" s="15">
        <f>A1L210C7</f>
        <v>0</v>
      </c>
      <c r="Z17" s="16" t="s">
        <v>8915</v>
      </c>
      <c r="AA17" s="15">
        <f>IF(OR(B3L810C10=0,B3L810C11=0),0,1+(B3L810C10/B3L810C11))</f>
        <v>0</v>
      </c>
      <c r="AB17" s="16" t="s">
        <v>8916</v>
      </c>
      <c r="AC17" s="15">
        <f>A1L210C20</f>
        <v>0</v>
      </c>
      <c r="AD17" s="16" t="s">
        <v>8917</v>
      </c>
      <c r="AE17" s="15">
        <f>A1L210C19</f>
        <v>0</v>
      </c>
      <c r="AF17" s="16" t="s">
        <v>8918</v>
      </c>
      <c r="AG17" s="15">
        <f>IF(OR(B3L810C13=0,B3L810C14=0),0,1+(B3L810C13/B3L810C14))</f>
        <v>0</v>
      </c>
      <c r="AH17" s="16" t="s">
        <v>8919</v>
      </c>
      <c r="AI17" s="15">
        <f>A1L210C11</f>
        <v>0</v>
      </c>
      <c r="AJ17" s="16" t="s">
        <v>8920</v>
      </c>
      <c r="AK17" s="15">
        <f>A1L210C10</f>
        <v>0</v>
      </c>
      <c r="AL17" s="16" t="s">
        <v>8921</v>
      </c>
      <c r="AM17" s="15">
        <f>IF(OR(B3L810C16=0,B3L810C17=0),0,1+(B3L810C16/B3L810C17))</f>
        <v>0</v>
      </c>
      <c r="AN17" s="16" t="s">
        <v>8922</v>
      </c>
      <c r="AO17" s="15">
        <f>A1L210C23</f>
        <v>0</v>
      </c>
      <c r="AP17" s="16" t="s">
        <v>8923</v>
      </c>
      <c r="AQ17" s="15">
        <f>A1L210C22</f>
        <v>0</v>
      </c>
      <c r="AR17" s="16" t="s">
        <v>8924</v>
      </c>
      <c r="AS17" s="15">
        <f>IF(OR(B3L810C19=0,B3L810C20=0),0,1+(B3L810C19/B3L810C20))</f>
        <v>0</v>
      </c>
      <c r="AT17" s="16" t="s">
        <v>8925</v>
      </c>
      <c r="AU17" s="15">
        <f>A1L210C14</f>
        <v>4</v>
      </c>
      <c r="AV17" s="16" t="s">
        <v>8926</v>
      </c>
      <c r="AW17" s="15">
        <f>A1L210C13</f>
        <v>1</v>
      </c>
      <c r="AX17" s="16" t="s">
        <v>8927</v>
      </c>
      <c r="AY17" s="15">
        <f>IF(OR(B3L810C22=0,B3L810C23=0),0,1+(B3L810C22/B3L810C23))</f>
        <v>5</v>
      </c>
      <c r="AZ17" s="16" t="s">
        <v>8928</v>
      </c>
      <c r="BA17" s="21">
        <f>A1L210C26</f>
        <v>0.8</v>
      </c>
      <c r="BB17" s="16" t="s">
        <v>8929</v>
      </c>
      <c r="BC17" s="21">
        <f>A1L210C25</f>
        <v>0.2</v>
      </c>
      <c r="BD17" s="16" t="s">
        <v>8930</v>
      </c>
      <c r="BE17" s="15">
        <f>IF(OR(B3L810C25=0,B3L810C26=0),0,1+(B3L810C25/B3L810C26))</f>
        <v>5</v>
      </c>
    </row>
    <row r="18" spans="1:57" x14ac:dyDescent="0.3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570</v>
      </c>
      <c r="F18" s="16" t="s">
        <v>8932</v>
      </c>
      <c r="G18" s="15">
        <f>A1L211C1</f>
        <v>6828</v>
      </c>
      <c r="H18" s="16" t="s">
        <v>8933</v>
      </c>
      <c r="I18" s="21">
        <f>IF(OR(B3L811C1=0,B3L811C2=0),0,1+(B3L811C1/B3L811C2))</f>
        <v>1.0834797891036907</v>
      </c>
      <c r="J18" s="16" t="s">
        <v>8934</v>
      </c>
      <c r="K18" s="15">
        <f>A1L211C5</f>
        <v>466</v>
      </c>
      <c r="L18" s="16" t="s">
        <v>8935</v>
      </c>
      <c r="M18" s="15">
        <f>A1L211C4</f>
        <v>6626</v>
      </c>
      <c r="N18" s="16" t="s">
        <v>8936</v>
      </c>
      <c r="O18" s="21">
        <f>IF(OR(B3L811C4=0,B3L811C5=0),0,1+(B3L811C4/B3L811C5))</f>
        <v>1.0703290069423483</v>
      </c>
      <c r="P18" s="16" t="s">
        <v>8937</v>
      </c>
      <c r="Q18" s="15">
        <f>A1L211C17</f>
        <v>518</v>
      </c>
      <c r="R18" s="16" t="s">
        <v>8938</v>
      </c>
      <c r="S18" s="15">
        <f>A1L211C16</f>
        <v>6727</v>
      </c>
      <c r="T18" s="16" t="s">
        <v>8939</v>
      </c>
      <c r="U18" s="21">
        <f>IF(OR(B3L811C7=0,B3L811C8=0),0,1+(B3L811C7/B3L811C8))</f>
        <v>1.077003121748179</v>
      </c>
      <c r="V18" s="16" t="s">
        <v>8940</v>
      </c>
      <c r="W18" s="15">
        <f>A1L211C8</f>
        <v>247</v>
      </c>
      <c r="X18" s="16" t="s">
        <v>8941</v>
      </c>
      <c r="Y18" s="15">
        <f>A1L211C7</f>
        <v>4877</v>
      </c>
      <c r="Z18" s="16" t="s">
        <v>8942</v>
      </c>
      <c r="AA18" s="21">
        <f>IF(OR(B3L811C10=0,B3L811C11=0),0,1+(B3L811C10/B3L811C11))</f>
        <v>1.0506458888661063</v>
      </c>
      <c r="AB18" s="16" t="s">
        <v>8943</v>
      </c>
      <c r="AC18" s="21">
        <f>A1L211C20</f>
        <v>427.66666666666669</v>
      </c>
      <c r="AD18" s="16" t="s">
        <v>8944</v>
      </c>
      <c r="AE18" s="15">
        <f>A1L211C19</f>
        <v>6110.333333333333</v>
      </c>
      <c r="AF18" s="16" t="s">
        <v>8945</v>
      </c>
      <c r="AG18" s="21">
        <f>IF(OR(B3L811C13=0,B3L811C14=0),0,1+(B3L811C13/B3L811C14))</f>
        <v>1.0699907260924117</v>
      </c>
      <c r="AH18" s="16" t="s">
        <v>8946</v>
      </c>
      <c r="AI18" s="15">
        <f>A1L211C11</f>
        <v>668</v>
      </c>
      <c r="AJ18" s="16" t="s">
        <v>8947</v>
      </c>
      <c r="AK18" s="15">
        <f>A1L211C10</f>
        <v>7177</v>
      </c>
      <c r="AL18" s="16" t="s">
        <v>8948</v>
      </c>
      <c r="AM18" s="21">
        <f>IF(OR(B3L811C16=0,B3L811C17=0),0,1+(B3L811C16/B3L811C17))</f>
        <v>1.093075101017138</v>
      </c>
      <c r="AN18" s="16" t="s">
        <v>8949</v>
      </c>
      <c r="AO18" s="21">
        <f>A1L211C23</f>
        <v>487.75</v>
      </c>
      <c r="AP18" s="16" t="s">
        <v>8950</v>
      </c>
      <c r="AQ18" s="15">
        <f>A1L211C22</f>
        <v>6377</v>
      </c>
      <c r="AR18" s="16" t="s">
        <v>8951</v>
      </c>
      <c r="AS18" s="21">
        <f>IF(OR(B3L811C19=0,B3L811C20=0),0,1+(B3L811C19/B3L811C20))</f>
        <v>1.0764858083738436</v>
      </c>
      <c r="AT18" s="16" t="s">
        <v>8952</v>
      </c>
      <c r="AU18" s="15">
        <f>A1L211C14</f>
        <v>381</v>
      </c>
      <c r="AV18" s="16" t="s">
        <v>8953</v>
      </c>
      <c r="AW18" s="15">
        <f>A1L211C13</f>
        <v>8792</v>
      </c>
      <c r="AX18" s="16" t="s">
        <v>8954</v>
      </c>
      <c r="AY18" s="21">
        <f>IF(OR(B3L811C22=0,B3L811C23=0),0,1+(B3L811C22/B3L811C23))</f>
        <v>1.0433348498635122</v>
      </c>
      <c r="AZ18" s="16" t="s">
        <v>8955</v>
      </c>
      <c r="BA18" s="21">
        <f>A1L211C26</f>
        <v>466.4</v>
      </c>
      <c r="BB18" s="16" t="s">
        <v>8956</v>
      </c>
      <c r="BC18" s="15">
        <f>A1L211C25</f>
        <v>6860</v>
      </c>
      <c r="BD18" s="16" t="s">
        <v>8957</v>
      </c>
      <c r="BE18" s="21">
        <f>IF(OR(B3L811C25=0,B3L811C26=0),0,1+(B3L811C25/B3L811C26))</f>
        <v>1.0679883381924198</v>
      </c>
    </row>
    <row r="19" spans="1:57" x14ac:dyDescent="0.3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1352</v>
      </c>
      <c r="F19" s="16" t="s">
        <v>8959</v>
      </c>
      <c r="G19" s="15">
        <f>A1L212C1</f>
        <v>4921</v>
      </c>
      <c r="H19" s="16" t="s">
        <v>8960</v>
      </c>
      <c r="I19" s="21">
        <f>IF(OR(B3L812C1=0,B3L812C2=0),0,1+(B3L812C1/B3L812C2))</f>
        <v>1.2747409063198538</v>
      </c>
      <c r="J19" s="16" t="s">
        <v>8961</v>
      </c>
      <c r="K19" s="15">
        <f>A1L212C5</f>
        <v>1353</v>
      </c>
      <c r="L19" s="16" t="s">
        <v>8962</v>
      </c>
      <c r="M19" s="15">
        <f>A1L212C4</f>
        <v>3837</v>
      </c>
      <c r="N19" s="16" t="s">
        <v>8963</v>
      </c>
      <c r="O19" s="21">
        <f>IF(OR(B3L812C4=0,B3L812C5=0),0,1+(B3L812C4/B3L812C5))</f>
        <v>1.3526192337763878</v>
      </c>
      <c r="P19" s="16" t="s">
        <v>8964</v>
      </c>
      <c r="Q19" s="15">
        <f>A1L212C17</f>
        <v>1352.5</v>
      </c>
      <c r="R19" s="16" t="s">
        <v>8965</v>
      </c>
      <c r="S19" s="15">
        <f>A1L212C16</f>
        <v>4379</v>
      </c>
      <c r="T19" s="16" t="s">
        <v>8966</v>
      </c>
      <c r="U19" s="21">
        <f>IF(OR(B3L812C7=0,B3L812C8=0),0,1+(B3L812C7/B3L812C8))</f>
        <v>1.3088604704270381</v>
      </c>
      <c r="V19" s="16" t="s">
        <v>8967</v>
      </c>
      <c r="W19" s="15">
        <f>A1L212C8</f>
        <v>1520</v>
      </c>
      <c r="X19" s="16" t="s">
        <v>8968</v>
      </c>
      <c r="Y19" s="15">
        <f>A1L212C7</f>
        <v>3619</v>
      </c>
      <c r="Z19" s="16" t="s">
        <v>8969</v>
      </c>
      <c r="AA19" s="21">
        <f>IF(OR(B3L812C10=0,B3L812C11=0),0,1+(B3L812C10/B3L812C11))</f>
        <v>1.4200055263885052</v>
      </c>
      <c r="AB19" s="16" t="s">
        <v>8970</v>
      </c>
      <c r="AC19" s="15">
        <f>A1L212C20</f>
        <v>1408.3333333333333</v>
      </c>
      <c r="AD19" s="16" t="s">
        <v>8971</v>
      </c>
      <c r="AE19" s="15">
        <f>A1L212C19</f>
        <v>4125.666666666667</v>
      </c>
      <c r="AF19" s="16" t="s">
        <v>8972</v>
      </c>
      <c r="AG19" s="21">
        <f>IF(OR(B3L812C13=0,B3L812C14=0),0,1+(B3L812C13/B3L812C14))</f>
        <v>1.3413589722873072</v>
      </c>
      <c r="AH19" s="16" t="s">
        <v>8973</v>
      </c>
      <c r="AI19" s="15">
        <f>A1L212C11</f>
        <v>1917</v>
      </c>
      <c r="AJ19" s="16" t="s">
        <v>8974</v>
      </c>
      <c r="AK19" s="15">
        <f>A1L212C10</f>
        <v>3230</v>
      </c>
      <c r="AL19" s="16" t="s">
        <v>8975</v>
      </c>
      <c r="AM19" s="21">
        <f>IF(OR(B3L812C16=0,B3L812C17=0),0,1+(B3L812C16/B3L812C17))</f>
        <v>1.5934984520123838</v>
      </c>
      <c r="AN19" s="16" t="s">
        <v>8976</v>
      </c>
      <c r="AO19" s="15">
        <f>A1L212C23</f>
        <v>1535.5</v>
      </c>
      <c r="AP19" s="16" t="s">
        <v>8977</v>
      </c>
      <c r="AQ19" s="15">
        <f>A1L212C22</f>
        <v>3901.75</v>
      </c>
      <c r="AR19" s="16" t="s">
        <v>8978</v>
      </c>
      <c r="AS19" s="21">
        <f>IF(OR(B3L812C19=0,B3L812C20=0),0,1+(B3L812C19/B3L812C20))</f>
        <v>1.3935413596463126</v>
      </c>
      <c r="AT19" s="16" t="s">
        <v>8979</v>
      </c>
      <c r="AU19" s="15">
        <f>A1L212C14</f>
        <v>2132</v>
      </c>
      <c r="AV19" s="16" t="s">
        <v>8980</v>
      </c>
      <c r="AW19" s="15">
        <f>A1L212C13</f>
        <v>3563</v>
      </c>
      <c r="AX19" s="16" t="s">
        <v>8981</v>
      </c>
      <c r="AY19" s="21">
        <f>IF(OR(B3L812C22=0,B3L812C23=0),0,1+(B3L812C22/B3L812C23))</f>
        <v>1.5983721582935728</v>
      </c>
      <c r="AZ19" s="16" t="s">
        <v>8982</v>
      </c>
      <c r="BA19" s="15">
        <f>A1L212C26</f>
        <v>1654.8</v>
      </c>
      <c r="BB19" s="16" t="s">
        <v>8983</v>
      </c>
      <c r="BC19" s="15">
        <f>A1L212C25</f>
        <v>3834</v>
      </c>
      <c r="BD19" s="16" t="s">
        <v>8984</v>
      </c>
      <c r="BE19" s="21">
        <f>IF(OR(B3L812C25=0,B3L812C26=0),0,1+(B3L812C25/B3L812C26))</f>
        <v>1.4316118935837245</v>
      </c>
    </row>
    <row r="20" spans="1:57" x14ac:dyDescent="0.3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125</v>
      </c>
      <c r="F20" s="16" t="s">
        <v>8986</v>
      </c>
      <c r="G20" s="15">
        <f>A1L213C1</f>
        <v>92</v>
      </c>
      <c r="H20" s="16" t="s">
        <v>8987</v>
      </c>
      <c r="I20" s="21">
        <f>IF(OR(B3L813C1=0,B3L813C2=0),0,1+(B3L813C1/B3L813C2))</f>
        <v>2.3586956521739131</v>
      </c>
      <c r="J20" s="16" t="s">
        <v>8988</v>
      </c>
      <c r="K20" s="15">
        <f>A1L213C5</f>
        <v>144</v>
      </c>
      <c r="L20" s="16" t="s">
        <v>8989</v>
      </c>
      <c r="M20" s="15">
        <f>A1L213C4</f>
        <v>100</v>
      </c>
      <c r="N20" s="16" t="s">
        <v>8990</v>
      </c>
      <c r="O20" s="21">
        <f>IF(OR(B3L813C4=0,B3L813C5=0),0,1+(B3L813C4/B3L813C5))</f>
        <v>2.44</v>
      </c>
      <c r="P20" s="16" t="s">
        <v>8991</v>
      </c>
      <c r="Q20" s="21">
        <f>A1L213C17</f>
        <v>134.5</v>
      </c>
      <c r="R20" s="16" t="s">
        <v>8992</v>
      </c>
      <c r="S20" s="15">
        <f>A1L213C16</f>
        <v>96</v>
      </c>
      <c r="T20" s="16" t="s">
        <v>8993</v>
      </c>
      <c r="U20" s="21">
        <f>IF(OR(B3L813C7=0,B3L813C8=0),0,1+(B3L813C7/B3L813C8))</f>
        <v>2.401041666666667</v>
      </c>
      <c r="V20" s="16" t="s">
        <v>8994</v>
      </c>
      <c r="W20" s="15">
        <f>A1L213C8</f>
        <v>145</v>
      </c>
      <c r="X20" s="16" t="s">
        <v>8995</v>
      </c>
      <c r="Y20" s="15">
        <f>A1L213C7</f>
        <v>130</v>
      </c>
      <c r="Z20" s="16" t="s">
        <v>8996</v>
      </c>
      <c r="AA20" s="21">
        <f>IF(OR(B3L813C10=0,B3L813C11=0),0,1+(B3L813C10/B3L813C11))</f>
        <v>2.1153846153846154</v>
      </c>
      <c r="AB20" s="16" t="s">
        <v>8997</v>
      </c>
      <c r="AC20" s="15">
        <f>A1L213C20</f>
        <v>138</v>
      </c>
      <c r="AD20" s="16" t="s">
        <v>8998</v>
      </c>
      <c r="AE20" s="21">
        <f>A1L213C19</f>
        <v>107.33333333333333</v>
      </c>
      <c r="AF20" s="16" t="s">
        <v>8999</v>
      </c>
      <c r="AG20" s="21">
        <f>IF(OR(B3L813C13=0,B3L813C14=0),0,1+(B3L813C13/B3L813C14))</f>
        <v>2.2857142857142856</v>
      </c>
      <c r="AH20" s="16" t="s">
        <v>9000</v>
      </c>
      <c r="AI20" s="15">
        <f>A1L213C11</f>
        <v>146</v>
      </c>
      <c r="AJ20" s="16" t="s">
        <v>9001</v>
      </c>
      <c r="AK20" s="15">
        <f>A1L213C10</f>
        <v>122</v>
      </c>
      <c r="AL20" s="16" t="s">
        <v>9002</v>
      </c>
      <c r="AM20" s="21">
        <f>IF(OR(B3L813C16=0,B3L813C17=0),0,1+(B3L813C16/B3L813C17))</f>
        <v>2.1967213114754101</v>
      </c>
      <c r="AN20" s="16" t="s">
        <v>9003</v>
      </c>
      <c r="AO20" s="15">
        <f>A1L213C23</f>
        <v>140</v>
      </c>
      <c r="AP20" s="16" t="s">
        <v>9004</v>
      </c>
      <c r="AQ20" s="15">
        <f>A1L213C22</f>
        <v>111</v>
      </c>
      <c r="AR20" s="16" t="s">
        <v>9005</v>
      </c>
      <c r="AS20" s="21">
        <f>IF(OR(B3L813C19=0,B3L813C20=0),0,1+(B3L813C19/B3L813C20))</f>
        <v>2.2612612612612613</v>
      </c>
      <c r="AT20" s="16" t="s">
        <v>9006</v>
      </c>
      <c r="AU20" s="15">
        <f>A1L213C14</f>
        <v>158</v>
      </c>
      <c r="AV20" s="16" t="s">
        <v>9007</v>
      </c>
      <c r="AW20" s="15">
        <f>A1L213C13</f>
        <v>91</v>
      </c>
      <c r="AX20" s="16" t="s">
        <v>9008</v>
      </c>
      <c r="AY20" s="21">
        <f>IF(OR(B3L813C22=0,B3L813C23=0),0,1+(B3L813C22/B3L813C23))</f>
        <v>2.7362637362637363</v>
      </c>
      <c r="AZ20" s="16" t="s">
        <v>9009</v>
      </c>
      <c r="BA20" s="21">
        <f>A1L213C26</f>
        <v>143.6</v>
      </c>
      <c r="BB20" s="16" t="s">
        <v>9010</v>
      </c>
      <c r="BC20" s="15">
        <f>A1L213C25</f>
        <v>107</v>
      </c>
      <c r="BD20" s="16" t="s">
        <v>9011</v>
      </c>
      <c r="BE20" s="21">
        <f>IF(OR(B3L813C25=0,B3L813C26=0),0,1+(B3L813C25/B3L813C26))</f>
        <v>2.3420560747663552</v>
      </c>
    </row>
    <row r="21" spans="1:57" x14ac:dyDescent="0.3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11373</v>
      </c>
      <c r="F21" s="16" t="s">
        <v>9013</v>
      </c>
      <c r="G21" s="15">
        <f>A1L214C1</f>
        <v>11230</v>
      </c>
      <c r="H21" s="16" t="s">
        <v>9014</v>
      </c>
      <c r="I21" s="21">
        <f>IF(OR(B3L814C1=0,B3L814C2=0),0,1+(B3L814C1/B3L814C2))</f>
        <v>2.0127337488869101</v>
      </c>
      <c r="J21" s="16" t="s">
        <v>9015</v>
      </c>
      <c r="K21" s="15">
        <f>A1L214C5</f>
        <v>11018</v>
      </c>
      <c r="L21" s="16" t="s">
        <v>9016</v>
      </c>
      <c r="M21" s="15">
        <f>A1L214C4</f>
        <v>10590</v>
      </c>
      <c r="N21" s="16" t="s">
        <v>9017</v>
      </c>
      <c r="O21" s="21">
        <f>IF(OR(B3L814C4=0,B3L814C5=0),0,1+(B3L814C4/B3L814C5))</f>
        <v>2.0404154863078379</v>
      </c>
      <c r="P21" s="16" t="s">
        <v>9018</v>
      </c>
      <c r="Q21" s="15">
        <f>A1L214C17</f>
        <v>11195.5</v>
      </c>
      <c r="R21" s="16" t="s">
        <v>9019</v>
      </c>
      <c r="S21" s="15">
        <f>A1L214C16</f>
        <v>10910</v>
      </c>
      <c r="T21" s="16" t="s">
        <v>9020</v>
      </c>
      <c r="U21" s="21">
        <f>IF(OR(B3L814C7=0,B3L814C8=0),0,1+(B3L814C7/B3L814C8))</f>
        <v>2.0261686526122826</v>
      </c>
      <c r="V21" s="16" t="s">
        <v>9021</v>
      </c>
      <c r="W21" s="15">
        <f>A1L214C8</f>
        <v>11588</v>
      </c>
      <c r="X21" s="16" t="s">
        <v>9022</v>
      </c>
      <c r="Y21" s="15">
        <f>A1L214C7</f>
        <v>11395</v>
      </c>
      <c r="Z21" s="16" t="s">
        <v>9023</v>
      </c>
      <c r="AA21" s="21">
        <f>IF(OR(B3L814C10=0,B3L814C11=0),0,1+(B3L814C10/B3L814C11))</f>
        <v>2.0169372531812195</v>
      </c>
      <c r="AB21" s="16" t="s">
        <v>9024</v>
      </c>
      <c r="AC21" s="15">
        <f>A1L214C20</f>
        <v>11326.333333333334</v>
      </c>
      <c r="AD21" s="16" t="s">
        <v>9025</v>
      </c>
      <c r="AE21" s="15">
        <f>A1L214C19</f>
        <v>11071.666666666666</v>
      </c>
      <c r="AF21" s="16" t="s">
        <v>9026</v>
      </c>
      <c r="AG21" s="21">
        <f>IF(OR(B3L814C13=0,B3L814C14=0),0,1+(B3L814C13/B3L814C14))</f>
        <v>2.0230016558783683</v>
      </c>
      <c r="AH21" s="16" t="s">
        <v>9027</v>
      </c>
      <c r="AI21" s="15">
        <f>A1L214C11</f>
        <v>10139</v>
      </c>
      <c r="AJ21" s="16" t="s">
        <v>9028</v>
      </c>
      <c r="AK21" s="15">
        <f>A1L214C10</f>
        <v>10037</v>
      </c>
      <c r="AL21" s="16" t="s">
        <v>9029</v>
      </c>
      <c r="AM21" s="21">
        <f>IF(OR(B3L814C16=0,B3L814C17=0),0,1+(B3L814C16/B3L814C17))</f>
        <v>2.010162399123244</v>
      </c>
      <c r="AN21" s="16" t="s">
        <v>9030</v>
      </c>
      <c r="AO21" s="15">
        <f>A1L214C23</f>
        <v>11029.5</v>
      </c>
      <c r="AP21" s="16" t="s">
        <v>9031</v>
      </c>
      <c r="AQ21" s="15">
        <f>A1L214C22</f>
        <v>10813</v>
      </c>
      <c r="AR21" s="16" t="s">
        <v>9032</v>
      </c>
      <c r="AS21" s="21">
        <f>IF(OR(B3L814C19=0,B3L814C20=0),0,1+(B3L814C19/B3L814C20))</f>
        <v>2.0200221955054101</v>
      </c>
      <c r="AT21" s="16" t="s">
        <v>9033</v>
      </c>
      <c r="AU21" s="15">
        <f>A1L214C14</f>
        <v>10171</v>
      </c>
      <c r="AV21" s="16" t="s">
        <v>9034</v>
      </c>
      <c r="AW21" s="15">
        <f>A1L214C13</f>
        <v>10010</v>
      </c>
      <c r="AX21" s="16" t="s">
        <v>9035</v>
      </c>
      <c r="AY21" s="21">
        <f>IF(OR(B3L814C22=0,B3L814C23=0),0,1+(B3L814C22/B3L814C23))</f>
        <v>2.0160839160839163</v>
      </c>
      <c r="AZ21" s="16" t="s">
        <v>9036</v>
      </c>
      <c r="BA21" s="15">
        <f>A1L214C26</f>
        <v>10857.8</v>
      </c>
      <c r="BB21" s="16" t="s">
        <v>9037</v>
      </c>
      <c r="BC21" s="15">
        <f>A1L214C25</f>
        <v>10652.4</v>
      </c>
      <c r="BD21" s="16" t="s">
        <v>9038</v>
      </c>
      <c r="BE21" s="21">
        <f>IF(OR(B3L814C25=0,B3L814C26=0),0,1+(B3L814C25/B3L814C26))</f>
        <v>2.0192820397281364</v>
      </c>
    </row>
    <row r="22" spans="1:57" x14ac:dyDescent="0.3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96</v>
      </c>
      <c r="F22" s="16" t="s">
        <v>9040</v>
      </c>
      <c r="G22" s="15">
        <f>A1L215C1</f>
        <v>63</v>
      </c>
      <c r="H22" s="16" t="s">
        <v>9041</v>
      </c>
      <c r="I22" s="21">
        <f>IF(OR(B3L815C1=0,B3L815C2=0),0,1+(B3L815C1/B3L815C2))</f>
        <v>2.5238095238095237</v>
      </c>
      <c r="J22" s="16" t="s">
        <v>9042</v>
      </c>
      <c r="K22" s="15">
        <f>A1L215C5</f>
        <v>117</v>
      </c>
      <c r="L22" s="16" t="s">
        <v>9043</v>
      </c>
      <c r="M22" s="15">
        <f>A1L215C4</f>
        <v>63</v>
      </c>
      <c r="N22" s="16" t="s">
        <v>9044</v>
      </c>
      <c r="O22" s="21">
        <f>IF(OR(B3L815C4=0,B3L815C5=0),0,1+(B3L815C4/B3L815C5))</f>
        <v>2.8571428571428572</v>
      </c>
      <c r="P22" s="16" t="s">
        <v>9045</v>
      </c>
      <c r="Q22" s="21">
        <f>A1L215C17</f>
        <v>106.5</v>
      </c>
      <c r="R22" s="16" t="s">
        <v>9046</v>
      </c>
      <c r="S22" s="15">
        <f>A1L215C16</f>
        <v>63</v>
      </c>
      <c r="T22" s="16" t="s">
        <v>9047</v>
      </c>
      <c r="U22" s="21">
        <f>IF(OR(B3L815C7=0,B3L815C8=0),0,1+(B3L815C7/B3L815C8))</f>
        <v>2.6904761904761907</v>
      </c>
      <c r="V22" s="16" t="s">
        <v>9048</v>
      </c>
      <c r="W22" s="15">
        <f>A1L215C8</f>
        <v>93</v>
      </c>
      <c r="X22" s="16" t="s">
        <v>9049</v>
      </c>
      <c r="Y22" s="15">
        <f>A1L215C7</f>
        <v>66</v>
      </c>
      <c r="Z22" s="16" t="s">
        <v>9050</v>
      </c>
      <c r="AA22" s="21">
        <f>IF(OR(B3L815C10=0,B3L815C11=0),0,1+(B3L815C10/B3L815C11))</f>
        <v>2.4090909090909092</v>
      </c>
      <c r="AB22" s="16" t="s">
        <v>9051</v>
      </c>
      <c r="AC22" s="15">
        <f>A1L215C20</f>
        <v>102</v>
      </c>
      <c r="AD22" s="16" t="s">
        <v>9052</v>
      </c>
      <c r="AE22" s="15">
        <f>A1L215C19</f>
        <v>64</v>
      </c>
      <c r="AF22" s="16" t="s">
        <v>9053</v>
      </c>
      <c r="AG22" s="21">
        <f>IF(OR(B3L815C13=0,B3L815C14=0),0,1+(B3L815C13/B3L815C14))</f>
        <v>2.59375</v>
      </c>
      <c r="AH22" s="16" t="s">
        <v>9054</v>
      </c>
      <c r="AI22" s="15">
        <f>A1L215C11</f>
        <v>103</v>
      </c>
      <c r="AJ22" s="16" t="s">
        <v>9055</v>
      </c>
      <c r="AK22" s="15">
        <f>A1L215C10</f>
        <v>48</v>
      </c>
      <c r="AL22" s="16" t="s">
        <v>9056</v>
      </c>
      <c r="AM22" s="21">
        <f>IF(OR(B3L815C16=0,B3L815C17=0),0,1+(B3L815C16/B3L815C17))</f>
        <v>3.1458333333333335</v>
      </c>
      <c r="AN22" s="16" t="s">
        <v>9057</v>
      </c>
      <c r="AO22" s="21">
        <f>A1L215C23</f>
        <v>102.25</v>
      </c>
      <c r="AP22" s="16" t="s">
        <v>9058</v>
      </c>
      <c r="AQ22" s="15">
        <f>A1L215C22</f>
        <v>60</v>
      </c>
      <c r="AR22" s="16" t="s">
        <v>9059</v>
      </c>
      <c r="AS22" s="21">
        <f>IF(OR(B3L815C19=0,B3L815C20=0),0,1+(B3L815C19/B3L815C20))</f>
        <v>2.7041666666666666</v>
      </c>
      <c r="AT22" s="16" t="s">
        <v>9060</v>
      </c>
      <c r="AU22" s="15">
        <f>A1L215C14</f>
        <v>123</v>
      </c>
      <c r="AV22" s="16" t="s">
        <v>9061</v>
      </c>
      <c r="AW22" s="15">
        <f>A1L215C13</f>
        <v>65</v>
      </c>
      <c r="AX22" s="16" t="s">
        <v>9062</v>
      </c>
      <c r="AY22" s="21">
        <f>IF(OR(B3L815C22=0,B3L815C23=0),0,1+(B3L815C22/B3L815C23))</f>
        <v>2.8923076923076922</v>
      </c>
      <c r="AZ22" s="16" t="s">
        <v>9063</v>
      </c>
      <c r="BA22" s="21">
        <f>A1L215C26</f>
        <v>106.4</v>
      </c>
      <c r="BB22" s="16" t="s">
        <v>9064</v>
      </c>
      <c r="BC22" s="15">
        <f>A1L215C25</f>
        <v>61</v>
      </c>
      <c r="BD22" s="16" t="s">
        <v>9065</v>
      </c>
      <c r="BE22" s="21">
        <f>IF(OR(B3L815C25=0,B3L815C26=0),0,1+(B3L815C25/B3L815C26))</f>
        <v>2.7442622950819673</v>
      </c>
    </row>
    <row r="23" spans="1:57" x14ac:dyDescent="0.3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73498</v>
      </c>
      <c r="F23" s="16" t="s">
        <v>9067</v>
      </c>
      <c r="G23" s="15">
        <f>A1L216C1</f>
        <v>94712</v>
      </c>
      <c r="H23" s="16" t="s">
        <v>9068</v>
      </c>
      <c r="I23" s="21">
        <f>IF(OR(B3L816C1=0,B3L816C2=0),0,1+(B3L816C1/B3L816C2))</f>
        <v>1.7760157107863841</v>
      </c>
      <c r="J23" s="16" t="s">
        <v>9069</v>
      </c>
      <c r="K23" s="15">
        <f>A1L216C5</f>
        <v>83144</v>
      </c>
      <c r="L23" s="16" t="s">
        <v>9070</v>
      </c>
      <c r="M23" s="15">
        <f>A1L216C4</f>
        <v>103208</v>
      </c>
      <c r="N23" s="16" t="s">
        <v>9071</v>
      </c>
      <c r="O23" s="21">
        <f>IF(OR(B3L816C4=0,B3L816C5=0),0,1+(B3L816C4/B3L816C5))</f>
        <v>1.8055964653902798</v>
      </c>
      <c r="P23" s="16" t="s">
        <v>9072</v>
      </c>
      <c r="Q23" s="15">
        <f>A1L216C17</f>
        <v>78321</v>
      </c>
      <c r="R23" s="16" t="s">
        <v>9073</v>
      </c>
      <c r="S23" s="15">
        <f>A1L216C16</f>
        <v>98960</v>
      </c>
      <c r="T23" s="16" t="s">
        <v>9074</v>
      </c>
      <c r="U23" s="21">
        <f>IF(OR(B3L816C7=0,B3L816C8=0),0,1+(B3L816C7/B3L816C8))</f>
        <v>1.7914409862570735</v>
      </c>
      <c r="V23" s="16" t="s">
        <v>9075</v>
      </c>
      <c r="W23" s="15">
        <f>A1L216C8</f>
        <v>75793</v>
      </c>
      <c r="X23" s="16" t="s">
        <v>9076</v>
      </c>
      <c r="Y23" s="15">
        <f>A1L216C7</f>
        <v>92776</v>
      </c>
      <c r="Z23" s="16" t="s">
        <v>9077</v>
      </c>
      <c r="AA23" s="21">
        <f>IF(OR(B3L816C10=0,B3L816C11=0),0,1+(B3L816C10/B3L816C11))</f>
        <v>1.8169461929809434</v>
      </c>
      <c r="AB23" s="16" t="s">
        <v>9078</v>
      </c>
      <c r="AC23" s="15">
        <f>A1L216C20</f>
        <v>77478.333333333328</v>
      </c>
      <c r="AD23" s="16" t="s">
        <v>9079</v>
      </c>
      <c r="AE23" s="15">
        <f>A1L216C19</f>
        <v>96898.666666666672</v>
      </c>
      <c r="AF23" s="16" t="s">
        <v>9080</v>
      </c>
      <c r="AG23" s="21">
        <f>IF(OR(B3L816C13=0,B3L816C14=0),0,1+(B3L816C13/B3L816C14))</f>
        <v>1.799581005586592</v>
      </c>
      <c r="AH23" s="16" t="s">
        <v>9081</v>
      </c>
      <c r="AI23" s="15">
        <f>A1L216C11</f>
        <v>71460</v>
      </c>
      <c r="AJ23" s="16" t="s">
        <v>9082</v>
      </c>
      <c r="AK23" s="15">
        <f>A1L216C10</f>
        <v>89323</v>
      </c>
      <c r="AL23" s="16" t="s">
        <v>9083</v>
      </c>
      <c r="AM23" s="21">
        <f>IF(OR(B3L816C16=0,B3L816C17=0),0,1+(B3L816C16/B3L816C17))</f>
        <v>1.8000179125197318</v>
      </c>
      <c r="AN23" s="16" t="s">
        <v>9084</v>
      </c>
      <c r="AO23" s="15">
        <f>A1L216C23</f>
        <v>75973.75</v>
      </c>
      <c r="AP23" s="16" t="s">
        <v>9085</v>
      </c>
      <c r="AQ23" s="15">
        <f>A1L216C22</f>
        <v>95004.75</v>
      </c>
      <c r="AR23" s="16" t="s">
        <v>9086</v>
      </c>
      <c r="AS23" s="21">
        <f>IF(OR(B3L816C19=0,B3L816C20=0),0,1+(B3L816C19/B3L816C20))</f>
        <v>1.799683700025525</v>
      </c>
      <c r="AT23" s="16" t="s">
        <v>9087</v>
      </c>
      <c r="AU23" s="15">
        <f>A1L216C14</f>
        <v>77038</v>
      </c>
      <c r="AV23" s="16" t="s">
        <v>9088</v>
      </c>
      <c r="AW23" s="15">
        <f>A1L216C13</f>
        <v>94442</v>
      </c>
      <c r="AX23" s="16" t="s">
        <v>9089</v>
      </c>
      <c r="AY23" s="21">
        <f>IF(OR(B3L816C22=0,B3L816C23=0),0,1+(B3L816C22/B3L816C23))</f>
        <v>1.8157175832786261</v>
      </c>
      <c r="AZ23" s="16" t="s">
        <v>9090</v>
      </c>
      <c r="BA23" s="15">
        <f>A1L216C26</f>
        <v>76186.600000000006</v>
      </c>
      <c r="BB23" s="16" t="s">
        <v>9091</v>
      </c>
      <c r="BC23" s="15">
        <f>A1L216C25</f>
        <v>94892.2</v>
      </c>
      <c r="BD23" s="16" t="s">
        <v>9092</v>
      </c>
      <c r="BE23" s="21">
        <f>IF(OR(B3L816C25=0,B3L816C26=0),0,1+(B3L816C25/B3L816C26))</f>
        <v>1.8028752626664786</v>
      </c>
    </row>
    <row r="24" spans="1:57" x14ac:dyDescent="0.3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3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317</v>
      </c>
      <c r="F25" s="16" t="s">
        <v>9121</v>
      </c>
      <c r="G25" s="15">
        <f>A1L218C1</f>
        <v>231</v>
      </c>
      <c r="H25" s="16" t="s">
        <v>9122</v>
      </c>
      <c r="I25" s="21">
        <f>IF(OR(B3L818C1=0,B3L818C2=0),0,1+(B3L818C1/B3L818C2))</f>
        <v>2.3722943722943723</v>
      </c>
      <c r="J25" s="16" t="s">
        <v>9123</v>
      </c>
      <c r="K25" s="15">
        <f>A1L218C5</f>
        <v>374</v>
      </c>
      <c r="L25" s="16" t="s">
        <v>9124</v>
      </c>
      <c r="M25" s="15">
        <f>A1L218C4</f>
        <v>299</v>
      </c>
      <c r="N25" s="16" t="s">
        <v>9125</v>
      </c>
      <c r="O25" s="21">
        <f>IF(OR(B3L818C4=0,B3L818C5=0),0,1+(B3L818C4/B3L818C5))</f>
        <v>2.2508361204013378</v>
      </c>
      <c r="P25" s="16" t="s">
        <v>9126</v>
      </c>
      <c r="Q25" s="21">
        <f>A1L218C17</f>
        <v>345.5</v>
      </c>
      <c r="R25" s="16" t="s">
        <v>9127</v>
      </c>
      <c r="S25" s="15">
        <f>A1L218C16</f>
        <v>265</v>
      </c>
      <c r="T25" s="16" t="s">
        <v>9128</v>
      </c>
      <c r="U25" s="21">
        <f>IF(OR(B3L818C7=0,B3L818C8=0),0,1+(B3L818C7/B3L818C8))</f>
        <v>2.3037735849056604</v>
      </c>
      <c r="V25" s="16" t="s">
        <v>9129</v>
      </c>
      <c r="W25" s="15">
        <f>A1L218C8</f>
        <v>357</v>
      </c>
      <c r="X25" s="16" t="s">
        <v>9130</v>
      </c>
      <c r="Y25" s="15">
        <f>A1L218C7</f>
        <v>390</v>
      </c>
      <c r="Z25" s="16" t="s">
        <v>9131</v>
      </c>
      <c r="AA25" s="21">
        <f>IF(OR(B3L818C10=0,B3L818C11=0),0,1+(B3L818C10/B3L818C11))</f>
        <v>1.9153846153846152</v>
      </c>
      <c r="AB25" s="16" t="s">
        <v>9132</v>
      </c>
      <c r="AC25" s="21">
        <f>A1L218C20</f>
        <v>349.33333333333331</v>
      </c>
      <c r="AD25" s="16" t="s">
        <v>9133</v>
      </c>
      <c r="AE25" s="21">
        <f>A1L218C19</f>
        <v>306.66666666666669</v>
      </c>
      <c r="AF25" s="16" t="s">
        <v>9134</v>
      </c>
      <c r="AG25" s="21">
        <f>IF(OR(B3L818C13=0,B3L818C14=0),0,1+(B3L818C13/B3L818C14))</f>
        <v>2.1391304347826088</v>
      </c>
      <c r="AH25" s="16" t="s">
        <v>9135</v>
      </c>
      <c r="AI25" s="15">
        <f>A1L218C11</f>
        <v>205</v>
      </c>
      <c r="AJ25" s="16" t="s">
        <v>9136</v>
      </c>
      <c r="AK25" s="15">
        <f>A1L218C10</f>
        <v>216</v>
      </c>
      <c r="AL25" s="16" t="s">
        <v>9137</v>
      </c>
      <c r="AM25" s="21">
        <f>IF(OR(B3L818C16=0,B3L818C17=0),0,1+(B3L818C16/B3L818C17))</f>
        <v>1.949074074074074</v>
      </c>
      <c r="AN25" s="16" t="s">
        <v>9138</v>
      </c>
      <c r="AO25" s="21">
        <f>A1L218C23</f>
        <v>313.25</v>
      </c>
      <c r="AP25" s="16" t="s">
        <v>9139</v>
      </c>
      <c r="AQ25" s="15">
        <f>A1L218C22</f>
        <v>284</v>
      </c>
      <c r="AR25" s="16" t="s">
        <v>9140</v>
      </c>
      <c r="AS25" s="21">
        <f>IF(OR(B3L818C19=0,B3L818C20=0),0,1+(B3L818C19/B3L818C20))</f>
        <v>2.102992957746479</v>
      </c>
      <c r="AT25" s="16" t="s">
        <v>9141</v>
      </c>
      <c r="AU25" s="15">
        <f>A1L218C14</f>
        <v>307</v>
      </c>
      <c r="AV25" s="16" t="s">
        <v>9142</v>
      </c>
      <c r="AW25" s="15">
        <f>A1L218C13</f>
        <v>385</v>
      </c>
      <c r="AX25" s="16" t="s">
        <v>9143</v>
      </c>
      <c r="AY25" s="21">
        <f>IF(OR(B3L818C22=0,B3L818C23=0),0,1+(B3L818C22/B3L818C23))</f>
        <v>1.7974025974025976</v>
      </c>
      <c r="AZ25" s="16" t="s">
        <v>9144</v>
      </c>
      <c r="BA25" s="15">
        <f>A1L218C26</f>
        <v>312</v>
      </c>
      <c r="BB25" s="16" t="s">
        <v>9145</v>
      </c>
      <c r="BC25" s="21">
        <f>A1L218C25</f>
        <v>304.2</v>
      </c>
      <c r="BD25" s="16" t="s">
        <v>9146</v>
      </c>
      <c r="BE25" s="21">
        <f>IF(OR(B3L818C25=0,B3L818C26=0),0,1+(B3L818C25/B3L818C26))</f>
        <v>2.0256410256410255</v>
      </c>
    </row>
    <row r="26" spans="1:57" x14ac:dyDescent="0.3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2217</v>
      </c>
      <c r="F26" s="16" t="s">
        <v>9148</v>
      </c>
      <c r="G26" s="15">
        <f>A1L219C1</f>
        <v>3366</v>
      </c>
      <c r="H26" s="16" t="s">
        <v>9149</v>
      </c>
      <c r="I26" s="21">
        <f>IF(OR(B3L819C1=0,B3L819C2=0),0,1+(B3L819C1/B3L819C2))</f>
        <v>1.6586452762923352</v>
      </c>
      <c r="J26" s="16" t="s">
        <v>9150</v>
      </c>
      <c r="K26" s="15">
        <f>A1L219C5</f>
        <v>2097</v>
      </c>
      <c r="L26" s="16" t="s">
        <v>9151</v>
      </c>
      <c r="M26" s="15">
        <f>A1L219C4</f>
        <v>2627</v>
      </c>
      <c r="N26" s="16" t="s">
        <v>9152</v>
      </c>
      <c r="O26" s="21">
        <f>IF(OR(B3L819C4=0,B3L819C5=0),0,1+(B3L819C4/B3L819C5))</f>
        <v>1.7982489531785306</v>
      </c>
      <c r="P26" s="16" t="s">
        <v>9153</v>
      </c>
      <c r="Q26" s="15">
        <f>A1L219C17</f>
        <v>2157</v>
      </c>
      <c r="R26" s="16" t="s">
        <v>9154</v>
      </c>
      <c r="S26" s="15">
        <f>A1L219C16</f>
        <v>2996.5</v>
      </c>
      <c r="T26" s="16" t="s">
        <v>9155</v>
      </c>
      <c r="U26" s="21">
        <f>IF(OR(B3L819C7=0,B3L819C8=0),0,1+(B3L819C7/B3L819C8))</f>
        <v>1.7198398131153012</v>
      </c>
      <c r="V26" s="16" t="s">
        <v>9156</v>
      </c>
      <c r="W26" s="15">
        <f>A1L219C8</f>
        <v>2573</v>
      </c>
      <c r="X26" s="16" t="s">
        <v>9157</v>
      </c>
      <c r="Y26" s="15">
        <f>A1L219C7</f>
        <v>2835</v>
      </c>
      <c r="Z26" s="16" t="s">
        <v>9158</v>
      </c>
      <c r="AA26" s="21">
        <f>IF(OR(B3L819C10=0,B3L819C11=0),0,1+(B3L819C10/B3L819C11))</f>
        <v>1.9075837742504409</v>
      </c>
      <c r="AB26" s="16" t="s">
        <v>9159</v>
      </c>
      <c r="AC26" s="15">
        <f>A1L219C20</f>
        <v>2295.6666666666665</v>
      </c>
      <c r="AD26" s="16" t="s">
        <v>9160</v>
      </c>
      <c r="AE26" s="15">
        <f>A1L219C19</f>
        <v>2942.6666666666665</v>
      </c>
      <c r="AF26" s="16" t="s">
        <v>9161</v>
      </c>
      <c r="AG26" s="21">
        <f>IF(OR(B3L819C13=0,B3L819C14=0),0,1+(B3L819C13/B3L819C14))</f>
        <v>1.7801314000906208</v>
      </c>
      <c r="AH26" s="16" t="s">
        <v>9162</v>
      </c>
      <c r="AI26" s="15">
        <f>A1L219C11</f>
        <v>2716</v>
      </c>
      <c r="AJ26" s="16" t="s">
        <v>9163</v>
      </c>
      <c r="AK26" s="15">
        <f>A1L219C10</f>
        <v>2630</v>
      </c>
      <c r="AL26" s="16" t="s">
        <v>9164</v>
      </c>
      <c r="AM26" s="21">
        <f>IF(OR(B3L819C16=0,B3L819C17=0),0,1+(B3L819C16/B3L819C17))</f>
        <v>2.0326996197718632</v>
      </c>
      <c r="AN26" s="16" t="s">
        <v>9165</v>
      </c>
      <c r="AO26" s="15">
        <f>A1L219C23</f>
        <v>2400.75</v>
      </c>
      <c r="AP26" s="16" t="s">
        <v>9166</v>
      </c>
      <c r="AQ26" s="15">
        <f>A1L219C22</f>
        <v>2864.5</v>
      </c>
      <c r="AR26" s="16" t="s">
        <v>9167</v>
      </c>
      <c r="AS26" s="21">
        <f>IF(OR(B3L819C19=0,B3L819C20=0),0,1+(B3L819C19/B3L819C20))</f>
        <v>1.8381043812183626</v>
      </c>
      <c r="AT26" s="16" t="s">
        <v>9168</v>
      </c>
      <c r="AU26" s="15">
        <f>A1L219C14</f>
        <v>2709</v>
      </c>
      <c r="AV26" s="16" t="s">
        <v>9169</v>
      </c>
      <c r="AW26" s="15">
        <f>A1L219C13</f>
        <v>2341</v>
      </c>
      <c r="AX26" s="16" t="s">
        <v>9170</v>
      </c>
      <c r="AY26" s="21">
        <f>IF(OR(B3L819C22=0,B3L819C23=0),0,1+(B3L819C22/B3L819C23))</f>
        <v>2.1571977787270398</v>
      </c>
      <c r="AZ26" s="16" t="s">
        <v>9171</v>
      </c>
      <c r="BA26" s="15">
        <f>A1L219C26</f>
        <v>2462.4</v>
      </c>
      <c r="BB26" s="16" t="s">
        <v>9172</v>
      </c>
      <c r="BC26" s="15">
        <f>A1L219C25</f>
        <v>2759.8</v>
      </c>
      <c r="BD26" s="16" t="s">
        <v>9173</v>
      </c>
      <c r="BE26" s="21">
        <f>IF(OR(B3L819C25=0,B3L819C26=0),0,1+(B3L819C25/B3L819C26))</f>
        <v>1.8922385680121747</v>
      </c>
    </row>
    <row r="27" spans="1:57" x14ac:dyDescent="0.3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12193</v>
      </c>
      <c r="F27" s="16" t="s">
        <v>9175</v>
      </c>
      <c r="G27" s="15">
        <f>A1L220C1</f>
        <v>12974</v>
      </c>
      <c r="H27" s="16" t="s">
        <v>9176</v>
      </c>
      <c r="I27" s="21">
        <f>IF(OR(B3L820C1=0,B3L820C2=0),0,1+(B3L820C1/B3L820C2))</f>
        <v>1.9398026822876522</v>
      </c>
      <c r="J27" s="16" t="s">
        <v>9177</v>
      </c>
      <c r="K27" s="15">
        <f>A1L220C5</f>
        <v>10139</v>
      </c>
      <c r="L27" s="16" t="s">
        <v>9178</v>
      </c>
      <c r="M27" s="15">
        <f>A1L220C4</f>
        <v>10871</v>
      </c>
      <c r="N27" s="16" t="s">
        <v>9179</v>
      </c>
      <c r="O27" s="21">
        <f>IF(OR(B3L820C4=0,B3L820C5=0),0,1+(B3L820C4/B3L820C5))</f>
        <v>1.932664888234753</v>
      </c>
      <c r="P27" s="16" t="s">
        <v>9180</v>
      </c>
      <c r="Q27" s="15">
        <f>A1L220C17</f>
        <v>11166</v>
      </c>
      <c r="R27" s="16" t="s">
        <v>9181</v>
      </c>
      <c r="S27" s="15">
        <f>A1L220C16</f>
        <v>11922.5</v>
      </c>
      <c r="T27" s="16" t="s">
        <v>9182</v>
      </c>
      <c r="U27" s="21">
        <f>IF(OR(B3L820C7=0,B3L820C8=0),0,1+(B3L820C7/B3L820C8))</f>
        <v>1.9365485426714195</v>
      </c>
      <c r="V27" s="16" t="s">
        <v>9183</v>
      </c>
      <c r="W27" s="15">
        <f>A1L220C8</f>
        <v>12859</v>
      </c>
      <c r="X27" s="16" t="s">
        <v>9184</v>
      </c>
      <c r="Y27" s="15">
        <f>A1L220C7</f>
        <v>13424</v>
      </c>
      <c r="Z27" s="16" t="s">
        <v>9185</v>
      </c>
      <c r="AA27" s="21">
        <f>IF(OR(B3L820C10=0,B3L820C11=0),0,1+(B3L820C10/B3L820C11))</f>
        <v>1.9579112038140645</v>
      </c>
      <c r="AB27" s="16" t="s">
        <v>9186</v>
      </c>
      <c r="AC27" s="15">
        <f>A1L220C20</f>
        <v>11730.333333333334</v>
      </c>
      <c r="AD27" s="16" t="s">
        <v>9187</v>
      </c>
      <c r="AE27" s="15">
        <f>A1L220C19</f>
        <v>12423</v>
      </c>
      <c r="AF27" s="16" t="s">
        <v>9188</v>
      </c>
      <c r="AG27" s="21">
        <f>IF(OR(B3L820C13=0,B3L820C14=0),0,1+(B3L820C13/B3L820C14))</f>
        <v>1.9442432048082856</v>
      </c>
      <c r="AH27" s="16" t="s">
        <v>9189</v>
      </c>
      <c r="AI27" s="15">
        <f>A1L220C11</f>
        <v>10390</v>
      </c>
      <c r="AJ27" s="16" t="s">
        <v>9190</v>
      </c>
      <c r="AK27" s="15">
        <f>A1L220C10</f>
        <v>10482</v>
      </c>
      <c r="AL27" s="16" t="s">
        <v>9191</v>
      </c>
      <c r="AM27" s="21">
        <f>IF(OR(B3L820C16=0,B3L820C17=0),0,1+(B3L820C16/B3L820C17))</f>
        <v>1.9912230490364435</v>
      </c>
      <c r="AN27" s="16" t="s">
        <v>9192</v>
      </c>
      <c r="AO27" s="15">
        <f>A1L220C23</f>
        <v>11395.25</v>
      </c>
      <c r="AP27" s="16" t="s">
        <v>9193</v>
      </c>
      <c r="AQ27" s="15">
        <f>A1L220C22</f>
        <v>11937.75</v>
      </c>
      <c r="AR27" s="16" t="s">
        <v>9194</v>
      </c>
      <c r="AS27" s="21">
        <f>IF(OR(B3L820C19=0,B3L820C20=0),0,1+(B3L820C19/B3L820C20))</f>
        <v>1.9545559255303555</v>
      </c>
      <c r="AT27" s="16" t="s">
        <v>9195</v>
      </c>
      <c r="AU27" s="15">
        <f>A1L220C14</f>
        <v>12586</v>
      </c>
      <c r="AV27" s="16" t="s">
        <v>9196</v>
      </c>
      <c r="AW27" s="15">
        <f>A1L220C13</f>
        <v>12789</v>
      </c>
      <c r="AX27" s="16" t="s">
        <v>9197</v>
      </c>
      <c r="AY27" s="21">
        <f>IF(OR(B3L820C22=0,B3L820C23=0),0,1+(B3L820C22/B3L820C23))</f>
        <v>1.9841269841269842</v>
      </c>
      <c r="AZ27" s="16" t="s">
        <v>9198</v>
      </c>
      <c r="BA27" s="15">
        <f>A1L220C26</f>
        <v>11633.4</v>
      </c>
      <c r="BB27" s="16" t="s">
        <v>9199</v>
      </c>
      <c r="BC27" s="15">
        <f>A1L220C25</f>
        <v>12108</v>
      </c>
      <c r="BD27" s="16" t="s">
        <v>9200</v>
      </c>
      <c r="BE27" s="21">
        <f>IF(OR(B3L820C25=0,B3L820C26=0),0,1+(B3L820C25/B3L820C26))</f>
        <v>1.960802775024777</v>
      </c>
    </row>
    <row r="28" spans="1:57" x14ac:dyDescent="0.3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2433</v>
      </c>
      <c r="F28" s="16" t="s">
        <v>9202</v>
      </c>
      <c r="G28" s="15">
        <f>A1L221C1</f>
        <v>2232</v>
      </c>
      <c r="H28" s="16" t="s">
        <v>9203</v>
      </c>
      <c r="I28" s="21">
        <f>IF(OR(B3L821C1=0,B3L821C2=0),0,1+(B3L821C1/B3L821C2))</f>
        <v>2.09005376344086</v>
      </c>
      <c r="J28" s="16" t="s">
        <v>9204</v>
      </c>
      <c r="K28" s="15">
        <f>A1L221C5</f>
        <v>2362</v>
      </c>
      <c r="L28" s="16" t="s">
        <v>9205</v>
      </c>
      <c r="M28" s="15">
        <f>A1L221C4</f>
        <v>2153</v>
      </c>
      <c r="N28" s="16" t="s">
        <v>9206</v>
      </c>
      <c r="O28" s="21">
        <f>IF(OR(B3L821C4=0,B3L821C5=0),0,1+(B3L821C4/B3L821C5))</f>
        <v>2.0970738504412445</v>
      </c>
      <c r="P28" s="16" t="s">
        <v>9207</v>
      </c>
      <c r="Q28" s="15">
        <f>A1L221C17</f>
        <v>2397.5</v>
      </c>
      <c r="R28" s="16" t="s">
        <v>9208</v>
      </c>
      <c r="S28" s="15">
        <f>A1L221C16</f>
        <v>2192.5</v>
      </c>
      <c r="T28" s="16" t="s">
        <v>9209</v>
      </c>
      <c r="U28" s="21">
        <f>IF(OR(B3L821C7=0,B3L821C8=0),0,1+(B3L821C7/B3L821C8))</f>
        <v>2.0935005701254275</v>
      </c>
      <c r="V28" s="16" t="s">
        <v>9210</v>
      </c>
      <c r="W28" s="15">
        <f>A1L221C8</f>
        <v>2732</v>
      </c>
      <c r="X28" s="16" t="s">
        <v>9211</v>
      </c>
      <c r="Y28" s="15">
        <f>A1L221C7</f>
        <v>2631</v>
      </c>
      <c r="Z28" s="16" t="s">
        <v>9212</v>
      </c>
      <c r="AA28" s="21">
        <f>IF(OR(B3L821C10=0,B3L821C11=0),0,1+(B3L821C10/B3L821C11))</f>
        <v>2.0383884454580006</v>
      </c>
      <c r="AB28" s="16" t="s">
        <v>9213</v>
      </c>
      <c r="AC28" s="15">
        <f>A1L221C20</f>
        <v>2509</v>
      </c>
      <c r="AD28" s="16" t="s">
        <v>9214</v>
      </c>
      <c r="AE28" s="15">
        <f>A1L221C19</f>
        <v>2338.6666666666665</v>
      </c>
      <c r="AF28" s="16" t="s">
        <v>9215</v>
      </c>
      <c r="AG28" s="21">
        <f>IF(OR(B3L821C13=0,B3L821C14=0),0,1+(B3L821C13/B3L821C14))</f>
        <v>2.0728335233751425</v>
      </c>
      <c r="AH28" s="16" t="s">
        <v>9216</v>
      </c>
      <c r="AI28" s="15">
        <f>A1L221C11</f>
        <v>2289</v>
      </c>
      <c r="AJ28" s="16" t="s">
        <v>9217</v>
      </c>
      <c r="AK28" s="15">
        <f>A1L221C10</f>
        <v>2177</v>
      </c>
      <c r="AL28" s="16" t="s">
        <v>9218</v>
      </c>
      <c r="AM28" s="21">
        <f>IF(OR(B3L821C16=0,B3L821C17=0),0,1+(B3L821C16/B3L821C17))</f>
        <v>2.0514469453376205</v>
      </c>
      <c r="AN28" s="16" t="s">
        <v>9219</v>
      </c>
      <c r="AO28" s="15">
        <f>A1L221C23</f>
        <v>2454</v>
      </c>
      <c r="AP28" s="16" t="s">
        <v>9220</v>
      </c>
      <c r="AQ28" s="15">
        <f>A1L221C22</f>
        <v>2298.25</v>
      </c>
      <c r="AR28" s="16" t="s">
        <v>9221</v>
      </c>
      <c r="AS28" s="21">
        <f>IF(OR(B3L821C19=0,B3L821C20=0),0,1+(B3L821C19/B3L821C20))</f>
        <v>2.0677689546393996</v>
      </c>
      <c r="AT28" s="16" t="s">
        <v>9222</v>
      </c>
      <c r="AU28" s="15">
        <f>A1L221C14</f>
        <v>2382</v>
      </c>
      <c r="AV28" s="16" t="s">
        <v>9223</v>
      </c>
      <c r="AW28" s="15">
        <f>A1L221C13</f>
        <v>2316</v>
      </c>
      <c r="AX28" s="16" t="s">
        <v>9224</v>
      </c>
      <c r="AY28" s="21">
        <f>IF(OR(B3L821C22=0,B3L821C23=0),0,1+(B3L821C22/B3L821C23))</f>
        <v>2.028497409326425</v>
      </c>
      <c r="AZ28" s="16" t="s">
        <v>9225</v>
      </c>
      <c r="BA28" s="15">
        <f>A1L221C26</f>
        <v>2439.6</v>
      </c>
      <c r="BB28" s="16" t="s">
        <v>9226</v>
      </c>
      <c r="BC28" s="15">
        <f>A1L221C25</f>
        <v>2301.8000000000002</v>
      </c>
      <c r="BD28" s="16" t="s">
        <v>9227</v>
      </c>
      <c r="BE28" s="21">
        <f>IF(OR(B3L821C25=0,B3L821C26=0),0,1+(B3L821C25/B3L821C26))</f>
        <v>2.0598661916760794</v>
      </c>
    </row>
    <row r="29" spans="1:57" x14ac:dyDescent="0.3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117496</v>
      </c>
      <c r="F29" s="16" t="s">
        <v>9229</v>
      </c>
      <c r="G29" s="15">
        <f>A1L222C1</f>
        <v>116487</v>
      </c>
      <c r="H29" s="16" t="s">
        <v>9230</v>
      </c>
      <c r="I29" s="21">
        <f>IF(OR(B3L822C1=0,B3L822C2=0),0,1+(B3L822C1/B3L822C2))</f>
        <v>2.008661910771159</v>
      </c>
      <c r="J29" s="16" t="s">
        <v>9231</v>
      </c>
      <c r="K29" s="15">
        <f>A1L222C5</f>
        <v>108303</v>
      </c>
      <c r="L29" s="16" t="s">
        <v>9232</v>
      </c>
      <c r="M29" s="15">
        <f>A1L222C4</f>
        <v>108189</v>
      </c>
      <c r="N29" s="16" t="s">
        <v>9233</v>
      </c>
      <c r="O29" s="21">
        <f>IF(OR(B3L822C4=0,B3L822C5=0),0,1+(B3L822C4/B3L822C5))</f>
        <v>2.0010537115603251</v>
      </c>
      <c r="P29" s="16" t="s">
        <v>9234</v>
      </c>
      <c r="Q29" s="15">
        <f>A1L222C17</f>
        <v>112899.5</v>
      </c>
      <c r="R29" s="16" t="s">
        <v>9235</v>
      </c>
      <c r="S29" s="15">
        <f>A1L222C16</f>
        <v>112338</v>
      </c>
      <c r="T29" s="16" t="s">
        <v>9236</v>
      </c>
      <c r="U29" s="21">
        <f>IF(OR(B3L822C7=0,B3L822C8=0),0,1+(B3L822C7/B3L822C8))</f>
        <v>2.0049983086756038</v>
      </c>
      <c r="V29" s="16" t="s">
        <v>9237</v>
      </c>
      <c r="W29" s="15">
        <f>A1L222C8</f>
        <v>102828</v>
      </c>
      <c r="X29" s="16" t="s">
        <v>9238</v>
      </c>
      <c r="Y29" s="15">
        <f>A1L222C7</f>
        <v>101942</v>
      </c>
      <c r="Z29" s="16" t="s">
        <v>9239</v>
      </c>
      <c r="AA29" s="21">
        <f>IF(OR(B3L822C10=0,B3L822C11=0),0,1+(B3L822C10/B3L822C11))</f>
        <v>2.0086912165741304</v>
      </c>
      <c r="AB29" s="16" t="s">
        <v>9240</v>
      </c>
      <c r="AC29" s="15">
        <f>A1L222C20</f>
        <v>109542.33333333333</v>
      </c>
      <c r="AD29" s="16" t="s">
        <v>9241</v>
      </c>
      <c r="AE29" s="15">
        <f>A1L222C19</f>
        <v>108872.66666666667</v>
      </c>
      <c r="AF29" s="16" t="s">
        <v>9242</v>
      </c>
      <c r="AG29" s="21">
        <f>IF(OR(B3L822C13=0,B3L822C14=0),0,1+(B3L822C13/B3L822C14))</f>
        <v>2.0061509163610087</v>
      </c>
      <c r="AH29" s="16" t="s">
        <v>9243</v>
      </c>
      <c r="AI29" s="15">
        <f>A1L222C11</f>
        <v>97237</v>
      </c>
      <c r="AJ29" s="16" t="s">
        <v>9244</v>
      </c>
      <c r="AK29" s="15">
        <f>A1L222C10</f>
        <v>95682</v>
      </c>
      <c r="AL29" s="16" t="s">
        <v>9245</v>
      </c>
      <c r="AM29" s="21">
        <f>IF(OR(B3L822C16=0,B3L822C17=0),0,1+(B3L822C16/B3L822C17))</f>
        <v>2.0162517505904978</v>
      </c>
      <c r="AN29" s="16" t="s">
        <v>9246</v>
      </c>
      <c r="AO29" s="15">
        <f>A1L222C23</f>
        <v>106466</v>
      </c>
      <c r="AP29" s="16" t="s">
        <v>9247</v>
      </c>
      <c r="AQ29" s="15">
        <f>A1L222C22</f>
        <v>105575</v>
      </c>
      <c r="AR29" s="16" t="s">
        <v>9248</v>
      </c>
      <c r="AS29" s="21">
        <f>IF(OR(B3L822C19=0,B3L822C20=0),0,1+(B3L822C19/B3L822C20))</f>
        <v>2.0084394979872129</v>
      </c>
      <c r="AT29" s="16" t="s">
        <v>9249</v>
      </c>
      <c r="AU29" s="15">
        <f>A1L222C14</f>
        <v>104869</v>
      </c>
      <c r="AV29" s="16" t="s">
        <v>9250</v>
      </c>
      <c r="AW29" s="15">
        <f>A1L222C13</f>
        <v>105287</v>
      </c>
      <c r="AX29" s="16" t="s">
        <v>9251</v>
      </c>
      <c r="AY29" s="21">
        <f>IF(OR(B3L822C22=0,B3L822C23=0),0,1+(B3L822C22/B3L822C23))</f>
        <v>1.9960298992278249</v>
      </c>
      <c r="AZ29" s="16" t="s">
        <v>9252</v>
      </c>
      <c r="BA29" s="15">
        <f>A1L222C26</f>
        <v>106146.6</v>
      </c>
      <c r="BB29" s="16" t="s">
        <v>9253</v>
      </c>
      <c r="BC29" s="15">
        <f>A1L222C25</f>
        <v>105517.4</v>
      </c>
      <c r="BD29" s="16" t="s">
        <v>9254</v>
      </c>
      <c r="BE29" s="21">
        <f>IF(OR(B3L822C25=0,B3L822C26=0),0,1+(B3L822C25/B3L822C26))</f>
        <v>2.0059629975719648</v>
      </c>
    </row>
    <row r="30" spans="1:57" x14ac:dyDescent="0.3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506</v>
      </c>
      <c r="F30" s="16" t="s">
        <v>9256</v>
      </c>
      <c r="G30" s="15">
        <f>A1L223C1</f>
        <v>478</v>
      </c>
      <c r="H30" s="16" t="s">
        <v>9257</v>
      </c>
      <c r="I30" s="21">
        <f>IF(OR(B3L823C1=0,B3L823C2=0),0,1+(B3L823C1/B3L823C2))</f>
        <v>2.0585774058577408</v>
      </c>
      <c r="J30" s="16" t="s">
        <v>9258</v>
      </c>
      <c r="K30" s="15">
        <f>A1L223C5</f>
        <v>514</v>
      </c>
      <c r="L30" s="16" t="s">
        <v>9259</v>
      </c>
      <c r="M30" s="15">
        <f>A1L223C4</f>
        <v>509</v>
      </c>
      <c r="N30" s="16" t="s">
        <v>9260</v>
      </c>
      <c r="O30" s="21">
        <f>IF(OR(B3L823C4=0,B3L823C5=0),0,1+(B3L823C4/B3L823C5))</f>
        <v>2.0098231827111985</v>
      </c>
      <c r="P30" s="16" t="s">
        <v>9261</v>
      </c>
      <c r="Q30" s="15">
        <f>A1L223C17</f>
        <v>510</v>
      </c>
      <c r="R30" s="16" t="s">
        <v>9262</v>
      </c>
      <c r="S30" s="21">
        <f>A1L223C16</f>
        <v>493.5</v>
      </c>
      <c r="T30" s="16" t="s">
        <v>9263</v>
      </c>
      <c r="U30" s="21">
        <f>IF(OR(B3L823C7=0,B3L823C8=0),0,1+(B3L823C7/B3L823C8))</f>
        <v>2.0334346504559271</v>
      </c>
      <c r="V30" s="16" t="s">
        <v>9264</v>
      </c>
      <c r="W30" s="15">
        <f>A1L223C8</f>
        <v>663</v>
      </c>
      <c r="X30" s="16" t="s">
        <v>9265</v>
      </c>
      <c r="Y30" s="15">
        <f>A1L223C7</f>
        <v>649</v>
      </c>
      <c r="Z30" s="16" t="s">
        <v>9266</v>
      </c>
      <c r="AA30" s="21">
        <f>IF(OR(B3L823C10=0,B3L823C11=0),0,1+(B3L823C10/B3L823C11))</f>
        <v>2.0215716486902928</v>
      </c>
      <c r="AB30" s="16" t="s">
        <v>9267</v>
      </c>
      <c r="AC30" s="15">
        <f>A1L223C20</f>
        <v>561</v>
      </c>
      <c r="AD30" s="16" t="s">
        <v>9268</v>
      </c>
      <c r="AE30" s="21">
        <f>A1L223C19</f>
        <v>545.33333333333337</v>
      </c>
      <c r="AF30" s="16" t="s">
        <v>9269</v>
      </c>
      <c r="AG30" s="21">
        <f>IF(OR(B3L823C13=0,B3L823C14=0),0,1+(B3L823C13/B3L823C14))</f>
        <v>2.0287286063569683</v>
      </c>
      <c r="AH30" s="16" t="s">
        <v>9270</v>
      </c>
      <c r="AI30" s="15">
        <f>A1L223C11</f>
        <v>668</v>
      </c>
      <c r="AJ30" s="16" t="s">
        <v>9271</v>
      </c>
      <c r="AK30" s="15">
        <f>A1L223C10</f>
        <v>656</v>
      </c>
      <c r="AL30" s="16" t="s">
        <v>9272</v>
      </c>
      <c r="AM30" s="21">
        <f>IF(OR(B3L823C16=0,B3L823C17=0),0,1+(B3L823C16/B3L823C17))</f>
        <v>2.0182926829268295</v>
      </c>
      <c r="AN30" s="16" t="s">
        <v>9273</v>
      </c>
      <c r="AO30" s="21">
        <f>A1L223C23</f>
        <v>587.75</v>
      </c>
      <c r="AP30" s="16" t="s">
        <v>9274</v>
      </c>
      <c r="AQ30" s="15">
        <f>A1L223C22</f>
        <v>573</v>
      </c>
      <c r="AR30" s="16" t="s">
        <v>9275</v>
      </c>
      <c r="AS30" s="21">
        <f>IF(OR(B3L823C19=0,B3L823C20=0),0,1+(B3L823C19/B3L823C20))</f>
        <v>2.0257417102966842</v>
      </c>
      <c r="AT30" s="16" t="s">
        <v>9276</v>
      </c>
      <c r="AU30" s="15">
        <f>A1L223C14</f>
        <v>467</v>
      </c>
      <c r="AV30" s="16" t="s">
        <v>9277</v>
      </c>
      <c r="AW30" s="15">
        <f>A1L223C13</f>
        <v>468</v>
      </c>
      <c r="AX30" s="16" t="s">
        <v>9278</v>
      </c>
      <c r="AY30" s="21">
        <f>IF(OR(B3L823C22=0,B3L823C23=0),0,1+(B3L823C22/B3L823C23))</f>
        <v>1.9978632478632479</v>
      </c>
      <c r="AZ30" s="16" t="s">
        <v>9279</v>
      </c>
      <c r="BA30" s="21">
        <f>A1L223C26</f>
        <v>563.6</v>
      </c>
      <c r="BB30" s="16" t="s">
        <v>9280</v>
      </c>
      <c r="BC30" s="15">
        <f>A1L223C25</f>
        <v>552</v>
      </c>
      <c r="BD30" s="16" t="s">
        <v>9281</v>
      </c>
      <c r="BE30" s="21">
        <f>IF(OR(B3L823C25=0,B3L823C26=0),0,1+(B3L823C25/B3L823C26))</f>
        <v>2.0210144927536233</v>
      </c>
    </row>
    <row r="31" spans="1:57" x14ac:dyDescent="0.3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292</v>
      </c>
      <c r="F31" s="16" t="s">
        <v>9283</v>
      </c>
      <c r="G31" s="15">
        <f>A1L224C1</f>
        <v>636</v>
      </c>
      <c r="H31" s="16" t="s">
        <v>9284</v>
      </c>
      <c r="I31" s="21">
        <f>IF(OR(B3L824C1=0,B3L824C2=0),0,1+(B3L824C1/B3L824C2))</f>
        <v>1.459119496855346</v>
      </c>
      <c r="J31" s="16" t="s">
        <v>9285</v>
      </c>
      <c r="K31" s="15">
        <f>A1L224C5</f>
        <v>565</v>
      </c>
      <c r="L31" s="16" t="s">
        <v>9286</v>
      </c>
      <c r="M31" s="15">
        <f>A1L224C4</f>
        <v>747</v>
      </c>
      <c r="N31" s="16" t="s">
        <v>9287</v>
      </c>
      <c r="O31" s="21">
        <f>IF(OR(B3L824C4=0,B3L824C5=0),0,1+(B3L824C4/B3L824C5))</f>
        <v>1.7563587684069613</v>
      </c>
      <c r="P31" s="16" t="s">
        <v>9288</v>
      </c>
      <c r="Q31" s="21">
        <f>A1L224C17</f>
        <v>428.5</v>
      </c>
      <c r="R31" s="16" t="s">
        <v>9289</v>
      </c>
      <c r="S31" s="21">
        <f>A1L224C16</f>
        <v>691.5</v>
      </c>
      <c r="T31" s="16" t="s">
        <v>9290</v>
      </c>
      <c r="U31" s="21">
        <f>IF(OR(B3L824C7=0,B3L824C8=0),0,1+(B3L824C7/B3L824C8))</f>
        <v>1.6196673897324656</v>
      </c>
      <c r="V31" s="16" t="s">
        <v>9291</v>
      </c>
      <c r="W31" s="15">
        <f>A1L224C8</f>
        <v>549</v>
      </c>
      <c r="X31" s="16" t="s">
        <v>9292</v>
      </c>
      <c r="Y31" s="15">
        <f>A1L224C7</f>
        <v>593</v>
      </c>
      <c r="Z31" s="16" t="s">
        <v>9293</v>
      </c>
      <c r="AA31" s="21">
        <f>IF(OR(B3L824C10=0,B3L824C11=0),0,1+(B3L824C10/B3L824C11))</f>
        <v>1.9258010118043845</v>
      </c>
      <c r="AB31" s="16" t="s">
        <v>9294</v>
      </c>
      <c r="AC31" s="21">
        <f>A1L224C20</f>
        <v>468.66666666666669</v>
      </c>
      <c r="AD31" s="16" t="s">
        <v>9295</v>
      </c>
      <c r="AE31" s="21">
        <f>A1L224C19</f>
        <v>658.66666666666663</v>
      </c>
      <c r="AF31" s="16" t="s">
        <v>9296</v>
      </c>
      <c r="AG31" s="21">
        <f>IF(OR(B3L824C13=0,B3L824C14=0),0,1+(B3L824C13/B3L824C14))</f>
        <v>1.7115384615384617</v>
      </c>
      <c r="AH31" s="16" t="s">
        <v>9297</v>
      </c>
      <c r="AI31" s="15">
        <f>A1L224C11</f>
        <v>782</v>
      </c>
      <c r="AJ31" s="16" t="s">
        <v>9298</v>
      </c>
      <c r="AK31" s="15">
        <f>A1L224C10</f>
        <v>859</v>
      </c>
      <c r="AL31" s="16" t="s">
        <v>9299</v>
      </c>
      <c r="AM31" s="21">
        <f>IF(OR(B3L824C16=0,B3L824C17=0),0,1+(B3L824C16/B3L824C17))</f>
        <v>1.9103608847497089</v>
      </c>
      <c r="AN31" s="16" t="s">
        <v>9300</v>
      </c>
      <c r="AO31" s="15">
        <f>A1L224C23</f>
        <v>547</v>
      </c>
      <c r="AP31" s="16" t="s">
        <v>9301</v>
      </c>
      <c r="AQ31" s="21">
        <f>A1L224C22</f>
        <v>708.75</v>
      </c>
      <c r="AR31" s="16" t="s">
        <v>9302</v>
      </c>
      <c r="AS31" s="21">
        <f>IF(OR(B3L824C19=0,B3L824C20=0),0,1+(B3L824C19/B3L824C20))</f>
        <v>1.7717813051146385</v>
      </c>
      <c r="AT31" s="16" t="s">
        <v>9303</v>
      </c>
      <c r="AU31" s="15">
        <f>A1L224C14</f>
        <v>813</v>
      </c>
      <c r="AV31" s="16" t="s">
        <v>9304</v>
      </c>
      <c r="AW31" s="15">
        <f>A1L224C13</f>
        <v>902</v>
      </c>
      <c r="AX31" s="16" t="s">
        <v>9305</v>
      </c>
      <c r="AY31" s="21">
        <f>IF(OR(B3L824C22=0,B3L824C23=0),0,1+(B3L824C22/B3L824C23))</f>
        <v>1.9013303769401331</v>
      </c>
      <c r="AZ31" s="16" t="s">
        <v>9306</v>
      </c>
      <c r="BA31" s="21">
        <f>A1L224C26</f>
        <v>600.20000000000005</v>
      </c>
      <c r="BB31" s="16" t="s">
        <v>9307</v>
      </c>
      <c r="BC31" s="21">
        <f>A1L224C25</f>
        <v>747.4</v>
      </c>
      <c r="BD31" s="16" t="s">
        <v>9308</v>
      </c>
      <c r="BE31" s="21">
        <f>IF(OR(B3L824C25=0,B3L824C26=0),0,1+(B3L824C25/B3L824C26))</f>
        <v>1.803050575327803</v>
      </c>
    </row>
    <row r="32" spans="1:57" x14ac:dyDescent="0.3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2167</v>
      </c>
      <c r="F32" s="16" t="s">
        <v>9310</v>
      </c>
      <c r="G32" s="15">
        <f>A1L225C1</f>
        <v>2151</v>
      </c>
      <c r="H32" s="16" t="s">
        <v>9311</v>
      </c>
      <c r="I32" s="21">
        <f>IF(OR(B3L825C1=0,B3L825C2=0),0,1+(B3L825C1/B3L825C2))</f>
        <v>2.0074384007438404</v>
      </c>
      <c r="J32" s="16" t="s">
        <v>9312</v>
      </c>
      <c r="K32" s="15">
        <f>A1L225C5</f>
        <v>2161</v>
      </c>
      <c r="L32" s="16" t="s">
        <v>9313</v>
      </c>
      <c r="M32" s="15">
        <f>A1L225C4</f>
        <v>2186</v>
      </c>
      <c r="N32" s="16" t="s">
        <v>9314</v>
      </c>
      <c r="O32" s="21">
        <f>IF(OR(B3L825C4=0,B3L825C5=0),0,1+(B3L825C4/B3L825C5))</f>
        <v>1.9885635864592863</v>
      </c>
      <c r="P32" s="16" t="s">
        <v>9315</v>
      </c>
      <c r="Q32" s="15">
        <f>A1L225C17</f>
        <v>2164</v>
      </c>
      <c r="R32" s="16" t="s">
        <v>9316</v>
      </c>
      <c r="S32" s="15">
        <f>A1L225C16</f>
        <v>2168.5</v>
      </c>
      <c r="T32" s="16" t="s">
        <v>9317</v>
      </c>
      <c r="U32" s="21">
        <f>IF(OR(B3L825C7=0,B3L825C8=0),0,1+(B3L825C7/B3L825C8))</f>
        <v>1.997924832833756</v>
      </c>
      <c r="V32" s="16" t="s">
        <v>9318</v>
      </c>
      <c r="W32" s="15">
        <f>A1L225C8</f>
        <v>2137</v>
      </c>
      <c r="X32" s="16" t="s">
        <v>9319</v>
      </c>
      <c r="Y32" s="15">
        <f>A1L225C7</f>
        <v>2085</v>
      </c>
      <c r="Z32" s="16" t="s">
        <v>9320</v>
      </c>
      <c r="AA32" s="21">
        <f>IF(OR(B3L825C10=0,B3L825C11=0),0,1+(B3L825C10/B3L825C11))</f>
        <v>2.0249400479616306</v>
      </c>
      <c r="AB32" s="16" t="s">
        <v>9321</v>
      </c>
      <c r="AC32" s="15">
        <f>A1L225C20</f>
        <v>2155</v>
      </c>
      <c r="AD32" s="16" t="s">
        <v>9322</v>
      </c>
      <c r="AE32" s="15">
        <f>A1L225C19</f>
        <v>2140.6666666666665</v>
      </c>
      <c r="AF32" s="16" t="s">
        <v>9323</v>
      </c>
      <c r="AG32" s="21">
        <f>IF(OR(B3L825C13=0,B3L825C14=0),0,1+(B3L825C13/B3L825C14))</f>
        <v>2.0066957334163815</v>
      </c>
      <c r="AH32" s="16" t="s">
        <v>9324</v>
      </c>
      <c r="AI32" s="15">
        <f>A1L225C11</f>
        <v>2352</v>
      </c>
      <c r="AJ32" s="16" t="s">
        <v>9325</v>
      </c>
      <c r="AK32" s="15">
        <f>A1L225C10</f>
        <v>2207</v>
      </c>
      <c r="AL32" s="16" t="s">
        <v>9326</v>
      </c>
      <c r="AM32" s="21">
        <f>IF(OR(B3L825C16=0,B3L825C17=0),0,1+(B3L825C16/B3L825C17))</f>
        <v>2.065700045310376</v>
      </c>
      <c r="AN32" s="16" t="s">
        <v>9327</v>
      </c>
      <c r="AO32" s="15">
        <f>A1L225C23</f>
        <v>2204.25</v>
      </c>
      <c r="AP32" s="16" t="s">
        <v>9328</v>
      </c>
      <c r="AQ32" s="15">
        <f>A1L225C22</f>
        <v>2157.25</v>
      </c>
      <c r="AR32" s="16" t="s">
        <v>9329</v>
      </c>
      <c r="AS32" s="21">
        <f>IF(OR(B3L825C19=0,B3L825C20=0),0,1+(B3L825C19/B3L825C20))</f>
        <v>2.0217869973345692</v>
      </c>
      <c r="AT32" s="16" t="s">
        <v>9330</v>
      </c>
      <c r="AU32" s="15">
        <f>A1L225C14</f>
        <v>2224</v>
      </c>
      <c r="AV32" s="16" t="s">
        <v>9331</v>
      </c>
      <c r="AW32" s="15">
        <f>A1L225C13</f>
        <v>2264</v>
      </c>
      <c r="AX32" s="16" t="s">
        <v>9332</v>
      </c>
      <c r="AY32" s="21">
        <f>IF(OR(B3L825C22=0,B3L825C23=0),0,1+(B3L825C22/B3L825C23))</f>
        <v>1.9823321554770317</v>
      </c>
      <c r="AZ32" s="16" t="s">
        <v>9333</v>
      </c>
      <c r="BA32" s="15">
        <f>A1L225C26</f>
        <v>2208.1999999999998</v>
      </c>
      <c r="BB32" s="16" t="s">
        <v>9334</v>
      </c>
      <c r="BC32" s="15">
        <f>A1L225C25</f>
        <v>2178.6</v>
      </c>
      <c r="BD32" s="16" t="s">
        <v>9335</v>
      </c>
      <c r="BE32" s="21">
        <f>IF(OR(B3L825C25=0,B3L825C26=0),0,1+(B3L825C25/B3L825C26))</f>
        <v>2.0135867070595794</v>
      </c>
    </row>
    <row r="33" spans="1:57" x14ac:dyDescent="0.3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0</v>
      </c>
      <c r="F33" s="16" t="s">
        <v>9337</v>
      </c>
      <c r="G33" s="15">
        <f>A1L226C1</f>
        <v>0</v>
      </c>
      <c r="H33" s="16" t="s">
        <v>9338</v>
      </c>
      <c r="I33" s="15">
        <f>IF(OR(B3L826C1=0,B3L826C2=0),0,1+(B3L826C1/B3L826C2))</f>
        <v>0</v>
      </c>
      <c r="J33" s="16" t="s">
        <v>9339</v>
      </c>
      <c r="K33" s="15">
        <f>A1L226C5</f>
        <v>1</v>
      </c>
      <c r="L33" s="16" t="s">
        <v>9340</v>
      </c>
      <c r="M33" s="15">
        <f>A1L226C4</f>
        <v>1</v>
      </c>
      <c r="N33" s="16" t="s">
        <v>9341</v>
      </c>
      <c r="O33" s="15">
        <f>IF(OR(B3L826C4=0,B3L826C5=0),0,1+(B3L826C4/B3L826C5))</f>
        <v>2</v>
      </c>
      <c r="P33" s="16" t="s">
        <v>9342</v>
      </c>
      <c r="Q33" s="21">
        <f>A1L226C17</f>
        <v>0.5</v>
      </c>
      <c r="R33" s="16" t="s">
        <v>9343</v>
      </c>
      <c r="S33" s="21">
        <f>A1L226C16</f>
        <v>0.5</v>
      </c>
      <c r="T33" s="16" t="s">
        <v>9344</v>
      </c>
      <c r="U33" s="15">
        <f>IF(OR(B3L826C7=0,B3L826C8=0),0,1+(B3L826C7/B3L826C8))</f>
        <v>2</v>
      </c>
      <c r="V33" s="16" t="s">
        <v>9345</v>
      </c>
      <c r="W33" s="15">
        <f>A1L226C8</f>
        <v>2</v>
      </c>
      <c r="X33" s="16" t="s">
        <v>9346</v>
      </c>
      <c r="Y33" s="15">
        <f>A1L226C7</f>
        <v>1</v>
      </c>
      <c r="Z33" s="16" t="s">
        <v>9347</v>
      </c>
      <c r="AA33" s="15">
        <f>IF(OR(B3L826C10=0,B3L826C11=0),0,1+(B3L826C10/B3L826C11))</f>
        <v>3</v>
      </c>
      <c r="AB33" s="16" t="s">
        <v>9348</v>
      </c>
      <c r="AC33" s="15">
        <f>A1L226C20</f>
        <v>1</v>
      </c>
      <c r="AD33" s="16" t="s">
        <v>9349</v>
      </c>
      <c r="AE33" s="21">
        <f>A1L226C19</f>
        <v>0.66666666666666663</v>
      </c>
      <c r="AF33" s="16" t="s">
        <v>9350</v>
      </c>
      <c r="AG33" s="21">
        <f>IF(OR(B3L826C13=0,B3L826C14=0),0,1+(B3L826C13/B3L826C14))</f>
        <v>2.5</v>
      </c>
      <c r="AH33" s="16" t="s">
        <v>9351</v>
      </c>
      <c r="AI33" s="15">
        <f>A1L226C11</f>
        <v>0</v>
      </c>
      <c r="AJ33" s="16" t="s">
        <v>9352</v>
      </c>
      <c r="AK33" s="15">
        <f>A1L226C10</f>
        <v>0</v>
      </c>
      <c r="AL33" s="16" t="s">
        <v>9353</v>
      </c>
      <c r="AM33" s="15">
        <f>IF(OR(B3L826C16=0,B3L826C17=0),0,1+(B3L826C16/B3L826C17))</f>
        <v>0</v>
      </c>
      <c r="AN33" s="16" t="s">
        <v>9354</v>
      </c>
      <c r="AO33" s="21">
        <f>A1L226C23</f>
        <v>0.75</v>
      </c>
      <c r="AP33" s="16" t="s">
        <v>9355</v>
      </c>
      <c r="AQ33" s="21">
        <f>A1L226C22</f>
        <v>0.5</v>
      </c>
      <c r="AR33" s="16" t="s">
        <v>9356</v>
      </c>
      <c r="AS33" s="21">
        <f>IF(OR(B3L826C19=0,B3L826C20=0),0,1+(B3L826C19/B3L826C20))</f>
        <v>2.5</v>
      </c>
      <c r="AT33" s="16" t="s">
        <v>9357</v>
      </c>
      <c r="AU33" s="15">
        <f>A1L226C14</f>
        <v>3</v>
      </c>
      <c r="AV33" s="16" t="s">
        <v>9358</v>
      </c>
      <c r="AW33" s="15">
        <f>A1L226C13</f>
        <v>3</v>
      </c>
      <c r="AX33" s="16" t="s">
        <v>9359</v>
      </c>
      <c r="AY33" s="15">
        <f>IF(OR(B3L826C22=0,B3L826C23=0),0,1+(B3L826C22/B3L826C23))</f>
        <v>2</v>
      </c>
      <c r="AZ33" s="16" t="s">
        <v>9360</v>
      </c>
      <c r="BA33" s="21">
        <f>A1L226C26</f>
        <v>1.2</v>
      </c>
      <c r="BB33" s="16" t="s">
        <v>9361</v>
      </c>
      <c r="BC33" s="15">
        <f>A1L226C25</f>
        <v>1</v>
      </c>
      <c r="BD33" s="16" t="s">
        <v>9362</v>
      </c>
      <c r="BE33" s="21">
        <f>IF(OR(B3L826C25=0,B3L826C26=0),0,1+(B3L826C25/B3L826C26))</f>
        <v>2.2000000000000002</v>
      </c>
    </row>
    <row r="34" spans="1:57" x14ac:dyDescent="0.3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2243</v>
      </c>
      <c r="F34" s="16" t="s">
        <v>9364</v>
      </c>
      <c r="G34" s="15">
        <f>A1L227C1</f>
        <v>31967</v>
      </c>
      <c r="H34" s="16" t="s">
        <v>9365</v>
      </c>
      <c r="I34" s="21">
        <f>IF(OR(B3L827C1=0,B3L827C2=0),0,1+(B3L827C1/B3L827C2))</f>
        <v>1.0701661087996996</v>
      </c>
      <c r="J34" s="16" t="s">
        <v>9366</v>
      </c>
      <c r="K34" s="15">
        <f>A1L227C5</f>
        <v>2993</v>
      </c>
      <c r="L34" s="16" t="s">
        <v>9367</v>
      </c>
      <c r="M34" s="15">
        <f>A1L227C4</f>
        <v>38776</v>
      </c>
      <c r="N34" s="16" t="s">
        <v>9368</v>
      </c>
      <c r="O34" s="21">
        <f>IF(OR(B3L827C4=0,B3L827C5=0),0,1+(B3L827C4/B3L827C5))</f>
        <v>1.0771869197441717</v>
      </c>
      <c r="P34" s="16" t="s">
        <v>9369</v>
      </c>
      <c r="Q34" s="15">
        <f>A1L227C17</f>
        <v>2618</v>
      </c>
      <c r="R34" s="16" t="s">
        <v>9370</v>
      </c>
      <c r="S34" s="15">
        <f>A1L227C16</f>
        <v>35371.5</v>
      </c>
      <c r="T34" s="16" t="s">
        <v>9371</v>
      </c>
      <c r="U34" s="21">
        <f>IF(OR(B3L827C7=0,B3L827C8=0),0,1+(B3L827C7/B3L827C8))</f>
        <v>1.0740143901163366</v>
      </c>
      <c r="V34" s="16" t="s">
        <v>9372</v>
      </c>
      <c r="W34" s="15">
        <f>A1L227C8</f>
        <v>1920</v>
      </c>
      <c r="X34" s="16" t="s">
        <v>9373</v>
      </c>
      <c r="Y34" s="15">
        <f>A1L227C7</f>
        <v>36321</v>
      </c>
      <c r="Z34" s="16" t="s">
        <v>9374</v>
      </c>
      <c r="AA34" s="21">
        <f>IF(OR(B3L827C10=0,B3L827C11=0),0,1+(B3L827C10/B3L827C11))</f>
        <v>1.0528619806723383</v>
      </c>
      <c r="AB34" s="16" t="s">
        <v>9375</v>
      </c>
      <c r="AC34" s="15">
        <f>A1L227C20</f>
        <v>2385.3333333333335</v>
      </c>
      <c r="AD34" s="16" t="s">
        <v>9376</v>
      </c>
      <c r="AE34" s="15">
        <f>A1L227C19</f>
        <v>35688</v>
      </c>
      <c r="AF34" s="16" t="s">
        <v>9377</v>
      </c>
      <c r="AG34" s="21">
        <f>IF(OR(B3L827C13=0,B3L827C14=0),0,1+(B3L827C13/B3L827C14))</f>
        <v>1.0668385264888292</v>
      </c>
      <c r="AH34" s="16" t="s">
        <v>9378</v>
      </c>
      <c r="AI34" s="15">
        <f>A1L227C11</f>
        <v>2499</v>
      </c>
      <c r="AJ34" s="16" t="s">
        <v>9379</v>
      </c>
      <c r="AK34" s="15">
        <f>A1L227C10</f>
        <v>41104</v>
      </c>
      <c r="AL34" s="16" t="s">
        <v>9380</v>
      </c>
      <c r="AM34" s="21">
        <f>IF(OR(B3L827C16=0,B3L827C17=0),0,1+(B3L827C16/B3L827C17))</f>
        <v>1.0607970027247957</v>
      </c>
      <c r="AN34" s="16" t="s">
        <v>9381</v>
      </c>
      <c r="AO34" s="15">
        <f>A1L227C23</f>
        <v>2413.75</v>
      </c>
      <c r="AP34" s="16" t="s">
        <v>9382</v>
      </c>
      <c r="AQ34" s="15">
        <f>A1L227C22</f>
        <v>37042</v>
      </c>
      <c r="AR34" s="16" t="s">
        <v>9383</v>
      </c>
      <c r="AS34" s="21">
        <f>IF(OR(B3L827C19=0,B3L827C20=0),0,1+(B3L827C19/B3L827C20))</f>
        <v>1.0651625182225581</v>
      </c>
      <c r="AT34" s="16" t="s">
        <v>9384</v>
      </c>
      <c r="AU34" s="15">
        <f>A1L227C14</f>
        <v>1848</v>
      </c>
      <c r="AV34" s="16" t="s">
        <v>9385</v>
      </c>
      <c r="AW34" s="15">
        <f>A1L227C13</f>
        <v>44960</v>
      </c>
      <c r="AX34" s="16" t="s">
        <v>9386</v>
      </c>
      <c r="AY34" s="21">
        <f>IF(OR(B3L827C22=0,B3L827C23=0),0,1+(B3L827C22/B3L827C23))</f>
        <v>1.0411032028469751</v>
      </c>
      <c r="AZ34" s="16" t="s">
        <v>9387</v>
      </c>
      <c r="BA34" s="15">
        <f>A1L227C26</f>
        <v>2300.6</v>
      </c>
      <c r="BB34" s="16" t="s">
        <v>9388</v>
      </c>
      <c r="BC34" s="15">
        <f>A1L227C25</f>
        <v>38625.599999999999</v>
      </c>
      <c r="BD34" s="16" t="s">
        <v>9389</v>
      </c>
      <c r="BE34" s="21">
        <f>IF(OR(B3L827C25=0,B3L827C26=0),0,1+(B3L827C25/B3L827C26))</f>
        <v>1.059561534319208</v>
      </c>
    </row>
    <row r="35" spans="1:57" x14ac:dyDescent="0.3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10096</v>
      </c>
      <c r="F35" s="16" t="s">
        <v>9391</v>
      </c>
      <c r="G35" s="15">
        <f>A1L228C1</f>
        <v>31579</v>
      </c>
      <c r="H35" s="16" t="s">
        <v>9392</v>
      </c>
      <c r="I35" s="21">
        <f>IF(OR(B3L828C1=0,B3L828C2=0),0,1+(B3L828C1/B3L828C2))</f>
        <v>1.3197061338231104</v>
      </c>
      <c r="J35" s="16" t="s">
        <v>9393</v>
      </c>
      <c r="K35" s="15">
        <f>A1L228C5</f>
        <v>7514</v>
      </c>
      <c r="L35" s="16" t="s">
        <v>9394</v>
      </c>
      <c r="M35" s="15">
        <f>A1L228C4</f>
        <v>22660</v>
      </c>
      <c r="N35" s="16" t="s">
        <v>9395</v>
      </c>
      <c r="O35" s="21">
        <f>IF(OR(B3L828C4=0,B3L828C5=0),0,1+(B3L828C4/B3L828C5))</f>
        <v>1.3315975286849073</v>
      </c>
      <c r="P35" s="16" t="s">
        <v>9396</v>
      </c>
      <c r="Q35" s="15">
        <f>A1L228C17</f>
        <v>8805</v>
      </c>
      <c r="R35" s="16" t="s">
        <v>9397</v>
      </c>
      <c r="S35" s="15">
        <f>A1L228C16</f>
        <v>27119.5</v>
      </c>
      <c r="T35" s="16" t="s">
        <v>9398</v>
      </c>
      <c r="U35" s="21">
        <f>IF(OR(B3L828C7=0,B3L828C8=0),0,1+(B3L828C7/B3L828C8))</f>
        <v>1.3246741274728517</v>
      </c>
      <c r="V35" s="16" t="s">
        <v>9399</v>
      </c>
      <c r="W35" s="15">
        <f>A1L228C8</f>
        <v>8731</v>
      </c>
      <c r="X35" s="16" t="s">
        <v>9400</v>
      </c>
      <c r="Y35" s="15">
        <f>A1L228C7</f>
        <v>22129</v>
      </c>
      <c r="Z35" s="16" t="s">
        <v>9401</v>
      </c>
      <c r="AA35" s="21">
        <f>IF(OR(B3L828C10=0,B3L828C11=0),0,1+(B3L828C10/B3L828C11))</f>
        <v>1.3945501378281893</v>
      </c>
      <c r="AB35" s="16" t="s">
        <v>9402</v>
      </c>
      <c r="AC35" s="15">
        <f>A1L228C20</f>
        <v>8780.3333333333339</v>
      </c>
      <c r="AD35" s="16" t="s">
        <v>9403</v>
      </c>
      <c r="AE35" s="15">
        <f>A1L228C19</f>
        <v>25456</v>
      </c>
      <c r="AF35" s="16" t="s">
        <v>9404</v>
      </c>
      <c r="AG35" s="21">
        <f>IF(OR(B3L828C13=0,B3L828C14=0),0,1+(B3L828C13/B3L828C14))</f>
        <v>1.3449219568405615</v>
      </c>
      <c r="AH35" s="16" t="s">
        <v>9405</v>
      </c>
      <c r="AI35" s="15">
        <f>A1L228C11</f>
        <v>11012</v>
      </c>
      <c r="AJ35" s="16" t="s">
        <v>9406</v>
      </c>
      <c r="AK35" s="15">
        <f>A1L228C10</f>
        <v>19834</v>
      </c>
      <c r="AL35" s="16" t="s">
        <v>9407</v>
      </c>
      <c r="AM35" s="21">
        <f>IF(OR(B3L828C16=0,B3L828C17=0),0,1+(B3L828C16/B3L828C17))</f>
        <v>1.5552082282948474</v>
      </c>
      <c r="AN35" s="16" t="s">
        <v>9408</v>
      </c>
      <c r="AO35" s="15">
        <f>A1L228C23</f>
        <v>9338.25</v>
      </c>
      <c r="AP35" s="16" t="s">
        <v>9409</v>
      </c>
      <c r="AQ35" s="15">
        <f>A1L228C22</f>
        <v>24050.5</v>
      </c>
      <c r="AR35" s="16" t="s">
        <v>9410</v>
      </c>
      <c r="AS35" s="21">
        <f>IF(OR(B3L828C19=0,B3L828C20=0),0,1+(B3L828C19/B3L828C20))</f>
        <v>1.3882767510030978</v>
      </c>
      <c r="AT35" s="16" t="s">
        <v>9411</v>
      </c>
      <c r="AU35" s="15">
        <f>A1L228C14</f>
        <v>12018</v>
      </c>
      <c r="AV35" s="16" t="s">
        <v>9412</v>
      </c>
      <c r="AW35" s="15">
        <f>A1L228C13</f>
        <v>21051</v>
      </c>
      <c r="AX35" s="16" t="s">
        <v>9413</v>
      </c>
      <c r="AY35" s="21">
        <f>IF(OR(B3L828C22=0,B3L828C23=0),0,1+(B3L828C22/B3L828C23))</f>
        <v>1.5708992446914636</v>
      </c>
      <c r="AZ35" s="16" t="s">
        <v>9414</v>
      </c>
      <c r="BA35" s="15">
        <f>A1L228C26</f>
        <v>9874.2000000000007</v>
      </c>
      <c r="BB35" s="16" t="s">
        <v>9415</v>
      </c>
      <c r="BC35" s="15">
        <f>A1L228C25</f>
        <v>23450.6</v>
      </c>
      <c r="BD35" s="16" t="s">
        <v>9416</v>
      </c>
      <c r="BE35" s="21">
        <f>IF(OR(B3L828C25=0,B3L828C26=0),0,1+(B3L828C25/B3L828C26))</f>
        <v>1.421063853376886</v>
      </c>
    </row>
    <row r="36" spans="1:57" x14ac:dyDescent="0.3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2</v>
      </c>
      <c r="F36" s="16" t="s">
        <v>9418</v>
      </c>
      <c r="G36" s="15">
        <f>A1L229C1</f>
        <v>0</v>
      </c>
      <c r="H36" s="16" t="s">
        <v>9419</v>
      </c>
      <c r="I36" s="15">
        <f>IF(OR(B3L829C1=0,B3L829C2=0),0,1+(B3L829C1/B3L829C2))</f>
        <v>0</v>
      </c>
      <c r="J36" s="16" t="s">
        <v>9420</v>
      </c>
      <c r="K36" s="15">
        <f>A1L229C5</f>
        <v>2</v>
      </c>
      <c r="L36" s="16" t="s">
        <v>9421</v>
      </c>
      <c r="M36" s="15">
        <f>A1L229C4</f>
        <v>0</v>
      </c>
      <c r="N36" s="16" t="s">
        <v>9422</v>
      </c>
      <c r="O36" s="15">
        <f>IF(OR(B3L829C4=0,B3L829C5=0),0,1+(B3L829C4/B3L829C5))</f>
        <v>0</v>
      </c>
      <c r="P36" s="16" t="s">
        <v>9423</v>
      </c>
      <c r="Q36" s="15">
        <f>A1L229C17</f>
        <v>2</v>
      </c>
      <c r="R36" s="16" t="s">
        <v>9424</v>
      </c>
      <c r="S36" s="15">
        <f>A1L229C16</f>
        <v>0</v>
      </c>
      <c r="T36" s="16" t="s">
        <v>9425</v>
      </c>
      <c r="U36" s="15">
        <f>IF(OR(B3L829C7=0,B3L829C8=0),0,1+(B3L829C7/B3L829C8))</f>
        <v>0</v>
      </c>
      <c r="V36" s="16" t="s">
        <v>9426</v>
      </c>
      <c r="W36" s="15">
        <f>A1L229C8</f>
        <v>0</v>
      </c>
      <c r="X36" s="16" t="s">
        <v>9427</v>
      </c>
      <c r="Y36" s="15">
        <f>A1L229C7</f>
        <v>0</v>
      </c>
      <c r="Z36" s="16" t="s">
        <v>9428</v>
      </c>
      <c r="AA36" s="15">
        <f>IF(OR(B3L829C10=0,B3L829C11=0),0,1+(B3L829C10/B3L829C11))</f>
        <v>0</v>
      </c>
      <c r="AB36" s="16" t="s">
        <v>9429</v>
      </c>
      <c r="AC36" s="21">
        <f>A1L229C20</f>
        <v>1.3333333333333333</v>
      </c>
      <c r="AD36" s="16" t="s">
        <v>9430</v>
      </c>
      <c r="AE36" s="15">
        <f>A1L229C19</f>
        <v>0</v>
      </c>
      <c r="AF36" s="16" t="s">
        <v>9431</v>
      </c>
      <c r="AG36" s="15">
        <f>IF(OR(B3L829C13=0,B3L829C14=0),0,1+(B3L829C13/B3L829C14))</f>
        <v>0</v>
      </c>
      <c r="AH36" s="16" t="s">
        <v>9432</v>
      </c>
      <c r="AI36" s="15">
        <f>A1L229C11</f>
        <v>1</v>
      </c>
      <c r="AJ36" s="16" t="s">
        <v>9433</v>
      </c>
      <c r="AK36" s="15">
        <f>A1L229C10</f>
        <v>1</v>
      </c>
      <c r="AL36" s="16" t="s">
        <v>9434</v>
      </c>
      <c r="AM36" s="15">
        <f>IF(OR(B3L829C16=0,B3L829C17=0),0,1+(B3L829C16/B3L829C17))</f>
        <v>2</v>
      </c>
      <c r="AN36" s="16" t="s">
        <v>9435</v>
      </c>
      <c r="AO36" s="21">
        <f>A1L229C23</f>
        <v>1.25</v>
      </c>
      <c r="AP36" s="16" t="s">
        <v>9436</v>
      </c>
      <c r="AQ36" s="21">
        <f>A1L229C22</f>
        <v>0.25</v>
      </c>
      <c r="AR36" s="16" t="s">
        <v>9437</v>
      </c>
      <c r="AS36" s="15">
        <f>IF(OR(B3L829C19=0,B3L829C20=0),0,1+(B3L829C19/B3L829C20))</f>
        <v>6</v>
      </c>
      <c r="AT36" s="16" t="s">
        <v>9438</v>
      </c>
      <c r="AU36" s="15">
        <f>A1L229C14</f>
        <v>1</v>
      </c>
      <c r="AV36" s="16" t="s">
        <v>9439</v>
      </c>
      <c r="AW36" s="15">
        <f>A1L229C13</f>
        <v>1</v>
      </c>
      <c r="AX36" s="16" t="s">
        <v>9440</v>
      </c>
      <c r="AY36" s="15">
        <f>IF(OR(B3L829C22=0,B3L829C23=0),0,1+(B3L829C22/B3L829C23))</f>
        <v>2</v>
      </c>
      <c r="AZ36" s="16" t="s">
        <v>9441</v>
      </c>
      <c r="BA36" s="21">
        <f>A1L229C26</f>
        <v>1.2</v>
      </c>
      <c r="BB36" s="16" t="s">
        <v>9442</v>
      </c>
      <c r="BC36" s="21">
        <f>A1L229C25</f>
        <v>0.4</v>
      </c>
      <c r="BD36" s="16" t="s">
        <v>9443</v>
      </c>
      <c r="BE36" s="15">
        <f>IF(OR(B3L829C25=0,B3L829C26=0),0,1+(B3L829C25/B3L829C26))</f>
        <v>3.9999999999999996</v>
      </c>
    </row>
    <row r="37" spans="1:57" x14ac:dyDescent="0.3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4891</v>
      </c>
      <c r="F37" s="16" t="s">
        <v>9445</v>
      </c>
      <c r="G37" s="15">
        <f>A1L230C1</f>
        <v>4938</v>
      </c>
      <c r="H37" s="16" t="s">
        <v>9446</v>
      </c>
      <c r="I37" s="21">
        <f>IF(OR(B3L830C1=0,B3L830C2=0),0,1+(B3L830C1/B3L830C2))</f>
        <v>1.9904819765087081</v>
      </c>
      <c r="J37" s="16" t="s">
        <v>9447</v>
      </c>
      <c r="K37" s="15">
        <f>A1L230C5</f>
        <v>4151</v>
      </c>
      <c r="L37" s="16" t="s">
        <v>9448</v>
      </c>
      <c r="M37" s="15">
        <f>A1L230C4</f>
        <v>3922</v>
      </c>
      <c r="N37" s="16" t="s">
        <v>9449</v>
      </c>
      <c r="O37" s="21">
        <f>IF(OR(B3L830C4=0,B3L830C5=0),0,1+(B3L830C4/B3L830C5))</f>
        <v>2.058388577256502</v>
      </c>
      <c r="P37" s="16" t="s">
        <v>9450</v>
      </c>
      <c r="Q37" s="15">
        <f>A1L230C17</f>
        <v>4521</v>
      </c>
      <c r="R37" s="16" t="s">
        <v>9451</v>
      </c>
      <c r="S37" s="15">
        <f>A1L230C16</f>
        <v>4430</v>
      </c>
      <c r="T37" s="16" t="s">
        <v>9452</v>
      </c>
      <c r="U37" s="21">
        <f>IF(OR(B3L830C7=0,B3L830C8=0),0,1+(B3L830C7/B3L830C8))</f>
        <v>2.0205417607223479</v>
      </c>
      <c r="V37" s="16" t="s">
        <v>9453</v>
      </c>
      <c r="W37" s="15">
        <f>A1L230C8</f>
        <v>4150</v>
      </c>
      <c r="X37" s="16" t="s">
        <v>9454</v>
      </c>
      <c r="Y37" s="15">
        <f>A1L230C7</f>
        <v>3904</v>
      </c>
      <c r="Z37" s="16" t="s">
        <v>9455</v>
      </c>
      <c r="AA37" s="21">
        <f>IF(OR(B3L830C10=0,B3L830C11=0),0,1+(B3L830C10/B3L830C11))</f>
        <v>2.0630122950819674</v>
      </c>
      <c r="AB37" s="16" t="s">
        <v>9456</v>
      </c>
      <c r="AC37" s="15">
        <f>A1L230C20</f>
        <v>4397.333333333333</v>
      </c>
      <c r="AD37" s="16" t="s">
        <v>9457</v>
      </c>
      <c r="AE37" s="15">
        <f>A1L230C19</f>
        <v>4254.666666666667</v>
      </c>
      <c r="AF37" s="16" t="s">
        <v>9458</v>
      </c>
      <c r="AG37" s="21">
        <f>IF(OR(B3L830C13=0,B3L830C14=0),0,1+(B3L830C13/B3L830C14))</f>
        <v>2.0335318082105922</v>
      </c>
      <c r="AH37" s="16" t="s">
        <v>9459</v>
      </c>
      <c r="AI37" s="15">
        <f>A1L230C11</f>
        <v>4012</v>
      </c>
      <c r="AJ37" s="16" t="s">
        <v>9460</v>
      </c>
      <c r="AK37" s="15">
        <f>A1L230C10</f>
        <v>3747</v>
      </c>
      <c r="AL37" s="16" t="s">
        <v>9461</v>
      </c>
      <c r="AM37" s="21">
        <f>IF(OR(B3L830C16=0,B3L830C17=0),0,1+(B3L830C16/B3L830C17))</f>
        <v>2.0707232452628768</v>
      </c>
      <c r="AN37" s="16" t="s">
        <v>9462</v>
      </c>
      <c r="AO37" s="15">
        <f>A1L230C23</f>
        <v>4301</v>
      </c>
      <c r="AP37" s="16" t="s">
        <v>9463</v>
      </c>
      <c r="AQ37" s="15">
        <f>A1L230C22</f>
        <v>4127.75</v>
      </c>
      <c r="AR37" s="16" t="s">
        <v>9464</v>
      </c>
      <c r="AS37" s="21">
        <f>IF(OR(B3L830C19=0,B3L830C20=0),0,1+(B3L830C19/B3L830C20))</f>
        <v>2.0419720186542305</v>
      </c>
      <c r="AT37" s="16" t="s">
        <v>9465</v>
      </c>
      <c r="AU37" s="15">
        <f>A1L230C14</f>
        <v>4686</v>
      </c>
      <c r="AV37" s="16" t="s">
        <v>9466</v>
      </c>
      <c r="AW37" s="15">
        <f>A1L230C13</f>
        <v>4292</v>
      </c>
      <c r="AX37" s="16" t="s">
        <v>9467</v>
      </c>
      <c r="AY37" s="21">
        <f>IF(OR(B3L830C22=0,B3L830C23=0),0,1+(B3L830C22/B3L830C23))</f>
        <v>2.0917986952469709</v>
      </c>
      <c r="AZ37" s="16" t="s">
        <v>9468</v>
      </c>
      <c r="BA37" s="15">
        <f>A1L230C26</f>
        <v>4378</v>
      </c>
      <c r="BB37" s="16" t="s">
        <v>9469</v>
      </c>
      <c r="BC37" s="15">
        <f>A1L230C25</f>
        <v>4160.6000000000004</v>
      </c>
      <c r="BD37" s="16" t="s">
        <v>9470</v>
      </c>
      <c r="BE37" s="21">
        <f>IF(OR(B3L830C25=0,B3L830C26=0),0,1+(B3L830C25/B3L830C26))</f>
        <v>2.0522520790270633</v>
      </c>
    </row>
    <row r="38" spans="1:57" x14ac:dyDescent="0.3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10740</v>
      </c>
      <c r="F38" s="16" t="s">
        <v>9472</v>
      </c>
      <c r="G38" s="15">
        <f>A1L231C1</f>
        <v>10175</v>
      </c>
      <c r="H38" s="16" t="s">
        <v>9473</v>
      </c>
      <c r="I38" s="21">
        <f>IF(OR(B3L831C1=0,B3L831C2=0),0,1+(B3L831C1/B3L831C2))</f>
        <v>2.0555282555282552</v>
      </c>
      <c r="J38" s="16" t="s">
        <v>9474</v>
      </c>
      <c r="K38" s="15">
        <f>A1L231C5</f>
        <v>10724</v>
      </c>
      <c r="L38" s="16" t="s">
        <v>9475</v>
      </c>
      <c r="M38" s="15">
        <f>A1L231C4</f>
        <v>10358</v>
      </c>
      <c r="N38" s="16" t="s">
        <v>9476</v>
      </c>
      <c r="O38" s="21">
        <f>IF(OR(B3L831C4=0,B3L831C5=0),0,1+(B3L831C4/B3L831C5))</f>
        <v>2.0353350067580616</v>
      </c>
      <c r="P38" s="16" t="s">
        <v>9477</v>
      </c>
      <c r="Q38" s="15">
        <f>A1L231C17</f>
        <v>10732</v>
      </c>
      <c r="R38" s="16" t="s">
        <v>9478</v>
      </c>
      <c r="S38" s="15">
        <f>A1L231C16</f>
        <v>10266.5</v>
      </c>
      <c r="T38" s="16" t="s">
        <v>9479</v>
      </c>
      <c r="U38" s="21">
        <f>IF(OR(B3L831C7=0,B3L831C8=0),0,1+(B3L831C7/B3L831C8))</f>
        <v>2.0453416451565771</v>
      </c>
      <c r="V38" s="16" t="s">
        <v>9480</v>
      </c>
      <c r="W38" s="15">
        <f>A1L231C8</f>
        <v>12007</v>
      </c>
      <c r="X38" s="16" t="s">
        <v>9481</v>
      </c>
      <c r="Y38" s="15">
        <f>A1L231C7</f>
        <v>11645</v>
      </c>
      <c r="Z38" s="16" t="s">
        <v>9482</v>
      </c>
      <c r="AA38" s="21">
        <f>IF(OR(B3L831C10=0,B3L831C11=0),0,1+(B3L831C10/B3L831C11))</f>
        <v>2.0310863031343924</v>
      </c>
      <c r="AB38" s="16" t="s">
        <v>9483</v>
      </c>
      <c r="AC38" s="15">
        <f>A1L231C20</f>
        <v>11157</v>
      </c>
      <c r="AD38" s="16" t="s">
        <v>9484</v>
      </c>
      <c r="AE38" s="15">
        <f>A1L231C19</f>
        <v>10726</v>
      </c>
      <c r="AF38" s="16" t="s">
        <v>9485</v>
      </c>
      <c r="AG38" s="21">
        <f>IF(OR(B3L831C13=0,B3L831C14=0),0,1+(B3L831C13/B3L831C14))</f>
        <v>2.0401827335446576</v>
      </c>
      <c r="AH38" s="16" t="s">
        <v>9486</v>
      </c>
      <c r="AI38" s="15">
        <f>A1L231C11</f>
        <v>10971</v>
      </c>
      <c r="AJ38" s="16" t="s">
        <v>9487</v>
      </c>
      <c r="AK38" s="15">
        <f>A1L231C10</f>
        <v>10177</v>
      </c>
      <c r="AL38" s="16" t="s">
        <v>9488</v>
      </c>
      <c r="AM38" s="21">
        <f>IF(OR(B3L831C16=0,B3L831C17=0),0,1+(B3L831C16/B3L831C17))</f>
        <v>2.0780190625921193</v>
      </c>
      <c r="AN38" s="16" t="s">
        <v>9489</v>
      </c>
      <c r="AO38" s="15">
        <f>A1L231C23</f>
        <v>11110.5</v>
      </c>
      <c r="AP38" s="16" t="s">
        <v>9490</v>
      </c>
      <c r="AQ38" s="15">
        <f>A1L231C22</f>
        <v>10588.75</v>
      </c>
      <c r="AR38" s="16" t="s">
        <v>9491</v>
      </c>
      <c r="AS38" s="21">
        <f>IF(OR(B3L831C19=0,B3L831C20=0),0,1+(B3L831C19/B3L831C20))</f>
        <v>2.0492739936253099</v>
      </c>
      <c r="AT38" s="16" t="s">
        <v>9492</v>
      </c>
      <c r="AU38" s="15">
        <f>A1L231C14</f>
        <v>9804</v>
      </c>
      <c r="AV38" s="16" t="s">
        <v>9493</v>
      </c>
      <c r="AW38" s="15">
        <f>A1L231C13</f>
        <v>9236</v>
      </c>
      <c r="AX38" s="16" t="s">
        <v>9494</v>
      </c>
      <c r="AY38" s="21">
        <f>IF(OR(B3L831C22=0,B3L831C23=0),0,1+(B3L831C22/B3L831C23))</f>
        <v>2.061498484192291</v>
      </c>
      <c r="AZ38" s="16" t="s">
        <v>9495</v>
      </c>
      <c r="BA38" s="15">
        <f>A1L231C26</f>
        <v>10849.2</v>
      </c>
      <c r="BB38" s="16" t="s">
        <v>9496</v>
      </c>
      <c r="BC38" s="15">
        <f>A1L231C25</f>
        <v>10318.200000000001</v>
      </c>
      <c r="BD38" s="16" t="s">
        <v>9497</v>
      </c>
      <c r="BE38" s="21">
        <f>IF(OR(B3L831C25=0,B3L831C26=0),0,1+(B3L831C25/B3L831C26))</f>
        <v>2.0514624643833228</v>
      </c>
    </row>
    <row r="39" spans="1:57" x14ac:dyDescent="0.3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104656</v>
      </c>
      <c r="F39" s="16" t="s">
        <v>9499</v>
      </c>
      <c r="G39" s="15">
        <f>A1L232C1</f>
        <v>103166</v>
      </c>
      <c r="H39" s="16" t="s">
        <v>9500</v>
      </c>
      <c r="I39" s="21">
        <f>IF(OR(B3L832C1=0,B3L832C2=0),0,1+(B3L832C1/B3L832C2))</f>
        <v>2.0144427427640892</v>
      </c>
      <c r="J39" s="16" t="s">
        <v>9501</v>
      </c>
      <c r="K39" s="15">
        <f>A1L232C5</f>
        <v>105675</v>
      </c>
      <c r="L39" s="16" t="s">
        <v>9502</v>
      </c>
      <c r="M39" s="15">
        <f>A1L232C4</f>
        <v>109166</v>
      </c>
      <c r="N39" s="16" t="s">
        <v>9503</v>
      </c>
      <c r="O39" s="21">
        <f>IF(OR(B3L832C4=0,B3L832C5=0),0,1+(B3L832C4/B3L832C5))</f>
        <v>1.9680211787552901</v>
      </c>
      <c r="P39" s="16" t="s">
        <v>9504</v>
      </c>
      <c r="Q39" s="15">
        <f>A1L232C17</f>
        <v>105165.5</v>
      </c>
      <c r="R39" s="16" t="s">
        <v>9505</v>
      </c>
      <c r="S39" s="15">
        <f>A1L232C16</f>
        <v>106166</v>
      </c>
      <c r="T39" s="16" t="s">
        <v>9506</v>
      </c>
      <c r="U39" s="21">
        <f>IF(OR(B3L832C7=0,B3L832C8=0),0,1+(B3L832C7/B3L832C8))</f>
        <v>1.9905760789706686</v>
      </c>
      <c r="V39" s="16" t="s">
        <v>9507</v>
      </c>
      <c r="W39" s="15">
        <f>A1L232C8</f>
        <v>108930</v>
      </c>
      <c r="X39" s="16" t="s">
        <v>9508</v>
      </c>
      <c r="Y39" s="15">
        <f>A1L232C7</f>
        <v>110087</v>
      </c>
      <c r="Z39" s="16" t="s">
        <v>9509</v>
      </c>
      <c r="AA39" s="21">
        <f>IF(OR(B3L832C10=0,B3L832C11=0),0,1+(B3L832C10/B3L832C11))</f>
        <v>1.9894901305331238</v>
      </c>
      <c r="AB39" s="16" t="s">
        <v>9510</v>
      </c>
      <c r="AC39" s="15">
        <f>A1L232C20</f>
        <v>106420.33333333333</v>
      </c>
      <c r="AD39" s="16" t="s">
        <v>9511</v>
      </c>
      <c r="AE39" s="15">
        <f>A1L232C19</f>
        <v>107473</v>
      </c>
      <c r="AF39" s="16" t="s">
        <v>9512</v>
      </c>
      <c r="AG39" s="21">
        <f>IF(OR(B3L832C13=0,B3L832C14=0),0,1+(B3L832C13/B3L832C14))</f>
        <v>1.990205291871757</v>
      </c>
      <c r="AH39" s="16" t="s">
        <v>9513</v>
      </c>
      <c r="AI39" s="15">
        <f>A1L232C11</f>
        <v>102523</v>
      </c>
      <c r="AJ39" s="16" t="s">
        <v>9514</v>
      </c>
      <c r="AK39" s="15">
        <f>A1L232C10</f>
        <v>103757</v>
      </c>
      <c r="AL39" s="16" t="s">
        <v>9515</v>
      </c>
      <c r="AM39" s="21">
        <f>IF(OR(B3L832C16=0,B3L832C17=0),0,1+(B3L832C16/B3L832C17))</f>
        <v>1.9881068265273667</v>
      </c>
      <c r="AN39" s="16" t="s">
        <v>9516</v>
      </c>
      <c r="AO39" s="15">
        <f>A1L232C23</f>
        <v>105446</v>
      </c>
      <c r="AP39" s="16" t="s">
        <v>9517</v>
      </c>
      <c r="AQ39" s="15">
        <f>A1L232C22</f>
        <v>106544</v>
      </c>
      <c r="AR39" s="16" t="s">
        <v>9518</v>
      </c>
      <c r="AS39" s="21">
        <f>IF(OR(B3L832C19=0,B3L832C20=0),0,1+(B3L832C19/B3L832C20))</f>
        <v>1.989694398558342</v>
      </c>
      <c r="AT39" s="16" t="s">
        <v>9519</v>
      </c>
      <c r="AU39" s="15">
        <f>A1L232C14</f>
        <v>136585</v>
      </c>
      <c r="AV39" s="16" t="s">
        <v>9520</v>
      </c>
      <c r="AW39" s="15">
        <f>A1L232C13</f>
        <v>136435</v>
      </c>
      <c r="AX39" s="16" t="s">
        <v>9521</v>
      </c>
      <c r="AY39" s="21">
        <f>IF(OR(B3L832C22=0,B3L832C23=0),0,1+(B3L832C22/B3L832C23))</f>
        <v>2.0010994246344413</v>
      </c>
      <c r="AZ39" s="16" t="s">
        <v>9522</v>
      </c>
      <c r="BA39" s="15">
        <f>A1L232C26</f>
        <v>111673.8</v>
      </c>
      <c r="BB39" s="16" t="s">
        <v>9523</v>
      </c>
      <c r="BC39" s="15">
        <f>A1L232C25</f>
        <v>112522.2</v>
      </c>
      <c r="BD39" s="16" t="s">
        <v>9524</v>
      </c>
      <c r="BE39" s="21">
        <f>IF(OR(B3L832C25=0,B3L832C26=0),0,1+(B3L832C25/B3L832C26))</f>
        <v>1.9924601545295062</v>
      </c>
    </row>
    <row r="40" spans="1:57" x14ac:dyDescent="0.3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63</v>
      </c>
      <c r="F40" s="16" t="s">
        <v>9526</v>
      </c>
      <c r="G40" s="15">
        <f>A1L233C1</f>
        <v>193</v>
      </c>
      <c r="H40" s="16" t="s">
        <v>9527</v>
      </c>
      <c r="I40" s="21">
        <f>IF(OR(B3L833C1=0,B3L833C2=0),0,1+(B3L833C1/B3L833C2))</f>
        <v>1.3264248704663213</v>
      </c>
      <c r="J40" s="16" t="s">
        <v>9528</v>
      </c>
      <c r="K40" s="15">
        <f>A1L233C5</f>
        <v>62</v>
      </c>
      <c r="L40" s="16" t="s">
        <v>9529</v>
      </c>
      <c r="M40" s="15">
        <f>A1L233C4</f>
        <v>191</v>
      </c>
      <c r="N40" s="16" t="s">
        <v>9530</v>
      </c>
      <c r="O40" s="21">
        <f>IF(OR(B3L833C4=0,B3L833C5=0),0,1+(B3L833C4/B3L833C5))</f>
        <v>1.3246073298429319</v>
      </c>
      <c r="P40" s="16" t="s">
        <v>9531</v>
      </c>
      <c r="Q40" s="21">
        <f>A1L233C17</f>
        <v>62.5</v>
      </c>
      <c r="R40" s="16" t="s">
        <v>9532</v>
      </c>
      <c r="S40" s="15">
        <f>A1L233C16</f>
        <v>192</v>
      </c>
      <c r="T40" s="16" t="s">
        <v>9533</v>
      </c>
      <c r="U40" s="21">
        <f>IF(OR(B3L833C7=0,B3L833C8=0),0,1+(B3L833C7/B3L833C8))</f>
        <v>1.3255208333333333</v>
      </c>
      <c r="V40" s="16" t="s">
        <v>9534</v>
      </c>
      <c r="W40" s="15">
        <f>A1L233C8</f>
        <v>26</v>
      </c>
      <c r="X40" s="16" t="s">
        <v>9535</v>
      </c>
      <c r="Y40" s="15">
        <f>A1L233C7</f>
        <v>220</v>
      </c>
      <c r="Z40" s="16" t="s">
        <v>9536</v>
      </c>
      <c r="AA40" s="21">
        <f>IF(OR(B3L833C10=0,B3L833C11=0),0,1+(B3L833C10/B3L833C11))</f>
        <v>1.1181818181818182</v>
      </c>
      <c r="AB40" s="16" t="s">
        <v>9537</v>
      </c>
      <c r="AC40" s="21">
        <f>A1L233C20</f>
        <v>50.333333333333336</v>
      </c>
      <c r="AD40" s="16" t="s">
        <v>9538</v>
      </c>
      <c r="AE40" s="21">
        <f>A1L233C19</f>
        <v>201.33333333333334</v>
      </c>
      <c r="AF40" s="16" t="s">
        <v>9539</v>
      </c>
      <c r="AG40" s="21">
        <f>IF(OR(B3L833C13=0,B3L833C14=0),0,1+(B3L833C13/B3L833C14))</f>
        <v>1.25</v>
      </c>
      <c r="AH40" s="16" t="s">
        <v>9540</v>
      </c>
      <c r="AI40" s="15">
        <f>A1L233C11</f>
        <v>33</v>
      </c>
      <c r="AJ40" s="16" t="s">
        <v>9541</v>
      </c>
      <c r="AK40" s="15">
        <f>A1L233C10</f>
        <v>34</v>
      </c>
      <c r="AL40" s="16" t="s">
        <v>9542</v>
      </c>
      <c r="AM40" s="21">
        <f>IF(OR(B3L833C16=0,B3L833C17=0),0,1+(B3L833C16/B3L833C17))</f>
        <v>1.9705882352941178</v>
      </c>
      <c r="AN40" s="16" t="s">
        <v>9543</v>
      </c>
      <c r="AO40" s="15">
        <f>A1L233C23</f>
        <v>46</v>
      </c>
      <c r="AP40" s="16" t="s">
        <v>9544</v>
      </c>
      <c r="AQ40" s="21">
        <f>A1L233C22</f>
        <v>159.5</v>
      </c>
      <c r="AR40" s="16" t="s">
        <v>9545</v>
      </c>
      <c r="AS40" s="21">
        <f>IF(OR(B3L833C19=0,B3L833C20=0),0,1+(B3L833C19/B3L833C20))</f>
        <v>1.2884012539184952</v>
      </c>
      <c r="AT40" s="16" t="s">
        <v>9546</v>
      </c>
      <c r="AU40" s="15">
        <f>A1L233C14</f>
        <v>31</v>
      </c>
      <c r="AV40" s="16" t="s">
        <v>9547</v>
      </c>
      <c r="AW40" s="15">
        <f>A1L233C13</f>
        <v>153</v>
      </c>
      <c r="AX40" s="16" t="s">
        <v>9548</v>
      </c>
      <c r="AY40" s="21">
        <f>IF(OR(B3L833C22=0,B3L833C23=0),0,1+(B3L833C22/B3L833C23))</f>
        <v>1.2026143790849673</v>
      </c>
      <c r="AZ40" s="16" t="s">
        <v>9549</v>
      </c>
      <c r="BA40" s="15">
        <f>A1L233C26</f>
        <v>43</v>
      </c>
      <c r="BB40" s="16" t="s">
        <v>9550</v>
      </c>
      <c r="BC40" s="21">
        <f>A1L233C25</f>
        <v>158.19999999999999</v>
      </c>
      <c r="BD40" s="16" t="s">
        <v>9551</v>
      </c>
      <c r="BE40" s="21">
        <f>IF(OR(B3L833C25=0,B3L833C26=0),0,1+(B3L833C25/B3L833C26))</f>
        <v>1.2718078381795195</v>
      </c>
    </row>
    <row r="41" spans="1:57" x14ac:dyDescent="0.3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270312</v>
      </c>
      <c r="F41" s="16" t="s">
        <v>9553</v>
      </c>
      <c r="G41" s="15">
        <f>A1L235C1</f>
        <v>320573</v>
      </c>
      <c r="H41" s="16" t="s">
        <v>9554</v>
      </c>
      <c r="I41" s="21">
        <f>IF(OR(B3L834C1=0,B3L834C2=0),0,1+(B3L834C1/B3L834C2))</f>
        <v>1.8432151179294576</v>
      </c>
      <c r="J41" s="16" t="s">
        <v>9555</v>
      </c>
      <c r="K41" s="15">
        <f>A1L235C5</f>
        <v>257637</v>
      </c>
      <c r="L41" s="16" t="s">
        <v>9556</v>
      </c>
      <c r="M41" s="15">
        <f>A1L235C4</f>
        <v>312655</v>
      </c>
      <c r="N41" s="16" t="s">
        <v>9557</v>
      </c>
      <c r="O41" s="21">
        <f>IF(OR(B3L834C4=0,B3L834C5=0),0,1+(B3L834C4/B3L834C5))</f>
        <v>1.8240296812780861</v>
      </c>
      <c r="P41" s="16" t="s">
        <v>9558</v>
      </c>
      <c r="Q41" s="15">
        <f>A1L235C17</f>
        <v>263974.5</v>
      </c>
      <c r="R41" s="16" t="s">
        <v>9559</v>
      </c>
      <c r="S41" s="15">
        <f>A1L235C16</f>
        <v>316614</v>
      </c>
      <c r="T41" s="16" t="s">
        <v>9560</v>
      </c>
      <c r="U41" s="21">
        <f>IF(OR(B3L834C7=0,B3L834C8=0),0,1+(B3L834C7/B3L834C8))</f>
        <v>1.8337423487274727</v>
      </c>
      <c r="V41" s="16" t="s">
        <v>9561</v>
      </c>
      <c r="W41" s="15">
        <f>A1L235C8</f>
        <v>260464</v>
      </c>
      <c r="X41" s="16" t="s">
        <v>9562</v>
      </c>
      <c r="Y41" s="15">
        <f>A1L235C7</f>
        <v>308856</v>
      </c>
      <c r="Z41" s="16" t="s">
        <v>9563</v>
      </c>
      <c r="AA41" s="21">
        <f>IF(OR(B3L834C10=0,B3L834C11=0),0,1+(B3L834C10/B3L834C11))</f>
        <v>1.8433185691713938</v>
      </c>
      <c r="AB41" s="16" t="s">
        <v>9564</v>
      </c>
      <c r="AC41" s="15">
        <f>A1L235C20</f>
        <v>262804.33333333331</v>
      </c>
      <c r="AD41" s="16" t="s">
        <v>9565</v>
      </c>
      <c r="AE41" s="15">
        <f>A1L235C19</f>
        <v>314028</v>
      </c>
      <c r="AF41" s="16" t="s">
        <v>9566</v>
      </c>
      <c r="AG41" s="21">
        <f>IF(OR(B3L834C13=0,B3L834C14=0),0,1+(B3L834C13/B3L834C14))</f>
        <v>1.836881849176931</v>
      </c>
      <c r="AH41" s="16" t="s">
        <v>9567</v>
      </c>
      <c r="AI41" s="15">
        <f>A1L235C11</f>
        <v>247690</v>
      </c>
      <c r="AJ41" s="16" t="s">
        <v>9568</v>
      </c>
      <c r="AK41" s="15">
        <f>A1L235C10</f>
        <v>293563</v>
      </c>
      <c r="AL41" s="16" t="s">
        <v>9569</v>
      </c>
      <c r="AM41" s="21">
        <f>IF(OR(B3L834C16=0,B3L834C17=0),0,1+(B3L834C16/B3L834C17))</f>
        <v>1.8437371194598775</v>
      </c>
      <c r="AN41" s="16" t="s">
        <v>9570</v>
      </c>
      <c r="AO41" s="15">
        <f>A1L235C23</f>
        <v>259025.75</v>
      </c>
      <c r="AP41" s="16" t="s">
        <v>9571</v>
      </c>
      <c r="AQ41" s="15">
        <f>A1L235C22</f>
        <v>308911.75</v>
      </c>
      <c r="AR41" s="16" t="s">
        <v>9572</v>
      </c>
      <c r="AS41" s="21">
        <f>IF(OR(B3L834C19=0,B3L834C20=0),0,1+(B3L834C19/B3L834C20))</f>
        <v>1.8385105131158008</v>
      </c>
      <c r="AT41" s="16" t="s">
        <v>9573</v>
      </c>
      <c r="AU41" s="15">
        <f>A1L235C14</f>
        <v>291334</v>
      </c>
      <c r="AV41" s="16" t="s">
        <v>9574</v>
      </c>
      <c r="AW41" s="15">
        <f>A1L235C13</f>
        <v>342882</v>
      </c>
      <c r="AX41" s="16" t="s">
        <v>9575</v>
      </c>
      <c r="AY41" s="21">
        <f>IF(OR(B3L834C22=0,B3L834C23=0),0,1+(B3L834C22/B3L834C23))</f>
        <v>1.8496625661306223</v>
      </c>
      <c r="AZ41" s="16" t="s">
        <v>9576</v>
      </c>
      <c r="BA41" s="15">
        <f>A1L235C26</f>
        <v>265487.40000000002</v>
      </c>
      <c r="BB41" s="16" t="s">
        <v>9577</v>
      </c>
      <c r="BC41" s="15">
        <f>A1L235C25</f>
        <v>315705.8</v>
      </c>
      <c r="BD41" s="16" t="s">
        <v>9578</v>
      </c>
      <c r="BE41" s="21">
        <f>IF(OR(B3L834C25=0,B3L834C26=0),0,1+(B3L834C25/B3L834C26))</f>
        <v>1.8409329191924888</v>
      </c>
    </row>
    <row r="42" spans="1:57" x14ac:dyDescent="0.3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3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1208</v>
      </c>
      <c r="F43" s="16" t="s">
        <v>9607</v>
      </c>
      <c r="G43" s="15">
        <f>A1L237C1</f>
        <v>1174</v>
      </c>
      <c r="H43" s="16" t="s">
        <v>9608</v>
      </c>
      <c r="I43" s="21">
        <f>IF(OR(B3L836C1=0,B3L836C2=0),0,1+(B3L836C1/B3L836C2))</f>
        <v>2.028960817717206</v>
      </c>
      <c r="J43" s="16" t="s">
        <v>9609</v>
      </c>
      <c r="K43" s="15">
        <f>A1L237C5</f>
        <v>1441</v>
      </c>
      <c r="L43" s="16" t="s">
        <v>9610</v>
      </c>
      <c r="M43" s="15">
        <f>A1L237C4</f>
        <v>1402</v>
      </c>
      <c r="N43" s="16" t="s">
        <v>9611</v>
      </c>
      <c r="O43" s="21">
        <f>IF(OR(B3L836C4=0,B3L836C5=0),0,1+(B3L836C4/B3L836C5))</f>
        <v>2.0278174037089869</v>
      </c>
      <c r="P43" s="16" t="s">
        <v>9612</v>
      </c>
      <c r="Q43" s="15">
        <f>A1L237C17</f>
        <v>1324.5</v>
      </c>
      <c r="R43" s="16" t="s">
        <v>9613</v>
      </c>
      <c r="S43" s="15">
        <f>A1L237C16</f>
        <v>1288</v>
      </c>
      <c r="T43" s="16" t="s">
        <v>9614</v>
      </c>
      <c r="U43" s="21">
        <f>IF(OR(B3L836C7=0,B3L836C8=0),0,1+(B3L836C7/B3L836C8))</f>
        <v>2.0283385093167703</v>
      </c>
      <c r="V43" s="16" t="s">
        <v>9615</v>
      </c>
      <c r="W43" s="15">
        <f>A1L237C8</f>
        <v>1268</v>
      </c>
      <c r="X43" s="16" t="s">
        <v>9616</v>
      </c>
      <c r="Y43" s="15">
        <f>A1L237C7</f>
        <v>1318</v>
      </c>
      <c r="Z43" s="16" t="s">
        <v>9617</v>
      </c>
      <c r="AA43" s="21">
        <f>IF(OR(B3L836C10=0,B3L836C11=0),0,1+(B3L836C10/B3L836C11))</f>
        <v>1.9620637329286799</v>
      </c>
      <c r="AB43" s="16" t="s">
        <v>9618</v>
      </c>
      <c r="AC43" s="15">
        <f>A1L237C20</f>
        <v>1305.6666666666667</v>
      </c>
      <c r="AD43" s="16" t="s">
        <v>9619</v>
      </c>
      <c r="AE43" s="15">
        <f>A1L237C19</f>
        <v>1298</v>
      </c>
      <c r="AF43" s="16" t="s">
        <v>9620</v>
      </c>
      <c r="AG43" s="21">
        <f>IF(OR(B3L836C13=0,B3L836C14=0),0,1+(B3L836C13/B3L836C14))</f>
        <v>2.0059065228556756</v>
      </c>
      <c r="AH43" s="16" t="s">
        <v>9621</v>
      </c>
      <c r="AI43" s="15">
        <f>A1L237C11</f>
        <v>960</v>
      </c>
      <c r="AJ43" s="16" t="s">
        <v>9622</v>
      </c>
      <c r="AK43" s="15">
        <f>A1L237C10</f>
        <v>960</v>
      </c>
      <c r="AL43" s="16" t="s">
        <v>9623</v>
      </c>
      <c r="AM43" s="15">
        <f>IF(OR(B3L836C16=0,B3L836C17=0),0,1+(B3L836C16/B3L836C17))</f>
        <v>2</v>
      </c>
      <c r="AN43" s="16" t="s">
        <v>9624</v>
      </c>
      <c r="AO43" s="15">
        <f>A1L237C23</f>
        <v>1219.25</v>
      </c>
      <c r="AP43" s="16" t="s">
        <v>9625</v>
      </c>
      <c r="AQ43" s="15">
        <f>A1L237C22</f>
        <v>1213.5</v>
      </c>
      <c r="AR43" s="16" t="s">
        <v>9626</v>
      </c>
      <c r="AS43" s="21">
        <f>IF(OR(B3L836C19=0,B3L836C20=0),0,1+(B3L836C19/B3L836C20))</f>
        <v>2.0047383601153688</v>
      </c>
      <c r="AT43" s="16" t="s">
        <v>9627</v>
      </c>
      <c r="AU43" s="15">
        <f>A1L237C14</f>
        <v>864</v>
      </c>
      <c r="AV43" s="16" t="s">
        <v>9628</v>
      </c>
      <c r="AW43" s="15">
        <f>A1L237C13</f>
        <v>931</v>
      </c>
      <c r="AX43" s="16" t="s">
        <v>9629</v>
      </c>
      <c r="AY43" s="21">
        <f>IF(OR(B3L836C22=0,B3L836C23=0),0,1+(B3L836C22/B3L836C23))</f>
        <v>1.9280343716433941</v>
      </c>
      <c r="AZ43" s="16" t="s">
        <v>9630</v>
      </c>
      <c r="BA43" s="15">
        <f>A1L237C26</f>
        <v>1148.2</v>
      </c>
      <c r="BB43" s="16" t="s">
        <v>9631</v>
      </c>
      <c r="BC43" s="15">
        <f>A1L237C25</f>
        <v>1157</v>
      </c>
      <c r="BD43" s="16" t="s">
        <v>9632</v>
      </c>
      <c r="BE43" s="21">
        <f>IF(OR(B3L836C25=0,B3L836C26=0),0,1+(B3L836C25/B3L836C26))</f>
        <v>1.9923941227312014</v>
      </c>
    </row>
    <row r="44" spans="1:57" x14ac:dyDescent="0.3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12989</v>
      </c>
      <c r="F44" s="16" t="s">
        <v>9634</v>
      </c>
      <c r="G44" s="15">
        <f>A1L238C1</f>
        <v>14092</v>
      </c>
      <c r="H44" s="16" t="s">
        <v>9635</v>
      </c>
      <c r="I44" s="21">
        <f>IF(OR(B3L837C1=0,B3L837C2=0),0,1+(B3L837C1/B3L837C2))</f>
        <v>1.9217286403633267</v>
      </c>
      <c r="J44" s="16" t="s">
        <v>9636</v>
      </c>
      <c r="K44" s="15">
        <f>A1L238C5</f>
        <v>13268</v>
      </c>
      <c r="L44" s="16" t="s">
        <v>9637</v>
      </c>
      <c r="M44" s="15">
        <f>A1L238C4</f>
        <v>13821</v>
      </c>
      <c r="N44" s="16" t="s">
        <v>9638</v>
      </c>
      <c r="O44" s="21">
        <f>IF(OR(B3L837C4=0,B3L837C5=0),0,1+(B3L837C4/B3L837C5))</f>
        <v>1.959988423413646</v>
      </c>
      <c r="P44" s="16" t="s">
        <v>9639</v>
      </c>
      <c r="Q44" s="15">
        <f>A1L238C17</f>
        <v>13128.5</v>
      </c>
      <c r="R44" s="16" t="s">
        <v>9640</v>
      </c>
      <c r="S44" s="15">
        <f>A1L238C16</f>
        <v>13956.5</v>
      </c>
      <c r="T44" s="16" t="s">
        <v>9641</v>
      </c>
      <c r="U44" s="21">
        <f>IF(OR(B3L837C7=0,B3L837C8=0),0,1+(B3L837C7/B3L837C8))</f>
        <v>1.9406728047863004</v>
      </c>
      <c r="V44" s="16" t="s">
        <v>9642</v>
      </c>
      <c r="W44" s="15">
        <f>A1L238C8</f>
        <v>13742</v>
      </c>
      <c r="X44" s="16" t="s">
        <v>9643</v>
      </c>
      <c r="Y44" s="15">
        <f>A1L238C7</f>
        <v>13610</v>
      </c>
      <c r="Z44" s="16" t="s">
        <v>9644</v>
      </c>
      <c r="AA44" s="21">
        <f>IF(OR(B3L837C10=0,B3L837C11=0),0,1+(B3L837C10/B3L837C11))</f>
        <v>2.0096987509184423</v>
      </c>
      <c r="AB44" s="16" t="s">
        <v>9645</v>
      </c>
      <c r="AC44" s="15">
        <f>A1L238C20</f>
        <v>13333</v>
      </c>
      <c r="AD44" s="16" t="s">
        <v>9646</v>
      </c>
      <c r="AE44" s="15">
        <f>A1L238C19</f>
        <v>13841</v>
      </c>
      <c r="AF44" s="16" t="s">
        <v>9647</v>
      </c>
      <c r="AG44" s="21">
        <f>IF(OR(B3L837C13=0,B3L837C14=0),0,1+(B3L837C13/B3L837C14))</f>
        <v>1.9632974496062423</v>
      </c>
      <c r="AH44" s="16" t="s">
        <v>9648</v>
      </c>
      <c r="AI44" s="15">
        <f>A1L238C11</f>
        <v>12018</v>
      </c>
      <c r="AJ44" s="16" t="s">
        <v>9649</v>
      </c>
      <c r="AK44" s="15">
        <f>A1L238C10</f>
        <v>11924</v>
      </c>
      <c r="AL44" s="16" t="s">
        <v>9650</v>
      </c>
      <c r="AM44" s="21">
        <f>IF(OR(B3L837C16=0,B3L837C17=0),0,1+(B3L837C16/B3L837C17))</f>
        <v>2.0078832606507886</v>
      </c>
      <c r="AN44" s="16" t="s">
        <v>9651</v>
      </c>
      <c r="AO44" s="15">
        <f>A1L238C23</f>
        <v>13004.25</v>
      </c>
      <c r="AP44" s="16" t="s">
        <v>9652</v>
      </c>
      <c r="AQ44" s="15">
        <f>A1L238C22</f>
        <v>13361.75</v>
      </c>
      <c r="AR44" s="16" t="s">
        <v>9653</v>
      </c>
      <c r="AS44" s="21">
        <f>IF(OR(B3L837C19=0,B3L837C20=0),0,1+(B3L837C19/B3L837C20))</f>
        <v>1.9732445226111848</v>
      </c>
      <c r="AT44" s="16" t="s">
        <v>9654</v>
      </c>
      <c r="AU44" s="15">
        <f>A1L238C14</f>
        <v>12057</v>
      </c>
      <c r="AV44" s="16" t="s">
        <v>9655</v>
      </c>
      <c r="AW44" s="15">
        <f>A1L238C13</f>
        <v>11428</v>
      </c>
      <c r="AX44" s="16" t="s">
        <v>9656</v>
      </c>
      <c r="AY44" s="21">
        <f>IF(OR(B3L837C22=0,B3L837C23=0),0,1+(B3L837C22/B3L837C23))</f>
        <v>2.0550402520126005</v>
      </c>
      <c r="AZ44" s="16" t="s">
        <v>9657</v>
      </c>
      <c r="BA44" s="15">
        <f>A1L238C26</f>
        <v>12814.8</v>
      </c>
      <c r="BB44" s="16" t="s">
        <v>9658</v>
      </c>
      <c r="BC44" s="15">
        <f>A1L238C25</f>
        <v>12975</v>
      </c>
      <c r="BD44" s="16" t="s">
        <v>9659</v>
      </c>
      <c r="BE44" s="21">
        <f>IF(OR(B3L837C25=0,B3L837C26=0),0,1+(B3L837C25/B3L837C26))</f>
        <v>1.9876531791907515</v>
      </c>
    </row>
    <row r="45" spans="1:57" x14ac:dyDescent="0.3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15444</v>
      </c>
      <c r="F45" s="16" t="s">
        <v>9661</v>
      </c>
      <c r="G45" s="15">
        <f>A1L239C1</f>
        <v>16499</v>
      </c>
      <c r="H45" s="16" t="s">
        <v>9662</v>
      </c>
      <c r="I45" s="21">
        <f>IF(OR(B3L838C1=0,B3L838C2=0),0,1+(B3L838C1/B3L838C2))</f>
        <v>1.9360567307109522</v>
      </c>
      <c r="J45" s="16" t="s">
        <v>9663</v>
      </c>
      <c r="K45" s="15">
        <f>A1L239C5</f>
        <v>13040</v>
      </c>
      <c r="L45" s="16" t="s">
        <v>9664</v>
      </c>
      <c r="M45" s="15">
        <f>A1L239C4</f>
        <v>14023</v>
      </c>
      <c r="N45" s="16" t="s">
        <v>9665</v>
      </c>
      <c r="O45" s="21">
        <f>IF(OR(B3L838C4=0,B3L838C5=0),0,1+(B3L838C4/B3L838C5))</f>
        <v>1.9299008771304287</v>
      </c>
      <c r="P45" s="16" t="s">
        <v>9666</v>
      </c>
      <c r="Q45" s="15">
        <f>A1L239C17</f>
        <v>14242</v>
      </c>
      <c r="R45" s="16" t="s">
        <v>9667</v>
      </c>
      <c r="S45" s="15">
        <f>A1L239C16</f>
        <v>15261</v>
      </c>
      <c r="T45" s="16" t="s">
        <v>9668</v>
      </c>
      <c r="U45" s="21">
        <f>IF(OR(B3L838C7=0,B3L838C8=0),0,1+(B3L838C7/B3L838C8))</f>
        <v>1.9332284909245789</v>
      </c>
      <c r="V45" s="16" t="s">
        <v>9669</v>
      </c>
      <c r="W45" s="15">
        <f>A1L239C8</f>
        <v>15925</v>
      </c>
      <c r="X45" s="16" t="s">
        <v>9670</v>
      </c>
      <c r="Y45" s="15">
        <f>A1L239C7</f>
        <v>16928</v>
      </c>
      <c r="Z45" s="16" t="s">
        <v>9671</v>
      </c>
      <c r="AA45" s="21">
        <f>IF(OR(B3L838C10=0,B3L838C11=0),0,1+(B3L838C10/B3L838C11))</f>
        <v>1.940749054820416</v>
      </c>
      <c r="AB45" s="16" t="s">
        <v>9672</v>
      </c>
      <c r="AC45" s="15">
        <f>A1L239C20</f>
        <v>14803</v>
      </c>
      <c r="AD45" s="16" t="s">
        <v>9673</v>
      </c>
      <c r="AE45" s="15">
        <f>A1L239C19</f>
        <v>15816.666666666666</v>
      </c>
      <c r="AF45" s="16" t="s">
        <v>9674</v>
      </c>
      <c r="AG45" s="21">
        <f>IF(OR(B3L838C13=0,B3L838C14=0),0,1+(B3L838C13/B3L838C14))</f>
        <v>1.9359114857744997</v>
      </c>
      <c r="AH45" s="16" t="s">
        <v>9675</v>
      </c>
      <c r="AI45" s="15">
        <f>A1L239C11</f>
        <v>14186</v>
      </c>
      <c r="AJ45" s="16" t="s">
        <v>9676</v>
      </c>
      <c r="AK45" s="15">
        <f>A1L239C10</f>
        <v>14573</v>
      </c>
      <c r="AL45" s="16" t="s">
        <v>9677</v>
      </c>
      <c r="AM45" s="21">
        <f>IF(OR(B3L838C16=0,B3L838C17=0),0,1+(B3L838C16/B3L838C17))</f>
        <v>1.97344404034859</v>
      </c>
      <c r="AN45" s="16" t="s">
        <v>9678</v>
      </c>
      <c r="AO45" s="15">
        <f>A1L239C23</f>
        <v>14648.75</v>
      </c>
      <c r="AP45" s="16" t="s">
        <v>9679</v>
      </c>
      <c r="AQ45" s="15">
        <f>A1L239C22</f>
        <v>15505.75</v>
      </c>
      <c r="AR45" s="16" t="s">
        <v>9680</v>
      </c>
      <c r="AS45" s="21">
        <f>IF(OR(B3L838C19=0,B3L838C20=0),0,1+(B3L838C19/B3L838C20))</f>
        <v>1.9447301807394031</v>
      </c>
      <c r="AT45" s="16" t="s">
        <v>9681</v>
      </c>
      <c r="AU45" s="15">
        <f>A1L239C14</f>
        <v>17869</v>
      </c>
      <c r="AV45" s="16" t="s">
        <v>9682</v>
      </c>
      <c r="AW45" s="15">
        <f>A1L239C13</f>
        <v>17825</v>
      </c>
      <c r="AX45" s="16" t="s">
        <v>9683</v>
      </c>
      <c r="AY45" s="21">
        <f>IF(OR(B3L838C22=0,B3L838C23=0),0,1+(B3L838C22/B3L838C23))</f>
        <v>2.0024684431977562</v>
      </c>
      <c r="AZ45" s="16" t="s">
        <v>9684</v>
      </c>
      <c r="BA45" s="15">
        <f>A1L239C26</f>
        <v>15292.8</v>
      </c>
      <c r="BB45" s="16" t="s">
        <v>9685</v>
      </c>
      <c r="BC45" s="15">
        <f>A1L239C25</f>
        <v>15969.6</v>
      </c>
      <c r="BD45" s="16" t="s">
        <v>9686</v>
      </c>
      <c r="BE45" s="21">
        <f>IF(OR(B3L838C25=0,B3L838C26=0),0,1+(B3L838C25/B3L838C26))</f>
        <v>1.957619477006312</v>
      </c>
    </row>
    <row r="46" spans="1:57" x14ac:dyDescent="0.3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4716</v>
      </c>
      <c r="F46" s="16" t="s">
        <v>9688</v>
      </c>
      <c r="G46" s="15">
        <f>A1L240C1</f>
        <v>4560</v>
      </c>
      <c r="H46" s="16" t="s">
        <v>9689</v>
      </c>
      <c r="I46" s="21">
        <f>IF(OR(B3L839C1=0,B3L839C2=0),0,1+(B3L839C1/B3L839C2))</f>
        <v>2.0342105263157895</v>
      </c>
      <c r="J46" s="16" t="s">
        <v>9690</v>
      </c>
      <c r="K46" s="15">
        <f>A1L240C5</f>
        <v>4962</v>
      </c>
      <c r="L46" s="16" t="s">
        <v>9691</v>
      </c>
      <c r="M46" s="15">
        <f>A1L240C4</f>
        <v>4818</v>
      </c>
      <c r="N46" s="16" t="s">
        <v>9692</v>
      </c>
      <c r="O46" s="21">
        <f>IF(OR(B3L839C4=0,B3L839C5=0),0,1+(B3L839C4/B3L839C5))</f>
        <v>2.0298879202988793</v>
      </c>
      <c r="P46" s="16" t="s">
        <v>9693</v>
      </c>
      <c r="Q46" s="15">
        <f>A1L240C17</f>
        <v>4839</v>
      </c>
      <c r="R46" s="16" t="s">
        <v>9694</v>
      </c>
      <c r="S46" s="15">
        <f>A1L240C16</f>
        <v>4689</v>
      </c>
      <c r="T46" s="16" t="s">
        <v>9695</v>
      </c>
      <c r="U46" s="21">
        <f>IF(OR(B3L839C7=0,B3L839C8=0),0,1+(B3L839C7/B3L839C8))</f>
        <v>2.0319897632757518</v>
      </c>
      <c r="V46" s="16" t="s">
        <v>9696</v>
      </c>
      <c r="W46" s="15">
        <f>A1L240C8</f>
        <v>5561</v>
      </c>
      <c r="X46" s="16" t="s">
        <v>9697</v>
      </c>
      <c r="Y46" s="15">
        <f>A1L240C7</f>
        <v>5708</v>
      </c>
      <c r="Z46" s="16" t="s">
        <v>9698</v>
      </c>
      <c r="AA46" s="21">
        <f>IF(OR(B3L839C10=0,B3L839C11=0),0,1+(B3L839C10/B3L839C11))</f>
        <v>1.9742466713384723</v>
      </c>
      <c r="AB46" s="16" t="s">
        <v>9699</v>
      </c>
      <c r="AC46" s="15">
        <f>A1L240C20</f>
        <v>5079.666666666667</v>
      </c>
      <c r="AD46" s="16" t="s">
        <v>9700</v>
      </c>
      <c r="AE46" s="15">
        <f>A1L240C19</f>
        <v>5028.666666666667</v>
      </c>
      <c r="AF46" s="16" t="s">
        <v>9701</v>
      </c>
      <c r="AG46" s="21">
        <f>IF(OR(B3L839C13=0,B3L839C14=0),0,1+(B3L839C13/B3L839C14))</f>
        <v>2.0101418533739892</v>
      </c>
      <c r="AH46" s="16" t="s">
        <v>9702</v>
      </c>
      <c r="AI46" s="15">
        <f>A1L240C11</f>
        <v>5536</v>
      </c>
      <c r="AJ46" s="16" t="s">
        <v>9703</v>
      </c>
      <c r="AK46" s="15">
        <f>A1L240C10</f>
        <v>5454</v>
      </c>
      <c r="AL46" s="16" t="s">
        <v>9704</v>
      </c>
      <c r="AM46" s="21">
        <f>IF(OR(B3L839C16=0,B3L839C17=0),0,1+(B3L839C16/B3L839C17))</f>
        <v>2.0150348368170148</v>
      </c>
      <c r="AN46" s="16" t="s">
        <v>9705</v>
      </c>
      <c r="AO46" s="15">
        <f>A1L240C23</f>
        <v>5193.75</v>
      </c>
      <c r="AP46" s="16" t="s">
        <v>9706</v>
      </c>
      <c r="AQ46" s="15">
        <f>A1L240C22</f>
        <v>5135</v>
      </c>
      <c r="AR46" s="16" t="s">
        <v>9707</v>
      </c>
      <c r="AS46" s="21">
        <f>IF(OR(B3L839C19=0,B3L839C20=0),0,1+(B3L839C19/B3L839C20))</f>
        <v>2.0114410905550146</v>
      </c>
      <c r="AT46" s="16" t="s">
        <v>9708</v>
      </c>
      <c r="AU46" s="15">
        <f>A1L240C14</f>
        <v>6330</v>
      </c>
      <c r="AV46" s="16" t="s">
        <v>9709</v>
      </c>
      <c r="AW46" s="15">
        <f>A1L240C13</f>
        <v>6050</v>
      </c>
      <c r="AX46" s="16" t="s">
        <v>9710</v>
      </c>
      <c r="AY46" s="21">
        <f>IF(OR(B3L839C22=0,B3L839C23=0),0,1+(B3L839C22/B3L839C23))</f>
        <v>2.0462809917355371</v>
      </c>
      <c r="AZ46" s="16" t="s">
        <v>9711</v>
      </c>
      <c r="BA46" s="15">
        <f>A1L240C26</f>
        <v>5421</v>
      </c>
      <c r="BB46" s="16" t="s">
        <v>9712</v>
      </c>
      <c r="BC46" s="15">
        <f>A1L240C25</f>
        <v>5318</v>
      </c>
      <c r="BD46" s="16" t="s">
        <v>9713</v>
      </c>
      <c r="BE46" s="21">
        <f>IF(OR(B3L839C25=0,B3L839C26=0),0,1+(B3L839C25/B3L839C26))</f>
        <v>2.019368183527642</v>
      </c>
    </row>
    <row r="47" spans="1:57" x14ac:dyDescent="0.3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160059</v>
      </c>
      <c r="F47" s="16" t="s">
        <v>9715</v>
      </c>
      <c r="G47" s="15">
        <f>A1L241C1</f>
        <v>170313</v>
      </c>
      <c r="H47" s="16" t="s">
        <v>9716</v>
      </c>
      <c r="I47" s="21">
        <f>IF(OR(B3L840C1=0,B3L840C2=0),0,1+(B3L840C1/B3L840C2))</f>
        <v>1.9397932042768313</v>
      </c>
      <c r="J47" s="16" t="s">
        <v>9717</v>
      </c>
      <c r="K47" s="15">
        <f>A1L241C5</f>
        <v>160321</v>
      </c>
      <c r="L47" s="16" t="s">
        <v>9718</v>
      </c>
      <c r="M47" s="15">
        <f>A1L241C4</f>
        <v>171767</v>
      </c>
      <c r="N47" s="16" t="s">
        <v>9719</v>
      </c>
      <c r="O47" s="21">
        <f>IF(OR(B3L840C4=0,B3L840C5=0),0,1+(B3L840C4/B3L840C5))</f>
        <v>1.9333632187789274</v>
      </c>
      <c r="P47" s="16" t="s">
        <v>9720</v>
      </c>
      <c r="Q47" s="15">
        <f>A1L241C17</f>
        <v>160190</v>
      </c>
      <c r="R47" s="16" t="s">
        <v>9721</v>
      </c>
      <c r="S47" s="15">
        <f>A1L241C16</f>
        <v>171040</v>
      </c>
      <c r="T47" s="16" t="s">
        <v>9722</v>
      </c>
      <c r="U47" s="21">
        <f>IF(OR(B3L840C7=0,B3L840C8=0),0,1+(B3L840C7/B3L840C8))</f>
        <v>1.9365645463049579</v>
      </c>
      <c r="V47" s="16" t="s">
        <v>9723</v>
      </c>
      <c r="W47" s="15">
        <f>A1L241C8</f>
        <v>146902</v>
      </c>
      <c r="X47" s="16" t="s">
        <v>9724</v>
      </c>
      <c r="Y47" s="15">
        <f>A1L241C7</f>
        <v>156199</v>
      </c>
      <c r="Z47" s="16" t="s">
        <v>9725</v>
      </c>
      <c r="AA47" s="21">
        <f>IF(OR(B3L840C10=0,B3L840C11=0),0,1+(B3L840C10/B3L840C11))</f>
        <v>1.9404797725977758</v>
      </c>
      <c r="AB47" s="16" t="s">
        <v>9726</v>
      </c>
      <c r="AC47" s="15">
        <f>A1L241C20</f>
        <v>155760.66666666666</v>
      </c>
      <c r="AD47" s="16" t="s">
        <v>9727</v>
      </c>
      <c r="AE47" s="15">
        <f>A1L241C19</f>
        <v>166093</v>
      </c>
      <c r="AF47" s="16" t="s">
        <v>9728</v>
      </c>
      <c r="AG47" s="21">
        <f>IF(OR(B3L840C13=0,B3L840C14=0),0,1+(B3L840C13/B3L840C14))</f>
        <v>1.9377918796497544</v>
      </c>
      <c r="AH47" s="16" t="s">
        <v>9729</v>
      </c>
      <c r="AI47" s="15">
        <f>A1L241C11</f>
        <v>138260</v>
      </c>
      <c r="AJ47" s="16" t="s">
        <v>9730</v>
      </c>
      <c r="AK47" s="15">
        <f>A1L241C10</f>
        <v>146602</v>
      </c>
      <c r="AL47" s="16" t="s">
        <v>9731</v>
      </c>
      <c r="AM47" s="21">
        <f>IF(OR(B3L840C16=0,B3L840C17=0),0,1+(B3L840C16/B3L840C17))</f>
        <v>1.9430976385042495</v>
      </c>
      <c r="AN47" s="16" t="s">
        <v>9732</v>
      </c>
      <c r="AO47" s="15">
        <f>A1L241C23</f>
        <v>151385.5</v>
      </c>
      <c r="AP47" s="16" t="s">
        <v>9733</v>
      </c>
      <c r="AQ47" s="15">
        <f>A1L241C22</f>
        <v>161220.25</v>
      </c>
      <c r="AR47" s="16" t="s">
        <v>9734</v>
      </c>
      <c r="AS47" s="21">
        <f>IF(OR(B3L840C19=0,B3L840C20=0),0,1+(B3L840C19/B3L840C20))</f>
        <v>1.938998047701824</v>
      </c>
      <c r="AT47" s="16" t="s">
        <v>9735</v>
      </c>
      <c r="AU47" s="15">
        <f>A1L241C14</f>
        <v>149219</v>
      </c>
      <c r="AV47" s="16" t="s">
        <v>9736</v>
      </c>
      <c r="AW47" s="15">
        <f>A1L241C13</f>
        <v>158219</v>
      </c>
      <c r="AX47" s="16" t="s">
        <v>9737</v>
      </c>
      <c r="AY47" s="21">
        <f>IF(OR(B3L840C22=0,B3L840C23=0),0,1+(B3L840C22/B3L840C23))</f>
        <v>1.9431168190925237</v>
      </c>
      <c r="AZ47" s="16" t="s">
        <v>9738</v>
      </c>
      <c r="BA47" s="15">
        <f>A1L241C26</f>
        <v>150952.20000000001</v>
      </c>
      <c r="BB47" s="16" t="s">
        <v>9739</v>
      </c>
      <c r="BC47" s="15">
        <f>A1L241C25</f>
        <v>160620</v>
      </c>
      <c r="BD47" s="16" t="s">
        <v>9740</v>
      </c>
      <c r="BE47" s="21">
        <f>IF(OR(B3L840C25=0,B3L840C26=0),0,1+(B3L840C25/B3L840C26))</f>
        <v>1.939809488233097</v>
      </c>
    </row>
    <row r="48" spans="1:57" x14ac:dyDescent="0.3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655</v>
      </c>
      <c r="F48" s="16" t="s">
        <v>9742</v>
      </c>
      <c r="G48" s="15">
        <f>A1L242C1</f>
        <v>621</v>
      </c>
      <c r="H48" s="16" t="s">
        <v>9743</v>
      </c>
      <c r="I48" s="21">
        <f>IF(OR(B3L841C1=0,B3L841C2=0),0,1+(B3L841C1/B3L841C2))</f>
        <v>2.0547504025764898</v>
      </c>
      <c r="J48" s="16" t="s">
        <v>9744</v>
      </c>
      <c r="K48" s="15">
        <f>A1L242C5</f>
        <v>634</v>
      </c>
      <c r="L48" s="16" t="s">
        <v>9745</v>
      </c>
      <c r="M48" s="15">
        <f>A1L242C4</f>
        <v>636</v>
      </c>
      <c r="N48" s="16" t="s">
        <v>9746</v>
      </c>
      <c r="O48" s="21">
        <f>IF(OR(B3L841C4=0,B3L841C5=0),0,1+(B3L841C4/B3L841C5))</f>
        <v>1.9968553459119498</v>
      </c>
      <c r="P48" s="16" t="s">
        <v>9747</v>
      </c>
      <c r="Q48" s="21">
        <f>A1L242C17</f>
        <v>644.5</v>
      </c>
      <c r="R48" s="16" t="s">
        <v>9748</v>
      </c>
      <c r="S48" s="21">
        <f>A1L242C16</f>
        <v>628.5</v>
      </c>
      <c r="T48" s="16" t="s">
        <v>9749</v>
      </c>
      <c r="U48" s="21">
        <f>IF(OR(B3L841C7=0,B3L841C8=0),0,1+(B3L841C7/B3L841C8))</f>
        <v>2.0254574383452666</v>
      </c>
      <c r="V48" s="16" t="s">
        <v>9750</v>
      </c>
      <c r="W48" s="15">
        <f>A1L242C8</f>
        <v>778</v>
      </c>
      <c r="X48" s="16" t="s">
        <v>9751</v>
      </c>
      <c r="Y48" s="15">
        <f>A1L242C7</f>
        <v>762</v>
      </c>
      <c r="Z48" s="16" t="s">
        <v>9752</v>
      </c>
      <c r="AA48" s="21">
        <f>IF(OR(B3L841C10=0,B3L841C11=0),0,1+(B3L841C10/B3L841C11))</f>
        <v>2.0209973753280841</v>
      </c>
      <c r="AB48" s="16" t="s">
        <v>9753</v>
      </c>
      <c r="AC48" s="15">
        <f>A1L242C20</f>
        <v>689</v>
      </c>
      <c r="AD48" s="16" t="s">
        <v>9754</v>
      </c>
      <c r="AE48" s="15">
        <f>A1L242C19</f>
        <v>673</v>
      </c>
      <c r="AF48" s="16" t="s">
        <v>9755</v>
      </c>
      <c r="AG48" s="21">
        <f>IF(OR(B3L841C13=0,B3L841C14=0),0,1+(B3L841C13/B3L841C14))</f>
        <v>2.0237741456166418</v>
      </c>
      <c r="AH48" s="16" t="s">
        <v>9756</v>
      </c>
      <c r="AI48" s="15">
        <f>A1L242C11</f>
        <v>931</v>
      </c>
      <c r="AJ48" s="16" t="s">
        <v>9757</v>
      </c>
      <c r="AK48" s="15">
        <f>A1L242C10</f>
        <v>925</v>
      </c>
      <c r="AL48" s="16" t="s">
        <v>9758</v>
      </c>
      <c r="AM48" s="21">
        <f>IF(OR(B3L841C16=0,B3L841C17=0),0,1+(B3L841C16/B3L841C17))</f>
        <v>2.0064864864864864</v>
      </c>
      <c r="AN48" s="16" t="s">
        <v>9759</v>
      </c>
      <c r="AO48" s="21">
        <f>A1L242C23</f>
        <v>749.5</v>
      </c>
      <c r="AP48" s="16" t="s">
        <v>9760</v>
      </c>
      <c r="AQ48" s="15">
        <f>A1L242C22</f>
        <v>736</v>
      </c>
      <c r="AR48" s="16" t="s">
        <v>9761</v>
      </c>
      <c r="AS48" s="21">
        <f>IF(OR(B3L841C19=0,B3L841C20=0),0,1+(B3L841C19/B3L841C20))</f>
        <v>2.0183423913043477</v>
      </c>
      <c r="AT48" s="16" t="s">
        <v>9762</v>
      </c>
      <c r="AU48" s="15">
        <f>A1L242C14</f>
        <v>909</v>
      </c>
      <c r="AV48" s="16" t="s">
        <v>9763</v>
      </c>
      <c r="AW48" s="15">
        <f>A1L242C13</f>
        <v>885</v>
      </c>
      <c r="AX48" s="16" t="s">
        <v>9764</v>
      </c>
      <c r="AY48" s="21">
        <f>IF(OR(B3L841C22=0,B3L841C23=0),0,1+(B3L841C22/B3L841C23))</f>
        <v>2.0271186440677966</v>
      </c>
      <c r="AZ48" s="16" t="s">
        <v>9765</v>
      </c>
      <c r="BA48" s="21">
        <f>A1L242C26</f>
        <v>781.4</v>
      </c>
      <c r="BB48" s="16" t="s">
        <v>9766</v>
      </c>
      <c r="BC48" s="21">
        <f>A1L242C25</f>
        <v>765.8</v>
      </c>
      <c r="BD48" s="16" t="s">
        <v>9767</v>
      </c>
      <c r="BE48" s="21">
        <f>IF(OR(B3L841C25=0,B3L841C26=0),0,1+(B3L841C25/B3L841C26))</f>
        <v>2.0203708540088794</v>
      </c>
    </row>
    <row r="49" spans="1:57" x14ac:dyDescent="0.3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360</v>
      </c>
      <c r="F49" s="16" t="s">
        <v>9769</v>
      </c>
      <c r="G49" s="15">
        <f>A1L243C1</f>
        <v>718</v>
      </c>
      <c r="H49" s="16" t="s">
        <v>9770</v>
      </c>
      <c r="I49" s="21">
        <f>IF(OR(B3L842C1=0,B3L842C2=0),0,1+(B3L842C1/B3L842C2))</f>
        <v>1.5013927576601671</v>
      </c>
      <c r="J49" s="16" t="s">
        <v>9771</v>
      </c>
      <c r="K49" s="15">
        <f>A1L243C5</f>
        <v>725</v>
      </c>
      <c r="L49" s="16" t="s">
        <v>9772</v>
      </c>
      <c r="M49" s="15">
        <f>A1L243C4</f>
        <v>908</v>
      </c>
      <c r="N49" s="16" t="s">
        <v>9773</v>
      </c>
      <c r="O49" s="21">
        <f>IF(OR(B3L842C4=0,B3L842C5=0),0,1+(B3L842C4/B3L842C5))</f>
        <v>1.7984581497797358</v>
      </c>
      <c r="P49" s="16" t="s">
        <v>9774</v>
      </c>
      <c r="Q49" s="21">
        <f>A1L243C17</f>
        <v>542.5</v>
      </c>
      <c r="R49" s="16" t="s">
        <v>9775</v>
      </c>
      <c r="S49" s="15">
        <f>A1L243C16</f>
        <v>813</v>
      </c>
      <c r="T49" s="16" t="s">
        <v>9776</v>
      </c>
      <c r="U49" s="21">
        <f>IF(OR(B3L842C7=0,B3L842C8=0),0,1+(B3L842C7/B3L842C8))</f>
        <v>1.6672816728167281</v>
      </c>
      <c r="V49" s="16" t="s">
        <v>9777</v>
      </c>
      <c r="W49" s="15">
        <f>A1L243C8</f>
        <v>574</v>
      </c>
      <c r="X49" s="16" t="s">
        <v>9778</v>
      </c>
      <c r="Y49" s="15">
        <f>A1L243C7</f>
        <v>621</v>
      </c>
      <c r="Z49" s="16" t="s">
        <v>9779</v>
      </c>
      <c r="AA49" s="21">
        <f>IF(OR(B3L842C10=0,B3L842C11=0),0,1+(B3L842C10/B3L842C11))</f>
        <v>1.924315619967794</v>
      </c>
      <c r="AB49" s="16" t="s">
        <v>9780</v>
      </c>
      <c r="AC49" s="15">
        <f>A1L243C20</f>
        <v>553</v>
      </c>
      <c r="AD49" s="16" t="s">
        <v>9781</v>
      </c>
      <c r="AE49" s="15">
        <f>A1L243C19</f>
        <v>749</v>
      </c>
      <c r="AF49" s="16" t="s">
        <v>9782</v>
      </c>
      <c r="AG49" s="21">
        <f>IF(OR(B3L842C13=0,B3L842C14=0),0,1+(B3L842C13/B3L842C14))</f>
        <v>1.7383177570093458</v>
      </c>
      <c r="AH49" s="16" t="s">
        <v>9783</v>
      </c>
      <c r="AI49" s="15">
        <f>A1L243C11</f>
        <v>854</v>
      </c>
      <c r="AJ49" s="16" t="s">
        <v>9784</v>
      </c>
      <c r="AK49" s="15">
        <f>A1L243C10</f>
        <v>946</v>
      </c>
      <c r="AL49" s="16" t="s">
        <v>9785</v>
      </c>
      <c r="AM49" s="21">
        <f>IF(OR(B3L842C16=0,B3L842C17=0),0,1+(B3L842C16/B3L842C17))</f>
        <v>1.9027484143763214</v>
      </c>
      <c r="AN49" s="16" t="s">
        <v>9786</v>
      </c>
      <c r="AO49" s="21">
        <f>A1L243C23</f>
        <v>628.25</v>
      </c>
      <c r="AP49" s="16" t="s">
        <v>9787</v>
      </c>
      <c r="AQ49" s="21">
        <f>A1L243C22</f>
        <v>798.25</v>
      </c>
      <c r="AR49" s="16" t="s">
        <v>9788</v>
      </c>
      <c r="AS49" s="21">
        <f>IF(OR(B3L842C19=0,B3L842C20=0),0,1+(B3L842C19/B3L842C20))</f>
        <v>1.7870341371750704</v>
      </c>
      <c r="AT49" s="16" t="s">
        <v>9789</v>
      </c>
      <c r="AU49" s="15">
        <f>A1L243C14</f>
        <v>936</v>
      </c>
      <c r="AV49" s="16" t="s">
        <v>9790</v>
      </c>
      <c r="AW49" s="15">
        <f>A1L243C13</f>
        <v>1053</v>
      </c>
      <c r="AX49" s="16" t="s">
        <v>9791</v>
      </c>
      <c r="AY49" s="21">
        <f>IF(OR(B3L842C22=0,B3L842C23=0),0,1+(B3L842C22/B3L842C23))</f>
        <v>1.8888888888888888</v>
      </c>
      <c r="AZ49" s="16" t="s">
        <v>9792</v>
      </c>
      <c r="BA49" s="21">
        <f>A1L243C26</f>
        <v>689.8</v>
      </c>
      <c r="BB49" s="16" t="s">
        <v>9793</v>
      </c>
      <c r="BC49" s="21">
        <f>A1L243C25</f>
        <v>849.2</v>
      </c>
      <c r="BD49" s="16" t="s">
        <v>9794</v>
      </c>
      <c r="BE49" s="21">
        <f>IF(OR(B3L842C25=0,B3L842C26=0),0,1+(B3L842C25/B3L842C26))</f>
        <v>1.8122939236928874</v>
      </c>
    </row>
    <row r="50" spans="1:57" x14ac:dyDescent="0.3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2172</v>
      </c>
      <c r="F50" s="16" t="s">
        <v>9796</v>
      </c>
      <c r="G50" s="15">
        <f>A1L244C1</f>
        <v>2156</v>
      </c>
      <c r="H50" s="16" t="s">
        <v>9797</v>
      </c>
      <c r="I50" s="21">
        <f>IF(OR(B3L843C1=0,B3L843C2=0),0,1+(B3L843C1/B3L843C2))</f>
        <v>2.0074211502782928</v>
      </c>
      <c r="J50" s="16" t="s">
        <v>9798</v>
      </c>
      <c r="K50" s="15">
        <f>A1L244C5</f>
        <v>2170</v>
      </c>
      <c r="L50" s="16" t="s">
        <v>9799</v>
      </c>
      <c r="M50" s="15">
        <f>A1L244C4</f>
        <v>2198</v>
      </c>
      <c r="N50" s="16" t="s">
        <v>9800</v>
      </c>
      <c r="O50" s="21">
        <f>IF(OR(B3L843C4=0,B3L843C5=0),0,1+(B3L843C4/B3L843C5))</f>
        <v>1.9872611464968153</v>
      </c>
      <c r="P50" s="16" t="s">
        <v>9801</v>
      </c>
      <c r="Q50" s="15">
        <f>A1L244C17</f>
        <v>2171</v>
      </c>
      <c r="R50" s="16" t="s">
        <v>9802</v>
      </c>
      <c r="S50" s="15">
        <f>A1L244C16</f>
        <v>2177</v>
      </c>
      <c r="T50" s="16" t="s">
        <v>9803</v>
      </c>
      <c r="U50" s="21">
        <f>IF(OR(B3L843C7=0,B3L843C8=0),0,1+(B3L843C7/B3L843C8))</f>
        <v>1.9972439136426274</v>
      </c>
      <c r="V50" s="16" t="s">
        <v>9804</v>
      </c>
      <c r="W50" s="15">
        <f>A1L244C8</f>
        <v>2148</v>
      </c>
      <c r="X50" s="16" t="s">
        <v>9805</v>
      </c>
      <c r="Y50" s="15">
        <f>A1L244C7</f>
        <v>2092</v>
      </c>
      <c r="Z50" s="16" t="s">
        <v>9806</v>
      </c>
      <c r="AA50" s="21">
        <f>IF(OR(B3L843C10=0,B3L843C11=0),0,1+(B3L843C10/B3L843C11))</f>
        <v>2.0267686424474185</v>
      </c>
      <c r="AB50" s="16" t="s">
        <v>9807</v>
      </c>
      <c r="AC50" s="15">
        <f>A1L244C20</f>
        <v>2163.3333333333335</v>
      </c>
      <c r="AD50" s="16" t="s">
        <v>9808</v>
      </c>
      <c r="AE50" s="15">
        <f>A1L244C19</f>
        <v>2148.6666666666665</v>
      </c>
      <c r="AF50" s="16" t="s">
        <v>9809</v>
      </c>
      <c r="AG50" s="21">
        <f>IF(OR(B3L843C13=0,B3L843C14=0),0,1+(B3L843C13/B3L843C14))</f>
        <v>2.006825938566553</v>
      </c>
      <c r="AH50" s="16" t="s">
        <v>9810</v>
      </c>
      <c r="AI50" s="15">
        <f>A1L244C11</f>
        <v>2381</v>
      </c>
      <c r="AJ50" s="16" t="s">
        <v>9811</v>
      </c>
      <c r="AK50" s="15">
        <f>A1L244C10</f>
        <v>2234</v>
      </c>
      <c r="AL50" s="16" t="s">
        <v>9812</v>
      </c>
      <c r="AM50" s="21">
        <f>IF(OR(B3L843C16=0,B3L843C17=0),0,1+(B3L843C16/B3L843C17))</f>
        <v>2.0658012533572068</v>
      </c>
      <c r="AN50" s="16" t="s">
        <v>9813</v>
      </c>
      <c r="AO50" s="15">
        <f>A1L244C23</f>
        <v>2217.75</v>
      </c>
      <c r="AP50" s="16" t="s">
        <v>9814</v>
      </c>
      <c r="AQ50" s="15">
        <f>A1L244C22</f>
        <v>2170</v>
      </c>
      <c r="AR50" s="16" t="s">
        <v>9815</v>
      </c>
      <c r="AS50" s="21">
        <f>IF(OR(B3L843C19=0,B3L843C20=0),0,1+(B3L843C19/B3L843C20))</f>
        <v>2.0220046082949308</v>
      </c>
      <c r="AT50" s="16" t="s">
        <v>9816</v>
      </c>
      <c r="AU50" s="15">
        <f>A1L244C14</f>
        <v>2240</v>
      </c>
      <c r="AV50" s="16" t="s">
        <v>9817</v>
      </c>
      <c r="AW50" s="15">
        <f>A1L244C13</f>
        <v>2280</v>
      </c>
      <c r="AX50" s="16" t="s">
        <v>9818</v>
      </c>
      <c r="AY50" s="21">
        <f>IF(OR(B3L843C22=0,B3L843C23=0),0,1+(B3L843C22/B3L843C23))</f>
        <v>1.9824561403508771</v>
      </c>
      <c r="AZ50" s="16" t="s">
        <v>9819</v>
      </c>
      <c r="BA50" s="15">
        <f>A1L244C26</f>
        <v>2222.1999999999998</v>
      </c>
      <c r="BB50" s="16" t="s">
        <v>9820</v>
      </c>
      <c r="BC50" s="15">
        <f>A1L244C25</f>
        <v>2192</v>
      </c>
      <c r="BD50" s="16" t="s">
        <v>9821</v>
      </c>
      <c r="BE50" s="21">
        <f>IF(OR(B3L843C25=0,B3L843C26=0),0,1+(B3L843C25/B3L843C26))</f>
        <v>2.0137773722627736</v>
      </c>
    </row>
    <row r="51" spans="1:57" x14ac:dyDescent="0.3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0</v>
      </c>
      <c r="F51" s="16" t="s">
        <v>9823</v>
      </c>
      <c r="G51" s="15">
        <f>A1L245C1</f>
        <v>0</v>
      </c>
      <c r="H51" s="16" t="s">
        <v>9824</v>
      </c>
      <c r="I51" s="15">
        <f>IF(OR(B3L844C1=0,B3L844C2=0),0,1+(B3L844C1/B3L844C2))</f>
        <v>0</v>
      </c>
      <c r="J51" s="16" t="s">
        <v>9825</v>
      </c>
      <c r="K51" s="15">
        <f>A1L245C5</f>
        <v>1</v>
      </c>
      <c r="L51" s="16" t="s">
        <v>9826</v>
      </c>
      <c r="M51" s="15">
        <f>A1L245C4</f>
        <v>1</v>
      </c>
      <c r="N51" s="16" t="s">
        <v>9827</v>
      </c>
      <c r="O51" s="15">
        <f>IF(OR(B3L844C4=0,B3L844C5=0),0,1+(B3L844C4/B3L844C5))</f>
        <v>2</v>
      </c>
      <c r="P51" s="16" t="s">
        <v>9828</v>
      </c>
      <c r="Q51" s="21">
        <f>A1L245C17</f>
        <v>0.5</v>
      </c>
      <c r="R51" s="16" t="s">
        <v>9829</v>
      </c>
      <c r="S51" s="21">
        <f>A1L245C16</f>
        <v>0.5</v>
      </c>
      <c r="T51" s="16" t="s">
        <v>9830</v>
      </c>
      <c r="U51" s="15">
        <f>IF(OR(B3L844C7=0,B3L844C8=0),0,1+(B3L844C7/B3L844C8))</f>
        <v>2</v>
      </c>
      <c r="V51" s="16" t="s">
        <v>9831</v>
      </c>
      <c r="W51" s="15">
        <f>A1L245C8</f>
        <v>2</v>
      </c>
      <c r="X51" s="16" t="s">
        <v>9832</v>
      </c>
      <c r="Y51" s="15">
        <f>A1L245C7</f>
        <v>1</v>
      </c>
      <c r="Z51" s="16" t="s">
        <v>9833</v>
      </c>
      <c r="AA51" s="15">
        <f>IF(OR(B3L844C10=0,B3L844C11=0),0,1+(B3L844C10/B3L844C11))</f>
        <v>3</v>
      </c>
      <c r="AB51" s="16" t="s">
        <v>9834</v>
      </c>
      <c r="AC51" s="15">
        <f>A1L245C20</f>
        <v>1</v>
      </c>
      <c r="AD51" s="16" t="s">
        <v>9835</v>
      </c>
      <c r="AE51" s="21">
        <f>A1L245C19</f>
        <v>0.66666666666666663</v>
      </c>
      <c r="AF51" s="16" t="s">
        <v>9836</v>
      </c>
      <c r="AG51" s="21">
        <f>IF(OR(B3L844C13=0,B3L844C14=0),0,1+(B3L844C13/B3L844C14))</f>
        <v>2.5</v>
      </c>
      <c r="AH51" s="16" t="s">
        <v>9837</v>
      </c>
      <c r="AI51" s="15">
        <f>A1L245C11</f>
        <v>0</v>
      </c>
      <c r="AJ51" s="16" t="s">
        <v>9838</v>
      </c>
      <c r="AK51" s="15">
        <f>A1L245C10</f>
        <v>0</v>
      </c>
      <c r="AL51" s="16" t="s">
        <v>9839</v>
      </c>
      <c r="AM51" s="15">
        <f>IF(OR(B3L844C16=0,B3L844C17=0),0,1+(B3L844C16/B3L844C17))</f>
        <v>0</v>
      </c>
      <c r="AN51" s="16" t="s">
        <v>9840</v>
      </c>
      <c r="AO51" s="21">
        <f>A1L245C23</f>
        <v>0.75</v>
      </c>
      <c r="AP51" s="16" t="s">
        <v>9841</v>
      </c>
      <c r="AQ51" s="21">
        <f>A1L245C22</f>
        <v>0.5</v>
      </c>
      <c r="AR51" s="16" t="s">
        <v>9842</v>
      </c>
      <c r="AS51" s="21">
        <f>IF(OR(B3L844C19=0,B3L844C20=0),0,1+(B3L844C19/B3L844C20))</f>
        <v>2.5</v>
      </c>
      <c r="AT51" s="16" t="s">
        <v>9843</v>
      </c>
      <c r="AU51" s="15">
        <f>A1L245C14</f>
        <v>7</v>
      </c>
      <c r="AV51" s="16" t="s">
        <v>9844</v>
      </c>
      <c r="AW51" s="15">
        <f>A1L245C13</f>
        <v>4</v>
      </c>
      <c r="AX51" s="16" t="s">
        <v>9845</v>
      </c>
      <c r="AY51" s="21">
        <f>IF(OR(B3L844C22=0,B3L844C23=0),0,1+(B3L844C22/B3L844C23))</f>
        <v>2.75</v>
      </c>
      <c r="AZ51" s="16" t="s">
        <v>9846</v>
      </c>
      <c r="BA51" s="15">
        <f>A1L245C26</f>
        <v>2</v>
      </c>
      <c r="BB51" s="16" t="s">
        <v>9847</v>
      </c>
      <c r="BC51" s="21">
        <f>A1L245C25</f>
        <v>1.2</v>
      </c>
      <c r="BD51" s="16" t="s">
        <v>9848</v>
      </c>
      <c r="BE51" s="21">
        <f>IF(OR(B3L844C25=0,B3L844C26=0),0,1+(B3L844C25/B3L844C26))</f>
        <v>2.666666666666667</v>
      </c>
    </row>
    <row r="52" spans="1:57" x14ac:dyDescent="0.3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2813</v>
      </c>
      <c r="F52" s="16" t="s">
        <v>9850</v>
      </c>
      <c r="G52" s="15">
        <f>A1L246C1</f>
        <v>38795</v>
      </c>
      <c r="H52" s="16" t="s">
        <v>9851</v>
      </c>
      <c r="I52" s="21">
        <f>IF(OR(B3L845C1=0,B3L845C2=0),0,1+(B3L845C1/B3L845C2))</f>
        <v>1.0725093439876272</v>
      </c>
      <c r="J52" s="16" t="s">
        <v>9852</v>
      </c>
      <c r="K52" s="15">
        <f>A1L246C5</f>
        <v>3459</v>
      </c>
      <c r="L52" s="16" t="s">
        <v>9853</v>
      </c>
      <c r="M52" s="15">
        <f>A1L246C4</f>
        <v>45402</v>
      </c>
      <c r="N52" s="16" t="s">
        <v>9854</v>
      </c>
      <c r="O52" s="21">
        <f>IF(OR(B3L845C4=0,B3L845C5=0),0,1+(B3L845C4/B3L845C5))</f>
        <v>1.0761860710981894</v>
      </c>
      <c r="P52" s="16" t="s">
        <v>9855</v>
      </c>
      <c r="Q52" s="15">
        <f>A1L246C17</f>
        <v>3136</v>
      </c>
      <c r="R52" s="16" t="s">
        <v>9856</v>
      </c>
      <c r="S52" s="15">
        <f>A1L246C16</f>
        <v>42098.5</v>
      </c>
      <c r="T52" s="16" t="s">
        <v>9857</v>
      </c>
      <c r="U52" s="21">
        <f>IF(OR(B3L845C7=0,B3L845C8=0),0,1+(B3L845C7/B3L845C8))</f>
        <v>1.0744919652719218</v>
      </c>
      <c r="V52" s="16" t="s">
        <v>9858</v>
      </c>
      <c r="W52" s="15">
        <f>A1L246C8</f>
        <v>2167</v>
      </c>
      <c r="X52" s="16" t="s">
        <v>9859</v>
      </c>
      <c r="Y52" s="15">
        <f>A1L246C7</f>
        <v>41198</v>
      </c>
      <c r="Z52" s="16" t="s">
        <v>9860</v>
      </c>
      <c r="AA52" s="21">
        <f>IF(OR(B3L845C10=0,B3L845C11=0),0,1+(B3L845C10/B3L845C11))</f>
        <v>1.0525996407592602</v>
      </c>
      <c r="AB52" s="16" t="s">
        <v>9861</v>
      </c>
      <c r="AC52" s="15">
        <f>A1L246C20</f>
        <v>2813</v>
      </c>
      <c r="AD52" s="16" t="s">
        <v>9862</v>
      </c>
      <c r="AE52" s="15">
        <f>A1L246C19</f>
        <v>41798.333333333336</v>
      </c>
      <c r="AF52" s="16" t="s">
        <v>9863</v>
      </c>
      <c r="AG52" s="21">
        <f>IF(OR(B3L845C13=0,B3L845C14=0),0,1+(B3L845C13/B3L845C14))</f>
        <v>1.0672993341042307</v>
      </c>
      <c r="AH52" s="16" t="s">
        <v>9864</v>
      </c>
      <c r="AI52" s="15">
        <f>A1L246C11</f>
        <v>3167</v>
      </c>
      <c r="AJ52" s="16" t="s">
        <v>9865</v>
      </c>
      <c r="AK52" s="15">
        <f>A1L246C10</f>
        <v>48281</v>
      </c>
      <c r="AL52" s="16" t="s">
        <v>9866</v>
      </c>
      <c r="AM52" s="21">
        <f>IF(OR(B3L845C16=0,B3L845C17=0),0,1+(B3L845C16/B3L845C17))</f>
        <v>1.065595161657795</v>
      </c>
      <c r="AN52" s="16" t="s">
        <v>9867</v>
      </c>
      <c r="AO52" s="15">
        <f>A1L246C23</f>
        <v>2901.5</v>
      </c>
      <c r="AP52" s="16" t="s">
        <v>9868</v>
      </c>
      <c r="AQ52" s="15">
        <f>A1L246C22</f>
        <v>43419</v>
      </c>
      <c r="AR52" s="16" t="s">
        <v>9869</v>
      </c>
      <c r="AS52" s="21">
        <f>IF(OR(B3L845C19=0,B3L845C20=0),0,1+(B3L845C19/B3L845C20))</f>
        <v>1.0668255832699971</v>
      </c>
      <c r="AT52" s="16" t="s">
        <v>9870</v>
      </c>
      <c r="AU52" s="15">
        <f>A1L246C14</f>
        <v>2229</v>
      </c>
      <c r="AV52" s="16" t="s">
        <v>9871</v>
      </c>
      <c r="AW52" s="15">
        <f>A1L246C13</f>
        <v>53752</v>
      </c>
      <c r="AX52" s="16" t="s">
        <v>9872</v>
      </c>
      <c r="AY52" s="21">
        <f>IF(OR(B3L845C22=0,B3L845C23=0),0,1+(B3L845C22/B3L845C23))</f>
        <v>1.0414682244381603</v>
      </c>
      <c r="AZ52" s="16" t="s">
        <v>9873</v>
      </c>
      <c r="BA52" s="15">
        <f>A1L246C26</f>
        <v>2767</v>
      </c>
      <c r="BB52" s="16" t="s">
        <v>9874</v>
      </c>
      <c r="BC52" s="15">
        <f>A1L246C25</f>
        <v>45485.599999999999</v>
      </c>
      <c r="BD52" s="16" t="s">
        <v>9875</v>
      </c>
      <c r="BE52" s="21">
        <f>IF(OR(B3L845C25=0,B3L845C26=0),0,1+(B3L845C25/B3L845C26))</f>
        <v>1.0608324392774857</v>
      </c>
    </row>
    <row r="53" spans="1:57" x14ac:dyDescent="0.3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11448</v>
      </c>
      <c r="F53" s="16" t="s">
        <v>9877</v>
      </c>
      <c r="G53" s="15">
        <f>A1L247C1</f>
        <v>36500</v>
      </c>
      <c r="H53" s="16" t="s">
        <v>9878</v>
      </c>
      <c r="I53" s="21">
        <f>IF(OR(B3L846C1=0,B3L846C2=0),0,1+(B3L846C1/B3L846C2))</f>
        <v>1.3136438356164384</v>
      </c>
      <c r="J53" s="16" t="s">
        <v>9879</v>
      </c>
      <c r="K53" s="15">
        <f>A1L247C5</f>
        <v>8867</v>
      </c>
      <c r="L53" s="16" t="s">
        <v>9880</v>
      </c>
      <c r="M53" s="15">
        <f>A1L247C4</f>
        <v>26497</v>
      </c>
      <c r="N53" s="16" t="s">
        <v>9881</v>
      </c>
      <c r="O53" s="21">
        <f>IF(OR(B3L846C4=0,B3L846C5=0),0,1+(B3L846C4/B3L846C5))</f>
        <v>1.3346416575461373</v>
      </c>
      <c r="P53" s="16" t="s">
        <v>9882</v>
      </c>
      <c r="Q53" s="15">
        <f>A1L247C17</f>
        <v>10157.5</v>
      </c>
      <c r="R53" s="16" t="s">
        <v>9883</v>
      </c>
      <c r="S53" s="15">
        <f>A1L247C16</f>
        <v>31498.5</v>
      </c>
      <c r="T53" s="16" t="s">
        <v>9884</v>
      </c>
      <c r="U53" s="21">
        <f>IF(OR(B3L846C7=0,B3L846C8=0),0,1+(B3L846C7/B3L846C8))</f>
        <v>1.3224756734447671</v>
      </c>
      <c r="V53" s="16" t="s">
        <v>9885</v>
      </c>
      <c r="W53" s="15">
        <f>A1L247C8</f>
        <v>10251</v>
      </c>
      <c r="X53" s="16" t="s">
        <v>9886</v>
      </c>
      <c r="Y53" s="15">
        <f>A1L247C7</f>
        <v>25748</v>
      </c>
      <c r="Z53" s="16" t="s">
        <v>9887</v>
      </c>
      <c r="AA53" s="21">
        <f>IF(OR(B3L846C10=0,B3L846C11=0),0,1+(B3L846C10/B3L846C11))</f>
        <v>1.3981280099425197</v>
      </c>
      <c r="AB53" s="16" t="s">
        <v>9888</v>
      </c>
      <c r="AC53" s="15">
        <f>A1L247C20</f>
        <v>10188.666666666666</v>
      </c>
      <c r="AD53" s="16" t="s">
        <v>9889</v>
      </c>
      <c r="AE53" s="15">
        <f>A1L247C19</f>
        <v>29581.666666666668</v>
      </c>
      <c r="AF53" s="16" t="s">
        <v>9890</v>
      </c>
      <c r="AG53" s="21">
        <f>IF(OR(B3L846C13=0,B3L846C14=0),0,1+(B3L846C13/B3L846C14))</f>
        <v>1.3444250380303115</v>
      </c>
      <c r="AH53" s="16" t="s">
        <v>9891</v>
      </c>
      <c r="AI53" s="15">
        <f>A1L247C11</f>
        <v>12929</v>
      </c>
      <c r="AJ53" s="16" t="s">
        <v>9892</v>
      </c>
      <c r="AK53" s="15">
        <f>A1L247C10</f>
        <v>23064</v>
      </c>
      <c r="AL53" s="16" t="s">
        <v>9893</v>
      </c>
      <c r="AM53" s="21">
        <f>IF(OR(B3L846C16=0,B3L846C17=0),0,1+(B3L846C16/B3L846C17))</f>
        <v>1.5605705861949359</v>
      </c>
      <c r="AN53" s="16" t="s">
        <v>9894</v>
      </c>
      <c r="AO53" s="15">
        <f>A1L247C23</f>
        <v>10873.75</v>
      </c>
      <c r="AP53" s="16" t="s">
        <v>9895</v>
      </c>
      <c r="AQ53" s="15">
        <f>A1L247C22</f>
        <v>27952.25</v>
      </c>
      <c r="AR53" s="16" t="s">
        <v>9896</v>
      </c>
      <c r="AS53" s="21">
        <f>IF(OR(B3L846C19=0,B3L846C20=0),0,1+(B3L846C19/B3L846C20))</f>
        <v>1.3890116180271712</v>
      </c>
      <c r="AT53" s="16" t="s">
        <v>9897</v>
      </c>
      <c r="AU53" s="15">
        <f>A1L247C14</f>
        <v>14150</v>
      </c>
      <c r="AV53" s="16" t="s">
        <v>9898</v>
      </c>
      <c r="AW53" s="15">
        <f>A1L247C13</f>
        <v>24614</v>
      </c>
      <c r="AX53" s="16" t="s">
        <v>9899</v>
      </c>
      <c r="AY53" s="21">
        <f>IF(OR(B3L846C22=0,B3L846C23=0),0,1+(B3L846C22/B3L846C23))</f>
        <v>1.5748760867798812</v>
      </c>
      <c r="AZ53" s="16" t="s">
        <v>9900</v>
      </c>
      <c r="BA53" s="15">
        <f>A1L247C26</f>
        <v>11529</v>
      </c>
      <c r="BB53" s="16" t="s">
        <v>9901</v>
      </c>
      <c r="BC53" s="15">
        <f>A1L247C25</f>
        <v>27284.6</v>
      </c>
      <c r="BD53" s="16" t="s">
        <v>9902</v>
      </c>
      <c r="BE53" s="21">
        <f>IF(OR(B3L846C25=0,B3L846C26=0),0,1+(B3L846C25/B3L846C26))</f>
        <v>1.4225460516188619</v>
      </c>
    </row>
    <row r="54" spans="1:57" x14ac:dyDescent="0.3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127</v>
      </c>
      <c r="F54" s="16" t="s">
        <v>9904</v>
      </c>
      <c r="G54" s="15">
        <f>A1L248C1</f>
        <v>92</v>
      </c>
      <c r="H54" s="16" t="s">
        <v>9905</v>
      </c>
      <c r="I54" s="21">
        <f>IF(OR(B3L847C1=0,B3L847C2=0),0,1+(B3L847C1/B3L847C2))</f>
        <v>2.3804347826086953</v>
      </c>
      <c r="J54" s="16" t="s">
        <v>9906</v>
      </c>
      <c r="K54" s="15">
        <f>A1L248C5</f>
        <v>146</v>
      </c>
      <c r="L54" s="16" t="s">
        <v>9907</v>
      </c>
      <c r="M54" s="15">
        <f>A1L248C4</f>
        <v>100</v>
      </c>
      <c r="N54" s="16" t="s">
        <v>9908</v>
      </c>
      <c r="O54" s="21">
        <f>IF(OR(B3L847C4=0,B3L847C5=0),0,1+(B3L847C4/B3L847C5))</f>
        <v>2.46</v>
      </c>
      <c r="P54" s="16" t="s">
        <v>9909</v>
      </c>
      <c r="Q54" s="21">
        <f>A1L248C17</f>
        <v>136.5</v>
      </c>
      <c r="R54" s="16" t="s">
        <v>9910</v>
      </c>
      <c r="S54" s="15">
        <f>A1L248C16</f>
        <v>96</v>
      </c>
      <c r="T54" s="16" t="s">
        <v>9911</v>
      </c>
      <c r="U54" s="21">
        <f>IF(OR(B3L847C7=0,B3L847C8=0),0,1+(B3L847C7/B3L847C8))</f>
        <v>2.421875</v>
      </c>
      <c r="V54" s="16" t="s">
        <v>9912</v>
      </c>
      <c r="W54" s="15">
        <f>A1L248C8</f>
        <v>145</v>
      </c>
      <c r="X54" s="16" t="s">
        <v>9913</v>
      </c>
      <c r="Y54" s="15">
        <f>A1L248C7</f>
        <v>130</v>
      </c>
      <c r="Z54" s="16" t="s">
        <v>9914</v>
      </c>
      <c r="AA54" s="21">
        <f>IF(OR(B3L847C10=0,B3L847C11=0),0,1+(B3L847C10/B3L847C11))</f>
        <v>2.1153846153846154</v>
      </c>
      <c r="AB54" s="16" t="s">
        <v>9915</v>
      </c>
      <c r="AC54" s="21">
        <f>A1L248C20</f>
        <v>139.33333333333334</v>
      </c>
      <c r="AD54" s="16" t="s">
        <v>9916</v>
      </c>
      <c r="AE54" s="21">
        <f>A1L248C19</f>
        <v>107.33333333333333</v>
      </c>
      <c r="AF54" s="16" t="s">
        <v>9917</v>
      </c>
      <c r="AG54" s="21">
        <f>IF(OR(B3L847C13=0,B3L847C14=0),0,1+(B3L847C13/B3L847C14))</f>
        <v>2.298136645962733</v>
      </c>
      <c r="AH54" s="16" t="s">
        <v>9918</v>
      </c>
      <c r="AI54" s="15">
        <f>A1L248C11</f>
        <v>147</v>
      </c>
      <c r="AJ54" s="16" t="s">
        <v>9919</v>
      </c>
      <c r="AK54" s="15">
        <f>A1L248C10</f>
        <v>123</v>
      </c>
      <c r="AL54" s="16" t="s">
        <v>9920</v>
      </c>
      <c r="AM54" s="21">
        <f>IF(OR(B3L847C16=0,B3L847C17=0),0,1+(B3L847C16/B3L847C17))</f>
        <v>2.1951219512195124</v>
      </c>
      <c r="AN54" s="16" t="s">
        <v>9921</v>
      </c>
      <c r="AO54" s="21">
        <f>A1L248C23</f>
        <v>141.25</v>
      </c>
      <c r="AP54" s="16" t="s">
        <v>9922</v>
      </c>
      <c r="AQ54" s="21">
        <f>A1L248C22</f>
        <v>111.25</v>
      </c>
      <c r="AR54" s="16" t="s">
        <v>9923</v>
      </c>
      <c r="AS54" s="21">
        <f>IF(OR(B3L847C19=0,B3L847C20=0),0,1+(B3L847C19/B3L847C20))</f>
        <v>2.2696629213483144</v>
      </c>
      <c r="AT54" s="16" t="s">
        <v>9924</v>
      </c>
      <c r="AU54" s="15">
        <f>A1L248C14</f>
        <v>159</v>
      </c>
      <c r="AV54" s="16" t="s">
        <v>9925</v>
      </c>
      <c r="AW54" s="15">
        <f>A1L248C13</f>
        <v>92</v>
      </c>
      <c r="AX54" s="16" t="s">
        <v>9926</v>
      </c>
      <c r="AY54" s="21">
        <f>IF(OR(B3L847C22=0,B3L847C23=0),0,1+(B3L847C22/B3L847C23))</f>
        <v>2.7282608695652173</v>
      </c>
      <c r="AZ54" s="16" t="s">
        <v>9927</v>
      </c>
      <c r="BA54" s="21">
        <f>A1L248C26</f>
        <v>144.80000000000001</v>
      </c>
      <c r="BB54" s="16" t="s">
        <v>9928</v>
      </c>
      <c r="BC54" s="21">
        <f>A1L248C25</f>
        <v>107.4</v>
      </c>
      <c r="BD54" s="16" t="s">
        <v>9929</v>
      </c>
      <c r="BE54" s="21">
        <f>IF(OR(B3L847C25=0,B3L847C26=0),0,1+(B3L847C25/B3L847C26))</f>
        <v>2.3482309124767227</v>
      </c>
    </row>
    <row r="55" spans="1:57" x14ac:dyDescent="0.3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16264</v>
      </c>
      <c r="F55" s="16" t="s">
        <v>9931</v>
      </c>
      <c r="G55" s="15">
        <f>A1L249C1</f>
        <v>16168</v>
      </c>
      <c r="H55" s="16" t="s">
        <v>9932</v>
      </c>
      <c r="I55" s="21">
        <f>IF(OR(B3L848C1=0,B3L848C2=0),0,1+(B3L848C1/B3L848C2))</f>
        <v>2.0059376546264227</v>
      </c>
      <c r="J55" s="16" t="s">
        <v>9933</v>
      </c>
      <c r="K55" s="15">
        <f>A1L249C5</f>
        <v>15169</v>
      </c>
      <c r="L55" s="16" t="s">
        <v>9934</v>
      </c>
      <c r="M55" s="15">
        <f>A1L249C4</f>
        <v>14512</v>
      </c>
      <c r="N55" s="16" t="s">
        <v>9935</v>
      </c>
      <c r="O55" s="21">
        <f>IF(OR(B3L848C4=0,B3L848C5=0),0,1+(B3L848C4/B3L848C5))</f>
        <v>2.0452728776185225</v>
      </c>
      <c r="P55" s="16" t="s">
        <v>9936</v>
      </c>
      <c r="Q55" s="15">
        <f>A1L249C17</f>
        <v>15716.5</v>
      </c>
      <c r="R55" s="16" t="s">
        <v>9937</v>
      </c>
      <c r="S55" s="15">
        <f>A1L249C16</f>
        <v>15340</v>
      </c>
      <c r="T55" s="16" t="s">
        <v>9938</v>
      </c>
      <c r="U55" s="21">
        <f>IF(OR(B3L848C7=0,B3L848C8=0),0,1+(B3L848C7/B3L848C8))</f>
        <v>2.0245436766623208</v>
      </c>
      <c r="V55" s="16" t="s">
        <v>9939</v>
      </c>
      <c r="W55" s="15">
        <f>A1L249C8</f>
        <v>15738</v>
      </c>
      <c r="X55" s="16" t="s">
        <v>9940</v>
      </c>
      <c r="Y55" s="15">
        <f>A1L249C7</f>
        <v>15299</v>
      </c>
      <c r="Z55" s="16" t="s">
        <v>9941</v>
      </c>
      <c r="AA55" s="21">
        <f>IF(OR(B3L848C10=0,B3L848C11=0),0,1+(B3L848C10/B3L848C11))</f>
        <v>2.028694685927185</v>
      </c>
      <c r="AB55" s="16" t="s">
        <v>9942</v>
      </c>
      <c r="AC55" s="15">
        <f>A1L249C20</f>
        <v>15723.666666666666</v>
      </c>
      <c r="AD55" s="16" t="s">
        <v>9943</v>
      </c>
      <c r="AE55" s="15">
        <f>A1L249C19</f>
        <v>15326.333333333334</v>
      </c>
      <c r="AF55" s="16" t="s">
        <v>9944</v>
      </c>
      <c r="AG55" s="21">
        <f>IF(OR(B3L848C13=0,B3L848C14=0),0,1+(B3L848C13/B3L848C14))</f>
        <v>2.0259248787489943</v>
      </c>
      <c r="AH55" s="16" t="s">
        <v>9945</v>
      </c>
      <c r="AI55" s="15">
        <f>A1L249C11</f>
        <v>14151</v>
      </c>
      <c r="AJ55" s="16" t="s">
        <v>9946</v>
      </c>
      <c r="AK55" s="15">
        <f>A1L249C10</f>
        <v>13784</v>
      </c>
      <c r="AL55" s="16" t="s">
        <v>9947</v>
      </c>
      <c r="AM55" s="21">
        <f>IF(OR(B3L848C16=0,B3L848C17=0),0,1+(B3L848C16/B3L848C17))</f>
        <v>2.0266250725478816</v>
      </c>
      <c r="AN55" s="16" t="s">
        <v>9948</v>
      </c>
      <c r="AO55" s="15">
        <f>A1L249C23</f>
        <v>15330.5</v>
      </c>
      <c r="AP55" s="16" t="s">
        <v>9949</v>
      </c>
      <c r="AQ55" s="15">
        <f>A1L249C22</f>
        <v>14940.75</v>
      </c>
      <c r="AR55" s="16" t="s">
        <v>9950</v>
      </c>
      <c r="AS55" s="21">
        <f>IF(OR(B3L848C19=0,B3L848C20=0),0,1+(B3L848C19/B3L848C20))</f>
        <v>2.0260863745126585</v>
      </c>
      <c r="AT55" s="16" t="s">
        <v>9951</v>
      </c>
      <c r="AU55" s="15">
        <f>A1L249C14</f>
        <v>14857</v>
      </c>
      <c r="AV55" s="16" t="s">
        <v>9952</v>
      </c>
      <c r="AW55" s="15">
        <f>A1L249C13</f>
        <v>14302</v>
      </c>
      <c r="AX55" s="16" t="s">
        <v>9953</v>
      </c>
      <c r="AY55" s="21">
        <f>IF(OR(B3L848C22=0,B3L848C23=0),0,1+(B3L848C22/B3L848C23))</f>
        <v>2.0388057614319672</v>
      </c>
      <c r="AZ55" s="16" t="s">
        <v>9954</v>
      </c>
      <c r="BA55" s="15">
        <f>A1L249C26</f>
        <v>15235.8</v>
      </c>
      <c r="BB55" s="16" t="s">
        <v>9955</v>
      </c>
      <c r="BC55" s="15">
        <f>A1L249C25</f>
        <v>14813</v>
      </c>
      <c r="BD55" s="16" t="s">
        <v>9956</v>
      </c>
      <c r="BE55" s="21">
        <f>IF(OR(B3L848C25=0,B3L848C26=0),0,1+(B3L848C25/B3L848C26))</f>
        <v>2.0285424964558159</v>
      </c>
    </row>
    <row r="56" spans="1:57" x14ac:dyDescent="0.3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10740</v>
      </c>
      <c r="F56" s="16" t="s">
        <v>9958</v>
      </c>
      <c r="G56" s="15">
        <f>A1L250C1</f>
        <v>10175</v>
      </c>
      <c r="H56" s="16" t="s">
        <v>9959</v>
      </c>
      <c r="I56" s="21">
        <f>IF(OR(B3L849C1=0,B3L849C2=0),0,1+(B3L849C1/B3L849C2))</f>
        <v>2.0555282555282552</v>
      </c>
      <c r="J56" s="16" t="s">
        <v>9960</v>
      </c>
      <c r="K56" s="15">
        <f>A1L250C5</f>
        <v>10724</v>
      </c>
      <c r="L56" s="16" t="s">
        <v>9961</v>
      </c>
      <c r="M56" s="15">
        <f>A1L250C4</f>
        <v>10358</v>
      </c>
      <c r="N56" s="16" t="s">
        <v>9962</v>
      </c>
      <c r="O56" s="21">
        <f>IF(OR(B3L849C4=0,B3L849C5=0),0,1+(B3L849C4/B3L849C5))</f>
        <v>2.0353350067580616</v>
      </c>
      <c r="P56" s="16" t="s">
        <v>9963</v>
      </c>
      <c r="Q56" s="15">
        <f>A1L250C17</f>
        <v>10732</v>
      </c>
      <c r="R56" s="16" t="s">
        <v>9964</v>
      </c>
      <c r="S56" s="15">
        <f>A1L250C16</f>
        <v>10266.5</v>
      </c>
      <c r="T56" s="16" t="s">
        <v>9965</v>
      </c>
      <c r="U56" s="21">
        <f>IF(OR(B3L849C7=0,B3L849C8=0),0,1+(B3L849C7/B3L849C8))</f>
        <v>2.0453416451565771</v>
      </c>
      <c r="V56" s="16" t="s">
        <v>9966</v>
      </c>
      <c r="W56" s="15">
        <f>A1L250C8</f>
        <v>12007</v>
      </c>
      <c r="X56" s="16" t="s">
        <v>9967</v>
      </c>
      <c r="Y56" s="15">
        <f>A1L250C7</f>
        <v>11645</v>
      </c>
      <c r="Z56" s="16" t="s">
        <v>9968</v>
      </c>
      <c r="AA56" s="21">
        <f>IF(OR(B3L849C10=0,B3L849C11=0),0,1+(B3L849C10/B3L849C11))</f>
        <v>2.0310863031343924</v>
      </c>
      <c r="AB56" s="16" t="s">
        <v>9969</v>
      </c>
      <c r="AC56" s="15">
        <f>A1L250C20</f>
        <v>11157</v>
      </c>
      <c r="AD56" s="16" t="s">
        <v>9970</v>
      </c>
      <c r="AE56" s="15">
        <f>A1L250C19</f>
        <v>10726</v>
      </c>
      <c r="AF56" s="16" t="s">
        <v>9971</v>
      </c>
      <c r="AG56" s="21">
        <f>IF(OR(B3L849C13=0,B3L849C14=0),0,1+(B3L849C13/B3L849C14))</f>
        <v>2.0401827335446576</v>
      </c>
      <c r="AH56" s="16" t="s">
        <v>9972</v>
      </c>
      <c r="AI56" s="15">
        <f>A1L250C11</f>
        <v>10971</v>
      </c>
      <c r="AJ56" s="16" t="s">
        <v>9973</v>
      </c>
      <c r="AK56" s="15">
        <f>A1L250C10</f>
        <v>10177</v>
      </c>
      <c r="AL56" s="16" t="s">
        <v>9974</v>
      </c>
      <c r="AM56" s="21">
        <f>IF(OR(B3L849C16=0,B3L849C17=0),0,1+(B3L849C16/B3L849C17))</f>
        <v>2.0780190625921193</v>
      </c>
      <c r="AN56" s="16" t="s">
        <v>9975</v>
      </c>
      <c r="AO56" s="15">
        <f>A1L250C23</f>
        <v>11110.5</v>
      </c>
      <c r="AP56" s="16" t="s">
        <v>9976</v>
      </c>
      <c r="AQ56" s="15">
        <f>A1L250C22</f>
        <v>10588.75</v>
      </c>
      <c r="AR56" s="16" t="s">
        <v>9977</v>
      </c>
      <c r="AS56" s="21">
        <f>IF(OR(B3L849C19=0,B3L849C20=0),0,1+(B3L849C19/B3L849C20))</f>
        <v>2.0492739936253099</v>
      </c>
      <c r="AT56" s="16" t="s">
        <v>9978</v>
      </c>
      <c r="AU56" s="15">
        <f>A1L250C14</f>
        <v>9804</v>
      </c>
      <c r="AV56" s="16" t="s">
        <v>9979</v>
      </c>
      <c r="AW56" s="15">
        <f>A1L250C13</f>
        <v>9236</v>
      </c>
      <c r="AX56" s="16" t="s">
        <v>9980</v>
      </c>
      <c r="AY56" s="21">
        <f>IF(OR(B3L849C22=0,B3L849C23=0),0,1+(B3L849C22/B3L849C23))</f>
        <v>2.061498484192291</v>
      </c>
      <c r="AZ56" s="16" t="s">
        <v>9981</v>
      </c>
      <c r="BA56" s="15">
        <f>A1L250C26</f>
        <v>10849.2</v>
      </c>
      <c r="BB56" s="16" t="s">
        <v>9982</v>
      </c>
      <c r="BC56" s="15">
        <f>A1L250C25</f>
        <v>10318.200000000001</v>
      </c>
      <c r="BD56" s="16" t="s">
        <v>9983</v>
      </c>
      <c r="BE56" s="21">
        <f>IF(OR(B3L849C25=0,B3L849C26=0),0,1+(B3L849C25/B3L849C26))</f>
        <v>2.0514624643833228</v>
      </c>
    </row>
    <row r="57" spans="1:57" x14ac:dyDescent="0.3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104656</v>
      </c>
      <c r="F57" s="16" t="s">
        <v>9985</v>
      </c>
      <c r="G57" s="15">
        <f>A1L251C1</f>
        <v>103166</v>
      </c>
      <c r="H57" s="16" t="s">
        <v>9986</v>
      </c>
      <c r="I57" s="21">
        <f>IF(OR(B3L850C1=0,B3L850C2=0),0,1+(B3L850C1/B3L850C2))</f>
        <v>2.0144427427640892</v>
      </c>
      <c r="J57" s="16" t="s">
        <v>9987</v>
      </c>
      <c r="K57" s="15">
        <f>A1L251C5</f>
        <v>105675</v>
      </c>
      <c r="L57" s="16" t="s">
        <v>9988</v>
      </c>
      <c r="M57" s="15">
        <f>A1L251C4</f>
        <v>109166</v>
      </c>
      <c r="N57" s="16" t="s">
        <v>9989</v>
      </c>
      <c r="O57" s="21">
        <f>IF(OR(B3L850C4=0,B3L850C5=0),0,1+(B3L850C4/B3L850C5))</f>
        <v>1.9680211787552901</v>
      </c>
      <c r="P57" s="16" t="s">
        <v>9990</v>
      </c>
      <c r="Q57" s="15">
        <f>A1L251C17</f>
        <v>105165.5</v>
      </c>
      <c r="R57" s="16" t="s">
        <v>9991</v>
      </c>
      <c r="S57" s="15">
        <f>A1L251C16</f>
        <v>106166</v>
      </c>
      <c r="T57" s="16" t="s">
        <v>9992</v>
      </c>
      <c r="U57" s="21">
        <f>IF(OR(B3L850C7=0,B3L850C8=0),0,1+(B3L850C7/B3L850C8))</f>
        <v>1.9905760789706686</v>
      </c>
      <c r="V57" s="16" t="s">
        <v>9993</v>
      </c>
      <c r="W57" s="15">
        <f>A1L251C8</f>
        <v>108930</v>
      </c>
      <c r="X57" s="16" t="s">
        <v>9994</v>
      </c>
      <c r="Y57" s="15">
        <f>A1L251C7</f>
        <v>110087</v>
      </c>
      <c r="Z57" s="16" t="s">
        <v>9995</v>
      </c>
      <c r="AA57" s="21">
        <f>IF(OR(B3L850C10=0,B3L850C11=0),0,1+(B3L850C10/B3L850C11))</f>
        <v>1.9894901305331238</v>
      </c>
      <c r="AB57" s="16" t="s">
        <v>9996</v>
      </c>
      <c r="AC57" s="15">
        <f>A1L251C20</f>
        <v>106420.33333333333</v>
      </c>
      <c r="AD57" s="16" t="s">
        <v>9997</v>
      </c>
      <c r="AE57" s="15">
        <f>A1L251C19</f>
        <v>107473</v>
      </c>
      <c r="AF57" s="16" t="s">
        <v>9998</v>
      </c>
      <c r="AG57" s="21">
        <f>IF(OR(B3L850C13=0,B3L850C14=0),0,1+(B3L850C13/B3L850C14))</f>
        <v>1.990205291871757</v>
      </c>
      <c r="AH57" s="16" t="s">
        <v>9999</v>
      </c>
      <c r="AI57" s="15">
        <f>A1L251C11</f>
        <v>102523</v>
      </c>
      <c r="AJ57" s="16" t="s">
        <v>10000</v>
      </c>
      <c r="AK57" s="15">
        <f>A1L251C10</f>
        <v>103757</v>
      </c>
      <c r="AL57" s="16" t="s">
        <v>10001</v>
      </c>
      <c r="AM57" s="21">
        <f>IF(OR(B3L850C16=0,B3L850C17=0),0,1+(B3L850C16/B3L850C17))</f>
        <v>1.9881068265273667</v>
      </c>
      <c r="AN57" s="16" t="s">
        <v>10002</v>
      </c>
      <c r="AO57" s="15">
        <f>A1L251C23</f>
        <v>105446</v>
      </c>
      <c r="AP57" s="16" t="s">
        <v>10003</v>
      </c>
      <c r="AQ57" s="15">
        <f>A1L251C22</f>
        <v>106544</v>
      </c>
      <c r="AR57" s="16" t="s">
        <v>10004</v>
      </c>
      <c r="AS57" s="21">
        <f>IF(OR(B3L850C19=0,B3L850C20=0),0,1+(B3L850C19/B3L850C20))</f>
        <v>1.989694398558342</v>
      </c>
      <c r="AT57" s="16" t="s">
        <v>10005</v>
      </c>
      <c r="AU57" s="15">
        <f>A1L251C14</f>
        <v>136585</v>
      </c>
      <c r="AV57" s="16" t="s">
        <v>10006</v>
      </c>
      <c r="AW57" s="15">
        <f>A1L251C13</f>
        <v>136435</v>
      </c>
      <c r="AX57" s="16" t="s">
        <v>10007</v>
      </c>
      <c r="AY57" s="21">
        <f>IF(OR(B3L850C22=0,B3L850C23=0),0,1+(B3L850C22/B3L850C23))</f>
        <v>2.0010994246344413</v>
      </c>
      <c r="AZ57" s="16" t="s">
        <v>10008</v>
      </c>
      <c r="BA57" s="15">
        <f>A1L251C26</f>
        <v>111673.8</v>
      </c>
      <c r="BB57" s="16" t="s">
        <v>10009</v>
      </c>
      <c r="BC57" s="15">
        <f>A1L251C25</f>
        <v>112522.2</v>
      </c>
      <c r="BD57" s="16" t="s">
        <v>10010</v>
      </c>
      <c r="BE57" s="21">
        <f>IF(OR(B3L850C25=0,B3L850C26=0),0,1+(B3L850C25/B3L850C26))</f>
        <v>1.9924601545295062</v>
      </c>
    </row>
    <row r="58" spans="1:57" x14ac:dyDescent="0.3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159</v>
      </c>
      <c r="F58" s="16" t="s">
        <v>10012</v>
      </c>
      <c r="G58" s="15">
        <f>A1L252C1</f>
        <v>256</v>
      </c>
      <c r="H58" s="16" t="s">
        <v>10013</v>
      </c>
      <c r="I58" s="21">
        <f>IF(OR(B3L851C1=0,B3L851C2=0),0,1+(B3L851C1/B3L851C2))</f>
        <v>1.62109375</v>
      </c>
      <c r="J58" s="16" t="s">
        <v>10014</v>
      </c>
      <c r="K58" s="15">
        <f>A1L252C5</f>
        <v>179</v>
      </c>
      <c r="L58" s="16" t="s">
        <v>10015</v>
      </c>
      <c r="M58" s="15">
        <f>A1L252C4</f>
        <v>254</v>
      </c>
      <c r="N58" s="16" t="s">
        <v>10016</v>
      </c>
      <c r="O58" s="21">
        <f>IF(OR(B3L851C4=0,B3L851C5=0),0,1+(B3L851C4/B3L851C5))</f>
        <v>1.704724409448819</v>
      </c>
      <c r="P58" s="16" t="s">
        <v>10017</v>
      </c>
      <c r="Q58" s="15">
        <f>A1L252C17</f>
        <v>169</v>
      </c>
      <c r="R58" s="16" t="s">
        <v>10018</v>
      </c>
      <c r="S58" s="15">
        <f>A1L252C16</f>
        <v>255</v>
      </c>
      <c r="T58" s="16" t="s">
        <v>10019</v>
      </c>
      <c r="U58" s="21">
        <f>IF(OR(B3L851C7=0,B3L851C8=0),0,1+(B3L851C7/B3L851C8))</f>
        <v>1.6627450980392156</v>
      </c>
      <c r="V58" s="16" t="s">
        <v>10020</v>
      </c>
      <c r="W58" s="15">
        <f>A1L252C8</f>
        <v>119</v>
      </c>
      <c r="X58" s="16" t="s">
        <v>10021</v>
      </c>
      <c r="Y58" s="15">
        <f>A1L252C7</f>
        <v>286</v>
      </c>
      <c r="Z58" s="16" t="s">
        <v>10022</v>
      </c>
      <c r="AA58" s="21">
        <f>IF(OR(B3L851C10=0,B3L851C11=0),0,1+(B3L851C10/B3L851C11))</f>
        <v>1.416083916083916</v>
      </c>
      <c r="AB58" s="16" t="s">
        <v>10023</v>
      </c>
      <c r="AC58" s="21">
        <f>A1L252C20</f>
        <v>152.33333333333334</v>
      </c>
      <c r="AD58" s="16" t="s">
        <v>10024</v>
      </c>
      <c r="AE58" s="21">
        <f>A1L252C19</f>
        <v>265.33333333333331</v>
      </c>
      <c r="AF58" s="16" t="s">
        <v>10025</v>
      </c>
      <c r="AG58" s="21">
        <f>IF(OR(B3L851C13=0,B3L851C14=0),0,1+(B3L851C13/B3L851C14))</f>
        <v>1.5741206030150754</v>
      </c>
      <c r="AH58" s="16" t="s">
        <v>10026</v>
      </c>
      <c r="AI58" s="15">
        <f>A1L252C11</f>
        <v>136</v>
      </c>
      <c r="AJ58" s="16" t="s">
        <v>10027</v>
      </c>
      <c r="AK58" s="15">
        <f>A1L252C10</f>
        <v>82</v>
      </c>
      <c r="AL58" s="16" t="s">
        <v>10028</v>
      </c>
      <c r="AM58" s="21">
        <f>IF(OR(B3L851C16=0,B3L851C17=0),0,1+(B3L851C16/B3L851C17))</f>
        <v>2.6585365853658534</v>
      </c>
      <c r="AN58" s="16" t="s">
        <v>10029</v>
      </c>
      <c r="AO58" s="21">
        <f>A1L252C23</f>
        <v>148.25</v>
      </c>
      <c r="AP58" s="16" t="s">
        <v>10030</v>
      </c>
      <c r="AQ58" s="21">
        <f>A1L252C22</f>
        <v>219.5</v>
      </c>
      <c r="AR58" s="16" t="s">
        <v>10031</v>
      </c>
      <c r="AS58" s="21">
        <f>IF(OR(B3L851C19=0,B3L851C20=0),0,1+(B3L851C19/B3L851C20))</f>
        <v>1.6753986332574033</v>
      </c>
      <c r="AT58" s="16" t="s">
        <v>10032</v>
      </c>
      <c r="AU58" s="15">
        <f>A1L252C14</f>
        <v>154</v>
      </c>
      <c r="AV58" s="16" t="s">
        <v>10033</v>
      </c>
      <c r="AW58" s="15">
        <f>A1L252C13</f>
        <v>218</v>
      </c>
      <c r="AX58" s="16" t="s">
        <v>10034</v>
      </c>
      <c r="AY58" s="21">
        <f>IF(OR(B3L851C22=0,B3L851C23=0),0,1+(B3L851C22/B3L851C23))</f>
        <v>1.7064220183486238</v>
      </c>
      <c r="AZ58" s="16" t="s">
        <v>10035</v>
      </c>
      <c r="BA58" s="21">
        <f>A1L252C26</f>
        <v>149.4</v>
      </c>
      <c r="BB58" s="16" t="s">
        <v>10036</v>
      </c>
      <c r="BC58" s="21">
        <f>A1L252C25</f>
        <v>219.2</v>
      </c>
      <c r="BD58" s="16" t="s">
        <v>10037</v>
      </c>
      <c r="BE58" s="21">
        <f>IF(OR(B3L851C25=0,B3L851C26=0),0,1+(B3L851C25/B3L851C26))</f>
        <v>1.6815693430656935</v>
      </c>
    </row>
    <row r="59" spans="1:57" x14ac:dyDescent="0.3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115555</v>
      </c>
      <c r="F59" s="16" t="s">
        <v>10039</v>
      </c>
      <c r="G59" s="15">
        <f>A1L253C1</f>
        <v>113597</v>
      </c>
      <c r="H59" s="16" t="s">
        <v>10040</v>
      </c>
      <c r="I59" s="21">
        <f>IF(OR(B3L852C1=0,B3L852C2=0),0,1+(B3L852C1/B3L852C2))</f>
        <v>2.0172363706788032</v>
      </c>
      <c r="J59" s="16" t="s">
        <v>10041</v>
      </c>
      <c r="K59" s="15">
        <f>A1L253C5</f>
        <v>116578</v>
      </c>
      <c r="L59" s="16" t="s">
        <v>10042</v>
      </c>
      <c r="M59" s="15">
        <f>A1L253C4</f>
        <v>119778</v>
      </c>
      <c r="N59" s="16" t="s">
        <v>10043</v>
      </c>
      <c r="O59" s="21">
        <f>IF(OR(B3L852C4=0,B3L852C5=0),0,1+(B3L852C4/B3L852C5))</f>
        <v>1.9732839085641771</v>
      </c>
      <c r="P59" s="16" t="s">
        <v>10044</v>
      </c>
      <c r="Q59" s="15">
        <f>A1L253C17</f>
        <v>116066.5</v>
      </c>
      <c r="R59" s="16" t="s">
        <v>10045</v>
      </c>
      <c r="S59" s="15">
        <f>A1L253C16</f>
        <v>116687.5</v>
      </c>
      <c r="T59" s="16" t="s">
        <v>10046</v>
      </c>
      <c r="U59" s="21">
        <f>IF(OR(B3L852C7=0,B3L852C8=0),0,1+(B3L852C7/B3L852C8))</f>
        <v>1.9946780931976433</v>
      </c>
      <c r="V59" s="16" t="s">
        <v>10047</v>
      </c>
      <c r="W59" s="15">
        <f>A1L253C8</f>
        <v>121056</v>
      </c>
      <c r="X59" s="16" t="s">
        <v>10048</v>
      </c>
      <c r="Y59" s="15">
        <f>A1L253C7</f>
        <v>122018</v>
      </c>
      <c r="Z59" s="16" t="s">
        <v>10049</v>
      </c>
      <c r="AA59" s="21">
        <f>IF(OR(B3L852C10=0,B3L852C11=0),0,1+(B3L852C10/B3L852C11))</f>
        <v>1.9921159173236735</v>
      </c>
      <c r="AB59" s="16" t="s">
        <v>10050</v>
      </c>
      <c r="AC59" s="15">
        <f>A1L253C20</f>
        <v>117729.66666666667</v>
      </c>
      <c r="AD59" s="16" t="s">
        <v>10051</v>
      </c>
      <c r="AE59" s="15">
        <f>A1L253C19</f>
        <v>118464.33333333333</v>
      </c>
      <c r="AF59" s="16" t="s">
        <v>10052</v>
      </c>
      <c r="AG59" s="21">
        <f>IF(OR(B3L852C13=0,B3L852C14=0),0,1+(B3L852C13/B3L852C14))</f>
        <v>1.9937984147127266</v>
      </c>
      <c r="AH59" s="16" t="s">
        <v>10053</v>
      </c>
      <c r="AI59" s="15">
        <f>A1L253C11</f>
        <v>113630</v>
      </c>
      <c r="AJ59" s="16" t="s">
        <v>10054</v>
      </c>
      <c r="AK59" s="15">
        <f>A1L253C10</f>
        <v>114016</v>
      </c>
      <c r="AL59" s="16" t="s">
        <v>10055</v>
      </c>
      <c r="AM59" s="21">
        <f>IF(OR(B3L852C16=0,B3L852C17=0),0,1+(B3L852C16/B3L852C17))</f>
        <v>1.9966145102441764</v>
      </c>
      <c r="AN59" s="16" t="s">
        <v>10056</v>
      </c>
      <c r="AO59" s="15">
        <f>A1L253C23</f>
        <v>116704.75</v>
      </c>
      <c r="AP59" s="16" t="s">
        <v>10057</v>
      </c>
      <c r="AQ59" s="15">
        <f>A1L253C22</f>
        <v>117352.25</v>
      </c>
      <c r="AR59" s="16" t="s">
        <v>10058</v>
      </c>
      <c r="AS59" s="21">
        <f>IF(OR(B3L852C19=0,B3L852C20=0),0,1+(B3L852C19/B3L852C20))</f>
        <v>1.9944824236433472</v>
      </c>
      <c r="AT59" s="16" t="s">
        <v>10059</v>
      </c>
      <c r="AU59" s="15">
        <f>A1L253C14</f>
        <v>146543</v>
      </c>
      <c r="AV59" s="16" t="s">
        <v>10060</v>
      </c>
      <c r="AW59" s="15">
        <f>A1L253C13</f>
        <v>145889</v>
      </c>
      <c r="AX59" s="16" t="s">
        <v>10061</v>
      </c>
      <c r="AY59" s="21">
        <f>IF(OR(B3L852C22=0,B3L852C23=0),0,1+(B3L852C22/B3L852C23))</f>
        <v>2.0044828602567706</v>
      </c>
      <c r="AZ59" s="16" t="s">
        <v>10062</v>
      </c>
      <c r="BA59" s="15">
        <f>A1L253C26</f>
        <v>122672.4</v>
      </c>
      <c r="BB59" s="16" t="s">
        <v>10063</v>
      </c>
      <c r="BC59" s="15">
        <f>A1L253C25</f>
        <v>123059.6</v>
      </c>
      <c r="BD59" s="16" t="s">
        <v>10064</v>
      </c>
      <c r="BE59" s="21">
        <f>IF(OR(B3L852C25=0,B3L852C26=0),0,1+(B3L852C25/B3L852C26))</f>
        <v>1.9968535571381671</v>
      </c>
    </row>
    <row r="60" spans="1:57" x14ac:dyDescent="0.3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343810</v>
      </c>
      <c r="F60" s="16" t="s">
        <v>10066</v>
      </c>
      <c r="G60" s="15">
        <f>A1L254C1</f>
        <v>415285</v>
      </c>
      <c r="H60" s="16" t="s">
        <v>10067</v>
      </c>
      <c r="I60" s="21">
        <f>IF(OR(B3L853C1=0,B3L853C2=0),0,1+(B3L853C1/B3L853C2))</f>
        <v>1.8278892808553162</v>
      </c>
      <c r="J60" s="16" t="s">
        <v>10068</v>
      </c>
      <c r="K60" s="15">
        <f>A1L254C5</f>
        <v>340781</v>
      </c>
      <c r="L60" s="16" t="s">
        <v>10069</v>
      </c>
      <c r="M60" s="15">
        <f>A1L254C4</f>
        <v>415863</v>
      </c>
      <c r="N60" s="16" t="s">
        <v>10070</v>
      </c>
      <c r="O60" s="21">
        <f>IF(OR(B3L853C4=0,B3L853C5=0),0,1+(B3L853C4/B3L853C5))</f>
        <v>1.8194549647359828</v>
      </c>
      <c r="P60" s="16" t="s">
        <v>10071</v>
      </c>
      <c r="Q60" s="15">
        <f>A1L254C17</f>
        <v>342295.5</v>
      </c>
      <c r="R60" s="16" t="s">
        <v>10072</v>
      </c>
      <c r="S60" s="15">
        <f>A1L254C16</f>
        <v>415574</v>
      </c>
      <c r="T60" s="16" t="s">
        <v>10073</v>
      </c>
      <c r="U60" s="21">
        <f>IF(OR(B3L853C7=0,B3L853C8=0),0,1+(B3L853C7/B3L853C8))</f>
        <v>1.8236691900840765</v>
      </c>
      <c r="V60" s="16" t="s">
        <v>10074</v>
      </c>
      <c r="W60" s="15">
        <f>A1L254C8</f>
        <v>336257</v>
      </c>
      <c r="X60" s="16" t="s">
        <v>10075</v>
      </c>
      <c r="Y60" s="15">
        <f>A1L254C7</f>
        <v>401632</v>
      </c>
      <c r="Z60" s="16" t="s">
        <v>10076</v>
      </c>
      <c r="AA60" s="21">
        <f>IF(OR(B3L853C10=0,B3L853C11=0),0,1+(B3L853C10/B3L853C11))</f>
        <v>1.8372266154091308</v>
      </c>
      <c r="AB60" s="16" t="s">
        <v>10077</v>
      </c>
      <c r="AC60" s="15">
        <f>A1L254C20</f>
        <v>340282.66666666669</v>
      </c>
      <c r="AD60" s="16" t="s">
        <v>10078</v>
      </c>
      <c r="AE60" s="15">
        <f>A1L254C19</f>
        <v>410926.66666666669</v>
      </c>
      <c r="AF60" s="16" t="s">
        <v>10079</v>
      </c>
      <c r="AG60" s="21">
        <f>IF(OR(B3L853C13=0,B3L853C14=0),0,1+(B3L853C13/B3L853C14))</f>
        <v>1.8280861143107447</v>
      </c>
      <c r="AH60" s="16" t="s">
        <v>10080</v>
      </c>
      <c r="AI60" s="15">
        <f>A1L254C11</f>
        <v>319150</v>
      </c>
      <c r="AJ60" s="16" t="s">
        <v>10081</v>
      </c>
      <c r="AK60" s="15">
        <f>A1L254C10</f>
        <v>382886</v>
      </c>
      <c r="AL60" s="16" t="s">
        <v>10082</v>
      </c>
      <c r="AM60" s="21">
        <f>IF(OR(B3L853C16=0,B3L853C17=0),0,1+(B3L853C16/B3L853C17))</f>
        <v>1.8335379199030521</v>
      </c>
      <c r="AN60" s="16" t="s">
        <v>10083</v>
      </c>
      <c r="AO60" s="15">
        <f>A1L254C23</f>
        <v>334999.5</v>
      </c>
      <c r="AP60" s="16" t="s">
        <v>10084</v>
      </c>
      <c r="AQ60" s="15">
        <f>A1L254C22</f>
        <v>403916.5</v>
      </c>
      <c r="AR60" s="16" t="s">
        <v>10085</v>
      </c>
      <c r="AS60" s="21">
        <f>IF(OR(B3L853C19=0,B3L853C20=0),0,1+(B3L853C19/B3L853C20))</f>
        <v>1.8293781016621009</v>
      </c>
      <c r="AT60" s="16" t="s">
        <v>10086</v>
      </c>
      <c r="AU60" s="15">
        <f>A1L254C14</f>
        <v>368372</v>
      </c>
      <c r="AV60" s="16" t="s">
        <v>10087</v>
      </c>
      <c r="AW60" s="15">
        <f>A1L254C13</f>
        <v>437324</v>
      </c>
      <c r="AX60" s="16" t="s">
        <v>10088</v>
      </c>
      <c r="AY60" s="21">
        <f>IF(OR(B3L853C22=0,B3L853C23=0),0,1+(B3L853C22/B3L853C23))</f>
        <v>1.8423320009878261</v>
      </c>
      <c r="AZ60" s="16" t="s">
        <v>10089</v>
      </c>
      <c r="BA60" s="15">
        <f>A1L254C26</f>
        <v>341674</v>
      </c>
      <c r="BB60" s="16" t="s">
        <v>10090</v>
      </c>
      <c r="BC60" s="15">
        <f>A1L254C25</f>
        <v>410598</v>
      </c>
      <c r="BD60" s="16" t="s">
        <v>10091</v>
      </c>
      <c r="BE60" s="21">
        <f>IF(OR(B3L853C25=0,B3L853C26=0),0,1+(B3L853C25/B3L853C26))</f>
        <v>1.832137516500324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1D734C-597A-47B6-B61F-DD93A4E5BE12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10092</v>
      </c>
    </row>
    <row r="3" spans="1:19" x14ac:dyDescent="0.3">
      <c r="B3" s="13" t="s">
        <v>10093</v>
      </c>
    </row>
    <row r="4" spans="1:19" x14ac:dyDescent="0.3">
      <c r="B4" s="13" t="s">
        <v>10094</v>
      </c>
    </row>
    <row r="6" spans="1:19" x14ac:dyDescent="0.3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3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59060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3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971686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3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390871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390871</v>
      </c>
      <c r="J10" s="16" t="s">
        <v>10143</v>
      </c>
      <c r="K10" s="23">
        <f>IF(B5L372C1B=0,0,B5L301C1B/B5L372C1B)</f>
        <v>8.0785560943266721E-2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4771.1952293093327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395642.19522930932</v>
      </c>
    </row>
    <row r="11" spans="1:19" x14ac:dyDescent="0.3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482254</v>
      </c>
      <c r="F11" s="16" t="s">
        <v>10147</v>
      </c>
      <c r="G11" s="15">
        <f>A4L102C4</f>
        <v>69573</v>
      </c>
      <c r="H11" s="16" t="s">
        <v>10148</v>
      </c>
      <c r="I11" s="15">
        <f>IF(B5L302C1-B5L302C1A&lt;0,0,B5L302C1-B5L302C1A)</f>
        <v>412681</v>
      </c>
      <c r="J11" s="16" t="s">
        <v>10149</v>
      </c>
      <c r="K11" s="23">
        <f>IF(B5L372C1B=0,0,B5L302C1B/B5L372C1B)</f>
        <v>8.5293270863349424E-2</v>
      </c>
      <c r="L11" s="16" t="s">
        <v>10150</v>
      </c>
      <c r="M11" s="21">
        <f>IF(B5L373C1B=0,0,B5L302C1B/B5L373C1B)</f>
        <v>9.2865039754682785E-2</v>
      </c>
      <c r="N11" s="16" t="s">
        <v>10151</v>
      </c>
      <c r="O11" s="15">
        <f>B5L101C1*B5L302C1C</f>
        <v>5037.4205771894167</v>
      </c>
      <c r="P11" s="16" t="s">
        <v>10152</v>
      </c>
      <c r="Q11" s="15">
        <f>B5L102C1*B5L302C1D</f>
        <v>90235.659019068698</v>
      </c>
      <c r="R11" s="16" t="s">
        <v>10153</v>
      </c>
      <c r="S11" s="15">
        <f>B5L302C1-B5L302C1A+B5L302C1E-B5L302C1F</f>
        <v>327482.76155812072</v>
      </c>
    </row>
    <row r="12" spans="1:19" x14ac:dyDescent="0.3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6342</v>
      </c>
      <c r="F12" s="16" t="s">
        <v>10155</v>
      </c>
      <c r="G12" s="15">
        <f>A4L103C4</f>
        <v>1611</v>
      </c>
      <c r="H12" s="16" t="s">
        <v>10156</v>
      </c>
      <c r="I12" s="15">
        <f>IF(B5L303C1-B5L303C1A&lt;0,0,B5L303C1-B5L303C1A)</f>
        <v>4731</v>
      </c>
      <c r="J12" s="16" t="s">
        <v>10157</v>
      </c>
      <c r="K12" s="23">
        <f>IF(B5L372C1B=0,0,B5L303C1B/B5L372C1B)</f>
        <v>9.7780722750624846E-4</v>
      </c>
      <c r="L12" s="16" t="s">
        <v>10158</v>
      </c>
      <c r="M12" s="21">
        <f>IF(B5L373C1B=0,0,B5L303C1B/B5L373C1B)</f>
        <v>1.0646104450638732E-3</v>
      </c>
      <c r="N12" s="16" t="s">
        <v>10159</v>
      </c>
      <c r="O12" s="15">
        <f>B5L101C1*B5L303C1C</f>
        <v>57.749294856519036</v>
      </c>
      <c r="P12" s="16" t="s">
        <v>10160</v>
      </c>
      <c r="Q12" s="15">
        <f>B5L102C1*B5L303C1D</f>
        <v>1034.4670649223347</v>
      </c>
      <c r="R12" s="16" t="s">
        <v>10161</v>
      </c>
      <c r="S12" s="15">
        <f>B5L303C1-B5L303C1A+B5L303C1E-B5L303C1F</f>
        <v>3754.2822299341842</v>
      </c>
    </row>
    <row r="13" spans="1:19" x14ac:dyDescent="0.3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2731</v>
      </c>
      <c r="F13" s="16" t="s">
        <v>10163</v>
      </c>
      <c r="G13" s="15">
        <f>A4L104C4</f>
        <v>1110</v>
      </c>
      <c r="H13" s="16" t="s">
        <v>10164</v>
      </c>
      <c r="I13" s="15">
        <f>IF(B5L304C1-B5L304C1A&lt;0,0,B5L304C1-B5L304C1A)</f>
        <v>1621</v>
      </c>
      <c r="J13" s="16" t="s">
        <v>10165</v>
      </c>
      <c r="K13" s="23">
        <f>IF(B5L372C1B=0,0,B5L304C1B/B5L372C1B)</f>
        <v>3.3502970107538127E-4</v>
      </c>
      <c r="L13" s="16" t="s">
        <v>10166</v>
      </c>
      <c r="M13" s="21">
        <f>IF(B5L373C1B=0,0,B5L304C1B/B5L373C1B)</f>
        <v>3.6477140804238819E-4</v>
      </c>
      <c r="N13" s="16" t="s">
        <v>10167</v>
      </c>
      <c r="O13" s="15">
        <f>B5L101C1*B5L304C1C</f>
        <v>19.786854145512017</v>
      </c>
      <c r="P13" s="16" t="s">
        <v>10168</v>
      </c>
      <c r="Q13" s="15">
        <f>B5L102C1*B5L304C1D</f>
        <v>354.44327039507601</v>
      </c>
      <c r="R13" s="16" t="s">
        <v>10169</v>
      </c>
      <c r="S13" s="15">
        <f>B5L304C1-B5L304C1A+B5L304C1E-B5L304C1F</f>
        <v>1286.343583750436</v>
      </c>
    </row>
    <row r="14" spans="1:19" x14ac:dyDescent="0.3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605269</v>
      </c>
      <c r="F14" s="16" t="s">
        <v>10171</v>
      </c>
      <c r="G14" s="15">
        <f>A4L105C4</f>
        <v>95647</v>
      </c>
      <c r="H14" s="16" t="s">
        <v>10172</v>
      </c>
      <c r="I14" s="15">
        <f>IF(B5L305C1-B5L305C1A&lt;0,0,B5L305C1-B5L305C1A)</f>
        <v>509622</v>
      </c>
      <c r="J14" s="16" t="s">
        <v>10173</v>
      </c>
      <c r="K14" s="23">
        <f>IF(B5L372C1B=0,0,B5L305C1B/B5L372C1B)</f>
        <v>0.10532912172821589</v>
      </c>
      <c r="L14" s="16" t="s">
        <v>10174</v>
      </c>
      <c r="M14" s="21">
        <f>IF(B5L373C1B=0,0,B5L305C1B/B5L373C1B)</f>
        <v>0.11467954010448979</v>
      </c>
      <c r="N14" s="16" t="s">
        <v>10175</v>
      </c>
      <c r="O14" s="15">
        <f>B5L101C1*B5L305C1C</f>
        <v>6220.73792926843</v>
      </c>
      <c r="P14" s="16" t="s">
        <v>10176</v>
      </c>
      <c r="Q14" s="15">
        <f>B5L102C1*B5L305C1D</f>
        <v>111432.50360597126</v>
      </c>
      <c r="R14" s="16" t="s">
        <v>10177</v>
      </c>
      <c r="S14" s="15">
        <f>B5L305C1-B5L305C1A+B5L305C1E-B5L305C1F</f>
        <v>404410.23432329716</v>
      </c>
    </row>
    <row r="15" spans="1:19" x14ac:dyDescent="0.3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3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964816</v>
      </c>
      <c r="F16" s="16" t="s">
        <v>10187</v>
      </c>
      <c r="G16" s="15">
        <f>A4L107C4</f>
        <v>295831</v>
      </c>
      <c r="H16" s="16" t="s">
        <v>10188</v>
      </c>
      <c r="I16" s="15">
        <f>IF(B5L307C1-B5L307C1A&lt;0,0,B5L307C1-B5L307C1A)</f>
        <v>668985</v>
      </c>
      <c r="J16" s="16" t="s">
        <v>10189</v>
      </c>
      <c r="K16" s="23">
        <f>IF(B5L372C1B=0,0,B5L307C1B/B5L372C1B)</f>
        <v>0.13826640627631953</v>
      </c>
      <c r="L16" s="16" t="s">
        <v>10190</v>
      </c>
      <c r="M16" s="21">
        <f>IF(B5L373C1B=0,0,B5L307C1B/B5L373C1B)</f>
        <v>0.15054077755042386</v>
      </c>
      <c r="N16" s="16" t="s">
        <v>10191</v>
      </c>
      <c r="O16" s="15">
        <f>B5L101C1*B5L307C1C</f>
        <v>8166.0139546794317</v>
      </c>
      <c r="P16" s="16" t="s">
        <v>10192</v>
      </c>
      <c r="Q16" s="15">
        <f>B5L102C1*B5L307C1D</f>
        <v>146278.36597486117</v>
      </c>
      <c r="R16" s="16" t="s">
        <v>10193</v>
      </c>
      <c r="S16" s="15">
        <f>B5L307C1-B5L307C1A+B5L307C1E-B5L307C1F</f>
        <v>530872.64797981828</v>
      </c>
    </row>
    <row r="17" spans="1:19" x14ac:dyDescent="0.3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1427301</v>
      </c>
      <c r="F17" s="16" t="s">
        <v>10195</v>
      </c>
      <c r="G17" s="15">
        <f>A4L108C4</f>
        <v>384046</v>
      </c>
      <c r="H17" s="16" t="s">
        <v>10196</v>
      </c>
      <c r="I17" s="15">
        <f>IF(B5L308C1-B5L308C1A&lt;0,0,B5L308C1-B5L308C1A)</f>
        <v>1043255</v>
      </c>
      <c r="J17" s="16" t="s">
        <v>10197</v>
      </c>
      <c r="K17" s="23">
        <f>IF(B5L372C1B=0,0,B5L308C1B/B5L372C1B)</f>
        <v>0.21562085798605607</v>
      </c>
      <c r="L17" s="16" t="s">
        <v>10198</v>
      </c>
      <c r="M17" s="21">
        <f>IF(B5L373C1B=0,0,B5L308C1B/B5L373C1B)</f>
        <v>0.23476224262631815</v>
      </c>
      <c r="N17" s="16" t="s">
        <v>10199</v>
      </c>
      <c r="O17" s="15">
        <f>B5L101C1*B5L308C1C</f>
        <v>12734.567872656471</v>
      </c>
      <c r="P17" s="16" t="s">
        <v>10200</v>
      </c>
      <c r="Q17" s="15">
        <f>B5L102C1*B5L308C1D</f>
        <v>228115.18448859657</v>
      </c>
      <c r="R17" s="16" t="s">
        <v>10201</v>
      </c>
      <c r="S17" s="15">
        <f>B5L308C1-B5L308C1A+B5L308C1E-B5L308C1F</f>
        <v>827874.38338405988</v>
      </c>
    </row>
    <row r="18" spans="1:19" x14ac:dyDescent="0.3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293161</v>
      </c>
      <c r="F18" s="16" t="s">
        <v>10203</v>
      </c>
      <c r="G18" s="15">
        <f>A4L109C4</f>
        <v>113617</v>
      </c>
      <c r="H18" s="16" t="s">
        <v>10204</v>
      </c>
      <c r="I18" s="15">
        <f>IF(B5L309C1-B5L309C1A&lt;0,0,B5L309C1-B5L309C1A)</f>
        <v>179544</v>
      </c>
      <c r="J18" s="16" t="s">
        <v>10205</v>
      </c>
      <c r="K18" s="23">
        <f>IF(B5L372C1B=0,0,B5L309C1B/B5L372C1B)</f>
        <v>3.7108311320097627E-2</v>
      </c>
      <c r="L18" s="16" t="s">
        <v>10206</v>
      </c>
      <c r="M18" s="21">
        <f>IF(B5L373C1B=0,0,B5L309C1B/B5L373C1B)</f>
        <v>4.0402540213178621E-2</v>
      </c>
      <c r="N18" s="16" t="s">
        <v>10207</v>
      </c>
      <c r="O18" s="15">
        <f>B5L101C1*B5L309C1C</f>
        <v>2191.6168665649657</v>
      </c>
      <c r="P18" s="16" t="s">
        <v>10208</v>
      </c>
      <c r="Q18" s="15">
        <f>B5L102C1*B5L309C1D</f>
        <v>39258.582689582683</v>
      </c>
      <c r="R18" s="16" t="s">
        <v>10209</v>
      </c>
      <c r="S18" s="15">
        <f>B5L309C1-B5L309C1A+B5L309C1E-B5L309C1F</f>
        <v>142477.03417698227</v>
      </c>
    </row>
    <row r="19" spans="1:19" x14ac:dyDescent="0.3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3998</v>
      </c>
      <c r="F19" s="16" t="s">
        <v>10211</v>
      </c>
      <c r="G19" s="15">
        <f>A4L110C4</f>
        <v>1557</v>
      </c>
      <c r="H19" s="16" t="s">
        <v>10212</v>
      </c>
      <c r="I19" s="15">
        <f>IF(B5L310C1-B5L310C1A&lt;0,0,B5L310C1-B5L310C1A)</f>
        <v>2441</v>
      </c>
      <c r="J19" s="16" t="s">
        <v>10213</v>
      </c>
      <c r="K19" s="23">
        <f>IF(B5L372C1B=0,0,B5L310C1B/B5L372C1B)</f>
        <v>5.0450801994139768E-4</v>
      </c>
      <c r="L19" s="16" t="s">
        <v>10214</v>
      </c>
      <c r="M19" s="21">
        <f>IF(B5L373C1B=0,0,B5L310C1B/B5L373C1B)</f>
        <v>5.4929488404162222E-4</v>
      </c>
      <c r="N19" s="16" t="s">
        <v>10215</v>
      </c>
      <c r="O19" s="15">
        <f>B5L101C1*B5L310C1C</f>
        <v>29.796243657738948</v>
      </c>
      <c r="P19" s="16" t="s">
        <v>10216</v>
      </c>
      <c r="Q19" s="15">
        <f>B5L102C1*B5L310C1D</f>
        <v>533.74214869486775</v>
      </c>
      <c r="R19" s="16" t="s">
        <v>10217</v>
      </c>
      <c r="S19" s="15">
        <f>B5L310C1-B5L310C1A+B5L310C1E-B5L310C1F</f>
        <v>1937.0540949628712</v>
      </c>
    </row>
    <row r="20" spans="1:19" x14ac:dyDescent="0.3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72346</v>
      </c>
      <c r="F20" s="16" t="s">
        <v>10219</v>
      </c>
      <c r="G20" s="15">
        <f>A4L111C4</f>
        <v>13452</v>
      </c>
      <c r="H20" s="16" t="s">
        <v>10220</v>
      </c>
      <c r="I20" s="15">
        <f>IF(B5L311C1-B5L311C1A&lt;0,0,B5L311C1-B5L311C1A)</f>
        <v>58894</v>
      </c>
      <c r="J20" s="16" t="s">
        <v>10221</v>
      </c>
      <c r="K20" s="23">
        <f>IF(B5L372C1B=0,0,B5L311C1B/B5L372C1B)</f>
        <v>1.2172263550359965E-2</v>
      </c>
      <c r="L20" s="16" t="s">
        <v>10222</v>
      </c>
      <c r="M20" s="21">
        <f>IF(B5L373C1B=0,0,B5L311C1B/B5L373C1B)</f>
        <v>1.3252836092071814E-2</v>
      </c>
      <c r="N20" s="16" t="s">
        <v>10223</v>
      </c>
      <c r="O20" s="15">
        <f>B5L101C1*B5L311C1C</f>
        <v>718.89388528425957</v>
      </c>
      <c r="P20" s="16" t="s">
        <v>10224</v>
      </c>
      <c r="Q20" s="15">
        <f>B5L102C1*B5L311C1D</f>
        <v>12877.595290960893</v>
      </c>
      <c r="R20" s="16" t="s">
        <v>10225</v>
      </c>
      <c r="S20" s="15">
        <f>B5L311C1-B5L311C1A+B5L311C1E-B5L311C1F</f>
        <v>46735.298594323365</v>
      </c>
    </row>
    <row r="21" spans="1:19" x14ac:dyDescent="0.3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3968</v>
      </c>
      <c r="F21" s="16" t="s">
        <v>10227</v>
      </c>
      <c r="G21" s="15">
        <f>A4L112C4</f>
        <v>1252</v>
      </c>
      <c r="H21" s="16" t="s">
        <v>10228</v>
      </c>
      <c r="I21" s="15">
        <f>IF(B5L312C1-B5L312C1A&lt;0,0,B5L312C1-B5L312C1A)</f>
        <v>2716</v>
      </c>
      <c r="J21" s="16" t="s">
        <v>10229</v>
      </c>
      <c r="K21" s="23">
        <f>IF(B5L372C1B=0,0,B5L312C1B/B5L372C1B)</f>
        <v>5.6134526102451297E-4</v>
      </c>
      <c r="L21" s="16" t="s">
        <v>10230</v>
      </c>
      <c r="M21" s="21">
        <f>IF(B5L373C1B=0,0,B5L312C1B/B5L373C1B)</f>
        <v>6.1117775709014575E-4</v>
      </c>
      <c r="N21" s="16" t="s">
        <v>10231</v>
      </c>
      <c r="O21" s="15">
        <f>B5L101C1*B5L312C1C</f>
        <v>33.153051116107733</v>
      </c>
      <c r="P21" s="16" t="s">
        <v>10232</v>
      </c>
      <c r="Q21" s="15">
        <f>B5L102C1*B5L312C1D</f>
        <v>593.87287007589532</v>
      </c>
      <c r="R21" s="16" t="s">
        <v>10233</v>
      </c>
      <c r="S21" s="15">
        <f>B5L312C1-B5L312C1A+B5L312C1E-B5L312C1F</f>
        <v>2155.2801810402125</v>
      </c>
    </row>
    <row r="22" spans="1:19" x14ac:dyDescent="0.3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272</v>
      </c>
      <c r="F22" s="16" t="s">
        <v>10235</v>
      </c>
      <c r="G22" s="15">
        <f>A4L113C4</f>
        <v>45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3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25773</v>
      </c>
      <c r="F23" s="16" t="s">
        <v>10237</v>
      </c>
      <c r="G23" s="15">
        <f>A4L114C4</f>
        <v>6973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3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26045</v>
      </c>
      <c r="F24" s="16" t="s">
        <v>10239</v>
      </c>
      <c r="G24" s="15">
        <f>B5L313C1A+B5L314C1A</f>
        <v>7018</v>
      </c>
      <c r="H24" s="16" t="s">
        <v>10240</v>
      </c>
      <c r="I24" s="15">
        <f>IF(B5L315C1-B5L315C1A&lt;0,0,B5L315C1-B5L315C1A)</f>
        <v>19027</v>
      </c>
      <c r="J24" s="16" t="s">
        <v>10241</v>
      </c>
      <c r="K24" s="23">
        <f>IF(B5L372C1B=0,0,B5L315C1B/B5L372C1B)</f>
        <v>3.9325170403215785E-3</v>
      </c>
      <c r="L24" s="16" t="s">
        <v>10242</v>
      </c>
      <c r="M24" s="21">
        <f>IF(B5L373C1B=0,0,B5L315C1B/B5L373C1B)</f>
        <v>4.2816197290700313E-3</v>
      </c>
      <c r="N24" s="16" t="s">
        <v>10243</v>
      </c>
      <c r="O24" s="15">
        <f>B5L101C1*B5L315C1C</f>
        <v>232.25445640139242</v>
      </c>
      <c r="P24" s="16" t="s">
        <v>10244</v>
      </c>
      <c r="Q24" s="15">
        <f>B5L102C1*B5L315C1D</f>
        <v>4160.3899480611426</v>
      </c>
      <c r="R24" s="16" t="s">
        <v>10245</v>
      </c>
      <c r="S24" s="15">
        <f>B5L315C1-B5L315C1A+B5L315C1E-B5L315C1F</f>
        <v>15098.864508340248</v>
      </c>
    </row>
    <row r="25" spans="1:19" x14ac:dyDescent="0.3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27364</v>
      </c>
      <c r="F25" s="16" t="s">
        <v>10247</v>
      </c>
      <c r="G25" s="15">
        <f>A4L115C4</f>
        <v>7413</v>
      </c>
      <c r="H25" s="16" t="s">
        <v>10248</v>
      </c>
      <c r="I25" s="15">
        <f>IF(B5L316C1-B5L316C1A&lt;0,0,B5L316C1-B5L316C1A)</f>
        <v>19951</v>
      </c>
      <c r="J25" s="16" t="s">
        <v>10249</v>
      </c>
      <c r="K25" s="23">
        <f>IF(B5L372C1B=0,0,B5L316C1B/B5L372C1B)</f>
        <v>4.1234901703608466E-3</v>
      </c>
      <c r="L25" s="16" t="s">
        <v>10250</v>
      </c>
      <c r="M25" s="21">
        <f>IF(B5L373C1B=0,0,B5L316C1B/B5L373C1B)</f>
        <v>4.4895461825130703E-3</v>
      </c>
      <c r="N25" s="16" t="s">
        <v>10251</v>
      </c>
      <c r="O25" s="15">
        <f>B5L101C1*B5L316C1C</f>
        <v>243.53332946151161</v>
      </c>
      <c r="P25" s="16" t="s">
        <v>10252</v>
      </c>
      <c r="Q25" s="15">
        <f>B5L102C1*B5L316C1D</f>
        <v>4362.4291719013954</v>
      </c>
      <c r="R25" s="16" t="s">
        <v>10253</v>
      </c>
      <c r="S25" s="15">
        <f>B5L316C1-B5L316C1A+B5L316C1E-B5L316C1F</f>
        <v>15832.104157560116</v>
      </c>
    </row>
    <row r="26" spans="1:19" x14ac:dyDescent="0.3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0</v>
      </c>
      <c r="F26" s="16" t="s">
        <v>10255</v>
      </c>
      <c r="G26" s="15">
        <f>A4L116C4</f>
        <v>0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IF(B5L372C1B=0,0,B5L317C1B/B5L372C1B)</f>
        <v>0</v>
      </c>
      <c r="L26" s="16" t="s">
        <v>10258</v>
      </c>
      <c r="M26" s="21">
        <f>IF(B5L373C1B=0,0,B5L317C1B/B5L373C1B)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0</v>
      </c>
    </row>
    <row r="27" spans="1:19" x14ac:dyDescent="0.3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0</v>
      </c>
      <c r="F27" s="16" t="s">
        <v>10263</v>
      </c>
      <c r="G27" s="15">
        <f>A4L117C4</f>
        <v>0</v>
      </c>
      <c r="H27" s="16" t="s">
        <v>10264</v>
      </c>
      <c r="I27" s="15">
        <f>IF(B5L318C1-B5L318C1A&lt;0,0,B5L318C1-B5L318C1A)</f>
        <v>0</v>
      </c>
      <c r="J27" s="16" t="s">
        <v>10265</v>
      </c>
      <c r="K27" s="23">
        <f>IF(B5L372C1B=0,0,B5L318C1B/B5L372C1B)</f>
        <v>0</v>
      </c>
      <c r="L27" s="16" t="s">
        <v>10266</v>
      </c>
      <c r="M27" s="21">
        <f>IF(B5L373C1B=0,0,B5L318C1B/B5L373C1B)</f>
        <v>0</v>
      </c>
      <c r="N27" s="16" t="s">
        <v>10267</v>
      </c>
      <c r="O27" s="15">
        <f>B5L101C1*B5L318C1C</f>
        <v>0</v>
      </c>
      <c r="P27" s="16" t="s">
        <v>10268</v>
      </c>
      <c r="Q27" s="15">
        <f>B5L102C1*B5L318C1D</f>
        <v>0</v>
      </c>
      <c r="R27" s="16" t="s">
        <v>10269</v>
      </c>
      <c r="S27" s="15">
        <f>B5L318C1-B5L318C1A+B5L318C1E-B5L318C1F</f>
        <v>0</v>
      </c>
    </row>
    <row r="28" spans="1:19" x14ac:dyDescent="0.3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0</v>
      </c>
      <c r="F28" s="16" t="s">
        <v>10271</v>
      </c>
      <c r="G28" s="15">
        <f>A4L118C4</f>
        <v>0</v>
      </c>
      <c r="H28" s="16" t="s">
        <v>10272</v>
      </c>
      <c r="I28" s="15">
        <f>IF(B5L319C1-B5L319C1A&lt;0,0,B5L319C1-B5L319C1A)</f>
        <v>0</v>
      </c>
      <c r="J28" s="16" t="s">
        <v>10273</v>
      </c>
      <c r="K28" s="23">
        <f>IF(B5L372C1B=0,0,B5L319C1B/B5L372C1B)</f>
        <v>0</v>
      </c>
      <c r="L28" s="16" t="s">
        <v>10274</v>
      </c>
      <c r="M28" s="21">
        <f>IF(B5L373C1B=0,0,B5L319C1B/B5L373C1B)</f>
        <v>0</v>
      </c>
      <c r="N28" s="16" t="s">
        <v>10275</v>
      </c>
      <c r="O28" s="15">
        <f>B5L101C1*B5L319C1C</f>
        <v>0</v>
      </c>
      <c r="P28" s="16" t="s">
        <v>10276</v>
      </c>
      <c r="Q28" s="15">
        <f>B5L102C1*B5L319C1D</f>
        <v>0</v>
      </c>
      <c r="R28" s="16" t="s">
        <v>10277</v>
      </c>
      <c r="S28" s="15">
        <f>B5L319C1-B5L319C1A+B5L319C1E-B5L319C1F</f>
        <v>0</v>
      </c>
    </row>
    <row r="29" spans="1:19" x14ac:dyDescent="0.3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92301</v>
      </c>
      <c r="F29" s="16" t="s">
        <v>10279</v>
      </c>
      <c r="G29" s="15">
        <f>A4L119C4</f>
        <v>6229</v>
      </c>
      <c r="H29" s="16" t="s">
        <v>10280</v>
      </c>
      <c r="I29" s="15">
        <f>IF(B5L320C1-B5L320C1A&lt;0,0,B5L320C1-B5L320C1A)</f>
        <v>86072</v>
      </c>
      <c r="J29" s="16" t="s">
        <v>10281</v>
      </c>
      <c r="K29" s="23">
        <f>IF(B5L372C1B=0,0,B5L320C1B/B5L372C1B)</f>
        <v>1.7789436416385081E-2</v>
      </c>
      <c r="L29" s="16" t="s">
        <v>10282</v>
      </c>
      <c r="M29" s="21">
        <f>IF(B5L373C1B=0,0,B5L320C1B/B5L373C1B)</f>
        <v>1.9368664178300084E-2</v>
      </c>
      <c r="N29" s="16" t="s">
        <v>10283</v>
      </c>
      <c r="O29" s="15">
        <f>B5L101C1*B5L320C1C</f>
        <v>1050.644114751703</v>
      </c>
      <c r="P29" s="16" t="s">
        <v>10284</v>
      </c>
      <c r="Q29" s="15">
        <f>B5L102C1*B5L320C1D</f>
        <v>18820.259820755695</v>
      </c>
      <c r="R29" s="16" t="s">
        <v>10285</v>
      </c>
      <c r="S29" s="15">
        <f>B5L320C1-B5L320C1A+B5L320C1E-B5L320C1F</f>
        <v>68302.384293996001</v>
      </c>
    </row>
    <row r="30" spans="1:19" x14ac:dyDescent="0.3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204645</v>
      </c>
      <c r="F30" s="16" t="s">
        <v>10287</v>
      </c>
      <c r="G30" s="15">
        <f>A4L120C4</f>
        <v>58478</v>
      </c>
      <c r="H30" s="16" t="s">
        <v>10288</v>
      </c>
      <c r="I30" s="15">
        <f>IF(B5L321C1-B5L321C1A&lt;0,0,B5L321C1-B5L321C1A)</f>
        <v>146167</v>
      </c>
      <c r="J30" s="16" t="s">
        <v>10289</v>
      </c>
      <c r="K30" s="23">
        <f>IF(B5L372C1B=0,0,B5L321C1B/B5L372C1B)</f>
        <v>3.020992369962076E-2</v>
      </c>
      <c r="L30" s="16" t="s">
        <v>10290</v>
      </c>
      <c r="M30" s="21">
        <f>IF(B5L373C1B=0,0,B5L321C1B/B5L373C1B)</f>
        <v>3.2891759654121992E-2</v>
      </c>
      <c r="N30" s="16" t="s">
        <v>10291</v>
      </c>
      <c r="O30" s="15">
        <f>B5L101C1*B5L321C1C</f>
        <v>1784.1980936996022</v>
      </c>
      <c r="P30" s="16" t="s">
        <v>10292</v>
      </c>
      <c r="Q30" s="15">
        <f>B5L102C1*B5L321C1D</f>
        <v>31960.462371275182</v>
      </c>
      <c r="R30" s="16" t="s">
        <v>10293</v>
      </c>
      <c r="S30" s="15">
        <f>B5L321C1-B5L321C1A+B5L321C1E-B5L321C1F</f>
        <v>115990.73572242443</v>
      </c>
    </row>
    <row r="31" spans="1:19" x14ac:dyDescent="0.3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342560</v>
      </c>
      <c r="F31" s="16" t="s">
        <v>10295</v>
      </c>
      <c r="G31" s="15">
        <f>A4L121C4</f>
        <v>86616</v>
      </c>
      <c r="H31" s="16" t="s">
        <v>10296</v>
      </c>
      <c r="I31" s="15">
        <f>IF(B5L322C1-B5L322C1A&lt;0,0,B5L322C1-B5L322C1A)</f>
        <v>255944</v>
      </c>
      <c r="J31" s="16" t="s">
        <v>10297</v>
      </c>
      <c r="K31" s="23">
        <f>IF(B5L372C1B=0,0,B5L322C1B/B5L372C1B)</f>
        <v>5.2898730297370376E-2</v>
      </c>
      <c r="L31" s="16" t="s">
        <v>10298</v>
      </c>
      <c r="M31" s="21">
        <f>IF(B5L373C1B=0,0,B5L322C1B/B5L373C1B)</f>
        <v>5.7594727489204814E-2</v>
      </c>
      <c r="N31" s="16" t="s">
        <v>10299</v>
      </c>
      <c r="O31" s="15">
        <f>B5L101C1*B5L322C1C</f>
        <v>3124.1990113626944</v>
      </c>
      <c r="P31" s="16" t="s">
        <v>10300</v>
      </c>
      <c r="Q31" s="15">
        <f>B5L102C1*B5L322C1D</f>
        <v>55963.990375075467</v>
      </c>
      <c r="R31" s="16" t="s">
        <v>10301</v>
      </c>
      <c r="S31" s="15">
        <f>B5L322C1-B5L322C1A+B5L322C1E-B5L322C1F</f>
        <v>203104.20863628722</v>
      </c>
    </row>
    <row r="32" spans="1:19" x14ac:dyDescent="0.3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0</v>
      </c>
      <c r="F32" s="16" t="s">
        <v>10303</v>
      </c>
      <c r="G32" s="15">
        <f>A4L122C4</f>
        <v>-1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3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7616</v>
      </c>
      <c r="F33" s="16" t="s">
        <v>10305</v>
      </c>
      <c r="G33" s="15">
        <f>A4L123C4</f>
        <v>1636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3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3721</v>
      </c>
      <c r="F34" s="16" t="s">
        <v>10307</v>
      </c>
      <c r="G34" s="15">
        <f>A4L124C4</f>
        <v>-914</v>
      </c>
      <c r="H34" s="16" t="s">
        <v>10308</v>
      </c>
      <c r="I34" s="15">
        <f>IF(B5L325C1-B5L325C1A&lt;0,0,B5L325C1-B5L325C1A)</f>
        <v>4635</v>
      </c>
      <c r="J34" s="16" t="s">
        <v>10309</v>
      </c>
      <c r="K34" s="23">
        <f>IF(B5L372C1B=0,0,B5L325C1B/B5L372C1B)</f>
        <v>9.5796586334632463E-4</v>
      </c>
      <c r="L34" s="16" t="s">
        <v>10310</v>
      </c>
      <c r="M34" s="21">
        <f>IF(B5L373C1B=0,0,B5L325C1B/B5L373C1B)</f>
        <v>1.0430076966542069E-3</v>
      </c>
      <c r="N34" s="16" t="s">
        <v>10311</v>
      </c>
      <c r="O34" s="15">
        <f>B5L101C1*B5L325C1C</f>
        <v>56.577463889233933</v>
      </c>
      <c r="P34" s="16" t="s">
        <v>10312</v>
      </c>
      <c r="Q34" s="15">
        <f>B5L102C1*B5L325C1D</f>
        <v>1013.4759767311397</v>
      </c>
      <c r="R34" s="16" t="s">
        <v>10313</v>
      </c>
      <c r="S34" s="15">
        <f>B5L325C1-B5L325C1A+B5L325C1E-B5L325C1F</f>
        <v>3678.1014871580937</v>
      </c>
    </row>
    <row r="35" spans="1:19" x14ac:dyDescent="0.3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132791</v>
      </c>
      <c r="F35" s="16" t="s">
        <v>10315</v>
      </c>
      <c r="G35" s="15">
        <f>A4L125C4</f>
        <v>45266</v>
      </c>
      <c r="H35" s="16" t="s">
        <v>10316</v>
      </c>
      <c r="I35" s="15">
        <f>IF(B5L326C1-B5L326C1A&lt;0,0,B5L326C1-B5L326C1A)</f>
        <v>87525</v>
      </c>
      <c r="J35" s="16" t="s">
        <v>10317</v>
      </c>
      <c r="K35" s="23">
        <f>IF(B5L372C1B=0,0,B5L326C1B/B5L372C1B)</f>
        <v>1.8089743730180595E-2</v>
      </c>
      <c r="L35" s="16" t="s">
        <v>10318</v>
      </c>
      <c r="M35" s="21">
        <f>IF(B5L373C1B=0,0,B5L326C1B/B5L373C1B)</f>
        <v>1.9695630776625558E-2</v>
      </c>
      <c r="N35" s="16" t="s">
        <v>10319</v>
      </c>
      <c r="O35" s="15">
        <f>B5L101C1*B5L326C1C</f>
        <v>1068.3802647044658</v>
      </c>
      <c r="P35" s="16" t="s">
        <v>10320</v>
      </c>
      <c r="Q35" s="15">
        <f>B5L102C1*B5L326C1D</f>
        <v>19137.968686816181</v>
      </c>
      <c r="R35" s="16" t="s">
        <v>10321</v>
      </c>
      <c r="S35" s="15">
        <f>B5L326C1-B5L326C1A+B5L326C1E-B5L326C1F</f>
        <v>69455.411577888284</v>
      </c>
    </row>
    <row r="36" spans="1:19" x14ac:dyDescent="0.3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121663</v>
      </c>
      <c r="F36" s="16" t="s">
        <v>10323</v>
      </c>
      <c r="G36" s="15">
        <f>A4L126C4</f>
        <v>20865</v>
      </c>
      <c r="H36" s="16" t="s">
        <v>10324</v>
      </c>
      <c r="I36" s="15">
        <f>IF(B5L327C1-B5L327C1A&lt;0,0,B5L327C1-B5L327C1A)</f>
        <v>100798</v>
      </c>
      <c r="J36" s="16" t="s">
        <v>10325</v>
      </c>
      <c r="K36" s="23">
        <f>IF(B5L372C1B=0,0,B5L327C1B/B5L372C1B)</f>
        <v>2.0833019006166738E-2</v>
      </c>
      <c r="L36" s="16" t="s">
        <v>10326</v>
      </c>
      <c r="M36" s="21">
        <f>IF(B5L373C1B=0,0,B5L327C1B/B5L373C1B)</f>
        <v>2.2682435772891207E-2</v>
      </c>
      <c r="N36" s="16" t="s">
        <v>10327</v>
      </c>
      <c r="O36" s="15">
        <f>B5L101C1*B5L327C1C</f>
        <v>1230.3981025042076</v>
      </c>
      <c r="P36" s="16" t="s">
        <v>10328</v>
      </c>
      <c r="Q36" s="15">
        <f>B5L102C1*B5L327C1D</f>
        <v>22040.205286417564</v>
      </c>
      <c r="R36" s="16" t="s">
        <v>10329</v>
      </c>
      <c r="S36" s="15">
        <f>B5L327C1-B5L327C1A+B5L327C1E-B5L327C1F</f>
        <v>79988.192816086637</v>
      </c>
    </row>
    <row r="37" spans="1:19" x14ac:dyDescent="0.3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2165</v>
      </c>
      <c r="F37" s="16" t="s">
        <v>10331</v>
      </c>
      <c r="G37" s="15">
        <f>B2L461C2</f>
        <v>623</v>
      </c>
      <c r="H37" s="16" t="s">
        <v>10332</v>
      </c>
      <c r="I37" s="15">
        <f>IF(B5L328C1-B5L328C1A&lt;0,0,B5L328C1-B5L328C1A)</f>
        <v>1542</v>
      </c>
      <c r="J37" s="16" t="s">
        <v>10333</v>
      </c>
      <c r="K37" s="23">
        <f>IF(B5L372C1B=0,0,B5L328C1B/B5L372C1B)</f>
        <v>3.1870191181877723E-4</v>
      </c>
      <c r="L37" s="16" t="s">
        <v>10334</v>
      </c>
      <c r="M37" s="21">
        <f>IF(B5L373C1B=0,0,B5L328C1B/B5L373C1B)</f>
        <v>3.4699414633026685E-4</v>
      </c>
      <c r="N37" s="16" t="s">
        <v>10335</v>
      </c>
      <c r="O37" s="15">
        <f>B5L101C1*B5L328C1C</f>
        <v>18.822534912016984</v>
      </c>
      <c r="P37" s="16" t="s">
        <v>10336</v>
      </c>
      <c r="Q37" s="15">
        <f>B5L102C1*B5L328C1D</f>
        <v>337.16935407107167</v>
      </c>
      <c r="R37" s="16" t="s">
        <v>10337</v>
      </c>
      <c r="S37" s="15">
        <f>B5L328C1-B5L328C1A+B5L328C1E-B5L328C1F</f>
        <v>1223.6531808409454</v>
      </c>
    </row>
    <row r="38" spans="1:19" x14ac:dyDescent="0.3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10471</v>
      </c>
      <c r="F38" s="16" t="s">
        <v>10339</v>
      </c>
      <c r="G38" s="15">
        <f>B2L462C2</f>
        <v>3663</v>
      </c>
      <c r="H38" s="16" t="s">
        <v>10340</v>
      </c>
      <c r="I38" s="15">
        <f>IF(B5L329C1-B5L329C1A&lt;0,0,B5L329C1-B5L329C1A)</f>
        <v>6808</v>
      </c>
      <c r="J38" s="16" t="s">
        <v>10341</v>
      </c>
      <c r="K38" s="23">
        <f>IF(B5L372C1B=0,0,B5L329C1B/B5L372C1B)</f>
        <v>1.4070834083412681E-3</v>
      </c>
      <c r="L38" s="16" t="s">
        <v>10342</v>
      </c>
      <c r="M38" s="21">
        <f>IF(B5L373C1B=0,0,B5L329C1B/B5L373C1B)</f>
        <v>1.5319949080521769E-3</v>
      </c>
      <c r="N38" s="16" t="s">
        <v>10343</v>
      </c>
      <c r="O38" s="15">
        <f>B5L101C1*B5L329C1C</f>
        <v>83.102346096635287</v>
      </c>
      <c r="P38" s="16" t="s">
        <v>10344</v>
      </c>
      <c r="Q38" s="15">
        <f>B5L102C1*B5L329C1D</f>
        <v>1488.6180042255876</v>
      </c>
      <c r="R38" s="16" t="s">
        <v>10345</v>
      </c>
      <c r="S38" s="15">
        <f>B5L329C1-B5L329C1A+B5L329C1E-B5L329C1F</f>
        <v>5402.4843418710479</v>
      </c>
    </row>
    <row r="39" spans="1:19" x14ac:dyDescent="0.3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5161</v>
      </c>
      <c r="F39" s="16" t="s">
        <v>10347</v>
      </c>
      <c r="G39" s="15">
        <f>B2L463C2</f>
        <v>-52</v>
      </c>
      <c r="H39" s="16" t="s">
        <v>10348</v>
      </c>
      <c r="I39" s="15">
        <f>IF(B5L330C1-B5L330C1A&lt;0,0,B5L330C1-B5L330C1A)</f>
        <v>5213</v>
      </c>
      <c r="J39" s="16" t="s">
        <v>10349</v>
      </c>
      <c r="K39" s="23">
        <f>IF(B5L372C1B=0,0,B5L330C1B/B5L372C1B)</f>
        <v>1.0774274100591996E-3</v>
      </c>
      <c r="L39" s="16" t="s">
        <v>10350</v>
      </c>
      <c r="M39" s="21">
        <f>IF(B5L373C1B=0,0,B5L330C1B/B5L373C1B)</f>
        <v>1.1730742443707401E-3</v>
      </c>
      <c r="N39" s="16" t="s">
        <v>10351</v>
      </c>
      <c r="O39" s="15">
        <f>B5L101C1*B5L330C1C</f>
        <v>63.632862838096329</v>
      </c>
      <c r="P39" s="16" t="s">
        <v>10352</v>
      </c>
      <c r="Q39" s="15">
        <f>B5L102C1*B5L330C1D</f>
        <v>1139.859820215627</v>
      </c>
      <c r="R39" s="16" t="s">
        <v>10353</v>
      </c>
      <c r="S39" s="15">
        <f>B5L330C1-B5L330C1A+B5L330C1E-B5L330C1F</f>
        <v>4136.7730426224689</v>
      </c>
    </row>
    <row r="40" spans="1:19" x14ac:dyDescent="0.3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0</v>
      </c>
      <c r="F40" s="16" t="s">
        <v>10355</v>
      </c>
      <c r="G40" s="15">
        <f>A4L128C4</f>
        <v>-101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3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7616</v>
      </c>
      <c r="F41" s="16" t="s">
        <v>10357</v>
      </c>
      <c r="G41" s="15">
        <f>B5L323C1A+B5L324C1A+B5L331C1A</f>
        <v>1534</v>
      </c>
      <c r="H41" s="16" t="s">
        <v>10358</v>
      </c>
      <c r="I41" s="15">
        <f>IF(B5L332C1-B5L332C1A&lt;0,0,B5L332C1-B5L332C1A)</f>
        <v>6082</v>
      </c>
      <c r="J41" s="16" t="s">
        <v>10359</v>
      </c>
      <c r="K41" s="23">
        <f>IF(B5L372C1B=0,0,B5L332C1B/B5L372C1B)</f>
        <v>1.2570330918818438E-3</v>
      </c>
      <c r="L41" s="16" t="s">
        <v>10360</v>
      </c>
      <c r="M41" s="21">
        <f>IF(B5L373C1B=0,0,B5L332C1B/B5L373C1B)</f>
        <v>1.3686241232040747E-3</v>
      </c>
      <c r="N41" s="16" t="s">
        <v>10361</v>
      </c>
      <c r="O41" s="15">
        <f>B5L101C1*B5L332C1C</f>
        <v>74.24037440654169</v>
      </c>
      <c r="P41" s="16" t="s">
        <v>10362</v>
      </c>
      <c r="Q41" s="15">
        <f>B5L102C1*B5L332C1D</f>
        <v>1329.8728997796745</v>
      </c>
      <c r="R41" s="16" t="s">
        <v>10363</v>
      </c>
      <c r="S41" s="15">
        <f>B5L332C1-B5L332C1A+B5L332C1E-B5L332C1F</f>
        <v>4826.3674746268671</v>
      </c>
    </row>
    <row r="42" spans="1:19" x14ac:dyDescent="0.3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3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3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3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3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3627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3627</v>
      </c>
      <c r="J46" s="16" t="s">
        <v>10377</v>
      </c>
      <c r="K46" s="23">
        <f>IF(B5L372C1B=0,0,B5L337C1B/B5L372C1B)</f>
        <v>7.4963153966712387E-4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44.273238732740339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3671.2732387327405</v>
      </c>
    </row>
    <row r="47" spans="1:19" x14ac:dyDescent="0.3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3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3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677774</v>
      </c>
      <c r="F49" s="16" t="s">
        <v>10394</v>
      </c>
      <c r="G49" s="15">
        <f>B2L404C2</f>
        <v>199413</v>
      </c>
      <c r="H49" s="16" t="s">
        <v>10395</v>
      </c>
      <c r="I49" s="15">
        <f>IF(B5L340C1-B5L340C1A&lt;0,0,B5L340C1-B5L340C1A)</f>
        <v>478361</v>
      </c>
      <c r="J49" s="16" t="s">
        <v>10396</v>
      </c>
      <c r="K49" s="23">
        <f>IF(B5L372C1B=0,0,B5L340C1B/B5L372C1B)</f>
        <v>9.8868070842764014E-2</v>
      </c>
      <c r="L49" s="16" t="s">
        <v>10397</v>
      </c>
      <c r="M49" s="21">
        <f>IF(B5L373C1B=0,0,B5L340C1B/B5L373C1B)</f>
        <v>0.10764492012496289</v>
      </c>
      <c r="N49" s="16" t="s">
        <v>10398</v>
      </c>
      <c r="O49" s="15">
        <f>B5L101C1*B5L340C1C</f>
        <v>5839.1482639736423</v>
      </c>
      <c r="P49" s="16" t="s">
        <v>10399</v>
      </c>
      <c r="Q49" s="15">
        <f>B5L102C1*B5L340C1D</f>
        <v>104597.06185654469</v>
      </c>
      <c r="R49" s="16" t="s">
        <v>10400</v>
      </c>
      <c r="S49" s="15">
        <f>B5L340C1-B5L340C1A+B5L340C1E-B5L340C1F</f>
        <v>379603.08640742896</v>
      </c>
    </row>
    <row r="50" spans="1:19" x14ac:dyDescent="0.3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66958</v>
      </c>
      <c r="F50" s="16" t="s">
        <v>10402</v>
      </c>
      <c r="G50" s="15">
        <f>B2L405C2</f>
        <v>16606</v>
      </c>
      <c r="H50" s="16" t="s">
        <v>10403</v>
      </c>
      <c r="I50" s="15">
        <f>IF(B5L341C1-B5L341C1A&lt;0,0,B5L341C1-B5L341C1A)</f>
        <v>50352</v>
      </c>
      <c r="J50" s="16" t="s">
        <v>10404</v>
      </c>
      <c r="K50" s="23">
        <f>IF(B5L372C1B=0,0,B5L341C1B/B5L372C1B)</f>
        <v>1.0406795501880072E-2</v>
      </c>
      <c r="L50" s="16" t="s">
        <v>10405</v>
      </c>
      <c r="M50" s="21">
        <f>IF(B5L373C1B=0,0,B5L341C1B/B5L373C1B)</f>
        <v>1.1330641540870037E-2</v>
      </c>
      <c r="N50" s="16" t="s">
        <v>10406</v>
      </c>
      <c r="O50" s="15">
        <f>B5L101C1*B5L341C1C</f>
        <v>614.62534234103703</v>
      </c>
      <c r="P50" s="16" t="s">
        <v>10407</v>
      </c>
      <c r="Q50" s="15">
        <f>B5L102C1*B5L341C1D</f>
        <v>11009.825756281843</v>
      </c>
      <c r="R50" s="16" t="s">
        <v>10408</v>
      </c>
      <c r="S50" s="15">
        <f>B5L341C1-B5L341C1A+B5L341C1E-B5L341C1F</f>
        <v>39956.799586059191</v>
      </c>
    </row>
    <row r="51" spans="1:19" x14ac:dyDescent="0.3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3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35</v>
      </c>
      <c r="F52" s="16" t="s">
        <v>10418</v>
      </c>
      <c r="G52" s="15">
        <f>B2L411C2</f>
        <v>76</v>
      </c>
      <c r="H52" s="16" t="s">
        <v>10419</v>
      </c>
      <c r="I52" s="15">
        <f>IF(B5L343C1-B5L343C1A&lt;0,0,B5L343C1-B5L343C1A)</f>
        <v>0</v>
      </c>
      <c r="J52" s="16" t="s">
        <v>10420</v>
      </c>
      <c r="K52" s="23">
        <f>IF(B5L372C1B=0,0,B5L343C1B/B5L372C1B)</f>
        <v>0</v>
      </c>
      <c r="L52" s="16" t="s">
        <v>10421</v>
      </c>
      <c r="M52" s="21">
        <f>IF(B5L373C1B=0,0,B5L343C1B/B5L373C1B)</f>
        <v>0</v>
      </c>
      <c r="N52" s="16" t="s">
        <v>10422</v>
      </c>
      <c r="O52" s="15">
        <f>B5L101C1*B5L343C1C</f>
        <v>0</v>
      </c>
      <c r="P52" s="16" t="s">
        <v>10423</v>
      </c>
      <c r="Q52" s="15">
        <f>B5L102C1*B5L343C1D</f>
        <v>0</v>
      </c>
      <c r="R52" s="16" t="s">
        <v>10424</v>
      </c>
      <c r="S52" s="15">
        <f>B5L343C1-B5L343C1A+B5L343C1E-B5L343C1F</f>
        <v>-41</v>
      </c>
    </row>
    <row r="53" spans="1:19" x14ac:dyDescent="0.3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82</v>
      </c>
      <c r="F53" s="16" t="s">
        <v>10426</v>
      </c>
      <c r="G53" s="15">
        <f>B2L412C2</f>
        <v>6</v>
      </c>
      <c r="H53" s="16" t="s">
        <v>10427</v>
      </c>
      <c r="I53" s="15">
        <f>IF(B5L344C1-B5L344C1A&lt;0,0,B5L344C1-B5L344C1A)</f>
        <v>76</v>
      </c>
      <c r="J53" s="16" t="s">
        <v>10428</v>
      </c>
      <c r="K53" s="23">
        <f>IF(B5L372C1B=0,0,B5L344C1B/B5L372C1B)</f>
        <v>1.57077466266064E-5</v>
      </c>
      <c r="L53" s="16" t="s">
        <v>10429</v>
      </c>
      <c r="M53" s="21">
        <f>IF(B5L373C1B=0,0,B5L344C1B/B5L373C1B)</f>
        <v>1.7102175824319249E-5</v>
      </c>
      <c r="N53" s="16" t="s">
        <v>10430</v>
      </c>
      <c r="O53" s="15">
        <f>B5L101C1*B5L344C1C</f>
        <v>0.92769951576737397</v>
      </c>
      <c r="P53" s="16" t="s">
        <v>10431</v>
      </c>
      <c r="Q53" s="15">
        <f>B5L102C1*B5L344C1D</f>
        <v>16.617944818029475</v>
      </c>
      <c r="R53" s="16" t="s">
        <v>10432</v>
      </c>
      <c r="S53" s="15">
        <f>B5L344C1-B5L344C1A+B5L344C1E-B5L344C1F</f>
        <v>60.309754697737901</v>
      </c>
    </row>
    <row r="54" spans="1:19" x14ac:dyDescent="0.3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0</v>
      </c>
      <c r="F54" s="16" t="s">
        <v>10434</v>
      </c>
      <c r="G54" s="15">
        <f>B2L413C2</f>
        <v>0</v>
      </c>
      <c r="H54" s="16" t="s">
        <v>10435</v>
      </c>
      <c r="I54" s="15">
        <f>IF(B5L345C1-B5L345C1A&lt;0,0,B5L345C1-B5L345C1A)</f>
        <v>0</v>
      </c>
      <c r="J54" s="16" t="s">
        <v>10436</v>
      </c>
      <c r="K54" s="23">
        <f>IF(B5L372C1B=0,0,B5L345C1B/B5L372C1B)</f>
        <v>0</v>
      </c>
      <c r="L54" s="16" t="s">
        <v>10437</v>
      </c>
      <c r="M54" s="21">
        <f>IF(B5L373C1B=0,0,B5L345C1B/B5L373C1B)</f>
        <v>0</v>
      </c>
      <c r="N54" s="16" t="s">
        <v>10438</v>
      </c>
      <c r="O54" s="15">
        <f>B5L101C1*B5L345C1C</f>
        <v>0</v>
      </c>
      <c r="P54" s="16" t="s">
        <v>10439</v>
      </c>
      <c r="Q54" s="15">
        <f>B5L102C1*B5L345C1D</f>
        <v>0</v>
      </c>
      <c r="R54" s="16" t="s">
        <v>10440</v>
      </c>
      <c r="S54" s="15">
        <f>B5L345C1-B5L345C1A+B5L345C1E-B5L345C1F</f>
        <v>0</v>
      </c>
    </row>
    <row r="55" spans="1:19" x14ac:dyDescent="0.3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12223</v>
      </c>
      <c r="F55" s="16" t="s">
        <v>10442</v>
      </c>
      <c r="G55" s="15">
        <f>B2L414C2</f>
        <v>5675</v>
      </c>
      <c r="H55" s="16" t="s">
        <v>10443</v>
      </c>
      <c r="I55" s="15">
        <f>IF(B5L346C1-B5L346C1A&lt;0,0,B5L346C1-B5L346C1A)</f>
        <v>6548</v>
      </c>
      <c r="J55" s="16" t="s">
        <v>10444</v>
      </c>
      <c r="K55" s="23">
        <f>IF(B5L372C1B=0,0,B5L346C1B/B5L372C1B)</f>
        <v>1.353346380408141E-3</v>
      </c>
      <c r="L55" s="16" t="s">
        <v>10445</v>
      </c>
      <c r="M55" s="21">
        <f>IF(B5L373C1B=0,0,B5L346C1B/B5L373C1B)</f>
        <v>1.4734874644426637E-3</v>
      </c>
      <c r="N55" s="16" t="s">
        <v>10446</v>
      </c>
      <c r="O55" s="15">
        <f>B5L101C1*B5L346C1C</f>
        <v>79.928637226904812</v>
      </c>
      <c r="P55" s="16" t="s">
        <v>10447</v>
      </c>
      <c r="Q55" s="15">
        <f>B5L102C1*B5L346C1D</f>
        <v>1431.7671403744341</v>
      </c>
      <c r="R55" s="16" t="s">
        <v>10448</v>
      </c>
      <c r="S55" s="15">
        <f>B5L346C1-B5L346C1A+B5L346C1E-B5L346C1F</f>
        <v>5196.1614968524709</v>
      </c>
    </row>
    <row r="56" spans="1:19" x14ac:dyDescent="0.3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257361</v>
      </c>
      <c r="F56" s="16" t="s">
        <v>10450</v>
      </c>
      <c r="G56" s="15">
        <f>B2L415C2</f>
        <v>137171</v>
      </c>
      <c r="H56" s="16" t="s">
        <v>10451</v>
      </c>
      <c r="I56" s="15">
        <f>IF(B5L347C1-B5L347C1A&lt;0,0,B5L347C1-B5L347C1A)</f>
        <v>120190</v>
      </c>
      <c r="J56" s="16" t="s">
        <v>10452</v>
      </c>
      <c r="K56" s="23">
        <f>IF(B5L372C1B=0,0,B5L347C1B/B5L372C1B)</f>
        <v>2.4840974566471361E-2</v>
      </c>
      <c r="L56" s="16" t="s">
        <v>10453</v>
      </c>
      <c r="M56" s="21">
        <f>IF(B5L373C1B=0,0,B5L347C1B/B5L373C1B)</f>
        <v>2.7046190951643824E-2</v>
      </c>
      <c r="N56" s="16" t="s">
        <v>10454</v>
      </c>
      <c r="O56" s="15">
        <f>B5L101C1*B5L347C1C</f>
        <v>1467.1079578957986</v>
      </c>
      <c r="P56" s="16" t="s">
        <v>10455</v>
      </c>
      <c r="Q56" s="15">
        <f>B5L102C1*B5L347C1D</f>
        <v>26280.405101038981</v>
      </c>
      <c r="R56" s="16" t="s">
        <v>10456</v>
      </c>
      <c r="S56" s="15">
        <f>B5L347C1-B5L347C1A+B5L347C1E-B5L347C1F</f>
        <v>95376.70285685682</v>
      </c>
    </row>
    <row r="57" spans="1:19" x14ac:dyDescent="0.3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147</v>
      </c>
      <c r="F57" s="16" t="s">
        <v>10458</v>
      </c>
      <c r="G57" s="15">
        <f>B2L416C2</f>
        <v>-2321</v>
      </c>
      <c r="H57" s="16" t="s">
        <v>10459</v>
      </c>
      <c r="I57" s="15">
        <f>IF(B5L348C1-B5L348C1A&lt;0,0,B5L348C1-B5L348C1A)</f>
        <v>2468</v>
      </c>
      <c r="J57" s="16" t="s">
        <v>10460</v>
      </c>
      <c r="K57" s="23">
        <f>IF(B5L372C1B=0,0,B5L348C1B/B5L372C1B)</f>
        <v>5.1008840361137632E-4</v>
      </c>
      <c r="L57" s="16" t="s">
        <v>10461</v>
      </c>
      <c r="M57" s="21">
        <f>IF(B5L373C1B=0,0,B5L348C1B/B5L373C1B)</f>
        <v>5.5537065703184084E-4</v>
      </c>
      <c r="N57" s="16" t="s">
        <v>10462</v>
      </c>
      <c r="O57" s="15">
        <f>B5L101C1*B5L348C1C</f>
        <v>30.125821117287884</v>
      </c>
      <c r="P57" s="16" t="s">
        <v>10463</v>
      </c>
      <c r="Q57" s="15">
        <f>B5L102C1*B5L348C1D</f>
        <v>539.6458922486413</v>
      </c>
      <c r="R57" s="16" t="s">
        <v>10464</v>
      </c>
      <c r="S57" s="15">
        <f>B5L348C1-B5L348C1A+B5L348C1E-B5L348C1F</f>
        <v>1958.4799288686468</v>
      </c>
    </row>
    <row r="58" spans="1:19" x14ac:dyDescent="0.3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0</v>
      </c>
      <c r="F58" s="16" t="s">
        <v>10466</v>
      </c>
      <c r="G58" s="15">
        <f>B2L417C2</f>
        <v>0</v>
      </c>
      <c r="H58" s="16" t="s">
        <v>10467</v>
      </c>
      <c r="I58" s="15">
        <f>IF(B5L349C1-B5L349C1A&lt;0,0,B5L349C1-B5L349C1A)</f>
        <v>0</v>
      </c>
      <c r="J58" s="16" t="s">
        <v>10468</v>
      </c>
      <c r="K58" s="23">
        <f>IF(B5L372C1B=0,0,B5L349C1B/B5L372C1B)</f>
        <v>0</v>
      </c>
      <c r="L58" s="16" t="s">
        <v>10469</v>
      </c>
      <c r="M58" s="21">
        <f>IF(B5L373C1B=0,0,B5L349C1B/B5L373C1B)</f>
        <v>0</v>
      </c>
      <c r="N58" s="16" t="s">
        <v>10470</v>
      </c>
      <c r="O58" s="15">
        <f>B5L101C1*B5L349C1C</f>
        <v>0</v>
      </c>
      <c r="P58" s="16" t="s">
        <v>10471</v>
      </c>
      <c r="Q58" s="15">
        <f>B5L102C1*B5L349C1D</f>
        <v>0</v>
      </c>
      <c r="R58" s="16" t="s">
        <v>10472</v>
      </c>
      <c r="S58" s="15">
        <f>B5L349C1-B5L349C1A+B5L349C1E-B5L349C1F</f>
        <v>0</v>
      </c>
    </row>
    <row r="59" spans="1:19" x14ac:dyDescent="0.3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0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IF(B5L372C1B=0,0,B5L350C1B/B5L372C1B)</f>
        <v>0</v>
      </c>
      <c r="L59" s="16" t="s">
        <v>10477</v>
      </c>
      <c r="M59" s="21">
        <f>IF(B5L373C1B=0,0,B5L350C1B/B5L373C1B)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0</v>
      </c>
    </row>
    <row r="60" spans="1:19" x14ac:dyDescent="0.3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0</v>
      </c>
      <c r="F60" s="16" t="s">
        <v>10482</v>
      </c>
      <c r="G60" s="15">
        <f>B2L419C2</f>
        <v>0</v>
      </c>
      <c r="H60" s="16" t="s">
        <v>10483</v>
      </c>
      <c r="I60" s="15">
        <f>IF(B5L351C1-B5L351C1A&lt;0,0,B5L351C1-B5L351C1A)</f>
        <v>0</v>
      </c>
      <c r="J60" s="16" t="s">
        <v>10484</v>
      </c>
      <c r="K60" s="23">
        <f>IF(B5L372C1B=0,0,B5L351C1B/B5L372C1B)</f>
        <v>0</v>
      </c>
      <c r="L60" s="16" t="s">
        <v>10485</v>
      </c>
      <c r="M60" s="21">
        <f>IF(B5L373C1B=0,0,B5L351C1B/B5L373C1B)</f>
        <v>0</v>
      </c>
      <c r="N60" s="16" t="s">
        <v>10486</v>
      </c>
      <c r="O60" s="15">
        <f>B5L101C1*B5L351C1C</f>
        <v>0</v>
      </c>
      <c r="P60" s="16" t="s">
        <v>10487</v>
      </c>
      <c r="Q60" s="15">
        <f>B5L102C1*B5L351C1D</f>
        <v>0</v>
      </c>
      <c r="R60" s="16" t="s">
        <v>10488</v>
      </c>
      <c r="S60" s="15">
        <f>B5L351C1-B5L351C1A+B5L351C1E-B5L351C1F</f>
        <v>0</v>
      </c>
    </row>
    <row r="61" spans="1:19" x14ac:dyDescent="0.3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0</v>
      </c>
      <c r="F61" s="16" t="s">
        <v>10490</v>
      </c>
      <c r="G61" s="15">
        <f>B2L420C2</f>
        <v>0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IF(B5L372C1B=0,0,B5L352C1B/B5L372C1B)</f>
        <v>0</v>
      </c>
      <c r="L61" s="16" t="s">
        <v>10493</v>
      </c>
      <c r="M61" s="21">
        <f>IF(B5L373C1B=0,0,B5L352C1B/B5L373C1B)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0</v>
      </c>
    </row>
    <row r="62" spans="1:19" x14ac:dyDescent="0.3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13907</v>
      </c>
      <c r="F62" s="16" t="s">
        <v>10498</v>
      </c>
      <c r="G62" s="15">
        <f>B2L421C2</f>
        <v>2982</v>
      </c>
      <c r="H62" s="16" t="s">
        <v>10499</v>
      </c>
      <c r="I62" s="15">
        <f>IF(B5L353C1-B5L353C1A&lt;0,0,B5L353C1-B5L353C1A)</f>
        <v>10925</v>
      </c>
      <c r="J62" s="16" t="s">
        <v>10500</v>
      </c>
      <c r="K62" s="23">
        <f>IF(B5L372C1B=0,0,B5L353C1B/B5L372C1B)</f>
        <v>2.2579885775746702E-3</v>
      </c>
      <c r="L62" s="16" t="s">
        <v>10501</v>
      </c>
      <c r="M62" s="21">
        <f>IF(B5L373C1B=0,0,B5L353C1B/B5L373C1B)</f>
        <v>2.458437774745892E-3</v>
      </c>
      <c r="N62" s="16" t="s">
        <v>10502</v>
      </c>
      <c r="O62" s="15">
        <f>B5L101C1*B5L353C1C</f>
        <v>133.35680539156002</v>
      </c>
      <c r="P62" s="16" t="s">
        <v>10503</v>
      </c>
      <c r="Q62" s="15">
        <f>B5L102C1*B5L353C1D</f>
        <v>2388.8295675917366</v>
      </c>
      <c r="R62" s="16" t="s">
        <v>10504</v>
      </c>
      <c r="S62" s="15">
        <f>B5L353C1-B5L353C1A+B5L353C1E-B5L353C1F</f>
        <v>8669.5272377998244</v>
      </c>
    </row>
    <row r="63" spans="1:19" x14ac:dyDescent="0.3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0</v>
      </c>
      <c r="F63" s="16" t="s">
        <v>10506</v>
      </c>
      <c r="G63" s="15">
        <f>B2L422C2</f>
        <v>0</v>
      </c>
      <c r="H63" s="16" t="s">
        <v>10507</v>
      </c>
      <c r="I63" s="15">
        <f>IF(B5L354C1-B5L354C1A&lt;0,0,B5L354C1-B5L354C1A)</f>
        <v>0</v>
      </c>
      <c r="J63" s="16" t="s">
        <v>10508</v>
      </c>
      <c r="K63" s="23">
        <f>IF(B5L372C1B=0,0,B5L354C1B/B5L372C1B)</f>
        <v>0</v>
      </c>
      <c r="L63" s="16" t="s">
        <v>10509</v>
      </c>
      <c r="M63" s="21">
        <f>IF(B5L373C1B=0,0,B5L354C1B/B5L373C1B)</f>
        <v>0</v>
      </c>
      <c r="N63" s="16" t="s">
        <v>10510</v>
      </c>
      <c r="O63" s="15">
        <f>B5L101C1*B5L354C1C</f>
        <v>0</v>
      </c>
      <c r="P63" s="16" t="s">
        <v>10511</v>
      </c>
      <c r="Q63" s="15">
        <f>B5L102C1*B5L354C1D</f>
        <v>0</v>
      </c>
      <c r="R63" s="16" t="s">
        <v>10512</v>
      </c>
      <c r="S63" s="15">
        <f>B5L354C1-B5L354C1A+B5L354C1E-B5L354C1F</f>
        <v>0</v>
      </c>
    </row>
    <row r="64" spans="1:19" x14ac:dyDescent="0.3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19187</v>
      </c>
      <c r="F64" s="16" t="s">
        <v>10514</v>
      </c>
      <c r="G64" s="15">
        <f>B2L423C2</f>
        <v>5636</v>
      </c>
      <c r="H64" s="16" t="s">
        <v>10515</v>
      </c>
      <c r="I64" s="15">
        <f>IF(B5L355C1-B5L355C1A&lt;0,0,B5L355C1-B5L355C1A)</f>
        <v>13551</v>
      </c>
      <c r="J64" s="16" t="s">
        <v>10516</v>
      </c>
      <c r="K64" s="23">
        <f>IF(B5L372C1B=0,0,B5L355C1B/B5L372C1B)</f>
        <v>2.8007325596992546E-3</v>
      </c>
      <c r="L64" s="16" t="s">
        <v>10517</v>
      </c>
      <c r="M64" s="21">
        <f>IF(B5L373C1B=0,0,B5L355C1B/B5L373C1B)</f>
        <v>3.0493629552019756E-3</v>
      </c>
      <c r="N64" s="16" t="s">
        <v>10518</v>
      </c>
      <c r="O64" s="15">
        <f>B5L101C1*B5L355C1C</f>
        <v>165.41126497583798</v>
      </c>
      <c r="P64" s="16" t="s">
        <v>10519</v>
      </c>
      <c r="Q64" s="15">
        <f>B5L102C1*B5L355C1D</f>
        <v>2963.0232924883867</v>
      </c>
      <c r="R64" s="16" t="s">
        <v>10520</v>
      </c>
      <c r="S64" s="15">
        <f>B5L355C1-B5L355C1A+B5L355C1E-B5L355C1F</f>
        <v>10753.38797248745</v>
      </c>
    </row>
    <row r="65" spans="1:19" x14ac:dyDescent="0.3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0</v>
      </c>
      <c r="F65" s="16" t="s">
        <v>10522</v>
      </c>
      <c r="G65" s="15">
        <f>B2L424C2</f>
        <v>0</v>
      </c>
      <c r="H65" s="16" t="s">
        <v>10523</v>
      </c>
      <c r="I65" s="15">
        <f>IF(B5L356C1-B5L356C1A&lt;0,0,B5L356C1-B5L356C1A)</f>
        <v>0</v>
      </c>
      <c r="J65" s="16" t="s">
        <v>10524</v>
      </c>
      <c r="K65" s="23">
        <f>IF(B5L372C1B=0,0,B5L356C1B/B5L372C1B)</f>
        <v>0</v>
      </c>
      <c r="L65" s="16" t="s">
        <v>10525</v>
      </c>
      <c r="M65" s="21">
        <f>IF(B5L373C1B=0,0,B5L356C1B/B5L373C1B)</f>
        <v>0</v>
      </c>
      <c r="N65" s="16" t="s">
        <v>10526</v>
      </c>
      <c r="O65" s="15">
        <f>B5L101C1*B5L356C1C</f>
        <v>0</v>
      </c>
      <c r="P65" s="16" t="s">
        <v>10527</v>
      </c>
      <c r="Q65" s="15">
        <f>B5L102C1*B5L356C1D</f>
        <v>0</v>
      </c>
      <c r="R65" s="16" t="s">
        <v>10528</v>
      </c>
      <c r="S65" s="15">
        <f>B5L356C1-B5L356C1A+B5L356C1E-B5L356C1F</f>
        <v>0</v>
      </c>
    </row>
    <row r="66" spans="1:19" x14ac:dyDescent="0.3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0</v>
      </c>
      <c r="F66" s="16" t="s">
        <v>10530</v>
      </c>
      <c r="G66" s="15">
        <f>B2L425C2</f>
        <v>0</v>
      </c>
      <c r="H66" s="16" t="s">
        <v>10531</v>
      </c>
      <c r="I66" s="15">
        <f>IF(B5L357C1-B5L357C1A&lt;0,0,B5L357C1-B5L357C1A)</f>
        <v>0</v>
      </c>
      <c r="J66" s="16" t="s">
        <v>10532</v>
      </c>
      <c r="K66" s="23">
        <f>IF(B5L372C1B=0,0,B5L357C1B/B5L372C1B)</f>
        <v>0</v>
      </c>
      <c r="L66" s="16" t="s">
        <v>10533</v>
      </c>
      <c r="M66" s="21">
        <f>IF(B5L373C1B=0,0,B5L357C1B/B5L373C1B)</f>
        <v>0</v>
      </c>
      <c r="N66" s="16" t="s">
        <v>10534</v>
      </c>
      <c r="O66" s="15">
        <f>B5L101C1*B5L357C1C</f>
        <v>0</v>
      </c>
      <c r="P66" s="16" t="s">
        <v>10535</v>
      </c>
      <c r="Q66" s="15">
        <f>B5L102C1*B5L357C1D</f>
        <v>0</v>
      </c>
      <c r="R66" s="16" t="s">
        <v>10536</v>
      </c>
      <c r="S66" s="15">
        <f>B5L357C1-B5L357C1A+B5L357C1E-B5L357C1F</f>
        <v>0</v>
      </c>
    </row>
    <row r="67" spans="1:19" x14ac:dyDescent="0.3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94266</v>
      </c>
      <c r="F67" s="16" t="s">
        <v>10538</v>
      </c>
      <c r="G67" s="15">
        <f>B2L426C2</f>
        <v>22341</v>
      </c>
      <c r="H67" s="16" t="s">
        <v>10539</v>
      </c>
      <c r="I67" s="15">
        <f>IF(B5L358C1-B5L358C1A&lt;0,0,B5L358C1-B5L358C1A)</f>
        <v>71925</v>
      </c>
      <c r="J67" s="16" t="s">
        <v>10540</v>
      </c>
      <c r="K67" s="23">
        <f>IF(B5L372C1B=0,0,B5L358C1B/B5L372C1B)</f>
        <v>1.4865522054192965E-2</v>
      </c>
      <c r="L67" s="16" t="s">
        <v>10541</v>
      </c>
      <c r="M67" s="21">
        <f>IF(B5L373C1B=0,0,B5L358C1B/B5L373C1B)</f>
        <v>1.6185184160054763E-2</v>
      </c>
      <c r="N67" s="16" t="s">
        <v>10542</v>
      </c>
      <c r="O67" s="15">
        <f>B5L101C1*B5L358C1C</f>
        <v>877.95773252063657</v>
      </c>
      <c r="P67" s="16" t="s">
        <v>10543</v>
      </c>
      <c r="Q67" s="15">
        <f>B5L102C1*B5L358C1D</f>
        <v>15726.916855746973</v>
      </c>
      <c r="R67" s="16" t="s">
        <v>10544</v>
      </c>
      <c r="S67" s="15">
        <f>B5L358C1-B5L358C1A+B5L358C1E-B5L358C1F</f>
        <v>57076.040876773659</v>
      </c>
    </row>
    <row r="68" spans="1:19" x14ac:dyDescent="0.3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0</v>
      </c>
      <c r="F68" s="16" t="s">
        <v>10546</v>
      </c>
      <c r="G68" s="15">
        <f>B2L427C2</f>
        <v>0</v>
      </c>
      <c r="H68" s="16" t="s">
        <v>10547</v>
      </c>
      <c r="I68" s="15">
        <f>IF(B5L359C1-B5L359C1A&lt;0,0,B5L359C1-B5L359C1A)</f>
        <v>0</v>
      </c>
      <c r="J68" s="16" t="s">
        <v>10548</v>
      </c>
      <c r="K68" s="23">
        <f>IF(B5L372C1B=0,0,B5L359C1B/B5L372C1B)</f>
        <v>0</v>
      </c>
      <c r="L68" s="16" t="s">
        <v>10549</v>
      </c>
      <c r="M68" s="21">
        <f>IF(B5L373C1B=0,0,B5L359C1B/B5L373C1B)</f>
        <v>0</v>
      </c>
      <c r="N68" s="16" t="s">
        <v>10550</v>
      </c>
      <c r="O68" s="15">
        <f>B5L101C1*B5L359C1C</f>
        <v>0</v>
      </c>
      <c r="P68" s="16" t="s">
        <v>10551</v>
      </c>
      <c r="Q68" s="15">
        <f>B5L102C1*B5L359C1D</f>
        <v>0</v>
      </c>
      <c r="R68" s="16" t="s">
        <v>10552</v>
      </c>
      <c r="S68" s="15">
        <f>B5L359C1-B5L359C1A+B5L359C1E-B5L359C1F</f>
        <v>0</v>
      </c>
    </row>
    <row r="69" spans="1:19" x14ac:dyDescent="0.3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3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3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3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3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31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-31</v>
      </c>
    </row>
    <row r="74" spans="1:19" x14ac:dyDescent="0.3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9904</v>
      </c>
      <c r="F74" s="16" t="s">
        <v>10594</v>
      </c>
      <c r="G74" s="15">
        <f>B2L444C2</f>
        <v>3986</v>
      </c>
      <c r="H74" s="16" t="s">
        <v>10595</v>
      </c>
      <c r="I74" s="15">
        <f>IF(B5L365C1-B5L365C1A&lt;0,0,B5L365C1-B5L365C1A)</f>
        <v>5918</v>
      </c>
      <c r="J74" s="16" t="s">
        <v>10596</v>
      </c>
      <c r="K74" s="23">
        <f>IF(B5L372C1B=0,0,B5L365C1B/B5L372C1B)</f>
        <v>1.2231374281086406E-3</v>
      </c>
      <c r="L74" s="16" t="s">
        <v>10597</v>
      </c>
      <c r="M74" s="21">
        <f>IF(B5L373C1B=0,0,B5L365C1B/B5L373C1B)</f>
        <v>1.3317194280042279E-3</v>
      </c>
      <c r="N74" s="16" t="s">
        <v>10598</v>
      </c>
      <c r="O74" s="15">
        <f>B5L101C1*B5L365C1C</f>
        <v>72.238496504096318</v>
      </c>
      <c r="P74" s="16" t="s">
        <v>10599</v>
      </c>
      <c r="Q74" s="15">
        <f>B5L102C1*B5L365C1D</f>
        <v>1294.0131241197162</v>
      </c>
      <c r="R74" s="16" t="s">
        <v>10600</v>
      </c>
      <c r="S74" s="15">
        <f>B5L365C1-B5L365C1A+B5L365C1E-B5L365C1F</f>
        <v>4696.2253723843805</v>
      </c>
    </row>
    <row r="75" spans="1:19" x14ac:dyDescent="0.3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-4</v>
      </c>
      <c r="H75" s="16" t="s">
        <v>10603</v>
      </c>
      <c r="I75" s="15">
        <f>IF(B5L366C1-B5L366C1A&lt;0,0,B5L366C1-B5L366C1A)</f>
        <v>4</v>
      </c>
      <c r="J75" s="16" t="s">
        <v>10604</v>
      </c>
      <c r="K75" s="23">
        <f>IF(B5L372C1B=0,0,B5L366C1B/B5L372C1B)</f>
        <v>8.2672350666349477E-7</v>
      </c>
      <c r="L75" s="16" t="s">
        <v>10605</v>
      </c>
      <c r="M75" s="21">
        <f>IF(B5L373C1B=0,0,B5L366C1B/B5L373C1B)</f>
        <v>9.0011451706943415E-7</v>
      </c>
      <c r="N75" s="16" t="s">
        <v>10606</v>
      </c>
      <c r="O75" s="15">
        <f>B5L101C1*B5L366C1C</f>
        <v>4.8826290303546002E-2</v>
      </c>
      <c r="P75" s="16" t="s">
        <v>10607</v>
      </c>
      <c r="Q75" s="15">
        <f>B5L102C1*B5L366C1D</f>
        <v>0.87462867463313021</v>
      </c>
      <c r="R75" s="16" t="s">
        <v>10608</v>
      </c>
      <c r="S75" s="15">
        <f>B5L366C1-B5L366C1A+B5L366C1E-B5L366C1F</f>
        <v>3.1741976156704155</v>
      </c>
    </row>
    <row r="76" spans="1:19" x14ac:dyDescent="0.3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3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3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67454</v>
      </c>
      <c r="F78" s="16" t="s">
        <v>10626</v>
      </c>
      <c r="G78" s="15">
        <f>B2L468C2</f>
        <v>41762</v>
      </c>
      <c r="H78" s="16" t="s">
        <v>10627</v>
      </c>
      <c r="I78" s="15">
        <f>IF(B5L369C1-B5L369C1A&lt;0,0,B5L369C1-B5L369C1A)</f>
        <v>25692</v>
      </c>
      <c r="J78" s="16" t="s">
        <v>10628</v>
      </c>
      <c r="K78" s="23">
        <f>IF(B5L372C1B=0,0,B5L369C1B/B5L372C1B)</f>
        <v>5.310045083299627E-3</v>
      </c>
      <c r="L78" s="16" t="s">
        <v>10629</v>
      </c>
      <c r="M78" s="21">
        <f>IF(B5L373C1B=0,0,B5L369C1B/B5L373C1B)</f>
        <v>5.7814355431369752E-3</v>
      </c>
      <c r="N78" s="16" t="s">
        <v>10630</v>
      </c>
      <c r="O78" s="15">
        <f>B5L101C1*B5L369C1C</f>
        <v>313.61126261967598</v>
      </c>
      <c r="P78" s="16" t="s">
        <v>10631</v>
      </c>
      <c r="Q78" s="15">
        <f>B5L102C1*B5L369C1D</f>
        <v>5617.739977168595</v>
      </c>
      <c r="R78" s="16" t="s">
        <v>10632</v>
      </c>
      <c r="S78" s="15">
        <f>B5L369C1-B5L369C1A+B5L369C1E-B5L369C1F</f>
        <v>20387.871285451081</v>
      </c>
    </row>
    <row r="79" spans="1:19" x14ac:dyDescent="0.3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-7</v>
      </c>
      <c r="H79" s="16" t="s">
        <v>10635</v>
      </c>
      <c r="I79" s="15">
        <f>IF(B5L370C1-B5L370C1A&lt;0,0,B5L370C1-B5L370C1A)</f>
        <v>7</v>
      </c>
      <c r="J79" s="16" t="s">
        <v>10636</v>
      </c>
      <c r="K79" s="23">
        <f>IF(B5L372C1B=0,0,B5L370C1B/B5L372C1B)</f>
        <v>1.4467661366611158E-6</v>
      </c>
      <c r="L79" s="16" t="s">
        <v>10637</v>
      </c>
      <c r="M79" s="21">
        <f>IF(B5L373C1B=0,0,B5L370C1B/B5L373C1B)</f>
        <v>1.5752004048715098E-6</v>
      </c>
      <c r="N79" s="16" t="s">
        <v>10638</v>
      </c>
      <c r="O79" s="15">
        <f>B5L101C1*B5L370C1C</f>
        <v>8.54460080312055E-2</v>
      </c>
      <c r="P79" s="16" t="s">
        <v>10639</v>
      </c>
      <c r="Q79" s="15">
        <f>B5L102C1*B5L370C1D</f>
        <v>1.5306001806079779</v>
      </c>
      <c r="R79" s="16" t="s">
        <v>10640</v>
      </c>
      <c r="S79" s="15">
        <f>B5L370C1-B5L370C1A+B5L370C1E-B5L370C1F</f>
        <v>5.5548458274232271</v>
      </c>
    </row>
    <row r="80" spans="1:19" x14ac:dyDescent="0.3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64652</v>
      </c>
      <c r="F80" s="16" t="s">
        <v>10642</v>
      </c>
      <c r="G80" s="15">
        <f>B2L478C2</f>
        <v>31044</v>
      </c>
      <c r="H80" s="16" t="s">
        <v>10643</v>
      </c>
      <c r="I80" s="15">
        <f>IF(B5L371C1-B5L371C1A&lt;0,0,B5L371C1-B5L371C1A)</f>
        <v>33608</v>
      </c>
      <c r="J80" s="16" t="s">
        <v>10644</v>
      </c>
      <c r="K80" s="23">
        <f>IF(B5L372C1B=0,0,B5L371C1B/B5L372C1B)</f>
        <v>6.9461309029866837E-3</v>
      </c>
      <c r="L80" s="16" t="s">
        <v>10645</v>
      </c>
      <c r="M80" s="21">
        <f>IF(B5L373C1B=0,0,B5L371C1B/B5L373C1B)</f>
        <v>7.5627621724173857E-3</v>
      </c>
      <c r="N80" s="16" t="s">
        <v>10646</v>
      </c>
      <c r="O80" s="15">
        <f>B5L101C1*B5L371C1C</f>
        <v>410.23849113039353</v>
      </c>
      <c r="P80" s="16" t="s">
        <v>10647</v>
      </c>
      <c r="Q80" s="15">
        <f>B5L102C1*B5L371C1D</f>
        <v>7348.6301242675599</v>
      </c>
      <c r="R80" s="16" t="s">
        <v>10648</v>
      </c>
      <c r="S80" s="15">
        <f>B5L371C1-B5L371C1A+B5L371C1E-B5L371C1F</f>
        <v>26669.608366862834</v>
      </c>
    </row>
    <row r="81" spans="1:19" x14ac:dyDescent="0.3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6517137</v>
      </c>
      <c r="F81" s="16" t="s">
        <v>10650</v>
      </c>
      <c r="G81" s="15">
        <f>SUM(B5L301C1A:B5L312C1A)+SUM(B5L315C1A:B5L322C1A)+SUM(B5L325C1A:B5L330C1A)+B5L332C1A+SUM(B5L336C1A:B5L371C1A)</f>
        <v>1678832</v>
      </c>
      <c r="H81" s="16" t="s">
        <v>10651</v>
      </c>
      <c r="I81" s="15">
        <f>SUM(B5L301C1B:B5L312C1B)+SUM(B5L315C1B:B5L322C1B)+SUM(B5L325C1B:B5L330C1B)+B5L332C1B+SUM(B5L336C1B:B5L371C1B)</f>
        <v>4838377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1.0887733441887144</v>
      </c>
      <c r="N81" s="16" t="s">
        <v>10654</v>
      </c>
      <c r="O81" s="15">
        <f>SUM(B5L301C1E:B5L312C1E)+SUM(B5L315C1E:B5L322C1E)+SUM(B5L325C1E:B5L330C1E)+B5L332C1E+SUM(B5L336C1E:B5L371C1E)</f>
        <v>59060.000000000015</v>
      </c>
      <c r="P81" s="16" t="s">
        <v>10655</v>
      </c>
      <c r="Q81" s="15">
        <f>B5L102C1*B5L372C1D</f>
        <v>1057945.8157213551</v>
      </c>
      <c r="R81" s="16" t="s">
        <v>10656</v>
      </c>
      <c r="S81" s="15">
        <f>B5L372C1-B5L372C1A+B5L372C1E-B5L372C1F</f>
        <v>3839419.1842786446</v>
      </c>
    </row>
    <row r="82" spans="1:19" x14ac:dyDescent="0.3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6122639</v>
      </c>
      <c r="F82" s="16" t="s">
        <v>10658</v>
      </c>
      <c r="G82" s="15">
        <f>SUM(B5L302C1A:B5L312C1A)+SUM(B5L315C1A:B5L322C1A)+SUM(B5L325C1A:B5L330C1A)+B5L332C1A+B5L336C1A+B5L338C1A+SUM(B5L340C1A:B5L371C1A)</f>
        <v>1678832</v>
      </c>
      <c r="H82" s="16" t="s">
        <v>10659</v>
      </c>
      <c r="I82" s="15">
        <f>SUM(B5L302C1B:B5L312C1B)+SUM(B5L315C1B:B5L322C1B)+SUM(B5L325C1B:B5L330C1B)+B5L332C1B+B5L336C1B+B5L338C1B+SUM(B5L340C1B:B5L371C1B)</f>
        <v>4443879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971685.99999999977</v>
      </c>
      <c r="R82" s="16" t="s">
        <v>945</v>
      </c>
      <c r="S82" s="19" t="str">
        <f>NULL_VALUE</f>
        <v>n/a</v>
      </c>
    </row>
    <row r="85" spans="1:19" x14ac:dyDescent="0.3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DBD6EB-FA63-487A-83DB-F7C2E88DFB8C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10662</v>
      </c>
    </row>
    <row r="3" spans="1:29" x14ac:dyDescent="0.3">
      <c r="B3" s="13" t="s">
        <v>10663</v>
      </c>
    </row>
    <row r="4" spans="1:29" x14ac:dyDescent="0.3">
      <c r="B4" s="13" t="s">
        <v>10664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3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15832.104157560116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3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1223.6531808409454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3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5402.4843418710479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3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4136.7730426224689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3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574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3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30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3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705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3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3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142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3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3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0.50369858041085036</v>
      </c>
      <c r="F18" s="16" t="s">
        <v>10707</v>
      </c>
      <c r="G18" s="15">
        <f>B5L401C1*B5L411C1</f>
        <v>7974.6083890797527</v>
      </c>
      <c r="H18" s="16" t="s">
        <v>10708</v>
      </c>
      <c r="I18" s="21">
        <f>B5L405C1*B5L411C1</f>
        <v>289.12298515582813</v>
      </c>
      <c r="J18" s="16" t="s">
        <v>10709</v>
      </c>
      <c r="K18" s="23">
        <f>B5L406C1*B5L411C1</f>
        <v>15.110957412325511</v>
      </c>
      <c r="L18" s="16" t="s">
        <v>10710</v>
      </c>
      <c r="M18" s="21">
        <f>B3L305C3</f>
        <v>0.91681739546185781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1121.8665222072132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9096.4749112869649</v>
      </c>
    </row>
    <row r="19" spans="1:29" x14ac:dyDescent="0.3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4.5700441579898499E-2</v>
      </c>
      <c r="F19" s="16" t="s">
        <v>10714</v>
      </c>
      <c r="G19" s="15">
        <f>B5L401C1*B5L412C1</f>
        <v>723.53415113944425</v>
      </c>
      <c r="H19" s="16" t="s">
        <v>10715</v>
      </c>
      <c r="I19" s="21">
        <f>B5L405C1*B5L412C1</f>
        <v>26.232053466861739</v>
      </c>
      <c r="J19" s="16" t="s">
        <v>10716</v>
      </c>
      <c r="K19" s="23">
        <f>B5L406C1*B5L412C1</f>
        <v>1.371013247396955</v>
      </c>
      <c r="L19" s="16" t="s">
        <v>10717</v>
      </c>
      <c r="M19" s="21">
        <f>B3L306C3</f>
        <v>8.3182604538142094E-2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101.78665863373203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825.32080977317628</v>
      </c>
    </row>
    <row r="20" spans="1:29" x14ac:dyDescent="0.3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3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1.5891341633881958E-5</v>
      </c>
      <c r="F21" s="16" t="s">
        <v>10730</v>
      </c>
      <c r="G21" s="15">
        <f>B5L401C1*B5L414C1</f>
        <v>0.25159337595099074</v>
      </c>
      <c r="H21" s="16" t="s">
        <v>10731</v>
      </c>
      <c r="I21" s="21">
        <f>B5L405C1*B5L414C1</f>
        <v>9.1216300978482438E-3</v>
      </c>
      <c r="J21" s="16" t="s">
        <v>10732</v>
      </c>
      <c r="K21" s="23">
        <f>B5L406C1*B5L414C1</f>
        <v>4.7674024901645873E-4</v>
      </c>
      <c r="L21" s="16" t="s">
        <v>10733</v>
      </c>
      <c r="M21" s="21">
        <f>B3L406C3</f>
        <v>-1.9151846785225718E-3</v>
      </c>
      <c r="N21" s="16" t="s">
        <v>10734</v>
      </c>
      <c r="O21" s="15">
        <f>B5L403C1*B5L414C5</f>
        <v>-10.34675523750953</v>
      </c>
      <c r="P21" s="16" t="s">
        <v>10735</v>
      </c>
      <c r="Q21" s="21">
        <f>B5L407C1*B5L414C5</f>
        <v>-1.3502051983584131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-10.095161861558539</v>
      </c>
    </row>
    <row r="22" spans="1:29" x14ac:dyDescent="0.3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1.0261192205470206E-2</v>
      </c>
      <c r="F22" s="16" t="s">
        <v>10739</v>
      </c>
      <c r="G22" s="15">
        <f>B5L401C1*B5L415C1</f>
        <v>162.45626377774829</v>
      </c>
      <c r="H22" s="16" t="s">
        <v>10740</v>
      </c>
      <c r="I22" s="21">
        <f>B5L405C1*B5L415C1</f>
        <v>5.8899243259398979</v>
      </c>
      <c r="J22" s="16" t="s">
        <v>10741</v>
      </c>
      <c r="K22" s="23">
        <f>B5L406C1*B5L415C1</f>
        <v>0.30783576616410618</v>
      </c>
      <c r="L22" s="16" t="s">
        <v>10742</v>
      </c>
      <c r="M22" s="21">
        <f>B3L407C3</f>
        <v>1.3679890560875513E-4</v>
      </c>
      <c r="N22" s="16" t="s">
        <v>10743</v>
      </c>
      <c r="O22" s="15">
        <f>B5L403C1*B5L415C5</f>
        <v>0.73905394553639503</v>
      </c>
      <c r="P22" s="16" t="s">
        <v>10744</v>
      </c>
      <c r="Q22" s="21">
        <f>B5L407C1*B5L415C5</f>
        <v>9.6443228454172358E-2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163.19531772328469</v>
      </c>
    </row>
    <row r="23" spans="1:29" x14ac:dyDescent="0.3">
      <c r="A23" s="11">
        <v>416</v>
      </c>
      <c r="B23" s="14" t="s">
        <v>945</v>
      </c>
      <c r="C23" s="11" t="s">
        <v>605</v>
      </c>
      <c r="D23" s="16" t="s">
        <v>10747</v>
      </c>
      <c r="E23" s="15">
        <f>B3L310C2</f>
        <v>0</v>
      </c>
      <c r="F23" s="16" t="s">
        <v>10748</v>
      </c>
      <c r="G23" s="15">
        <f>B5L401C1*B5L416C1</f>
        <v>0</v>
      </c>
      <c r="H23" s="16" t="s">
        <v>10749</v>
      </c>
      <c r="I23" s="15">
        <f>B5L405C1*B5L416C1</f>
        <v>0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0</v>
      </c>
      <c r="N23" s="16" t="s">
        <v>10752</v>
      </c>
      <c r="O23" s="15">
        <f>B5L403C1*B5L416C5</f>
        <v>0</v>
      </c>
      <c r="P23" s="16" t="s">
        <v>10753</v>
      </c>
      <c r="Q23" s="15">
        <f>B5L407C1*B5L416C5</f>
        <v>0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0</v>
      </c>
    </row>
    <row r="24" spans="1:29" x14ac:dyDescent="0.3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1.5576376041233192E-2</v>
      </c>
      <c r="F24" s="16" t="s">
        <v>10757</v>
      </c>
      <c r="G24" s="15">
        <f>B5L401C1*B5L417C1</f>
        <v>246.60680788212778</v>
      </c>
      <c r="H24" s="16" t="s">
        <v>10758</v>
      </c>
      <c r="I24" s="21">
        <f>B5L405C1*B5L417C1</f>
        <v>8.9408398476678528</v>
      </c>
      <c r="J24" s="16" t="s">
        <v>10759</v>
      </c>
      <c r="K24" s="23">
        <f>B5L406C1*B5L417C1</f>
        <v>0.46729128123699576</v>
      </c>
      <c r="L24" s="16" t="s">
        <v>10760</v>
      </c>
      <c r="M24" s="21">
        <f>B3L409C3</f>
        <v>2.9411764705882353E-2</v>
      </c>
      <c r="N24" s="16" t="s">
        <v>10761</v>
      </c>
      <c r="O24" s="15">
        <f>B5L403C1*B5L417C5</f>
        <v>158.89659829032493</v>
      </c>
      <c r="P24" s="16" t="s">
        <v>10762</v>
      </c>
      <c r="Q24" s="21">
        <f>B5L407C1*B5L417C5</f>
        <v>20.735294117647058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405.50340617245274</v>
      </c>
    </row>
    <row r="25" spans="1:29" x14ac:dyDescent="0.3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0.30291267605286437</v>
      </c>
      <c r="F25" s="16" t="s">
        <v>10766</v>
      </c>
      <c r="G25" s="15">
        <f>B5L401C1*B5L418C1</f>
        <v>4795.7450379142147</v>
      </c>
      <c r="H25" s="16" t="s">
        <v>10767</v>
      </c>
      <c r="I25" s="21">
        <f>B5L405C1*B5L418C1</f>
        <v>173.87187605434414</v>
      </c>
      <c r="J25" s="16" t="s">
        <v>10768</v>
      </c>
      <c r="K25" s="23">
        <f>B5L406C1*B5L418C1</f>
        <v>9.087380281585931</v>
      </c>
      <c r="L25" s="16" t="s">
        <v>10769</v>
      </c>
      <c r="M25" s="21">
        <f>B3L410C3</f>
        <v>0.56374829001367988</v>
      </c>
      <c r="N25" s="16" t="s">
        <v>10770</v>
      </c>
      <c r="O25" s="15">
        <f>B5L403C1*B5L418C5</f>
        <v>3045.641309555484</v>
      </c>
      <c r="P25" s="16" t="s">
        <v>10771</v>
      </c>
      <c r="Q25" s="21">
        <f>B5L407C1*B5L418C5</f>
        <v>397.4425444596443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7841.3863474696991</v>
      </c>
    </row>
    <row r="26" spans="1:29" x14ac:dyDescent="0.3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1.6458683564632277E-5</v>
      </c>
      <c r="F26" s="16" t="s">
        <v>10775</v>
      </c>
      <c r="G26" s="15">
        <f>B5L401C1*B5L419C1</f>
        <v>0.26057559249158102</v>
      </c>
      <c r="H26" s="16" t="s">
        <v>10776</v>
      </c>
      <c r="I26" s="21">
        <f>B5L405C1*B5L419C1</f>
        <v>9.4472843660989275E-3</v>
      </c>
      <c r="J26" s="16" t="s">
        <v>10777</v>
      </c>
      <c r="K26" s="23">
        <f>B5L406C1*B5L419C1</f>
        <v>4.9376050693896833E-4</v>
      </c>
      <c r="L26" s="16" t="s">
        <v>10778</v>
      </c>
      <c r="M26" s="21">
        <f>B3L411C3</f>
        <v>1.4363885088919288E-2</v>
      </c>
      <c r="N26" s="16" t="s">
        <v>10779</v>
      </c>
      <c r="O26" s="15">
        <f>B5L403C1*B5L419C5</f>
        <v>77.600664281321485</v>
      </c>
      <c r="P26" s="16" t="s">
        <v>10780</v>
      </c>
      <c r="Q26" s="21">
        <f>B5L407C1*B5L419C5</f>
        <v>10.126538987688098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77.861239873813062</v>
      </c>
    </row>
    <row r="27" spans="1:29" x14ac:dyDescent="0.3">
      <c r="A27" s="11">
        <v>420</v>
      </c>
      <c r="B27" s="14" t="s">
        <v>945</v>
      </c>
      <c r="C27" s="11" t="s">
        <v>613</v>
      </c>
      <c r="D27" s="16" t="s">
        <v>10783</v>
      </c>
      <c r="E27" s="15">
        <f>B3L314C2</f>
        <v>0</v>
      </c>
      <c r="F27" s="16" t="s">
        <v>10784</v>
      </c>
      <c r="G27" s="15">
        <f>B5L401C1*B5L420C1</f>
        <v>0</v>
      </c>
      <c r="H27" s="16" t="s">
        <v>10785</v>
      </c>
      <c r="I27" s="15">
        <f>B5L405C1*B5L420C1</f>
        <v>0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0</v>
      </c>
      <c r="N27" s="16" t="s">
        <v>10788</v>
      </c>
      <c r="O27" s="15">
        <f>B5L403C1*B5L420C5</f>
        <v>0</v>
      </c>
      <c r="P27" s="16" t="s">
        <v>10789</v>
      </c>
      <c r="Q27" s="15">
        <f>B5L407C1*B5L420C5</f>
        <v>0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0</v>
      </c>
    </row>
    <row r="28" spans="1:29" x14ac:dyDescent="0.3">
      <c r="A28" s="11">
        <v>421</v>
      </c>
      <c r="B28" s="14" t="s">
        <v>945</v>
      </c>
      <c r="C28" s="11" t="s">
        <v>10688</v>
      </c>
      <c r="D28" s="16" t="s">
        <v>10792</v>
      </c>
      <c r="E28" s="15">
        <f>B3L315C2</f>
        <v>0</v>
      </c>
      <c r="F28" s="16" t="s">
        <v>10793</v>
      </c>
      <c r="G28" s="15">
        <f>B5L401C1*B5L421C1</f>
        <v>0</v>
      </c>
      <c r="H28" s="16" t="s">
        <v>10794</v>
      </c>
      <c r="I28" s="15">
        <f>B5L405C1*B5L421C1</f>
        <v>0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0</v>
      </c>
    </row>
    <row r="29" spans="1:29" x14ac:dyDescent="0.3">
      <c r="A29" s="11">
        <v>422</v>
      </c>
      <c r="B29" s="14" t="s">
        <v>945</v>
      </c>
      <c r="C29" s="11" t="s">
        <v>10689</v>
      </c>
      <c r="D29" s="16" t="s">
        <v>10801</v>
      </c>
      <c r="E29" s="15">
        <f>B3L316C2</f>
        <v>0</v>
      </c>
      <c r="F29" s="16" t="s">
        <v>10802</v>
      </c>
      <c r="G29" s="15">
        <f>B5L401C1*B5L422C1</f>
        <v>0</v>
      </c>
      <c r="H29" s="16" t="s">
        <v>10803</v>
      </c>
      <c r="I29" s="15">
        <f>B5L405C1*B5L422C1</f>
        <v>0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0</v>
      </c>
      <c r="N29" s="16" t="s">
        <v>10806</v>
      </c>
      <c r="O29" s="15">
        <f>B5L403C1*B5L422C5</f>
        <v>0</v>
      </c>
      <c r="P29" s="16" t="s">
        <v>10807</v>
      </c>
      <c r="Q29" s="15">
        <f>B5L407C1*B5L422C5</f>
        <v>0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0</v>
      </c>
    </row>
    <row r="30" spans="1:29" x14ac:dyDescent="0.3">
      <c r="A30" s="11">
        <v>423</v>
      </c>
      <c r="B30" s="14" t="s">
        <v>945</v>
      </c>
      <c r="C30" s="11" t="s">
        <v>10690</v>
      </c>
      <c r="D30" s="16" t="s">
        <v>10810</v>
      </c>
      <c r="E30" s="15">
        <f>B3L317C2</f>
        <v>0</v>
      </c>
      <c r="F30" s="16" t="s">
        <v>10811</v>
      </c>
      <c r="G30" s="15">
        <f>B5L401C1*B5L423C1</f>
        <v>0</v>
      </c>
      <c r="H30" s="16" t="s">
        <v>10812</v>
      </c>
      <c r="I30" s="15">
        <f>B5L405C1*B5L423C1</f>
        <v>0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0</v>
      </c>
      <c r="N30" s="16" t="s">
        <v>10815</v>
      </c>
      <c r="O30" s="15">
        <f>B5L403C1*B5L423C5</f>
        <v>0</v>
      </c>
      <c r="P30" s="16" t="s">
        <v>10816</v>
      </c>
      <c r="Q30" s="15">
        <f>B5L407C1*B5L423C5</f>
        <v>0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0</v>
      </c>
    </row>
    <row r="31" spans="1:29" x14ac:dyDescent="0.3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1.164769832031293E-2</v>
      </c>
      <c r="F31" s="16" t="s">
        <v>10820</v>
      </c>
      <c r="G31" s="15">
        <f>B5L401C1*B5L424C1</f>
        <v>184.40757300303233</v>
      </c>
      <c r="H31" s="16" t="s">
        <v>10821</v>
      </c>
      <c r="I31" s="21">
        <f>B5L405C1*B5L424C1</f>
        <v>6.6857788358596224</v>
      </c>
      <c r="J31" s="16" t="s">
        <v>10822</v>
      </c>
      <c r="K31" s="23">
        <f>B5L406C1*B5L424C1</f>
        <v>0.34943094960938792</v>
      </c>
      <c r="L31" s="16" t="s">
        <v>10823</v>
      </c>
      <c r="M31" s="21">
        <f>B3L416C3</f>
        <v>4.5417236662106703E-2</v>
      </c>
      <c r="N31" s="16" t="s">
        <v>10824</v>
      </c>
      <c r="O31" s="15">
        <f>B5L403C1*B5L424C5</f>
        <v>245.36590991808316</v>
      </c>
      <c r="P31" s="16" t="s">
        <v>10825</v>
      </c>
      <c r="Q31" s="21">
        <f>B5L407C1*B5L424C5</f>
        <v>32.019151846785228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429.77348292111549</v>
      </c>
    </row>
    <row r="32" spans="1:29" x14ac:dyDescent="0.3">
      <c r="A32" s="11">
        <v>425</v>
      </c>
      <c r="B32" s="14" t="s">
        <v>945</v>
      </c>
      <c r="C32" s="11" t="s">
        <v>623</v>
      </c>
      <c r="D32" s="16" t="s">
        <v>10828</v>
      </c>
      <c r="E32" s="15">
        <f>B3L319C2</f>
        <v>0</v>
      </c>
      <c r="F32" s="16" t="s">
        <v>10829</v>
      </c>
      <c r="G32" s="15">
        <f>B5L401C1*B5L425C1</f>
        <v>0</v>
      </c>
      <c r="H32" s="16" t="s">
        <v>10830</v>
      </c>
      <c r="I32" s="15">
        <f>B5L405C1*B5L425C1</f>
        <v>0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0</v>
      </c>
      <c r="N32" s="16" t="s">
        <v>10833</v>
      </c>
      <c r="O32" s="15">
        <f>B5L403C1*B5L425C5</f>
        <v>0</v>
      </c>
      <c r="P32" s="16" t="s">
        <v>10834</v>
      </c>
      <c r="Q32" s="15">
        <f>B5L407C1*B5L425C5</f>
        <v>0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0</v>
      </c>
    </row>
    <row r="33" spans="1:29" x14ac:dyDescent="0.3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4.7291206055203962E-2</v>
      </c>
      <c r="F33" s="16" t="s">
        <v>10838</v>
      </c>
      <c r="G33" s="15">
        <f>B5L401C1*B5L426C1</f>
        <v>748.71930000262671</v>
      </c>
      <c r="H33" s="16" t="s">
        <v>10839</v>
      </c>
      <c r="I33" s="21">
        <f>B5L405C1*B5L426C1</f>
        <v>27.145152275687074</v>
      </c>
      <c r="J33" s="16" t="s">
        <v>10840</v>
      </c>
      <c r="K33" s="23">
        <f>B5L406C1*B5L426C1</f>
        <v>1.4187361816561188</v>
      </c>
      <c r="L33" s="16" t="s">
        <v>10841</v>
      </c>
      <c r="M33" s="21">
        <f>B3L418C3</f>
        <v>4.0766073871409028E-2</v>
      </c>
      <c r="N33" s="16" t="s">
        <v>10842</v>
      </c>
      <c r="O33" s="15">
        <f>B5L403C1*B5L426C5</f>
        <v>220.23807576984572</v>
      </c>
      <c r="P33" s="16" t="s">
        <v>10843</v>
      </c>
      <c r="Q33" s="21">
        <f>B5L407C1*B5L426C5</f>
        <v>28.740082079343363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968.95737577247246</v>
      </c>
    </row>
    <row r="34" spans="1:29" x14ac:dyDescent="0.3">
      <c r="A34" s="11">
        <v>427</v>
      </c>
      <c r="B34" s="14" t="s">
        <v>945</v>
      </c>
      <c r="C34" s="11" t="s">
        <v>627</v>
      </c>
      <c r="D34" s="16" t="s">
        <v>10846</v>
      </c>
      <c r="E34" s="15">
        <f>B3L321C2</f>
        <v>0</v>
      </c>
      <c r="F34" s="16" t="s">
        <v>10847</v>
      </c>
      <c r="G34" s="15">
        <f>B5L401C1*B5L427C1</f>
        <v>0</v>
      </c>
      <c r="H34" s="16" t="s">
        <v>10848</v>
      </c>
      <c r="I34" s="15">
        <f>B5L405C1*B5L427C1</f>
        <v>0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0</v>
      </c>
      <c r="N34" s="16" t="s">
        <v>10851</v>
      </c>
      <c r="O34" s="15">
        <f>B5L403C1*B5L427C5</f>
        <v>0</v>
      </c>
      <c r="P34" s="16" t="s">
        <v>10852</v>
      </c>
      <c r="Q34" s="15">
        <f>B5L407C1*B5L427C5</f>
        <v>0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0</v>
      </c>
    </row>
    <row r="35" spans="1:29" x14ac:dyDescent="0.3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0</v>
      </c>
      <c r="N35" s="16" t="s">
        <v>10860</v>
      </c>
      <c r="O35" s="15">
        <f>B5L403C1*B5L428C5</f>
        <v>0</v>
      </c>
      <c r="P35" s="16" t="s">
        <v>10861</v>
      </c>
      <c r="Q35" s="15">
        <f>B5L407C1*B5L428C5</f>
        <v>0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0</v>
      </c>
    </row>
    <row r="36" spans="1:29" x14ac:dyDescent="0.3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0.30807113543091658</v>
      </c>
      <c r="N36" s="16" t="s">
        <v>10869</v>
      </c>
      <c r="O36" s="15">
        <f>B5L403C1*B5L429C5</f>
        <v>1664.3494853479617</v>
      </c>
      <c r="P36" s="16" t="s">
        <v>10870</v>
      </c>
      <c r="Q36" s="21">
        <f>B5L407C1*B5L429C5</f>
        <v>217.1901504787962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1664.3494853479617</v>
      </c>
    </row>
    <row r="37" spans="1:29" x14ac:dyDescent="0.3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0</v>
      </c>
      <c r="N37" s="16" t="s">
        <v>10878</v>
      </c>
      <c r="O37" s="15">
        <f>B5L403C1*B5L430C5</f>
        <v>0</v>
      </c>
      <c r="P37" s="16" t="s">
        <v>10879</v>
      </c>
      <c r="Q37" s="15">
        <f>B5L407C1*B5L430C5</f>
        <v>0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0</v>
      </c>
    </row>
    <row r="38" spans="1:29" x14ac:dyDescent="0.3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3">
      <c r="A39" s="11">
        <v>432</v>
      </c>
      <c r="B39" s="14" t="s">
        <v>945</v>
      </c>
      <c r="C39" s="11" t="s">
        <v>5387</v>
      </c>
      <c r="D39" s="16" t="s">
        <v>10891</v>
      </c>
      <c r="E39" s="15">
        <f>B3L326C2</f>
        <v>0</v>
      </c>
      <c r="F39" s="16" t="s">
        <v>10892</v>
      </c>
      <c r="G39" s="15">
        <f>B5L401C1*B5L432C1</f>
        <v>0</v>
      </c>
      <c r="H39" s="16" t="s">
        <v>10893</v>
      </c>
      <c r="I39" s="15">
        <f>B5L405C1*B5L432C1</f>
        <v>0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15">
        <f>B5L409C1*B5L432C5</f>
        <v>0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0</v>
      </c>
      <c r="AB39" s="16" t="s">
        <v>10899</v>
      </c>
      <c r="AC39" s="15">
        <f>B5L432C2+IF(B5L432C6=NULL_VALUE,0,B5L432C6)+IF(B5L432C9=NULL_VALUE,0,B5L432C9)+IF(B5L432C12=NULL_VALUE,0,B5L432C12)</f>
        <v>0</v>
      </c>
    </row>
    <row r="40" spans="1:29" x14ac:dyDescent="0.3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3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4.2720479793680287E-3</v>
      </c>
      <c r="F41" s="16" t="s">
        <v>10910</v>
      </c>
      <c r="G41" s="15">
        <f>B5L401C1*B5L434C1</f>
        <v>67.635508575448853</v>
      </c>
      <c r="H41" s="16" t="s">
        <v>10911</v>
      </c>
      <c r="I41" s="21">
        <f>B5L405C1*B5L434C1</f>
        <v>2.4521555401572486</v>
      </c>
      <c r="J41" s="16" t="s">
        <v>10912</v>
      </c>
      <c r="K41" s="23">
        <f>B5L406C1*B5L434C1</f>
        <v>0.12816143938104085</v>
      </c>
      <c r="L41" s="16" t="s">
        <v>10913</v>
      </c>
      <c r="M41" s="21">
        <f>B3L328C5</f>
        <v>6.7940256921923195E-2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9.6475164829130939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281.05342334345647</v>
      </c>
      <c r="AB41" s="16" t="s">
        <v>10917</v>
      </c>
      <c r="AC41" s="15">
        <f>B5L434C2+IF(B5L434C6=NULL_VALUE,0,B5L434C6)+IF(B5L434C9=NULL_VALUE,0,B5L434C9)+IF(B5L434C12=NULL_VALUE,0,B5L434C12)</f>
        <v>348.68893191890533</v>
      </c>
    </row>
    <row r="42" spans="1:29" x14ac:dyDescent="0.3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3.1524306092664545E-3</v>
      </c>
      <c r="F42" s="16" t="s">
        <v>10919</v>
      </c>
      <c r="G42" s="15">
        <f>B5L401C1*B5L435C1</f>
        <v>49.909609755387201</v>
      </c>
      <c r="H42" s="16" t="s">
        <v>10920</v>
      </c>
      <c r="I42" s="21">
        <f>B5L405C1*B5L435C1</f>
        <v>1.8094951697189448</v>
      </c>
      <c r="J42" s="16" t="s">
        <v>10921</v>
      </c>
      <c r="K42" s="23">
        <f>B5L406C1*B5L435C1</f>
        <v>9.4572918277993634E-2</v>
      </c>
      <c r="L42" s="16" t="s">
        <v>10922</v>
      </c>
      <c r="M42" s="21">
        <f>B3L337C5</f>
        <v>5.013448972400851E-2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7.1190975408092081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207.39500559591158</v>
      </c>
      <c r="AB42" s="16" t="s">
        <v>10926</v>
      </c>
      <c r="AC42" s="15">
        <f>B5L435C2+IF(B5L435C6=NULL_VALUE,0,B5L435C6)+IF(B5L435C9=NULL_VALUE,0,B5L435C9)+IF(B5L435C12=NULL_VALUE,0,B5L435C12)</f>
        <v>257.30461535129876</v>
      </c>
    </row>
    <row r="43" spans="1:29" x14ac:dyDescent="0.3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3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3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3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9.2164747341000073E-5</v>
      </c>
      <c r="F46" s="16" t="s">
        <v>10955</v>
      </c>
      <c r="G46" s="15">
        <f>B5L401C1*B5L439C1</f>
        <v>1.4591618795579249</v>
      </c>
      <c r="H46" s="16" t="s">
        <v>10956</v>
      </c>
      <c r="I46" s="21">
        <f>B5L405C1*B5L439C1</f>
        <v>5.2902564973734044E-2</v>
      </c>
      <c r="J46" s="16" t="s">
        <v>10957</v>
      </c>
      <c r="K46" s="23">
        <f>B5L406C1*B5L439C1</f>
        <v>2.7649424202300021E-3</v>
      </c>
      <c r="L46" s="16" t="s">
        <v>10958</v>
      </c>
      <c r="M46" s="21">
        <f>B3L334C5</f>
        <v>1.4657364907259272E-3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0.20813458168308166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6.0634192024230735</v>
      </c>
      <c r="AB46" s="16" t="s">
        <v>10962</v>
      </c>
      <c r="AC46" s="15">
        <f>B5L439C2+IF(B5L439C6=NULL_VALUE,0,B5L439C6)+IF(B5L439C9=NULL_VALUE,0,B5L439C9)+IF(B5L439C12=NULL_VALUE,0,B5L439C12)</f>
        <v>7.5225810819809986</v>
      </c>
    </row>
    <row r="47" spans="1:29" x14ac:dyDescent="0.3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2.8798278539227621E-2</v>
      </c>
      <c r="F47" s="16" t="s">
        <v>10964</v>
      </c>
      <c r="G47" s="15">
        <f>B5L401C1*B5L440C1</f>
        <v>455.93734539147988</v>
      </c>
      <c r="H47" s="16" t="s">
        <v>10965</v>
      </c>
      <c r="I47" s="21">
        <f>B5L405C1*B5L440C1</f>
        <v>16.530211881516653</v>
      </c>
      <c r="J47" s="16" t="s">
        <v>10966</v>
      </c>
      <c r="K47" s="23">
        <f>B5L406C1*B5L440C1</f>
        <v>0.86394835617682864</v>
      </c>
      <c r="L47" s="16" t="s">
        <v>10967</v>
      </c>
      <c r="M47" s="21">
        <f>B3L335C5</f>
        <v>0.45799168275110735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65.03481895065724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1894.6076469500829</v>
      </c>
      <c r="AB47" s="16" t="s">
        <v>10971</v>
      </c>
      <c r="AC47" s="15">
        <f>B5L440C2+IF(B5L440C6=NULL_VALUE,0,B5L440C6)+IF(B5L440C9=NULL_VALUE,0,B5L440C9)+IF(B5L440C12=NULL_VALUE,0,B5L440C12)</f>
        <v>2350.5449923415626</v>
      </c>
    </row>
    <row r="48" spans="1:29" x14ac:dyDescent="0.3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2.6564557433764745E-2</v>
      </c>
      <c r="F48" s="16" t="s">
        <v>10973</v>
      </c>
      <c r="G48" s="15">
        <f>B5L401C1*B5L441C1</f>
        <v>420.57284019085131</v>
      </c>
      <c r="H48" s="16" t="s">
        <v>10974</v>
      </c>
      <c r="I48" s="21">
        <f>B5L405C1*B5L441C1</f>
        <v>15.248055966980964</v>
      </c>
      <c r="J48" s="16" t="s">
        <v>10975</v>
      </c>
      <c r="K48" s="23">
        <f>B5L406C1*B5L441C1</f>
        <v>0.79693672301294238</v>
      </c>
      <c r="L48" s="16" t="s">
        <v>10976</v>
      </c>
      <c r="M48" s="21">
        <f>B3L336C5</f>
        <v>0.42246783411223504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59.990432443937372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1747.653547530595</v>
      </c>
      <c r="AB48" s="16" t="s">
        <v>10980</v>
      </c>
      <c r="AC48" s="15">
        <f>B5L441C2+IF(B5L441C6=NULL_VALUE,0,B5L441C6)+IF(B5L441C9=NULL_VALUE,0,B5L441C9)+IF(B5L441C12=NULL_VALUE,0,B5L441C12)</f>
        <v>2168.2263877214464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69EC67-78AD-43B8-B717-9A0244C8A1B9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10981</v>
      </c>
    </row>
    <row r="3" spans="1:11" x14ac:dyDescent="0.3">
      <c r="B3" s="13" t="s">
        <v>10663</v>
      </c>
    </row>
    <row r="4" spans="1:11" x14ac:dyDescent="0.3">
      <c r="B4" s="13" t="s">
        <v>10982</v>
      </c>
    </row>
    <row r="5" spans="1:11" x14ac:dyDescent="0.3">
      <c r="B5" s="11" t="s">
        <v>10983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3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395642.19522930932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146387.61223484445</v>
      </c>
      <c r="J8" s="16" t="s">
        <v>11040</v>
      </c>
      <c r="K8" s="17">
        <f>B5L501C1-B5L501C3</f>
        <v>249254.58299446487</v>
      </c>
    </row>
    <row r="9" spans="1:11" x14ac:dyDescent="0.3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327482.76155812072</v>
      </c>
      <c r="F9" s="16" t="s">
        <v>11042</v>
      </c>
      <c r="G9" s="21">
        <f>B3L209C4</f>
        <v>0.79187025086459129</v>
      </c>
      <c r="H9" s="16" t="s">
        <v>11043</v>
      </c>
      <c r="I9" s="15">
        <f>B5L502C1*B5L502C2</f>
        <v>259323.8565488582</v>
      </c>
      <c r="J9" s="16" t="s">
        <v>11044</v>
      </c>
      <c r="K9" s="17">
        <f>B5L502C1-B5L502C3</f>
        <v>68158.905009262526</v>
      </c>
    </row>
    <row r="10" spans="1:11" x14ac:dyDescent="0.3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3754.2822299341842</v>
      </c>
      <c r="F10" s="16" t="s">
        <v>11042</v>
      </c>
      <c r="G10" s="21">
        <f>B3L209C4</f>
        <v>0.79187025086459129</v>
      </c>
      <c r="H10" s="16" t="s">
        <v>11046</v>
      </c>
      <c r="I10" s="15">
        <f>B5L503C1*B5L503C2</f>
        <v>2972.9044112344595</v>
      </c>
      <c r="J10" s="16" t="s">
        <v>11047</v>
      </c>
      <c r="K10" s="17">
        <f>B5L503C1-B5L503C3</f>
        <v>781.37781869972468</v>
      </c>
    </row>
    <row r="11" spans="1:11" x14ac:dyDescent="0.3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1286.343583750436</v>
      </c>
      <c r="F11" s="16" t="s">
        <v>11049</v>
      </c>
      <c r="G11" s="15">
        <f>B3L202C4</f>
        <v>1</v>
      </c>
      <c r="H11" s="16" t="s">
        <v>11050</v>
      </c>
      <c r="I11" s="15">
        <f>B5L504C1*B5L504C2</f>
        <v>1286.343583750436</v>
      </c>
      <c r="J11" s="16" t="s">
        <v>11051</v>
      </c>
      <c r="K11" s="17">
        <f>B5L504C1-B5L504C3</f>
        <v>0</v>
      </c>
    </row>
    <row r="12" spans="1:11" x14ac:dyDescent="0.3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404410.23432329716</v>
      </c>
      <c r="F12" s="16" t="s">
        <v>11053</v>
      </c>
      <c r="G12" s="21">
        <f>B3L203C4</f>
        <v>0.83755555473707632</v>
      </c>
      <c r="H12" s="16" t="s">
        <v>11054</v>
      </c>
      <c r="I12" s="15">
        <f>B5L505C1*B5L505C2</f>
        <v>338716.03815000015</v>
      </c>
      <c r="J12" s="16" t="s">
        <v>11055</v>
      </c>
      <c r="K12" s="17">
        <f>B5L505C1-B5L505C3</f>
        <v>65694.196173297008</v>
      </c>
    </row>
    <row r="13" spans="1:11" x14ac:dyDescent="0.3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0.83755555473707632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3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530872.64797981828</v>
      </c>
      <c r="F14" s="16" t="s">
        <v>11060</v>
      </c>
      <c r="G14" s="21">
        <f>B3L204C4</f>
        <v>0.69770964897662158</v>
      </c>
      <c r="H14" s="16" t="s">
        <v>11061</v>
      </c>
      <c r="I14" s="15">
        <f>B5L507C1*B5L507C2</f>
        <v>370394.9688732886</v>
      </c>
      <c r="J14" s="16" t="s">
        <v>11062</v>
      </c>
      <c r="K14" s="17">
        <f>B5L507C1-B5L507C3</f>
        <v>160477.67910652969</v>
      </c>
    </row>
    <row r="15" spans="1:11" x14ac:dyDescent="0.3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827874.38338405988</v>
      </c>
      <c r="F15" s="16" t="s">
        <v>11064</v>
      </c>
      <c r="G15" s="21">
        <f>B3L205C4</f>
        <v>0.74710237358839415</v>
      </c>
      <c r="H15" s="16" t="s">
        <v>11065</v>
      </c>
      <c r="I15" s="15">
        <f>B5L508C1*B5L508C2</f>
        <v>618506.91685925936</v>
      </c>
      <c r="J15" s="16" t="s">
        <v>11066</v>
      </c>
      <c r="K15" s="17">
        <f>B5L508C1-B5L508C3</f>
        <v>209367.46652480052</v>
      </c>
    </row>
    <row r="16" spans="1:11" x14ac:dyDescent="0.3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142477.03417698227</v>
      </c>
      <c r="F16" s="16" t="s">
        <v>11068</v>
      </c>
      <c r="G16" s="21">
        <f>B3L206C4</f>
        <v>0.91396980597451749</v>
      </c>
      <c r="H16" s="16" t="s">
        <v>11069</v>
      </c>
      <c r="I16" s="15">
        <f>B5L509C1*B5L509C2</f>
        <v>130219.70728256118</v>
      </c>
      <c r="J16" s="16" t="s">
        <v>11070</v>
      </c>
      <c r="K16" s="17">
        <f>B5L509C1-B5L509C3</f>
        <v>12257.326894421087</v>
      </c>
    </row>
    <row r="17" spans="1:11" x14ac:dyDescent="0.3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1937.0540949628712</v>
      </c>
      <c r="F17" s="16" t="s">
        <v>11042</v>
      </c>
      <c r="G17" s="21">
        <f>B3L209C4</f>
        <v>0.79187025086459129</v>
      </c>
      <c r="H17" s="16" t="s">
        <v>11072</v>
      </c>
      <c r="I17" s="15">
        <f>B5L510C1*B5L510C2</f>
        <v>1533.8955121165327</v>
      </c>
      <c r="J17" s="16" t="s">
        <v>11073</v>
      </c>
      <c r="K17" s="17">
        <f>B5L510C1-B5L510C3</f>
        <v>403.1585828463385</v>
      </c>
    </row>
    <row r="18" spans="1:11" x14ac:dyDescent="0.3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2155.2801810402125</v>
      </c>
      <c r="F18" s="16" t="s">
        <v>11042</v>
      </c>
      <c r="G18" s="21">
        <f>B3L209C4</f>
        <v>0.79187025086459129</v>
      </c>
      <c r="H18" s="16" t="s">
        <v>11075</v>
      </c>
      <c r="I18" s="15">
        <f>B5L511C1*B5L511C2</f>
        <v>1706.7022576437948</v>
      </c>
      <c r="J18" s="16" t="s">
        <v>11076</v>
      </c>
      <c r="K18" s="17">
        <f>B5L511C1-B5L511C3</f>
        <v>448.57792339641765</v>
      </c>
    </row>
    <row r="19" spans="1:11" x14ac:dyDescent="0.3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15098.864508340248</v>
      </c>
      <c r="F19" s="16" t="s">
        <v>11078</v>
      </c>
      <c r="G19" s="21">
        <f>B3L220C4</f>
        <v>0.98225069325680936</v>
      </c>
      <c r="H19" s="16" t="s">
        <v>11079</v>
      </c>
      <c r="I19" s="15">
        <f>B5L512C1*B5L512C2</f>
        <v>14830.870130707843</v>
      </c>
      <c r="J19" s="16" t="s">
        <v>11080</v>
      </c>
      <c r="K19" s="17">
        <f>B5L512C1-B5L512C3</f>
        <v>267.9943776324053</v>
      </c>
    </row>
    <row r="20" spans="1:11" x14ac:dyDescent="0.3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2168.2263877214464</v>
      </c>
      <c r="F20" s="16" t="s">
        <v>11042</v>
      </c>
      <c r="G20" s="21">
        <f>B3L209C4</f>
        <v>0.79187025086459129</v>
      </c>
      <c r="H20" s="16" t="s">
        <v>11082</v>
      </c>
      <c r="I20" s="15">
        <f>B5L513C1*B5L513C2</f>
        <v>1716.9539735762082</v>
      </c>
      <c r="J20" s="16" t="s">
        <v>11083</v>
      </c>
      <c r="K20" s="17">
        <f>B5L513C1-B5L513C3</f>
        <v>451.27241414523814</v>
      </c>
    </row>
    <row r="21" spans="1:11" x14ac:dyDescent="0.3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257.30461535129876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257.30461535129876</v>
      </c>
    </row>
    <row r="22" spans="1:11" x14ac:dyDescent="0.3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0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0</v>
      </c>
    </row>
    <row r="23" spans="1:11" x14ac:dyDescent="0.3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203104.20863628722</v>
      </c>
      <c r="F23" s="16" t="s">
        <v>11093</v>
      </c>
      <c r="G23" s="21">
        <f>B3L207C4</f>
        <v>0.63972632045049316</v>
      </c>
      <c r="H23" s="16" t="s">
        <v>11094</v>
      </c>
      <c r="I23" s="15">
        <f>B5L516C1*B5L516C2</f>
        <v>129931.1080589013</v>
      </c>
      <c r="J23" s="16" t="s">
        <v>11095</v>
      </c>
      <c r="K23" s="17">
        <f>B5L516C1-B5L516C3</f>
        <v>73173.100577385921</v>
      </c>
    </row>
    <row r="24" spans="1:11" x14ac:dyDescent="0.3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4826.3674746268671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4826.3674746268671</v>
      </c>
    </row>
    <row r="25" spans="1:11" x14ac:dyDescent="0.3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69455.411577888284</v>
      </c>
      <c r="F25" s="16" t="s">
        <v>11042</v>
      </c>
      <c r="G25" s="21">
        <f>B3L209C4</f>
        <v>0.79187025086459129</v>
      </c>
      <c r="H25" s="16" t="s">
        <v>11101</v>
      </c>
      <c r="I25" s="15">
        <f>B5L518C1*B5L518C2</f>
        <v>54999.674190085832</v>
      </c>
      <c r="J25" s="16" t="s">
        <v>11102</v>
      </c>
      <c r="K25" s="17">
        <f>B5L518C1-B5L518C3</f>
        <v>14455.737387802452</v>
      </c>
    </row>
    <row r="26" spans="1:11" x14ac:dyDescent="0.3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79988.192816086637</v>
      </c>
      <c r="F26" s="16" t="s">
        <v>11104</v>
      </c>
      <c r="G26" s="21">
        <f>B3L208C4</f>
        <v>0.92487376703205881</v>
      </c>
      <c r="H26" s="16" t="s">
        <v>11105</v>
      </c>
      <c r="I26" s="15">
        <f>B5L519C1*B5L519C2</f>
        <v>73978.98120790071</v>
      </c>
      <c r="J26" s="16" t="s">
        <v>11106</v>
      </c>
      <c r="K26" s="17">
        <f>B5L519C1-B5L519C3</f>
        <v>6009.2116081859276</v>
      </c>
    </row>
    <row r="27" spans="1:11" x14ac:dyDescent="0.3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379603.08640742896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379603.08640742896</v>
      </c>
      <c r="J27" s="16" t="s">
        <v>11110</v>
      </c>
      <c r="K27" s="17">
        <f>B5L520C1-B5L520C3</f>
        <v>0</v>
      </c>
    </row>
    <row r="28" spans="1:11" x14ac:dyDescent="0.3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39956.799586059191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39956.799586059191</v>
      </c>
    </row>
    <row r="29" spans="1:11" x14ac:dyDescent="0.3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3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3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26669.608366862834</v>
      </c>
      <c r="F31" s="16" t="s">
        <v>11042</v>
      </c>
      <c r="G31" s="21">
        <f>B3L209C4</f>
        <v>0.79187025086459129</v>
      </c>
      <c r="H31" s="16" t="s">
        <v>11122</v>
      </c>
      <c r="I31" s="15">
        <f>B5L524C1*B5L524C2</f>
        <v>21118.869467928074</v>
      </c>
      <c r="J31" s="16" t="s">
        <v>11123</v>
      </c>
      <c r="K31" s="17">
        <f>B5L524C1-B5L524C3</f>
        <v>5550.7388989347601</v>
      </c>
    </row>
    <row r="32" spans="1:11" x14ac:dyDescent="0.3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434</v>
      </c>
      <c r="F32" s="16" t="s">
        <v>11038</v>
      </c>
      <c r="G32" s="21">
        <f>B3L216C1</f>
        <v>0.37</v>
      </c>
      <c r="H32" s="16" t="s">
        <v>11125</v>
      </c>
      <c r="I32" s="21">
        <f>B5L525C1*B5L525C2</f>
        <v>160.57999999999998</v>
      </c>
      <c r="J32" s="16" t="s">
        <v>11126</v>
      </c>
      <c r="K32" s="23">
        <f>B5L525C1-B5L525C3</f>
        <v>273.42</v>
      </c>
    </row>
    <row r="33" spans="1:11" x14ac:dyDescent="0.3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6038</v>
      </c>
      <c r="F33" s="16" t="s">
        <v>11042</v>
      </c>
      <c r="G33" s="21">
        <f>B3L209C4</f>
        <v>0.79187025086459129</v>
      </c>
      <c r="H33" s="16" t="s">
        <v>11128</v>
      </c>
      <c r="I33" s="15">
        <f>B5L526C1*B5L526C2</f>
        <v>4781.3125747204022</v>
      </c>
      <c r="J33" s="16" t="s">
        <v>11129</v>
      </c>
      <c r="K33" s="17">
        <f>B5L526C1-B5L526C3</f>
        <v>1256.6874252795978</v>
      </c>
    </row>
    <row r="34" spans="1:11" x14ac:dyDescent="0.3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536</v>
      </c>
      <c r="F34" s="16" t="s">
        <v>11042</v>
      </c>
      <c r="G34" s="21">
        <f>B3L209C4</f>
        <v>0.79187025086459129</v>
      </c>
      <c r="H34" s="16" t="s">
        <v>11131</v>
      </c>
      <c r="I34" s="21">
        <f>B5L527C1*B5L527C2</f>
        <v>424.44245446342092</v>
      </c>
      <c r="J34" s="16" t="s">
        <v>11132</v>
      </c>
      <c r="K34" s="23">
        <f>B5L527C1-B5L527C3</f>
        <v>111.55754553657908</v>
      </c>
    </row>
    <row r="35" spans="1:11" x14ac:dyDescent="0.3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99</v>
      </c>
      <c r="F35" s="16" t="s">
        <v>11042</v>
      </c>
      <c r="G35" s="21">
        <f>B3L209C4</f>
        <v>0.79187025086459129</v>
      </c>
      <c r="H35" s="16" t="s">
        <v>11134</v>
      </c>
      <c r="I35" s="21">
        <f>B5L528C1*B5L528C2</f>
        <v>78.395154835594539</v>
      </c>
      <c r="J35" s="16" t="s">
        <v>11135</v>
      </c>
      <c r="K35" s="23">
        <f>B5L528C1-B5L528C3</f>
        <v>20.604845164405461</v>
      </c>
    </row>
    <row r="36" spans="1:11" x14ac:dyDescent="0.3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7</v>
      </c>
      <c r="F36" s="16" t="s">
        <v>11042</v>
      </c>
      <c r="G36" s="21">
        <f>B3L209C4</f>
        <v>0.79187025086459129</v>
      </c>
      <c r="H36" s="16" t="s">
        <v>11137</v>
      </c>
      <c r="I36" s="21">
        <f>B5L529C1*B5L529C2</f>
        <v>5.5430917560521387</v>
      </c>
      <c r="J36" s="16" t="s">
        <v>11138</v>
      </c>
      <c r="K36" s="23">
        <f>B5L529C1-B5L529C3</f>
        <v>1.4569082439478613</v>
      </c>
    </row>
    <row r="37" spans="1:11" x14ac:dyDescent="0.3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30</v>
      </c>
      <c r="F37" s="16" t="s">
        <v>11049</v>
      </c>
      <c r="G37" s="15">
        <f>B3L202C4</f>
        <v>1</v>
      </c>
      <c r="H37" s="16" t="s">
        <v>11140</v>
      </c>
      <c r="I37" s="15">
        <f>B5L530C1*B5L530C2</f>
        <v>30</v>
      </c>
      <c r="J37" s="16" t="s">
        <v>11141</v>
      </c>
      <c r="K37" s="17">
        <f>B5L530C1-B5L530C3</f>
        <v>0</v>
      </c>
    </row>
    <row r="38" spans="1:11" x14ac:dyDescent="0.3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3</v>
      </c>
      <c r="F38" s="16" t="s">
        <v>11049</v>
      </c>
      <c r="G38" s="15">
        <f>B3L202C4</f>
        <v>1</v>
      </c>
      <c r="H38" s="16" t="s">
        <v>11143</v>
      </c>
      <c r="I38" s="15">
        <f>B5L531C1*B5L531C2</f>
        <v>3</v>
      </c>
      <c r="J38" s="16" t="s">
        <v>11144</v>
      </c>
      <c r="K38" s="17">
        <f>B5L531C1-B5L531C3</f>
        <v>0</v>
      </c>
    </row>
    <row r="39" spans="1:11" x14ac:dyDescent="0.3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10075</v>
      </c>
      <c r="F39" s="16" t="s">
        <v>11053</v>
      </c>
      <c r="G39" s="21">
        <f>B3L203C4</f>
        <v>0.83755555473707632</v>
      </c>
      <c r="H39" s="16" t="s">
        <v>11146</v>
      </c>
      <c r="I39" s="15">
        <f>B5L532C1*B5L532C2</f>
        <v>8438.3722139760448</v>
      </c>
      <c r="J39" s="16" t="s">
        <v>11147</v>
      </c>
      <c r="K39" s="17">
        <f>B5L532C1-B5L532C3</f>
        <v>1636.6277860239552</v>
      </c>
    </row>
    <row r="40" spans="1:11" x14ac:dyDescent="0.3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36355</v>
      </c>
      <c r="F40" s="16" t="s">
        <v>11060</v>
      </c>
      <c r="G40" s="21">
        <f>B3L204C4</f>
        <v>0.69770964897662158</v>
      </c>
      <c r="H40" s="16" t="s">
        <v>11149</v>
      </c>
      <c r="I40" s="15">
        <f>B5L533C1*B5L533C2</f>
        <v>25365.234288545078</v>
      </c>
      <c r="J40" s="16" t="s">
        <v>11150</v>
      </c>
      <c r="K40" s="17">
        <f>B5L533C1-B5L533C3</f>
        <v>10989.765711454922</v>
      </c>
    </row>
    <row r="41" spans="1:11" x14ac:dyDescent="0.3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37756</v>
      </c>
      <c r="F41" s="16" t="s">
        <v>11064</v>
      </c>
      <c r="G41" s="21">
        <f>B3L205C4</f>
        <v>0.74710237358839415</v>
      </c>
      <c r="H41" s="16" t="s">
        <v>11152</v>
      </c>
      <c r="I41" s="15">
        <f>B5L534C1*B5L534C2</f>
        <v>28207.597217203409</v>
      </c>
      <c r="J41" s="16" t="s">
        <v>11153</v>
      </c>
      <c r="K41" s="17">
        <f>B5L534C1-B5L534C3</f>
        <v>9548.4027827965911</v>
      </c>
    </row>
    <row r="42" spans="1:11" x14ac:dyDescent="0.3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6570</v>
      </c>
      <c r="F42" s="16" t="s">
        <v>11068</v>
      </c>
      <c r="G42" s="21">
        <f>B3L206C4</f>
        <v>0.91396980597451749</v>
      </c>
      <c r="H42" s="16" t="s">
        <v>11155</v>
      </c>
      <c r="I42" s="15">
        <f>B5L535C1*B5L535C2</f>
        <v>6004.7816252525799</v>
      </c>
      <c r="J42" s="16" t="s">
        <v>11156</v>
      </c>
      <c r="K42" s="23">
        <f>B5L535C1-B5L535C3</f>
        <v>565.21837474742006</v>
      </c>
    </row>
    <row r="43" spans="1:11" x14ac:dyDescent="0.3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672</v>
      </c>
      <c r="F43" s="16" t="s">
        <v>11053</v>
      </c>
      <c r="G43" s="21">
        <f>B3L203C4</f>
        <v>0.83755555473707632</v>
      </c>
      <c r="H43" s="16" t="s">
        <v>11158</v>
      </c>
      <c r="I43" s="21">
        <f>B5L536C1*B5L536C2</f>
        <v>562.83733278331533</v>
      </c>
      <c r="J43" s="16" t="s">
        <v>11159</v>
      </c>
      <c r="K43" s="23">
        <f>B5L536C1-B5L536C3</f>
        <v>109.16266721668467</v>
      </c>
    </row>
    <row r="44" spans="1:11" x14ac:dyDescent="0.3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0.83755555473707632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3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0.83755555473707632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3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1072</v>
      </c>
      <c r="F46" s="16" t="s">
        <v>11060</v>
      </c>
      <c r="G46" s="21">
        <f>B3L204C4</f>
        <v>0.69770964897662158</v>
      </c>
      <c r="H46" s="16" t="s">
        <v>11167</v>
      </c>
      <c r="I46" s="21">
        <f>B5L539C1*B5L539C2</f>
        <v>747.94474370293835</v>
      </c>
      <c r="J46" s="16" t="s">
        <v>11168</v>
      </c>
      <c r="K46" s="23">
        <f>B5L539C1-B5L539C3</f>
        <v>324.05525629706165</v>
      </c>
    </row>
    <row r="47" spans="1:11" x14ac:dyDescent="0.3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1586</v>
      </c>
      <c r="F47" s="16" t="s">
        <v>11064</v>
      </c>
      <c r="G47" s="21">
        <f>B3L205C4</f>
        <v>0.74710237358839415</v>
      </c>
      <c r="H47" s="16" t="s">
        <v>11170</v>
      </c>
      <c r="I47" s="15">
        <f>B5L540C1*B5L540C2</f>
        <v>1184.9043645111931</v>
      </c>
      <c r="J47" s="16" t="s">
        <v>11171</v>
      </c>
      <c r="K47" s="23">
        <f>B5L540C1-B5L540C3</f>
        <v>401.09563548880692</v>
      </c>
    </row>
    <row r="48" spans="1:11" x14ac:dyDescent="0.3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326</v>
      </c>
      <c r="F48" s="16" t="s">
        <v>11068</v>
      </c>
      <c r="G48" s="21">
        <f>B3L206C4</f>
        <v>0.91396980597451749</v>
      </c>
      <c r="H48" s="16" t="s">
        <v>11173</v>
      </c>
      <c r="I48" s="21">
        <f>B5L541C1*B5L541C2</f>
        <v>297.95415674769271</v>
      </c>
      <c r="J48" s="16" t="s">
        <v>11174</v>
      </c>
      <c r="K48" s="23">
        <f>B5L541C1-B5L541C3</f>
        <v>28.045843252307293</v>
      </c>
    </row>
    <row r="49" spans="1:11" x14ac:dyDescent="0.3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51</v>
      </c>
      <c r="F49" s="16" t="s">
        <v>11042</v>
      </c>
      <c r="G49" s="21">
        <f>B3L209C4</f>
        <v>0.79187025086459129</v>
      </c>
      <c r="H49" s="16" t="s">
        <v>11176</v>
      </c>
      <c r="I49" s="21">
        <f>B5L542C1*B5L542C2</f>
        <v>40.385382794094156</v>
      </c>
      <c r="J49" s="16" t="s">
        <v>11177</v>
      </c>
      <c r="K49" s="23">
        <f>B5L542C1-B5L542C3</f>
        <v>10.614617205905844</v>
      </c>
    </row>
    <row r="50" spans="1:11" x14ac:dyDescent="0.3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4</v>
      </c>
      <c r="F50" s="16" t="s">
        <v>11042</v>
      </c>
      <c r="G50" s="21">
        <f>B3L209C4</f>
        <v>0.79187025086459129</v>
      </c>
      <c r="H50" s="16" t="s">
        <v>11179</v>
      </c>
      <c r="I50" s="21">
        <f>B5L543C1*B5L543C2</f>
        <v>3.1674810034583651</v>
      </c>
      <c r="J50" s="16" t="s">
        <v>11180</v>
      </c>
      <c r="K50" s="23">
        <f>B5L543C1-B5L543C3</f>
        <v>0.83251899654163486</v>
      </c>
    </row>
    <row r="51" spans="1:11" x14ac:dyDescent="0.3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91</v>
      </c>
      <c r="F51" s="16" t="s">
        <v>11042</v>
      </c>
      <c r="G51" s="21">
        <f>B3L209C4</f>
        <v>0.79187025086459129</v>
      </c>
      <c r="H51" s="16" t="s">
        <v>11182</v>
      </c>
      <c r="I51" s="21">
        <f>B5L544C1*B5L544C2</f>
        <v>72.060192828677813</v>
      </c>
      <c r="J51" s="16" t="s">
        <v>11183</v>
      </c>
      <c r="K51" s="23">
        <f>B5L544C1-B5L544C3</f>
        <v>18.939807171322187</v>
      </c>
    </row>
    <row r="52" spans="1:11" x14ac:dyDescent="0.3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4</v>
      </c>
      <c r="F52" s="16" t="s">
        <v>11042</v>
      </c>
      <c r="G52" s="21">
        <f>B3L209C4</f>
        <v>0.79187025086459129</v>
      </c>
      <c r="H52" s="16" t="s">
        <v>11185</v>
      </c>
      <c r="I52" s="21">
        <f>B5L545C1*B5L545C2</f>
        <v>3.1674810034583651</v>
      </c>
      <c r="J52" s="16" t="s">
        <v>11186</v>
      </c>
      <c r="K52" s="23">
        <f>B5L545C1-B5L545C3</f>
        <v>0.83251899654163486</v>
      </c>
    </row>
    <row r="53" spans="1:11" x14ac:dyDescent="0.3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495</v>
      </c>
      <c r="F53" s="16" t="s">
        <v>11078</v>
      </c>
      <c r="G53" s="21">
        <f>B3L220C4</f>
        <v>0.98225069325680936</v>
      </c>
      <c r="H53" s="16" t="s">
        <v>11188</v>
      </c>
      <c r="I53" s="21">
        <f>B5L546C1*B5L546C2</f>
        <v>486.21409316212061</v>
      </c>
      <c r="J53" s="16" t="s">
        <v>11189</v>
      </c>
      <c r="K53" s="23">
        <f>B5L546C1-B5L546C3</f>
        <v>8.785906837879395</v>
      </c>
    </row>
    <row r="54" spans="1:11" x14ac:dyDescent="0.3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29</v>
      </c>
      <c r="F54" s="16" t="s">
        <v>11078</v>
      </c>
      <c r="G54" s="21">
        <f>B3L220C4</f>
        <v>0.98225069325680936</v>
      </c>
      <c r="H54" s="16" t="s">
        <v>11191</v>
      </c>
      <c r="I54" s="21">
        <f>B5L547C1*B5L547C2</f>
        <v>28.485270104447473</v>
      </c>
      <c r="J54" s="16" t="s">
        <v>11192</v>
      </c>
      <c r="K54" s="23">
        <f>B5L547C1-B5L547C3</f>
        <v>0.51472989555252724</v>
      </c>
    </row>
    <row r="55" spans="1:11" x14ac:dyDescent="0.3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15.248055966980964</v>
      </c>
      <c r="F55" s="16" t="s">
        <v>11042</v>
      </c>
      <c r="G55" s="21">
        <f>B3L209C4</f>
        <v>0.79187025086459129</v>
      </c>
      <c r="H55" s="16" t="s">
        <v>11194</v>
      </c>
      <c r="I55" s="21">
        <f>B5L548C1*B5L548C2</f>
        <v>12.074481903770543</v>
      </c>
      <c r="J55" s="16" t="s">
        <v>11195</v>
      </c>
      <c r="K55" s="23">
        <f>B5L548C1-B5L548C3</f>
        <v>3.1735740632104203</v>
      </c>
    </row>
    <row r="56" spans="1:11" x14ac:dyDescent="0.3">
      <c r="A56" s="11">
        <v>549</v>
      </c>
      <c r="B56" s="14" t="s">
        <v>7407</v>
      </c>
      <c r="C56" s="11" t="s">
        <v>11015</v>
      </c>
      <c r="D56" s="16" t="s">
        <v>11196</v>
      </c>
      <c r="E56" s="21">
        <f>B5L441C4</f>
        <v>0.79693672301294238</v>
      </c>
      <c r="F56" s="16" t="s">
        <v>11042</v>
      </c>
      <c r="G56" s="21">
        <f>B3L209C4</f>
        <v>0.79187025086459129</v>
      </c>
      <c r="H56" s="16" t="s">
        <v>11197</v>
      </c>
      <c r="I56" s="21">
        <f>B5L549C1*B5L549C2</f>
        <v>0.63107048277546396</v>
      </c>
      <c r="J56" s="16" t="s">
        <v>11198</v>
      </c>
      <c r="K56" s="23">
        <f>B5L549C1-B5L549C3</f>
        <v>0.16586624023747842</v>
      </c>
    </row>
    <row r="57" spans="1:11" x14ac:dyDescent="0.3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0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0</v>
      </c>
    </row>
    <row r="58" spans="1:11" x14ac:dyDescent="0.3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3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12962</v>
      </c>
      <c r="F59" s="16" t="s">
        <v>11093</v>
      </c>
      <c r="G59" s="21">
        <f>B3L207C4</f>
        <v>0.63972632045049316</v>
      </c>
      <c r="H59" s="16" t="s">
        <v>11206</v>
      </c>
      <c r="I59" s="15">
        <f>B5L552C1*B5L552C2</f>
        <v>8292.1325656792924</v>
      </c>
      <c r="J59" s="16" t="s">
        <v>11207</v>
      </c>
      <c r="K59" s="17">
        <f>B5L552C1-B5L552C3</f>
        <v>4669.8674343207076</v>
      </c>
    </row>
    <row r="60" spans="1:11" x14ac:dyDescent="0.3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381</v>
      </c>
      <c r="F60" s="16" t="s">
        <v>11093</v>
      </c>
      <c r="G60" s="21">
        <f>B3L207C4</f>
        <v>0.63972632045049316</v>
      </c>
      <c r="H60" s="16" t="s">
        <v>11209</v>
      </c>
      <c r="I60" s="21">
        <f>B5L553C1*B5L553C2</f>
        <v>243.7357280916379</v>
      </c>
      <c r="J60" s="16" t="s">
        <v>11210</v>
      </c>
      <c r="K60" s="23">
        <f>B5L553C1-B5L553C3</f>
        <v>137.2642719083621</v>
      </c>
    </row>
    <row r="61" spans="1:11" x14ac:dyDescent="0.3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4301</v>
      </c>
      <c r="F61" s="16" t="s">
        <v>11042</v>
      </c>
      <c r="G61" s="21">
        <f>B3L209C4</f>
        <v>0.79187025086459129</v>
      </c>
      <c r="H61" s="16" t="s">
        <v>11212</v>
      </c>
      <c r="I61" s="15">
        <f>B5L554C1*B5L554C2</f>
        <v>3405.8339489686073</v>
      </c>
      <c r="J61" s="16" t="s">
        <v>11213</v>
      </c>
      <c r="K61" s="23">
        <f>B5L554C1-B5L554C3</f>
        <v>895.16605103139273</v>
      </c>
    </row>
    <row r="62" spans="1:11" x14ac:dyDescent="0.3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148</v>
      </c>
      <c r="F62" s="16" t="s">
        <v>11042</v>
      </c>
      <c r="G62" s="21">
        <f>B3L209C4</f>
        <v>0.79187025086459129</v>
      </c>
      <c r="H62" s="16" t="s">
        <v>11215</v>
      </c>
      <c r="I62" s="21">
        <f>B5L555C1*B5L555C2</f>
        <v>117.19679712795951</v>
      </c>
      <c r="J62" s="16" t="s">
        <v>11216</v>
      </c>
      <c r="K62" s="23">
        <f>B5L555C1-B5L555C3</f>
        <v>30.803202872040487</v>
      </c>
    </row>
    <row r="63" spans="1:11" x14ac:dyDescent="0.3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2829</v>
      </c>
      <c r="F63" s="16" t="s">
        <v>11104</v>
      </c>
      <c r="G63" s="21">
        <f>B3L208C4</f>
        <v>0.92487376703205881</v>
      </c>
      <c r="H63" s="16" t="s">
        <v>11218</v>
      </c>
      <c r="I63" s="15">
        <f>B5L556C1*B5L556C2</f>
        <v>2616.4678869336944</v>
      </c>
      <c r="J63" s="16" t="s">
        <v>11219</v>
      </c>
      <c r="K63" s="23">
        <f>B5L556C1-B5L556C3</f>
        <v>212.53211306630556</v>
      </c>
    </row>
    <row r="64" spans="1:11" x14ac:dyDescent="0.3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135</v>
      </c>
      <c r="F64" s="16" t="s">
        <v>11104</v>
      </c>
      <c r="G64" s="21">
        <f>B3L208C4</f>
        <v>0.92487376703205881</v>
      </c>
      <c r="H64" s="16" t="s">
        <v>11221</v>
      </c>
      <c r="I64" s="21">
        <f>B5L557C1*B5L557C2</f>
        <v>124.85795854932795</v>
      </c>
      <c r="J64" s="16" t="s">
        <v>11222</v>
      </c>
      <c r="K64" s="23">
        <f>B5L557C1-B5L557C3</f>
        <v>10.142041450672053</v>
      </c>
    </row>
    <row r="65" spans="1:11" x14ac:dyDescent="0.3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143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143</v>
      </c>
    </row>
    <row r="66" spans="1:11" x14ac:dyDescent="0.3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28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28</v>
      </c>
    </row>
    <row r="67" spans="1:11" x14ac:dyDescent="0.3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1452</v>
      </c>
      <c r="F67" s="16" t="s">
        <v>11042</v>
      </c>
      <c r="G67" s="21">
        <f>B3L209C4</f>
        <v>0.79187025086459129</v>
      </c>
      <c r="H67" s="16" t="s">
        <v>11230</v>
      </c>
      <c r="I67" s="15">
        <f>B5L560C1*B5L560C2</f>
        <v>1149.7956042553865</v>
      </c>
      <c r="J67" s="16" t="s">
        <v>11231</v>
      </c>
      <c r="K67" s="23">
        <f>B5L560C1-B5L560C3</f>
        <v>302.20439574461352</v>
      </c>
    </row>
    <row r="68" spans="1:11" x14ac:dyDescent="0.3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1516</v>
      </c>
      <c r="F68" s="16" t="s">
        <v>11042</v>
      </c>
      <c r="G68" s="21">
        <f>B3L209C4</f>
        <v>0.79187025086459129</v>
      </c>
      <c r="H68" s="16" t="s">
        <v>11233</v>
      </c>
      <c r="I68" s="15">
        <f>B5L561C1*B5L561C2</f>
        <v>1200.4753003107203</v>
      </c>
      <c r="J68" s="16" t="s">
        <v>11234</v>
      </c>
      <c r="K68" s="23">
        <f>B5L561C1-B5L561C3</f>
        <v>315.52469968927971</v>
      </c>
    </row>
    <row r="69" spans="1:11" x14ac:dyDescent="0.3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69</v>
      </c>
      <c r="F69" s="16" t="s">
        <v>11236</v>
      </c>
      <c r="G69" s="21">
        <f>B3L402C2</f>
        <v>0.91380625476735322</v>
      </c>
      <c r="H69" s="16" t="s">
        <v>11237</v>
      </c>
      <c r="I69" s="21">
        <f>B5L562C1*B5L562C2</f>
        <v>63.05263157894737</v>
      </c>
      <c r="J69" s="16" t="s">
        <v>11238</v>
      </c>
      <c r="K69" s="23">
        <f>B5L562C1-B5L562C3</f>
        <v>5.9473684210526301</v>
      </c>
    </row>
    <row r="70" spans="1:11" x14ac:dyDescent="0.3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0.91380625476735322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3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59.990432443937372</v>
      </c>
      <c r="F71" s="16" t="s">
        <v>11042</v>
      </c>
      <c r="G71" s="21">
        <f>B3L209C4</f>
        <v>0.79187025086459129</v>
      </c>
      <c r="H71" s="16" t="s">
        <v>11243</v>
      </c>
      <c r="I71" s="21">
        <f>B5L564C1*B5L564C2</f>
        <v>47.504638788856006</v>
      </c>
      <c r="J71" s="16" t="s">
        <v>11244</v>
      </c>
      <c r="K71" s="23">
        <f>B5L564C1-B5L564C3</f>
        <v>12.485793655081366</v>
      </c>
    </row>
    <row r="72" spans="1:11" x14ac:dyDescent="0.3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0.79187025086459129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3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1.8094951697189448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1.8094951697189448</v>
      </c>
    </row>
    <row r="74" spans="1:11" x14ac:dyDescent="0.3">
      <c r="A74" s="11">
        <v>567</v>
      </c>
      <c r="B74" s="14" t="s">
        <v>7407</v>
      </c>
      <c r="C74" s="11" t="s">
        <v>11031</v>
      </c>
      <c r="D74" s="16" t="s">
        <v>11251</v>
      </c>
      <c r="E74" s="21">
        <f>B5L435C4</f>
        <v>9.4572918277993634E-2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23">
        <f>B5L567C1-B5L567C3</f>
        <v>9.4572918277993634E-2</v>
      </c>
    </row>
    <row r="75" spans="1:11" x14ac:dyDescent="0.3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676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676</v>
      </c>
    </row>
    <row r="76" spans="1:11" x14ac:dyDescent="0.3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172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172</v>
      </c>
    </row>
    <row r="77" spans="1:11" x14ac:dyDescent="0.3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7.1190975408092081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7.1190975408092081</v>
      </c>
    </row>
    <row r="78" spans="1:11" x14ac:dyDescent="0.3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C330D7-A334-4B58-AA3C-5EA146A1C4EB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11266</v>
      </c>
    </row>
    <row r="3" spans="1:13" x14ac:dyDescent="0.3">
      <c r="B3" s="13" t="s">
        <v>10663</v>
      </c>
    </row>
    <row r="4" spans="1:13" x14ac:dyDescent="0.3">
      <c r="B4" s="13" t="s">
        <v>11267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146387.61223484445</v>
      </c>
      <c r="F8" s="16" t="s">
        <v>11361</v>
      </c>
      <c r="G8" s="15">
        <f>B5L601C1*A4L203C2</f>
        <v>17903.204976321478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17903.204976321478</v>
      </c>
      <c r="L8" s="16" t="s">
        <v>11364</v>
      </c>
      <c r="M8" s="17">
        <f>B5L601C2-B5L601C4</f>
        <v>0</v>
      </c>
    </row>
    <row r="9" spans="1:13" x14ac:dyDescent="0.3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249254.58299446487</v>
      </c>
      <c r="F9" s="16" t="s">
        <v>11366</v>
      </c>
      <c r="G9" s="15">
        <f>B5L602C1*A4L203C2</f>
        <v>30483.835500223056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30483.835500223056</v>
      </c>
      <c r="L9" s="16" t="s">
        <v>11368</v>
      </c>
      <c r="M9" s="17">
        <f>B5L602C2-B5L602C4</f>
        <v>0</v>
      </c>
    </row>
    <row r="10" spans="1:13" x14ac:dyDescent="0.3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259323.8565488582</v>
      </c>
      <c r="F10" s="16" t="s">
        <v>11370</v>
      </c>
      <c r="G10" s="15">
        <f>B5L603C1*A4L203C2</f>
        <v>31715.30765592536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31715.30765592536</v>
      </c>
      <c r="L10" s="16" t="s">
        <v>11373</v>
      </c>
      <c r="M10" s="17">
        <f>B5L603C2-B5L603C4</f>
        <v>0</v>
      </c>
    </row>
    <row r="11" spans="1:13" x14ac:dyDescent="0.3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68158.905009262526</v>
      </c>
      <c r="F11" s="16" t="s">
        <v>11375</v>
      </c>
      <c r="G11" s="15">
        <f>B5L604C1*A4L203C2</f>
        <v>8335.8340826328076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8335.8340826328076</v>
      </c>
      <c r="L11" s="16" t="s">
        <v>11378</v>
      </c>
      <c r="M11" s="17">
        <f>B5L604C2-B5L604C4</f>
        <v>0</v>
      </c>
    </row>
    <row r="12" spans="1:13" x14ac:dyDescent="0.3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2972.9044112344595</v>
      </c>
      <c r="F12" s="16" t="s">
        <v>11380</v>
      </c>
      <c r="G12" s="15">
        <f>B5L605C1*A4L203C2</f>
        <v>363.58620949397442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363.58620949397442</v>
      </c>
      <c r="L12" s="16" t="s">
        <v>11382</v>
      </c>
      <c r="M12" s="17">
        <f>B5L605C2-B5L605C4</f>
        <v>0</v>
      </c>
    </row>
    <row r="13" spans="1:13" x14ac:dyDescent="0.3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781.37781869972468</v>
      </c>
      <c r="F13" s="16" t="s">
        <v>11384</v>
      </c>
      <c r="G13" s="15">
        <f>B5L606C1*A4L203C2</f>
        <v>95.562507226976336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95.562507226976336</v>
      </c>
      <c r="L13" s="16" t="s">
        <v>11386</v>
      </c>
      <c r="M13" s="17">
        <f>B5L606C2-B5L606C4</f>
        <v>0</v>
      </c>
    </row>
    <row r="14" spans="1:13" x14ac:dyDescent="0.3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1286.343583750436</v>
      </c>
      <c r="F14" s="16" t="s">
        <v>11388</v>
      </c>
      <c r="G14" s="15">
        <f>B5L607C1*A4L203C2</f>
        <v>157.31982029267832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157.31982029267832</v>
      </c>
      <c r="L14" s="16" t="s">
        <v>11391</v>
      </c>
      <c r="M14" s="17">
        <f>B5L607C2-B5L607C4</f>
        <v>0</v>
      </c>
    </row>
    <row r="15" spans="1:13" x14ac:dyDescent="0.3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0</v>
      </c>
      <c r="F15" s="16" t="s">
        <v>11393</v>
      </c>
      <c r="G15" s="15">
        <f>B5L608C1*A4L203C2</f>
        <v>0</v>
      </c>
      <c r="H15" s="16" t="s">
        <v>11394</v>
      </c>
      <c r="I15" s="15">
        <f>B3L604C3</f>
        <v>0</v>
      </c>
      <c r="J15" s="16" t="s">
        <v>11395</v>
      </c>
      <c r="K15" s="17">
        <f>B5L608C2*B5L608C3</f>
        <v>0</v>
      </c>
      <c r="L15" s="16" t="s">
        <v>11396</v>
      </c>
      <c r="M15" s="17">
        <f>B5L608C2-B5L608C4</f>
        <v>0</v>
      </c>
    </row>
    <row r="16" spans="1:13" x14ac:dyDescent="0.3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338716.03815000015</v>
      </c>
      <c r="F16" s="16" t="s">
        <v>11398</v>
      </c>
      <c r="G16" s="15">
        <f>B5L609C1*A4L203C2</f>
        <v>41424.971465745024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41424.971465745024</v>
      </c>
      <c r="L16" s="16" t="s">
        <v>11401</v>
      </c>
      <c r="M16" s="17">
        <f>B5L609C2-B5L609C4</f>
        <v>0</v>
      </c>
    </row>
    <row r="17" spans="1:13" x14ac:dyDescent="0.3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65694.196173297008</v>
      </c>
      <c r="F17" s="16" t="s">
        <v>11403</v>
      </c>
      <c r="G17" s="15">
        <f>B5L610C1*A4L203C2</f>
        <v>8034.4001919942248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8034.4001919942248</v>
      </c>
      <c r="L17" s="16" t="s">
        <v>11406</v>
      </c>
      <c r="M17" s="17">
        <f>B5L610C2-B5L610C4</f>
        <v>0</v>
      </c>
    </row>
    <row r="18" spans="1:13" x14ac:dyDescent="0.3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3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3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370394.9688732886</v>
      </c>
      <c r="F20" s="16" t="s">
        <v>11416</v>
      </c>
      <c r="G20" s="15">
        <f>B5L613C1*A4L203C2</f>
        <v>45299.304693203201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45299.304693203201</v>
      </c>
      <c r="L20" s="16" t="s">
        <v>11419</v>
      </c>
      <c r="M20" s="17">
        <f>B5L613C2-B5L613C4</f>
        <v>0</v>
      </c>
    </row>
    <row r="21" spans="1:13" x14ac:dyDescent="0.3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160477.67910652969</v>
      </c>
      <c r="F21" s="16" t="s">
        <v>11421</v>
      </c>
      <c r="G21" s="15">
        <f>B5L614C1*A4L203C2</f>
        <v>19626.420154728581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19626.420154728581</v>
      </c>
      <c r="L21" s="16" t="s">
        <v>11424</v>
      </c>
      <c r="M21" s="17">
        <f>B5L614C2-B5L614C4</f>
        <v>0</v>
      </c>
    </row>
    <row r="22" spans="1:13" x14ac:dyDescent="0.3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618506.91685925936</v>
      </c>
      <c r="F22" s="16" t="s">
        <v>11426</v>
      </c>
      <c r="G22" s="15">
        <f>B5L615C1*A4L203C2</f>
        <v>75643.395931887426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75643.395931887426</v>
      </c>
      <c r="L22" s="16" t="s">
        <v>11429</v>
      </c>
      <c r="M22" s="17">
        <f>B5L615C2-B5L615C4</f>
        <v>0</v>
      </c>
    </row>
    <row r="23" spans="1:13" x14ac:dyDescent="0.3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209367.46652480052</v>
      </c>
      <c r="F23" s="16" t="s">
        <v>11431</v>
      </c>
      <c r="G23" s="15">
        <f>B5L616C1*A4L203C2</f>
        <v>25605.641155983103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25605.641155983103</v>
      </c>
      <c r="L23" s="16" t="s">
        <v>11434</v>
      </c>
      <c r="M23" s="17">
        <f>B5L616C2-B5L616C4</f>
        <v>0</v>
      </c>
    </row>
    <row r="24" spans="1:13" x14ac:dyDescent="0.3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130219.70728256118</v>
      </c>
      <c r="F24" s="16" t="s">
        <v>11436</v>
      </c>
      <c r="G24" s="15">
        <f>B5L617C1*A4L203C2</f>
        <v>15925.870200657233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15925.870200657233</v>
      </c>
      <c r="L24" s="16" t="s">
        <v>11439</v>
      </c>
      <c r="M24" s="17">
        <f>B5L617C2-B5L617C4</f>
        <v>0</v>
      </c>
    </row>
    <row r="25" spans="1:13" x14ac:dyDescent="0.3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12257.326894421087</v>
      </c>
      <c r="F25" s="16" t="s">
        <v>11441</v>
      </c>
      <c r="G25" s="15">
        <f>B5L618C1*A4L203C2</f>
        <v>1499.0710791876991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1499.0710791876991</v>
      </c>
      <c r="L25" s="16" t="s">
        <v>11444</v>
      </c>
      <c r="M25" s="17">
        <f>B5L618C2-B5L618C4</f>
        <v>0</v>
      </c>
    </row>
    <row r="26" spans="1:13" x14ac:dyDescent="0.3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1533.8955121165327</v>
      </c>
      <c r="F26" s="16" t="s">
        <v>11446</v>
      </c>
      <c r="G26" s="15">
        <f>B5L619C1*A4L203C2</f>
        <v>187.59542113185196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187.59542113185196</v>
      </c>
      <c r="L26" s="16" t="s">
        <v>11448</v>
      </c>
      <c r="M26" s="17">
        <f>B5L619C2-B5L619C4</f>
        <v>0</v>
      </c>
    </row>
    <row r="27" spans="1:13" x14ac:dyDescent="0.3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403.1585828463385</v>
      </c>
      <c r="F27" s="16" t="s">
        <v>11450</v>
      </c>
      <c r="G27" s="15">
        <f>B5L620C1*A4L203C2</f>
        <v>49.3062946821072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49.3062946821072</v>
      </c>
      <c r="L27" s="16" t="s">
        <v>11452</v>
      </c>
      <c r="M27" s="17">
        <f>B5L620C2-B5L620C4</f>
        <v>0</v>
      </c>
    </row>
    <row r="28" spans="1:13" x14ac:dyDescent="0.3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46735.298594323365</v>
      </c>
      <c r="F28" s="16" t="s">
        <v>11454</v>
      </c>
      <c r="G28" s="15">
        <f>B5L621C1*A4L203C2</f>
        <v>5715.7270180857477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5715.7270180857477</v>
      </c>
      <c r="L28" s="16" t="s">
        <v>11457</v>
      </c>
      <c r="M28" s="17">
        <f>B5L621C2-B5L621C4</f>
        <v>0</v>
      </c>
    </row>
    <row r="29" spans="1:13" x14ac:dyDescent="0.3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1706.7022576437948</v>
      </c>
      <c r="F29" s="16" t="s">
        <v>11459</v>
      </c>
      <c r="G29" s="15">
        <f>B5L622C1*A4L203C2</f>
        <v>208.72968610983611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208.72968610983611</v>
      </c>
      <c r="L29" s="16" t="s">
        <v>11461</v>
      </c>
      <c r="M29" s="17">
        <f>B5L622C2-B5L622C4</f>
        <v>0</v>
      </c>
    </row>
    <row r="30" spans="1:13" x14ac:dyDescent="0.3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448.57792339641765</v>
      </c>
      <c r="F30" s="16" t="s">
        <v>11463</v>
      </c>
      <c r="G30" s="15">
        <f>B5L623C1*A4L203C2</f>
        <v>54.861080031381881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54.861080031381881</v>
      </c>
      <c r="L30" s="16" t="s">
        <v>11465</v>
      </c>
      <c r="M30" s="17">
        <f>B5L623C2-B5L623C4</f>
        <v>0</v>
      </c>
    </row>
    <row r="31" spans="1:13" x14ac:dyDescent="0.3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14830.870130707843</v>
      </c>
      <c r="F31" s="16" t="s">
        <v>11467</v>
      </c>
      <c r="G31" s="15">
        <f>B5L624C1*A4L203C2</f>
        <v>1813.8154169855693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1813.8154169855693</v>
      </c>
      <c r="L31" s="16" t="s">
        <v>11470</v>
      </c>
      <c r="M31" s="17">
        <f>B5L624C2-B5L624C4</f>
        <v>0</v>
      </c>
    </row>
    <row r="32" spans="1:13" x14ac:dyDescent="0.3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267.9943776324053</v>
      </c>
      <c r="F32" s="16" t="s">
        <v>11472</v>
      </c>
      <c r="G32" s="15">
        <f>B5L625C1*A4L203C2</f>
        <v>32.775712384443167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32.775712384443167</v>
      </c>
      <c r="L32" s="16" t="s">
        <v>11474</v>
      </c>
      <c r="M32" s="17">
        <f>B5L625C2-B5L625C4</f>
        <v>0</v>
      </c>
    </row>
    <row r="33" spans="1:13" x14ac:dyDescent="0.3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9096.4749112869649</v>
      </c>
      <c r="F33" s="16" t="s">
        <v>11476</v>
      </c>
      <c r="G33" s="15">
        <f>B5L626C1*A4L203C2</f>
        <v>1112.4988816503958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1112.4988816503958</v>
      </c>
      <c r="L33" s="16" t="s">
        <v>11478</v>
      </c>
      <c r="M33" s="17">
        <f>B5L626C2-B5L626C4</f>
        <v>0</v>
      </c>
    </row>
    <row r="34" spans="1:13" x14ac:dyDescent="0.3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825.32080977317628</v>
      </c>
      <c r="F34" s="16" t="s">
        <v>11480</v>
      </c>
      <c r="G34" s="15">
        <f>B5L627C1*A4L203C2</f>
        <v>100.93673503525946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100.93673503525946</v>
      </c>
      <c r="L34" s="16" t="s">
        <v>11482</v>
      </c>
      <c r="M34" s="17">
        <f>B5L627C2-B5L627C4</f>
        <v>0</v>
      </c>
    </row>
    <row r="35" spans="1:13" x14ac:dyDescent="0.3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3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-10.095161861558539</v>
      </c>
      <c r="F36" s="16" t="s">
        <v>11488</v>
      </c>
      <c r="G36" s="15">
        <f>B5L629C1*A4L203C2</f>
        <v>-1.2346382956686095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-1.2346382956686095</v>
      </c>
      <c r="L36" s="16" t="s">
        <v>11490</v>
      </c>
      <c r="M36" s="17">
        <f>B5L629C2-B5L629C4</f>
        <v>0</v>
      </c>
    </row>
    <row r="37" spans="1:13" x14ac:dyDescent="0.3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163.19531772328469</v>
      </c>
      <c r="F37" s="16" t="s">
        <v>11492</v>
      </c>
      <c r="G37" s="15">
        <f>B5L630C1*A4L203C2</f>
        <v>19.958787357557718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19.958787357557718</v>
      </c>
      <c r="L37" s="16" t="s">
        <v>11494</v>
      </c>
      <c r="M37" s="17">
        <f>B5L630C2-B5L630C4</f>
        <v>0</v>
      </c>
    </row>
    <row r="38" spans="1:13" x14ac:dyDescent="0.3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0</v>
      </c>
      <c r="F38" s="16" t="s">
        <v>11496</v>
      </c>
      <c r="G38" s="15">
        <f>B5L631C1*A4L203C2</f>
        <v>0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0</v>
      </c>
      <c r="L38" s="16" t="s">
        <v>11498</v>
      </c>
      <c r="M38" s="17">
        <f>B5L631C2-B5L631C4</f>
        <v>0</v>
      </c>
    </row>
    <row r="39" spans="1:13" x14ac:dyDescent="0.3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405.50340617245274</v>
      </c>
      <c r="F39" s="16" t="s">
        <v>11500</v>
      </c>
      <c r="G39" s="15">
        <f>B5L632C1*A4L203C2</f>
        <v>49.593066574890976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49.593066574890976</v>
      </c>
      <c r="L39" s="16" t="s">
        <v>11502</v>
      </c>
      <c r="M39" s="17">
        <f>B5L632C2-B5L632C4</f>
        <v>0</v>
      </c>
    </row>
    <row r="40" spans="1:13" x14ac:dyDescent="0.3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7841.3863474696991</v>
      </c>
      <c r="F40" s="16" t="s">
        <v>11504</v>
      </c>
      <c r="G40" s="15">
        <f>B5L633C1*A4L203C2</f>
        <v>959.00155029554423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959.00155029554423</v>
      </c>
      <c r="L40" s="16" t="s">
        <v>11506</v>
      </c>
      <c r="M40" s="17">
        <f>B5L633C2-B5L633C4</f>
        <v>0</v>
      </c>
    </row>
    <row r="41" spans="1:13" x14ac:dyDescent="0.3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77.861239873813062</v>
      </c>
      <c r="F41" s="16" t="s">
        <v>11508</v>
      </c>
      <c r="G41" s="15">
        <f>B5L634C1*A4L203C2</f>
        <v>9.5224296365673382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9.5224296365673382</v>
      </c>
      <c r="L41" s="16" t="s">
        <v>11510</v>
      </c>
      <c r="M41" s="17">
        <f>B5L634C2-B5L634C4</f>
        <v>0</v>
      </c>
    </row>
    <row r="42" spans="1:13" x14ac:dyDescent="0.3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0</v>
      </c>
      <c r="F42" s="16" t="s">
        <v>11512</v>
      </c>
      <c r="G42" s="15">
        <f>B5L635C1*A4L203C2</f>
        <v>0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0</v>
      </c>
      <c r="L42" s="16" t="s">
        <v>11514</v>
      </c>
      <c r="M42" s="17">
        <f>B5L635C2-B5L635C4</f>
        <v>0</v>
      </c>
    </row>
    <row r="43" spans="1:13" x14ac:dyDescent="0.3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0</v>
      </c>
      <c r="F43" s="16" t="s">
        <v>11516</v>
      </c>
      <c r="G43" s="15">
        <f>B5L636C1*A4L203C2</f>
        <v>0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0</v>
      </c>
      <c r="L43" s="16" t="s">
        <v>11518</v>
      </c>
      <c r="M43" s="17">
        <f>B5L636C2-B5L636C4</f>
        <v>0</v>
      </c>
    </row>
    <row r="44" spans="1:13" x14ac:dyDescent="0.3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0</v>
      </c>
      <c r="F44" s="16" t="s">
        <v>11520</v>
      </c>
      <c r="G44" s="15">
        <f>B5L637C1*A4L203C2</f>
        <v>0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0</v>
      </c>
      <c r="L44" s="16" t="s">
        <v>11522</v>
      </c>
      <c r="M44" s="17">
        <f>B5L637C2-B5L637C4</f>
        <v>0</v>
      </c>
    </row>
    <row r="45" spans="1:13" x14ac:dyDescent="0.3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0</v>
      </c>
      <c r="F45" s="16" t="s">
        <v>11524</v>
      </c>
      <c r="G45" s="15">
        <f>B5L638C1*A4L203C2</f>
        <v>0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0</v>
      </c>
      <c r="L45" s="16" t="s">
        <v>11526</v>
      </c>
      <c r="M45" s="17">
        <f>B5L638C2-B5L638C4</f>
        <v>0</v>
      </c>
    </row>
    <row r="46" spans="1:13" x14ac:dyDescent="0.3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429.77348292111549</v>
      </c>
      <c r="F46" s="16" t="s">
        <v>11528</v>
      </c>
      <c r="G46" s="15">
        <f>B5L639C1*A4L203C2</f>
        <v>52.561296961252424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52.561296961252424</v>
      </c>
      <c r="L46" s="16" t="s">
        <v>11530</v>
      </c>
      <c r="M46" s="17">
        <f>B5L639C2-B5L639C4</f>
        <v>0</v>
      </c>
    </row>
    <row r="47" spans="1:13" x14ac:dyDescent="0.3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0</v>
      </c>
      <c r="F47" s="16" t="s">
        <v>11532</v>
      </c>
      <c r="G47" s="15">
        <f>B5L640C1*A4L203C2</f>
        <v>0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0</v>
      </c>
      <c r="L47" s="16" t="s">
        <v>11534</v>
      </c>
      <c r="M47" s="17">
        <f>B5L640C2-B5L640C4</f>
        <v>0</v>
      </c>
    </row>
    <row r="48" spans="1:13" x14ac:dyDescent="0.3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968.95737577247246</v>
      </c>
      <c r="F48" s="16" t="s">
        <v>11536</v>
      </c>
      <c r="G48" s="15">
        <f>B5L641C1*A4L203C2</f>
        <v>118.50348705697338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118.50348705697338</v>
      </c>
      <c r="L48" s="16" t="s">
        <v>11538</v>
      </c>
      <c r="M48" s="17">
        <f>B5L641C2-B5L641C4</f>
        <v>0</v>
      </c>
    </row>
    <row r="49" spans="1:13" x14ac:dyDescent="0.3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0</v>
      </c>
      <c r="F49" s="16" t="s">
        <v>11540</v>
      </c>
      <c r="G49" s="15">
        <f>B5L642C1*A4L203C2</f>
        <v>0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0</v>
      </c>
      <c r="L49" s="16" t="s">
        <v>11542</v>
      </c>
      <c r="M49" s="17">
        <f>B5L642C2-B5L642C4</f>
        <v>0</v>
      </c>
    </row>
    <row r="50" spans="1:13" x14ac:dyDescent="0.3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0</v>
      </c>
      <c r="F50" s="16" t="s">
        <v>11544</v>
      </c>
      <c r="G50" s="15">
        <f>B5L643C1*A4L203C2</f>
        <v>0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0</v>
      </c>
      <c r="L50" s="16" t="s">
        <v>11546</v>
      </c>
      <c r="M50" s="17">
        <f>B5L643C2-B5L643C4</f>
        <v>0</v>
      </c>
    </row>
    <row r="51" spans="1:13" x14ac:dyDescent="0.3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1664.3494853479617</v>
      </c>
      <c r="F51" s="16" t="s">
        <v>11548</v>
      </c>
      <c r="G51" s="15">
        <f>B5L644C1*A4L203C2</f>
        <v>203.54994205805573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203.54994205805573</v>
      </c>
      <c r="L51" s="16" t="s">
        <v>11550</v>
      </c>
      <c r="M51" s="17">
        <f>B5L644C2-B5L644C4</f>
        <v>0</v>
      </c>
    </row>
    <row r="52" spans="1:13" x14ac:dyDescent="0.3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0</v>
      </c>
      <c r="F52" s="16" t="s">
        <v>11552</v>
      </c>
      <c r="G52" s="15">
        <f>B5L645C1*A4L203C2</f>
        <v>0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</v>
      </c>
      <c r="L52" s="16" t="s">
        <v>11554</v>
      </c>
      <c r="M52" s="17">
        <f>B5L645C2-B5L645C4</f>
        <v>0</v>
      </c>
    </row>
    <row r="53" spans="1:13" x14ac:dyDescent="0.3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3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0</v>
      </c>
      <c r="F54" s="16" t="s">
        <v>11560</v>
      </c>
      <c r="G54" s="15">
        <f>B5L647C1*A4L203C2</f>
        <v>0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0</v>
      </c>
      <c r="L54" s="16" t="s">
        <v>11562</v>
      </c>
      <c r="M54" s="17">
        <f>B5L647C2-B5L647C4</f>
        <v>0</v>
      </c>
    </row>
    <row r="55" spans="1:13" x14ac:dyDescent="0.3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3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348.68893191890533</v>
      </c>
      <c r="F56" s="16" t="s">
        <v>11568</v>
      </c>
      <c r="G56" s="15">
        <f>B5L649C1*A4L203C2</f>
        <v>42.644656373682125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42.644656373682125</v>
      </c>
      <c r="L56" s="16" t="s">
        <v>11570</v>
      </c>
      <c r="M56" s="17">
        <f>B5L649C2-B5L649C4</f>
        <v>0</v>
      </c>
    </row>
    <row r="57" spans="1:13" x14ac:dyDescent="0.3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3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257.30461535129876</v>
      </c>
      <c r="F58" s="16" t="s">
        <v>11576</v>
      </c>
      <c r="G58" s="15">
        <f>B5L651C1*A4L203C2</f>
        <v>31.468354457463839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31.468354457463839</v>
      </c>
      <c r="L58" s="16" t="s">
        <v>11578</v>
      </c>
      <c r="M58" s="17">
        <f>B5L651C2-B5L651C4</f>
        <v>0</v>
      </c>
    </row>
    <row r="59" spans="1:13" x14ac:dyDescent="0.3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3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3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3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7.5225810819809986</v>
      </c>
      <c r="F62" s="16" t="s">
        <v>11592</v>
      </c>
      <c r="G62" s="15">
        <f>B5L655C1*A4L203C2</f>
        <v>0.92001166632627618</v>
      </c>
      <c r="H62" s="16" t="s">
        <v>11593</v>
      </c>
      <c r="I62" s="15">
        <f>B3L631C3</f>
        <v>1</v>
      </c>
      <c r="J62" s="16" t="s">
        <v>11594</v>
      </c>
      <c r="K62" s="17">
        <f>B5L655C2*B5L655C3</f>
        <v>0.92001166632627618</v>
      </c>
      <c r="L62" s="16" t="s">
        <v>11595</v>
      </c>
      <c r="M62" s="17">
        <f>B5L655C2-B5L655C4</f>
        <v>0</v>
      </c>
    </row>
    <row r="63" spans="1:13" x14ac:dyDescent="0.3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2350.5449923415626</v>
      </c>
      <c r="F63" s="16" t="s">
        <v>11597</v>
      </c>
      <c r="G63" s="15">
        <f>B5L656C1*A4L203C2</f>
        <v>287.47165256337314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287.47165256337314</v>
      </c>
      <c r="L63" s="16" t="s">
        <v>11600</v>
      </c>
      <c r="M63" s="17">
        <f>B5L656C2-B5L656C4</f>
        <v>0</v>
      </c>
    </row>
    <row r="64" spans="1:13" x14ac:dyDescent="0.3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1716.9539735762082</v>
      </c>
      <c r="F64" s="16" t="s">
        <v>11602</v>
      </c>
      <c r="G64" s="15">
        <f>B5L657C1*A4L203C2</f>
        <v>209.98347096837028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209.98347096837028</v>
      </c>
      <c r="L64" s="16" t="s">
        <v>11605</v>
      </c>
      <c r="M64" s="17">
        <f>B5L657C2-B5L657C4</f>
        <v>0</v>
      </c>
    </row>
    <row r="65" spans="1:13" x14ac:dyDescent="0.3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451.27241414523814</v>
      </c>
      <c r="F65" s="16" t="s">
        <v>11607</v>
      </c>
      <c r="G65" s="15">
        <f>B5L658C1*A4L203C2</f>
        <v>55.19061624996263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55.19061624996263</v>
      </c>
      <c r="L65" s="16" t="s">
        <v>11609</v>
      </c>
      <c r="M65" s="17">
        <f>B5L658C2-B5L658C4</f>
        <v>0</v>
      </c>
    </row>
    <row r="66" spans="1:13" x14ac:dyDescent="0.3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3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348.68893191890533</v>
      </c>
      <c r="F67" s="16" t="s">
        <v>11615</v>
      </c>
      <c r="G67" s="15">
        <f>B5L660C1*A4L203C2</f>
        <v>42.644656373682125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42.644656373682125</v>
      </c>
      <c r="L67" s="16" t="s">
        <v>11617</v>
      </c>
      <c r="M67" s="17">
        <f>B5L660C2-B5L660C4</f>
        <v>0</v>
      </c>
    </row>
    <row r="68" spans="1:13" x14ac:dyDescent="0.3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0</v>
      </c>
      <c r="F68" s="16" t="s">
        <v>11619</v>
      </c>
      <c r="G68" s="15">
        <f>B5L661C1*A4L203C2</f>
        <v>0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0</v>
      </c>
      <c r="L68" s="16" t="s">
        <v>11621</v>
      </c>
      <c r="M68" s="17">
        <f>B5L661C2-B5L661C4</f>
        <v>0</v>
      </c>
    </row>
    <row r="69" spans="1:13" x14ac:dyDescent="0.3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0</v>
      </c>
      <c r="F69" s="16" t="s">
        <v>11623</v>
      </c>
      <c r="G69" s="15">
        <f>B5L662C1*A4L203C2</f>
        <v>0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0</v>
      </c>
      <c r="L69" s="16" t="s">
        <v>11625</v>
      </c>
      <c r="M69" s="17">
        <f>B5L662C2-B5L662C4</f>
        <v>0</v>
      </c>
    </row>
    <row r="70" spans="1:13" x14ac:dyDescent="0.3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3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0</v>
      </c>
      <c r="F71" s="16" t="s">
        <v>11631</v>
      </c>
      <c r="G71" s="15">
        <f>B5L664C1*A4L203C2</f>
        <v>0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0</v>
      </c>
      <c r="L71" s="16" t="s">
        <v>11633</v>
      </c>
      <c r="M71" s="17">
        <f>B5L664C2-B5L664C4</f>
        <v>0</v>
      </c>
    </row>
    <row r="72" spans="1:13" x14ac:dyDescent="0.3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68302.384293996001</v>
      </c>
      <c r="F72" s="16" t="s">
        <v>11635</v>
      </c>
      <c r="G72" s="15">
        <f>B5L665C1*A4L203C2</f>
        <v>8353.3815991557112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8353.3815991557112</v>
      </c>
      <c r="L72" s="16" t="s">
        <v>11637</v>
      </c>
      <c r="M72" s="17">
        <f>B5L665C2-B5L665C4</f>
        <v>0</v>
      </c>
    </row>
    <row r="73" spans="1:13" x14ac:dyDescent="0.3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115990.73572242443</v>
      </c>
      <c r="F73" s="16" t="s">
        <v>11639</v>
      </c>
      <c r="G73" s="15">
        <f>B5L666C1*A4L203C2</f>
        <v>14185.666978852509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14185.666978852509</v>
      </c>
      <c r="L73" s="16" t="s">
        <v>11642</v>
      </c>
      <c r="M73" s="17">
        <f>B5L666C2-B5L666C4</f>
        <v>0</v>
      </c>
    </row>
    <row r="74" spans="1:13" x14ac:dyDescent="0.3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129931.1080589013</v>
      </c>
      <c r="F74" s="16" t="s">
        <v>11644</v>
      </c>
      <c r="G74" s="15">
        <f>B5L667C1*A4L203C2</f>
        <v>15890.57451560363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15890.57451560363</v>
      </c>
      <c r="L74" s="16" t="s">
        <v>11647</v>
      </c>
      <c r="M74" s="17">
        <f>B5L667C2-B5L667C4</f>
        <v>0</v>
      </c>
    </row>
    <row r="75" spans="1:13" x14ac:dyDescent="0.3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73173.100577385921</v>
      </c>
      <c r="F75" s="16" t="s">
        <v>11649</v>
      </c>
      <c r="G75" s="15">
        <f>B5L668C1*A4L203C2</f>
        <v>8949.0702006142983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8949.0702006142983</v>
      </c>
      <c r="L75" s="16" t="s">
        <v>11652</v>
      </c>
      <c r="M75" s="17">
        <f>B5L668C2-B5L668C4</f>
        <v>0</v>
      </c>
    </row>
    <row r="76" spans="1:13" x14ac:dyDescent="0.3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3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4826.3674746268671</v>
      </c>
      <c r="F77" s="16" t="s">
        <v>11659</v>
      </c>
      <c r="G77" s="15">
        <f>B5L670C1*A4L203C2</f>
        <v>590.26474214686584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590.26474214686584</v>
      </c>
      <c r="L77" s="16" t="s">
        <v>11661</v>
      </c>
      <c r="M77" s="17">
        <f>B5L670C2-B5L670C4</f>
        <v>0</v>
      </c>
    </row>
    <row r="78" spans="1:13" x14ac:dyDescent="0.3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3678.1014871580937</v>
      </c>
      <c r="F78" s="16" t="s">
        <v>11663</v>
      </c>
      <c r="G78" s="15">
        <f>B5L671C1*A4L203C2</f>
        <v>449.83181187943489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449.83181187943489</v>
      </c>
      <c r="L78" s="16" t="s">
        <v>11666</v>
      </c>
      <c r="M78" s="17">
        <f>B5L671C2-B5L671C4</f>
        <v>0</v>
      </c>
    </row>
    <row r="79" spans="1:13" x14ac:dyDescent="0.3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54999.674190085832</v>
      </c>
      <c r="F79" s="16" t="s">
        <v>11668</v>
      </c>
      <c r="G79" s="15">
        <f>B5L672C1*A4L203C2</f>
        <v>6726.4601534474978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6726.4601534474978</v>
      </c>
      <c r="L79" s="16" t="s">
        <v>11671</v>
      </c>
      <c r="M79" s="17">
        <f>B5L672C2-B5L672C4</f>
        <v>0</v>
      </c>
    </row>
    <row r="80" spans="1:13" x14ac:dyDescent="0.3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14455.737387802452</v>
      </c>
      <c r="F80" s="16" t="s">
        <v>11673</v>
      </c>
      <c r="G80" s="15">
        <f>B5L673C1*A4L203C2</f>
        <v>1767.93668252824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1767.93668252824</v>
      </c>
      <c r="L80" s="16" t="s">
        <v>11675</v>
      </c>
      <c r="M80" s="17">
        <f>B5L673C2-B5L673C4</f>
        <v>0</v>
      </c>
    </row>
    <row r="81" spans="1:13" x14ac:dyDescent="0.3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73978.98120790071</v>
      </c>
      <c r="F81" s="16" t="s">
        <v>11677</v>
      </c>
      <c r="G81" s="15">
        <f>B5L674C1*A4L203C2</f>
        <v>9047.6294017262571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9047.6294017262571</v>
      </c>
      <c r="L81" s="16" t="s">
        <v>11679</v>
      </c>
      <c r="M81" s="17">
        <f>B5L674C2-B5L674C4</f>
        <v>0</v>
      </c>
    </row>
    <row r="82" spans="1:13" x14ac:dyDescent="0.3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6009.2116081859276</v>
      </c>
      <c r="F82" s="16" t="s">
        <v>11681</v>
      </c>
      <c r="G82" s="15">
        <f>B5L675C1*A4L203C2</f>
        <v>734.92657968113895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734.92657968113895</v>
      </c>
      <c r="L82" s="16" t="s">
        <v>11683</v>
      </c>
      <c r="M82" s="17">
        <f>B5L675C2-B5L675C4</f>
        <v>0</v>
      </c>
    </row>
    <row r="83" spans="1:13" x14ac:dyDescent="0.3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3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3671.2732387327405</v>
      </c>
      <c r="F84" s="16" t="s">
        <v>11690</v>
      </c>
      <c r="G84" s="15">
        <f>B5L677C1*A4L203C2</f>
        <v>448.9967170970142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448.9967170970142</v>
      </c>
      <c r="L84" s="16" t="s">
        <v>11692</v>
      </c>
      <c r="M84" s="17">
        <f>B5L677C2-B5L677C4</f>
        <v>0</v>
      </c>
    </row>
    <row r="85" spans="1:13" x14ac:dyDescent="0.3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3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3275338.0698140347</v>
      </c>
      <c r="F86" s="16" t="s">
        <v>11698</v>
      </c>
      <c r="G86" s="15">
        <f>SUM(B5L601C2:B5L658C2)+SUM(B5L661C2:B5L678C2)</f>
        <v>400573.84593825636</v>
      </c>
      <c r="H86" s="16" t="s">
        <v>945</v>
      </c>
      <c r="I86" s="21"/>
      <c r="J86" s="16" t="s">
        <v>11699</v>
      </c>
      <c r="K86" s="17">
        <f>SUM(B5L601C4:B5L658C4)+SUM(B5L661C4:B5L678C4)</f>
        <v>400573.84593825636</v>
      </c>
      <c r="L86" s="16" t="s">
        <v>11700</v>
      </c>
      <c r="M86" s="17">
        <f>SUM(B5L601C5:B5L658C5)+SUM(B5L661C5:B5L678C5)</f>
        <v>0</v>
      </c>
    </row>
    <row r="87" spans="1:13" x14ac:dyDescent="0.3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9FB1E4-7052-4077-B3C3-1C35D681A86D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11705</v>
      </c>
    </row>
    <row r="3" spans="1:13" x14ac:dyDescent="0.3">
      <c r="B3" s="13" t="s">
        <v>10663</v>
      </c>
    </row>
    <row r="4" spans="1:13" x14ac:dyDescent="0.3">
      <c r="B4" s="13" t="s">
        <v>6299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379603.08640742896</v>
      </c>
      <c r="F8" s="16" t="s">
        <v>11757</v>
      </c>
      <c r="G8" s="15">
        <f>B5L701C1*A4L204C2</f>
        <v>46425.457467628563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46425.457467628563</v>
      </c>
      <c r="L8" s="16" t="s">
        <v>11760</v>
      </c>
      <c r="M8" s="23">
        <f>B5L701C2-B5L701C4</f>
        <v>0</v>
      </c>
    </row>
    <row r="9" spans="1:13" x14ac:dyDescent="0.3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39956.799586059191</v>
      </c>
      <c r="F9" s="16" t="s">
        <v>11762</v>
      </c>
      <c r="G9" s="15">
        <f>B5L702C1*A4L204C2</f>
        <v>4886.7165893750389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4886.7165893750389</v>
      </c>
      <c r="L9" s="16" t="s">
        <v>11765</v>
      </c>
      <c r="M9" s="23">
        <f>B5L702C2-B5L702C4</f>
        <v>0</v>
      </c>
    </row>
    <row r="10" spans="1:13" x14ac:dyDescent="0.3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3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-41</v>
      </c>
      <c r="F11" s="16" t="s">
        <v>11771</v>
      </c>
      <c r="G11" s="15">
        <f>B5L704C1*A4L204C2</f>
        <v>-5.0143000000000004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-5.0143000000000004</v>
      </c>
      <c r="L11" s="16" t="s">
        <v>11773</v>
      </c>
      <c r="M11" s="23">
        <f>B5L704C2-B5L704C4</f>
        <v>0</v>
      </c>
    </row>
    <row r="12" spans="1:13" x14ac:dyDescent="0.3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60.309754697737901</v>
      </c>
      <c r="F12" s="16" t="s">
        <v>11775</v>
      </c>
      <c r="G12" s="15">
        <f>B5L705C1*A4L204C2</f>
        <v>7.3758829995333457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7.3758829995333457</v>
      </c>
      <c r="L12" s="16" t="s">
        <v>11777</v>
      </c>
      <c r="M12" s="23">
        <f>B5L705C2-B5L705C4</f>
        <v>0</v>
      </c>
    </row>
    <row r="13" spans="1:13" x14ac:dyDescent="0.3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0</v>
      </c>
      <c r="F13" s="16" t="s">
        <v>11779</v>
      </c>
      <c r="G13" s="15">
        <f>B5L706C1*A4L204C2</f>
        <v>0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0</v>
      </c>
      <c r="L13" s="16" t="s">
        <v>11781</v>
      </c>
      <c r="M13" s="23">
        <f>B5L706C2-B5L706C4</f>
        <v>0</v>
      </c>
    </row>
    <row r="14" spans="1:13" x14ac:dyDescent="0.3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5196.1614968524709</v>
      </c>
      <c r="F14" s="16" t="s">
        <v>11783</v>
      </c>
      <c r="G14" s="15">
        <f>B5L707C1*A4L204C2</f>
        <v>635.49055106505728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635.49055106505728</v>
      </c>
      <c r="L14" s="16" t="s">
        <v>11785</v>
      </c>
      <c r="M14" s="23">
        <f>B5L707C2-B5L707C4</f>
        <v>0</v>
      </c>
    </row>
    <row r="15" spans="1:13" x14ac:dyDescent="0.3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95376.70285685682</v>
      </c>
      <c r="F15" s="16" t="s">
        <v>11787</v>
      </c>
      <c r="G15" s="15">
        <f>B5L708C1*A4L204C2</f>
        <v>11664.570759393589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11664.570759393589</v>
      </c>
      <c r="L15" s="16" t="s">
        <v>11789</v>
      </c>
      <c r="M15" s="23">
        <f>B5L708C2-B5L708C4</f>
        <v>0</v>
      </c>
    </row>
    <row r="16" spans="1:13" x14ac:dyDescent="0.3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1958.4799288686468</v>
      </c>
      <c r="F16" s="16" t="s">
        <v>11791</v>
      </c>
      <c r="G16" s="15">
        <f>B5L709C1*A4L204C2</f>
        <v>239.5220953006355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239.5220953006355</v>
      </c>
      <c r="L16" s="16" t="s">
        <v>11793</v>
      </c>
      <c r="M16" s="23">
        <f>B5L709C2-B5L709C4</f>
        <v>0</v>
      </c>
    </row>
    <row r="17" spans="1:13" x14ac:dyDescent="0.3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0</v>
      </c>
      <c r="F17" s="16" t="s">
        <v>11795</v>
      </c>
      <c r="G17" s="15">
        <f>B5L710C1*A4L204C2</f>
        <v>0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0</v>
      </c>
      <c r="L17" s="16" t="s">
        <v>11797</v>
      </c>
      <c r="M17" s="23">
        <f>B5L710C2-B5L710C4</f>
        <v>0</v>
      </c>
    </row>
    <row r="18" spans="1:13" x14ac:dyDescent="0.3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0</v>
      </c>
      <c r="F18" s="16" t="s">
        <v>11799</v>
      </c>
      <c r="G18" s="15">
        <f>B5L711C1*A4L204C2</f>
        <v>0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0</v>
      </c>
      <c r="L18" s="16" t="s">
        <v>11801</v>
      </c>
      <c r="M18" s="23">
        <f>B5L711C2-B5L711C4</f>
        <v>0</v>
      </c>
    </row>
    <row r="19" spans="1:13" x14ac:dyDescent="0.3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0</v>
      </c>
      <c r="F19" s="16" t="s">
        <v>11803</v>
      </c>
      <c r="G19" s="15">
        <f>B5L712C1*A4L204C2</f>
        <v>0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0</v>
      </c>
      <c r="L19" s="16" t="s">
        <v>11805</v>
      </c>
      <c r="M19" s="23">
        <f>B5L712C2-B5L712C4</f>
        <v>0</v>
      </c>
    </row>
    <row r="20" spans="1:13" x14ac:dyDescent="0.3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0</v>
      </c>
      <c r="F20" s="16" t="s">
        <v>11807</v>
      </c>
      <c r="G20" s="15">
        <f>B5L713C1*A4L204C2</f>
        <v>0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0</v>
      </c>
      <c r="L20" s="16" t="s">
        <v>11809</v>
      </c>
      <c r="M20" s="23">
        <f>B5L713C2-B5L713C4</f>
        <v>0</v>
      </c>
    </row>
    <row r="21" spans="1:13" x14ac:dyDescent="0.3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8669.5272377998244</v>
      </c>
      <c r="F21" s="16" t="s">
        <v>11811</v>
      </c>
      <c r="G21" s="15">
        <f>B5L714C1*A4L204C2</f>
        <v>1060.2831811829185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1060.2831811829185</v>
      </c>
      <c r="L21" s="16" t="s">
        <v>11813</v>
      </c>
      <c r="M21" s="23">
        <f>B5L714C2-B5L714C4</f>
        <v>0</v>
      </c>
    </row>
    <row r="22" spans="1:13" x14ac:dyDescent="0.3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0</v>
      </c>
      <c r="F22" s="16" t="s">
        <v>11815</v>
      </c>
      <c r="G22" s="15">
        <f>B5L715C1*A4L204C2</f>
        <v>0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0</v>
      </c>
      <c r="L22" s="16" t="s">
        <v>11817</v>
      </c>
      <c r="M22" s="23">
        <f>B5L715C2-B5L715C4</f>
        <v>0</v>
      </c>
    </row>
    <row r="23" spans="1:13" x14ac:dyDescent="0.3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10753.38797248745</v>
      </c>
      <c r="F23" s="16" t="s">
        <v>11819</v>
      </c>
      <c r="G23" s="15">
        <f>B5L716C1*A4L204C2</f>
        <v>1315.1393490352152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1315.1393490352152</v>
      </c>
      <c r="L23" s="16" t="s">
        <v>11821</v>
      </c>
      <c r="M23" s="23">
        <f>B5L716C2-B5L716C4</f>
        <v>0</v>
      </c>
    </row>
    <row r="24" spans="1:13" x14ac:dyDescent="0.3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0</v>
      </c>
      <c r="F24" s="16" t="s">
        <v>11823</v>
      </c>
      <c r="G24" s="15">
        <f>B5L717C1*A4L204C2</f>
        <v>0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0</v>
      </c>
      <c r="L24" s="16" t="s">
        <v>11825</v>
      </c>
      <c r="M24" s="23">
        <f>B5L717C2-B5L717C4</f>
        <v>0</v>
      </c>
    </row>
    <row r="25" spans="1:13" x14ac:dyDescent="0.3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0</v>
      </c>
      <c r="F25" s="16" t="s">
        <v>11827</v>
      </c>
      <c r="G25" s="15">
        <f>B5L718C1*A4L204C2</f>
        <v>0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0</v>
      </c>
      <c r="L25" s="16" t="s">
        <v>11829</v>
      </c>
      <c r="M25" s="23">
        <f>B5L718C2-B5L718C4</f>
        <v>0</v>
      </c>
    </row>
    <row r="26" spans="1:13" x14ac:dyDescent="0.3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57076.040876773659</v>
      </c>
      <c r="F26" s="16" t="s">
        <v>11831</v>
      </c>
      <c r="G26" s="15">
        <f>B5L719C1*A4L204C2</f>
        <v>6980.3997992294189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6980.3997992294189</v>
      </c>
      <c r="L26" s="16" t="s">
        <v>11833</v>
      </c>
      <c r="M26" s="23">
        <f>B5L719C2-B5L719C4</f>
        <v>0</v>
      </c>
    </row>
    <row r="27" spans="1:13" x14ac:dyDescent="0.3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0</v>
      </c>
      <c r="F27" s="16" t="s">
        <v>11835</v>
      </c>
      <c r="G27" s="15">
        <f>B5L720C1*A4L204C2</f>
        <v>0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0</v>
      </c>
      <c r="L27" s="16" t="s">
        <v>11837</v>
      </c>
      <c r="M27" s="23">
        <f>B5L720C2-B5L720C4</f>
        <v>0</v>
      </c>
    </row>
    <row r="28" spans="1:13" x14ac:dyDescent="0.3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3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3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3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3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4665.2253723843805</v>
      </c>
      <c r="F32" s="16" t="s">
        <v>11855</v>
      </c>
      <c r="G32" s="15">
        <f>B5L725C1*A4L204C2</f>
        <v>570.5570630426098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570.5570630426098</v>
      </c>
      <c r="L32" s="16" t="s">
        <v>11857</v>
      </c>
      <c r="M32" s="23">
        <f>B5L725C2-B5L725C4</f>
        <v>0</v>
      </c>
    </row>
    <row r="33" spans="1:13" x14ac:dyDescent="0.3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3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3.1741976156704155</v>
      </c>
      <c r="F34" s="16" t="s">
        <v>11863</v>
      </c>
      <c r="G34" s="15">
        <f>B5L727C1*A4L204C2</f>
        <v>0.38820436839649181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0.38820436839649181</v>
      </c>
      <c r="L34" s="16" t="s">
        <v>11865</v>
      </c>
      <c r="M34" s="23">
        <f>B5L727C2-B5L727C4</f>
        <v>0</v>
      </c>
    </row>
    <row r="35" spans="1:13" x14ac:dyDescent="0.3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3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3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5.5548458274232271</v>
      </c>
      <c r="F37" s="16" t="s">
        <v>11875</v>
      </c>
      <c r="G37" s="15">
        <f>B5L730C1*A4L204C2</f>
        <v>0.67935764469386073</v>
      </c>
      <c r="H37" s="16" t="s">
        <v>11593</v>
      </c>
      <c r="I37" s="15">
        <f>B3L631C3</f>
        <v>1</v>
      </c>
      <c r="J37" s="16" t="s">
        <v>11876</v>
      </c>
      <c r="K37" s="17">
        <f>B5L730C2*B5L730C3</f>
        <v>0.67935764469386073</v>
      </c>
      <c r="L37" s="16" t="s">
        <v>11877</v>
      </c>
      <c r="M37" s="23">
        <f>B5L730C2-B5L730C4</f>
        <v>0</v>
      </c>
    </row>
    <row r="38" spans="1:13" x14ac:dyDescent="0.3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20387.871285451081</v>
      </c>
      <c r="F38" s="16" t="s">
        <v>11879</v>
      </c>
      <c r="G38" s="15">
        <f>B5L731C1*A4L204C2</f>
        <v>2493.4366582106672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2493.4366582106672</v>
      </c>
      <c r="L38" s="16" t="s">
        <v>11881</v>
      </c>
      <c r="M38" s="23">
        <f>B5L731C2-B5L731C4</f>
        <v>0</v>
      </c>
    </row>
    <row r="39" spans="1:13" x14ac:dyDescent="0.3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21118.869467928074</v>
      </c>
      <c r="F39" s="16" t="s">
        <v>11883</v>
      </c>
      <c r="G39" s="15">
        <f>B5L732C1*A4L204C2</f>
        <v>2582.8377359276037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2582.8377359276037</v>
      </c>
      <c r="L39" s="16" t="s">
        <v>11885</v>
      </c>
      <c r="M39" s="23">
        <f>B5L732C2-B5L732C4</f>
        <v>0</v>
      </c>
    </row>
    <row r="40" spans="1:13" x14ac:dyDescent="0.3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5550.7388989347601</v>
      </c>
      <c r="F40" s="16" t="s">
        <v>11887</v>
      </c>
      <c r="G40" s="15">
        <f>B5L733C1*A4L204C2</f>
        <v>678.85536733972117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678.85536733972117</v>
      </c>
      <c r="L40" s="16" t="s">
        <v>11889</v>
      </c>
      <c r="M40" s="23">
        <f>B5L733C2-B5L733C4</f>
        <v>0</v>
      </c>
    </row>
    <row r="41" spans="1:13" x14ac:dyDescent="0.3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650340.93018596619</v>
      </c>
      <c r="F41" s="16" t="s">
        <v>11891</v>
      </c>
      <c r="G41" s="15">
        <f>SUM(B5L701C2:B5L733C2)</f>
        <v>79536.695761743671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79536.695761743671</v>
      </c>
      <c r="L41" s="16" t="s">
        <v>11893</v>
      </c>
      <c r="M41" s="23">
        <f>SUM(B5L701C5:B5L733C5)</f>
        <v>0</v>
      </c>
    </row>
    <row r="42" spans="1:13" x14ac:dyDescent="0.3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3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84B9D2-1C96-41B5-B4AF-92827890BB4C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11898</v>
      </c>
    </row>
    <row r="3" spans="1:5" x14ac:dyDescent="0.3">
      <c r="B3" s="13" t="s">
        <v>11899</v>
      </c>
    </row>
    <row r="4" spans="1:5" x14ac:dyDescent="0.3">
      <c r="B4" s="13" t="s">
        <v>11900</v>
      </c>
    </row>
    <row r="5" spans="1:5" x14ac:dyDescent="0.3">
      <c r="B5" s="11" t="s">
        <v>11901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113.489</v>
      </c>
    </row>
    <row r="9" spans="1:5" x14ac:dyDescent="0.3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114.77500000000001</v>
      </c>
    </row>
    <row r="10" spans="1:5" x14ac:dyDescent="0.3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115.19600000000001</v>
      </c>
    </row>
    <row r="11" spans="1:5" x14ac:dyDescent="0.3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115.47750000000001</v>
      </c>
    </row>
    <row r="12" spans="1:5" x14ac:dyDescent="0.3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120.77860000000001</v>
      </c>
    </row>
    <row r="13" spans="1:5" x14ac:dyDescent="0.3">
      <c r="A13" s="11">
        <v>106</v>
      </c>
      <c r="B13" s="14" t="s">
        <v>945</v>
      </c>
      <c r="C13" s="11" t="s">
        <v>11907</v>
      </c>
      <c r="D13" s="16" t="s">
        <v>11927</v>
      </c>
      <c r="E13" s="21">
        <f>A1L132C1</f>
        <v>71.786000000000001</v>
      </c>
    </row>
    <row r="14" spans="1:5" x14ac:dyDescent="0.3">
      <c r="A14" s="11">
        <v>107</v>
      </c>
      <c r="B14" s="14" t="s">
        <v>945</v>
      </c>
      <c r="C14" s="11" t="s">
        <v>11908</v>
      </c>
      <c r="D14" s="16" t="s">
        <v>11928</v>
      </c>
      <c r="E14" s="21">
        <f>A1L132C6</f>
        <v>71.247500000000002</v>
      </c>
    </row>
    <row r="15" spans="1:5" x14ac:dyDescent="0.3">
      <c r="A15" s="11">
        <v>108</v>
      </c>
      <c r="B15" s="14" t="s">
        <v>945</v>
      </c>
      <c r="C15" s="11" t="s">
        <v>11909</v>
      </c>
      <c r="D15" s="16" t="s">
        <v>11929</v>
      </c>
      <c r="E15" s="21">
        <f>A1L132C7</f>
        <v>74.276333333333341</v>
      </c>
    </row>
    <row r="16" spans="1:5" x14ac:dyDescent="0.3">
      <c r="A16" s="11">
        <v>109</v>
      </c>
      <c r="B16" s="14" t="s">
        <v>945</v>
      </c>
      <c r="C16" s="11" t="s">
        <v>11910</v>
      </c>
      <c r="D16" s="16" t="s">
        <v>11930</v>
      </c>
      <c r="E16" s="21">
        <f>A1L132C8</f>
        <v>76.415500000000009</v>
      </c>
    </row>
    <row r="17" spans="1:5" x14ac:dyDescent="0.3">
      <c r="A17" s="11">
        <v>110</v>
      </c>
      <c r="B17" s="14" t="s">
        <v>945</v>
      </c>
      <c r="C17" s="11" t="s">
        <v>11911</v>
      </c>
      <c r="D17" s="16" t="s">
        <v>11931</v>
      </c>
      <c r="E17" s="21">
        <f>A1L132C9</f>
        <v>82.719800000000006</v>
      </c>
    </row>
    <row r="18" spans="1:5" x14ac:dyDescent="0.3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3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3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3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3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3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11116.5</v>
      </c>
    </row>
    <row r="24" spans="1:5" x14ac:dyDescent="0.3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11161.35</v>
      </c>
    </row>
    <row r="25" spans="1:5" x14ac:dyDescent="0.3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11368.340000000002</v>
      </c>
    </row>
    <row r="26" spans="1:5" x14ac:dyDescent="0.3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11513.580000000002</v>
      </c>
    </row>
    <row r="27" spans="1:5" x14ac:dyDescent="0.3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12209.904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3CE5D0-63A3-401D-963E-BE5BF8BA1A7A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11942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11944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1.6059229989713117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3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1.2539999999999998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2.2571999999999997</v>
      </c>
      <c r="J9" s="16" t="s">
        <v>12037</v>
      </c>
      <c r="K9" s="23">
        <f>IF(B6L216C3=0,0,B6L202C3/B6L216C3)</f>
        <v>1.7170487452581853E-3</v>
      </c>
      <c r="L9" s="16" t="s">
        <v>12038</v>
      </c>
      <c r="M9" s="23">
        <f>A1L542C9</f>
        <v>6.4128336172629181</v>
      </c>
      <c r="N9" s="16" t="s">
        <v>12039</v>
      </c>
      <c r="O9" s="23">
        <f>B6L202C1*B6L202C5</f>
        <v>8.0416933560476984</v>
      </c>
      <c r="P9" s="16" t="s">
        <v>12040</v>
      </c>
      <c r="Q9" s="23">
        <f>B3L836C3</f>
        <v>2.028960817717206</v>
      </c>
      <c r="R9" s="16" t="s">
        <v>12041</v>
      </c>
      <c r="S9" s="17">
        <f>B6L202C6*B6L202C7</f>
        <v>16.316280727517562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8.9739544001346605</v>
      </c>
      <c r="X9" s="16" t="s">
        <v>12044</v>
      </c>
      <c r="Y9" s="23">
        <f>IF(B6L216C10=0,0,B6L202C10/B6L216C10)</f>
        <v>7.2096287943662248E-3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7.3720151999999997E-2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0.110580228</v>
      </c>
      <c r="AH9" s="16" t="s">
        <v>12049</v>
      </c>
      <c r="AI9" s="23">
        <f>IF(B6L216C15=0,0,B6L202C15/B6L216C15)</f>
        <v>1.3071262805928424E-3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0.12705778799999998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0.15246934559999997</v>
      </c>
      <c r="AR9" s="16" t="s">
        <v>12054</v>
      </c>
      <c r="AS9" s="23">
        <f>IF(B6L216C20=0,0,B6L202C20/B6L216C20)</f>
        <v>1.7170487452581856E-3</v>
      </c>
      <c r="AT9" s="16" t="s">
        <v>12055</v>
      </c>
      <c r="AU9" s="17">
        <f>A1L237C3</f>
        <v>2382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11.91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2.9775</v>
      </c>
      <c r="BD9" s="16" t="s">
        <v>12060</v>
      </c>
      <c r="BE9" s="23">
        <f>IF(B6L216C26=0,0,B6L202C26/B6L216C26)</f>
        <v>3.1379471607638049E-3</v>
      </c>
      <c r="BF9" s="16" t="s">
        <v>12061</v>
      </c>
      <c r="BG9" s="17">
        <f>B6L202C3+B6L202C10+B6L202C15+B6L202C20+B6L202C26</f>
        <v>14.471703973734659</v>
      </c>
      <c r="BH9" s="16" t="s">
        <v>12062</v>
      </c>
      <c r="BI9" s="17">
        <f>B6L218C3*B6L202C4</f>
        <v>6.8156276057314216</v>
      </c>
      <c r="BJ9" s="16" t="s">
        <v>12063</v>
      </c>
      <c r="BK9" s="17">
        <f>B6L218C10*B6L202C11</f>
        <v>27.096903837556599</v>
      </c>
      <c r="BL9" s="16" t="s">
        <v>12064</v>
      </c>
      <c r="BM9" s="17">
        <f>B6L218C15*B6L202C16</f>
        <v>0.33389759640478245</v>
      </c>
      <c r="BN9" s="16" t="s">
        <v>12065</v>
      </c>
      <c r="BO9" s="17">
        <f>B6L218C20*B6L202C21</f>
        <v>0.46038201351194613</v>
      </c>
      <c r="BP9" s="16" t="s">
        <v>12066</v>
      </c>
      <c r="BQ9" s="17">
        <f>B6L218C26*B6L202C27</f>
        <v>8.9905773507289179</v>
      </c>
      <c r="BR9" s="16" t="s">
        <v>12067</v>
      </c>
      <c r="BS9" s="15">
        <f>B6L202C29+B6L202C30+B6L202C31+B6L202C32+B6L202C33</f>
        <v>43.697388403933665</v>
      </c>
      <c r="BT9" s="16" t="s">
        <v>12068</v>
      </c>
      <c r="BU9" s="23">
        <f>IF(B6L202C3=0,0,B6L202C29/B6L202C3)</f>
        <v>3.0195054074656311</v>
      </c>
      <c r="BV9" s="16" t="s">
        <v>12069</v>
      </c>
      <c r="BW9" s="23">
        <f>IF(B6L202C8=0,0,B6L202C30/B6L202C8)</f>
        <v>1.6607279741060972</v>
      </c>
      <c r="BX9" s="16" t="s">
        <v>12070</v>
      </c>
      <c r="BY9" s="23">
        <f>IF(B6L202C13=0,0,B6L202C31/B6L202C13)</f>
        <v>4.5292581111984473</v>
      </c>
      <c r="BZ9" s="16" t="s">
        <v>12071</v>
      </c>
      <c r="CA9" s="23">
        <f>IF(B6L202C18=0,0,B6L202C32/B6L202C18)</f>
        <v>3.6234064889587581</v>
      </c>
      <c r="CB9" s="16" t="s">
        <v>12072</v>
      </c>
      <c r="CC9" s="23">
        <f>IF(B6L202C24=0,0,B6L202C33/B6L202C24)</f>
        <v>0.75487635186640789</v>
      </c>
    </row>
    <row r="10" spans="1:81" x14ac:dyDescent="0.3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17.547000000000001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35.094000000000001</v>
      </c>
      <c r="J10" s="16" t="s">
        <v>12076</v>
      </c>
      <c r="K10" s="23">
        <f>IF(B6L216C3=0,0,B6L203C3/B6L216C3)</f>
        <v>2.6695954574734525E-2</v>
      </c>
      <c r="L10" s="16" t="s">
        <v>12077</v>
      </c>
      <c r="M10" s="23">
        <f>A1L543C9</f>
        <v>4.0967513707918162</v>
      </c>
      <c r="N10" s="16" t="s">
        <v>12078</v>
      </c>
      <c r="O10" s="23">
        <f>B6L203C1*B6L203C5</f>
        <v>71.885696303284007</v>
      </c>
      <c r="P10" s="16" t="s">
        <v>12079</v>
      </c>
      <c r="Q10" s="23">
        <f>B3L837C3</f>
        <v>1.9217286403633267</v>
      </c>
      <c r="R10" s="16" t="s">
        <v>12080</v>
      </c>
      <c r="S10" s="23">
        <f>B6L203C6*B6L203C7</f>
        <v>138.14480141848099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75.979640780164559</v>
      </c>
      <c r="X10" s="16" t="s">
        <v>12083</v>
      </c>
      <c r="Y10" s="23">
        <f>IF(B6L216C10=0,0,B6L203C10/B6L216C10)</f>
        <v>6.1041652490016751E-2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1.50623448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2.2593517200000002</v>
      </c>
      <c r="AH10" s="16" t="s">
        <v>12088</v>
      </c>
      <c r="AI10" s="23">
        <f>IF(B6L216C15=0,0,B6L203C15/B6L216C15)</f>
        <v>2.6706926398403167E-2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1.97544126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2.3705295120000001</v>
      </c>
      <c r="AR10" s="16" t="s">
        <v>12093</v>
      </c>
      <c r="AS10" s="23">
        <f>IF(B6L216C20=0,0,B6L203C20/B6L216C20)</f>
        <v>2.6695954574734528E-2</v>
      </c>
      <c r="AT10" s="16" t="s">
        <v>12094</v>
      </c>
      <c r="AU10" s="17">
        <f>A1L238C3</f>
        <v>27081</v>
      </c>
      <c r="AV10" s="16" t="s">
        <v>12095</v>
      </c>
      <c r="AW10" s="17">
        <f>A1L563C1</f>
        <v>200</v>
      </c>
      <c r="AX10" s="16" t="s">
        <v>12096</v>
      </c>
      <c r="AY10" s="23">
        <f>IF(B6L203C23=0,0,B6L203C22/B6L203C23)</f>
        <v>135.405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33.85125</v>
      </c>
      <c r="BD10" s="16" t="s">
        <v>12099</v>
      </c>
      <c r="BE10" s="23">
        <f>IF(B6L216C26=0,0,B6L203C26/B6L216C26)</f>
        <v>3.5675376599766835E-2</v>
      </c>
      <c r="BF10" s="16" t="s">
        <v>12100</v>
      </c>
      <c r="BG10" s="23">
        <f>B6L203C3+B6L203C10+B6L203C15+B6L203C20+B6L203C26</f>
        <v>149.55477201216456</v>
      </c>
      <c r="BH10" s="16" t="s">
        <v>12101</v>
      </c>
      <c r="BI10" s="17">
        <f>B6L218C3*B6L203C4</f>
        <v>105.96652276959887</v>
      </c>
      <c r="BJ10" s="16" t="s">
        <v>12102</v>
      </c>
      <c r="BK10" s="17">
        <f>B6L218C10*B6L203C11</f>
        <v>229.42093619300309</v>
      </c>
      <c r="BL10" s="16" t="s">
        <v>12103</v>
      </c>
      <c r="BM10" s="17">
        <f>B6L218C15*B6L203C16</f>
        <v>6.822124735906776</v>
      </c>
      <c r="BN10" s="16" t="s">
        <v>12104</v>
      </c>
      <c r="BO10" s="17">
        <f>B6L218C20*B6L203C21</f>
        <v>7.1578266800408645</v>
      </c>
      <c r="BP10" s="16" t="s">
        <v>12105</v>
      </c>
      <c r="BQ10" s="17">
        <f>B6L218C26*B6L203C27</f>
        <v>102.21403242447096</v>
      </c>
      <c r="BR10" s="16" t="s">
        <v>12106</v>
      </c>
      <c r="BS10" s="15">
        <f>B6L203C29+B6L203C30+B6L203C31+B6L203C32+B6L203C33</f>
        <v>451.58144280302054</v>
      </c>
      <c r="BT10" s="16" t="s">
        <v>12107</v>
      </c>
      <c r="BU10" s="23">
        <f>IF(B6L203C3=0,0,B6L203C29/B6L203C3)</f>
        <v>3.0195054074656311</v>
      </c>
      <c r="BV10" s="16" t="s">
        <v>12108</v>
      </c>
      <c r="BW10" s="23">
        <f>IF(B6L203C8=0,0,B6L203C30/B6L203C8)</f>
        <v>1.6607279741060974</v>
      </c>
      <c r="BX10" s="16" t="s">
        <v>12109</v>
      </c>
      <c r="BY10" s="23">
        <f>IF(B6L203C13=0,0,B6L203C31/B6L203C13)</f>
        <v>4.5292581111984473</v>
      </c>
      <c r="BZ10" s="16" t="s">
        <v>12110</v>
      </c>
      <c r="CA10" s="23">
        <f>IF(B6L203C18=0,0,B6L203C32/B6L203C18)</f>
        <v>3.6234064889587576</v>
      </c>
      <c r="CB10" s="16" t="s">
        <v>12111</v>
      </c>
      <c r="CC10" s="23">
        <f>IF(B6L203C24=0,0,B6L203C33/B6L203C24)</f>
        <v>0.75487635186640789</v>
      </c>
    </row>
    <row r="11" spans="1:81" x14ac:dyDescent="0.3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60.266999999999996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120.53399999999999</v>
      </c>
      <c r="J11" s="16" t="s">
        <v>12115</v>
      </c>
      <c r="K11" s="23">
        <f>IF(B6L216C3=0,0,B6L204C3/B6L216C3)</f>
        <v>9.1690037861487744E-2</v>
      </c>
      <c r="L11" s="16" t="s">
        <v>12116</v>
      </c>
      <c r="M11" s="23">
        <f>A1L544C9</f>
        <v>0.34881387115658019</v>
      </c>
      <c r="N11" s="16" t="s">
        <v>12117</v>
      </c>
      <c r="O11" s="23">
        <f>B6L204C1*B6L204C5</f>
        <v>21.021965572993619</v>
      </c>
      <c r="P11" s="16" t="s">
        <v>12118</v>
      </c>
      <c r="Q11" s="23">
        <f>B3L838C3</f>
        <v>1.9360567307109522</v>
      </c>
      <c r="R11" s="16" t="s">
        <v>12119</v>
      </c>
      <c r="S11" s="17">
        <f>B6L204C6*B6L204C7</f>
        <v>40.699717940368217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22.384844867202521</v>
      </c>
      <c r="X11" s="16" t="s">
        <v>12122</v>
      </c>
      <c r="Y11" s="23">
        <f>IF(B6L216C10=0,0,B6L204C10/B6L216C10)</f>
        <v>1.7983869197015594E-2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5.1733192799999994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7.7599789199999991</v>
      </c>
      <c r="AH11" s="16" t="s">
        <v>12127</v>
      </c>
      <c r="AI11" s="23">
        <f>IF(B6L216C15=0,0,B6L204C15/B6L216C15)</f>
        <v>9.1727721733205869E-2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6.7848588599999999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8.1418306319999996</v>
      </c>
      <c r="AR11" s="16" t="s">
        <v>12132</v>
      </c>
      <c r="AS11" s="23">
        <f>IF(B6L216C20=0,0,B6L204C20/B6L216C20)</f>
        <v>9.1690037861487758E-2</v>
      </c>
      <c r="AT11" s="16" t="s">
        <v>12133</v>
      </c>
      <c r="AU11" s="17">
        <f>A1L239C3</f>
        <v>31943</v>
      </c>
      <c r="AV11" s="16" t="s">
        <v>12134</v>
      </c>
      <c r="AW11" s="17">
        <f>A1L564C1</f>
        <v>200</v>
      </c>
      <c r="AX11" s="16" t="s">
        <v>12135</v>
      </c>
      <c r="AY11" s="23">
        <f>IF(B6L204C23=0,0,B6L204C22/B6L204C23)</f>
        <v>159.715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39.928750000000001</v>
      </c>
      <c r="BD11" s="16" t="s">
        <v>12138</v>
      </c>
      <c r="BE11" s="23">
        <f>IF(B6L216C26=0,0,B6L204C26/B6L216C26)</f>
        <v>4.2080372021947192E-2</v>
      </c>
      <c r="BF11" s="16" t="s">
        <v>12139</v>
      </c>
      <c r="BG11" s="17">
        <f>B6L204C3+B6L204C10+B6L204C15+B6L204C20+B6L204C26</f>
        <v>198.74940441920253</v>
      </c>
      <c r="BH11" s="16" t="s">
        <v>12140</v>
      </c>
      <c r="BI11" s="17">
        <f>B6L218C3*B6L204C4</f>
        <v>363.95306478346237</v>
      </c>
      <c r="BJ11" s="16" t="s">
        <v>12141</v>
      </c>
      <c r="BK11" s="17">
        <f>B6L218C10*B6L204C11</f>
        <v>67.591160121797287</v>
      </c>
      <c r="BL11" s="16" t="s">
        <v>12142</v>
      </c>
      <c r="BM11" s="17">
        <f>B6L218C15*B6L204C16</f>
        <v>23.431298310759306</v>
      </c>
      <c r="BN11" s="16" t="s">
        <v>12143</v>
      </c>
      <c r="BO11" s="17">
        <f>B6L218C20*B6L204C21</f>
        <v>24.584301619993319</v>
      </c>
      <c r="BP11" s="16" t="s">
        <v>12144</v>
      </c>
      <c r="BQ11" s="17">
        <f>B6L218C26*B6L204C27</f>
        <v>120.56507653834332</v>
      </c>
      <c r="BR11" s="16" t="s">
        <v>12145</v>
      </c>
      <c r="BS11" s="15">
        <f>B6L204C29+B6L204C30+B6L204C31+B6L204C32+B6L204C33</f>
        <v>600.12490137435555</v>
      </c>
      <c r="BT11" s="16" t="s">
        <v>12146</v>
      </c>
      <c r="BU11" s="23">
        <f>IF(B6L204C3=0,0,B6L204C29/B6L204C3)</f>
        <v>3.0195054074656311</v>
      </c>
      <c r="BV11" s="16" t="s">
        <v>12147</v>
      </c>
      <c r="BW11" s="23">
        <f>IF(B6L204C8=0,0,B6L204C30/B6L204C8)</f>
        <v>1.6607279741060972</v>
      </c>
      <c r="BX11" s="16" t="s">
        <v>12148</v>
      </c>
      <c r="BY11" s="23">
        <f>IF(B6L204C13=0,0,B6L204C31/B6L204C13)</f>
        <v>4.5292581111984465</v>
      </c>
      <c r="BZ11" s="16" t="s">
        <v>12149</v>
      </c>
      <c r="CA11" s="23">
        <f>IF(B6L204C18=0,0,B6L204C32/B6L204C18)</f>
        <v>3.6234064889587576</v>
      </c>
      <c r="CB11" s="16" t="s">
        <v>12150</v>
      </c>
      <c r="CC11" s="23">
        <f>IF(B6L204C24=0,0,B6L204C33/B6L204C24)</f>
        <v>0.75487635186640778</v>
      </c>
    </row>
    <row r="12" spans="1:81" x14ac:dyDescent="0.3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10.995999999999999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21.991999999999997</v>
      </c>
      <c r="J12" s="16" t="s">
        <v>12154</v>
      </c>
      <c r="K12" s="23">
        <f>IF(B6L216C3=0,0,B6L205C3/B6L216C3)</f>
        <v>1.672928229918395E-2</v>
      </c>
      <c r="L12" s="16" t="s">
        <v>12155</v>
      </c>
      <c r="M12" s="23">
        <f>A1L545C9</f>
        <v>1.1398770047027613</v>
      </c>
      <c r="N12" s="16" t="s">
        <v>12156</v>
      </c>
      <c r="O12" s="23">
        <f>B6L205C1*B6L205C5</f>
        <v>12.534087543711562</v>
      </c>
      <c r="P12" s="16" t="s">
        <v>12157</v>
      </c>
      <c r="Q12" s="23">
        <f>B3L839C3</f>
        <v>2.0342105263157895</v>
      </c>
      <c r="R12" s="16" t="s">
        <v>12158</v>
      </c>
      <c r="S12" s="23">
        <f>B6L205C6*B6L205C7</f>
        <v>25.496972819181678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14.023335050549925</v>
      </c>
      <c r="X12" s="16" t="s">
        <v>12161</v>
      </c>
      <c r="Y12" s="23">
        <f>IF(B6L216C10=0,0,B6L205C10/B6L216C10)</f>
        <v>1.1266275230011506E-2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0.94389663999999984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1.4158449599999998</v>
      </c>
      <c r="AH12" s="16" t="s">
        <v>12166</v>
      </c>
      <c r="AI12" s="23">
        <f>IF(B6L216C15=0,0,B6L205C15/B6L216C15)</f>
        <v>1.6736157900315789E-2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1.2379296799999999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1.4855156159999998</v>
      </c>
      <c r="AR12" s="16" t="s">
        <v>12171</v>
      </c>
      <c r="AS12" s="23">
        <f>IF(B6L216C20=0,0,B6L205C20/B6L216C20)</f>
        <v>1.6729282299183953E-2</v>
      </c>
      <c r="AT12" s="16" t="s">
        <v>12172</v>
      </c>
      <c r="AU12" s="17">
        <f>A1L240C3</f>
        <v>9276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46.38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11.595000000000001</v>
      </c>
      <c r="BD12" s="16" t="s">
        <v>12177</v>
      </c>
      <c r="BE12" s="23">
        <f>IF(B6L216C26=0,0,B6L205C26/B6L216C26)</f>
        <v>1.2219814384233859E-2</v>
      </c>
      <c r="BF12" s="16" t="s">
        <v>12178</v>
      </c>
      <c r="BG12" s="23">
        <f>B6L205C3+B6L205C10+B6L205C15+B6L205C20+B6L205C26</f>
        <v>50.511695626549923</v>
      </c>
      <c r="BH12" s="16" t="s">
        <v>12179</v>
      </c>
      <c r="BI12" s="17">
        <f>B6L218C3*B6L205C4</f>
        <v>66.404962920984147</v>
      </c>
      <c r="BJ12" s="16" t="s">
        <v>12180</v>
      </c>
      <c r="BK12" s="17">
        <f>B6L218C10*B6L205C11</f>
        <v>42.34353601583782</v>
      </c>
      <c r="BL12" s="16" t="s">
        <v>12181</v>
      </c>
      <c r="BM12" s="17">
        <f>B6L218C15*B6L205C16</f>
        <v>4.2751515128529594</v>
      </c>
      <c r="BN12" s="16" t="s">
        <v>12182</v>
      </c>
      <c r="BO12" s="17">
        <f>B6L218C20*B6L205C21</f>
        <v>4.4855224353866383</v>
      </c>
      <c r="BP12" s="16" t="s">
        <v>12183</v>
      </c>
      <c r="BQ12" s="17">
        <f>B6L218C26*B6L205C27</f>
        <v>35.01116519956399</v>
      </c>
      <c r="BR12" s="16" t="s">
        <v>12184</v>
      </c>
      <c r="BS12" s="15">
        <f>B6L205C29+B6L205C30+B6L205C31+B6L205C32+B6L205C33</f>
        <v>152.52033808462556</v>
      </c>
      <c r="BT12" s="16" t="s">
        <v>12185</v>
      </c>
      <c r="BU12" s="23">
        <f>IF(B6L205C3=0,0,B6L205C29/B6L205C3)</f>
        <v>3.0195054074656311</v>
      </c>
      <c r="BV12" s="16" t="s">
        <v>12186</v>
      </c>
      <c r="BW12" s="23">
        <f>IF(B6L205C8=0,0,B6L205C30/B6L205C8)</f>
        <v>1.6607279741060974</v>
      </c>
      <c r="BX12" s="16" t="s">
        <v>12187</v>
      </c>
      <c r="BY12" s="23">
        <f>IF(B6L205C13=0,0,B6L205C31/B6L205C13)</f>
        <v>4.5292581111984465</v>
      </c>
      <c r="BZ12" s="16" t="s">
        <v>12188</v>
      </c>
      <c r="CA12" s="23">
        <f>IF(B6L205C18=0,0,B6L205C32/B6L205C18)</f>
        <v>3.6234064889587576</v>
      </c>
      <c r="CB12" s="16" t="s">
        <v>12189</v>
      </c>
      <c r="CC12" s="23">
        <f>IF(B6L205C24=0,0,B6L205C33/B6L205C24)</f>
        <v>0.75487635186640767</v>
      </c>
    </row>
    <row r="13" spans="1:81" x14ac:dyDescent="0.3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327.35300000000001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654.70600000000002</v>
      </c>
      <c r="J13" s="16" t="s">
        <v>12193</v>
      </c>
      <c r="K13" s="23">
        <f>IF(B6L216C3=0,0,B6L206C3/B6L216C3)</f>
        <v>0.49803389855263408</v>
      </c>
      <c r="L13" s="16" t="s">
        <v>12194</v>
      </c>
      <c r="M13" s="23">
        <f>A1L546C9</f>
        <v>1.7947242749654846</v>
      </c>
      <c r="N13" s="16" t="s">
        <v>12195</v>
      </c>
      <c r="O13" s="23">
        <f>B6L206C1*B6L206C5</f>
        <v>587.50837558277624</v>
      </c>
      <c r="P13" s="16" t="s">
        <v>12196</v>
      </c>
      <c r="Q13" s="23">
        <f>B3L840C3</f>
        <v>1.9397932042768313</v>
      </c>
      <c r="R13" s="16" t="s">
        <v>12197</v>
      </c>
      <c r="S13" s="17">
        <f>B6L206C6*B6L206C7</f>
        <v>1139.6447544111895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626.80461492615427</v>
      </c>
      <c r="X13" s="16" t="s">
        <v>12200</v>
      </c>
      <c r="Y13" s="23">
        <f>IF(B6L216C10=0,0,B6L206C10/B6L216C10)</f>
        <v>0.50357160274242363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28.09998152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42.14997228</v>
      </c>
      <c r="AH13" s="16" t="s">
        <v>12205</v>
      </c>
      <c r="AI13" s="23">
        <f>IF(B6L216C15=0,0,B6L206C15/B6L216C15)</f>
        <v>0.49823858649891556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36.853400739999998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44.224080887999996</v>
      </c>
      <c r="AR13" s="16" t="s">
        <v>12210</v>
      </c>
      <c r="AS13" s="23">
        <f>IF(B6L216C20=0,0,B6L206C20/B6L216C20)</f>
        <v>0.49803389855263408</v>
      </c>
      <c r="AT13" s="16" t="s">
        <v>12211</v>
      </c>
      <c r="AU13" s="17">
        <f>A1L241C3</f>
        <v>330372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1651.86</v>
      </c>
      <c r="AZ13" s="16" t="s">
        <v>12214</v>
      </c>
      <c r="BA13" s="23">
        <f>A1L506C10</f>
        <v>0.25</v>
      </c>
      <c r="BB13" s="16" t="s">
        <v>12215</v>
      </c>
      <c r="BC13" s="23">
        <f>B6L206C24*B6L206C25</f>
        <v>412.96499999999997</v>
      </c>
      <c r="BD13" s="16" t="s">
        <v>12216</v>
      </c>
      <c r="BE13" s="23">
        <f>IF(B6L216C26=0,0,B6L206C26/B6L216C26)</f>
        <v>0.43521825331480252</v>
      </c>
      <c r="BF13" s="16" t="s">
        <v>12217</v>
      </c>
      <c r="BG13" s="17">
        <f>B6L206C3+B6L206C10+B6L206C15+B6L206C20+B6L206C26</f>
        <v>1780.8496680941539</v>
      </c>
      <c r="BH13" s="16" t="s">
        <v>12218</v>
      </c>
      <c r="BI13" s="17">
        <f>B6L218C3*B6L206C4</f>
        <v>1976.8883073001934</v>
      </c>
      <c r="BJ13" s="16" t="s">
        <v>12219</v>
      </c>
      <c r="BK13" s="17">
        <f>B6L218C10*B6L206C11</f>
        <v>1892.6399241939355</v>
      </c>
      <c r="BL13" s="16" t="s">
        <v>12220</v>
      </c>
      <c r="BM13" s="17">
        <f>B6L218C15*B6L206C16</f>
        <v>127.27206922398646</v>
      </c>
      <c r="BN13" s="16" t="s">
        <v>12221</v>
      </c>
      <c r="BO13" s="17">
        <f>B6L218C20*B6L206C21</f>
        <v>133.53485138151348</v>
      </c>
      <c r="BP13" s="16" t="s">
        <v>12222</v>
      </c>
      <c r="BQ13" s="17">
        <f>B6L218C26*B6L206C27</f>
        <v>1246.9500505940443</v>
      </c>
      <c r="BR13" s="16" t="s">
        <v>12223</v>
      </c>
      <c r="BS13" s="15">
        <f>B6L206C29+B6L206C30+B6L206C31+B6L206C32+B6L206C33</f>
        <v>5377.2852026936725</v>
      </c>
      <c r="BT13" s="16" t="s">
        <v>12224</v>
      </c>
      <c r="BU13" s="23">
        <f>IF(B6L206C3=0,0,B6L206C29/B6L206C3)</f>
        <v>3.0195054074656311</v>
      </c>
      <c r="BV13" s="16" t="s">
        <v>12225</v>
      </c>
      <c r="BW13" s="23">
        <f>IF(B6L206C8=0,0,B6L206C30/B6L206C8)</f>
        <v>1.6607279741060972</v>
      </c>
      <c r="BX13" s="16" t="s">
        <v>12226</v>
      </c>
      <c r="BY13" s="23">
        <f>IF(B6L206C13=0,0,B6L206C31/B6L206C13)</f>
        <v>4.5292581111984473</v>
      </c>
      <c r="BZ13" s="16" t="s">
        <v>12227</v>
      </c>
      <c r="CA13" s="23">
        <f>IF(B6L206C18=0,0,B6L206C32/B6L206C18)</f>
        <v>3.6234064889587576</v>
      </c>
      <c r="CB13" s="16" t="s">
        <v>12228</v>
      </c>
      <c r="CC13" s="23">
        <f>IF(B6L206C24=0,0,B6L206C33/B6L206C24)</f>
        <v>0.75487635186640778</v>
      </c>
    </row>
    <row r="14" spans="1:81" x14ac:dyDescent="0.3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3.2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6.4</v>
      </c>
      <c r="J14" s="16" t="s">
        <v>12232</v>
      </c>
      <c r="K14" s="23">
        <f>IF(B6L216C3=0,0,B6L207C3/B6L216C3)</f>
        <v>4.8684706581837624E-3</v>
      </c>
      <c r="L14" s="16" t="s">
        <v>12233</v>
      </c>
      <c r="M14" s="23">
        <f>A1L547C9</f>
        <v>0.84592592592592597</v>
      </c>
      <c r="N14" s="16" t="s">
        <v>12234</v>
      </c>
      <c r="O14" s="23">
        <f>B6L207C1*B6L207C5</f>
        <v>2.7069629629629635</v>
      </c>
      <c r="P14" s="16" t="s">
        <v>12235</v>
      </c>
      <c r="Q14" s="23">
        <f>B3L841C3</f>
        <v>2.0547504025764898</v>
      </c>
      <c r="R14" s="16" t="s">
        <v>12236</v>
      </c>
      <c r="S14" s="23">
        <f>B6L207C6*B6L207C7</f>
        <v>5.5621332379077968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3.0591732808492886</v>
      </c>
      <c r="X14" s="16" t="s">
        <v>12239</v>
      </c>
      <c r="Y14" s="23">
        <f>IF(B6L216C10=0,0,B6L207C10/B6L216C10)</f>
        <v>2.4577240744878162E-3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0.27468799999999999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0.41203199999999995</v>
      </c>
      <c r="AH14" s="16" t="s">
        <v>12244</v>
      </c>
      <c r="AI14" s="23">
        <f>IF(B6L216C15=0,0,B6L207C15/B6L216C15)</f>
        <v>4.8704715606593786E-3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0.36025600000000002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0.4323072</v>
      </c>
      <c r="AR14" s="16" t="s">
        <v>12249</v>
      </c>
      <c r="AS14" s="23">
        <f>IF(B6L216C20=0,0,B6L207C20/B6L216C20)</f>
        <v>4.8684706581837624E-3</v>
      </c>
      <c r="AT14" s="16" t="s">
        <v>12250</v>
      </c>
      <c r="AU14" s="17">
        <f>A1L242C3</f>
        <v>1276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6.38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1.595</v>
      </c>
      <c r="BD14" s="16" t="s">
        <v>12255</v>
      </c>
      <c r="BE14" s="23">
        <f>IF(B6L216C26=0,0,B6L207C26/B6L216C26)</f>
        <v>1.680949024825615E-3</v>
      </c>
      <c r="BF14" s="16" t="s">
        <v>12256</v>
      </c>
      <c r="BG14" s="23">
        <f>B6L207C3+B6L207C10+B6L207C15+B6L207C20+B6L207C26</f>
        <v>11.898512480849289</v>
      </c>
      <c r="BH14" s="16" t="s">
        <v>12257</v>
      </c>
      <c r="BI14" s="17">
        <f>B6L218C3*B6L207C4</f>
        <v>19.324834607780041</v>
      </c>
      <c r="BJ14" s="16" t="s">
        <v>12258</v>
      </c>
      <c r="BK14" s="17">
        <f>B6L218C10*B6L207C11</f>
        <v>9.2371902638988015</v>
      </c>
      <c r="BL14" s="16" t="s">
        <v>12259</v>
      </c>
      <c r="BM14" s="17">
        <f>B6L218C15*B6L207C16</f>
        <v>1.2441328520488788</v>
      </c>
      <c r="BN14" s="16" t="s">
        <v>12260</v>
      </c>
      <c r="BO14" s="17">
        <f>B6L218C20*B6L207C21</f>
        <v>1.3053539280863262</v>
      </c>
      <c r="BP14" s="16" t="s">
        <v>12261</v>
      </c>
      <c r="BQ14" s="17">
        <f>B6L218C26*B6L207C27</f>
        <v>4.8161111249076818</v>
      </c>
      <c r="BR14" s="16" t="s">
        <v>12262</v>
      </c>
      <c r="BS14" s="15">
        <f>B6L207C29+B6L207C30+B6L207C31+B6L207C32+B6L207C33</f>
        <v>35.927622776721734</v>
      </c>
      <c r="BT14" s="16" t="s">
        <v>12263</v>
      </c>
      <c r="BU14" s="23">
        <f>IF(B6L207C3=0,0,B6L207C29/B6L207C3)</f>
        <v>3.0195054074656311</v>
      </c>
      <c r="BV14" s="16" t="s">
        <v>12264</v>
      </c>
      <c r="BW14" s="23">
        <f>IF(B6L207C8=0,0,B6L207C30/B6L207C8)</f>
        <v>1.6607279741060972</v>
      </c>
      <c r="BX14" s="16" t="s">
        <v>12265</v>
      </c>
      <c r="BY14" s="23">
        <f>IF(B6L207C13=0,0,B6L207C31/B6L207C13)</f>
        <v>4.5292581111984465</v>
      </c>
      <c r="BZ14" s="16" t="s">
        <v>12266</v>
      </c>
      <c r="CA14" s="23">
        <f>IF(B6L207C18=0,0,B6L207C32/B6L207C18)</f>
        <v>3.6234064889587576</v>
      </c>
      <c r="CB14" s="16" t="s">
        <v>12267</v>
      </c>
      <c r="CC14" s="23">
        <f>IF(B6L207C24=0,0,B6L207C33/B6L207C24)</f>
        <v>0.75487635186640778</v>
      </c>
    </row>
    <row r="15" spans="1:81" x14ac:dyDescent="0.3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0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0</v>
      </c>
      <c r="J15" s="16" t="s">
        <v>12271</v>
      </c>
      <c r="K15" s="23">
        <f>IF(B6L216C3=0,0,B6L208C3/B6L216C3)</f>
        <v>0</v>
      </c>
      <c r="L15" s="16" t="s">
        <v>12272</v>
      </c>
      <c r="M15" s="23">
        <f>A1L548C9</f>
        <v>1.6743741030138735E-2</v>
      </c>
      <c r="N15" s="16" t="s">
        <v>12273</v>
      </c>
      <c r="O15" s="23">
        <f>B6L208C1*B6L208C5</f>
        <v>0</v>
      </c>
      <c r="P15" s="16" t="s">
        <v>12274</v>
      </c>
      <c r="Q15" s="23">
        <f>B3L842C3</f>
        <v>1.5013927576601671</v>
      </c>
      <c r="R15" s="16" t="s">
        <v>12275</v>
      </c>
      <c r="S15" s="17">
        <f>B6L208C6*B6L208C7</f>
        <v>0</v>
      </c>
      <c r="T15" s="16" t="s">
        <v>12276</v>
      </c>
      <c r="U15" s="23">
        <f>A1L508C7</f>
        <v>0.55000000000000004</v>
      </c>
      <c r="V15" s="16" t="s">
        <v>12277</v>
      </c>
      <c r="W15" s="17">
        <f>B6L208C8*B6L208C9</f>
        <v>0</v>
      </c>
      <c r="X15" s="16" t="s">
        <v>12278</v>
      </c>
      <c r="Y15" s="23">
        <f>IF(B6L216C10=0,0,B6L208C10/B6L216C10)</f>
        <v>0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0</v>
      </c>
      <c r="AD15" s="16" t="s">
        <v>12281</v>
      </c>
      <c r="AE15" s="23">
        <f>A1L508C8</f>
        <v>1.5</v>
      </c>
      <c r="AF15" s="16" t="s">
        <v>12282</v>
      </c>
      <c r="AG15" s="17">
        <f>B6L208C13*B6L208C14</f>
        <v>0</v>
      </c>
      <c r="AH15" s="16" t="s">
        <v>12283</v>
      </c>
      <c r="AI15" s="23">
        <f>IF(B6L216C15=0,0,B6L208C15/B6L216C15)</f>
        <v>0</v>
      </c>
      <c r="AJ15" s="16" t="s">
        <v>12284</v>
      </c>
      <c r="AK15" s="23">
        <f>A1L528C14</f>
        <v>5.629E-2</v>
      </c>
      <c r="AL15" s="16" t="s">
        <v>12285</v>
      </c>
      <c r="AM15" s="17">
        <f>B6L208C3*B6L208C17</f>
        <v>0</v>
      </c>
      <c r="AN15" s="16" t="s">
        <v>12286</v>
      </c>
      <c r="AO15" s="23">
        <f>A1L508C9</f>
        <v>1.2</v>
      </c>
      <c r="AP15" s="16" t="s">
        <v>12287</v>
      </c>
      <c r="AQ15" s="17">
        <f>B6L208C18*B6L208C19</f>
        <v>0</v>
      </c>
      <c r="AR15" s="16" t="s">
        <v>12288</v>
      </c>
      <c r="AS15" s="23">
        <f>IF(B6L216C20=0,0,B6L208C20/B6L216C20)</f>
        <v>0</v>
      </c>
      <c r="AT15" s="16" t="s">
        <v>12289</v>
      </c>
      <c r="AU15" s="17">
        <f>A1L243C3</f>
        <v>1078</v>
      </c>
      <c r="AV15" s="16" t="s">
        <v>12290</v>
      </c>
      <c r="AW15" s="17">
        <f>A1L568C1</f>
        <v>200</v>
      </c>
      <c r="AX15" s="16" t="s">
        <v>12291</v>
      </c>
      <c r="AY15" s="23">
        <f>IF(B6L208C23=0,0,B6L208C22/B6L208C23)</f>
        <v>5.39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1.3474999999999999</v>
      </c>
      <c r="BD15" s="16" t="s">
        <v>12294</v>
      </c>
      <c r="BE15" s="23">
        <f>IF(B6L216C26=0,0,B6L208C26/B6L216C26)</f>
        <v>1.4201121071802608E-3</v>
      </c>
      <c r="BF15" s="16" t="s">
        <v>12295</v>
      </c>
      <c r="BG15" s="23">
        <f>B6L208C3+B6L208C10+B6L208C15+B6L208C20+B6L208C26</f>
        <v>1.3474999999999999</v>
      </c>
      <c r="BH15" s="16" t="s">
        <v>12296</v>
      </c>
      <c r="BI15" s="17">
        <f>B6L218C3*B6L208C4</f>
        <v>0</v>
      </c>
      <c r="BJ15" s="16" t="s">
        <v>12297</v>
      </c>
      <c r="BK15" s="17">
        <f>B6L218C10*B6L208C11</f>
        <v>0</v>
      </c>
      <c r="BL15" s="16" t="s">
        <v>12298</v>
      </c>
      <c r="BM15" s="17">
        <f>B6L218C15*B6L208C16</f>
        <v>0</v>
      </c>
      <c r="BN15" s="16" t="s">
        <v>12299</v>
      </c>
      <c r="BO15" s="17">
        <f>B6L218C20*B6L208C21</f>
        <v>0</v>
      </c>
      <c r="BP15" s="16" t="s">
        <v>12300</v>
      </c>
      <c r="BQ15" s="17">
        <f>B6L218C26*B6L208C27</f>
        <v>4.0687835365599376</v>
      </c>
      <c r="BR15" s="16" t="s">
        <v>12301</v>
      </c>
      <c r="BS15" s="15">
        <f>B6L208C29+B6L208C30+B6L208C31+B6L208C32+B6L208C33</f>
        <v>4.0687835365599376</v>
      </c>
      <c r="BT15" s="16" t="s">
        <v>12302</v>
      </c>
      <c r="BU15" s="23">
        <f>IF(B6L208C3=0,0,B6L208C29/B6L208C3)</f>
        <v>0</v>
      </c>
      <c r="BV15" s="16" t="s">
        <v>12303</v>
      </c>
      <c r="BW15" s="23">
        <f>IF(B6L208C8=0,0,B6L208C30/B6L208C8)</f>
        <v>0</v>
      </c>
      <c r="BX15" s="16" t="s">
        <v>12304</v>
      </c>
      <c r="BY15" s="23">
        <f>IF(B6L208C13=0,0,B6L208C31/B6L208C13)</f>
        <v>0</v>
      </c>
      <c r="BZ15" s="16" t="s">
        <v>12305</v>
      </c>
      <c r="CA15" s="23">
        <f>IF(B6L208C18=0,0,B6L208C32/B6L208C18)</f>
        <v>0</v>
      </c>
      <c r="CB15" s="16" t="s">
        <v>12306</v>
      </c>
      <c r="CC15" s="23">
        <f>IF(B6L208C24=0,0,B6L208C33/B6L208C24)</f>
        <v>0.75487635186640778</v>
      </c>
    </row>
    <row r="16" spans="1:81" x14ac:dyDescent="0.3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2.9870000000000001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5.9740000000000002</v>
      </c>
      <c r="J16" s="16" t="s">
        <v>12310</v>
      </c>
      <c r="K16" s="23">
        <f>IF(B6L216C3=0,0,B6L209C3/B6L216C3)</f>
        <v>4.5444130799984052E-3</v>
      </c>
      <c r="L16" s="16" t="s">
        <v>12311</v>
      </c>
      <c r="M16" s="23">
        <f>A1L549C9</f>
        <v>8.4989619377162651</v>
      </c>
      <c r="N16" s="16" t="s">
        <v>12312</v>
      </c>
      <c r="O16" s="23">
        <f>B6L209C1*B6L209C5</f>
        <v>25.386399307958484</v>
      </c>
      <c r="P16" s="16" t="s">
        <v>12313</v>
      </c>
      <c r="Q16" s="23">
        <f>B3L843C3</f>
        <v>2.0074211502782928</v>
      </c>
      <c r="R16" s="16" t="s">
        <v>12314</v>
      </c>
      <c r="S16" s="23">
        <f>B6L209C6*B6L209C7</f>
        <v>50.961194900206081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28.028657195113347</v>
      </c>
      <c r="X16" s="16" t="s">
        <v>12317</v>
      </c>
      <c r="Y16" s="23">
        <f>IF(B6L216C10=0,0,B6L209C10/B6L216C10)</f>
        <v>2.2518078984029265E-2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0.25640408000000003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0.38460612000000005</v>
      </c>
      <c r="AH16" s="16" t="s">
        <v>12322</v>
      </c>
      <c r="AI16" s="23">
        <f>IF(B6L216C15=0,0,B6L209C15/B6L216C15)</f>
        <v>4.5462807974029898E-3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0.33627646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0.40353175199999997</v>
      </c>
      <c r="AR16" s="16" t="s">
        <v>12327</v>
      </c>
      <c r="AS16" s="23">
        <f>IF(B6L216C20=0,0,B6L209C20/B6L216C20)</f>
        <v>4.5444130799984052E-3</v>
      </c>
      <c r="AT16" s="16" t="s">
        <v>12328</v>
      </c>
      <c r="AU16" s="17">
        <f>A1L244C3</f>
        <v>4328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21.64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5.41</v>
      </c>
      <c r="BD16" s="16" t="s">
        <v>12333</v>
      </c>
      <c r="BE16" s="23">
        <f>IF(B6L216C26=0,0,B6L209C26/B6L216C26)</f>
        <v>5.7015261594398599E-3</v>
      </c>
      <c r="BF16" s="16" t="s">
        <v>12334</v>
      </c>
      <c r="BG16" s="23">
        <f>B6L209C3+B6L209C10+B6L209C15+B6L209C20+B6L209C26</f>
        <v>40.200795067113347</v>
      </c>
      <c r="BH16" s="16" t="s">
        <v>12335</v>
      </c>
      <c r="BI16" s="17">
        <f>B6L218C3*B6L209C4</f>
        <v>18.03852530419968</v>
      </c>
      <c r="BJ16" s="16" t="s">
        <v>12336</v>
      </c>
      <c r="BK16" s="17">
        <f>B6L218C10*B6L209C11</f>
        <v>84.632681964645215</v>
      </c>
      <c r="BL16" s="16" t="s">
        <v>12337</v>
      </c>
      <c r="BM16" s="17">
        <f>B6L218C15*B6L209C16</f>
        <v>1.1613202590843756</v>
      </c>
      <c r="BN16" s="16" t="s">
        <v>12338</v>
      </c>
      <c r="BO16" s="17">
        <f>B6L218C20*B6L209C21</f>
        <v>1.2184663072480799</v>
      </c>
      <c r="BP16" s="16" t="s">
        <v>12339</v>
      </c>
      <c r="BQ16" s="17">
        <f>B6L218C26*B6L209C27</f>
        <v>16.335524254389064</v>
      </c>
      <c r="BR16" s="16" t="s">
        <v>12340</v>
      </c>
      <c r="BS16" s="15">
        <f>B6L209C29+B6L209C30+B6L209C31+B6L209C32+B6L209C33</f>
        <v>121.38651808956641</v>
      </c>
      <c r="BT16" s="16" t="s">
        <v>12341</v>
      </c>
      <c r="BU16" s="23">
        <f>IF(B6L209C3=0,0,B6L209C29/B6L209C3)</f>
        <v>3.0195054074656311</v>
      </c>
      <c r="BV16" s="16" t="s">
        <v>12342</v>
      </c>
      <c r="BW16" s="23">
        <f>IF(B6L209C8=0,0,B6L209C30/B6L209C8)</f>
        <v>1.6607279741060972</v>
      </c>
      <c r="BX16" s="16" t="s">
        <v>12343</v>
      </c>
      <c r="BY16" s="23">
        <f>IF(B6L209C13=0,0,B6L209C31/B6L209C13)</f>
        <v>4.5292581111984473</v>
      </c>
      <c r="BZ16" s="16" t="s">
        <v>12344</v>
      </c>
      <c r="CA16" s="23">
        <f>IF(B6L209C18=0,0,B6L209C32/B6L209C18)</f>
        <v>3.6234064889587572</v>
      </c>
      <c r="CB16" s="16" t="s">
        <v>12345</v>
      </c>
      <c r="CC16" s="23">
        <f>IF(B6L209C24=0,0,B6L209C33/B6L209C24)</f>
        <v>0.75487635186640778</v>
      </c>
    </row>
    <row r="17" spans="1:81" x14ac:dyDescent="0.3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2E-3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4.0000000000000001E-3</v>
      </c>
      <c r="J17" s="16" t="s">
        <v>12349</v>
      </c>
      <c r="K17" s="23">
        <f>IF(B6L216C3=0,0,B6L210C3/B6L216C3)</f>
        <v>3.0427941613648512E-6</v>
      </c>
      <c r="L17" s="16" t="s">
        <v>12350</v>
      </c>
      <c r="M17" s="23">
        <f>A1L550C9</f>
        <v>0.66666666666666663</v>
      </c>
      <c r="N17" s="16" t="s">
        <v>12351</v>
      </c>
      <c r="O17" s="23">
        <f>B6L210C1*B6L210C5</f>
        <v>1.3333333333333333E-3</v>
      </c>
      <c r="P17" s="16" t="s">
        <v>12352</v>
      </c>
      <c r="Q17" s="23">
        <f>B3L844C3</f>
        <v>0</v>
      </c>
      <c r="R17" s="16" t="s">
        <v>12353</v>
      </c>
      <c r="S17" s="17">
        <f>B6L210C6*B6L210C7</f>
        <v>0</v>
      </c>
      <c r="T17" s="16" t="s">
        <v>12354</v>
      </c>
      <c r="U17" s="23">
        <f>A1L510C7</f>
        <v>0.55000000000000004</v>
      </c>
      <c r="V17" s="16" t="s">
        <v>12355</v>
      </c>
      <c r="W17" s="17">
        <f>B6L210C8*B6L210C9</f>
        <v>0</v>
      </c>
      <c r="X17" s="16" t="s">
        <v>12356</v>
      </c>
      <c r="Y17" s="23">
        <f>IF(B6L216C10=0,0,B6L210C10/B6L216C10)</f>
        <v>0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1.7168000000000001E-4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2.5752000000000001E-4</v>
      </c>
      <c r="AH17" s="16" t="s">
        <v>12361</v>
      </c>
      <c r="AI17" s="23">
        <f>IF(B6L216C15=0,0,B6L210C15/B6L216C15)</f>
        <v>3.0440447254121124E-6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2.2515999999999999E-4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2.7019199999999999E-4</v>
      </c>
      <c r="AR17" s="16" t="s">
        <v>12366</v>
      </c>
      <c r="AS17" s="23">
        <f>IF(B6L216C20=0,0,B6L210C20/B6L216C20)</f>
        <v>3.0427941613648516E-6</v>
      </c>
      <c r="AT17" s="16" t="s">
        <v>12367</v>
      </c>
      <c r="AU17" s="17">
        <f>A1L245C3</f>
        <v>0</v>
      </c>
      <c r="AV17" s="16" t="s">
        <v>12368</v>
      </c>
      <c r="AW17" s="17">
        <f>A1L570C1</f>
        <v>200</v>
      </c>
      <c r="AX17" s="16" t="s">
        <v>12369</v>
      </c>
      <c r="AY17" s="17">
        <f>IF(B6L210C23=0,0,B6L210C22/B6L210C23)</f>
        <v>0</v>
      </c>
      <c r="AZ17" s="16" t="s">
        <v>12370</v>
      </c>
      <c r="BA17" s="23">
        <f>A1L510C10</f>
        <v>0.25</v>
      </c>
      <c r="BB17" s="16" t="s">
        <v>12371</v>
      </c>
      <c r="BC17" s="17">
        <f>B6L210C24*B6L210C25</f>
        <v>0</v>
      </c>
      <c r="BD17" s="16" t="s">
        <v>12372</v>
      </c>
      <c r="BE17" s="23">
        <f>IF(B6L216C26=0,0,B6L210C26/B6L216C26)</f>
        <v>0</v>
      </c>
      <c r="BF17" s="16" t="s">
        <v>12373</v>
      </c>
      <c r="BG17" s="23">
        <f>B6L210C3+B6L210C10+B6L210C15+B6L210C20+B6L210C26</f>
        <v>4.5277119999999997E-3</v>
      </c>
      <c r="BH17" s="16" t="s">
        <v>12374</v>
      </c>
      <c r="BI17" s="17">
        <f>B6L218C3*B6L210C4</f>
        <v>1.2078021629862525E-2</v>
      </c>
      <c r="BJ17" s="16" t="s">
        <v>12375</v>
      </c>
      <c r="BK17" s="17">
        <f>B6L218C10*B6L210C11</f>
        <v>0</v>
      </c>
      <c r="BL17" s="16" t="s">
        <v>12376</v>
      </c>
      <c r="BM17" s="17">
        <f>B6L218C15*B6L210C16</f>
        <v>7.7758303253054953E-4</v>
      </c>
      <c r="BN17" s="16" t="s">
        <v>12377</v>
      </c>
      <c r="BO17" s="17">
        <f>B6L218C20*B6L210C21</f>
        <v>8.1584620505395381E-4</v>
      </c>
      <c r="BP17" s="16" t="s">
        <v>12378</v>
      </c>
      <c r="BQ17" s="17">
        <f>B6L218C26*B6L210C27</f>
        <v>0</v>
      </c>
      <c r="BR17" s="16" t="s">
        <v>12379</v>
      </c>
      <c r="BS17" s="15">
        <f>B6L210C29+B6L210C30+B6L210C31+B6L210C32+B6L210C33</f>
        <v>1.3671450867447027E-2</v>
      </c>
      <c r="BT17" s="16" t="s">
        <v>12380</v>
      </c>
      <c r="BU17" s="23">
        <f>IF(B6L210C3=0,0,B6L210C29/B6L210C3)</f>
        <v>3.0195054074656311</v>
      </c>
      <c r="BV17" s="16" t="s">
        <v>12381</v>
      </c>
      <c r="BW17" s="23">
        <f>IF(B6L210C8=0,0,B6L210C30/B6L210C8)</f>
        <v>0</v>
      </c>
      <c r="BX17" s="16" t="s">
        <v>12382</v>
      </c>
      <c r="BY17" s="23">
        <f>IF(B6L210C13=0,0,B6L210C31/B6L210C13)</f>
        <v>4.5292581111984473</v>
      </c>
      <c r="BZ17" s="16" t="s">
        <v>12383</v>
      </c>
      <c r="CA17" s="23">
        <f>IF(B6L210C18=0,0,B6L210C32/B6L210C18)</f>
        <v>3.6234064889587576</v>
      </c>
      <c r="CB17" s="16" t="s">
        <v>12384</v>
      </c>
      <c r="CC17" s="23">
        <f>IF(B6L210C24=0,0,B6L210C33/B6L210C24)</f>
        <v>0</v>
      </c>
    </row>
    <row r="18" spans="1:81" x14ac:dyDescent="0.3">
      <c r="A18" s="11">
        <v>211</v>
      </c>
      <c r="B18" s="14" t="s">
        <v>945</v>
      </c>
      <c r="C18" s="11" t="s">
        <v>10690</v>
      </c>
      <c r="D18" s="16" t="s">
        <v>12385</v>
      </c>
      <c r="E18" s="21">
        <f>A1L357C3</f>
        <v>2E-3</v>
      </c>
      <c r="F18" s="16" t="s">
        <v>12386</v>
      </c>
      <c r="G18" s="24">
        <f>A1L511C5</f>
        <v>1</v>
      </c>
      <c r="H18" s="16" t="s">
        <v>12387</v>
      </c>
      <c r="I18" s="21">
        <f>B6L211C1*B6L211C2</f>
        <v>2E-3</v>
      </c>
      <c r="J18" s="16" t="s">
        <v>12388</v>
      </c>
      <c r="K18" s="23">
        <f>IF(B6L216C3=0,0,B6L211C3/B6L216C3)</f>
        <v>1.5213970806824256E-6</v>
      </c>
      <c r="L18" s="16" t="s">
        <v>12389</v>
      </c>
      <c r="M18" s="23">
        <f>A1L551C9</f>
        <v>1.2162913515206377</v>
      </c>
      <c r="N18" s="16" t="s">
        <v>12390</v>
      </c>
      <c r="O18" s="23">
        <f>B6L211C1*B6L211C5</f>
        <v>2.4325827030412753E-3</v>
      </c>
      <c r="P18" s="16" t="s">
        <v>12391</v>
      </c>
      <c r="Q18" s="23">
        <f>B3L845C3</f>
        <v>1.0725093439876272</v>
      </c>
      <c r="R18" s="16" t="s">
        <v>12392</v>
      </c>
      <c r="S18" s="23">
        <f>B6L211C6*B6L211C7</f>
        <v>2.6089676790344474E-3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1.4349322234689461E-3</v>
      </c>
      <c r="X18" s="16" t="s">
        <v>12395</v>
      </c>
      <c r="Y18" s="23">
        <f>IF(B6L216C10=0,0,B6L211C10/B6L216C10)</f>
        <v>1.1528171656555805E-6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6.5320000000000005E-5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9.7980000000000007E-5</v>
      </c>
      <c r="AH18" s="16" t="s">
        <v>12400</v>
      </c>
      <c r="AI18" s="23">
        <f>IF(B6L216C15=0,0,B6L211C15/B6L216C15)</f>
        <v>1.1581838389091285E-6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1.1258E-4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1.35096E-4</v>
      </c>
      <c r="AR18" s="16" t="s">
        <v>12405</v>
      </c>
      <c r="AS18" s="23">
        <f>IF(B6L216C20=0,0,B6L211C20/B6L216C20)</f>
        <v>1.5213970806824258E-6</v>
      </c>
      <c r="AT18" s="16" t="s">
        <v>12406</v>
      </c>
      <c r="AU18" s="17">
        <f>A1L246C3</f>
        <v>41608</v>
      </c>
      <c r="AV18" s="16" t="s">
        <v>12407</v>
      </c>
      <c r="AW18" s="17">
        <f>A1L571C1</f>
        <v>200</v>
      </c>
      <c r="AX18" s="16" t="s">
        <v>12408</v>
      </c>
      <c r="AY18" s="23">
        <f>IF(B6L211C23=0,0,B6L211C22/B6L211C23)</f>
        <v>208.04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52.01</v>
      </c>
      <c r="BD18" s="16" t="s">
        <v>12411</v>
      </c>
      <c r="BE18" s="23">
        <f>IF(B6L216C26=0,0,B6L211C26/B6L216C26)</f>
        <v>5.4812638734282278E-2</v>
      </c>
      <c r="BF18" s="16" t="s">
        <v>12412</v>
      </c>
      <c r="BG18" s="23">
        <f>B6L211C3+B6L211C10+B6L211C15+B6L211C20+B6L211C26</f>
        <v>52.013668008223469</v>
      </c>
      <c r="BH18" s="16" t="s">
        <v>12413</v>
      </c>
      <c r="BI18" s="17">
        <f>B6L218C3*B6L211C4</f>
        <v>6.0390108149312623E-3</v>
      </c>
      <c r="BJ18" s="16" t="s">
        <v>12414</v>
      </c>
      <c r="BK18" s="17">
        <f>B6L218C10*B6L211C11</f>
        <v>4.3327856081111643E-3</v>
      </c>
      <c r="BL18" s="16" t="s">
        <v>12415</v>
      </c>
      <c r="BM18" s="17">
        <f>B6L218C15*B6L211C16</f>
        <v>2.9585113982348262E-4</v>
      </c>
      <c r="BN18" s="16" t="s">
        <v>12416</v>
      </c>
      <c r="BO18" s="17">
        <f>B6L218C20*B6L211C21</f>
        <v>4.079231025269769E-4</v>
      </c>
      <c r="BP18" s="16" t="s">
        <v>12417</v>
      </c>
      <c r="BQ18" s="17">
        <f>B6L218C26*B6L211C27</f>
        <v>157.04447624228749</v>
      </c>
      <c r="BR18" s="16" t="s">
        <v>12418</v>
      </c>
      <c r="BS18" s="15">
        <f>B6L211C29+B6L211C30+B6L211C31+B6L211C32+B6L211C33</f>
        <v>157.05555181295287</v>
      </c>
      <c r="BT18" s="16" t="s">
        <v>12419</v>
      </c>
      <c r="BU18" s="23">
        <f>IF(B6L211C3=0,0,B6L211C29/B6L211C3)</f>
        <v>3.0195054074656311</v>
      </c>
      <c r="BV18" s="16" t="s">
        <v>12420</v>
      </c>
      <c r="BW18" s="23">
        <f>IF(B6L211C8=0,0,B6L211C30/B6L211C8)</f>
        <v>1.6607279741060972</v>
      </c>
      <c r="BX18" s="16" t="s">
        <v>12421</v>
      </c>
      <c r="BY18" s="23">
        <f>IF(B6L211C13=0,0,B6L211C31/B6L211C13)</f>
        <v>4.5292581111984473</v>
      </c>
      <c r="BZ18" s="16" t="s">
        <v>12422</v>
      </c>
      <c r="CA18" s="23">
        <f>IF(B6L211C18=0,0,B6L211C32/B6L211C18)</f>
        <v>3.6234064889587576</v>
      </c>
      <c r="CB18" s="16" t="s">
        <v>12423</v>
      </c>
      <c r="CC18" s="23">
        <f>IF(B6L211C24=0,0,B6L211C33/B6L211C24)</f>
        <v>0.75487635186640789</v>
      </c>
    </row>
    <row r="19" spans="1:81" x14ac:dyDescent="0.3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44.346999999999994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88.693999999999988</v>
      </c>
      <c r="J19" s="16" t="s">
        <v>12427</v>
      </c>
      <c r="K19" s="23">
        <f>IF(B6L216C3=0,0,B6L212C3/B6L216C3)</f>
        <v>6.7469396337023521E-2</v>
      </c>
      <c r="L19" s="16" t="s">
        <v>12428</v>
      </c>
      <c r="M19" s="23">
        <f>A1L552C9</f>
        <v>1.2116834258702431</v>
      </c>
      <c r="N19" s="16" t="s">
        <v>12429</v>
      </c>
      <c r="O19" s="23">
        <f>B6L212C1*B6L212C5</f>
        <v>53.734524887067664</v>
      </c>
      <c r="P19" s="16" t="s">
        <v>12430</v>
      </c>
      <c r="Q19" s="23">
        <f>B3L846C3</f>
        <v>1.3136438356164384</v>
      </c>
      <c r="R19" s="16" t="s">
        <v>12431</v>
      </c>
      <c r="S19" s="23">
        <f>B6L212C6*B6L212C7</f>
        <v>70.588027377674536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38.823415057721</v>
      </c>
      <c r="X19" s="16" t="s">
        <v>12434</v>
      </c>
      <c r="Y19" s="23">
        <f>IF(B6L216C10=0,0,B6L212C10/B6L216C10)</f>
        <v>3.1190531912172016E-2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3.8067464799999993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5.7101197199999989</v>
      </c>
      <c r="AH19" s="16" t="s">
        <v>12439</v>
      </c>
      <c r="AI19" s="23">
        <f>IF(B6L216C15=0,0,B6L212C15/B6L216C15)</f>
        <v>6.7497125718925452E-2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4.9925852599999994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5.9911023119999989</v>
      </c>
      <c r="AR19" s="16" t="s">
        <v>12444</v>
      </c>
      <c r="AS19" s="23">
        <f>IF(B6L216C20=0,0,B6L212C20/B6L216C20)</f>
        <v>6.7469396337023521E-2</v>
      </c>
      <c r="AT19" s="16" t="s">
        <v>12445</v>
      </c>
      <c r="AU19" s="17">
        <f>A1L247C3</f>
        <v>47948</v>
      </c>
      <c r="AV19" s="16" t="s">
        <v>12446</v>
      </c>
      <c r="AW19" s="17">
        <f>A1L572C1</f>
        <v>200</v>
      </c>
      <c r="AX19" s="16" t="s">
        <v>12447</v>
      </c>
      <c r="AY19" s="23">
        <f>IF(B6L212C23=0,0,B6L212C22/B6L212C23)</f>
        <v>239.74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59.935000000000002</v>
      </c>
      <c r="BD19" s="16" t="s">
        <v>12450</v>
      </c>
      <c r="BE19" s="23">
        <f>IF(B6L216C26=0,0,B6L212C26/B6L216C26)</f>
        <v>6.3164689531613319E-2</v>
      </c>
      <c r="BF19" s="16" t="s">
        <v>12451</v>
      </c>
      <c r="BG19" s="23">
        <f>B6L212C3+B6L212C10+B6L212C15+B6L212C20+B6L212C26</f>
        <v>199.153637089721</v>
      </c>
      <c r="BH19" s="16" t="s">
        <v>12452</v>
      </c>
      <c r="BI19" s="17">
        <f>B6L218C3*B6L212C4</f>
        <v>267.81201260975666</v>
      </c>
      <c r="BJ19" s="16" t="s">
        <v>12453</v>
      </c>
      <c r="BK19" s="17">
        <f>B6L218C10*B6L212C11</f>
        <v>117.22751170307117</v>
      </c>
      <c r="BL19" s="16" t="s">
        <v>12454</v>
      </c>
      <c r="BM19" s="17">
        <f>B6L218C15*B6L212C16</f>
        <v>17.241737371816132</v>
      </c>
      <c r="BN19" s="16" t="s">
        <v>12455</v>
      </c>
      <c r="BO19" s="17">
        <f>B6L218C20*B6L212C21</f>
        <v>18.09016582776384</v>
      </c>
      <c r="BP19" s="16" t="s">
        <v>12456</v>
      </c>
      <c r="BQ19" s="17">
        <f>B6L218C26*B6L212C27</f>
        <v>180.97405659645264</v>
      </c>
      <c r="BR19" s="16" t="s">
        <v>12457</v>
      </c>
      <c r="BS19" s="15">
        <f>B6L212C29+B6L212C30+B6L212C31+B6L212C32+B6L212C33</f>
        <v>601.34548410886043</v>
      </c>
      <c r="BT19" s="16" t="s">
        <v>12458</v>
      </c>
      <c r="BU19" s="23">
        <f>IF(B6L212C3=0,0,B6L212C29/B6L212C3)</f>
        <v>3.0195054074656311</v>
      </c>
      <c r="BV19" s="16" t="s">
        <v>12459</v>
      </c>
      <c r="BW19" s="23">
        <f>IF(B6L212C8=0,0,B6L212C30/B6L212C8)</f>
        <v>1.6607279741060974</v>
      </c>
      <c r="BX19" s="16" t="s">
        <v>12460</v>
      </c>
      <c r="BY19" s="23">
        <f>IF(B6L212C13=0,0,B6L212C31/B6L212C13)</f>
        <v>4.5292581111984465</v>
      </c>
      <c r="BZ19" s="16" t="s">
        <v>12461</v>
      </c>
      <c r="CA19" s="23">
        <f>IF(B6L212C18=0,0,B6L212C32/B6L212C18)</f>
        <v>3.6234064889587572</v>
      </c>
      <c r="CB19" s="16" t="s">
        <v>12462</v>
      </c>
      <c r="CC19" s="23">
        <f>IF(B6L212C24=0,0,B6L212C33/B6L212C24)</f>
        <v>0.75487635186640789</v>
      </c>
    </row>
    <row r="20" spans="1:81" x14ac:dyDescent="0.3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0.372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0.74399999999999999</v>
      </c>
      <c r="J20" s="16" t="s">
        <v>12466</v>
      </c>
      <c r="K20" s="23">
        <f>IF(B6L216C3=0,0,B6L213C3/B6L216C3)</f>
        <v>5.6595971401386235E-4</v>
      </c>
      <c r="L20" s="16" t="s">
        <v>12467</v>
      </c>
      <c r="M20" s="23">
        <f>A1L553C9</f>
        <v>0.93043478260869572</v>
      </c>
      <c r="N20" s="16" t="s">
        <v>12468</v>
      </c>
      <c r="O20" s="23">
        <f>B6L213C1*B6L213C5</f>
        <v>0.34612173913043481</v>
      </c>
      <c r="P20" s="16" t="s">
        <v>12469</v>
      </c>
      <c r="Q20" s="23">
        <f>B3L847C3</f>
        <v>2.3804347826086953</v>
      </c>
      <c r="R20" s="16" t="s">
        <v>12470</v>
      </c>
      <c r="S20" s="23">
        <f>B6L213C6*B6L213C7</f>
        <v>0.82392022684310018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0.45315612476370515</v>
      </c>
      <c r="X20" s="16" t="s">
        <v>12473</v>
      </c>
      <c r="Y20" s="23">
        <f>IF(B6L216C10=0,0,B6L213C10/B6L216C10)</f>
        <v>3.6406329916171594E-4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3.1932479999999999E-2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4.7898719999999999E-2</v>
      </c>
      <c r="AH20" s="16" t="s">
        <v>12478</v>
      </c>
      <c r="AI20" s="23">
        <f>IF(B6L216C15=0,0,B6L213C15/B6L216C15)</f>
        <v>5.6619231892665286E-4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4.1879760000000002E-2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5.0255712000000001E-2</v>
      </c>
      <c r="AR20" s="16" t="s">
        <v>12483</v>
      </c>
      <c r="AS20" s="23">
        <f>IF(B6L216C20=0,0,B6L213C20/B6L216C20)</f>
        <v>5.6595971401386246E-4</v>
      </c>
      <c r="AT20" s="16" t="s">
        <v>12484</v>
      </c>
      <c r="AU20" s="17">
        <f>A1L248C3</f>
        <v>219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1.095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0.27374999999999999</v>
      </c>
      <c r="BD20" s="16" t="s">
        <v>12489</v>
      </c>
      <c r="BE20" s="23">
        <f>IF(B6L216C26=0,0,B6L213C26/B6L216C26)</f>
        <v>2.8850143921380067E-4</v>
      </c>
      <c r="BF20" s="16" t="s">
        <v>12490</v>
      </c>
      <c r="BG20" s="23">
        <f>B6L213C3+B6L213C10+B6L213C15+B6L213C20+B6L213C26</f>
        <v>1.5690605567637053</v>
      </c>
      <c r="BH20" s="16" t="s">
        <v>12491</v>
      </c>
      <c r="BI20" s="17">
        <f>B6L218C3*B6L213C4</f>
        <v>2.2465120231544295</v>
      </c>
      <c r="BJ20" s="16" t="s">
        <v>12492</v>
      </c>
      <c r="BK20" s="17">
        <f>B6L218C10*B6L213C11</f>
        <v>1.3683073691501777</v>
      </c>
      <c r="BL20" s="16" t="s">
        <v>12493</v>
      </c>
      <c r="BM20" s="17">
        <f>B6L218C15*B6L213C16</f>
        <v>0.14463044405068221</v>
      </c>
      <c r="BN20" s="16" t="s">
        <v>12494</v>
      </c>
      <c r="BO20" s="17">
        <f>B6L218C20*B6L213C21</f>
        <v>0.15174739414003544</v>
      </c>
      <c r="BP20" s="16" t="s">
        <v>12495</v>
      </c>
      <c r="BQ20" s="17">
        <f>B6L218C26*B6L213C27</f>
        <v>0.8265896052937165</v>
      </c>
      <c r="BR20" s="16" t="s">
        <v>12496</v>
      </c>
      <c r="BS20" s="15">
        <f>B6L213C29+B6L213C30+B6L213C31+B6L213C32+B6L213C33</f>
        <v>4.7377868357890414</v>
      </c>
      <c r="BT20" s="16" t="s">
        <v>12497</v>
      </c>
      <c r="BU20" s="23">
        <f>IF(B6L213C3=0,0,B6L213C29/B6L213C3)</f>
        <v>3.0195054074656311</v>
      </c>
      <c r="BV20" s="16" t="s">
        <v>12498</v>
      </c>
      <c r="BW20" s="23">
        <f>IF(B6L213C8=0,0,B6L213C30/B6L213C8)</f>
        <v>1.6607279741060972</v>
      </c>
      <c r="BX20" s="16" t="s">
        <v>12499</v>
      </c>
      <c r="BY20" s="23">
        <f>IF(B6L213C13=0,0,B6L213C31/B6L213C13)</f>
        <v>4.5292581111984473</v>
      </c>
      <c r="BZ20" s="16" t="s">
        <v>12500</v>
      </c>
      <c r="CA20" s="23">
        <f>IF(B6L213C18=0,0,B6L213C32/B6L213C18)</f>
        <v>3.6234064889587581</v>
      </c>
      <c r="CB20" s="16" t="s">
        <v>12501</v>
      </c>
      <c r="CC20" s="23">
        <f>IF(B6L213C24=0,0,B6L213C33/B6L213C24)</f>
        <v>0.75487635186640778</v>
      </c>
    </row>
    <row r="21" spans="1:81" x14ac:dyDescent="0.3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22.808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45.616</v>
      </c>
      <c r="J21" s="16" t="s">
        <v>12505</v>
      </c>
      <c r="K21" s="23">
        <f>IF(B6L216C3=0,0,B6L214C3/B6L216C3)</f>
        <v>3.4700024616204764E-2</v>
      </c>
      <c r="L21" s="16" t="s">
        <v>12506</v>
      </c>
      <c r="M21" s="23">
        <f>A1L554C9</f>
        <v>2.4868964318310227</v>
      </c>
      <c r="N21" s="16" t="s">
        <v>12507</v>
      </c>
      <c r="O21" s="23">
        <f>B6L214C1*B6L214C5</f>
        <v>56.721133817201967</v>
      </c>
      <c r="P21" s="16" t="s">
        <v>12508</v>
      </c>
      <c r="Q21" s="23">
        <f>B3L848C3</f>
        <v>2.0059376546264227</v>
      </c>
      <c r="R21" s="16" t="s">
        <v>12509</v>
      </c>
      <c r="S21" s="23">
        <f>B6L214C6*B6L214C7</f>
        <v>113.77905813702958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62.578481975366273</v>
      </c>
      <c r="X21" s="16" t="s">
        <v>12512</v>
      </c>
      <c r="Y21" s="23">
        <f>IF(B6L216C10=0,0,B6L214C10/B6L216C10)</f>
        <v>5.0275230454765674E-2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1.95783872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2.9367580800000002</v>
      </c>
      <c r="AH21" s="16" t="s">
        <v>12517</v>
      </c>
      <c r="AI21" s="23">
        <f>IF(B6L216C15=0,0,B6L214C15/B6L216C15)</f>
        <v>3.4714286048599725E-2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2.5677246399999998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3.0812695679999997</v>
      </c>
      <c r="AR21" s="16" t="s">
        <v>12522</v>
      </c>
      <c r="AS21" s="23">
        <f>IF(B6L216C20=0,0,B6L214C20/B6L216C20)</f>
        <v>3.4700024616204764E-2</v>
      </c>
      <c r="AT21" s="16" t="s">
        <v>12523</v>
      </c>
      <c r="AU21" s="17">
        <f>A1L249C3</f>
        <v>32432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162.16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40.54</v>
      </c>
      <c r="BD21" s="16" t="s">
        <v>12528</v>
      </c>
      <c r="BE21" s="23">
        <f>IF(B6L216C26=0,0,B6L214C26/B6L216C26)</f>
        <v>4.2724560167041022E-2</v>
      </c>
      <c r="BF21" s="16" t="s">
        <v>12529</v>
      </c>
      <c r="BG21" s="23">
        <f>B6L214C3+B6L214C10+B6L214C15+B6L214C20+B6L214C26</f>
        <v>154.75250962336628</v>
      </c>
      <c r="BH21" s="16" t="s">
        <v>12530</v>
      </c>
      <c r="BI21" s="17">
        <f>B6L218C3*B6L214C4</f>
        <v>137.73775866695223</v>
      </c>
      <c r="BJ21" s="16" t="s">
        <v>12531</v>
      </c>
      <c r="BK21" s="17">
        <f>B6L218C10*B6L214C11</f>
        <v>188.95606471560899</v>
      </c>
      <c r="BL21" s="16" t="s">
        <v>12532</v>
      </c>
      <c r="BM21" s="17">
        <f>B6L218C15*B6L214C16</f>
        <v>8.8675569029783858</v>
      </c>
      <c r="BN21" s="16" t="s">
        <v>12533</v>
      </c>
      <c r="BO21" s="17">
        <f>B6L218C20*B6L214C21</f>
        <v>9.3039101224352887</v>
      </c>
      <c r="BP21" s="16" t="s">
        <v>12534</v>
      </c>
      <c r="BQ21" s="17">
        <f>B6L218C26*B6L214C27</f>
        <v>122.41074921865669</v>
      </c>
      <c r="BR21" s="16" t="s">
        <v>12535</v>
      </c>
      <c r="BS21" s="15">
        <f>B6L214C29+B6L214C30+B6L214C31+B6L214C32+B6L214C33</f>
        <v>467.27603962663159</v>
      </c>
      <c r="BT21" s="16" t="s">
        <v>12536</v>
      </c>
      <c r="BU21" s="23">
        <f>IF(B6L214C3=0,0,B6L214C29/B6L214C3)</f>
        <v>3.0195054074656311</v>
      </c>
      <c r="BV21" s="16" t="s">
        <v>12537</v>
      </c>
      <c r="BW21" s="23">
        <f>IF(B6L214C8=0,0,B6L214C30/B6L214C8)</f>
        <v>1.6607279741060972</v>
      </c>
      <c r="BX21" s="16" t="s">
        <v>12538</v>
      </c>
      <c r="BY21" s="23">
        <f>IF(B6L214C13=0,0,B6L214C31/B6L214C13)</f>
        <v>4.5292581111984473</v>
      </c>
      <c r="BZ21" s="16" t="s">
        <v>12539</v>
      </c>
      <c r="CA21" s="23">
        <f>IF(B6L214C18=0,0,B6L214C32/B6L214C18)</f>
        <v>3.6234064889587576</v>
      </c>
      <c r="CB21" s="16" t="s">
        <v>12540</v>
      </c>
      <c r="CC21" s="23">
        <f>IF(B6L214C24=0,0,B6L214C33/B6L214C24)</f>
        <v>0.75487635186640778</v>
      </c>
    </row>
    <row r="22" spans="1:81" x14ac:dyDescent="0.3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166.28199999999998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332.56399999999996</v>
      </c>
      <c r="J22" s="16" t="s">
        <v>12544</v>
      </c>
      <c r="K22" s="23">
        <f>IF(B6L216C3=0,0,B6L215C3/B6L216C3)</f>
        <v>0.25298094937003507</v>
      </c>
      <c r="L22" s="16" t="s">
        <v>12545</v>
      </c>
      <c r="M22" s="23">
        <f>A1L555C9</f>
        <v>1.970914612778881</v>
      </c>
      <c r="N22" s="16" t="s">
        <v>12546</v>
      </c>
      <c r="O22" s="23">
        <f>B6L215C1*B6L215C5</f>
        <v>327.72762364209785</v>
      </c>
      <c r="P22" s="16" t="s">
        <v>12547</v>
      </c>
      <c r="Q22" s="23">
        <f>B3L852C3</f>
        <v>2.0172363706788032</v>
      </c>
      <c r="R22" s="16" t="s">
        <v>12548</v>
      </c>
      <c r="S22" s="17">
        <f>B6L215C6*B6L215C7</f>
        <v>661.10408208697424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363.60724514783584</v>
      </c>
      <c r="X22" s="16" t="s">
        <v>12551</v>
      </c>
      <c r="Y22" s="23">
        <f>IF(B6L216C10=0,0,B6L215C10/B6L216C10)</f>
        <v>0.29212019000438416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14.273646879999998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21.410470319999995</v>
      </c>
      <c r="AH22" s="16" t="s">
        <v>12556</v>
      </c>
      <c r="AI22" s="23">
        <f>IF(B6L216C15=0,0,B6L215C15/B6L216C15)</f>
        <v>0.25308492251548836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18.720027559999998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22.464033071999996</v>
      </c>
      <c r="AR22" s="16" t="s">
        <v>12561</v>
      </c>
      <c r="AS22" s="23">
        <f>IF(B6L216C20=0,0,B6L215C20/B6L216C20)</f>
        <v>0.25298094937003507</v>
      </c>
      <c r="AT22" s="16" t="s">
        <v>12562</v>
      </c>
      <c r="AU22" s="17">
        <f>A1L253C3</f>
        <v>229152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1145.76</v>
      </c>
      <c r="AZ22" s="16" t="s">
        <v>12565</v>
      </c>
      <c r="BA22" s="23">
        <f>A1L515C10</f>
        <v>0.25</v>
      </c>
      <c r="BB22" s="16" t="s">
        <v>12566</v>
      </c>
      <c r="BC22" s="23">
        <f>B6L215C24*B6L215C25</f>
        <v>286.44</v>
      </c>
      <c r="BD22" s="16" t="s">
        <v>12567</v>
      </c>
      <c r="BE22" s="23">
        <f>IF(B6L216C26=0,0,B6L215C26/B6L216C26)</f>
        <v>0.30187525935488974</v>
      </c>
      <c r="BF22" s="16" t="s">
        <v>12568</v>
      </c>
      <c r="BG22" s="17">
        <f>B6L215C3+B6L215C10+B6L215C15+B6L215C20+B6L215C26</f>
        <v>1026.4857485398359</v>
      </c>
      <c r="BH22" s="16" t="s">
        <v>12569</v>
      </c>
      <c r="BI22" s="17">
        <f>B6L218C3*B6L215C4</f>
        <v>1004.1787963284</v>
      </c>
      <c r="BJ22" s="16" t="s">
        <v>12570</v>
      </c>
      <c r="BK22" s="17">
        <f>B6L218C10*B6L215C11</f>
        <v>1097.9140429175718</v>
      </c>
      <c r="BL22" s="16" t="s">
        <v>12571</v>
      </c>
      <c r="BM22" s="17">
        <f>B6L218C15*B6L215C16</f>
        <v>64.649030907622389</v>
      </c>
      <c r="BN22" s="16" t="s">
        <v>12572</v>
      </c>
      <c r="BO22" s="17">
        <f>B6L218C20*B6L215C21</f>
        <v>67.830269334390763</v>
      </c>
      <c r="BP22" s="16" t="s">
        <v>12573</v>
      </c>
      <c r="BQ22" s="17">
        <f>B6L218C26*B6L215C27</f>
        <v>864.90712891445537</v>
      </c>
      <c r="BR22" s="16" t="s">
        <v>12574</v>
      </c>
      <c r="BS22" s="15">
        <f>B6L215C29+B6L215C30+B6L215C31+B6L215C32+B6L215C33</f>
        <v>3099.4792684024405</v>
      </c>
      <c r="BT22" s="16" t="s">
        <v>12575</v>
      </c>
      <c r="BU22" s="23">
        <f>IF(B6L215C3=0,0,B6L215C29/B6L215C3)</f>
        <v>3.0195054074656311</v>
      </c>
      <c r="BV22" s="16" t="s">
        <v>12576</v>
      </c>
      <c r="BW22" s="23">
        <f>IF(B6L215C8=0,0,B6L215C30/B6L215C8)</f>
        <v>1.6607279741060974</v>
      </c>
      <c r="BX22" s="16" t="s">
        <v>12577</v>
      </c>
      <c r="BY22" s="23">
        <f>IF(B6L215C13=0,0,B6L215C31/B6L215C13)</f>
        <v>4.5292581111984465</v>
      </c>
      <c r="BZ22" s="16" t="s">
        <v>12578</v>
      </c>
      <c r="CA22" s="23">
        <f>IF(B6L215C18=0,0,B6L215C32/B6L215C18)</f>
        <v>3.6234064889587572</v>
      </c>
      <c r="CB22" s="16" t="s">
        <v>12579</v>
      </c>
      <c r="CC22" s="23">
        <f>IF(B6L215C24=0,0,B6L215C33/B6L215C24)</f>
        <v>0.75487635186640778</v>
      </c>
    </row>
    <row r="23" spans="1:81" x14ac:dyDescent="0.3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657.41700000000003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1314.5812000000001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2263.1235522510519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1244.7179537380789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56.398645712000004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84.597968567999985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73.997775747999995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88.797330897599991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3795.4749999999995</v>
      </c>
      <c r="AZ23" s="16" t="s">
        <v>945</v>
      </c>
      <c r="BA23" s="19" t="str">
        <f>NULL_VALUE</f>
        <v>n/a</v>
      </c>
      <c r="BB23" s="16" t="s">
        <v>12593</v>
      </c>
      <c r="BC23" s="23">
        <f>SUM(B6L201C26:B6L215C26)</f>
        <v>948.86874999999986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3681.5632032036792</v>
      </c>
      <c r="BH23" s="16" t="s">
        <v>12596</v>
      </c>
      <c r="BI23" s="17">
        <f>SUM(B6L201C29:B6L215C29)</f>
        <v>3969.385041952658</v>
      </c>
      <c r="BJ23" s="16" t="s">
        <v>12597</v>
      </c>
      <c r="BK23" s="17">
        <f>SUM(B6L201C30:B6L215C30)</f>
        <v>3758.4325920816846</v>
      </c>
      <c r="BL23" s="16" t="s">
        <v>12598</v>
      </c>
      <c r="BM23" s="17">
        <f>SUM(B6L201C31:B6L215C31)</f>
        <v>255.44402355168347</v>
      </c>
      <c r="BN23" s="16" t="s">
        <v>12599</v>
      </c>
      <c r="BO23" s="17">
        <f>SUM(B6L201C32:B6L215C32)</f>
        <v>268.12402081381822</v>
      </c>
      <c r="BP23" s="16" t="s">
        <v>12600</v>
      </c>
      <c r="BQ23" s="17">
        <f>SUM(B6L201C33:B6L215C33)</f>
        <v>2865.1143216001537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0.35707147411079554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0.33809495723309357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2.2978817393215802E-2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2.4119463933236013E-2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0.25773528732965895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3969.3850419526584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3758.4325920816846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255.44402355168347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268.12402081381816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2865.1143216001537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DF2031-B379-4A69-B039-6BDF0A1F2FFB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12611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12612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1.6409628061868944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5.629E-2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3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1.3694999999999999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2.4651000000000001</v>
      </c>
      <c r="J9" s="16" t="s">
        <v>12646</v>
      </c>
      <c r="K9" s="23">
        <f>IF(B6L236C3=0,0,B6L222C3/B6L236C3)</f>
        <v>1.8857732860029818E-3</v>
      </c>
      <c r="L9" s="16" t="s">
        <v>12647</v>
      </c>
      <c r="M9" s="23">
        <f>A1L542C54</f>
        <v>6.5080359575047657</v>
      </c>
      <c r="N9" s="16" t="s">
        <v>12648</v>
      </c>
      <c r="O9" s="23">
        <f>B6L222C1*B6L222C5</f>
        <v>8.912755243802776</v>
      </c>
      <c r="P9" s="16" t="s">
        <v>12649</v>
      </c>
      <c r="Q9" s="23">
        <f>B3L836C9</f>
        <v>2.0283385093167703</v>
      </c>
      <c r="R9" s="16" t="s">
        <v>12650</v>
      </c>
      <c r="S9" s="17">
        <f>B6L222C6*B6L222C7</f>
        <v>18.07808468512015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9.9429465768160838</v>
      </c>
      <c r="X9" s="16" t="s">
        <v>12652</v>
      </c>
      <c r="Y9" s="23">
        <f>IF(B6L236C10=0,0,B6L222C10/B6L236C10)</f>
        <v>8.1488189791836963E-3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8.0510166000000008E-2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0.12076524900000002</v>
      </c>
      <c r="AH9" s="16" t="s">
        <v>12655</v>
      </c>
      <c r="AI9" s="23">
        <f>IF(B6L236C15=0,0,B6L222C15/B6L236C15)</f>
        <v>1.435627757766384E-3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0.13876047899999999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0.16651257479999998</v>
      </c>
      <c r="AR9" s="16" t="s">
        <v>12658</v>
      </c>
      <c r="AS9" s="23">
        <f>IF(B6L236C20=0,0,B6L222C20/B6L236C20)</f>
        <v>1.8857732860029809E-3</v>
      </c>
      <c r="AT9" s="16" t="s">
        <v>12659</v>
      </c>
      <c r="AU9" s="17">
        <f>A1L237C18</f>
        <v>2612.5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13.0625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3.265625</v>
      </c>
      <c r="BD9" s="16" t="s">
        <v>12662</v>
      </c>
      <c r="BE9" s="23">
        <f>IF(B6L236C26=0,0,B6L222C26/B6L236C26)</f>
        <v>3.4471633968645001E-3</v>
      </c>
      <c r="BF9" s="16" t="s">
        <v>12663</v>
      </c>
      <c r="BG9" s="17">
        <f>B6L222C3+B6L222C10+B6L222C15+B6L222C20+B6L222C26</f>
        <v>15.960949400616084</v>
      </c>
      <c r="BH9" s="16" t="s">
        <v>12664</v>
      </c>
      <c r="BI9" s="17">
        <f>B6L238C3*B6L222C4</f>
        <v>7.5439593320383036</v>
      </c>
      <c r="BJ9" s="16" t="s">
        <v>12665</v>
      </c>
      <c r="BK9" s="17">
        <f>B6L238C10*B6L222C11</f>
        <v>30.428455079359864</v>
      </c>
      <c r="BL9" s="16" t="s">
        <v>12666</v>
      </c>
      <c r="BM9" s="17">
        <f>B6L238C15*B6L222C16</f>
        <v>0.3695785676765565</v>
      </c>
      <c r="BN9" s="16" t="s">
        <v>12667</v>
      </c>
      <c r="BO9" s="17">
        <f>B6L238C20*B6L222C21</f>
        <v>0.50957936496052325</v>
      </c>
      <c r="BP9" s="16" t="s">
        <v>12668</v>
      </c>
      <c r="BQ9" s="17">
        <f>B6L238C26*B6L222C27</f>
        <v>9.9938104716593976</v>
      </c>
      <c r="BR9" s="16" t="s">
        <v>12669</v>
      </c>
      <c r="BS9" s="15">
        <f>B6L222C29+B6L222C30+B6L222C31+B6L222C32+B6L222C33</f>
        <v>48.845382815694649</v>
      </c>
      <c r="BT9" s="16" t="s">
        <v>12670</v>
      </c>
      <c r="BU9" s="23">
        <f>IF(B6L222C3=0,0,B6L222C29/B6L222C3)</f>
        <v>3.0603055989770409</v>
      </c>
      <c r="BV9" s="16" t="s">
        <v>12671</v>
      </c>
      <c r="BW9" s="23">
        <f>IF(B6L222C8=0,0,B6L222C30/B6L222C8)</f>
        <v>1.6831680794373727</v>
      </c>
      <c r="BX9" s="16" t="s">
        <v>12672</v>
      </c>
      <c r="BY9" s="23">
        <f>IF(B6L222C13=0,0,B6L222C31/B6L222C13)</f>
        <v>4.5904583984655609</v>
      </c>
      <c r="BZ9" s="16" t="s">
        <v>12673</v>
      </c>
      <c r="CA9" s="23">
        <f>IF(B6L222C18=0,0,B6L222C32/B6L222C18)</f>
        <v>3.6723667187724489</v>
      </c>
      <c r="CB9" s="16" t="s">
        <v>12674</v>
      </c>
      <c r="CC9" s="23">
        <f>IF(B6L222C24=0,0,B6L222C33/B6L222C24)</f>
        <v>0.76507639974426012</v>
      </c>
    </row>
    <row r="10" spans="1:81" x14ac:dyDescent="0.3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17.344000000000001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34.688000000000002</v>
      </c>
      <c r="J10" s="16" t="s">
        <v>12677</v>
      </c>
      <c r="K10" s="23">
        <f>IF(B6L236C3=0,0,B6L223C3/B6L236C3)</f>
        <v>2.6535922982788299E-2</v>
      </c>
      <c r="L10" s="16" t="s">
        <v>12678</v>
      </c>
      <c r="M10" s="23">
        <f>A1L543C54</f>
        <v>3.8913399153737656</v>
      </c>
      <c r="N10" s="16" t="s">
        <v>12679</v>
      </c>
      <c r="O10" s="23">
        <f>B6L223C1*B6L223C5</f>
        <v>67.491399492242593</v>
      </c>
      <c r="P10" s="16" t="s">
        <v>12680</v>
      </c>
      <c r="Q10" s="23">
        <f>B3L837C9</f>
        <v>1.9406728047863004</v>
      </c>
      <c r="R10" s="16" t="s">
        <v>12681</v>
      </c>
      <c r="S10" s="23">
        <f>B6L223C6*B6L223C7</f>
        <v>130.97872355156312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72.038297953359717</v>
      </c>
      <c r="X10" s="16" t="s">
        <v>12683</v>
      </c>
      <c r="Y10" s="23">
        <f>IF(B6L236C10=0,0,B6L223C10/B6L236C10)</f>
        <v>5.9039545778028779E-2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1.4888089600000001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2.2332134400000001</v>
      </c>
      <c r="AH10" s="16" t="s">
        <v>12686</v>
      </c>
      <c r="AI10" s="23">
        <f>IF(B6L236C15=0,0,B6L223C15/B6L236C15)</f>
        <v>2.6547895442015385E-2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1.95258752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2.3431050239999998</v>
      </c>
      <c r="AR10" s="16" t="s">
        <v>12689</v>
      </c>
      <c r="AS10" s="23">
        <f>IF(B6L236C20=0,0,B6L223C20/B6L236C20)</f>
        <v>2.6535922982788288E-2</v>
      </c>
      <c r="AT10" s="16" t="s">
        <v>12690</v>
      </c>
      <c r="AU10" s="17">
        <f>A1L238C18</f>
        <v>27085</v>
      </c>
      <c r="AV10" s="16" t="s">
        <v>12095</v>
      </c>
      <c r="AW10" s="17">
        <f>A1L563C1</f>
        <v>200</v>
      </c>
      <c r="AX10" s="16" t="s">
        <v>12691</v>
      </c>
      <c r="AY10" s="23">
        <f>IF(B6L223C23=0,0,B6L223C22/B6L223C23)</f>
        <v>135.42500000000001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33.856250000000003</v>
      </c>
      <c r="BD10" s="16" t="s">
        <v>12693</v>
      </c>
      <c r="BE10" s="23">
        <f>IF(B6L236C26=0,0,B6L223C26/B6L236C26)</f>
        <v>3.5738342814956935E-2</v>
      </c>
      <c r="BF10" s="16" t="s">
        <v>12694</v>
      </c>
      <c r="BG10" s="23">
        <f>B6L223C3+B6L223C10+B6L223C15+B6L223C20+B6L223C26</f>
        <v>145.15886641735972</v>
      </c>
      <c r="BH10" s="16" t="s">
        <v>12695</v>
      </c>
      <c r="BI10" s="17">
        <f>B6L238C3*B6L223C4</f>
        <v>106.1558806173156</v>
      </c>
      <c r="BJ10" s="16" t="s">
        <v>12696</v>
      </c>
      <c r="BK10" s="17">
        <f>B6L238C10*B6L223C11</f>
        <v>220.45920656744306</v>
      </c>
      <c r="BL10" s="16" t="s">
        <v>12697</v>
      </c>
      <c r="BM10" s="17">
        <f>B6L238C15*B6L223C16</f>
        <v>6.8343155941427778</v>
      </c>
      <c r="BN10" s="16" t="s">
        <v>12698</v>
      </c>
      <c r="BO10" s="17">
        <f>B6L238C20*B6L223C21</f>
        <v>7.1706174239384328</v>
      </c>
      <c r="BP10" s="16" t="s">
        <v>12699</v>
      </c>
      <c r="BQ10" s="17">
        <f>B6L238C26*B6L223C27</f>
        <v>103.61047143536643</v>
      </c>
      <c r="BR10" s="16" t="s">
        <v>12700</v>
      </c>
      <c r="BS10" s="15">
        <f>B6L223C29+B6L223C30+B6L223C31+B6L223C32+B6L223C33</f>
        <v>444.23049163820627</v>
      </c>
      <c r="BT10" s="16" t="s">
        <v>12701</v>
      </c>
      <c r="BU10" s="23">
        <f>IF(B6L223C3=0,0,B6L223C29/B6L223C3)</f>
        <v>3.0603055989770409</v>
      </c>
      <c r="BV10" s="16" t="s">
        <v>12702</v>
      </c>
      <c r="BW10" s="23">
        <f>IF(B6L223C8=0,0,B6L223C30/B6L223C8)</f>
        <v>1.6831680794373727</v>
      </c>
      <c r="BX10" s="16" t="s">
        <v>12703</v>
      </c>
      <c r="BY10" s="23">
        <f>IF(B6L223C13=0,0,B6L223C31/B6L223C13)</f>
        <v>4.5904583984655609</v>
      </c>
      <c r="BZ10" s="16" t="s">
        <v>12704</v>
      </c>
      <c r="CA10" s="23">
        <f>IF(B6L223C18=0,0,B6L223C32/B6L223C18)</f>
        <v>3.6723667187724485</v>
      </c>
      <c r="CB10" s="16" t="s">
        <v>12705</v>
      </c>
      <c r="CC10" s="23">
        <f>IF(B6L223C24=0,0,B6L223C33/B6L223C24)</f>
        <v>0.76507639974426012</v>
      </c>
    </row>
    <row r="11" spans="1:81" x14ac:dyDescent="0.3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54.277999999999999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108.556</v>
      </c>
      <c r="J11" s="16" t="s">
        <v>12708</v>
      </c>
      <c r="K11" s="23">
        <f>IF(B6L236C3=0,0,B6L224C3/B6L236C3)</f>
        <v>8.3044097535734732E-2</v>
      </c>
      <c r="L11" s="16" t="s">
        <v>12709</v>
      </c>
      <c r="M11" s="23">
        <f>A1L544C54</f>
        <v>0.38249797141252107</v>
      </c>
      <c r="N11" s="16" t="s">
        <v>12710</v>
      </c>
      <c r="O11" s="23">
        <f>B6L224C1*B6L224C5</f>
        <v>20.761224892328819</v>
      </c>
      <c r="P11" s="16" t="s">
        <v>12711</v>
      </c>
      <c r="Q11" s="23">
        <f>B3L838C9</f>
        <v>1.9332284909245789</v>
      </c>
      <c r="R11" s="16" t="s">
        <v>12712</v>
      </c>
      <c r="S11" s="17">
        <f>B6L224C6*B6L224C7</f>
        <v>40.136191468342645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22.074905307588455</v>
      </c>
      <c r="X11" s="16" t="s">
        <v>12714</v>
      </c>
      <c r="Y11" s="23">
        <f>IF(B6L236C10=0,0,B6L224C10/B6L236C10)</f>
        <v>1.8091659845944987E-2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4.6592235200000003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6.98883528</v>
      </c>
      <c r="AH11" s="16" t="s">
        <v>12717</v>
      </c>
      <c r="AI11" s="23">
        <f>IF(B6L236C15=0,0,B6L224C15/B6L236C15)</f>
        <v>8.3081565313751785E-2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6.1106172399999998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7.3327406879999995</v>
      </c>
      <c r="AR11" s="16" t="s">
        <v>12720</v>
      </c>
      <c r="AS11" s="23">
        <f>IF(B6L236C20=0,0,B6L224C20/B6L236C20)</f>
        <v>8.3044097535734704E-2</v>
      </c>
      <c r="AT11" s="16" t="s">
        <v>12721</v>
      </c>
      <c r="AU11" s="17">
        <f>A1L239C18</f>
        <v>29503</v>
      </c>
      <c r="AV11" s="16" t="s">
        <v>12134</v>
      </c>
      <c r="AW11" s="17">
        <f>A1L564C1</f>
        <v>200</v>
      </c>
      <c r="AX11" s="16" t="s">
        <v>12722</v>
      </c>
      <c r="AY11" s="23">
        <f>IF(B6L224C23=0,0,B6L224C22/B6L224C23)</f>
        <v>147.51499999999999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36.878749999999997</v>
      </c>
      <c r="BD11" s="16" t="s">
        <v>12724</v>
      </c>
      <c r="BE11" s="23">
        <f>IF(B6L236C26=0,0,B6L224C26/B6L236C26)</f>
        <v>3.8928865721605102E-2</v>
      </c>
      <c r="BF11" s="16" t="s">
        <v>12725</v>
      </c>
      <c r="BG11" s="17">
        <f>B6L224C3+B6L224C10+B6L224C15+B6L224C20+B6L224C26</f>
        <v>181.83123127558844</v>
      </c>
      <c r="BH11" s="16" t="s">
        <v>12726</v>
      </c>
      <c r="BI11" s="17">
        <f>B6L238C3*B6L224C4</f>
        <v>332.21453460255162</v>
      </c>
      <c r="BJ11" s="16" t="s">
        <v>12727</v>
      </c>
      <c r="BK11" s="17">
        <f>B6L238C10*B6L224C11</f>
        <v>67.555956309700946</v>
      </c>
      <c r="BL11" s="16" t="s">
        <v>12728</v>
      </c>
      <c r="BM11" s="17">
        <f>B6L238C15*B6L224C16</f>
        <v>21.387971737712274</v>
      </c>
      <c r="BN11" s="16" t="s">
        <v>12729</v>
      </c>
      <c r="BO11" s="17">
        <f>B6L238C20*B6L224C21</f>
        <v>22.440427383333155</v>
      </c>
      <c r="BP11" s="16" t="s">
        <v>12730</v>
      </c>
      <c r="BQ11" s="17">
        <f>B6L238C26*B6L224C27</f>
        <v>112.86024510827451</v>
      </c>
      <c r="BR11" s="16" t="s">
        <v>12731</v>
      </c>
      <c r="BS11" s="15">
        <f>B6L224C29+B6L224C30+B6L224C31+B6L224C32+B6L224C33</f>
        <v>556.45913514157246</v>
      </c>
      <c r="BT11" s="16" t="s">
        <v>12732</v>
      </c>
      <c r="BU11" s="23">
        <f>IF(B6L224C3=0,0,B6L224C29/B6L224C3)</f>
        <v>3.0603055989770409</v>
      </c>
      <c r="BV11" s="16" t="s">
        <v>12733</v>
      </c>
      <c r="BW11" s="23">
        <f>IF(B6L224C8=0,0,B6L224C30/B6L224C8)</f>
        <v>1.6831680794373725</v>
      </c>
      <c r="BX11" s="16" t="s">
        <v>12734</v>
      </c>
      <c r="BY11" s="23">
        <f>IF(B6L224C13=0,0,B6L224C31/B6L224C13)</f>
        <v>4.5904583984655609</v>
      </c>
      <c r="BZ11" s="16" t="s">
        <v>12735</v>
      </c>
      <c r="CA11" s="23">
        <f>IF(B6L224C18=0,0,B6L224C32/B6L224C18)</f>
        <v>3.6723667187724485</v>
      </c>
      <c r="CB11" s="16" t="s">
        <v>12736</v>
      </c>
      <c r="CC11" s="23">
        <f>IF(B6L224C24=0,0,B6L224C33/B6L224C24)</f>
        <v>0.76507639974426001</v>
      </c>
    </row>
    <row r="12" spans="1:81" x14ac:dyDescent="0.3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11.337999999999999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22.675999999999998</v>
      </c>
      <c r="J12" s="16" t="s">
        <v>12739</v>
      </c>
      <c r="K12" s="23">
        <f>IF(B6L236C3=0,0,B6L225C3/B6L236C3)</f>
        <v>1.734688046464793E-2</v>
      </c>
      <c r="L12" s="16" t="s">
        <v>12740</v>
      </c>
      <c r="M12" s="23">
        <f>A1L545C54</f>
        <v>1.2460555972952669</v>
      </c>
      <c r="N12" s="16" t="s">
        <v>12741</v>
      </c>
      <c r="O12" s="23">
        <f>B6L225C1*B6L225C5</f>
        <v>14.127778362133736</v>
      </c>
      <c r="P12" s="16" t="s">
        <v>12742</v>
      </c>
      <c r="Q12" s="23">
        <f>B3L839C9</f>
        <v>2.0319897632757518</v>
      </c>
      <c r="R12" s="16" t="s">
        <v>12743</v>
      </c>
      <c r="S12" s="23">
        <f>B6L225C6*B6L225C7</f>
        <v>28.707501009684417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15.78912555532643</v>
      </c>
      <c r="X12" s="16" t="s">
        <v>12745</v>
      </c>
      <c r="Y12" s="23">
        <f>IF(B6L236C10=0,0,B6L225C10/B6L236C10)</f>
        <v>1.2940100300846486E-2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0.97325391999999988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1.4598808799999998</v>
      </c>
      <c r="AH12" s="16" t="s">
        <v>12748</v>
      </c>
      <c r="AI12" s="23">
        <f>IF(B6L236C15=0,0,B6L225C15/B6L236C15)</f>
        <v>1.7354707018079472E-2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1.27643204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1.5317184479999999</v>
      </c>
      <c r="AR12" s="16" t="s">
        <v>12751</v>
      </c>
      <c r="AS12" s="23">
        <f>IF(B6L236C20=0,0,B6L225C20/B6L236C20)</f>
        <v>1.7346880464647926E-2</v>
      </c>
      <c r="AT12" s="16" t="s">
        <v>12752</v>
      </c>
      <c r="AU12" s="17">
        <f>A1L240C18</f>
        <v>9528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47.64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11.91</v>
      </c>
      <c r="BD12" s="16" t="s">
        <v>12755</v>
      </c>
      <c r="BE12" s="23">
        <f>IF(B6L236C26=0,0,B6L225C26/B6L236C26)</f>
        <v>1.2572085299645916E-2</v>
      </c>
      <c r="BF12" s="16" t="s">
        <v>12756</v>
      </c>
      <c r="BG12" s="23">
        <f>B6L225C3+B6L225C10+B6L225C15+B6L225C20+B6L225C26</f>
        <v>53.366724883326427</v>
      </c>
      <c r="BH12" s="16" t="s">
        <v>12757</v>
      </c>
      <c r="BI12" s="17">
        <f>B6L238C3*B6L225C4</f>
        <v>69.395489762403372</v>
      </c>
      <c r="BJ12" s="16" t="s">
        <v>12758</v>
      </c>
      <c r="BK12" s="17">
        <f>B6L238C10*B6L225C11</f>
        <v>48.319549339916961</v>
      </c>
      <c r="BL12" s="16" t="s">
        <v>12759</v>
      </c>
      <c r="BM12" s="17">
        <f>B6L238C15*B6L225C16</f>
        <v>4.4676816309035283</v>
      </c>
      <c r="BN12" s="16" t="s">
        <v>12760</v>
      </c>
      <c r="BO12" s="17">
        <f>B6L238C20*B6L225C21</f>
        <v>4.687526542470823</v>
      </c>
      <c r="BP12" s="16" t="s">
        <v>12761</v>
      </c>
      <c r="BQ12" s="17">
        <f>B6L238C26*B6L225C27</f>
        <v>36.448239683816553</v>
      </c>
      <c r="BR12" s="16" t="s">
        <v>12762</v>
      </c>
      <c r="BS12" s="15">
        <f>B6L225C29+B6L225C30+B6L225C31+B6L225C32+B6L225C33</f>
        <v>163.31848695951123</v>
      </c>
      <c r="BT12" s="16" t="s">
        <v>12763</v>
      </c>
      <c r="BU12" s="23">
        <f>IF(B6L225C3=0,0,B6L225C29/B6L225C3)</f>
        <v>3.0603055989770409</v>
      </c>
      <c r="BV12" s="16" t="s">
        <v>12764</v>
      </c>
      <c r="BW12" s="23">
        <f>IF(B6L225C8=0,0,B6L225C30/B6L225C8)</f>
        <v>1.6831680794373727</v>
      </c>
      <c r="BX12" s="16" t="s">
        <v>12765</v>
      </c>
      <c r="BY12" s="23">
        <f>IF(B6L225C13=0,0,B6L225C31/B6L225C13)</f>
        <v>4.5904583984655609</v>
      </c>
      <c r="BZ12" s="16" t="s">
        <v>12766</v>
      </c>
      <c r="CA12" s="23">
        <f>IF(B6L225C18=0,0,B6L225C32/B6L225C18)</f>
        <v>3.6723667187724489</v>
      </c>
      <c r="CB12" s="16" t="s">
        <v>12767</v>
      </c>
      <c r="CC12" s="23">
        <f>IF(B6L225C24=0,0,B6L225C33/B6L225C24)</f>
        <v>0.76507639974426012</v>
      </c>
    </row>
    <row r="13" spans="1:81" x14ac:dyDescent="0.3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329.90899999999999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659.81799999999998</v>
      </c>
      <c r="J13" s="16" t="s">
        <v>12770</v>
      </c>
      <c r="K13" s="23">
        <f>IF(B6L236C3=0,0,B6L226C3/B6L236C3)</f>
        <v>0.50475321813472696</v>
      </c>
      <c r="L13" s="16" t="s">
        <v>12771</v>
      </c>
      <c r="M13" s="23">
        <f>A1L546C54</f>
        <v>1.7809446119872778</v>
      </c>
      <c r="N13" s="16" t="s">
        <v>12772</v>
      </c>
      <c r="O13" s="23">
        <f>B6L226C1*B6L226C5</f>
        <v>587.5496559961108</v>
      </c>
      <c r="P13" s="16" t="s">
        <v>12773</v>
      </c>
      <c r="Q13" s="23">
        <f>B3L840C9</f>
        <v>1.9365645463049579</v>
      </c>
      <c r="R13" s="16" t="s">
        <v>12774</v>
      </c>
      <c r="S13" s="17">
        <f>B6L226C6*B6L226C7</f>
        <v>1137.8278329957425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625.80530814765837</v>
      </c>
      <c r="X13" s="16" t="s">
        <v>12776</v>
      </c>
      <c r="Y13" s="23">
        <f>IF(B6L236C10=0,0,B6L226C10/B6L236C10)</f>
        <v>0.51288359370231262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28.31938856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42.479082840000004</v>
      </c>
      <c r="AH13" s="16" t="s">
        <v>12779</v>
      </c>
      <c r="AI13" s="23">
        <f>IF(B6L236C15=0,0,B6L226C15/B6L236C15)</f>
        <v>0.50498095233970564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37.141155220000002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44.569386264000002</v>
      </c>
      <c r="AR13" s="16" t="s">
        <v>12782</v>
      </c>
      <c r="AS13" s="23">
        <f>IF(B6L236C20=0,0,B6L226C20/B6L236C20)</f>
        <v>0.50475321813472684</v>
      </c>
      <c r="AT13" s="16" t="s">
        <v>12783</v>
      </c>
      <c r="AU13" s="17">
        <f>A1L241C18</f>
        <v>331230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1656.15</v>
      </c>
      <c r="AZ13" s="16" t="s">
        <v>12214</v>
      </c>
      <c r="BA13" s="23">
        <f>A1L506C10</f>
        <v>0.25</v>
      </c>
      <c r="BB13" s="16" t="s">
        <v>12785</v>
      </c>
      <c r="BC13" s="23">
        <f>B6L226C24*B6L226C25</f>
        <v>414.03750000000002</v>
      </c>
      <c r="BD13" s="16" t="s">
        <v>12786</v>
      </c>
      <c r="BE13" s="23">
        <f>IF(B6L236C26=0,0,B6L226C26/B6L236C26)</f>
        <v>0.43705413662906351</v>
      </c>
      <c r="BF13" s="16" t="s">
        <v>12787</v>
      </c>
      <c r="BG13" s="17">
        <f>B6L226C3+B6L226C10+B6L226C15+B6L226C20+B6L226C26</f>
        <v>1786.7092772516585</v>
      </c>
      <c r="BH13" s="16" t="s">
        <v>12788</v>
      </c>
      <c r="BI13" s="17">
        <f>B6L238C3*B6L226C4</f>
        <v>2019.2447197058332</v>
      </c>
      <c r="BJ13" s="16" t="s">
        <v>12789</v>
      </c>
      <c r="BK13" s="17">
        <f>B6L238C10*B6L226C11</f>
        <v>1915.1554883938315</v>
      </c>
      <c r="BL13" s="16" t="s">
        <v>12790</v>
      </c>
      <c r="BM13" s="17">
        <f>B6L238C15*B6L226C16</f>
        <v>129.99897505466157</v>
      </c>
      <c r="BN13" s="16" t="s">
        <v>12791</v>
      </c>
      <c r="BO13" s="17">
        <f>B6L238C20*B6L226C21</f>
        <v>136.39594232668961</v>
      </c>
      <c r="BP13" s="16" t="s">
        <v>12792</v>
      </c>
      <c r="BQ13" s="17">
        <f>B6L238C26*B6L226C27</f>
        <v>1267.0812794364565</v>
      </c>
      <c r="BR13" s="16" t="s">
        <v>12793</v>
      </c>
      <c r="BS13" s="15">
        <f>B6L226C29+B6L226C30+B6L226C31+B6L226C32+B6L226C33</f>
        <v>5467.8764049174724</v>
      </c>
      <c r="BT13" s="16" t="s">
        <v>12794</v>
      </c>
      <c r="BU13" s="23">
        <f>IF(B6L226C3=0,0,B6L226C29/B6L226C3)</f>
        <v>3.0603055989770409</v>
      </c>
      <c r="BV13" s="16" t="s">
        <v>12795</v>
      </c>
      <c r="BW13" s="23">
        <f>IF(B6L226C8=0,0,B6L226C30/B6L226C8)</f>
        <v>1.6831680794373727</v>
      </c>
      <c r="BX13" s="16" t="s">
        <v>12796</v>
      </c>
      <c r="BY13" s="23">
        <f>IF(B6L226C13=0,0,B6L226C31/B6L226C13)</f>
        <v>4.5904583984655627</v>
      </c>
      <c r="BZ13" s="16" t="s">
        <v>12797</v>
      </c>
      <c r="CA13" s="23">
        <f>IF(B6L226C18=0,0,B6L226C32/B6L226C18)</f>
        <v>3.6723667187724485</v>
      </c>
      <c r="CB13" s="16" t="s">
        <v>12798</v>
      </c>
      <c r="CC13" s="23">
        <f>IF(B6L226C24=0,0,B6L226C33/B6L226C24)</f>
        <v>0.76507639974426012</v>
      </c>
    </row>
    <row r="14" spans="1:81" x14ac:dyDescent="0.3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3.2250000000000001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6.45</v>
      </c>
      <c r="J14" s="16" t="s">
        <v>12801</v>
      </c>
      <c r="K14" s="23">
        <f>IF(B6L236C3=0,0,B6L227C3/B6L236C3)</f>
        <v>4.9341761773231243E-3</v>
      </c>
      <c r="L14" s="16" t="s">
        <v>12802</v>
      </c>
      <c r="M14" s="23">
        <f>A1L547C54</f>
        <v>0.95600676818950925</v>
      </c>
      <c r="N14" s="16" t="s">
        <v>12803</v>
      </c>
      <c r="O14" s="23">
        <f>B6L227C1*B6L227C5</f>
        <v>3.0831218274111674</v>
      </c>
      <c r="P14" s="16" t="s">
        <v>12804</v>
      </c>
      <c r="Q14" s="23">
        <f>B3L841C9</f>
        <v>2.0254574383452666</v>
      </c>
      <c r="R14" s="16" t="s">
        <v>12805</v>
      </c>
      <c r="S14" s="23">
        <f>B6L227C6*B6L227C7</f>
        <v>6.2447320386546004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3.4346026212600305</v>
      </c>
      <c r="X14" s="16" t="s">
        <v>12807</v>
      </c>
      <c r="Y14" s="23">
        <f>IF(B6L236C10=0,0,B6L227C10/B6L236C10)</f>
        <v>2.8148552151871335E-3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0.27683400000000002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0.41525100000000004</v>
      </c>
      <c r="AH14" s="16" t="s">
        <v>12810</v>
      </c>
      <c r="AI14" s="23">
        <f>IF(B6L236C15=0,0,B6L227C15/B6L236C15)</f>
        <v>4.9364023754900612E-3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0.36307050000000002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0.43568460000000003</v>
      </c>
      <c r="AR14" s="16" t="s">
        <v>12813</v>
      </c>
      <c r="AS14" s="23">
        <f>IF(B6L236C20=0,0,B6L227C20/B6L236C20)</f>
        <v>4.9341761773231225E-3</v>
      </c>
      <c r="AT14" s="16" t="s">
        <v>12814</v>
      </c>
      <c r="AU14" s="17">
        <f>A1L242C18</f>
        <v>1273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6.3650000000000002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1.5912500000000001</v>
      </c>
      <c r="BD14" s="16" t="s">
        <v>12817</v>
      </c>
      <c r="BE14" s="23">
        <f>IF(B6L236C26=0,0,B6L227C26/B6L236C26)</f>
        <v>1.6797087097448836E-3</v>
      </c>
      <c r="BF14" s="16" t="s">
        <v>12818</v>
      </c>
      <c r="BG14" s="23">
        <f>B6L227C3+B6L227C10+B6L227C15+B6L227C20+B6L227C26</f>
        <v>12.326788221260031</v>
      </c>
      <c r="BH14" s="16" t="s">
        <v>12819</v>
      </c>
      <c r="BI14" s="17">
        <f>B6L238C3*B6L227C4</f>
        <v>19.738971113401917</v>
      </c>
      <c r="BJ14" s="16" t="s">
        <v>12820</v>
      </c>
      <c r="BK14" s="17">
        <f>B6L238C10*B6L227C11</f>
        <v>10.510933632103292</v>
      </c>
      <c r="BL14" s="16" t="s">
        <v>12821</v>
      </c>
      <c r="BM14" s="17">
        <f>B6L238C15*B6L227C16</f>
        <v>1.2707949602808153</v>
      </c>
      <c r="BN14" s="16" t="s">
        <v>12822</v>
      </c>
      <c r="BO14" s="17">
        <f>B6L238C20*B6L227C21</f>
        <v>1.3333280207680724</v>
      </c>
      <c r="BP14" s="16" t="s">
        <v>12823</v>
      </c>
      <c r="BQ14" s="17">
        <f>B6L238C26*B6L227C27</f>
        <v>4.8697112843722152</v>
      </c>
      <c r="BR14" s="16" t="s">
        <v>12824</v>
      </c>
      <c r="BS14" s="15">
        <f>B6L227C29+B6L227C30+B6L227C31+B6L227C32+B6L227C33</f>
        <v>37.723739010926309</v>
      </c>
      <c r="BT14" s="16" t="s">
        <v>12825</v>
      </c>
      <c r="BU14" s="23">
        <f>IF(B6L227C3=0,0,B6L227C29/B6L227C3)</f>
        <v>3.0603055989770414</v>
      </c>
      <c r="BV14" s="16" t="s">
        <v>12826</v>
      </c>
      <c r="BW14" s="23">
        <f>IF(B6L227C8=0,0,B6L227C30/B6L227C8)</f>
        <v>1.6831680794373727</v>
      </c>
      <c r="BX14" s="16" t="s">
        <v>12827</v>
      </c>
      <c r="BY14" s="23">
        <f>IF(B6L227C13=0,0,B6L227C31/B6L227C13)</f>
        <v>4.5904583984655609</v>
      </c>
      <c r="BZ14" s="16" t="s">
        <v>12828</v>
      </c>
      <c r="CA14" s="23">
        <f>IF(B6L227C18=0,0,B6L227C32/B6L227C18)</f>
        <v>3.6723667187724489</v>
      </c>
      <c r="CB14" s="16" t="s">
        <v>12829</v>
      </c>
      <c r="CC14" s="23">
        <f>IF(B6L227C24=0,0,B6L227C33/B6L227C24)</f>
        <v>0.76507639974426001</v>
      </c>
    </row>
    <row r="15" spans="1:81" x14ac:dyDescent="0.3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0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0</v>
      </c>
      <c r="J15" s="16" t="s">
        <v>12832</v>
      </c>
      <c r="K15" s="23">
        <f>IF(B6L236C3=0,0,B6L228C3/B6L236C3)</f>
        <v>0</v>
      </c>
      <c r="L15" s="16" t="s">
        <v>12833</v>
      </c>
      <c r="M15" s="23">
        <f>A1L548C54</f>
        <v>4.4006069802731411E-2</v>
      </c>
      <c r="N15" s="16" t="s">
        <v>12834</v>
      </c>
      <c r="O15" s="23">
        <f>B6L228C1*B6L228C5</f>
        <v>0</v>
      </c>
      <c r="P15" s="16" t="s">
        <v>12835</v>
      </c>
      <c r="Q15" s="23">
        <f>B3L842C9</f>
        <v>1.6672816728167281</v>
      </c>
      <c r="R15" s="16" t="s">
        <v>12836</v>
      </c>
      <c r="S15" s="17">
        <f>B6L228C6*B6L228C7</f>
        <v>0</v>
      </c>
      <c r="T15" s="16" t="s">
        <v>12276</v>
      </c>
      <c r="U15" s="23">
        <f>A1L508C7</f>
        <v>0.55000000000000004</v>
      </c>
      <c r="V15" s="16" t="s">
        <v>12837</v>
      </c>
      <c r="W15" s="17">
        <f>B6L228C8*B6L228C9</f>
        <v>0</v>
      </c>
      <c r="X15" s="16" t="s">
        <v>12838</v>
      </c>
      <c r="Y15" s="23">
        <f>IF(B6L236C10=0,0,B6L228C10/B6L236C10)</f>
        <v>0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0</v>
      </c>
      <c r="AD15" s="16" t="s">
        <v>12281</v>
      </c>
      <c r="AE15" s="23">
        <f>A1L508C8</f>
        <v>1.5</v>
      </c>
      <c r="AF15" s="16" t="s">
        <v>12840</v>
      </c>
      <c r="AG15" s="17">
        <f>B6L228C13*B6L228C14</f>
        <v>0</v>
      </c>
      <c r="AH15" s="16" t="s">
        <v>12841</v>
      </c>
      <c r="AI15" s="23">
        <f>IF(B6L236C15=0,0,B6L228C15/B6L236C15)</f>
        <v>0</v>
      </c>
      <c r="AJ15" s="16" t="s">
        <v>12284</v>
      </c>
      <c r="AK15" s="23">
        <f>A1L528C14</f>
        <v>5.629E-2</v>
      </c>
      <c r="AL15" s="16" t="s">
        <v>12842</v>
      </c>
      <c r="AM15" s="17">
        <f>B6L228C3*B6L228C17</f>
        <v>0</v>
      </c>
      <c r="AN15" s="16" t="s">
        <v>12286</v>
      </c>
      <c r="AO15" s="23">
        <f>A1L508C9</f>
        <v>1.2</v>
      </c>
      <c r="AP15" s="16" t="s">
        <v>12843</v>
      </c>
      <c r="AQ15" s="17">
        <f>B6L228C18*B6L228C19</f>
        <v>0</v>
      </c>
      <c r="AR15" s="16" t="s">
        <v>12844</v>
      </c>
      <c r="AS15" s="23">
        <f>IF(B6L236C20=0,0,B6L228C20/B6L236C20)</f>
        <v>0</v>
      </c>
      <c r="AT15" s="16" t="s">
        <v>12845</v>
      </c>
      <c r="AU15" s="17">
        <f>A1L243C18</f>
        <v>1355.5</v>
      </c>
      <c r="AV15" s="16" t="s">
        <v>12290</v>
      </c>
      <c r="AW15" s="17">
        <f>A1L568C1</f>
        <v>200</v>
      </c>
      <c r="AX15" s="16" t="s">
        <v>12846</v>
      </c>
      <c r="AY15" s="23">
        <f>IF(B6L228C23=0,0,B6L228C22/B6L228C23)</f>
        <v>6.7774999999999999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1.694375</v>
      </c>
      <c r="BD15" s="16" t="s">
        <v>12848</v>
      </c>
      <c r="BE15" s="23">
        <f>IF(B6L236C26=0,0,B6L228C26/B6L236C26)</f>
        <v>1.788566501224815E-3</v>
      </c>
      <c r="BF15" s="16" t="s">
        <v>12849</v>
      </c>
      <c r="BG15" s="23">
        <f>B6L228C3+B6L228C10+B6L228C15+B6L228C20+B6L228C26</f>
        <v>1.694375</v>
      </c>
      <c r="BH15" s="16" t="s">
        <v>12850</v>
      </c>
      <c r="BI15" s="17">
        <f>B6L238C3*B6L228C4</f>
        <v>0</v>
      </c>
      <c r="BJ15" s="16" t="s">
        <v>12851</v>
      </c>
      <c r="BK15" s="17">
        <f>B6L238C10*B6L228C11</f>
        <v>0</v>
      </c>
      <c r="BL15" s="16" t="s">
        <v>12852</v>
      </c>
      <c r="BM15" s="17">
        <f>B6L238C15*B6L228C16</f>
        <v>0</v>
      </c>
      <c r="BN15" s="16" t="s">
        <v>12853</v>
      </c>
      <c r="BO15" s="17">
        <f>B6L238C20*B6L228C21</f>
        <v>0</v>
      </c>
      <c r="BP15" s="16" t="s">
        <v>12854</v>
      </c>
      <c r="BQ15" s="17">
        <f>B6L238C26*B6L228C27</f>
        <v>5.1853052992667221</v>
      </c>
      <c r="BR15" s="16" t="s">
        <v>12855</v>
      </c>
      <c r="BS15" s="15">
        <f>B6L228C29+B6L228C30+B6L228C31+B6L228C32+B6L228C33</f>
        <v>5.1853052992667221</v>
      </c>
      <c r="BT15" s="16" t="s">
        <v>12856</v>
      </c>
      <c r="BU15" s="23">
        <f>IF(B6L228C3=0,0,B6L228C29/B6L228C3)</f>
        <v>0</v>
      </c>
      <c r="BV15" s="16" t="s">
        <v>12857</v>
      </c>
      <c r="BW15" s="23">
        <f>IF(B6L228C8=0,0,B6L228C30/B6L228C8)</f>
        <v>0</v>
      </c>
      <c r="BX15" s="16" t="s">
        <v>12858</v>
      </c>
      <c r="BY15" s="23">
        <f>IF(B6L228C13=0,0,B6L228C31/B6L228C13)</f>
        <v>0</v>
      </c>
      <c r="BZ15" s="16" t="s">
        <v>12859</v>
      </c>
      <c r="CA15" s="23">
        <f>IF(B6L228C18=0,0,B6L228C32/B6L228C18)</f>
        <v>0</v>
      </c>
      <c r="CB15" s="16" t="s">
        <v>12860</v>
      </c>
      <c r="CC15" s="23">
        <f>IF(B6L228C24=0,0,B6L228C33/B6L228C24)</f>
        <v>0.76507639974426001</v>
      </c>
    </row>
    <row r="16" spans="1:81" x14ac:dyDescent="0.3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2.9550000000000001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5.91</v>
      </c>
      <c r="J16" s="16" t="s">
        <v>12863</v>
      </c>
      <c r="K16" s="23">
        <f>IF(B6L236C3=0,0,B6L229C3/B6L236C3)</f>
        <v>4.5210823578263042E-3</v>
      </c>
      <c r="L16" s="16" t="s">
        <v>12864</v>
      </c>
      <c r="M16" s="23">
        <f>A1L549C54</f>
        <v>8.0828463389480927</v>
      </c>
      <c r="N16" s="16" t="s">
        <v>12865</v>
      </c>
      <c r="O16" s="23">
        <f>B6L229C1*B6L229C5</f>
        <v>23.884810931591616</v>
      </c>
      <c r="P16" s="16" t="s">
        <v>12866</v>
      </c>
      <c r="Q16" s="23">
        <f>B3L843C9</f>
        <v>1.9972439136426274</v>
      </c>
      <c r="R16" s="16" t="s">
        <v>12867</v>
      </c>
      <c r="S16" s="23">
        <f>B6L229C6*B6L229C7</f>
        <v>47.703793261626252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26.237086293894439</v>
      </c>
      <c r="X16" s="16" t="s">
        <v>12869</v>
      </c>
      <c r="Y16" s="23">
        <f>IF(B6L236C10=0,0,B6L229C10/B6L236C10)</f>
        <v>2.1502807552912607E-2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0.25365720000000003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0.38048580000000004</v>
      </c>
      <c r="AH16" s="16" t="s">
        <v>12872</v>
      </c>
      <c r="AI16" s="23">
        <f>IF(B6L236C15=0,0,B6L229C15/B6L236C15)</f>
        <v>4.5231221766118233E-3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0.33267390000000002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0.39920868000000004</v>
      </c>
      <c r="AR16" s="16" t="s">
        <v>12875</v>
      </c>
      <c r="AS16" s="23">
        <f>IF(B6L236C20=0,0,B6L229C20/B6L236C20)</f>
        <v>4.5210823578263034E-3</v>
      </c>
      <c r="AT16" s="16" t="s">
        <v>12876</v>
      </c>
      <c r="AU16" s="17">
        <f>A1L244C18</f>
        <v>4348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21.74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5.4349999999999996</v>
      </c>
      <c r="BD16" s="16" t="s">
        <v>12879</v>
      </c>
      <c r="BE16" s="23">
        <f>IF(B6L236C26=0,0,B6L229C26/B6L236C26)</f>
        <v>5.7371354830877876E-3</v>
      </c>
      <c r="BF16" s="16" t="s">
        <v>12880</v>
      </c>
      <c r="BG16" s="23">
        <f>B6L229C3+B6L229C10+B6L229C15+B6L229C20+B6L229C26</f>
        <v>38.361780773894445</v>
      </c>
      <c r="BH16" s="16" t="s">
        <v>12881</v>
      </c>
      <c r="BI16" s="17">
        <f>B6L238C3*B6L229C4</f>
        <v>18.086406089954313</v>
      </c>
      <c r="BJ16" s="16" t="s">
        <v>12882</v>
      </c>
      <c r="BK16" s="17">
        <f>B6L238C10*B6L229C11</f>
        <v>80.293502086048932</v>
      </c>
      <c r="BL16" s="16" t="s">
        <v>12883</v>
      </c>
      <c r="BM16" s="17">
        <f>B6L238C15*B6L229C16</f>
        <v>1.1644028240712587</v>
      </c>
      <c r="BN16" s="16" t="s">
        <v>12884</v>
      </c>
      <c r="BO16" s="17">
        <f>B6L238C20*B6L229C21</f>
        <v>1.221700558564234</v>
      </c>
      <c r="BP16" s="16" t="s">
        <v>12885</v>
      </c>
      <c r="BQ16" s="17">
        <f>B6L238C26*B6L229C27</f>
        <v>16.632760930440213</v>
      </c>
      <c r="BR16" s="16" t="s">
        <v>12886</v>
      </c>
      <c r="BS16" s="15">
        <f>B6L229C29+B6L229C30+B6L229C31+B6L229C32+B6L229C33</f>
        <v>117.39877248907895</v>
      </c>
      <c r="BT16" s="16" t="s">
        <v>12887</v>
      </c>
      <c r="BU16" s="23">
        <f>IF(B6L229C3=0,0,B6L229C29/B6L229C3)</f>
        <v>3.0603055989770409</v>
      </c>
      <c r="BV16" s="16" t="s">
        <v>12888</v>
      </c>
      <c r="BW16" s="23">
        <f>IF(B6L229C8=0,0,B6L229C30/B6L229C8)</f>
        <v>1.6831680794373725</v>
      </c>
      <c r="BX16" s="16" t="s">
        <v>12889</v>
      </c>
      <c r="BY16" s="23">
        <f>IF(B6L229C13=0,0,B6L229C31/B6L229C13)</f>
        <v>4.5904583984655618</v>
      </c>
      <c r="BZ16" s="16" t="s">
        <v>12890</v>
      </c>
      <c r="CA16" s="23">
        <f>IF(B6L229C18=0,0,B6L229C32/B6L229C18)</f>
        <v>3.6723667187724494</v>
      </c>
      <c r="CB16" s="16" t="s">
        <v>12891</v>
      </c>
      <c r="CC16" s="23">
        <f>IF(B6L229C24=0,0,B6L229C33/B6L229C24)</f>
        <v>0.76507639974426012</v>
      </c>
    </row>
    <row r="17" spans="1:81" x14ac:dyDescent="0.3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1E-3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2E-3</v>
      </c>
      <c r="J17" s="16" t="s">
        <v>12894</v>
      </c>
      <c r="K17" s="23">
        <f>IF(B6L236C3=0,0,B6L230C3/B6L236C3)</f>
        <v>1.5299771092474802E-6</v>
      </c>
      <c r="L17" s="16" t="s">
        <v>12895</v>
      </c>
      <c r="M17" s="23">
        <f>A1L550C54</f>
        <v>0.33333333333333331</v>
      </c>
      <c r="N17" s="16" t="s">
        <v>12896</v>
      </c>
      <c r="O17" s="23">
        <f>B6L230C1*B6L230C5</f>
        <v>3.3333333333333332E-4</v>
      </c>
      <c r="P17" s="16" t="s">
        <v>12897</v>
      </c>
      <c r="Q17" s="23">
        <f>B3L844C9</f>
        <v>2</v>
      </c>
      <c r="R17" s="16" t="s">
        <v>12898</v>
      </c>
      <c r="S17" s="23">
        <f>B6L230C6*B6L230C7</f>
        <v>6.6666666666666664E-4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3.6666666666666667E-4</v>
      </c>
      <c r="X17" s="16" t="s">
        <v>12900</v>
      </c>
      <c r="Y17" s="23">
        <f>IF(B6L236C10=0,0,B6L230C10/B6L236C10)</f>
        <v>3.0050451033642552E-7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8.5840000000000005E-5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1.2876000000000001E-4</v>
      </c>
      <c r="AH17" s="16" t="s">
        <v>12903</v>
      </c>
      <c r="AI17" s="23">
        <f>IF(B6L236C15=0,0,B6L230C15/B6L236C15)</f>
        <v>1.530667403252732E-6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1.1258E-4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1.35096E-4</v>
      </c>
      <c r="AR17" s="16" t="s">
        <v>12906</v>
      </c>
      <c r="AS17" s="23">
        <f>IF(B6L236C20=0,0,B6L230C20/B6L236C20)</f>
        <v>1.5299771092474798E-6</v>
      </c>
      <c r="AT17" s="16" t="s">
        <v>12907</v>
      </c>
      <c r="AU17" s="17">
        <f>A1L245C18</f>
        <v>1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5.0000000000000001E-3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1.25E-3</v>
      </c>
      <c r="BD17" s="16" t="s">
        <v>12910</v>
      </c>
      <c r="BE17" s="23">
        <f>IF(B6L236C26=0,0,B6L230C26/B6L236C26)</f>
        <v>1.3194883815749282E-6</v>
      </c>
      <c r="BF17" s="16" t="s">
        <v>12911</v>
      </c>
      <c r="BG17" s="23">
        <f>B6L230C3+B6L230C10+B6L230C15+B6L230C20+B6L230C26</f>
        <v>3.8805226666666663E-3</v>
      </c>
      <c r="BH17" s="16" t="s">
        <v>12912</v>
      </c>
      <c r="BI17" s="17">
        <f>B6L238C3*B6L230C4</f>
        <v>6.1206111979540817E-3</v>
      </c>
      <c r="BJ17" s="16" t="s">
        <v>12913</v>
      </c>
      <c r="BK17" s="17">
        <f>B6L238C10*B6L230C11</f>
        <v>1.1221120529582484E-3</v>
      </c>
      <c r="BL17" s="16" t="s">
        <v>12914</v>
      </c>
      <c r="BM17" s="17">
        <f>B6L238C15*B6L230C16</f>
        <v>3.9404494892428379E-4</v>
      </c>
      <c r="BN17" s="16" t="s">
        <v>12915</v>
      </c>
      <c r="BO17" s="17">
        <f>B6L238C20*B6L230C21</f>
        <v>4.1343504519940225E-4</v>
      </c>
      <c r="BP17" s="16" t="s">
        <v>12916</v>
      </c>
      <c r="BQ17" s="17">
        <f>B6L238C26*B6L230C27</f>
        <v>3.8253819987213002E-3</v>
      </c>
      <c r="BR17" s="16" t="s">
        <v>12917</v>
      </c>
      <c r="BS17" s="15">
        <f>B6L230C29+B6L230C30+B6L230C31+B6L230C32+B6L230C33</f>
        <v>1.1875585243757317E-2</v>
      </c>
      <c r="BT17" s="16" t="s">
        <v>12918</v>
      </c>
      <c r="BU17" s="23">
        <f>IF(B6L230C3=0,0,B6L230C29/B6L230C3)</f>
        <v>3.0603055989770409</v>
      </c>
      <c r="BV17" s="16" t="s">
        <v>12919</v>
      </c>
      <c r="BW17" s="23">
        <f>IF(B6L230C8=0,0,B6L230C30/B6L230C8)</f>
        <v>1.6831680794373727</v>
      </c>
      <c r="BX17" s="16" t="s">
        <v>12920</v>
      </c>
      <c r="BY17" s="23">
        <f>IF(B6L230C13=0,0,B6L230C31/B6L230C13)</f>
        <v>4.5904583984655609</v>
      </c>
      <c r="BZ17" s="16" t="s">
        <v>12921</v>
      </c>
      <c r="CA17" s="23">
        <f>IF(B6L230C18=0,0,B6L230C32/B6L230C18)</f>
        <v>3.6723667187724485</v>
      </c>
      <c r="CB17" s="16" t="s">
        <v>12922</v>
      </c>
      <c r="CC17" s="23">
        <f>IF(B6L230C24=0,0,B6L230C33/B6L230C24)</f>
        <v>0.76507639974426001</v>
      </c>
    </row>
    <row r="18" spans="1:81" x14ac:dyDescent="0.3">
      <c r="A18" s="11">
        <v>231</v>
      </c>
      <c r="B18" s="14" t="s">
        <v>945</v>
      </c>
      <c r="C18" s="11" t="s">
        <v>10690</v>
      </c>
      <c r="D18" s="16" t="s">
        <v>12923</v>
      </c>
      <c r="E18" s="21">
        <f>A1L357C16</f>
        <v>1E-3</v>
      </c>
      <c r="F18" s="16" t="s">
        <v>12386</v>
      </c>
      <c r="G18" s="24">
        <f>A1L511C5</f>
        <v>1</v>
      </c>
      <c r="H18" s="16" t="s">
        <v>12924</v>
      </c>
      <c r="I18" s="21">
        <f>B6L231C1*B6L231C2</f>
        <v>1E-3</v>
      </c>
      <c r="J18" s="16" t="s">
        <v>12925</v>
      </c>
      <c r="K18" s="23">
        <f>IF(B6L236C3=0,0,B6L231C3/B6L236C3)</f>
        <v>7.649885546237401E-7</v>
      </c>
      <c r="L18" s="16" t="s">
        <v>12926</v>
      </c>
      <c r="M18" s="23">
        <f>A1L551C54</f>
        <v>1.3824826164633637</v>
      </c>
      <c r="N18" s="16" t="s">
        <v>12927</v>
      </c>
      <c r="O18" s="23">
        <f>B6L231C1*B6L231C5</f>
        <v>1.3824826164633636E-3</v>
      </c>
      <c r="P18" s="16" t="s">
        <v>12928</v>
      </c>
      <c r="Q18" s="23">
        <f>B3L845C9</f>
        <v>1.0744919652719218</v>
      </c>
      <c r="R18" s="16" t="s">
        <v>12929</v>
      </c>
      <c r="S18" s="23">
        <f>B6L231C6*B6L231C7</f>
        <v>1.4854664635179881E-3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8.1700655493489351E-4</v>
      </c>
      <c r="X18" s="16" t="s">
        <v>12931</v>
      </c>
      <c r="Y18" s="23">
        <f>IF(B6L236C10=0,0,B6L231C10/B6L236C10)</f>
        <v>6.6958405836098204E-7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3.2660000000000002E-5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4.8990000000000004E-5</v>
      </c>
      <c r="AH18" s="16" t="s">
        <v>12934</v>
      </c>
      <c r="AI18" s="23">
        <f>IF(B6L236C15=0,0,B6L231C15/B6L236C15)</f>
        <v>5.8238114387504932E-7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5.6289999999999998E-5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6.7547999999999998E-5</v>
      </c>
      <c r="AR18" s="16" t="s">
        <v>12937</v>
      </c>
      <c r="AS18" s="23">
        <f>IF(B6L236C20=0,0,B6L231C20/B6L236C20)</f>
        <v>7.6498855462373989E-7</v>
      </c>
      <c r="AT18" s="16" t="s">
        <v>12938</v>
      </c>
      <c r="AU18" s="17">
        <f>A1L246C18</f>
        <v>45234.5</v>
      </c>
      <c r="AV18" s="16" t="s">
        <v>12407</v>
      </c>
      <c r="AW18" s="17">
        <f>A1L571C1</f>
        <v>200</v>
      </c>
      <c r="AX18" s="16" t="s">
        <v>12939</v>
      </c>
      <c r="AY18" s="23">
        <f>IF(B6L231C23=0,0,B6L231C22/B6L231C23)</f>
        <v>226.17250000000001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56.543125000000003</v>
      </c>
      <c r="BD18" s="16" t="s">
        <v>12941</v>
      </c>
      <c r="BE18" s="23">
        <f>IF(B6L236C26=0,0,B6L231C26/B6L236C26)</f>
        <v>5.968639719635109E-2</v>
      </c>
      <c r="BF18" s="16" t="s">
        <v>12942</v>
      </c>
      <c r="BG18" s="23">
        <f>B6L231C3+B6L231C10+B6L231C15+B6L231C20+B6L231C26</f>
        <v>56.545058544554941</v>
      </c>
      <c r="BH18" s="16" t="s">
        <v>12943</v>
      </c>
      <c r="BI18" s="17">
        <f>B6L238C3*B6L231C4</f>
        <v>3.0603055989770409E-3</v>
      </c>
      <c r="BJ18" s="16" t="s">
        <v>12944</v>
      </c>
      <c r="BK18" s="17">
        <f>B6L238C10*B6L231C11</f>
        <v>2.5002897344681978E-3</v>
      </c>
      <c r="BL18" s="16" t="s">
        <v>12945</v>
      </c>
      <c r="BM18" s="17">
        <f>B6L238C15*B6L231C16</f>
        <v>1.4992437129388524E-4</v>
      </c>
      <c r="BN18" s="16" t="s">
        <v>12946</v>
      </c>
      <c r="BO18" s="17">
        <f>B6L238C20*B6L231C21</f>
        <v>2.0671752259970112E-4</v>
      </c>
      <c r="BP18" s="16" t="s">
        <v>12947</v>
      </c>
      <c r="BQ18" s="17">
        <f>B6L238C26*B6L231C27</f>
        <v>173.03924202115866</v>
      </c>
      <c r="BR18" s="16" t="s">
        <v>12948</v>
      </c>
      <c r="BS18" s="15">
        <f>B6L231C29+B6L231C30+B6L231C31+B6L231C32+B6L231C33</f>
        <v>173.04515925838601</v>
      </c>
      <c r="BT18" s="16" t="s">
        <v>12949</v>
      </c>
      <c r="BU18" s="23">
        <f>IF(B6L231C3=0,0,B6L231C29/B6L231C3)</f>
        <v>3.0603055989770409</v>
      </c>
      <c r="BV18" s="16" t="s">
        <v>12950</v>
      </c>
      <c r="BW18" s="23">
        <f>IF(B6L231C8=0,0,B6L231C30/B6L231C8)</f>
        <v>1.6831680794373725</v>
      </c>
      <c r="BX18" s="16" t="s">
        <v>12951</v>
      </c>
      <c r="BY18" s="23">
        <f>IF(B6L231C13=0,0,B6L231C31/B6L231C13)</f>
        <v>4.5904583984655609</v>
      </c>
      <c r="BZ18" s="16" t="s">
        <v>12952</v>
      </c>
      <c r="CA18" s="23">
        <f>IF(B6L231C18=0,0,B6L231C32/B6L231C18)</f>
        <v>3.6723667187724485</v>
      </c>
      <c r="CB18" s="16" t="s">
        <v>12953</v>
      </c>
      <c r="CC18" s="23">
        <f>IF(B6L231C24=0,0,B6L231C33/B6L231C24)</f>
        <v>0.76507639974426001</v>
      </c>
    </row>
    <row r="19" spans="1:81" x14ac:dyDescent="0.3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41.879999999999995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83.759999999999991</v>
      </c>
      <c r="J19" s="16" t="s">
        <v>12956</v>
      </c>
      <c r="K19" s="23">
        <f>IF(B6L236C3=0,0,B6L232C3/B6L236C3)</f>
        <v>6.4075441335284464E-2</v>
      </c>
      <c r="L19" s="16" t="s">
        <v>12957</v>
      </c>
      <c r="M19" s="23">
        <f>A1L552C54</f>
        <v>1.3525599981485623</v>
      </c>
      <c r="N19" s="16" t="s">
        <v>12958</v>
      </c>
      <c r="O19" s="23">
        <f>B6L232C1*B6L232C5</f>
        <v>56.645212722461785</v>
      </c>
      <c r="P19" s="16" t="s">
        <v>12959</v>
      </c>
      <c r="Q19" s="23">
        <f>B3L846C9</f>
        <v>1.3224756734447671</v>
      </c>
      <c r="R19" s="16" t="s">
        <v>12960</v>
      </c>
      <c r="S19" s="23">
        <f>B6L232C6*B6L232C7</f>
        <v>74.911915842559736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41.201553713407861</v>
      </c>
      <c r="X19" s="16" t="s">
        <v>12962</v>
      </c>
      <c r="Y19" s="23">
        <f>IF(B6L236C10=0,0,B6L232C10/B6L236C10)</f>
        <v>3.3767052882947901E-2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3.5949791999999996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5.3924687999999996</v>
      </c>
      <c r="AH19" s="16" t="s">
        <v>12965</v>
      </c>
      <c r="AI19" s="23">
        <f>IF(B6L236C15=0,0,B6L232C15/B6L236C15)</f>
        <v>6.4104350848224412E-2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4.7148503999999996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5.6578204799999989</v>
      </c>
      <c r="AR19" s="16" t="s">
        <v>12968</v>
      </c>
      <c r="AS19" s="23">
        <f>IF(B6L236C20=0,0,B6L232C20/B6L236C20)</f>
        <v>6.407544133528445E-2</v>
      </c>
      <c r="AT19" s="16" t="s">
        <v>12969</v>
      </c>
      <c r="AU19" s="17">
        <f>A1L247C18</f>
        <v>41656</v>
      </c>
      <c r="AV19" s="16" t="s">
        <v>12446</v>
      </c>
      <c r="AW19" s="17">
        <f>A1L572C1</f>
        <v>200</v>
      </c>
      <c r="AX19" s="16" t="s">
        <v>12970</v>
      </c>
      <c r="AY19" s="23">
        <f>IF(B6L232C23=0,0,B6L232C22/B6L232C23)</f>
        <v>208.28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52.07</v>
      </c>
      <c r="BD19" s="16" t="s">
        <v>12972</v>
      </c>
      <c r="BE19" s="23">
        <f>IF(B6L236C26=0,0,B6L232C26/B6L236C26)</f>
        <v>5.4964608022885206E-2</v>
      </c>
      <c r="BF19" s="16" t="s">
        <v>12973</v>
      </c>
      <c r="BG19" s="23">
        <f>B6L232C3+B6L232C10+B6L232C15+B6L232C20+B6L232C26</f>
        <v>188.08184299340783</v>
      </c>
      <c r="BH19" s="16" t="s">
        <v>12974</v>
      </c>
      <c r="BI19" s="17">
        <f>B6L238C3*B6L232C4</f>
        <v>256.33119697031691</v>
      </c>
      <c r="BJ19" s="16" t="s">
        <v>12975</v>
      </c>
      <c r="BK19" s="17">
        <f>B6L238C10*B6L232C11</f>
        <v>126.08934551569537</v>
      </c>
      <c r="BL19" s="16" t="s">
        <v>12976</v>
      </c>
      <c r="BM19" s="17">
        <f>B6L238C15*B6L232C16</f>
        <v>16.502602460949003</v>
      </c>
      <c r="BN19" s="16" t="s">
        <v>12977</v>
      </c>
      <c r="BO19" s="17">
        <f>B6L238C20*B6L232C21</f>
        <v>17.314659692950965</v>
      </c>
      <c r="BP19" s="16" t="s">
        <v>12978</v>
      </c>
      <c r="BQ19" s="17">
        <f>B6L238C26*B6L232C27</f>
        <v>159.35011253873449</v>
      </c>
      <c r="BR19" s="16" t="s">
        <v>12979</v>
      </c>
      <c r="BS19" s="15">
        <f>B6L232C29+B6L232C30+B6L232C31+B6L232C32+B6L232C33</f>
        <v>575.58791717864665</v>
      </c>
      <c r="BT19" s="16" t="s">
        <v>12980</v>
      </c>
      <c r="BU19" s="23">
        <f>IF(B6L232C3=0,0,B6L232C29/B6L232C3)</f>
        <v>3.0603055989770409</v>
      </c>
      <c r="BV19" s="16" t="s">
        <v>12981</v>
      </c>
      <c r="BW19" s="23">
        <f>IF(B6L232C8=0,0,B6L232C30/B6L232C8)</f>
        <v>1.6831680794373727</v>
      </c>
      <c r="BX19" s="16" t="s">
        <v>12982</v>
      </c>
      <c r="BY19" s="23">
        <f>IF(B6L232C13=0,0,B6L232C31/B6L232C13)</f>
        <v>4.5904583984655609</v>
      </c>
      <c r="BZ19" s="16" t="s">
        <v>12983</v>
      </c>
      <c r="CA19" s="23">
        <f>IF(B6L232C18=0,0,B6L232C32/B6L232C18)</f>
        <v>3.6723667187724485</v>
      </c>
      <c r="CB19" s="16" t="s">
        <v>12984</v>
      </c>
      <c r="CC19" s="23">
        <f>IF(B6L232C24=0,0,B6L232C33/B6L232C24)</f>
        <v>0.76507639974426012</v>
      </c>
    </row>
    <row r="20" spans="1:81" x14ac:dyDescent="0.3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0.36599999999999999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0.73199999999999998</v>
      </c>
      <c r="J20" s="16" t="s">
        <v>12987</v>
      </c>
      <c r="K20" s="23">
        <f>IF(B6L236C3=0,0,B6L233C3/B6L236C3)</f>
        <v>5.599716219845777E-4</v>
      </c>
      <c r="L20" s="16" t="s">
        <v>12988</v>
      </c>
      <c r="M20" s="23">
        <f>A1L553C54</f>
        <v>0.91503267973856217</v>
      </c>
      <c r="N20" s="16" t="s">
        <v>12989</v>
      </c>
      <c r="O20" s="23">
        <f>B6L233C1*B6L233C5</f>
        <v>0.33490196078431372</v>
      </c>
      <c r="P20" s="16" t="s">
        <v>12990</v>
      </c>
      <c r="Q20" s="23">
        <f>B3L847C9</f>
        <v>2.421875</v>
      </c>
      <c r="R20" s="16" t="s">
        <v>12991</v>
      </c>
      <c r="S20" s="23">
        <f>B6L233C6*B6L233C7</f>
        <v>0.81109068627450975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0.4460998774509804</v>
      </c>
      <c r="X20" s="16" t="s">
        <v>12993</v>
      </c>
      <c r="Y20" s="23">
        <f>IF(B6L236C10=0,0,B6L233C10/B6L236C10)</f>
        <v>3.6560461427603532E-4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3.1417439999999998E-2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4.712616E-2</v>
      </c>
      <c r="AH20" s="16" t="s">
        <v>12996</v>
      </c>
      <c r="AI20" s="23">
        <f>IF(B6L236C15=0,0,B6L233C15/B6L236C15)</f>
        <v>5.6022426959049989E-4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4.1204279999999996E-2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4.9445135999999994E-2</v>
      </c>
      <c r="AR20" s="16" t="s">
        <v>12999</v>
      </c>
      <c r="AS20" s="23">
        <f>IF(B6L236C20=0,0,B6L233C20/B6L236C20)</f>
        <v>5.5997162198457759E-4</v>
      </c>
      <c r="AT20" s="16" t="s">
        <v>13000</v>
      </c>
      <c r="AU20" s="17">
        <f>A1L248C18</f>
        <v>232.5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1.1625000000000001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0.29062500000000002</v>
      </c>
      <c r="BD20" s="16" t="s">
        <v>13003</v>
      </c>
      <c r="BE20" s="23">
        <f>IF(B6L236C26=0,0,B6L233C26/B6L236C26)</f>
        <v>3.067810487161708E-4</v>
      </c>
      <c r="BF20" s="16" t="s">
        <v>13004</v>
      </c>
      <c r="BG20" s="23">
        <f>B6L233C3+B6L233C10+B6L233C15+B6L233C20+B6L233C26</f>
        <v>1.5652961734509803</v>
      </c>
      <c r="BH20" s="16" t="s">
        <v>13005</v>
      </c>
      <c r="BI20" s="17">
        <f>B6L238C3*B6L233C4</f>
        <v>2.2401436984511935</v>
      </c>
      <c r="BJ20" s="16" t="s">
        <v>13006</v>
      </c>
      <c r="BK20" s="17">
        <f>B6L238C10*B6L233C11</f>
        <v>1.3652019526662071</v>
      </c>
      <c r="BL20" s="16" t="s">
        <v>13007</v>
      </c>
      <c r="BM20" s="17">
        <f>B6L238C15*B6L233C16</f>
        <v>0.14422045130628786</v>
      </c>
      <c r="BN20" s="16" t="s">
        <v>13008</v>
      </c>
      <c r="BO20" s="17">
        <f>B6L238C20*B6L233C21</f>
        <v>0.15131722654298124</v>
      </c>
      <c r="BP20" s="16" t="s">
        <v>13009</v>
      </c>
      <c r="BQ20" s="17">
        <f>B6L238C26*B6L233C27</f>
        <v>0.88940131470270234</v>
      </c>
      <c r="BR20" s="16" t="s">
        <v>13010</v>
      </c>
      <c r="BS20" s="15">
        <f>B6L233C29+B6L233C30+B6L233C31+B6L233C32+B6L233C33</f>
        <v>4.7902846436693718</v>
      </c>
      <c r="BT20" s="16" t="s">
        <v>13011</v>
      </c>
      <c r="BU20" s="23">
        <f>IF(B6L233C3=0,0,B6L233C29/B6L233C3)</f>
        <v>3.0603055989770405</v>
      </c>
      <c r="BV20" s="16" t="s">
        <v>13012</v>
      </c>
      <c r="BW20" s="23">
        <f>IF(B6L233C8=0,0,B6L233C30/B6L233C8)</f>
        <v>1.6831680794373727</v>
      </c>
      <c r="BX20" s="16" t="s">
        <v>13013</v>
      </c>
      <c r="BY20" s="23">
        <f>IF(B6L233C13=0,0,B6L233C31/B6L233C13)</f>
        <v>4.5904583984655609</v>
      </c>
      <c r="BZ20" s="16" t="s">
        <v>13014</v>
      </c>
      <c r="CA20" s="23">
        <f>IF(B6L233C18=0,0,B6L233C32/B6L233C18)</f>
        <v>3.6723667187724494</v>
      </c>
      <c r="CB20" s="16" t="s">
        <v>13015</v>
      </c>
      <c r="CC20" s="23">
        <f>IF(B6L233C24=0,0,B6L233C33/B6L233C24)</f>
        <v>0.76507639974426001</v>
      </c>
    </row>
    <row r="21" spans="1:81" x14ac:dyDescent="0.3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22.044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44.088000000000001</v>
      </c>
      <c r="J21" s="16" t="s">
        <v>13018</v>
      </c>
      <c r="K21" s="23">
        <f>IF(B6L236C3=0,0,B6L234C3/B6L236C3)</f>
        <v>3.3726815396251456E-2</v>
      </c>
      <c r="L21" s="16" t="s">
        <v>13019</v>
      </c>
      <c r="M21" s="23">
        <f>A1L554C54</f>
        <v>2.546887631366209</v>
      </c>
      <c r="N21" s="16" t="s">
        <v>13020</v>
      </c>
      <c r="O21" s="23">
        <f>B6L234C1*B6L234C5</f>
        <v>56.143590945836714</v>
      </c>
      <c r="P21" s="16" t="s">
        <v>13021</v>
      </c>
      <c r="Q21" s="23">
        <f>B3L848C9</f>
        <v>2.0245436766623208</v>
      </c>
      <c r="R21" s="16" t="s">
        <v>13022</v>
      </c>
      <c r="S21" s="23">
        <f>B6L234C6*B6L234C7</f>
        <v>113.66515203450965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62.515833618980309</v>
      </c>
      <c r="X21" s="16" t="s">
        <v>13024</v>
      </c>
      <c r="Y21" s="23">
        <f>IF(B6L236C10=0,0,B6L234C10/B6L236C10)</f>
        <v>5.1235336281668521E-2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1.8922569600000001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2.8383854400000001</v>
      </c>
      <c r="AH21" s="16" t="s">
        <v>13027</v>
      </c>
      <c r="AI21" s="23">
        <f>IF(B6L236C15=0,0,B6L234C15/B6L236C15)</f>
        <v>3.3742032237303224E-2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2.48171352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2.9780562239999999</v>
      </c>
      <c r="AR21" s="16" t="s">
        <v>13030</v>
      </c>
      <c r="AS21" s="23">
        <f>IF(B6L236C20=0,0,B6L234C20/B6L236C20)</f>
        <v>3.3726815396251442E-2</v>
      </c>
      <c r="AT21" s="16" t="s">
        <v>13031</v>
      </c>
      <c r="AU21" s="17">
        <f>A1L249C18</f>
        <v>31056.5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155.2825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38.820625</v>
      </c>
      <c r="BD21" s="16" t="s">
        <v>13034</v>
      </c>
      <c r="BE21" s="23">
        <f>IF(B6L236C26=0,0,B6L234C26/B6L236C26)</f>
        <v>4.0978690922381759E-2</v>
      </c>
      <c r="BF21" s="16" t="s">
        <v>13035</v>
      </c>
      <c r="BG21" s="23">
        <f>B6L234C3+B6L234C10+B6L234C15+B6L234C20+B6L234C26</f>
        <v>151.24090028298031</v>
      </c>
      <c r="BH21" s="16" t="s">
        <v>13036</v>
      </c>
      <c r="BI21" s="17">
        <f>B6L238C3*B6L234C4</f>
        <v>134.92275324769977</v>
      </c>
      <c r="BJ21" s="16" t="s">
        <v>13037</v>
      </c>
      <c r="BK21" s="17">
        <f>B6L238C10*B6L234C11</f>
        <v>191.31755564888257</v>
      </c>
      <c r="BL21" s="16" t="s">
        <v>13038</v>
      </c>
      <c r="BM21" s="17">
        <f>B6L238C15*B6L234C16</f>
        <v>8.6863268540869107</v>
      </c>
      <c r="BN21" s="16" t="s">
        <v>13039</v>
      </c>
      <c r="BO21" s="17">
        <f>B6L238C20*B6L234C21</f>
        <v>9.1137621363756232</v>
      </c>
      <c r="BP21" s="16" t="s">
        <v>13040</v>
      </c>
      <c r="BQ21" s="17">
        <f>B6L238C26*B6L234C27</f>
        <v>118.80297604328807</v>
      </c>
      <c r="BR21" s="16" t="s">
        <v>13041</v>
      </c>
      <c r="BS21" s="15">
        <f>B6L234C29+B6L234C30+B6L234C31+B6L234C32+B6L234C33</f>
        <v>462.84337393033297</v>
      </c>
      <c r="BT21" s="16" t="s">
        <v>13042</v>
      </c>
      <c r="BU21" s="23">
        <f>IF(B6L234C3=0,0,B6L234C29/B6L234C3)</f>
        <v>3.0603055989770409</v>
      </c>
      <c r="BV21" s="16" t="s">
        <v>13043</v>
      </c>
      <c r="BW21" s="23">
        <f>IF(B6L234C8=0,0,B6L234C30/B6L234C8)</f>
        <v>1.6831680794373727</v>
      </c>
      <c r="BX21" s="16" t="s">
        <v>13044</v>
      </c>
      <c r="BY21" s="23">
        <f>IF(B6L234C13=0,0,B6L234C31/B6L234C13)</f>
        <v>4.5904583984655609</v>
      </c>
      <c r="BZ21" s="16" t="s">
        <v>13045</v>
      </c>
      <c r="CA21" s="23">
        <f>IF(B6L234C18=0,0,B6L234C32/B6L234C18)</f>
        <v>3.6723667187724485</v>
      </c>
      <c r="CB21" s="16" t="s">
        <v>13046</v>
      </c>
      <c r="CC21" s="23">
        <f>IF(B6L234C24=0,0,B6L234C33/B6L234C24)</f>
        <v>0.76507639974426012</v>
      </c>
    </row>
    <row r="22" spans="1:81" x14ac:dyDescent="0.3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169.03149999999999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338.06299999999999</v>
      </c>
      <c r="J22" s="16" t="s">
        <v>13049</v>
      </c>
      <c r="K22" s="23">
        <f>IF(B6L236C3=0,0,B6L235C3/B6L236C3)</f>
        <v>0.25861432574176546</v>
      </c>
      <c r="L22" s="16" t="s">
        <v>13050</v>
      </c>
      <c r="M22" s="23">
        <f>A1L555C54</f>
        <v>1.837163101781339</v>
      </c>
      <c r="N22" s="16" t="s">
        <v>13051</v>
      </c>
      <c r="O22" s="23">
        <f>B6L235C1*B6L235C5</f>
        <v>310.53843483875238</v>
      </c>
      <c r="P22" s="16" t="s">
        <v>13052</v>
      </c>
      <c r="Q22" s="23">
        <f>B3L852C9</f>
        <v>1.9946780931976433</v>
      </c>
      <c r="R22" s="16" t="s">
        <v>13053</v>
      </c>
      <c r="S22" s="17">
        <f>B6L235C6*B6L235C7</f>
        <v>619.42421306874326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340.68331718780883</v>
      </c>
      <c r="X22" s="16" t="s">
        <v>13055</v>
      </c>
      <c r="Y22" s="23">
        <f>IF(B6L236C10=0,0,B6L235C10/B6L236C10)</f>
        <v>0.27920965475812259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14.509663959999999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21.76449594</v>
      </c>
      <c r="AH22" s="16" t="s">
        <v>13058</v>
      </c>
      <c r="AI22" s="23">
        <f>IF(B6L236C15=0,0,B6L235C15/B6L236C15)</f>
        <v>0.25873100717291414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19.02956627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22.835479524</v>
      </c>
      <c r="AR22" s="16" t="s">
        <v>13061</v>
      </c>
      <c r="AS22" s="23">
        <f>IF(B6L236C20=0,0,B6L235C20/B6L236C20)</f>
        <v>0.25861432574176541</v>
      </c>
      <c r="AT22" s="16" t="s">
        <v>13062</v>
      </c>
      <c r="AU22" s="17">
        <f>A1L253C18</f>
        <v>232754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1163.77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290.9425</v>
      </c>
      <c r="BD22" s="16" t="s">
        <v>13065</v>
      </c>
      <c r="BE22" s="23">
        <f>IF(B6L236C26=0,0,B6L235C26/B6L236C26)</f>
        <v>0.30711619876509083</v>
      </c>
      <c r="BF22" s="16" t="s">
        <v>13066</v>
      </c>
      <c r="BG22" s="17">
        <f>B6L235C3+B6L235C10+B6L235C15+B6L235C20+B6L235C26</f>
        <v>1014.2887926518088</v>
      </c>
      <c r="BH22" s="16" t="s">
        <v>13067</v>
      </c>
      <c r="BI22" s="17">
        <f>B6L238C3*B6L235C4</f>
        <v>1034.5760917069754</v>
      </c>
      <c r="BJ22" s="16" t="s">
        <v>13068</v>
      </c>
      <c r="BK22" s="17">
        <f>B6L238C10*B6L235C11</f>
        <v>1042.5950630679224</v>
      </c>
      <c r="BL22" s="16" t="s">
        <v>13069</v>
      </c>
      <c r="BM22" s="17">
        <f>B6L238C15*B6L235C16</f>
        <v>66.606008784095067</v>
      </c>
      <c r="BN22" s="16" t="s">
        <v>13070</v>
      </c>
      <c r="BO22" s="17">
        <f>B6L238C20*B6L235C21</f>
        <v>69.883545842622766</v>
      </c>
      <c r="BP22" s="16" t="s">
        <v>13071</v>
      </c>
      <c r="BQ22" s="17">
        <f>B6L238C26*B6L235C27</f>
        <v>890.3729617303776</v>
      </c>
      <c r="BR22" s="16" t="s">
        <v>13072</v>
      </c>
      <c r="BS22" s="15">
        <f>B6L235C29+B6L235C30+B6L235C31+B6L235C32+B6L235C33</f>
        <v>3104.0336711319933</v>
      </c>
      <c r="BT22" s="16" t="s">
        <v>13073</v>
      </c>
      <c r="BU22" s="23">
        <f>IF(B6L235C3=0,0,B6L235C29/B6L235C3)</f>
        <v>3.0603055989770409</v>
      </c>
      <c r="BV22" s="16" t="s">
        <v>13074</v>
      </c>
      <c r="BW22" s="23">
        <f>IF(B6L235C8=0,0,B6L235C30/B6L235C8)</f>
        <v>1.6831680794373725</v>
      </c>
      <c r="BX22" s="16" t="s">
        <v>13075</v>
      </c>
      <c r="BY22" s="23">
        <f>IF(B6L235C13=0,0,B6L235C31/B6L235C13)</f>
        <v>4.5904583984655609</v>
      </c>
      <c r="BZ22" s="16" t="s">
        <v>13076</v>
      </c>
      <c r="CA22" s="23">
        <f>IF(B6L235C18=0,0,B6L235C32/B6L235C18)</f>
        <v>3.6723667187724489</v>
      </c>
      <c r="CB22" s="16" t="s">
        <v>13077</v>
      </c>
      <c r="CC22" s="23">
        <f>IF(B6L235C24=0,0,B6L235C33/B6L235C24)</f>
        <v>0.76507639974426012</v>
      </c>
    </row>
    <row r="23" spans="1:81" x14ac:dyDescent="0.3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653.74199999999996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1307.2090999999998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2218.491382775951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1220.1702605267731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56.080112385999989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84.120168579000008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73.582800239000008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88.29936028680001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3789.3474999999999</v>
      </c>
      <c r="AZ23" s="16" t="s">
        <v>945</v>
      </c>
      <c r="BA23" s="19" t="str">
        <f>NULL_VALUE</f>
        <v>n/a</v>
      </c>
      <c r="BB23" s="16" t="s">
        <v>13091</v>
      </c>
      <c r="BC23" s="23">
        <f>SUM(B6L221C26:B6L235C26)</f>
        <v>947.33687499999996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3647.135764392573</v>
      </c>
      <c r="BH23" s="16" t="s">
        <v>13094</v>
      </c>
      <c r="BI23" s="17">
        <f>SUM(B6L221C29:B6L235C29)</f>
        <v>4000.4593277637377</v>
      </c>
      <c r="BJ23" s="16" t="s">
        <v>13095</v>
      </c>
      <c r="BK23" s="17">
        <f>SUM(B6L221C30:B6L235C30)</f>
        <v>3734.0938799953592</v>
      </c>
      <c r="BL23" s="16" t="s">
        <v>13096</v>
      </c>
      <c r="BM23" s="17">
        <f>SUM(B6L221C31:B6L235C31)</f>
        <v>257.43342288920627</v>
      </c>
      <c r="BN23" s="16" t="s">
        <v>13097</v>
      </c>
      <c r="BO23" s="17">
        <f>SUM(B6L221C32:B6L235C32)</f>
        <v>270.22302667178496</v>
      </c>
      <c r="BP23" s="16" t="s">
        <v>13098</v>
      </c>
      <c r="BQ23" s="17">
        <f>SUM(B6L221C33:B6L235C33)</f>
        <v>2899.1403426799125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0.35842074012227354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0.33455575535175924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2.306472092436903E-2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2.4210604153779337E-2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0.25974817944781881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4000.4593277637377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3734.0938799953583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257.43342288920627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270.22302667178502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2899.1403426799125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F0AD32-1323-47E1-8C93-89E0B2A3536C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13109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13110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1.5871424009888244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5.629E-2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3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1.4136666666666666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2.5446</v>
      </c>
      <c r="J9" s="16" t="s">
        <v>13144</v>
      </c>
      <c r="K9" s="23">
        <f>IF(B6L256C3=0,0,B6L242C3/B6L256C3)</f>
        <v>1.9552364622580812E-3</v>
      </c>
      <c r="L9" s="16" t="s">
        <v>13145</v>
      </c>
      <c r="M9" s="23">
        <f>A1L542C63</f>
        <v>6.1934250764525984</v>
      </c>
      <c r="N9" s="16" t="s">
        <v>13146</v>
      </c>
      <c r="O9" s="23">
        <f>B6L242C1*B6L242C5</f>
        <v>8.7554385830784902</v>
      </c>
      <c r="P9" s="16" t="s">
        <v>13147</v>
      </c>
      <c r="Q9" s="23">
        <f>B3L836C15</f>
        <v>2.0059065228556756</v>
      </c>
      <c r="R9" s="16" t="s">
        <v>13148</v>
      </c>
      <c r="S9" s="17">
        <f>B6L242C6*B6L242C7</f>
        <v>17.562591364259397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9.6594252503426699</v>
      </c>
      <c r="X9" s="16" t="s">
        <v>13150</v>
      </c>
      <c r="Y9" s="23">
        <f>IF(B6L256C10=0,0,B6L242C10/B6L256C10)</f>
        <v>8.0991193883293237E-3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8.3106635999999998E-2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0.12465995399999999</v>
      </c>
      <c r="AH9" s="16" t="s">
        <v>13153</v>
      </c>
      <c r="AI9" s="23">
        <f>IF(B6L256C15=0,0,B6L242C15/B6L256C15)</f>
        <v>1.4885347466694469E-3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0.143235534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0.17188264079999999</v>
      </c>
      <c r="AR9" s="16" t="s">
        <v>13156</v>
      </c>
      <c r="AS9" s="23">
        <f>IF(B6L256C20=0,0,B6L242C20/B6L256C20)</f>
        <v>1.9552364622580816E-3</v>
      </c>
      <c r="AT9" s="16" t="s">
        <v>13157</v>
      </c>
      <c r="AU9" s="17">
        <f>A1L237C21</f>
        <v>2603.666666666667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13.018333333333334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3.2545833333333336</v>
      </c>
      <c r="BD9" s="16" t="s">
        <v>13160</v>
      </c>
      <c r="BE9" s="23">
        <f>IF(B6L256C26=0,0,B6L242C26/B6L256C26)</f>
        <v>3.4659668765208819E-3</v>
      </c>
      <c r="BF9" s="16" t="s">
        <v>13161</v>
      </c>
      <c r="BG9" s="17">
        <f>B6L242C3+B6L242C10+B6L242C15+B6L242C20+B6L242C26</f>
        <v>15.755151178476005</v>
      </c>
      <c r="BH9" s="16" t="s">
        <v>13162</v>
      </c>
      <c r="BI9" s="17">
        <f>B6L258C3*B6L242C4</f>
        <v>8.024940188334087</v>
      </c>
      <c r="BJ9" s="16" t="s">
        <v>13163</v>
      </c>
      <c r="BK9" s="17">
        <f>B6L258C10*B6L242C11</f>
        <v>30.463062912710821</v>
      </c>
      <c r="BL9" s="16" t="s">
        <v>13164</v>
      </c>
      <c r="BM9" s="17">
        <f>B6L258C15*B6L242C16</f>
        <v>0.39314181982648705</v>
      </c>
      <c r="BN9" s="16" t="s">
        <v>13165</v>
      </c>
      <c r="BO9" s="17">
        <f>B6L258C20*B6L242C21</f>
        <v>0.54206865984159114</v>
      </c>
      <c r="BP9" s="16" t="s">
        <v>13166</v>
      </c>
      <c r="BQ9" s="17">
        <f>B6L258C26*B6L242C27</f>
        <v>10.264024439184546</v>
      </c>
      <c r="BR9" s="16" t="s">
        <v>13167</v>
      </c>
      <c r="BS9" s="15">
        <f>B6L242C29+B6L242C30+B6L242C31+B6L242C32+B6L242C33</f>
        <v>49.687238019897535</v>
      </c>
      <c r="BT9" s="16" t="s">
        <v>13168</v>
      </c>
      <c r="BU9" s="23">
        <f>IF(B6L242C3=0,0,B6L242C29/B6L242C3)</f>
        <v>3.1537138207710789</v>
      </c>
      <c r="BV9" s="16" t="s">
        <v>13169</v>
      </c>
      <c r="BW9" s="23">
        <f>IF(B6L242C8=0,0,B6L242C30/B6L242C8)</f>
        <v>1.7345426014240939</v>
      </c>
      <c r="BX9" s="16" t="s">
        <v>13170</v>
      </c>
      <c r="BY9" s="23">
        <f>IF(B6L242C13=0,0,B6L242C31/B6L242C13)</f>
        <v>4.7305707311566199</v>
      </c>
      <c r="BZ9" s="16" t="s">
        <v>13171</v>
      </c>
      <c r="CA9" s="23">
        <f>IF(B6L242C18=0,0,B6L242C32/B6L242C18)</f>
        <v>3.7844565849252962</v>
      </c>
      <c r="CB9" s="16" t="s">
        <v>13172</v>
      </c>
      <c r="CC9" s="23">
        <f>IF(B6L242C24=0,0,B6L242C33/B6L242C24)</f>
        <v>0.78842845519277005</v>
      </c>
    </row>
    <row r="10" spans="1:81" x14ac:dyDescent="0.3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17.528000000000002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35.056000000000004</v>
      </c>
      <c r="J10" s="16" t="s">
        <v>13175</v>
      </c>
      <c r="K10" s="23">
        <f>IF(B6L256C3=0,0,B6L243C3/B6L256C3)</f>
        <v>2.6936559546065907E-2</v>
      </c>
      <c r="L10" s="16" t="s">
        <v>13176</v>
      </c>
      <c r="M10" s="23">
        <f>A1L543C63</f>
        <v>3.7501849849166149</v>
      </c>
      <c r="N10" s="16" t="s">
        <v>13177</v>
      </c>
      <c r="O10" s="23">
        <f>B6L243C1*B6L243C5</f>
        <v>65.733242415618435</v>
      </c>
      <c r="P10" s="16" t="s">
        <v>13178</v>
      </c>
      <c r="Q10" s="23">
        <f>B3L837C15</f>
        <v>1.9632974496062423</v>
      </c>
      <c r="R10" s="16" t="s">
        <v>13179</v>
      </c>
      <c r="S10" s="23">
        <f>B6L243C6*B6L243C7</f>
        <v>129.05390718893256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70.979648953912914</v>
      </c>
      <c r="X10" s="16" t="s">
        <v>13181</v>
      </c>
      <c r="Y10" s="23">
        <f>IF(B6L256C10=0,0,B6L243C10/B6L256C10)</f>
        <v>5.9514167367157957E-2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1.5046035200000001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2.2569052800000002</v>
      </c>
      <c r="AH10" s="16" t="s">
        <v>13184</v>
      </c>
      <c r="AI10" s="23">
        <f>IF(B6L256C15=0,0,B6L243C15/B6L256C15)</f>
        <v>2.6949167085540057E-2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1.9733022400000002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2.367962688</v>
      </c>
      <c r="AR10" s="16" t="s">
        <v>13187</v>
      </c>
      <c r="AS10" s="23">
        <f>IF(B6L256C20=0,0,B6L243C20/B6L256C20)</f>
        <v>2.6936559546065907E-2</v>
      </c>
      <c r="AT10" s="16" t="s">
        <v>13188</v>
      </c>
      <c r="AU10" s="17">
        <f>A1L238C21</f>
        <v>27174</v>
      </c>
      <c r="AV10" s="16" t="s">
        <v>12095</v>
      </c>
      <c r="AW10" s="17">
        <f>A1L563C1</f>
        <v>200</v>
      </c>
      <c r="AX10" s="16" t="s">
        <v>13189</v>
      </c>
      <c r="AY10" s="23">
        <f>IF(B6L243C23=0,0,B6L243C22/B6L243C23)</f>
        <v>135.87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33.967500000000001</v>
      </c>
      <c r="BD10" s="16" t="s">
        <v>13191</v>
      </c>
      <c r="BE10" s="23">
        <f>IF(B6L256C26=0,0,B6L243C26/B6L256C26)</f>
        <v>3.6173671963607129E-2</v>
      </c>
      <c r="BF10" s="16" t="s">
        <v>13192</v>
      </c>
      <c r="BG10" s="23">
        <f>B6L243C3+B6L243C10+B6L243C15+B6L243C20+B6L243C26</f>
        <v>144.62801692191294</v>
      </c>
      <c r="BH10" s="16" t="s">
        <v>13193</v>
      </c>
      <c r="BI10" s="17">
        <f>B6L258C3*B6L243C4</f>
        <v>110.55659170095097</v>
      </c>
      <c r="BJ10" s="16" t="s">
        <v>13194</v>
      </c>
      <c r="BK10" s="17">
        <f>B6L258C10*B6L243C11</f>
        <v>223.84949989943465</v>
      </c>
      <c r="BL10" s="16" t="s">
        <v>13195</v>
      </c>
      <c r="BM10" s="17">
        <f>B6L258C15*B6L243C16</f>
        <v>7.1176333737072248</v>
      </c>
      <c r="BN10" s="16" t="s">
        <v>13196</v>
      </c>
      <c r="BO10" s="17">
        <f>B6L258C20*B6L243C21</f>
        <v>7.4678766562158367</v>
      </c>
      <c r="BP10" s="16" t="s">
        <v>13197</v>
      </c>
      <c r="BQ10" s="17">
        <f>B6L258C26*B6L243C27</f>
        <v>107.12377420704165</v>
      </c>
      <c r="BR10" s="16" t="s">
        <v>13198</v>
      </c>
      <c r="BS10" s="15">
        <f>B6L243C29+B6L243C30+B6L243C31+B6L243C32+B6L243C33</f>
        <v>456.11537583735031</v>
      </c>
      <c r="BT10" s="16" t="s">
        <v>13199</v>
      </c>
      <c r="BU10" s="23">
        <f>IF(B6L243C3=0,0,B6L243C29/B6L243C3)</f>
        <v>3.1537138207710793</v>
      </c>
      <c r="BV10" s="16" t="s">
        <v>13200</v>
      </c>
      <c r="BW10" s="23">
        <f>IF(B6L243C8=0,0,B6L243C30/B6L243C8)</f>
        <v>1.7345426014240939</v>
      </c>
      <c r="BX10" s="16" t="s">
        <v>13201</v>
      </c>
      <c r="BY10" s="23">
        <f>IF(B6L243C13=0,0,B6L243C31/B6L243C13)</f>
        <v>4.7305707311566199</v>
      </c>
      <c r="BZ10" s="16" t="s">
        <v>13202</v>
      </c>
      <c r="CA10" s="23">
        <f>IF(B6L243C18=0,0,B6L243C32/B6L243C18)</f>
        <v>3.7844565849252954</v>
      </c>
      <c r="CB10" s="16" t="s">
        <v>13203</v>
      </c>
      <c r="CC10" s="23">
        <f>IF(B6L243C24=0,0,B6L243C33/B6L243C24)</f>
        <v>0.78842845519276994</v>
      </c>
    </row>
    <row r="11" spans="1:81" x14ac:dyDescent="0.3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55.528333333333329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111.05666666666666</v>
      </c>
      <c r="J11" s="16" t="s">
        <v>13206</v>
      </c>
      <c r="K11" s="23">
        <f>IF(B6L256C3=0,0,B6L244C3/B6L256C3)</f>
        <v>8.533445101136064E-2</v>
      </c>
      <c r="L11" s="16" t="s">
        <v>13207</v>
      </c>
      <c r="M11" s="23">
        <f>A1L544C63</f>
        <v>0.39652306810583626</v>
      </c>
      <c r="N11" s="16" t="s">
        <v>13208</v>
      </c>
      <c r="O11" s="23">
        <f>B6L244C1*B6L244C5</f>
        <v>22.018265100136908</v>
      </c>
      <c r="P11" s="16" t="s">
        <v>13209</v>
      </c>
      <c r="Q11" s="23">
        <f>B3L838C15</f>
        <v>1.9359114857744997</v>
      </c>
      <c r="R11" s="16" t="s">
        <v>13210</v>
      </c>
      <c r="S11" s="17">
        <f>B6L244C6*B6L244C7</f>
        <v>42.625412304182852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23.443976767300569</v>
      </c>
      <c r="X11" s="16" t="s">
        <v>13212</v>
      </c>
      <c r="Y11" s="23">
        <f>IF(B6L256C10=0,0,B6L244C10/B6L256C10)</f>
        <v>1.9657025325482011E-2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4.7665521333333327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7.1498281999999991</v>
      </c>
      <c r="AH11" s="16" t="s">
        <v>13215</v>
      </c>
      <c r="AI11" s="23">
        <f>IF(B6L256C15=0,0,B6L244C15/B6L256C15)</f>
        <v>8.5374391429801647E-2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6.2513797666666662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7.5016557199999987</v>
      </c>
      <c r="AR11" s="16" t="s">
        <v>13218</v>
      </c>
      <c r="AS11" s="23">
        <f>IF(B6L256C20=0,0,B6L244C20/B6L256C20)</f>
        <v>8.5334451011360654E-2</v>
      </c>
      <c r="AT11" s="16" t="s">
        <v>13219</v>
      </c>
      <c r="AU11" s="17">
        <f>A1L239C21</f>
        <v>30619.666666666664</v>
      </c>
      <c r="AV11" s="16" t="s">
        <v>12134</v>
      </c>
      <c r="AW11" s="17">
        <f>A1L564C1</f>
        <v>200</v>
      </c>
      <c r="AX11" s="16" t="s">
        <v>13220</v>
      </c>
      <c r="AY11" s="23">
        <f>IF(B6L244C23=0,0,B6L244C22/B6L244C23)</f>
        <v>153.09833333333333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38.274583333333332</v>
      </c>
      <c r="BD11" s="16" t="s">
        <v>13222</v>
      </c>
      <c r="BE11" s="23">
        <f>IF(B6L256C26=0,0,B6L244C26/B6L256C26)</f>
        <v>4.0760498183373656E-2</v>
      </c>
      <c r="BF11" s="16" t="s">
        <v>13223</v>
      </c>
      <c r="BG11" s="17">
        <f>B6L244C3+B6L244C10+B6L244C15+B6L244C20+B6L244C26</f>
        <v>187.42671068730058</v>
      </c>
      <c r="BH11" s="16" t="s">
        <v>13224</v>
      </c>
      <c r="BI11" s="17">
        <f>B6L258C3*B6L244C4</f>
        <v>350.24094455543343</v>
      </c>
      <c r="BJ11" s="16" t="s">
        <v>13225</v>
      </c>
      <c r="BK11" s="17">
        <f>B6L258C10*B6L244C11</f>
        <v>73.935593544871892</v>
      </c>
      <c r="BL11" s="16" t="s">
        <v>13226</v>
      </c>
      <c r="BM11" s="17">
        <f>B6L258C15*B6L244C16</f>
        <v>22.548512010478813</v>
      </c>
      <c r="BN11" s="16" t="s">
        <v>13227</v>
      </c>
      <c r="BO11" s="17">
        <f>B6L258C20*B6L244C21</f>
        <v>23.658075322830424</v>
      </c>
      <c r="BP11" s="16" t="s">
        <v>13228</v>
      </c>
      <c r="BQ11" s="17">
        <f>B6L258C26*B6L244C27</f>
        <v>120.70708244258775</v>
      </c>
      <c r="BR11" s="16" t="s">
        <v>13229</v>
      </c>
      <c r="BS11" s="15">
        <f>B6L244C29+B6L244C30+B6L244C31+B6L244C32+B6L244C33</f>
        <v>591.09020787620227</v>
      </c>
      <c r="BT11" s="16" t="s">
        <v>13230</v>
      </c>
      <c r="BU11" s="23">
        <f>IF(B6L244C3=0,0,B6L244C29/B6L244C3)</f>
        <v>3.1537138207710789</v>
      </c>
      <c r="BV11" s="16" t="s">
        <v>13231</v>
      </c>
      <c r="BW11" s="23">
        <f>IF(B6L244C8=0,0,B6L244C30/B6L244C8)</f>
        <v>1.7345426014240937</v>
      </c>
      <c r="BX11" s="16" t="s">
        <v>13232</v>
      </c>
      <c r="BY11" s="23">
        <f>IF(B6L244C13=0,0,B6L244C31/B6L244C13)</f>
        <v>4.7305707311566207</v>
      </c>
      <c r="BZ11" s="16" t="s">
        <v>13233</v>
      </c>
      <c r="CA11" s="23">
        <f>IF(B6L244C18=0,0,B6L244C32/B6L244C18)</f>
        <v>3.7844565849252958</v>
      </c>
      <c r="CB11" s="16" t="s">
        <v>13234</v>
      </c>
      <c r="CC11" s="23">
        <f>IF(B6L244C24=0,0,B6L244C33/B6L244C24)</f>
        <v>0.78842845519276994</v>
      </c>
    </row>
    <row r="12" spans="1:81" x14ac:dyDescent="0.3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11.983666666666666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23.967333333333332</v>
      </c>
      <c r="J12" s="16" t="s">
        <v>13237</v>
      </c>
      <c r="K12" s="23">
        <f>IF(B6L256C3=0,0,B6L245C3/B6L256C3)</f>
        <v>1.8416177016594693E-2</v>
      </c>
      <c r="L12" s="16" t="s">
        <v>13238</v>
      </c>
      <c r="M12" s="23">
        <f>A1L545C63</f>
        <v>1.3457332101047443</v>
      </c>
      <c r="N12" s="16" t="s">
        <v>13239</v>
      </c>
      <c r="O12" s="23">
        <f>B6L245C1*B6L245C5</f>
        <v>16.126818212158554</v>
      </c>
      <c r="P12" s="16" t="s">
        <v>13240</v>
      </c>
      <c r="Q12" s="23">
        <f>B3L839C15</f>
        <v>2.0101418533739892</v>
      </c>
      <c r="R12" s="16" t="s">
        <v>13241</v>
      </c>
      <c r="S12" s="23">
        <f>B6L245C6*B6L245C7</f>
        <v>32.417192250013798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17.82945573750759</v>
      </c>
      <c r="X12" s="16" t="s">
        <v>13243</v>
      </c>
      <c r="Y12" s="23">
        <f>IF(B6L256C10=0,0,B6L245C10/B6L256C10)</f>
        <v>1.4949428863988002E-2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1.0286779466666667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1.5430169199999999</v>
      </c>
      <c r="AH12" s="16" t="s">
        <v>13246</v>
      </c>
      <c r="AI12" s="23">
        <f>IF(B6L256C15=0,0,B6L245C15/B6L256C15)</f>
        <v>1.8424796628104565E-2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1.3491211933333334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1.6189454320000001</v>
      </c>
      <c r="AR12" s="16" t="s">
        <v>13249</v>
      </c>
      <c r="AS12" s="23">
        <f>IF(B6L256C20=0,0,B6L245C20/B6L256C20)</f>
        <v>1.8416177016594697E-2</v>
      </c>
      <c r="AT12" s="16" t="s">
        <v>13250</v>
      </c>
      <c r="AU12" s="17">
        <f>A1L240C21</f>
        <v>10108.333333333334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50.541666666666671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12.635416666666668</v>
      </c>
      <c r="BD12" s="16" t="s">
        <v>13253</v>
      </c>
      <c r="BE12" s="23">
        <f>IF(B6L256C26=0,0,B6L245C26/B6L256C26)</f>
        <v>1.3456080595377767E-2</v>
      </c>
      <c r="BF12" s="16" t="s">
        <v>13254</v>
      </c>
      <c r="BG12" s="23">
        <f>B6L245C3+B6L245C10+B6L245C15+B6L245C20+B6L245C26</f>
        <v>57.59416808950759</v>
      </c>
      <c r="BH12" s="16" t="s">
        <v>13255</v>
      </c>
      <c r="BI12" s="17">
        <f>B6L258C3*B6L245C4</f>
        <v>75.586110380360722</v>
      </c>
      <c r="BJ12" s="16" t="s">
        <v>13256</v>
      </c>
      <c r="BK12" s="17">
        <f>B6L258C10*B6L245C11</f>
        <v>56.229000976203906</v>
      </c>
      <c r="BL12" s="16" t="s">
        <v>13257</v>
      </c>
      <c r="BM12" s="17">
        <f>B6L258C15*B6L245C16</f>
        <v>4.8662337862876237</v>
      </c>
      <c r="BN12" s="16" t="s">
        <v>13258</v>
      </c>
      <c r="BO12" s="17">
        <f>B6L258C20*B6L245C21</f>
        <v>5.1056905839726072</v>
      </c>
      <c r="BP12" s="16" t="s">
        <v>13259</v>
      </c>
      <c r="BQ12" s="17">
        <f>B6L258C26*B6L245C27</f>
        <v>39.848488172867917</v>
      </c>
      <c r="BR12" s="16" t="s">
        <v>13260</v>
      </c>
      <c r="BS12" s="15">
        <f>B6L245C29+B6L245C30+B6L245C31+B6L245C32+B6L245C33</f>
        <v>181.63552389969277</v>
      </c>
      <c r="BT12" s="16" t="s">
        <v>13261</v>
      </c>
      <c r="BU12" s="23">
        <f>IF(B6L245C3=0,0,B6L245C29/B6L245C3)</f>
        <v>3.1537138207710798</v>
      </c>
      <c r="BV12" s="16" t="s">
        <v>13262</v>
      </c>
      <c r="BW12" s="23">
        <f>IF(B6L245C8=0,0,B6L245C30/B6L245C8)</f>
        <v>1.7345426014240939</v>
      </c>
      <c r="BX12" s="16" t="s">
        <v>13263</v>
      </c>
      <c r="BY12" s="23">
        <f>IF(B6L245C13=0,0,B6L245C31/B6L245C13)</f>
        <v>4.7305707311566199</v>
      </c>
      <c r="BZ12" s="16" t="s">
        <v>13264</v>
      </c>
      <c r="CA12" s="23">
        <f>IF(B6L245C18=0,0,B6L245C32/B6L245C18)</f>
        <v>3.7844565849252962</v>
      </c>
      <c r="CB12" s="16" t="s">
        <v>13265</v>
      </c>
      <c r="CC12" s="23">
        <f>IF(B6L245C24=0,0,B6L245C33/B6L245C24)</f>
        <v>0.78842845519276994</v>
      </c>
    </row>
    <row r="13" spans="1:81" x14ac:dyDescent="0.3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322.315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644.63</v>
      </c>
      <c r="J13" s="16" t="s">
        <v>13268</v>
      </c>
      <c r="K13" s="23">
        <f>IF(B6L256C3=0,0,B6L246C3/B6L256C3)</f>
        <v>0.4953250336655769</v>
      </c>
      <c r="L13" s="16" t="s">
        <v>13269</v>
      </c>
      <c r="M13" s="23">
        <f>A1L546C63</f>
        <v>1.77046588675199</v>
      </c>
      <c r="N13" s="16" t="s">
        <v>13270</v>
      </c>
      <c r="O13" s="23">
        <f>B6L246C1*B6L246C5</f>
        <v>570.64771228846769</v>
      </c>
      <c r="P13" s="16" t="s">
        <v>13271</v>
      </c>
      <c r="Q13" s="23">
        <f>B3L840C15</f>
        <v>1.9377918796497544</v>
      </c>
      <c r="R13" s="16" t="s">
        <v>13272</v>
      </c>
      <c r="S13" s="17">
        <f>B6L246C6*B6L246C7</f>
        <v>1105.7965030133021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608.18807665731617</v>
      </c>
      <c r="X13" s="16" t="s">
        <v>13274</v>
      </c>
      <c r="Y13" s="23">
        <f>IF(B6L256C10=0,0,B6L246C10/B6L256C10)</f>
        <v>0.50994626654740638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27.667519599999999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41.501279400000001</v>
      </c>
      <c r="AH13" s="16" t="s">
        <v>13277</v>
      </c>
      <c r="AI13" s="23">
        <f>IF(B6L256C15=0,0,B6L246C15/B6L256C15)</f>
        <v>0.49555686839204949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36.286222699999996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43.543467239999991</v>
      </c>
      <c r="AR13" s="16" t="s">
        <v>13280</v>
      </c>
      <c r="AS13" s="23">
        <f>IF(B6L256C20=0,0,B6L246C20/B6L256C20)</f>
        <v>0.49532503366557684</v>
      </c>
      <c r="AT13" s="16" t="s">
        <v>13281</v>
      </c>
      <c r="AU13" s="17">
        <f>A1L241C21</f>
        <v>321853.66666666663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1609.2683333333332</v>
      </c>
      <c r="AZ13" s="16" t="s">
        <v>12214</v>
      </c>
      <c r="BA13" s="23">
        <f>A1L506C10</f>
        <v>0.25</v>
      </c>
      <c r="BB13" s="16" t="s">
        <v>13283</v>
      </c>
      <c r="BC13" s="23">
        <f>B6L246C24*B6L246C25</f>
        <v>402.3170833333333</v>
      </c>
      <c r="BD13" s="16" t="s">
        <v>13284</v>
      </c>
      <c r="BE13" s="23">
        <f>IF(B6L256C26=0,0,B6L246C26/B6L256C26)</f>
        <v>0.42844737463325805</v>
      </c>
      <c r="BF13" s="16" t="s">
        <v>13285</v>
      </c>
      <c r="BG13" s="17">
        <f>B6L246C3+B6L246C10+B6L246C15+B6L246C20+B6L246C26</f>
        <v>1740.1799066306494</v>
      </c>
      <c r="BH13" s="16" t="s">
        <v>13286</v>
      </c>
      <c r="BI13" s="17">
        <f>B6L258C3*B6L246C4</f>
        <v>2032.9785402836608</v>
      </c>
      <c r="BJ13" s="16" t="s">
        <v>13287</v>
      </c>
      <c r="BK13" s="17">
        <f>B6L258C10*B6L246C11</f>
        <v>1918.0511429823587</v>
      </c>
      <c r="BL13" s="16" t="s">
        <v>13288</v>
      </c>
      <c r="BM13" s="17">
        <f>B6L258C15*B6L246C16</f>
        <v>130.88315842346213</v>
      </c>
      <c r="BN13" s="16" t="s">
        <v>13289</v>
      </c>
      <c r="BO13" s="17">
        <f>B6L258C20*B6L246C21</f>
        <v>137.32363443908073</v>
      </c>
      <c r="BP13" s="16" t="s">
        <v>13290</v>
      </c>
      <c r="BQ13" s="17">
        <f>B6L258C26*B6L246C27</f>
        <v>1268.7929460406435</v>
      </c>
      <c r="BR13" s="16" t="s">
        <v>13291</v>
      </c>
      <c r="BS13" s="15">
        <f>B6L246C29+B6L246C30+B6L246C31+B6L246C32+B6L246C33</f>
        <v>5488.0294221692056</v>
      </c>
      <c r="BT13" s="16" t="s">
        <v>13292</v>
      </c>
      <c r="BU13" s="23">
        <f>IF(B6L246C3=0,0,B6L246C29/B6L246C3)</f>
        <v>3.1537138207710793</v>
      </c>
      <c r="BV13" s="16" t="s">
        <v>13293</v>
      </c>
      <c r="BW13" s="23">
        <f>IF(B6L246C8=0,0,B6L246C30/B6L246C8)</f>
        <v>1.7345426014240937</v>
      </c>
      <c r="BX13" s="16" t="s">
        <v>13294</v>
      </c>
      <c r="BY13" s="23">
        <f>IF(B6L246C13=0,0,B6L246C31/B6L246C13)</f>
        <v>4.7305707311566207</v>
      </c>
      <c r="BZ13" s="16" t="s">
        <v>13295</v>
      </c>
      <c r="CA13" s="23">
        <f>IF(B6L246C18=0,0,B6L246C32/B6L246C18)</f>
        <v>3.7844565849252958</v>
      </c>
      <c r="CB13" s="16" t="s">
        <v>13296</v>
      </c>
      <c r="CC13" s="23">
        <f>IF(B6L246C24=0,0,B6L246C33/B6L246C24)</f>
        <v>0.78842845519276994</v>
      </c>
    </row>
    <row r="14" spans="1:81" x14ac:dyDescent="0.3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3.4176666666666669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6.8353333333333337</v>
      </c>
      <c r="J14" s="16" t="s">
        <v>13299</v>
      </c>
      <c r="K14" s="23">
        <f>IF(B6L256C3=0,0,B6L247C3/B6L256C3)</f>
        <v>5.252178324695986E-3</v>
      </c>
      <c r="L14" s="16" t="s">
        <v>13300</v>
      </c>
      <c r="M14" s="23">
        <f>A1L547C63</f>
        <v>0.9532737236804153</v>
      </c>
      <c r="N14" s="16" t="s">
        <v>13301</v>
      </c>
      <c r="O14" s="23">
        <f>B6L247C1*B6L247C5</f>
        <v>3.2579718296317663</v>
      </c>
      <c r="P14" s="16" t="s">
        <v>13302</v>
      </c>
      <c r="Q14" s="23">
        <f>B3L841C15</f>
        <v>2.0237741456166418</v>
      </c>
      <c r="R14" s="16" t="s">
        <v>13303</v>
      </c>
      <c r="S14" s="23">
        <f>B6L247C6*B6L247C7</f>
        <v>6.5933991559561154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3.6263695357758636</v>
      </c>
      <c r="X14" s="16" t="s">
        <v>13305</v>
      </c>
      <c r="Y14" s="23">
        <f>IF(B6L256C10=0,0,B6L247C10/B6L256C10)</f>
        <v>3.0405949686713699E-3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0.2933725066666667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0.44005876000000005</v>
      </c>
      <c r="AH14" s="16" t="s">
        <v>13308</v>
      </c>
      <c r="AI14" s="23">
        <f>IF(B6L256C15=0,0,B6L247C15/B6L256C15)</f>
        <v>5.2546365839046521E-3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0.38476091333333334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0.46171309599999999</v>
      </c>
      <c r="AR14" s="16" t="s">
        <v>13311</v>
      </c>
      <c r="AS14" s="23">
        <f>IF(B6L256C20=0,0,B6L247C20/B6L256C20)</f>
        <v>5.252178324695986E-3</v>
      </c>
      <c r="AT14" s="16" t="s">
        <v>13312</v>
      </c>
      <c r="AU14" s="17">
        <f>A1L242C21</f>
        <v>1362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6.81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1.7024999999999999</v>
      </c>
      <c r="BD14" s="16" t="s">
        <v>13315</v>
      </c>
      <c r="BE14" s="23">
        <f>IF(B6L256C26=0,0,B6L247C26/B6L256C26)</f>
        <v>1.8130765148462835E-3</v>
      </c>
      <c r="BF14" s="16" t="s">
        <v>13316</v>
      </c>
      <c r="BG14" s="23">
        <f>B6L247C3+B6L247C10+B6L247C15+B6L247C20+B6L247C26</f>
        <v>13.065974725109198</v>
      </c>
      <c r="BH14" s="16" t="s">
        <v>13317</v>
      </c>
      <c r="BI14" s="17">
        <f>B6L258C3*B6L247C4</f>
        <v>21.556685202910586</v>
      </c>
      <c r="BJ14" s="16" t="s">
        <v>13318</v>
      </c>
      <c r="BK14" s="17">
        <f>B6L258C10*B6L247C11</f>
        <v>11.436531724199545</v>
      </c>
      <c r="BL14" s="16" t="s">
        <v>13319</v>
      </c>
      <c r="BM14" s="17">
        <f>B6L258C15*B6L247C16</f>
        <v>1.387819393363384</v>
      </c>
      <c r="BN14" s="16" t="s">
        <v>13320</v>
      </c>
      <c r="BO14" s="17">
        <f>B6L258C20*B6L247C21</f>
        <v>1.4561109720862044</v>
      </c>
      <c r="BP14" s="16" t="s">
        <v>13321</v>
      </c>
      <c r="BQ14" s="17">
        <f>B6L258C26*B6L247C27</f>
        <v>5.3691977798627626</v>
      </c>
      <c r="BR14" s="16" t="s">
        <v>13322</v>
      </c>
      <c r="BS14" s="15">
        <f>B6L247C29+B6L247C30+B6L247C31+B6L247C32+B6L247C33</f>
        <v>41.206345072422494</v>
      </c>
      <c r="BT14" s="16" t="s">
        <v>13323</v>
      </c>
      <c r="BU14" s="23">
        <f>IF(B6L247C3=0,0,B6L247C29/B6L247C3)</f>
        <v>3.1537138207710793</v>
      </c>
      <c r="BV14" s="16" t="s">
        <v>13324</v>
      </c>
      <c r="BW14" s="23">
        <f>IF(B6L247C8=0,0,B6L247C30/B6L247C8)</f>
        <v>1.7345426014240939</v>
      </c>
      <c r="BX14" s="16" t="s">
        <v>13325</v>
      </c>
      <c r="BY14" s="23">
        <f>IF(B6L247C13=0,0,B6L247C31/B6L247C13)</f>
        <v>4.7305707311566207</v>
      </c>
      <c r="BZ14" s="16" t="s">
        <v>13326</v>
      </c>
      <c r="CA14" s="23">
        <f>IF(B6L247C18=0,0,B6L247C32/B6L247C18)</f>
        <v>3.7844565849252958</v>
      </c>
      <c r="CB14" s="16" t="s">
        <v>13327</v>
      </c>
      <c r="CC14" s="23">
        <f>IF(B6L247C24=0,0,B6L247C33/B6L247C24)</f>
        <v>0.78842845519276983</v>
      </c>
    </row>
    <row r="15" spans="1:81" x14ac:dyDescent="0.3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0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0</v>
      </c>
      <c r="J15" s="16" t="s">
        <v>13330</v>
      </c>
      <c r="K15" s="23">
        <f>IF(B6L256C3=0,0,B6L248C3/B6L256C3)</f>
        <v>0</v>
      </c>
      <c r="L15" s="16" t="s">
        <v>13331</v>
      </c>
      <c r="M15" s="23">
        <f>A1L548C63</f>
        <v>4.075170015054768E-2</v>
      </c>
      <c r="N15" s="16" t="s">
        <v>13332</v>
      </c>
      <c r="O15" s="23">
        <f>B6L248C1*B6L248C5</f>
        <v>0</v>
      </c>
      <c r="P15" s="16" t="s">
        <v>13333</v>
      </c>
      <c r="Q15" s="23">
        <f>B3L842C15</f>
        <v>1.7383177570093458</v>
      </c>
      <c r="R15" s="16" t="s">
        <v>13334</v>
      </c>
      <c r="S15" s="17">
        <f>B6L248C6*B6L248C7</f>
        <v>0</v>
      </c>
      <c r="T15" s="16" t="s">
        <v>12276</v>
      </c>
      <c r="U15" s="23">
        <f>A1L508C7</f>
        <v>0.55000000000000004</v>
      </c>
      <c r="V15" s="16" t="s">
        <v>13335</v>
      </c>
      <c r="W15" s="17">
        <f>B6L248C8*B6L248C9</f>
        <v>0</v>
      </c>
      <c r="X15" s="16" t="s">
        <v>13336</v>
      </c>
      <c r="Y15" s="23">
        <f>IF(B6L256C10=0,0,B6L248C10/B6L256C10)</f>
        <v>0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0</v>
      </c>
      <c r="AD15" s="16" t="s">
        <v>12281</v>
      </c>
      <c r="AE15" s="23">
        <f>A1L508C8</f>
        <v>1.5</v>
      </c>
      <c r="AF15" s="16" t="s">
        <v>13338</v>
      </c>
      <c r="AG15" s="17">
        <f>B6L248C13*B6L248C14</f>
        <v>0</v>
      </c>
      <c r="AH15" s="16" t="s">
        <v>13339</v>
      </c>
      <c r="AI15" s="23">
        <f>IF(B6L256C15=0,0,B6L248C15/B6L256C15)</f>
        <v>0</v>
      </c>
      <c r="AJ15" s="16" t="s">
        <v>12284</v>
      </c>
      <c r="AK15" s="23">
        <f>A1L528C14</f>
        <v>5.629E-2</v>
      </c>
      <c r="AL15" s="16" t="s">
        <v>13340</v>
      </c>
      <c r="AM15" s="17">
        <f>B6L248C3*B6L248C17</f>
        <v>0</v>
      </c>
      <c r="AN15" s="16" t="s">
        <v>12286</v>
      </c>
      <c r="AO15" s="23">
        <f>A1L508C9</f>
        <v>1.2</v>
      </c>
      <c r="AP15" s="16" t="s">
        <v>13341</v>
      </c>
      <c r="AQ15" s="17">
        <f>B6L248C18*B6L248C19</f>
        <v>0</v>
      </c>
      <c r="AR15" s="16" t="s">
        <v>13342</v>
      </c>
      <c r="AS15" s="23">
        <f>IF(B6L256C20=0,0,B6L248C20/B6L256C20)</f>
        <v>0</v>
      </c>
      <c r="AT15" s="16" t="s">
        <v>13343</v>
      </c>
      <c r="AU15" s="17">
        <f>A1L243C21</f>
        <v>1302</v>
      </c>
      <c r="AV15" s="16" t="s">
        <v>12290</v>
      </c>
      <c r="AW15" s="17">
        <f>A1L568C1</f>
        <v>200</v>
      </c>
      <c r="AX15" s="16" t="s">
        <v>13344</v>
      </c>
      <c r="AY15" s="23">
        <f>IF(B6L248C23=0,0,B6L248C22/B6L248C23)</f>
        <v>6.51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1.6274999999999999</v>
      </c>
      <c r="BD15" s="16" t="s">
        <v>13346</v>
      </c>
      <c r="BE15" s="23">
        <f>IF(B6L256C26=0,0,B6L248C26/B6L256C26)</f>
        <v>1.7332053027385179E-3</v>
      </c>
      <c r="BF15" s="16" t="s">
        <v>13347</v>
      </c>
      <c r="BG15" s="23">
        <f>B6L248C3+B6L248C10+B6L248C15+B6L248C20+B6L248C26</f>
        <v>1.6274999999999999</v>
      </c>
      <c r="BH15" s="16" t="s">
        <v>13348</v>
      </c>
      <c r="BI15" s="17">
        <f>B6L258C3*B6L248C4</f>
        <v>0</v>
      </c>
      <c r="BJ15" s="16" t="s">
        <v>13349</v>
      </c>
      <c r="BK15" s="17">
        <f>B6L258C10*B6L248C11</f>
        <v>0</v>
      </c>
      <c r="BL15" s="16" t="s">
        <v>13350</v>
      </c>
      <c r="BM15" s="17">
        <f>B6L258C15*B6L248C16</f>
        <v>0</v>
      </c>
      <c r="BN15" s="16" t="s">
        <v>13351</v>
      </c>
      <c r="BO15" s="17">
        <f>B6L258C20*B6L248C21</f>
        <v>0</v>
      </c>
      <c r="BP15" s="16" t="s">
        <v>13352</v>
      </c>
      <c r="BQ15" s="17">
        <f>B6L258C26*B6L248C27</f>
        <v>5.1326692433049326</v>
      </c>
      <c r="BR15" s="16" t="s">
        <v>13353</v>
      </c>
      <c r="BS15" s="15">
        <f>B6L248C29+B6L248C30+B6L248C31+B6L248C32+B6L248C33</f>
        <v>5.1326692433049326</v>
      </c>
      <c r="BT15" s="16" t="s">
        <v>13354</v>
      </c>
      <c r="BU15" s="23">
        <f>IF(B6L248C3=0,0,B6L248C29/B6L248C3)</f>
        <v>0</v>
      </c>
      <c r="BV15" s="16" t="s">
        <v>13355</v>
      </c>
      <c r="BW15" s="23">
        <f>IF(B6L248C8=0,0,B6L248C30/B6L248C8)</f>
        <v>0</v>
      </c>
      <c r="BX15" s="16" t="s">
        <v>13356</v>
      </c>
      <c r="BY15" s="23">
        <f>IF(B6L248C13=0,0,B6L248C31/B6L248C13)</f>
        <v>0</v>
      </c>
      <c r="BZ15" s="16" t="s">
        <v>13357</v>
      </c>
      <c r="CA15" s="23">
        <f>IF(B6L248C18=0,0,B6L248C32/B6L248C18)</f>
        <v>0</v>
      </c>
      <c r="CB15" s="16" t="s">
        <v>13358</v>
      </c>
      <c r="CC15" s="23">
        <f>IF(B6L248C24=0,0,B6L248C33/B6L248C24)</f>
        <v>0.78842845519277005</v>
      </c>
    </row>
    <row r="16" spans="1:81" x14ac:dyDescent="0.3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2.9163333333333337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5.8326666666666673</v>
      </c>
      <c r="J16" s="16" t="s">
        <v>13361</v>
      </c>
      <c r="K16" s="23">
        <f>IF(B6L256C3=0,0,B6L249C3/B6L256C3)</f>
        <v>4.4817427253257764E-3</v>
      </c>
      <c r="L16" s="16" t="s">
        <v>13362</v>
      </c>
      <c r="M16" s="23">
        <f>A1L549C63</f>
        <v>7.7484606613454945</v>
      </c>
      <c r="N16" s="16" t="s">
        <v>13363</v>
      </c>
      <c r="O16" s="23">
        <f>B6L249C1*B6L249C5</f>
        <v>22.597094108703914</v>
      </c>
      <c r="P16" s="16" t="s">
        <v>13364</v>
      </c>
      <c r="Q16" s="23">
        <f>B3L843C15</f>
        <v>2.006825938566553</v>
      </c>
      <c r="R16" s="16" t="s">
        <v>13365</v>
      </c>
      <c r="S16" s="23">
        <f>B6L249C6*B6L249C7</f>
        <v>45.348434593576457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24.941639026467055</v>
      </c>
      <c r="X16" s="16" t="s">
        <v>13367</v>
      </c>
      <c r="Y16" s="23">
        <f>IF(B6L256C10=0,0,B6L249C10/B6L256C10)</f>
        <v>2.0912767269336701E-2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0.25033805333333337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0.37550708000000005</v>
      </c>
      <c r="AH16" s="16" t="s">
        <v>13370</v>
      </c>
      <c r="AI16" s="23">
        <f>IF(B6L256C15=0,0,B6L249C15/B6L256C15)</f>
        <v>4.483840385504906E-3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0.32832080666666669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0.39398496799999999</v>
      </c>
      <c r="AR16" s="16" t="s">
        <v>13373</v>
      </c>
      <c r="AS16" s="23">
        <f>IF(B6L256C20=0,0,B6L249C20/B6L256C20)</f>
        <v>4.4817427253257764E-3</v>
      </c>
      <c r="AT16" s="16" t="s">
        <v>13374</v>
      </c>
      <c r="AU16" s="17">
        <f>A1L244C21</f>
        <v>4312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21.56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5.39</v>
      </c>
      <c r="BD16" s="16" t="s">
        <v>13377</v>
      </c>
      <c r="BE16" s="23">
        <f>IF(B6L256C26=0,0,B6L249C26/B6L256C26)</f>
        <v>5.7400777768114352E-3</v>
      </c>
      <c r="BF16" s="16" t="s">
        <v>13378</v>
      </c>
      <c r="BG16" s="23">
        <f>B6L249C3+B6L249C10+B6L249C15+B6L249C20+B6L249C26</f>
        <v>36.933797741133723</v>
      </c>
      <c r="BH16" s="16" t="s">
        <v>13379</v>
      </c>
      <c r="BI16" s="17">
        <f>B6L258C3*B6L249C4</f>
        <v>18.394561478617451</v>
      </c>
      <c r="BJ16" s="16" t="s">
        <v>13380</v>
      </c>
      <c r="BK16" s="17">
        <f>B6L258C10*B6L249C11</f>
        <v>78.658791710452476</v>
      </c>
      <c r="BL16" s="16" t="s">
        <v>13381</v>
      </c>
      <c r="BM16" s="17">
        <f>B6L258C15*B6L249C16</f>
        <v>1.1842418679933917</v>
      </c>
      <c r="BN16" s="16" t="s">
        <v>13382</v>
      </c>
      <c r="BO16" s="17">
        <f>B6L258C20*B6L249C21</f>
        <v>1.2425158387576518</v>
      </c>
      <c r="BP16" s="16" t="s">
        <v>13383</v>
      </c>
      <c r="BQ16" s="17">
        <f>B6L258C26*B6L249C27</f>
        <v>16.998517493956118</v>
      </c>
      <c r="BR16" s="16" t="s">
        <v>13384</v>
      </c>
      <c r="BS16" s="15">
        <f>B6L249C29+B6L249C30+B6L249C31+B6L249C32+B6L249C33</f>
        <v>116.47862838977709</v>
      </c>
      <c r="BT16" s="16" t="s">
        <v>13385</v>
      </c>
      <c r="BU16" s="23">
        <f>IF(B6L249C3=0,0,B6L249C29/B6L249C3)</f>
        <v>3.1537138207710793</v>
      </c>
      <c r="BV16" s="16" t="s">
        <v>13386</v>
      </c>
      <c r="BW16" s="23">
        <f>IF(B6L249C8=0,0,B6L249C30/B6L249C8)</f>
        <v>1.7345426014240939</v>
      </c>
      <c r="BX16" s="16" t="s">
        <v>13387</v>
      </c>
      <c r="BY16" s="23">
        <f>IF(B6L249C13=0,0,B6L249C31/B6L249C13)</f>
        <v>4.7305707311566199</v>
      </c>
      <c r="BZ16" s="16" t="s">
        <v>13388</v>
      </c>
      <c r="CA16" s="23">
        <f>IF(B6L249C18=0,0,B6L249C32/B6L249C18)</f>
        <v>3.7844565849252962</v>
      </c>
      <c r="CB16" s="16" t="s">
        <v>13389</v>
      </c>
      <c r="CC16" s="23">
        <f>IF(B6L249C24=0,0,B6L249C33/B6L249C24)</f>
        <v>0.78842845519276994</v>
      </c>
    </row>
    <row r="17" spans="1:81" x14ac:dyDescent="0.3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6.6666666666666664E-4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1.3333333333333333E-3</v>
      </c>
      <c r="J17" s="16" t="s">
        <v>13392</v>
      </c>
      <c r="K17" s="23">
        <f>IF(B6L256C3=0,0,B6L250C3/B6L256C3)</f>
        <v>1.024515424694428E-6</v>
      </c>
      <c r="L17" s="16" t="s">
        <v>13393</v>
      </c>
      <c r="M17" s="23">
        <f>A1L550C63</f>
        <v>0.33333333333333331</v>
      </c>
      <c r="N17" s="16" t="s">
        <v>13394</v>
      </c>
      <c r="O17" s="23">
        <f>B6L250C1*B6L250C5</f>
        <v>2.2222222222222221E-4</v>
      </c>
      <c r="P17" s="16" t="s">
        <v>13395</v>
      </c>
      <c r="Q17" s="23">
        <f>B3L844C15</f>
        <v>2.5</v>
      </c>
      <c r="R17" s="16" t="s">
        <v>13396</v>
      </c>
      <c r="S17" s="23">
        <f>B6L250C6*B6L250C7</f>
        <v>5.5555555555555556E-4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3.055555555555556E-4</v>
      </c>
      <c r="X17" s="16" t="s">
        <v>13398</v>
      </c>
      <c r="Y17" s="23">
        <f>IF(B6L256C10=0,0,B6L250C10/B6L256C10)</f>
        <v>2.5619856876307904E-7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5.7226666666666665E-5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8.5840000000000005E-5</v>
      </c>
      <c r="AH17" s="16" t="s">
        <v>13401</v>
      </c>
      <c r="AI17" s="23">
        <f>IF(B6L256C15=0,0,B6L250C15/B6L256C15)</f>
        <v>1.0249949446805133E-6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7.5053333333333335E-5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9.0063999999999997E-5</v>
      </c>
      <c r="AR17" s="16" t="s">
        <v>13404</v>
      </c>
      <c r="AS17" s="23">
        <f>IF(B6L256C20=0,0,B6L250C20/B6L256C20)</f>
        <v>1.0245154246944283E-6</v>
      </c>
      <c r="AT17" s="16" t="s">
        <v>13405</v>
      </c>
      <c r="AU17" s="17">
        <f>A1L245C21</f>
        <v>1.6666666666666665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8.3333333333333332E-3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2.0833333333333333E-3</v>
      </c>
      <c r="BD17" s="16" t="s">
        <v>13408</v>
      </c>
      <c r="BE17" s="23">
        <f>IF(B6L256C26=0,0,B6L250C26/B6L256C26)</f>
        <v>2.2186447807712723E-6</v>
      </c>
      <c r="BF17" s="16" t="s">
        <v>13409</v>
      </c>
      <c r="BG17" s="23">
        <f>B6L250C3+B6L250C10+B6L250C15+B6L250C20+B6L250C26</f>
        <v>3.8981262222222224E-3</v>
      </c>
      <c r="BH17" s="16" t="s">
        <v>13410</v>
      </c>
      <c r="BI17" s="17">
        <f>B6L258C3*B6L250C4</f>
        <v>4.2049517610281053E-3</v>
      </c>
      <c r="BJ17" s="16" t="s">
        <v>13411</v>
      </c>
      <c r="BK17" s="17">
        <f>B6L258C10*B6L250C11</f>
        <v>9.6363477856894119E-4</v>
      </c>
      <c r="BL17" s="16" t="s">
        <v>13412</v>
      </c>
      <c r="BM17" s="17">
        <f>B6L258C15*B6L250C16</f>
        <v>2.7071479437498953E-4</v>
      </c>
      <c r="BN17" s="16" t="s">
        <v>13413</v>
      </c>
      <c r="BO17" s="17">
        <f>B6L258C20*B6L250C21</f>
        <v>2.8403608155392658E-4</v>
      </c>
      <c r="BP17" s="16" t="s">
        <v>13414</v>
      </c>
      <c r="BQ17" s="17">
        <f>B6L258C26*B6L250C27</f>
        <v>6.5702371266064168E-3</v>
      </c>
      <c r="BR17" s="16" t="s">
        <v>13415</v>
      </c>
      <c r="BS17" s="15">
        <f>B6L250C29+B6L250C30+B6L250C31+B6L250C32+B6L250C33</f>
        <v>1.2293574542132379E-2</v>
      </c>
      <c r="BT17" s="16" t="s">
        <v>13416</v>
      </c>
      <c r="BU17" s="23">
        <f>IF(B6L250C3=0,0,B6L250C29/B6L250C3)</f>
        <v>3.1537138207710789</v>
      </c>
      <c r="BV17" s="16" t="s">
        <v>13417</v>
      </c>
      <c r="BW17" s="23">
        <f>IF(B6L250C8=0,0,B6L250C30/B6L250C8)</f>
        <v>1.7345426014240941</v>
      </c>
      <c r="BX17" s="16" t="s">
        <v>13418</v>
      </c>
      <c r="BY17" s="23">
        <f>IF(B6L250C13=0,0,B6L250C31/B6L250C13)</f>
        <v>4.7305707311566207</v>
      </c>
      <c r="BZ17" s="16" t="s">
        <v>13419</v>
      </c>
      <c r="CA17" s="23">
        <f>IF(B6L250C18=0,0,B6L250C32/B6L250C18)</f>
        <v>3.7844565849252962</v>
      </c>
      <c r="CB17" s="16" t="s">
        <v>13420</v>
      </c>
      <c r="CC17" s="23">
        <f>IF(B6L250C24=0,0,B6L250C33/B6L250C24)</f>
        <v>0.78842845519277005</v>
      </c>
    </row>
    <row r="18" spans="1:81" x14ac:dyDescent="0.3">
      <c r="A18" s="11">
        <v>251</v>
      </c>
      <c r="B18" s="14" t="s">
        <v>945</v>
      </c>
      <c r="C18" s="11" t="s">
        <v>10690</v>
      </c>
      <c r="D18" s="16" t="s">
        <v>13421</v>
      </c>
      <c r="E18" s="21">
        <f>A1L357C17</f>
        <v>2.3333333333333335E-3</v>
      </c>
      <c r="F18" s="16" t="s">
        <v>12386</v>
      </c>
      <c r="G18" s="24">
        <f>A1L511C5</f>
        <v>1</v>
      </c>
      <c r="H18" s="16" t="s">
        <v>13422</v>
      </c>
      <c r="I18" s="21">
        <f>B6L251C1*B6L251C2</f>
        <v>2.3333333333333335E-3</v>
      </c>
      <c r="J18" s="16" t="s">
        <v>13423</v>
      </c>
      <c r="K18" s="23">
        <f>IF(B6L256C3=0,0,B6L251C3/B6L256C3)</f>
        <v>1.7929019932152494E-6</v>
      </c>
      <c r="L18" s="16" t="s">
        <v>13424</v>
      </c>
      <c r="M18" s="23">
        <f>A1L551C63</f>
        <v>1.3065492448193368</v>
      </c>
      <c r="N18" s="16" t="s">
        <v>13425</v>
      </c>
      <c r="O18" s="23">
        <f>B6L251C1*B6L251C5</f>
        <v>3.0486149045784528E-3</v>
      </c>
      <c r="P18" s="16" t="s">
        <v>13426</v>
      </c>
      <c r="Q18" s="23">
        <f>B3L845C15</f>
        <v>1.0672993341042307</v>
      </c>
      <c r="R18" s="16" t="s">
        <v>13427</v>
      </c>
      <c r="S18" s="23">
        <f>B6L251C6*B6L251C7</f>
        <v>3.2537846575968156E-3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1.7895815616782488E-3</v>
      </c>
      <c r="X18" s="16" t="s">
        <v>13429</v>
      </c>
      <c r="Y18" s="23">
        <f>IF(B6L256C10=0,0,B6L251C10/B6L256C10)</f>
        <v>1.5005069502112247E-6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7.6206666666666677E-5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1.1431000000000001E-4</v>
      </c>
      <c r="AH18" s="16" t="s">
        <v>13432</v>
      </c>
      <c r="AI18" s="23">
        <f>IF(B6L256C15=0,0,B6L251C15/B6L256C15)</f>
        <v>1.3649484171298868E-6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1.3134333333333334E-4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1.5761200000000001E-4</v>
      </c>
      <c r="AR18" s="16" t="s">
        <v>13435</v>
      </c>
      <c r="AS18" s="23">
        <f>IF(B6L256C20=0,0,B6L251C20/B6L256C20)</f>
        <v>1.7929019932152494E-6</v>
      </c>
      <c r="AT18" s="16" t="s">
        <v>13436</v>
      </c>
      <c r="AU18" s="17">
        <f>A1L246C21</f>
        <v>44611.333333333336</v>
      </c>
      <c r="AV18" s="16" t="s">
        <v>12407</v>
      </c>
      <c r="AW18" s="17">
        <f>A1L571C1</f>
        <v>200</v>
      </c>
      <c r="AX18" s="16" t="s">
        <v>13437</v>
      </c>
      <c r="AY18" s="23">
        <f>IF(B6L251C23=0,0,B6L251C22/B6L251C23)</f>
        <v>223.05666666666667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55.764166666666668</v>
      </c>
      <c r="BD18" s="16" t="s">
        <v>13439</v>
      </c>
      <c r="BE18" s="23">
        <f>IF(B6L256C26=0,0,B6L251C26/B6L256C26)</f>
        <v>5.9386021117948488E-2</v>
      </c>
      <c r="BF18" s="16" t="s">
        <v>13440</v>
      </c>
      <c r="BG18" s="23">
        <f>B6L251C3+B6L251C10+B6L251C15+B6L251C20+B6L251C26</f>
        <v>55.768561503561678</v>
      </c>
      <c r="BH18" s="16" t="s">
        <v>13441</v>
      </c>
      <c r="BI18" s="17">
        <f>B6L258C3*B6L251C4</f>
        <v>7.3586655817991864E-3</v>
      </c>
      <c r="BJ18" s="16" t="s">
        <v>13442</v>
      </c>
      <c r="BK18" s="17">
        <f>B6L258C10*B6L251C11</f>
        <v>5.6438281044617856E-3</v>
      </c>
      <c r="BL18" s="16" t="s">
        <v>13443</v>
      </c>
      <c r="BM18" s="17">
        <f>B6L258C15*B6L251C16</f>
        <v>3.6050102685234218E-4</v>
      </c>
      <c r="BN18" s="16" t="s">
        <v>13444</v>
      </c>
      <c r="BO18" s="17">
        <f>B6L258C20*B6L251C21</f>
        <v>4.9706314271937143E-4</v>
      </c>
      <c r="BP18" s="16" t="s">
        <v>13445</v>
      </c>
      <c r="BQ18" s="17">
        <f>B6L258C26*B6L251C27</f>
        <v>175.86422312044863</v>
      </c>
      <c r="BR18" s="16" t="s">
        <v>13446</v>
      </c>
      <c r="BS18" s="15">
        <f>B6L251C29+B6L251C30+B6L251C31+B6L251C32+B6L251C33</f>
        <v>175.87808317830445</v>
      </c>
      <c r="BT18" s="16" t="s">
        <v>13447</v>
      </c>
      <c r="BU18" s="23">
        <f>IF(B6L251C3=0,0,B6L251C29/B6L251C3)</f>
        <v>3.1537138207710798</v>
      </c>
      <c r="BV18" s="16" t="s">
        <v>13448</v>
      </c>
      <c r="BW18" s="23">
        <f>IF(B6L251C8=0,0,B6L251C30/B6L251C8)</f>
        <v>1.7345426014240941</v>
      </c>
      <c r="BX18" s="16" t="s">
        <v>13449</v>
      </c>
      <c r="BY18" s="23">
        <f>IF(B6L251C13=0,0,B6L251C31/B6L251C13)</f>
        <v>4.7305707311566199</v>
      </c>
      <c r="BZ18" s="16" t="s">
        <v>13450</v>
      </c>
      <c r="CA18" s="23">
        <f>IF(B6L251C18=0,0,B6L251C32/B6L251C18)</f>
        <v>3.7844565849252954</v>
      </c>
      <c r="CB18" s="16" t="s">
        <v>13451</v>
      </c>
      <c r="CC18" s="23">
        <f>IF(B6L251C24=0,0,B6L251C33/B6L251C24)</f>
        <v>0.78842845519276994</v>
      </c>
    </row>
    <row r="19" spans="1:81" x14ac:dyDescent="0.3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41.320999999999998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82.641999999999996</v>
      </c>
      <c r="J19" s="16" t="s">
        <v>13454</v>
      </c>
      <c r="K19" s="23">
        <f>IF(B6L256C3=0,0,B6L252C3/B6L256C3)</f>
        <v>6.3501002795697689E-2</v>
      </c>
      <c r="L19" s="16" t="s">
        <v>13455</v>
      </c>
      <c r="M19" s="23">
        <f>A1L552C63</f>
        <v>1.2461843575712102</v>
      </c>
      <c r="N19" s="16" t="s">
        <v>13456</v>
      </c>
      <c r="O19" s="23">
        <f>B6L252C1*B6L252C5</f>
        <v>51.493583839199971</v>
      </c>
      <c r="P19" s="16" t="s">
        <v>13457</v>
      </c>
      <c r="Q19" s="23">
        <f>B3L846C15</f>
        <v>1.3444250380303115</v>
      </c>
      <c r="R19" s="16" t="s">
        <v>13458</v>
      </c>
      <c r="S19" s="23">
        <f>B6L252C6*B6L252C7</f>
        <v>69.229263411333463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38.076094876233405</v>
      </c>
      <c r="X19" s="16" t="s">
        <v>13460</v>
      </c>
      <c r="Y19" s="23">
        <f>IF(B6L256C10=0,0,B6L252C10/B6L256C10)</f>
        <v>3.192558876451048E-2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3.5469946399999999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5.32049196</v>
      </c>
      <c r="AH19" s="16" t="s">
        <v>13463</v>
      </c>
      <c r="AI19" s="23">
        <f>IF(B6L256C15=0,0,B6L252C15/B6L256C15)</f>
        <v>6.3530724163715233E-2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4.65191818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5.5823018160000002</v>
      </c>
      <c r="AR19" s="16" t="s">
        <v>13466</v>
      </c>
      <c r="AS19" s="23">
        <f>IF(B6L256C20=0,0,B6L252C20/B6L256C20)</f>
        <v>6.3501002795697703E-2</v>
      </c>
      <c r="AT19" s="16" t="s">
        <v>13467</v>
      </c>
      <c r="AU19" s="17">
        <f>A1L247C21</f>
        <v>39770.333333333336</v>
      </c>
      <c r="AV19" s="16" t="s">
        <v>12446</v>
      </c>
      <c r="AW19" s="17">
        <f>A1L572C1</f>
        <v>200</v>
      </c>
      <c r="AX19" s="16" t="s">
        <v>13468</v>
      </c>
      <c r="AY19" s="23">
        <f>IF(B6L252C23=0,0,B6L252C22/B6L252C23)</f>
        <v>198.85166666666669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49.712916666666672</v>
      </c>
      <c r="BD19" s="16" t="s">
        <v>13470</v>
      </c>
      <c r="BE19" s="23">
        <f>IF(B6L256C26=0,0,B6L252C26/B6L256C26)</f>
        <v>5.2941745487720258E-2</v>
      </c>
      <c r="BF19" s="16" t="s">
        <v>13471</v>
      </c>
      <c r="BG19" s="23">
        <f>B6L252C3+B6L252C10+B6L252C15+B6L252C20+B6L252C26</f>
        <v>181.33380531890009</v>
      </c>
      <c r="BH19" s="16" t="s">
        <v>13472</v>
      </c>
      <c r="BI19" s="17">
        <f>B6L258C3*B6L252C4</f>
        <v>260.62921757616351</v>
      </c>
      <c r="BJ19" s="16" t="s">
        <v>13473</v>
      </c>
      <c r="BK19" s="17">
        <f>B6L258C10*B6L252C11</f>
        <v>120.08110665216816</v>
      </c>
      <c r="BL19" s="16" t="s">
        <v>13474</v>
      </c>
      <c r="BM19" s="17">
        <f>B6L258C15*B6L252C16</f>
        <v>16.779309027553413</v>
      </c>
      <c r="BN19" s="16" t="s">
        <v>13475</v>
      </c>
      <c r="BO19" s="17">
        <f>B6L258C20*B6L252C21</f>
        <v>17.604982388834699</v>
      </c>
      <c r="BP19" s="16" t="s">
        <v>13476</v>
      </c>
      <c r="BQ19" s="17">
        <f>B6L258C26*B6L252C27</f>
        <v>156.78031236250766</v>
      </c>
      <c r="BR19" s="16" t="s">
        <v>13477</v>
      </c>
      <c r="BS19" s="15">
        <f>B6L252C29+B6L252C30+B6L252C31+B6L252C32+B6L252C33</f>
        <v>571.87492800722748</v>
      </c>
      <c r="BT19" s="16" t="s">
        <v>13478</v>
      </c>
      <c r="BU19" s="23">
        <f>IF(B6L252C3=0,0,B6L252C29/B6L252C3)</f>
        <v>3.1537138207710793</v>
      </c>
      <c r="BV19" s="16" t="s">
        <v>13479</v>
      </c>
      <c r="BW19" s="23">
        <f>IF(B6L252C8=0,0,B6L252C30/B6L252C8)</f>
        <v>1.7345426014240934</v>
      </c>
      <c r="BX19" s="16" t="s">
        <v>13480</v>
      </c>
      <c r="BY19" s="23">
        <f>IF(B6L252C13=0,0,B6L252C31/B6L252C13)</f>
        <v>4.7305707311566207</v>
      </c>
      <c r="BZ19" s="16" t="s">
        <v>13481</v>
      </c>
      <c r="CA19" s="23">
        <f>IF(B6L252C18=0,0,B6L252C32/B6L252C18)</f>
        <v>3.7844565849252962</v>
      </c>
      <c r="CB19" s="16" t="s">
        <v>13482</v>
      </c>
      <c r="CC19" s="23">
        <f>IF(B6L252C24=0,0,B6L252C33/B6L252C24)</f>
        <v>0.78842845519277005</v>
      </c>
    </row>
    <row r="20" spans="1:81" x14ac:dyDescent="0.3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0.39699999999999996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0.79399999999999993</v>
      </c>
      <c r="J20" s="16" t="s">
        <v>13485</v>
      </c>
      <c r="K20" s="23">
        <f>IF(B6L256C3=0,0,B6L253C3/B6L256C3)</f>
        <v>6.1009893540553189E-4</v>
      </c>
      <c r="L20" s="16" t="s">
        <v>13486</v>
      </c>
      <c r="M20" s="23">
        <f>A1L553C63</f>
        <v>0.97604790419161702</v>
      </c>
      <c r="N20" s="16" t="s">
        <v>13487</v>
      </c>
      <c r="O20" s="23">
        <f>B6L253C1*B6L253C5</f>
        <v>0.38749101796407193</v>
      </c>
      <c r="P20" s="16" t="s">
        <v>13488</v>
      </c>
      <c r="Q20" s="23">
        <f>B3L847C15</f>
        <v>2.298136645962733</v>
      </c>
      <c r="R20" s="16" t="s">
        <v>13489</v>
      </c>
      <c r="S20" s="23">
        <f>B6L253C6*B6L253C7</f>
        <v>0.89050730836463743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0.48977901960055065</v>
      </c>
      <c r="X20" s="16" t="s">
        <v>13491</v>
      </c>
      <c r="Y20" s="23">
        <f>IF(B6L256C10=0,0,B6L253C10/B6L256C10)</f>
        <v>4.1066405617694757E-4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3.4078479999999994E-2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5.1117719999999991E-2</v>
      </c>
      <c r="AH20" s="16" t="s">
        <v>13494</v>
      </c>
      <c r="AI20" s="23">
        <f>IF(B6L256C15=0,0,B6L253C15/B6L256C15)</f>
        <v>6.103844895572456E-4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4.4694259999999993E-2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5.363311199999999E-2</v>
      </c>
      <c r="AR20" s="16" t="s">
        <v>13497</v>
      </c>
      <c r="AS20" s="23">
        <f>IF(B6L256C20=0,0,B6L253C20/B6L256C20)</f>
        <v>6.1009893540553189E-4</v>
      </c>
      <c r="AT20" s="16" t="s">
        <v>13498</v>
      </c>
      <c r="AU20" s="17">
        <f>A1L248C21</f>
        <v>246.66666666666669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1.2333333333333334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0.30833333333333335</v>
      </c>
      <c r="BD20" s="16" t="s">
        <v>13501</v>
      </c>
      <c r="BE20" s="23">
        <f>IF(B6L256C26=0,0,B6L253C26/B6L256C26)</f>
        <v>3.283594275541483E-4</v>
      </c>
      <c r="BF20" s="16" t="s">
        <v>13502</v>
      </c>
      <c r="BG20" s="23">
        <f>B6L253C3+B6L253C10+B6L253C15+B6L253C20+B6L253C26</f>
        <v>1.6968631849338838</v>
      </c>
      <c r="BH20" s="16" t="s">
        <v>13503</v>
      </c>
      <c r="BI20" s="17">
        <f>B6L258C3*B6L253C4</f>
        <v>2.504048773692237</v>
      </c>
      <c r="BJ20" s="16" t="s">
        <v>13504</v>
      </c>
      <c r="BK20" s="17">
        <f>B6L258C10*B6L253C11</f>
        <v>1.5446228632379662</v>
      </c>
      <c r="BL20" s="16" t="s">
        <v>13505</v>
      </c>
      <c r="BM20" s="17">
        <f>B6L258C15*B6L253C16</f>
        <v>0.16121066005030624</v>
      </c>
      <c r="BN20" s="16" t="s">
        <v>13506</v>
      </c>
      <c r="BO20" s="17">
        <f>B6L258C20*B6L253C21</f>
        <v>0.16914348656536324</v>
      </c>
      <c r="BP20" s="16" t="s">
        <v>13507</v>
      </c>
      <c r="BQ20" s="17">
        <f>B6L258C26*B6L253C27</f>
        <v>0.97239509473774965</v>
      </c>
      <c r="BR20" s="16" t="s">
        <v>13508</v>
      </c>
      <c r="BS20" s="15">
        <f>B6L253C29+B6L253C30+B6L253C31+B6L253C32+B6L253C33</f>
        <v>5.3514208782836228</v>
      </c>
      <c r="BT20" s="16" t="s">
        <v>13509</v>
      </c>
      <c r="BU20" s="23">
        <f>IF(B6L253C3=0,0,B6L253C29/B6L253C3)</f>
        <v>3.1537138207710798</v>
      </c>
      <c r="BV20" s="16" t="s">
        <v>13510</v>
      </c>
      <c r="BW20" s="23">
        <f>IF(B6L253C8=0,0,B6L253C30/B6L253C8)</f>
        <v>1.7345426014240941</v>
      </c>
      <c r="BX20" s="16" t="s">
        <v>13511</v>
      </c>
      <c r="BY20" s="23">
        <f>IF(B6L253C13=0,0,B6L253C31/B6L253C13)</f>
        <v>4.7305707311566207</v>
      </c>
      <c r="BZ20" s="16" t="s">
        <v>13512</v>
      </c>
      <c r="CA20" s="23">
        <f>IF(B6L253C18=0,0,B6L253C32/B6L253C18)</f>
        <v>3.7844565849252962</v>
      </c>
      <c r="CB20" s="16" t="s">
        <v>13513</v>
      </c>
      <c r="CC20" s="23">
        <f>IF(B6L253C24=0,0,B6L253C33/B6L253C24)</f>
        <v>0.78842845519276994</v>
      </c>
    </row>
    <row r="21" spans="1:81" x14ac:dyDescent="0.3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22.385000000000002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44.77</v>
      </c>
      <c r="J21" s="16" t="s">
        <v>13516</v>
      </c>
      <c r="K21" s="23">
        <f>IF(B6L256C3=0,0,B6L254C3/B6L256C3)</f>
        <v>3.440066667267716E-2</v>
      </c>
      <c r="L21" s="16" t="s">
        <v>13517</v>
      </c>
      <c r="M21" s="23">
        <f>A1L554C63</f>
        <v>2.500654722933159</v>
      </c>
      <c r="N21" s="16" t="s">
        <v>13518</v>
      </c>
      <c r="O21" s="23">
        <f>B6L254C1*B6L254C5</f>
        <v>55.977155972858768</v>
      </c>
      <c r="P21" s="16" t="s">
        <v>13519</v>
      </c>
      <c r="Q21" s="23">
        <f>B3L848C15</f>
        <v>2.0259248787489943</v>
      </c>
      <c r="R21" s="16" t="s">
        <v>13520</v>
      </c>
      <c r="S21" s="23">
        <f>B6L254C6*B6L254C7</f>
        <v>113.40551292702744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62.3730321098651</v>
      </c>
      <c r="X21" s="16" t="s">
        <v>13522</v>
      </c>
      <c r="Y21" s="23">
        <f>IF(B6L256C10=0,0,B6L254C10/B6L256C10)</f>
        <v>5.2297794183145112E-2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1.9215284000000001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2.8822926000000004</v>
      </c>
      <c r="AH21" s="16" t="s">
        <v>13525</v>
      </c>
      <c r="AI21" s="23">
        <f>IF(B6L256C15=0,0,B6L254C15/B6L256C15)</f>
        <v>3.4416767755009937E-2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2.5201033000000002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3.0241239600000003</v>
      </c>
      <c r="AR21" s="16" t="s">
        <v>13528</v>
      </c>
      <c r="AS21" s="23">
        <f>IF(B6L256C20=0,0,B6L254C20/B6L256C20)</f>
        <v>3.4400666672677167E-2</v>
      </c>
      <c r="AT21" s="16" t="s">
        <v>13529</v>
      </c>
      <c r="AU21" s="17">
        <f>A1L249C21</f>
        <v>31050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155.25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38.8125</v>
      </c>
      <c r="BD21" s="16" t="s">
        <v>13532</v>
      </c>
      <c r="BE21" s="23">
        <f>IF(B6L256C26=0,0,B6L254C26/B6L256C26)</f>
        <v>4.13333522657688E-2</v>
      </c>
      <c r="BF21" s="16" t="s">
        <v>13533</v>
      </c>
      <c r="BG21" s="23">
        <f>B6L254C3+B6L254C10+B6L254C15+B6L254C20+B6L254C26</f>
        <v>151.86194866986511</v>
      </c>
      <c r="BH21" s="16" t="s">
        <v>13534</v>
      </c>
      <c r="BI21" s="17">
        <f>B6L258C3*B6L254C4</f>
        <v>141.19176775592123</v>
      </c>
      <c r="BJ21" s="16" t="s">
        <v>13535</v>
      </c>
      <c r="BK21" s="17">
        <f>B6L258C10*B6L254C11</f>
        <v>196.70669340827988</v>
      </c>
      <c r="BL21" s="16" t="s">
        <v>13536</v>
      </c>
      <c r="BM21" s="17">
        <f>B6L258C15*B6L254C16</f>
        <v>9.089926008126211</v>
      </c>
      <c r="BN21" s="16" t="s">
        <v>13537</v>
      </c>
      <c r="BO21" s="17">
        <f>B6L258C20*B6L254C21</f>
        <v>9.5372215283769695</v>
      </c>
      <c r="BP21" s="16" t="s">
        <v>13538</v>
      </c>
      <c r="BQ21" s="17">
        <f>B6L258C26*B6L254C27</f>
        <v>122.40351766867754</v>
      </c>
      <c r="BR21" s="16" t="s">
        <v>13539</v>
      </c>
      <c r="BS21" s="15">
        <f>B6L254C29+B6L254C30+B6L254C31+B6L254C32+B6L254C33</f>
        <v>478.92912636938178</v>
      </c>
      <c r="BT21" s="16" t="s">
        <v>13540</v>
      </c>
      <c r="BU21" s="23">
        <f>IF(B6L254C3=0,0,B6L254C29/B6L254C3)</f>
        <v>3.1537138207710793</v>
      </c>
      <c r="BV21" s="16" t="s">
        <v>13541</v>
      </c>
      <c r="BW21" s="23">
        <f>IF(B6L254C8=0,0,B6L254C30/B6L254C8)</f>
        <v>1.7345426014240937</v>
      </c>
      <c r="BX21" s="16" t="s">
        <v>13542</v>
      </c>
      <c r="BY21" s="23">
        <f>IF(B6L254C13=0,0,B6L254C31/B6L254C13)</f>
        <v>4.7305707311566199</v>
      </c>
      <c r="BZ21" s="16" t="s">
        <v>13543</v>
      </c>
      <c r="CA21" s="23">
        <f>IF(B6L254C18=0,0,B6L254C32/B6L254C18)</f>
        <v>3.7844565849252962</v>
      </c>
      <c r="CB21" s="16" t="s">
        <v>13544</v>
      </c>
      <c r="CC21" s="23">
        <f>IF(B6L254C24=0,0,B6L254C33/B6L254C24)</f>
        <v>0.78842845519276994</v>
      </c>
    </row>
    <row r="22" spans="1:81" x14ac:dyDescent="0.3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171.648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343.29599999999999</v>
      </c>
      <c r="J22" s="16" t="s">
        <v>13547</v>
      </c>
      <c r="K22" s="23">
        <f>IF(B6L256C3=0,0,B6L255C3/B6L256C3)</f>
        <v>0.2637840354269238</v>
      </c>
      <c r="L22" s="16" t="s">
        <v>13548</v>
      </c>
      <c r="M22" s="23">
        <f>A1L555C63</f>
        <v>1.7693589111825323</v>
      </c>
      <c r="N22" s="16" t="s">
        <v>13549</v>
      </c>
      <c r="O22" s="23">
        <f>B6L255C1*B6L255C5</f>
        <v>303.70691838665931</v>
      </c>
      <c r="P22" s="16" t="s">
        <v>13550</v>
      </c>
      <c r="Q22" s="23">
        <f>B3L852C15</f>
        <v>1.9937984147127266</v>
      </c>
      <c r="R22" s="16" t="s">
        <v>13551</v>
      </c>
      <c r="S22" s="17">
        <f>B6L255C6*B6L255C7</f>
        <v>605.53037241660877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333.04170482913486</v>
      </c>
      <c r="X22" s="16" t="s">
        <v>13553</v>
      </c>
      <c r="Y22" s="23">
        <f>IF(B6L256C10=0,0,B6L255C10/B6L256C10)</f>
        <v>0.27924482656027688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14.734264319999999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22.101396479999998</v>
      </c>
      <c r="AH22" s="16" t="s">
        <v>13556</v>
      </c>
      <c r="AI22" s="23">
        <f>IF(B6L256C15=0,0,B6L255C15/B6L256C15)</f>
        <v>0.26390749839678107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19.32413184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23.188958207999999</v>
      </c>
      <c r="AR22" s="16" t="s">
        <v>13559</v>
      </c>
      <c r="AS22" s="23">
        <f>IF(B6L256C20=0,0,B6L255C20/B6L256C20)</f>
        <v>0.2637840354269238</v>
      </c>
      <c r="AT22" s="16" t="s">
        <v>13560</v>
      </c>
      <c r="AU22" s="17">
        <f>A1L253C21</f>
        <v>236194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1180.97</v>
      </c>
      <c r="AZ22" s="16" t="s">
        <v>12565</v>
      </c>
      <c r="BA22" s="23">
        <f>A1L515C10</f>
        <v>0.25</v>
      </c>
      <c r="BB22" s="16" t="s">
        <v>13562</v>
      </c>
      <c r="BC22" s="23">
        <f>B6L255C24*B6L255C25</f>
        <v>295.24250000000001</v>
      </c>
      <c r="BD22" s="16" t="s">
        <v>13563</v>
      </c>
      <c r="BE22" s="23">
        <f>IF(B6L256C26=0,0,B6L255C26/B6L256C26)</f>
        <v>0.31441835120969391</v>
      </c>
      <c r="BF22" s="16" t="s">
        <v>13564</v>
      </c>
      <c r="BG22" s="17">
        <f>B6L255C3+B6L255C10+B6L255C15+B6L255C20+B6L255C26</f>
        <v>1016.8705595171348</v>
      </c>
      <c r="BH22" s="16" t="s">
        <v>13565</v>
      </c>
      <c r="BI22" s="17">
        <f>B6L258C3*B6L255C4</f>
        <v>1082.6573398154285</v>
      </c>
      <c r="BJ22" s="16" t="s">
        <v>13566</v>
      </c>
      <c r="BK22" s="17">
        <f>B6L258C10*B6L255C11</f>
        <v>1050.3182274128048</v>
      </c>
      <c r="BL22" s="16" t="s">
        <v>13567</v>
      </c>
      <c r="BM22" s="17">
        <f>B6L258C15*B6L255C16</f>
        <v>69.701479537317283</v>
      </c>
      <c r="BN22" s="16" t="s">
        <v>13568</v>
      </c>
      <c r="BO22" s="17">
        <f>B6L258C20*B6L255C21</f>
        <v>73.131337989852568</v>
      </c>
      <c r="BP22" s="16" t="s">
        <v>13569</v>
      </c>
      <c r="BQ22" s="17">
        <f>B6L258C26*B6L255C27</f>
        <v>931.11035272900551</v>
      </c>
      <c r="BR22" s="16" t="s">
        <v>13570</v>
      </c>
      <c r="BS22" s="15">
        <f>B6L255C29+B6L255C30+B6L255C31+B6L255C32+B6L255C33</f>
        <v>3206.9187374844091</v>
      </c>
      <c r="BT22" s="16" t="s">
        <v>13571</v>
      </c>
      <c r="BU22" s="23">
        <f>IF(B6L255C3=0,0,B6L255C29/B6L255C3)</f>
        <v>3.1537138207710793</v>
      </c>
      <c r="BV22" s="16" t="s">
        <v>13572</v>
      </c>
      <c r="BW22" s="23">
        <f>IF(B6L255C8=0,0,B6L255C30/B6L255C8)</f>
        <v>1.7345426014240937</v>
      </c>
      <c r="BX22" s="16" t="s">
        <v>13573</v>
      </c>
      <c r="BY22" s="23">
        <f>IF(B6L255C13=0,0,B6L255C31/B6L255C13)</f>
        <v>4.730570731156619</v>
      </c>
      <c r="BZ22" s="16" t="s">
        <v>13574</v>
      </c>
      <c r="CA22" s="23">
        <f>IF(B6L255C18=0,0,B6L255C32/B6L255C18)</f>
        <v>3.7844565849252958</v>
      </c>
      <c r="CB22" s="16" t="s">
        <v>13575</v>
      </c>
      <c r="CC22" s="23">
        <f>IF(B6L255C24=0,0,B6L255C33/B6L255C24)</f>
        <v>0.78842845519276994</v>
      </c>
    </row>
    <row r="23" spans="1:81" x14ac:dyDescent="0.3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650.85666666666668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1301.4282666666666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2168.4569052737706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1192.6512979005738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55.831169669333335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83.746754503999995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73.257397130666675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87.908876556799981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3756.0466666666662</v>
      </c>
      <c r="AZ23" s="16" t="s">
        <v>945</v>
      </c>
      <c r="BA23" s="19" t="str">
        <f>NULL_VALUE</f>
        <v>n/a</v>
      </c>
      <c r="BB23" s="16" t="s">
        <v>13589</v>
      </c>
      <c r="BC23" s="23">
        <f>SUM(B6L241C26:B6L255C26)</f>
        <v>939.01166666666654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3604.7468622947072</v>
      </c>
      <c r="BH23" s="16" t="s">
        <v>13592</v>
      </c>
      <c r="BI23" s="17">
        <f>SUM(B6L241C29:B6L255C29)</f>
        <v>4104.332311328817</v>
      </c>
      <c r="BJ23" s="16" t="s">
        <v>13593</v>
      </c>
      <c r="BK23" s="17">
        <f>SUM(B6L241C30:B6L255C30)</f>
        <v>3761.2808815496064</v>
      </c>
      <c r="BL23" s="16" t="s">
        <v>13594</v>
      </c>
      <c r="BM23" s="17">
        <f>SUM(B6L241C31:B6L255C31)</f>
        <v>264.11329712398748</v>
      </c>
      <c r="BN23" s="16" t="s">
        <v>13595</v>
      </c>
      <c r="BO23" s="17">
        <f>SUM(B6L241C32:B6L255C32)</f>
        <v>277.2394389656389</v>
      </c>
      <c r="BP23" s="16" t="s">
        <v>13596</v>
      </c>
      <c r="BQ23" s="17">
        <f>SUM(B6L241C33:B6L255C33)</f>
        <v>2961.374071031953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0.36103180511216376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0.33085576975614778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2.3232353811021435E-2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2.4386976371716437E-2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0.26049309494895051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4104.3323113288161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3761.2808815496055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264.11329712398748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277.2394389656389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2961.3740710319526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44A62A-7428-4E0A-888B-4E05E8F2CEB1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13607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13608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1.5449485205083151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5.629E-2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3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1.3852499999999999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2.4934499999999997</v>
      </c>
      <c r="J9" s="16" t="s">
        <v>13642</v>
      </c>
      <c r="K9" s="23">
        <f>IF(B6L276C3=0,0,B6L262C3/B6L276C3)</f>
        <v>1.9462220777193924E-3</v>
      </c>
      <c r="L9" s="16" t="s">
        <v>13643</v>
      </c>
      <c r="M9" s="23">
        <f>A1L542C72</f>
        <v>6.4737886555316679</v>
      </c>
      <c r="N9" s="16" t="s">
        <v>13644</v>
      </c>
      <c r="O9" s="23">
        <f>B6L262C1*B6L262C5</f>
        <v>8.9678157350752414</v>
      </c>
      <c r="P9" s="16" t="s">
        <v>13645</v>
      </c>
      <c r="Q9" s="23">
        <f>B3L836C21</f>
        <v>2.0047383601153688</v>
      </c>
      <c r="R9" s="16" t="s">
        <v>13646</v>
      </c>
      <c r="S9" s="17">
        <f>B6L262C6*B6L262C7</f>
        <v>17.978124210551538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9.8879683158033469</v>
      </c>
      <c r="X9" s="16" t="s">
        <v>13648</v>
      </c>
      <c r="Y9" s="23">
        <f>IF(B6L276C10=0,0,B6L262C10/B6L276C10)</f>
        <v>8.5356224529305226E-3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8.1436076999999996E-2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0.12215411549999999</v>
      </c>
      <c r="AH9" s="16" t="s">
        <v>13651</v>
      </c>
      <c r="AI9" s="23">
        <f>IF(B6L276C15=0,0,B6L262C15/B6L276C15)</f>
        <v>1.4816691731460664E-3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0.14035630049999998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0.16842756059999997</v>
      </c>
      <c r="AR9" s="16" t="s">
        <v>13654</v>
      </c>
      <c r="AS9" s="23">
        <f>IF(B6L276C20=0,0,B6L262C20/B6L276C20)</f>
        <v>1.9462220777193924E-3</v>
      </c>
      <c r="AT9" s="16" t="s">
        <v>13655</v>
      </c>
      <c r="AU9" s="17">
        <f>A1L237C24</f>
        <v>2432.75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12.16375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3.0409375000000001</v>
      </c>
      <c r="BD9" s="16" t="s">
        <v>13658</v>
      </c>
      <c r="BE9" s="23">
        <f>IF(B6L276C26=0,0,B6L262C26/B6L276C26)</f>
        <v>3.2923228080052403E-3</v>
      </c>
      <c r="BF9" s="16" t="s">
        <v>13659</v>
      </c>
      <c r="BG9" s="17">
        <f>B6L262C3+B6L262C10+B6L262C15+B6L262C20+B6L262C26</f>
        <v>15.712937491903347</v>
      </c>
      <c r="BH9" s="16" t="s">
        <v>13660</v>
      </c>
      <c r="BI9" s="17">
        <f>B6L278C3*B6L262C4</f>
        <v>8.1275738516527127</v>
      </c>
      <c r="BJ9" s="16" t="s">
        <v>13661</v>
      </c>
      <c r="BK9" s="17">
        <f>B6L278C10*B6L262C11</f>
        <v>32.230521056966772</v>
      </c>
      <c r="BL9" s="16" t="s">
        <v>13662</v>
      </c>
      <c r="BM9" s="17">
        <f>B6L278C15*B6L262C16</f>
        <v>0.39816984299246644</v>
      </c>
      <c r="BN9" s="16" t="s">
        <v>13663</v>
      </c>
      <c r="BO9" s="17">
        <f>B6L278C20*B6L262C21</f>
        <v>0.54900135853143739</v>
      </c>
      <c r="BP9" s="16" t="s">
        <v>13664</v>
      </c>
      <c r="BQ9" s="17">
        <f>B6L278C26*B6L262C27</f>
        <v>9.9121474701759311</v>
      </c>
      <c r="BR9" s="16" t="s">
        <v>13665</v>
      </c>
      <c r="BS9" s="15">
        <f>B6L262C29+B6L262C30+B6L262C31+B6L262C32+B6L262C33</f>
        <v>51.217413580319317</v>
      </c>
      <c r="BT9" s="16" t="s">
        <v>13666</v>
      </c>
      <c r="BU9" s="23">
        <f>IF(B6L262C3=0,0,B6L262C29/B6L262C3)</f>
        <v>3.2595696130472693</v>
      </c>
      <c r="BV9" s="16" t="s">
        <v>13667</v>
      </c>
      <c r="BW9" s="23">
        <f>IF(B6L262C8=0,0,B6L262C30/B6L262C8)</f>
        <v>1.7927632871759982</v>
      </c>
      <c r="BX9" s="16" t="s">
        <v>13668</v>
      </c>
      <c r="BY9" s="23">
        <f>IF(B6L262C13=0,0,B6L262C31/B6L262C13)</f>
        <v>4.8893544195709042</v>
      </c>
      <c r="BZ9" s="16" t="s">
        <v>13669</v>
      </c>
      <c r="CA9" s="23">
        <f>IF(B6L262C18=0,0,B6L262C32/B6L262C18)</f>
        <v>3.911483535656723</v>
      </c>
      <c r="CB9" s="16" t="s">
        <v>13670</v>
      </c>
      <c r="CC9" s="23">
        <f>IF(B6L262C24=0,0,B6L262C33/B6L262C24)</f>
        <v>0.81489240326181733</v>
      </c>
    </row>
    <row r="10" spans="1:81" x14ac:dyDescent="0.3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17.286999999999999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34.573999999999998</v>
      </c>
      <c r="J10" s="16" t="s">
        <v>13673</v>
      </c>
      <c r="K10" s="23">
        <f>IF(B6L276C3=0,0,B6L263C3/B6L276C3)</f>
        <v>2.6986176628795554E-2</v>
      </c>
      <c r="L10" s="16" t="s">
        <v>13674</v>
      </c>
      <c r="M10" s="23">
        <f>A1L543C72</f>
        <v>3.8084109323981132</v>
      </c>
      <c r="N10" s="16" t="s">
        <v>13675</v>
      </c>
      <c r="O10" s="23">
        <f>B6L263C1*B6L263C5</f>
        <v>65.83599978836618</v>
      </c>
      <c r="P10" s="16" t="s">
        <v>13676</v>
      </c>
      <c r="Q10" s="23">
        <f>B3L837C21</f>
        <v>1.9732445226111848</v>
      </c>
      <c r="R10" s="16" t="s">
        <v>13677</v>
      </c>
      <c r="S10" s="23">
        <f>B6L263C6*B6L263C7</f>
        <v>129.91052597302468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71.45078928516358</v>
      </c>
      <c r="X10" s="16" t="s">
        <v>13679</v>
      </c>
      <c r="Y10" s="23">
        <f>IF(B6L276C10=0,0,B6L263C10/B6L276C10)</f>
        <v>6.1678692914834701E-2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1.48391608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2.2258741199999998</v>
      </c>
      <c r="AH10" s="16" t="s">
        <v>13682</v>
      </c>
      <c r="AI10" s="23">
        <f>IF(B6L276C15=0,0,B6L263C15/B6L276C15)</f>
        <v>2.6998755247895256E-2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1.9461704599999998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2.3354045519999995</v>
      </c>
      <c r="AR10" s="16" t="s">
        <v>13685</v>
      </c>
      <c r="AS10" s="23">
        <f>IF(B6L276C20=0,0,B6L263C20/B6L276C20)</f>
        <v>2.6986176628795551E-2</v>
      </c>
      <c r="AT10" s="16" t="s">
        <v>13686</v>
      </c>
      <c r="AU10" s="17">
        <f>A1L238C24</f>
        <v>26366</v>
      </c>
      <c r="AV10" s="16" t="s">
        <v>12095</v>
      </c>
      <c r="AW10" s="17">
        <f>A1L563C1</f>
        <v>200</v>
      </c>
      <c r="AX10" s="16" t="s">
        <v>13687</v>
      </c>
      <c r="AY10" s="23">
        <f>IF(B6L263C23=0,0,B6L263C22/B6L263C23)</f>
        <v>131.83000000000001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32.957500000000003</v>
      </c>
      <c r="BD10" s="16" t="s">
        <v>13689</v>
      </c>
      <c r="BE10" s="23">
        <f>IF(B6L276C26=0,0,B6L263C26/B6L276C26)</f>
        <v>3.568199903642634E-2</v>
      </c>
      <c r="BF10" s="16" t="s">
        <v>13690</v>
      </c>
      <c r="BG10" s="23">
        <f>B6L263C3+B6L263C10+B6L263C15+B6L263C20+B6L263C26</f>
        <v>143.54356795716359</v>
      </c>
      <c r="BH10" s="16" t="s">
        <v>13691</v>
      </c>
      <c r="BI10" s="17">
        <f>B6L278C3*B6L263C4</f>
        <v>112.69635980149629</v>
      </c>
      <c r="BJ10" s="16" t="s">
        <v>13692</v>
      </c>
      <c r="BK10" s="17">
        <f>B6L278C10*B6L263C11</f>
        <v>232.89882158216264</v>
      </c>
      <c r="BL10" s="16" t="s">
        <v>13693</v>
      </c>
      <c r="BM10" s="17">
        <f>B6L278C15*B6L263C16</f>
        <v>7.2553916440203317</v>
      </c>
      <c r="BN10" s="16" t="s">
        <v>13694</v>
      </c>
      <c r="BO10" s="17">
        <f>B6L278C20*B6L263C21</f>
        <v>7.6124137118714694</v>
      </c>
      <c r="BP10" s="16" t="s">
        <v>13695</v>
      </c>
      <c r="BQ10" s="17">
        <f>B6L278C26*B6L263C27</f>
        <v>107.42726552200541</v>
      </c>
      <c r="BR10" s="16" t="s">
        <v>13696</v>
      </c>
      <c r="BS10" s="15">
        <f>B6L263C29+B6L263C30+B6L263C31+B6L263C32+B6L263C33</f>
        <v>467.89025226155616</v>
      </c>
      <c r="BT10" s="16" t="s">
        <v>13697</v>
      </c>
      <c r="BU10" s="23">
        <f>IF(B6L263C3=0,0,B6L263C29/B6L263C3)</f>
        <v>3.2595696130472693</v>
      </c>
      <c r="BV10" s="16" t="s">
        <v>13698</v>
      </c>
      <c r="BW10" s="23">
        <f>IF(B6L263C8=0,0,B6L263C30/B6L263C8)</f>
        <v>1.7927632871759984</v>
      </c>
      <c r="BX10" s="16" t="s">
        <v>13699</v>
      </c>
      <c r="BY10" s="23">
        <f>IF(B6L263C13=0,0,B6L263C31/B6L263C13)</f>
        <v>4.8893544195709042</v>
      </c>
      <c r="BZ10" s="16" t="s">
        <v>13700</v>
      </c>
      <c r="CA10" s="23">
        <f>IF(B6L263C18=0,0,B6L263C32/B6L263C18)</f>
        <v>3.9114835356567226</v>
      </c>
      <c r="CB10" s="16" t="s">
        <v>13701</v>
      </c>
      <c r="CC10" s="23">
        <f>IF(B6L263C24=0,0,B6L263C33/B6L263C24)</f>
        <v>0.81489240326181756</v>
      </c>
    </row>
    <row r="11" spans="1:81" x14ac:dyDescent="0.3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54.420999999999992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108.84199999999998</v>
      </c>
      <c r="J11" s="16" t="s">
        <v>13704</v>
      </c>
      <c r="K11" s="23">
        <f>IF(B6L276C3=0,0,B6L264C3/B6L276C3)</f>
        <v>8.4954863094561392E-2</v>
      </c>
      <c r="L11" s="16" t="s">
        <v>13705</v>
      </c>
      <c r="M11" s="23">
        <f>A1L544C72</f>
        <v>0.37937502664449851</v>
      </c>
      <c r="N11" s="16" t="s">
        <v>13706</v>
      </c>
      <c r="O11" s="23">
        <f>B6L264C1*B6L264C5</f>
        <v>20.645968325020252</v>
      </c>
      <c r="P11" s="16" t="s">
        <v>13707</v>
      </c>
      <c r="Q11" s="23">
        <f>B3L838C21</f>
        <v>1.9447301807394031</v>
      </c>
      <c r="R11" s="16" t="s">
        <v>13708</v>
      </c>
      <c r="S11" s="17">
        <f>B6L264C6*B6L264C7</f>
        <v>40.150837712256624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22.082960741741147</v>
      </c>
      <c r="X11" s="16" t="s">
        <v>13710</v>
      </c>
      <c r="Y11" s="23">
        <f>IF(B6L276C10=0,0,B6L264C10/B6L276C10)</f>
        <v>1.906274469277312E-2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4.6714986399999994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7.0072479599999991</v>
      </c>
      <c r="AH11" s="16" t="s">
        <v>13713</v>
      </c>
      <c r="AI11" s="23">
        <f>IF(B6L276C15=0,0,B6L264C15/B6L276C15)</f>
        <v>8.499446169640236E-2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6.126716179999999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7.3520594159999986</v>
      </c>
      <c r="AR11" s="16" t="s">
        <v>13716</v>
      </c>
      <c r="AS11" s="23">
        <f>IF(B6L276C20=0,0,B6L264C20/B6L276C20)</f>
        <v>8.4954863094561392E-2</v>
      </c>
      <c r="AT11" s="16" t="s">
        <v>13717</v>
      </c>
      <c r="AU11" s="17">
        <f>A1L239C24</f>
        <v>30154.5</v>
      </c>
      <c r="AV11" s="16" t="s">
        <v>12134</v>
      </c>
      <c r="AW11" s="17">
        <f>A1L564C1</f>
        <v>200</v>
      </c>
      <c r="AX11" s="16" t="s">
        <v>13718</v>
      </c>
      <c r="AY11" s="23">
        <f>IF(B6L264C23=0,0,B6L264C22/B6L264C23)</f>
        <v>150.77250000000001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37.693125000000002</v>
      </c>
      <c r="BD11" s="16" t="s">
        <v>13720</v>
      </c>
      <c r="BE11" s="23">
        <f>IF(B6L276C26=0,0,B6L264C26/B6L276C26)</f>
        <v>4.0809104147156106E-2</v>
      </c>
      <c r="BF11" s="16" t="s">
        <v>13721</v>
      </c>
      <c r="BG11" s="17">
        <f>B6L264C3+B6L264C10+B6L264C15+B6L264C20+B6L264C26</f>
        <v>182.97739311774114</v>
      </c>
      <c r="BH11" s="16" t="s">
        <v>13722</v>
      </c>
      <c r="BI11" s="17">
        <f>B6L278C3*B6L264C4</f>
        <v>354.77807582329086</v>
      </c>
      <c r="BJ11" s="16" t="s">
        <v>13723</v>
      </c>
      <c r="BK11" s="17">
        <f>B6L278C10*B6L264C11</f>
        <v>71.980947799895233</v>
      </c>
      <c r="BL11" s="16" t="s">
        <v>13724</v>
      </c>
      <c r="BM11" s="17">
        <f>B6L278C15*B6L264C16</f>
        <v>22.840612521503466</v>
      </c>
      <c r="BN11" s="16" t="s">
        <v>13725</v>
      </c>
      <c r="BO11" s="17">
        <f>B6L278C20*B6L264C21</f>
        <v>23.964549465711649</v>
      </c>
      <c r="BP11" s="16" t="s">
        <v>13726</v>
      </c>
      <c r="BQ11" s="17">
        <f>B6L278C26*B6L264C27</f>
        <v>122.86336487079237</v>
      </c>
      <c r="BR11" s="16" t="s">
        <v>13727</v>
      </c>
      <c r="BS11" s="15">
        <f>B6L264C29+B6L264C30+B6L264C31+B6L264C32+B6L264C33</f>
        <v>596.42755048119352</v>
      </c>
      <c r="BT11" s="16" t="s">
        <v>13728</v>
      </c>
      <c r="BU11" s="23">
        <f>IF(B6L264C3=0,0,B6L264C29/B6L264C3)</f>
        <v>3.2595696130472698</v>
      </c>
      <c r="BV11" s="16" t="s">
        <v>13729</v>
      </c>
      <c r="BW11" s="23">
        <f>IF(B6L264C8=0,0,B6L264C30/B6L264C8)</f>
        <v>1.7927632871759984</v>
      </c>
      <c r="BX11" s="16" t="s">
        <v>13730</v>
      </c>
      <c r="BY11" s="23">
        <f>IF(B6L264C13=0,0,B6L264C31/B6L264C13)</f>
        <v>4.8893544195709042</v>
      </c>
      <c r="BZ11" s="16" t="s">
        <v>13731</v>
      </c>
      <c r="CA11" s="23">
        <f>IF(B6L264C18=0,0,B6L264C32/B6L264C18)</f>
        <v>3.911483535656723</v>
      </c>
      <c r="CB11" s="16" t="s">
        <v>13732</v>
      </c>
      <c r="CC11" s="23">
        <f>IF(B6L264C24=0,0,B6L264C33/B6L264C24)</f>
        <v>0.81489240326181733</v>
      </c>
    </row>
    <row r="12" spans="1:81" x14ac:dyDescent="0.3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12.28875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24.577500000000001</v>
      </c>
      <c r="J12" s="16" t="s">
        <v>13735</v>
      </c>
      <c r="K12" s="23">
        <f>IF(B6L276C3=0,0,B6L265C3/B6L276C3)</f>
        <v>1.9183570199983305E-2</v>
      </c>
      <c r="L12" s="16" t="s">
        <v>13736</v>
      </c>
      <c r="M12" s="23">
        <f>A1L545C72</f>
        <v>1.2211008097641123</v>
      </c>
      <c r="N12" s="16" t="s">
        <v>13737</v>
      </c>
      <c r="O12" s="23">
        <f>B6L265C1*B6L265C5</f>
        <v>15.005802575988735</v>
      </c>
      <c r="P12" s="16" t="s">
        <v>13738</v>
      </c>
      <c r="Q12" s="23">
        <f>B3L839C21</f>
        <v>2.0114410905550146</v>
      </c>
      <c r="R12" s="16" t="s">
        <v>13739</v>
      </c>
      <c r="S12" s="23">
        <f>B6L265C6*B6L265C7</f>
        <v>30.18328789810003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16.600808343955016</v>
      </c>
      <c r="X12" s="16" t="s">
        <v>13741</v>
      </c>
      <c r="Y12" s="23">
        <f>IF(B6L276C10=0,0,B6L265C10/B6L276C10)</f>
        <v>1.4330368778689453E-2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1.0548663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1.5822994500000001</v>
      </c>
      <c r="AH12" s="16" t="s">
        <v>13744</v>
      </c>
      <c r="AI12" s="23">
        <f>IF(B6L276C15=0,0,B6L265C15/B6L276C15)</f>
        <v>1.91925119195102E-2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1.383467475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1.66016097</v>
      </c>
      <c r="AR12" s="16" t="s">
        <v>13747</v>
      </c>
      <c r="AS12" s="23">
        <f>IF(B6L276C20=0,0,B6L265C20/B6L276C20)</f>
        <v>1.9183570199983305E-2</v>
      </c>
      <c r="AT12" s="16" t="s">
        <v>13748</v>
      </c>
      <c r="AU12" s="17">
        <f>A1L240C24</f>
        <v>10328.75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51.643749999999997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12.910937499999999</v>
      </c>
      <c r="BD12" s="16" t="s">
        <v>13751</v>
      </c>
      <c r="BE12" s="23">
        <f>IF(B6L276C26=0,0,B6L265C26/B6L276C26)</f>
        <v>1.397824651245879E-2</v>
      </c>
      <c r="BF12" s="16" t="s">
        <v>13752</v>
      </c>
      <c r="BG12" s="23">
        <f>B6L265C3+B6L265C10+B6L265C15+B6L265C20+B6L265C26</f>
        <v>57.331706263955013</v>
      </c>
      <c r="BH12" s="16" t="s">
        <v>13753</v>
      </c>
      <c r="BI12" s="17">
        <f>B6L278C3*B6L265C4</f>
        <v>80.112072164669257</v>
      </c>
      <c r="BJ12" s="16" t="s">
        <v>13754</v>
      </c>
      <c r="BK12" s="17">
        <f>B6L278C10*B6L265C11</f>
        <v>54.111490429977337</v>
      </c>
      <c r="BL12" s="16" t="s">
        <v>13755</v>
      </c>
      <c r="BM12" s="17">
        <f>B6L278C15*B6L265C16</f>
        <v>5.1576152059614069</v>
      </c>
      <c r="BN12" s="16" t="s">
        <v>13756</v>
      </c>
      <c r="BO12" s="17">
        <f>B6L278C20*B6L265C21</f>
        <v>5.4114102505790793</v>
      </c>
      <c r="BP12" s="16" t="s">
        <v>13757</v>
      </c>
      <c r="BQ12" s="17">
        <f>B6L278C26*B6L265C27</f>
        <v>42.08409955095248</v>
      </c>
      <c r="BR12" s="16" t="s">
        <v>13758</v>
      </c>
      <c r="BS12" s="15">
        <f>B6L265C29+B6L265C30+B6L265C31+B6L265C32+B6L265C33</f>
        <v>186.87668760213955</v>
      </c>
      <c r="BT12" s="16" t="s">
        <v>13759</v>
      </c>
      <c r="BU12" s="23">
        <f>IF(B6L265C3=0,0,B6L265C29/B6L265C3)</f>
        <v>3.2595696130472689</v>
      </c>
      <c r="BV12" s="16" t="s">
        <v>13760</v>
      </c>
      <c r="BW12" s="23">
        <f>IF(B6L265C8=0,0,B6L265C30/B6L265C8)</f>
        <v>1.7927632871759982</v>
      </c>
      <c r="BX12" s="16" t="s">
        <v>13761</v>
      </c>
      <c r="BY12" s="23">
        <f>IF(B6L265C13=0,0,B6L265C31/B6L265C13)</f>
        <v>4.8893544195709033</v>
      </c>
      <c r="BZ12" s="16" t="s">
        <v>13762</v>
      </c>
      <c r="CA12" s="23">
        <f>IF(B6L265C18=0,0,B6L265C32/B6L265C18)</f>
        <v>3.911483535656723</v>
      </c>
      <c r="CB12" s="16" t="s">
        <v>13763</v>
      </c>
      <c r="CC12" s="23">
        <f>IF(B6L265C24=0,0,B6L265C33/B6L265C24)</f>
        <v>0.81489240326181744</v>
      </c>
    </row>
    <row r="13" spans="1:81" x14ac:dyDescent="0.3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311.78549999999996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623.57099999999991</v>
      </c>
      <c r="J13" s="16" t="s">
        <v>13766</v>
      </c>
      <c r="K13" s="23">
        <f>IF(B6L276C3=0,0,B6L266C3/B6L276C3)</f>
        <v>0.48671826073334501</v>
      </c>
      <c r="L13" s="16" t="s">
        <v>13767</v>
      </c>
      <c r="M13" s="23">
        <f>A1L546C72</f>
        <v>1.7724529589902618</v>
      </c>
      <c r="N13" s="16" t="s">
        <v>13768</v>
      </c>
      <c r="O13" s="23">
        <f>B6L266C1*B6L266C5</f>
        <v>552.62513204525817</v>
      </c>
      <c r="P13" s="16" t="s">
        <v>13769</v>
      </c>
      <c r="Q13" s="23">
        <f>B3L840C21</f>
        <v>1.938998047701824</v>
      </c>
      <c r="R13" s="16" t="s">
        <v>13770</v>
      </c>
      <c r="S13" s="17">
        <f>B6L266C6*B6L266C7</f>
        <v>1071.5390521467184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589.34647868069521</v>
      </c>
      <c r="X13" s="16" t="s">
        <v>13772</v>
      </c>
      <c r="Y13" s="23">
        <f>IF(B6L276C10=0,0,B6L266C10/B6L276C10)</f>
        <v>0.50874344206206978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26.763667319999996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40.145500979999994</v>
      </c>
      <c r="AH13" s="16" t="s">
        <v>13775</v>
      </c>
      <c r="AI13" s="23">
        <f>IF(B6L276C15=0,0,B6L266C15/B6L276C15)</f>
        <v>0.48694512664676609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35.100811589999992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42.120973907999989</v>
      </c>
      <c r="AR13" s="16" t="s">
        <v>13778</v>
      </c>
      <c r="AS13" s="23">
        <f>IF(B6L276C20=0,0,B6L266C20/B6L276C20)</f>
        <v>0.48671826073334501</v>
      </c>
      <c r="AT13" s="16" t="s">
        <v>13779</v>
      </c>
      <c r="AU13" s="17">
        <f>A1L241C24</f>
        <v>312605.75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1563.0287499999999</v>
      </c>
      <c r="AZ13" s="16" t="s">
        <v>12214</v>
      </c>
      <c r="BA13" s="23">
        <f>A1L506C10</f>
        <v>0.25</v>
      </c>
      <c r="BB13" s="16" t="s">
        <v>13781</v>
      </c>
      <c r="BC13" s="23">
        <f>B6L266C24*B6L266C25</f>
        <v>390.75718749999999</v>
      </c>
      <c r="BD13" s="16" t="s">
        <v>13782</v>
      </c>
      <c r="BE13" s="23">
        <f>IF(B6L276C26=0,0,B6L266C26/B6L276C26)</f>
        <v>0.42305992832744183</v>
      </c>
      <c r="BF13" s="16" t="s">
        <v>13783</v>
      </c>
      <c r="BG13" s="17">
        <f>B6L266C3+B6L266C10+B6L266C15+B6L266C20+B6L266C26</f>
        <v>1685.9411410686953</v>
      </c>
      <c r="BH13" s="16" t="s">
        <v>13784</v>
      </c>
      <c r="BI13" s="17">
        <f>B6L278C3*B6L266C4</f>
        <v>2032.5730831774983</v>
      </c>
      <c r="BJ13" s="16" t="s">
        <v>13785</v>
      </c>
      <c r="BK13" s="17">
        <f>B6L278C10*B6L266C11</f>
        <v>1921.0158734640045</v>
      </c>
      <c r="BL13" s="16" t="s">
        <v>13786</v>
      </c>
      <c r="BM13" s="17">
        <f>B6L278C15*B6L266C16</f>
        <v>130.85705509496736</v>
      </c>
      <c r="BN13" s="16" t="s">
        <v>13787</v>
      </c>
      <c r="BO13" s="17">
        <f>B6L278C20*B6L266C21</f>
        <v>137.29624662247366</v>
      </c>
      <c r="BP13" s="16" t="s">
        <v>13788</v>
      </c>
      <c r="BQ13" s="17">
        <f>B6L278C26*B6L266C27</f>
        <v>1273.7002544548143</v>
      </c>
      <c r="BR13" s="16" t="s">
        <v>13789</v>
      </c>
      <c r="BS13" s="15">
        <f>B6L266C29+B6L266C30+B6L266C31+B6L266C32+B6L266C33</f>
        <v>5495.4425128137582</v>
      </c>
      <c r="BT13" s="16" t="s">
        <v>13790</v>
      </c>
      <c r="BU13" s="23">
        <f>IF(B6L266C3=0,0,B6L266C29/B6L266C3)</f>
        <v>3.2595696130472689</v>
      </c>
      <c r="BV13" s="16" t="s">
        <v>13791</v>
      </c>
      <c r="BW13" s="23">
        <f>IF(B6L266C8=0,0,B6L266C30/B6L266C8)</f>
        <v>1.7927632871759984</v>
      </c>
      <c r="BX13" s="16" t="s">
        <v>13792</v>
      </c>
      <c r="BY13" s="23">
        <f>IF(B6L266C13=0,0,B6L266C31/B6L266C13)</f>
        <v>4.8893544195709042</v>
      </c>
      <c r="BZ13" s="16" t="s">
        <v>13793</v>
      </c>
      <c r="CA13" s="23">
        <f>IF(B6L266C18=0,0,B6L266C32/B6L266C18)</f>
        <v>3.9114835356567235</v>
      </c>
      <c r="CB13" s="16" t="s">
        <v>13794</v>
      </c>
      <c r="CC13" s="23">
        <f>IF(B6L266C24=0,0,B6L266C33/B6L266C24)</f>
        <v>0.81489240326181733</v>
      </c>
    </row>
    <row r="14" spans="1:81" x14ac:dyDescent="0.3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3.6837499999999999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7.3674999999999997</v>
      </c>
      <c r="J14" s="16" t="s">
        <v>13797</v>
      </c>
      <c r="K14" s="23">
        <f>IF(B6L276C3=0,0,B6L267C3/B6L276C3)</f>
        <v>5.7505829904740922E-3</v>
      </c>
      <c r="L14" s="16" t="s">
        <v>13798</v>
      </c>
      <c r="M14" s="23">
        <f>A1L547C72</f>
        <v>0.74238181518695434</v>
      </c>
      <c r="N14" s="16" t="s">
        <v>13799</v>
      </c>
      <c r="O14" s="23">
        <f>B6L267C1*B6L267C5</f>
        <v>2.7347490116949431</v>
      </c>
      <c r="P14" s="16" t="s">
        <v>13800</v>
      </c>
      <c r="Q14" s="23">
        <f>B3L841C21</f>
        <v>2.0183423913043477</v>
      </c>
      <c r="R14" s="16" t="s">
        <v>13801</v>
      </c>
      <c r="S14" s="23">
        <f>B6L267C6*B6L267C7</f>
        <v>5.5196598598815729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3.0358129229348654</v>
      </c>
      <c r="X14" s="16" t="s">
        <v>13803</v>
      </c>
      <c r="Y14" s="23">
        <f>IF(B6L276C10=0,0,B6L267C10/B6L276C10)</f>
        <v>2.6206144801743545E-3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0.31621309999999997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0.47431964999999998</v>
      </c>
      <c r="AH14" s="16" t="s">
        <v>13806</v>
      </c>
      <c r="AI14" s="23">
        <f>IF(B6L276C15=0,0,B6L267C15/B6L276C15)</f>
        <v>5.7532634143827241E-3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0.41471657499999998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0.49765988999999994</v>
      </c>
      <c r="AR14" s="16" t="s">
        <v>13809</v>
      </c>
      <c r="AS14" s="23">
        <f>IF(B6L276C20=0,0,B6L267C20/B6L276C20)</f>
        <v>5.7505829904740914E-3</v>
      </c>
      <c r="AT14" s="16" t="s">
        <v>13810</v>
      </c>
      <c r="AU14" s="17">
        <f>A1L242C24</f>
        <v>1485.5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7.4275000000000002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1.8568750000000001</v>
      </c>
      <c r="BD14" s="16" t="s">
        <v>13813</v>
      </c>
      <c r="BE14" s="23">
        <f>IF(B6L276C26=0,0,B6L267C26/B6L276C26)</f>
        <v>2.0103773635974861E-3</v>
      </c>
      <c r="BF14" s="16" t="s">
        <v>13814</v>
      </c>
      <c r="BG14" s="23">
        <f>B6L267C3+B6L267C10+B6L267C15+B6L267C20+B6L267C26</f>
        <v>13.232167462934866</v>
      </c>
      <c r="BH14" s="16" t="s">
        <v>13815</v>
      </c>
      <c r="BI14" s="17">
        <f>B6L278C3*B6L267C4</f>
        <v>24.014879124125756</v>
      </c>
      <c r="BJ14" s="16" t="s">
        <v>13816</v>
      </c>
      <c r="BK14" s="17">
        <f>B6L278C10*B6L267C11</f>
        <v>9.8954435544946993</v>
      </c>
      <c r="BL14" s="16" t="s">
        <v>13817</v>
      </c>
      <c r="BM14" s="17">
        <f>B6L278C15*B6L267C16</f>
        <v>1.5460779180112163</v>
      </c>
      <c r="BN14" s="16" t="s">
        <v>13818</v>
      </c>
      <c r="BO14" s="17">
        <f>B6L278C20*B6L267C21</f>
        <v>1.6221570550764464</v>
      </c>
      <c r="BP14" s="16" t="s">
        <v>13819</v>
      </c>
      <c r="BQ14" s="17">
        <f>B6L278C26*B6L267C27</f>
        <v>6.0526133252271492</v>
      </c>
      <c r="BR14" s="16" t="s">
        <v>13820</v>
      </c>
      <c r="BS14" s="15">
        <f>B6L267C29+B6L267C30+B6L267C31+B6L267C32+B6L267C33</f>
        <v>43.131170976935266</v>
      </c>
      <c r="BT14" s="16" t="s">
        <v>13821</v>
      </c>
      <c r="BU14" s="23">
        <f>IF(B6L267C3=0,0,B6L267C29/B6L267C3)</f>
        <v>3.2595696130472693</v>
      </c>
      <c r="BV14" s="16" t="s">
        <v>13822</v>
      </c>
      <c r="BW14" s="23">
        <f>IF(B6L267C8=0,0,B6L267C30/B6L267C8)</f>
        <v>1.7927632871759984</v>
      </c>
      <c r="BX14" s="16" t="s">
        <v>13823</v>
      </c>
      <c r="BY14" s="23">
        <f>IF(B6L267C13=0,0,B6L267C31/B6L267C13)</f>
        <v>4.8893544195709051</v>
      </c>
      <c r="BZ14" s="16" t="s">
        <v>13824</v>
      </c>
      <c r="CA14" s="23">
        <f>IF(B6L267C18=0,0,B6L267C32/B6L267C18)</f>
        <v>3.911483535656723</v>
      </c>
      <c r="CB14" s="16" t="s">
        <v>13825</v>
      </c>
      <c r="CC14" s="23">
        <f>IF(B6L267C24=0,0,B6L267C33/B6L267C24)</f>
        <v>0.81489240326181744</v>
      </c>
    </row>
    <row r="15" spans="1:81" x14ac:dyDescent="0.3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0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0</v>
      </c>
      <c r="J15" s="16" t="s">
        <v>13828</v>
      </c>
      <c r="K15" s="23">
        <f>IF(B6L276C3=0,0,B6L268C3/B6L276C3)</f>
        <v>0</v>
      </c>
      <c r="L15" s="16" t="s">
        <v>13829</v>
      </c>
      <c r="M15" s="23">
        <f>A1L548C72</f>
        <v>3.2679738562091498E-2</v>
      </c>
      <c r="N15" s="16" t="s">
        <v>13830</v>
      </c>
      <c r="O15" s="23">
        <f>B6L268C1*B6L268C5</f>
        <v>0</v>
      </c>
      <c r="P15" s="16" t="s">
        <v>13831</v>
      </c>
      <c r="Q15" s="23">
        <f>B3L842C21</f>
        <v>1.7870341371750704</v>
      </c>
      <c r="R15" s="16" t="s">
        <v>13832</v>
      </c>
      <c r="S15" s="17">
        <f>B6L268C6*B6L268C7</f>
        <v>0</v>
      </c>
      <c r="T15" s="16" t="s">
        <v>12276</v>
      </c>
      <c r="U15" s="23">
        <f>A1L508C7</f>
        <v>0.55000000000000004</v>
      </c>
      <c r="V15" s="16" t="s">
        <v>13833</v>
      </c>
      <c r="W15" s="17">
        <f>B6L268C8*B6L268C9</f>
        <v>0</v>
      </c>
      <c r="X15" s="16" t="s">
        <v>13834</v>
      </c>
      <c r="Y15" s="23">
        <f>IF(B6L276C10=0,0,B6L268C10/B6L276C10)</f>
        <v>0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0</v>
      </c>
      <c r="AD15" s="16" t="s">
        <v>12281</v>
      </c>
      <c r="AE15" s="23">
        <f>A1L508C8</f>
        <v>1.5</v>
      </c>
      <c r="AF15" s="16" t="s">
        <v>13836</v>
      </c>
      <c r="AG15" s="17">
        <f>B6L268C13*B6L268C14</f>
        <v>0</v>
      </c>
      <c r="AH15" s="16" t="s">
        <v>13837</v>
      </c>
      <c r="AI15" s="23">
        <f>IF(B6L276C15=0,0,B6L268C15/B6L276C15)</f>
        <v>0</v>
      </c>
      <c r="AJ15" s="16" t="s">
        <v>12284</v>
      </c>
      <c r="AK15" s="23">
        <f>A1L528C14</f>
        <v>5.629E-2</v>
      </c>
      <c r="AL15" s="16" t="s">
        <v>13838</v>
      </c>
      <c r="AM15" s="17">
        <f>B6L268C3*B6L268C17</f>
        <v>0</v>
      </c>
      <c r="AN15" s="16" t="s">
        <v>12286</v>
      </c>
      <c r="AO15" s="23">
        <f>A1L508C9</f>
        <v>1.2</v>
      </c>
      <c r="AP15" s="16" t="s">
        <v>13839</v>
      </c>
      <c r="AQ15" s="17">
        <f>B6L268C18*B6L268C19</f>
        <v>0</v>
      </c>
      <c r="AR15" s="16" t="s">
        <v>13840</v>
      </c>
      <c r="AS15" s="23">
        <f>IF(B6L276C20=0,0,B6L268C20/B6L276C20)</f>
        <v>0</v>
      </c>
      <c r="AT15" s="16" t="s">
        <v>13841</v>
      </c>
      <c r="AU15" s="17">
        <f>A1L243C24</f>
        <v>1426.5</v>
      </c>
      <c r="AV15" s="16" t="s">
        <v>12290</v>
      </c>
      <c r="AW15" s="17">
        <f>A1L568C1</f>
        <v>200</v>
      </c>
      <c r="AX15" s="16" t="s">
        <v>13842</v>
      </c>
      <c r="AY15" s="23">
        <f>IF(B6L268C23=0,0,B6L268C22/B6L268C23)</f>
        <v>7.1325000000000003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1.7831250000000001</v>
      </c>
      <c r="BD15" s="16" t="s">
        <v>13844</v>
      </c>
      <c r="BE15" s="23">
        <f>IF(B6L276C26=0,0,B6L268C26/B6L276C26)</f>
        <v>1.9305306692506321E-3</v>
      </c>
      <c r="BF15" s="16" t="s">
        <v>13845</v>
      </c>
      <c r="BG15" s="23">
        <f>B6L268C3+B6L268C10+B6L268C15+B6L268C20+B6L268C26</f>
        <v>1.7831250000000001</v>
      </c>
      <c r="BH15" s="16" t="s">
        <v>13846</v>
      </c>
      <c r="BI15" s="17">
        <f>B6L278C3*B6L268C4</f>
        <v>0</v>
      </c>
      <c r="BJ15" s="16" t="s">
        <v>13847</v>
      </c>
      <c r="BK15" s="17">
        <f>B6L278C10*B6L268C11</f>
        <v>0</v>
      </c>
      <c r="BL15" s="16" t="s">
        <v>13848</v>
      </c>
      <c r="BM15" s="17">
        <f>B6L278C15*B6L268C16</f>
        <v>0</v>
      </c>
      <c r="BN15" s="16" t="s">
        <v>13849</v>
      </c>
      <c r="BO15" s="17">
        <f>B6L278C20*B6L268C21</f>
        <v>0</v>
      </c>
      <c r="BP15" s="16" t="s">
        <v>13850</v>
      </c>
      <c r="BQ15" s="17">
        <f>B6L278C26*B6L268C27</f>
        <v>5.8122200662649126</v>
      </c>
      <c r="BR15" s="16" t="s">
        <v>13851</v>
      </c>
      <c r="BS15" s="15">
        <f>B6L268C29+B6L268C30+B6L268C31+B6L268C32+B6L268C33</f>
        <v>5.8122200662649126</v>
      </c>
      <c r="BT15" s="16" t="s">
        <v>13852</v>
      </c>
      <c r="BU15" s="23">
        <f>IF(B6L268C3=0,0,B6L268C29/B6L268C3)</f>
        <v>0</v>
      </c>
      <c r="BV15" s="16" t="s">
        <v>13853</v>
      </c>
      <c r="BW15" s="23">
        <f>IF(B6L268C8=0,0,B6L268C30/B6L268C8)</f>
        <v>0</v>
      </c>
      <c r="BX15" s="16" t="s">
        <v>13854</v>
      </c>
      <c r="BY15" s="23">
        <f>IF(B6L268C13=0,0,B6L268C31/B6L268C13)</f>
        <v>0</v>
      </c>
      <c r="BZ15" s="16" t="s">
        <v>13855</v>
      </c>
      <c r="CA15" s="23">
        <f>IF(B6L268C18=0,0,B6L268C32/B6L268C18)</f>
        <v>0</v>
      </c>
      <c r="CB15" s="16" t="s">
        <v>13856</v>
      </c>
      <c r="CC15" s="23">
        <f>IF(B6L268C24=0,0,B6L268C33/B6L268C24)</f>
        <v>0.81489240326181733</v>
      </c>
    </row>
    <row r="16" spans="1:81" x14ac:dyDescent="0.3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2.9507500000000002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5.9015000000000004</v>
      </c>
      <c r="J16" s="16" t="s">
        <v>13859</v>
      </c>
      <c r="K16" s="23">
        <f>IF(B6L276C3=0,0,B6L269C3/B6L276C3)</f>
        <v>4.6063203961021863E-3</v>
      </c>
      <c r="L16" s="16" t="s">
        <v>13860</v>
      </c>
      <c r="M16" s="23">
        <f>A1L549C72</f>
        <v>7.3045319115571585</v>
      </c>
      <c r="N16" s="16" t="s">
        <v>13861</v>
      </c>
      <c r="O16" s="23">
        <f>B6L269C1*B6L269C5</f>
        <v>21.553847538027288</v>
      </c>
      <c r="P16" s="16" t="s">
        <v>13862</v>
      </c>
      <c r="Q16" s="23">
        <f>B3L843C21</f>
        <v>2.0220046082949308</v>
      </c>
      <c r="R16" s="16" t="s">
        <v>13863</v>
      </c>
      <c r="S16" s="23">
        <f>B6L269C6*B6L269C7</f>
        <v>43.581979048377526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23.970088476607643</v>
      </c>
      <c r="X16" s="16" t="s">
        <v>13865</v>
      </c>
      <c r="Y16" s="23">
        <f>IF(B6L276C10=0,0,B6L269C10/B6L276C10)</f>
        <v>2.0691775991298848E-2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0.25329238000000004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0.37993857000000009</v>
      </c>
      <c r="AH16" s="16" t="s">
        <v>13868</v>
      </c>
      <c r="AI16" s="23">
        <f>IF(B6L276C15=0,0,B6L269C15/B6L276C15)</f>
        <v>4.6084674638587923E-3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0.33219543500000004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0.39863452200000005</v>
      </c>
      <c r="AR16" s="16" t="s">
        <v>13871</v>
      </c>
      <c r="AS16" s="23">
        <f>IF(B6L276C20=0,0,B6L269C20/B6L276C20)</f>
        <v>4.6063203961021863E-3</v>
      </c>
      <c r="AT16" s="16" t="s">
        <v>13872</v>
      </c>
      <c r="AU16" s="17">
        <f>A1L244C24</f>
        <v>4387.75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21.938749999999999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5.4846874999999997</v>
      </c>
      <c r="BD16" s="16" t="s">
        <v>13875</v>
      </c>
      <c r="BE16" s="23">
        <f>IF(B6L276C26=0,0,B6L269C26/B6L276C26)</f>
        <v>5.9380903918713358E-3</v>
      </c>
      <c r="BF16" s="16" t="s">
        <v>13876</v>
      </c>
      <c r="BG16" s="23">
        <f>B6L269C3+B6L269C10+B6L269C15+B6L269C20+B6L269C26</f>
        <v>36.134849068607643</v>
      </c>
      <c r="BH16" s="16" t="s">
        <v>13877</v>
      </c>
      <c r="BI16" s="17">
        <f>B6L278C3*B6L269C4</f>
        <v>19.236350071398462</v>
      </c>
      <c r="BJ16" s="16" t="s">
        <v>13878</v>
      </c>
      <c r="BK16" s="17">
        <f>B6L278C10*B6L269C11</f>
        <v>78.132172020404781</v>
      </c>
      <c r="BL16" s="16" t="s">
        <v>13879</v>
      </c>
      <c r="BM16" s="17">
        <f>B6L278C15*B6L269C16</f>
        <v>1.2384362175966332</v>
      </c>
      <c r="BN16" s="16" t="s">
        <v>13880</v>
      </c>
      <c r="BO16" s="17">
        <f>B6L278C20*B6L269C21</f>
        <v>1.2993769746228232</v>
      </c>
      <c r="BP16" s="16" t="s">
        <v>13881</v>
      </c>
      <c r="BQ16" s="17">
        <f>B6L278C26*B6L269C27</f>
        <v>17.877720712060196</v>
      </c>
      <c r="BR16" s="16" t="s">
        <v>13882</v>
      </c>
      <c r="BS16" s="15">
        <f>B6L269C29+B6L269C30+B6L269C31+B6L269C32+B6L269C33</f>
        <v>117.78405599608288</v>
      </c>
      <c r="BT16" s="16" t="s">
        <v>13883</v>
      </c>
      <c r="BU16" s="23">
        <f>IF(B6L269C3=0,0,B6L269C29/B6L269C3)</f>
        <v>3.2595696130472693</v>
      </c>
      <c r="BV16" s="16" t="s">
        <v>13884</v>
      </c>
      <c r="BW16" s="23">
        <f>IF(B6L269C8=0,0,B6L269C30/B6L269C8)</f>
        <v>1.7927632871759982</v>
      </c>
      <c r="BX16" s="16" t="s">
        <v>13885</v>
      </c>
      <c r="BY16" s="23">
        <f>IF(B6L269C13=0,0,B6L269C31/B6L269C13)</f>
        <v>4.8893544195709051</v>
      </c>
      <c r="BZ16" s="16" t="s">
        <v>13886</v>
      </c>
      <c r="CA16" s="23">
        <f>IF(B6L269C18=0,0,B6L269C32/B6L269C18)</f>
        <v>3.911483535656723</v>
      </c>
      <c r="CB16" s="16" t="s">
        <v>13887</v>
      </c>
      <c r="CC16" s="23">
        <f>IF(B6L269C24=0,0,B6L269C33/B6L269C24)</f>
        <v>0.81489240326181744</v>
      </c>
    </row>
    <row r="17" spans="1:81" x14ac:dyDescent="0.3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5.0000000000000001E-4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1E-3</v>
      </c>
      <c r="J17" s="16" t="s">
        <v>13890</v>
      </c>
      <c r="K17" s="23">
        <f>IF(B6L276C3=0,0,B6L270C3/B6L276C3)</f>
        <v>7.8053382972162769E-7</v>
      </c>
      <c r="L17" s="16" t="s">
        <v>13891</v>
      </c>
      <c r="M17" s="23">
        <f>A1L550C72</f>
        <v>0.33333333333333331</v>
      </c>
      <c r="N17" s="16" t="s">
        <v>13892</v>
      </c>
      <c r="O17" s="23">
        <f>B6L270C1*B6L270C5</f>
        <v>1.6666666666666666E-4</v>
      </c>
      <c r="P17" s="16" t="s">
        <v>13893</v>
      </c>
      <c r="Q17" s="23">
        <f>B3L844C21</f>
        <v>2.5</v>
      </c>
      <c r="R17" s="16" t="s">
        <v>13894</v>
      </c>
      <c r="S17" s="23">
        <f>B6L270C6*B6L270C7</f>
        <v>4.1666666666666664E-4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2.2916666666666666E-4</v>
      </c>
      <c r="X17" s="16" t="s">
        <v>13896</v>
      </c>
      <c r="Y17" s="23">
        <f>IF(B6L276C10=0,0,B6L270C10/B6L276C10)</f>
        <v>1.978242731964421E-7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4.2920000000000002E-5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6.4380000000000004E-5</v>
      </c>
      <c r="AH17" s="16" t="s">
        <v>13899</v>
      </c>
      <c r="AI17" s="23">
        <f>IF(B6L276C15=0,0,B6L270C15/B6L276C15)</f>
        <v>7.8089764701496088E-7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5.6289999999999998E-5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6.7547999999999998E-5</v>
      </c>
      <c r="AR17" s="16" t="s">
        <v>13902</v>
      </c>
      <c r="AS17" s="23">
        <f>IF(B6L276C20=0,0,B6L270C20/B6L276C20)</f>
        <v>7.8053382972162769E-7</v>
      </c>
      <c r="AT17" s="16" t="s">
        <v>13903</v>
      </c>
      <c r="AU17" s="17">
        <f>A1L245C24</f>
        <v>1.25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6.2500000000000003E-3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1.5625000000000001E-3</v>
      </c>
      <c r="BD17" s="16" t="s">
        <v>13906</v>
      </c>
      <c r="BE17" s="23">
        <f>IF(B6L276C26=0,0,B6L270C26/B6L276C26)</f>
        <v>1.6916672531113145E-6</v>
      </c>
      <c r="BF17" s="16" t="s">
        <v>13907</v>
      </c>
      <c r="BG17" s="23">
        <f>B6L270C3+B6L270C10+B6L270C15+B6L270C20+B6L270C26</f>
        <v>2.9235946666666666E-3</v>
      </c>
      <c r="BH17" s="16" t="s">
        <v>13908</v>
      </c>
      <c r="BI17" s="17">
        <f>B6L278C3*B6L270C4</f>
        <v>3.2595696130472691E-3</v>
      </c>
      <c r="BJ17" s="16" t="s">
        <v>13909</v>
      </c>
      <c r="BK17" s="17">
        <f>B6L278C10*B6L270C11</f>
        <v>7.4698470298999924E-4</v>
      </c>
      <c r="BL17" s="16" t="s">
        <v>13910</v>
      </c>
      <c r="BM17" s="17">
        <f>B6L278C15*B6L270C16</f>
        <v>2.0985109168798324E-4</v>
      </c>
      <c r="BN17" s="16" t="s">
        <v>13911</v>
      </c>
      <c r="BO17" s="17">
        <f>B6L278C20*B6L270C21</f>
        <v>2.2017740822211695E-4</v>
      </c>
      <c r="BP17" s="16" t="s">
        <v>13912</v>
      </c>
      <c r="BQ17" s="17">
        <f>B6L278C26*B6L270C27</f>
        <v>5.0930775203863587E-3</v>
      </c>
      <c r="BR17" s="16" t="s">
        <v>13913</v>
      </c>
      <c r="BS17" s="15">
        <f>B6L270C29+B6L270C30+B6L270C31+B6L270C32+B6L270C33</f>
        <v>9.5296603363337271E-3</v>
      </c>
      <c r="BT17" s="16" t="s">
        <v>13914</v>
      </c>
      <c r="BU17" s="23">
        <f>IF(B6L270C3=0,0,B6L270C29/B6L270C3)</f>
        <v>3.2595696130472689</v>
      </c>
      <c r="BV17" s="16" t="s">
        <v>13915</v>
      </c>
      <c r="BW17" s="23">
        <f>IF(B6L270C8=0,0,B6L270C30/B6L270C8)</f>
        <v>1.7927632871759982</v>
      </c>
      <c r="BX17" s="16" t="s">
        <v>13916</v>
      </c>
      <c r="BY17" s="23">
        <f>IF(B6L270C13=0,0,B6L270C31/B6L270C13)</f>
        <v>4.8893544195709042</v>
      </c>
      <c r="BZ17" s="16" t="s">
        <v>13917</v>
      </c>
      <c r="CA17" s="23">
        <f>IF(B6L270C18=0,0,B6L270C32/B6L270C18)</f>
        <v>3.9114835356567235</v>
      </c>
      <c r="CB17" s="16" t="s">
        <v>13918</v>
      </c>
      <c r="CC17" s="23">
        <f>IF(B6L270C24=0,0,B6L270C33/B6L270C24)</f>
        <v>0.81489240326181733</v>
      </c>
    </row>
    <row r="18" spans="1:81" x14ac:dyDescent="0.3">
      <c r="A18" s="11">
        <v>271</v>
      </c>
      <c r="B18" s="14" t="s">
        <v>945</v>
      </c>
      <c r="C18" s="11" t="s">
        <v>10690</v>
      </c>
      <c r="D18" s="16" t="s">
        <v>13919</v>
      </c>
      <c r="E18" s="21">
        <f>A1L357C18</f>
        <v>3.5000000000000001E-3</v>
      </c>
      <c r="F18" s="16" t="s">
        <v>12386</v>
      </c>
      <c r="G18" s="24">
        <f>A1L511C5</f>
        <v>1</v>
      </c>
      <c r="H18" s="16" t="s">
        <v>13920</v>
      </c>
      <c r="I18" s="21">
        <f>B6L271C1*B6L271C2</f>
        <v>3.5000000000000001E-3</v>
      </c>
      <c r="J18" s="16" t="s">
        <v>13921</v>
      </c>
      <c r="K18" s="23">
        <f>IF(B6L276C3=0,0,B6L271C3/B6L276C3)</f>
        <v>2.7318684040256971E-6</v>
      </c>
      <c r="L18" s="16" t="s">
        <v>13922</v>
      </c>
      <c r="M18" s="23">
        <f>A1L551C72</f>
        <v>1.2635118588221326</v>
      </c>
      <c r="N18" s="16" t="s">
        <v>13923</v>
      </c>
      <c r="O18" s="23">
        <f>B6L271C1*B6L271C5</f>
        <v>4.4222915058774641E-3</v>
      </c>
      <c r="P18" s="16" t="s">
        <v>13924</v>
      </c>
      <c r="Q18" s="23">
        <f>B3L845C21</f>
        <v>1.0668255832699971</v>
      </c>
      <c r="R18" s="16" t="s">
        <v>13925</v>
      </c>
      <c r="S18" s="23">
        <f>B6L271C6*B6L271C7</f>
        <v>4.7178137151476793E-3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2.594797543331224E-3</v>
      </c>
      <c r="X18" s="16" t="s">
        <v>13927</v>
      </c>
      <c r="Y18" s="23">
        <f>IF(B6L276C10=0,0,B6L271C10/B6L276C10)</f>
        <v>2.2399153662607108E-6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1.1431000000000001E-4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1.7146500000000001E-4</v>
      </c>
      <c r="AH18" s="16" t="s">
        <v>13930</v>
      </c>
      <c r="AI18" s="23">
        <f>IF(B6L276C15=0,0,B6L271C15/B6L276C15)</f>
        <v>2.0797858814137975E-6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1.9701500000000001E-4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2.3641800000000001E-4</v>
      </c>
      <c r="AR18" s="16" t="s">
        <v>13933</v>
      </c>
      <c r="AS18" s="23">
        <f>IF(B6L276C20=0,0,B6L271C20/B6L276C20)</f>
        <v>2.7318684040256971E-6</v>
      </c>
      <c r="AT18" s="16" t="s">
        <v>13934</v>
      </c>
      <c r="AU18" s="17">
        <f>A1L246C24</f>
        <v>46320.5</v>
      </c>
      <c r="AV18" s="16" t="s">
        <v>12407</v>
      </c>
      <c r="AW18" s="17">
        <f>A1L571C1</f>
        <v>200</v>
      </c>
      <c r="AX18" s="16" t="s">
        <v>13935</v>
      </c>
      <c r="AY18" s="23">
        <f>IF(B6L271C23=0,0,B6L271C22/B6L271C23)</f>
        <v>231.60249999999999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57.900624999999998</v>
      </c>
      <c r="BD18" s="16" t="s">
        <v>13937</v>
      </c>
      <c r="BE18" s="23">
        <f>IF(B6L276C26=0,0,B6L271C26/B6L276C26)</f>
        <v>6.2687098398194113E-2</v>
      </c>
      <c r="BF18" s="16" t="s">
        <v>13938</v>
      </c>
      <c r="BG18" s="23">
        <f>B6L271C3+B6L271C10+B6L271C15+B6L271C20+B6L271C26</f>
        <v>57.907127680543326</v>
      </c>
      <c r="BH18" s="16" t="s">
        <v>13939</v>
      </c>
      <c r="BI18" s="17">
        <f>B6L278C3*B6L271C4</f>
        <v>1.1408493645665443E-2</v>
      </c>
      <c r="BJ18" s="16" t="s">
        <v>13940</v>
      </c>
      <c r="BK18" s="17">
        <f>B6L278C10*B6L271C11</f>
        <v>8.4579232242521628E-3</v>
      </c>
      <c r="BL18" s="16" t="s">
        <v>13941</v>
      </c>
      <c r="BM18" s="17">
        <f>B6L278C15*B6L271C16</f>
        <v>5.5890210370115022E-4</v>
      </c>
      <c r="BN18" s="16" t="s">
        <v>13942</v>
      </c>
      <c r="BO18" s="17">
        <f>B6L278C20*B6L271C21</f>
        <v>7.7062092877740933E-4</v>
      </c>
      <c r="BP18" s="16" t="s">
        <v>13943</v>
      </c>
      <c r="BQ18" s="17">
        <f>B6L278C26*B6L271C27</f>
        <v>188.73111782644506</v>
      </c>
      <c r="BR18" s="16" t="s">
        <v>13944</v>
      </c>
      <c r="BS18" s="15">
        <f>B6L271C29+B6L271C30+B6L271C31+B6L271C32+B6L271C33</f>
        <v>188.75231376634744</v>
      </c>
      <c r="BT18" s="16" t="s">
        <v>13945</v>
      </c>
      <c r="BU18" s="23">
        <f>IF(B6L271C3=0,0,B6L271C29/B6L271C3)</f>
        <v>3.2595696130472693</v>
      </c>
      <c r="BV18" s="16" t="s">
        <v>13946</v>
      </c>
      <c r="BW18" s="23">
        <f>IF(B6L271C8=0,0,B6L271C30/B6L271C8)</f>
        <v>1.7927632871759984</v>
      </c>
      <c r="BX18" s="16" t="s">
        <v>13947</v>
      </c>
      <c r="BY18" s="23">
        <f>IF(B6L271C13=0,0,B6L271C31/B6L271C13)</f>
        <v>4.8893544195709051</v>
      </c>
      <c r="BZ18" s="16" t="s">
        <v>13948</v>
      </c>
      <c r="CA18" s="23">
        <f>IF(B6L271C18=0,0,B6L271C32/B6L271C18)</f>
        <v>3.911483535656723</v>
      </c>
      <c r="CB18" s="16" t="s">
        <v>13949</v>
      </c>
      <c r="CC18" s="23">
        <f>IF(B6L271C24=0,0,B6L271C33/B6L271C24)</f>
        <v>0.81489240326181744</v>
      </c>
    </row>
    <row r="19" spans="1:81" x14ac:dyDescent="0.3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41.713749999999997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83.427499999999995</v>
      </c>
      <c r="J19" s="16" t="s">
        <v>13952</v>
      </c>
      <c r="K19" s="23">
        <f>IF(B6L276C3=0,0,B6L272C3/B6L276C3)</f>
        <v>6.5117986079101089E-2</v>
      </c>
      <c r="L19" s="16" t="s">
        <v>13953</v>
      </c>
      <c r="M19" s="23">
        <f>A1L552C72</f>
        <v>1.1833805556730239</v>
      </c>
      <c r="N19" s="16" t="s">
        <v>13954</v>
      </c>
      <c r="O19" s="23">
        <f>B6L272C1*B6L272C5</f>
        <v>49.363240654205597</v>
      </c>
      <c r="P19" s="16" t="s">
        <v>13955</v>
      </c>
      <c r="Q19" s="23">
        <f>B3L846C21</f>
        <v>1.3890116180271712</v>
      </c>
      <c r="R19" s="16" t="s">
        <v>13956</v>
      </c>
      <c r="S19" s="23">
        <f>B6L272C6*B6L272C7</f>
        <v>68.566114772162749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37.711363124689512</v>
      </c>
      <c r="X19" s="16" t="s">
        <v>13958</v>
      </c>
      <c r="Y19" s="23">
        <f>IF(B6L276C10=0,0,B6L272C10/B6L276C10)</f>
        <v>3.2553700369696632E-2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3.5807083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5.3710624500000002</v>
      </c>
      <c r="AH19" s="16" t="s">
        <v>13961</v>
      </c>
      <c r="AI19" s="23">
        <f>IF(B6L276C15=0,0,B6L272C15/B6L276C15)</f>
        <v>6.5148338446340645E-2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4.6961339749999995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5.6353607699999992</v>
      </c>
      <c r="AR19" s="16" t="s">
        <v>13964</v>
      </c>
      <c r="AS19" s="23">
        <f>IF(B6L276C20=0,0,B6L272C20/B6L276C20)</f>
        <v>6.5117986079101089E-2</v>
      </c>
      <c r="AT19" s="16" t="s">
        <v>13965</v>
      </c>
      <c r="AU19" s="17">
        <f>A1L247C24</f>
        <v>38826</v>
      </c>
      <c r="AV19" s="16" t="s">
        <v>12446</v>
      </c>
      <c r="AW19" s="17">
        <f>A1L572C1</f>
        <v>200</v>
      </c>
      <c r="AX19" s="16" t="s">
        <v>13966</v>
      </c>
      <c r="AY19" s="23">
        <f>IF(B6L272C23=0,0,B6L272C22/B6L272C23)</f>
        <v>194.13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48.532499999999999</v>
      </c>
      <c r="BD19" s="16" t="s">
        <v>13968</v>
      </c>
      <c r="BE19" s="23">
        <f>IF(B6L276C26=0,0,B6L272C26/B6L276C26)</f>
        <v>5.2544538215439918E-2</v>
      </c>
      <c r="BF19" s="16" t="s">
        <v>13969</v>
      </c>
      <c r="BG19" s="23">
        <f>B6L272C3+B6L272C10+B6L272C15+B6L272C20+B6L272C26</f>
        <v>180.67778634468951</v>
      </c>
      <c r="BH19" s="16" t="s">
        <v>13970</v>
      </c>
      <c r="BI19" s="17">
        <f>B6L278C3*B6L272C4</f>
        <v>271.93774389250103</v>
      </c>
      <c r="BJ19" s="16" t="s">
        <v>13971</v>
      </c>
      <c r="BK19" s="17">
        <f>B6L278C10*B6L272C11</f>
        <v>122.92281330782927</v>
      </c>
      <c r="BL19" s="16" t="s">
        <v>13972</v>
      </c>
      <c r="BM19" s="17">
        <f>B6L278C15*B6L272C16</f>
        <v>17.507351951799219</v>
      </c>
      <c r="BN19" s="16" t="s">
        <v>13973</v>
      </c>
      <c r="BO19" s="17">
        <f>B6L278C20*B6L272C21</f>
        <v>18.36885072445066</v>
      </c>
      <c r="BP19" s="16" t="s">
        <v>13974</v>
      </c>
      <c r="BQ19" s="17">
        <f>B6L278C26*B6L272C27</f>
        <v>158.1950622452166</v>
      </c>
      <c r="BR19" s="16" t="s">
        <v>13975</v>
      </c>
      <c r="BS19" s="15">
        <f>B6L272C29+B6L272C30+B6L272C31+B6L272C32+B6L272C33</f>
        <v>588.93182212179681</v>
      </c>
      <c r="BT19" s="16" t="s">
        <v>13976</v>
      </c>
      <c r="BU19" s="23">
        <f>IF(B6L272C3=0,0,B6L272C29/B6L272C3)</f>
        <v>3.2595696130472693</v>
      </c>
      <c r="BV19" s="16" t="s">
        <v>13977</v>
      </c>
      <c r="BW19" s="23">
        <f>IF(B6L272C8=0,0,B6L272C30/B6L272C8)</f>
        <v>1.7927632871759984</v>
      </c>
      <c r="BX19" s="16" t="s">
        <v>13978</v>
      </c>
      <c r="BY19" s="23">
        <f>IF(B6L272C13=0,0,B6L272C31/B6L272C13)</f>
        <v>4.8893544195709042</v>
      </c>
      <c r="BZ19" s="16" t="s">
        <v>13979</v>
      </c>
      <c r="CA19" s="23">
        <f>IF(B6L272C18=0,0,B6L272C32/B6L272C18)</f>
        <v>3.911483535656723</v>
      </c>
      <c r="CB19" s="16" t="s">
        <v>13980</v>
      </c>
      <c r="CC19" s="23">
        <f>IF(B6L272C24=0,0,B6L272C33/B6L272C24)</f>
        <v>0.81489240326181733</v>
      </c>
    </row>
    <row r="20" spans="1:81" x14ac:dyDescent="0.3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0.40949999999999998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0.81899999999999995</v>
      </c>
      <c r="J20" s="16" t="s">
        <v>13983</v>
      </c>
      <c r="K20" s="23">
        <f>IF(B6L276C3=0,0,B6L273C3/B6L276C3)</f>
        <v>6.3925720654201305E-4</v>
      </c>
      <c r="L20" s="16" t="s">
        <v>13984</v>
      </c>
      <c r="M20" s="23">
        <f>A1L553C72</f>
        <v>0.92988313856427385</v>
      </c>
      <c r="N20" s="16" t="s">
        <v>13985</v>
      </c>
      <c r="O20" s="23">
        <f>B6L273C1*B6L273C5</f>
        <v>0.38078714524207014</v>
      </c>
      <c r="P20" s="16" t="s">
        <v>13986</v>
      </c>
      <c r="Q20" s="23">
        <f>B3L847C21</f>
        <v>2.2696629213483144</v>
      </c>
      <c r="R20" s="16" t="s">
        <v>13987</v>
      </c>
      <c r="S20" s="23">
        <f>B6L273C6*B6L273C7</f>
        <v>0.86425846448200183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0.47534215546510106</v>
      </c>
      <c r="X20" s="16" t="s">
        <v>13989</v>
      </c>
      <c r="Y20" s="23">
        <f>IF(B6L276C10=0,0,B6L273C10/B6L276C10)</f>
        <v>4.1033112621606028E-4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3.5151479999999999E-2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5.2727219999999998E-2</v>
      </c>
      <c r="AH20" s="16" t="s">
        <v>13992</v>
      </c>
      <c r="AI20" s="23">
        <f>IF(B6L276C15=0,0,B6L273C15/B6L276C15)</f>
        <v>6.3955517290525293E-4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4.6101509999999998E-2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5.5321811999999998E-2</v>
      </c>
      <c r="AR20" s="16" t="s">
        <v>13995</v>
      </c>
      <c r="AS20" s="23">
        <f>IF(B6L276C20=0,0,B6L273C20/B6L276C20)</f>
        <v>6.3925720654201305E-4</v>
      </c>
      <c r="AT20" s="16" t="s">
        <v>13996</v>
      </c>
      <c r="AU20" s="17">
        <f>A1L248C24</f>
        <v>252.5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1.2625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0.31562499999999999</v>
      </c>
      <c r="BD20" s="16" t="s">
        <v>13999</v>
      </c>
      <c r="BE20" s="23">
        <f>IF(B6L276C26=0,0,B6L273C26/B6L276C26)</f>
        <v>3.4171678512848549E-4</v>
      </c>
      <c r="BF20" s="16" t="s">
        <v>14000</v>
      </c>
      <c r="BG20" s="23">
        <f>B6L273C3+B6L273C10+B6L273C15+B6L273C20+B6L273C26</f>
        <v>1.7180161874651012</v>
      </c>
      <c r="BH20" s="16" t="s">
        <v>14001</v>
      </c>
      <c r="BI20" s="17">
        <f>B6L278C3*B6L273C4</f>
        <v>2.6695875130857134</v>
      </c>
      <c r="BJ20" s="16" t="s">
        <v>14002</v>
      </c>
      <c r="BK20" s="17">
        <f>B6L278C10*B6L273C11</f>
        <v>1.5494108457544344</v>
      </c>
      <c r="BL20" s="16" t="s">
        <v>14003</v>
      </c>
      <c r="BM20" s="17">
        <f>B6L278C15*B6L273C16</f>
        <v>0.17186804409245826</v>
      </c>
      <c r="BN20" s="16" t="s">
        <v>14004</v>
      </c>
      <c r="BO20" s="17">
        <f>B6L278C20*B6L273C21</f>
        <v>0.18032529733391375</v>
      </c>
      <c r="BP20" s="16" t="s">
        <v>14005</v>
      </c>
      <c r="BQ20" s="17">
        <f>B6L278C26*B6L273C27</f>
        <v>1.0288016591180444</v>
      </c>
      <c r="BR20" s="16" t="s">
        <v>14006</v>
      </c>
      <c r="BS20" s="15">
        <f>B6L273C29+B6L273C30+B6L273C31+B6L273C32+B6L273C33</f>
        <v>5.5999933593845643</v>
      </c>
      <c r="BT20" s="16" t="s">
        <v>14007</v>
      </c>
      <c r="BU20" s="23">
        <f>IF(B6L273C3=0,0,B6L273C29/B6L273C3)</f>
        <v>3.2595696130472693</v>
      </c>
      <c r="BV20" s="16" t="s">
        <v>14008</v>
      </c>
      <c r="BW20" s="23">
        <f>IF(B6L273C8=0,0,B6L273C30/B6L273C8)</f>
        <v>1.7927632871759984</v>
      </c>
      <c r="BX20" s="16" t="s">
        <v>14009</v>
      </c>
      <c r="BY20" s="23">
        <f>IF(B6L273C13=0,0,B6L273C31/B6L273C13)</f>
        <v>4.8893544195709051</v>
      </c>
      <c r="BZ20" s="16" t="s">
        <v>14010</v>
      </c>
      <c r="CA20" s="23">
        <f>IF(B6L273C18=0,0,B6L273C32/B6L273C18)</f>
        <v>3.9114835356567226</v>
      </c>
      <c r="CB20" s="16" t="s">
        <v>14011</v>
      </c>
      <c r="CC20" s="23">
        <f>IF(B6L273C24=0,0,B6L273C33/B6L273C24)</f>
        <v>0.81489240326181744</v>
      </c>
    </row>
    <row r="21" spans="1:81" x14ac:dyDescent="0.3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22.094000000000001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44.188000000000002</v>
      </c>
      <c r="J21" s="16" t="s">
        <v>14014</v>
      </c>
      <c r="K21" s="23">
        <f>IF(B6L276C3=0,0,B6L274C3/B6L276C3)</f>
        <v>3.4490228867739288E-2</v>
      </c>
      <c r="L21" s="16" t="s">
        <v>14015</v>
      </c>
      <c r="M21" s="23">
        <f>A1L554C72</f>
        <v>2.5074155810256049</v>
      </c>
      <c r="N21" s="16" t="s">
        <v>14016</v>
      </c>
      <c r="O21" s="23">
        <f>B6L274C1*B6L274C5</f>
        <v>55.398839847179715</v>
      </c>
      <c r="P21" s="16" t="s">
        <v>14017</v>
      </c>
      <c r="Q21" s="23">
        <f>B3L848C21</f>
        <v>2.0260863745126585</v>
      </c>
      <c r="R21" s="16" t="s">
        <v>14018</v>
      </c>
      <c r="S21" s="23">
        <f>B6L274C6*B6L274C7</f>
        <v>112.24283457817975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61.733559017998871</v>
      </c>
      <c r="X21" s="16" t="s">
        <v>14020</v>
      </c>
      <c r="Y21" s="23">
        <f>IF(B6L276C10=0,0,B6L274C10/B6L276C10)</f>
        <v>5.3290457212648544E-2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1.8965489600000001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2.8448234399999999</v>
      </c>
      <c r="AH21" s="16" t="s">
        <v>14023</v>
      </c>
      <c r="AI21" s="23">
        <f>IF(B6L276C15=0,0,B6L274C15/B6L276C15)</f>
        <v>3.4506305226297086E-2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2.4873425200000003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2.9848110240000003</v>
      </c>
      <c r="AR21" s="16" t="s">
        <v>14026</v>
      </c>
      <c r="AS21" s="23">
        <f>IF(B6L276C20=0,0,B6L274C20/B6L276C20)</f>
        <v>3.4490228867739288E-2</v>
      </c>
      <c r="AT21" s="16" t="s">
        <v>14027</v>
      </c>
      <c r="AU21" s="17">
        <f>A1L249C24</f>
        <v>30271.25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151.35624999999999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37.839062499999997</v>
      </c>
      <c r="BD21" s="16" t="s">
        <v>14030</v>
      </c>
      <c r="BE21" s="23">
        <f>IF(B6L276C26=0,0,B6L274C26/B6L276C26)</f>
        <v>4.0967105868596698E-2</v>
      </c>
      <c r="BF21" s="16" t="s">
        <v>14031</v>
      </c>
      <c r="BG21" s="23">
        <f>B6L274C3+B6L274C10+B6L274C15+B6L274C20+B6L274C26</f>
        <v>149.59025598199887</v>
      </c>
      <c r="BH21" s="16" t="s">
        <v>14032</v>
      </c>
      <c r="BI21" s="17">
        <f>B6L278C3*B6L274C4</f>
        <v>144.03386206133274</v>
      </c>
      <c r="BJ21" s="16" t="s">
        <v>14033</v>
      </c>
      <c r="BK21" s="17">
        <f>B6L278C10*B6L274C11</f>
        <v>201.22483308032935</v>
      </c>
      <c r="BL21" s="16" t="s">
        <v>14034</v>
      </c>
      <c r="BM21" s="17">
        <f>B6L278C15*B6L274C16</f>
        <v>9.2729000395086008</v>
      </c>
      <c r="BN21" s="16" t="s">
        <v>14035</v>
      </c>
      <c r="BO21" s="17">
        <f>B6L278C20*B6L274C21</f>
        <v>9.7291993145189046</v>
      </c>
      <c r="BP21" s="16" t="s">
        <v>14036</v>
      </c>
      <c r="BQ21" s="17">
        <f>B6L278C26*B6L274C27</f>
        <v>123.33905831119644</v>
      </c>
      <c r="BR21" s="16" t="s">
        <v>14037</v>
      </c>
      <c r="BS21" s="15">
        <f>B6L274C29+B6L274C30+B6L274C31+B6L274C32+B6L274C33</f>
        <v>487.59985280688602</v>
      </c>
      <c r="BT21" s="16" t="s">
        <v>14038</v>
      </c>
      <c r="BU21" s="23">
        <f>IF(B6L274C3=0,0,B6L274C29/B6L274C3)</f>
        <v>3.2595696130472693</v>
      </c>
      <c r="BV21" s="16" t="s">
        <v>14039</v>
      </c>
      <c r="BW21" s="23">
        <f>IF(B6L274C8=0,0,B6L274C30/B6L274C8)</f>
        <v>1.7927632871759984</v>
      </c>
      <c r="BX21" s="16" t="s">
        <v>14040</v>
      </c>
      <c r="BY21" s="23">
        <f>IF(B6L274C13=0,0,B6L274C31/B6L274C13)</f>
        <v>4.8893544195709033</v>
      </c>
      <c r="BZ21" s="16" t="s">
        <v>14041</v>
      </c>
      <c r="CA21" s="23">
        <f>IF(B6L274C18=0,0,B6L274C32/B6L274C18)</f>
        <v>3.911483535656723</v>
      </c>
      <c r="CB21" s="16" t="s">
        <v>14042</v>
      </c>
      <c r="CC21" s="23">
        <f>IF(B6L274C24=0,0,B6L274C33/B6L274C24)</f>
        <v>0.81489240326181744</v>
      </c>
    </row>
    <row r="22" spans="1:81" x14ac:dyDescent="0.3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172.70425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345.4085</v>
      </c>
      <c r="J22" s="16" t="s">
        <v>14045</v>
      </c>
      <c r="K22" s="23">
        <f>IF(B6L276C3=0,0,B6L275C3/B6L276C3)</f>
        <v>0.26960301932340286</v>
      </c>
      <c r="L22" s="16" t="s">
        <v>14046</v>
      </c>
      <c r="M22" s="23">
        <f>A1L555C72</f>
        <v>1.7003777068052928</v>
      </c>
      <c r="N22" s="16" t="s">
        <v>14047</v>
      </c>
      <c r="O22" s="23">
        <f>B6L275C1*B6L275C5</f>
        <v>293.66245657052798</v>
      </c>
      <c r="P22" s="16" t="s">
        <v>14048</v>
      </c>
      <c r="Q22" s="23">
        <f>B3L852C21</f>
        <v>1.9944824236433472</v>
      </c>
      <c r="R22" s="16" t="s">
        <v>14049</v>
      </c>
      <c r="S22" s="17">
        <f>B6L275C6*B6L275C7</f>
        <v>585.70460811384578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322.13753446261518</v>
      </c>
      <c r="X22" s="16" t="s">
        <v>14051</v>
      </c>
      <c r="Y22" s="23">
        <f>IF(B6L276C10=0,0,B6L275C10/B6L276C10)</f>
        <v>0.27807981217902838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14.824932820000001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22.237399230000001</v>
      </c>
      <c r="AH22" s="16" t="s">
        <v>14054</v>
      </c>
      <c r="AI22" s="23">
        <f>IF(B6L276C15=0,0,B6L275C15/B6L276C15)</f>
        <v>0.26972868490896712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19.443044465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23.331653358000001</v>
      </c>
      <c r="AR22" s="16" t="s">
        <v>14057</v>
      </c>
      <c r="AS22" s="23">
        <f>IF(B6L276C20=0,0,B6L275C20/B6L276C20)</f>
        <v>0.26960301932340286</v>
      </c>
      <c r="AT22" s="16" t="s">
        <v>14058</v>
      </c>
      <c r="AU22" s="17">
        <f>A1L253C24</f>
        <v>234057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1170.2850000000001</v>
      </c>
      <c r="AZ22" s="16" t="s">
        <v>12565</v>
      </c>
      <c r="BA22" s="23">
        <f>A1L515C10</f>
        <v>0.25</v>
      </c>
      <c r="BB22" s="16" t="s">
        <v>14060</v>
      </c>
      <c r="BC22" s="23">
        <f>B6L275C24*B6L275C25</f>
        <v>292.57125000000002</v>
      </c>
      <c r="BD22" s="16" t="s">
        <v>14061</v>
      </c>
      <c r="BE22" s="23">
        <f>IF(B6L276C26=0,0,B6L275C26/B6L276C26)</f>
        <v>0.31675724980917996</v>
      </c>
      <c r="BF22" s="16" t="s">
        <v>14062</v>
      </c>
      <c r="BG22" s="17">
        <f>B6L275C3+B6L275C10+B6L275C15+B6L275C20+B6L275C26</f>
        <v>1005.6863370506153</v>
      </c>
      <c r="BH22" s="16" t="s">
        <v>14063</v>
      </c>
      <c r="BI22" s="17">
        <f>B6L278C3*B6L275C4</f>
        <v>1125.8830506882377</v>
      </c>
      <c r="BJ22" s="16" t="s">
        <v>14064</v>
      </c>
      <c r="BK22" s="17">
        <f>B6L278C10*B6L275C11</f>
        <v>1050.0297185563079</v>
      </c>
      <c r="BL22" s="16" t="s">
        <v>14065</v>
      </c>
      <c r="BM22" s="17">
        <f>B6L278C15*B6L275C16</f>
        <v>72.484350803308757</v>
      </c>
      <c r="BN22" s="16" t="s">
        <v>14066</v>
      </c>
      <c r="BO22" s="17">
        <f>B6L278C20*B6L275C21</f>
        <v>76.051148307889079</v>
      </c>
      <c r="BP22" s="16" t="s">
        <v>14067</v>
      </c>
      <c r="BQ22" s="17">
        <f>B6L278C26*B6L275C27</f>
        <v>953.65635615125609</v>
      </c>
      <c r="BR22" s="16" t="s">
        <v>14068</v>
      </c>
      <c r="BS22" s="15">
        <f>B6L275C29+B6L275C30+B6L275C31+B6L275C32+B6L275C33</f>
        <v>3278.1046245069992</v>
      </c>
      <c r="BT22" s="16" t="s">
        <v>14069</v>
      </c>
      <c r="BU22" s="23">
        <f>IF(B6L275C3=0,0,B6L275C29/B6L275C3)</f>
        <v>3.2595696130472693</v>
      </c>
      <c r="BV22" s="16" t="s">
        <v>14070</v>
      </c>
      <c r="BW22" s="23">
        <f>IF(B6L275C8=0,0,B6L275C30/B6L275C8)</f>
        <v>1.792763287175998</v>
      </c>
      <c r="BX22" s="16" t="s">
        <v>14071</v>
      </c>
      <c r="BY22" s="23">
        <f>IF(B6L275C13=0,0,B6L275C31/B6L275C13)</f>
        <v>4.8893544195709042</v>
      </c>
      <c r="BZ22" s="16" t="s">
        <v>14072</v>
      </c>
      <c r="CA22" s="23">
        <f>IF(B6L275C18=0,0,B6L275C32/B6L275C18)</f>
        <v>3.911483535656723</v>
      </c>
      <c r="CB22" s="16" t="s">
        <v>14073</v>
      </c>
      <c r="CC22" s="23">
        <f>IF(B6L275C24=0,0,B6L275C33/B6L275C24)</f>
        <v>0.81489240326181744</v>
      </c>
    </row>
    <row r="23" spans="1:81" x14ac:dyDescent="0.3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640.72749999999985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1281.17445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2106.2464172579625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1158.4355294918796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54.962388686999994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82.443583030499994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72.117309790500002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86.540771748599994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3694.58</v>
      </c>
      <c r="AZ23" s="16" t="s">
        <v>945</v>
      </c>
      <c r="BA23" s="19" t="str">
        <f>NULL_VALUE</f>
        <v>n/a</v>
      </c>
      <c r="BB23" s="16" t="s">
        <v>14087</v>
      </c>
      <c r="BC23" s="23">
        <f>SUM(B6L261C26:B6L275C26)</f>
        <v>923.64499999999998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3532.2393342709797</v>
      </c>
      <c r="BH23" s="16" t="s">
        <v>14090</v>
      </c>
      <c r="BI23" s="17">
        <f>SUM(B6L261C29:B6L275C29)</f>
        <v>4176.0773062325479</v>
      </c>
      <c r="BJ23" s="16" t="s">
        <v>14091</v>
      </c>
      <c r="BK23" s="17">
        <f>SUM(B6L261C30:B6L275C30)</f>
        <v>3776.0012506060539</v>
      </c>
      <c r="BL23" s="16" t="s">
        <v>14092</v>
      </c>
      <c r="BM23" s="17">
        <f>SUM(B6L261C31:B6L275C31)</f>
        <v>268.7305980369573</v>
      </c>
      <c r="BN23" s="16" t="s">
        <v>14093</v>
      </c>
      <c r="BO23" s="17">
        <f>SUM(B6L261C32:B6L275C32)</f>
        <v>282.08566988139609</v>
      </c>
      <c r="BP23" s="16" t="s">
        <v>14094</v>
      </c>
      <c r="BQ23" s="17">
        <f>SUM(B6L261C33:B6L275C33)</f>
        <v>3010.6851752430457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0.36270884522733565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0.32796065607795788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2.3340316221102147E-2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2.4500257077416068E-2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0.26148992539618821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4176.0773062325479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3776.0012506060548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268.7305980369573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282.08566988139614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3010.6851752430453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DF5A29-75D1-4159-8F10-64452F8C93B2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14105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14106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1.5213894202713496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5.629E-2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3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1.3191999999999999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2.3745599999999998</v>
      </c>
      <c r="J9" s="16" t="s">
        <v>14140</v>
      </c>
      <c r="K9" s="23">
        <f>IF(B6L296C3=0,0,B6L282C3/B6L296C3)</f>
        <v>1.829916527397701E-3</v>
      </c>
      <c r="L9" s="16" t="s">
        <v>14141</v>
      </c>
      <c r="M9" s="23">
        <f>A1L542C81</f>
        <v>7.0219426565242822</v>
      </c>
      <c r="N9" s="16" t="s">
        <v>14142</v>
      </c>
      <c r="O9" s="23">
        <f>B6L282C1*B6L282C5</f>
        <v>9.2633467524868323</v>
      </c>
      <c r="P9" s="16" t="s">
        <v>14143</v>
      </c>
      <c r="Q9" s="23">
        <f>B3L836C27</f>
        <v>1.9923941227312014</v>
      </c>
      <c r="R9" s="16" t="s">
        <v>14144</v>
      </c>
      <c r="S9" s="17">
        <f>B6L282C6*B6L282C7</f>
        <v>18.456237626475925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10.15093069456176</v>
      </c>
      <c r="X9" s="16" t="s">
        <v>14146</v>
      </c>
      <c r="Y9" s="23">
        <f>IF(B6L296C10=0,0,B6L282C10/B6L296C10)</f>
        <v>8.7234233337836406E-3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7.7553129599999993E-2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0.11632969439999999</v>
      </c>
      <c r="AH9" s="16" t="s">
        <v>14149</v>
      </c>
      <c r="AI9" s="23">
        <f>IF(B6L296C15=0,0,B6L282C15/B6L296C15)</f>
        <v>1.3930863035567615E-3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0.13366398239999999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0.16039677887999998</v>
      </c>
      <c r="AR9" s="16" t="s">
        <v>14152</v>
      </c>
      <c r="AS9" s="23">
        <f>IF(B6L296C20=0,0,B6L282C20/B6L296C20)</f>
        <v>1.8299165273977008E-3</v>
      </c>
      <c r="AT9" s="16" t="s">
        <v>14153</v>
      </c>
      <c r="AU9" s="17">
        <f>A1L237C27</f>
        <v>2305.1999999999998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11.526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2.8815</v>
      </c>
      <c r="BD9" s="16" t="s">
        <v>14156</v>
      </c>
      <c r="BE9" s="23">
        <f>IF(B6L296C26=0,0,B6L282C26/B6L296C26)</f>
        <v>3.0643196059294557E-3</v>
      </c>
      <c r="BF9" s="16" t="s">
        <v>14157</v>
      </c>
      <c r="BG9" s="17">
        <f>B6L282C3+B6L282C10+B6L282C15+B6L282C20+B6L282C26</f>
        <v>15.68371716784176</v>
      </c>
      <c r="BH9" s="16" t="s">
        <v>14158</v>
      </c>
      <c r="BI9" s="17">
        <f>B6L298C3*B6L282C4</f>
        <v>8.1150328318511598</v>
      </c>
      <c r="BJ9" s="16" t="s">
        <v>14159</v>
      </c>
      <c r="BK9" s="17">
        <f>B6L298C10*B6L282C11</f>
        <v>34.690694638254826</v>
      </c>
      <c r="BL9" s="16" t="s">
        <v>14160</v>
      </c>
      <c r="BM9" s="17">
        <f>B6L298C15*B6L282C16</f>
        <v>0.39755545843238832</v>
      </c>
      <c r="BN9" s="16" t="s">
        <v>14161</v>
      </c>
      <c r="BO9" s="17">
        <f>B6L298C20*B6L282C21</f>
        <v>0.54815423772588212</v>
      </c>
      <c r="BP9" s="16" t="s">
        <v>14162</v>
      </c>
      <c r="BQ9" s="17">
        <f>B6L298C26*B6L282C27</f>
        <v>9.8474947379637143</v>
      </c>
      <c r="BR9" s="16" t="s">
        <v>14163</v>
      </c>
      <c r="BS9" s="15">
        <f>B6L282C29+B6L282C30+B6L282C31+B6L282C32+B6L282C33</f>
        <v>53.598931904227967</v>
      </c>
      <c r="BT9" s="16" t="s">
        <v>14164</v>
      </c>
      <c r="BU9" s="23">
        <f>IF(B6L282C3=0,0,B6L282C29/B6L282C3)</f>
        <v>3.4174890640165589</v>
      </c>
      <c r="BV9" s="16" t="s">
        <v>14165</v>
      </c>
      <c r="BW9" s="23">
        <f>IF(B6L282C8=0,0,B6L282C30/B6L282C8)</f>
        <v>1.8796189852091074</v>
      </c>
      <c r="BX9" s="16" t="s">
        <v>14166</v>
      </c>
      <c r="BY9" s="23">
        <f>IF(B6L282C13=0,0,B6L282C31/B6L282C13)</f>
        <v>5.1262335960248384</v>
      </c>
      <c r="BZ9" s="16" t="s">
        <v>14167</v>
      </c>
      <c r="CA9" s="23">
        <f>IF(B6L282C18=0,0,B6L282C32/B6L282C18)</f>
        <v>4.1009868768198707</v>
      </c>
      <c r="CB9" s="16" t="s">
        <v>14168</v>
      </c>
      <c r="CC9" s="23">
        <f>IF(B6L282C24=0,0,B6L282C33/B6L282C24)</f>
        <v>0.85437226600413974</v>
      </c>
    </row>
    <row r="10" spans="1:81" x14ac:dyDescent="0.3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17.136199999999999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34.272399999999998</v>
      </c>
      <c r="J10" s="16" t="s">
        <v>14171</v>
      </c>
      <c r="K10" s="23">
        <f>IF(B6L296C3=0,0,B6L283C3/B6L296C3)</f>
        <v>2.6411474628387985E-2</v>
      </c>
      <c r="L10" s="16" t="s">
        <v>14172</v>
      </c>
      <c r="M10" s="23">
        <f>A1L543C81</f>
        <v>3.9542753678626985</v>
      </c>
      <c r="N10" s="16" t="s">
        <v>14173</v>
      </c>
      <c r="O10" s="23">
        <f>B6L283C1*B6L283C5</f>
        <v>67.761253558768772</v>
      </c>
      <c r="P10" s="16" t="s">
        <v>14174</v>
      </c>
      <c r="Q10" s="23">
        <f>B3L837C27</f>
        <v>1.9876531791907515</v>
      </c>
      <c r="R10" s="16" t="s">
        <v>14175</v>
      </c>
      <c r="S10" s="23">
        <f>B6L283C6*B6L283C7</f>
        <v>134.68587106203736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74.07722908412056</v>
      </c>
      <c r="X10" s="16" t="s">
        <v>14177</v>
      </c>
      <c r="Y10" s="23">
        <f>IF(B6L296C10=0,0,B6L283C10/B6L296C10)</f>
        <v>6.3659879880832132E-2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1.4709714079999998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2.2064571119999998</v>
      </c>
      <c r="AH10" s="16" t="s">
        <v>14180</v>
      </c>
      <c r="AI10" s="23">
        <f>IF(B6L296C15=0,0,B6L283C15/B6L296C15)</f>
        <v>2.6423048714831039E-2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1.9291933959999998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2.3150320751999995</v>
      </c>
      <c r="AR10" s="16" t="s">
        <v>14183</v>
      </c>
      <c r="AS10" s="23">
        <f>IF(B6L296C20=0,0,B6L283C20/B6L296C20)</f>
        <v>2.6411474628387978E-2</v>
      </c>
      <c r="AT10" s="16" t="s">
        <v>14184</v>
      </c>
      <c r="AU10" s="17">
        <f>A1L238C27</f>
        <v>25789.8</v>
      </c>
      <c r="AV10" s="16" t="s">
        <v>12095</v>
      </c>
      <c r="AW10" s="17">
        <f>A1L563C1</f>
        <v>200</v>
      </c>
      <c r="AX10" s="16" t="s">
        <v>14185</v>
      </c>
      <c r="AY10" s="23">
        <f>IF(B6L283C23=0,0,B6L283C22/B6L283C23)</f>
        <v>128.94899999999998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32.237249999999996</v>
      </c>
      <c r="BD10" s="16" t="s">
        <v>14187</v>
      </c>
      <c r="BE10" s="23">
        <f>IF(B6L296C26=0,0,B6L283C26/B6L296C26)</f>
        <v>3.4282574081641273E-2</v>
      </c>
      <c r="BF10" s="16" t="s">
        <v>14188</v>
      </c>
      <c r="BG10" s="23">
        <f>B6L283C3+B6L283C10+B6L283C15+B6L283C20+B6L283C26</f>
        <v>145.10836827132053</v>
      </c>
      <c r="BH10" s="16" t="s">
        <v>14189</v>
      </c>
      <c r="BI10" s="17">
        <f>B6L298C3*B6L283C4</f>
        <v>117.12555219760111</v>
      </c>
      <c r="BJ10" s="16" t="s">
        <v>14190</v>
      </c>
      <c r="BK10" s="17">
        <f>B6L298C10*B6L283C11</f>
        <v>253.15812028763139</v>
      </c>
      <c r="BL10" s="16" t="s">
        <v>14191</v>
      </c>
      <c r="BM10" s="17">
        <f>B6L298C15*B6L283C16</f>
        <v>7.5405430504815598</v>
      </c>
      <c r="BN10" s="16" t="s">
        <v>14192</v>
      </c>
      <c r="BO10" s="17">
        <f>B6L298C20*B6L283C21</f>
        <v>7.9115967998435588</v>
      </c>
      <c r="BP10" s="16" t="s">
        <v>14193</v>
      </c>
      <c r="BQ10" s="17">
        <f>B6L298C26*B6L283C27</f>
        <v>110.17044932896779</v>
      </c>
      <c r="BR10" s="16" t="s">
        <v>14194</v>
      </c>
      <c r="BS10" s="15">
        <f>B6L283C29+B6L283C30+B6L283C31+B6L283C32+B6L283C33</f>
        <v>495.9062616645254</v>
      </c>
      <c r="BT10" s="16" t="s">
        <v>14195</v>
      </c>
      <c r="BU10" s="23">
        <f>IF(B6L283C3=0,0,B6L283C29/B6L283C3)</f>
        <v>3.4174890640165589</v>
      </c>
      <c r="BV10" s="16" t="s">
        <v>14196</v>
      </c>
      <c r="BW10" s="23">
        <f>IF(B6L283C8=0,0,B6L283C30/B6L283C8)</f>
        <v>1.8796189852091076</v>
      </c>
      <c r="BX10" s="16" t="s">
        <v>14197</v>
      </c>
      <c r="BY10" s="23">
        <f>IF(B6L283C13=0,0,B6L283C31/B6L283C13)</f>
        <v>5.1262335960248393</v>
      </c>
      <c r="BZ10" s="16" t="s">
        <v>14198</v>
      </c>
      <c r="CA10" s="23">
        <f>IF(B6L283C18=0,0,B6L283C32/B6L283C18)</f>
        <v>4.1009868768198707</v>
      </c>
      <c r="CB10" s="16" t="s">
        <v>14199</v>
      </c>
      <c r="CC10" s="23">
        <f>IF(B6L283C24=0,0,B6L283C33/B6L283C24)</f>
        <v>0.85437226600413962</v>
      </c>
    </row>
    <row r="11" spans="1:81" x14ac:dyDescent="0.3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55.318599999999989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110.63719999999998</v>
      </c>
      <c r="J11" s="16" t="s">
        <v>14202</v>
      </c>
      <c r="K11" s="23">
        <f>IF(B6L296C3=0,0,B6L284C3/B6L296C3)</f>
        <v>8.5260781292115131E-2</v>
      </c>
      <c r="L11" s="16" t="s">
        <v>14203</v>
      </c>
      <c r="M11" s="23">
        <f>A1L544C81</f>
        <v>0.48761564717506517</v>
      </c>
      <c r="N11" s="16" t="s">
        <v>14204</v>
      </c>
      <c r="O11" s="23">
        <f>B6L284C1*B6L284C5</f>
        <v>26.974214939818555</v>
      </c>
      <c r="P11" s="16" t="s">
        <v>14205</v>
      </c>
      <c r="Q11" s="23">
        <f>B3L838C27</f>
        <v>1.957619477006312</v>
      </c>
      <c r="R11" s="16" t="s">
        <v>14206</v>
      </c>
      <c r="S11" s="17">
        <f>B6L284C6*B6L284C7</f>
        <v>52.805248543143449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29.0428866987289</v>
      </c>
      <c r="X11" s="16" t="s">
        <v>14208</v>
      </c>
      <c r="Y11" s="23">
        <f>IF(B6L296C10=0,0,B6L284C10/B6L296C10)</f>
        <v>2.4958637107418861E-2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4.7485486239999988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7.1228229359999986</v>
      </c>
      <c r="AH11" s="16" t="s">
        <v>14211</v>
      </c>
      <c r="AI11" s="23">
        <f>IF(B6L296C15=0,0,B6L284C15/B6L296C15)</f>
        <v>8.5298144433202938E-2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6.2277679879999992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7.473321585599999</v>
      </c>
      <c r="AR11" s="16" t="s">
        <v>14214</v>
      </c>
      <c r="AS11" s="23">
        <f>IF(B6L296C20=0,0,B6L284C20/B6L296C20)</f>
        <v>8.5260781292115131E-2</v>
      </c>
      <c r="AT11" s="16" t="s">
        <v>14215</v>
      </c>
      <c r="AU11" s="17">
        <f>A1L239C27</f>
        <v>31262.400000000001</v>
      </c>
      <c r="AV11" s="16" t="s">
        <v>12134</v>
      </c>
      <c r="AW11" s="17">
        <f>A1L564C1</f>
        <v>200</v>
      </c>
      <c r="AX11" s="16" t="s">
        <v>14216</v>
      </c>
      <c r="AY11" s="23">
        <f>IF(B6L284C23=0,0,B6L284C22/B6L284C23)</f>
        <v>156.31200000000001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39.078000000000003</v>
      </c>
      <c r="BD11" s="16" t="s">
        <v>14218</v>
      </c>
      <c r="BE11" s="23">
        <f>IF(B6L296C26=0,0,B6L284C26/B6L296C26)</f>
        <v>4.1557342203890783E-2</v>
      </c>
      <c r="BF11" s="16" t="s">
        <v>14219</v>
      </c>
      <c r="BG11" s="17">
        <f>B6L284C3+B6L284C10+B6L284C15+B6L284C20+B6L284C26</f>
        <v>193.35423122032887</v>
      </c>
      <c r="BH11" s="16" t="s">
        <v>14220</v>
      </c>
      <c r="BI11" s="17">
        <f>B6L298C3*B6L284C4</f>
        <v>378.10142107341272</v>
      </c>
      <c r="BJ11" s="16" t="s">
        <v>14221</v>
      </c>
      <c r="BK11" s="17">
        <f>B6L298C10*B6L284C11</f>
        <v>99.253747680377998</v>
      </c>
      <c r="BL11" s="16" t="s">
        <v>14222</v>
      </c>
      <c r="BM11" s="17">
        <f>B6L298C15*B6L284C16</f>
        <v>24.342169488706315</v>
      </c>
      <c r="BN11" s="16" t="s">
        <v>14223</v>
      </c>
      <c r="BO11" s="17">
        <f>B6L298C20*B6L284C21</f>
        <v>25.539994790666888</v>
      </c>
      <c r="BP11" s="16" t="s">
        <v>14224</v>
      </c>
      <c r="BQ11" s="17">
        <f>B6L298C26*B6L284C27</f>
        <v>133.54863764363913</v>
      </c>
      <c r="BR11" s="16" t="s">
        <v>14225</v>
      </c>
      <c r="BS11" s="15">
        <f>B6L284C29+B6L284C30+B6L284C31+B6L284C32+B6L284C33</f>
        <v>660.78597067680312</v>
      </c>
      <c r="BT11" s="16" t="s">
        <v>14226</v>
      </c>
      <c r="BU11" s="23">
        <f>IF(B6L284C3=0,0,B6L284C29/B6L284C3)</f>
        <v>3.4174890640165585</v>
      </c>
      <c r="BV11" s="16" t="s">
        <v>14227</v>
      </c>
      <c r="BW11" s="23">
        <f>IF(B6L284C8=0,0,B6L284C30/B6L284C8)</f>
        <v>1.8796189852091076</v>
      </c>
      <c r="BX11" s="16" t="s">
        <v>14228</v>
      </c>
      <c r="BY11" s="23">
        <f>IF(B6L284C13=0,0,B6L284C31/B6L284C13)</f>
        <v>5.1262335960248393</v>
      </c>
      <c r="BZ11" s="16" t="s">
        <v>14229</v>
      </c>
      <c r="CA11" s="23">
        <f>IF(B6L284C18=0,0,B6L284C32/B6L284C18)</f>
        <v>4.1009868768198707</v>
      </c>
      <c r="CB11" s="16" t="s">
        <v>14230</v>
      </c>
      <c r="CC11" s="23">
        <f>IF(B6L284C24=0,0,B6L284C33/B6L284C24)</f>
        <v>0.85437226600413985</v>
      </c>
    </row>
    <row r="12" spans="1:81" x14ac:dyDescent="0.3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12.5932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25.186399999999999</v>
      </c>
      <c r="J12" s="16" t="s">
        <v>14233</v>
      </c>
      <c r="K12" s="23">
        <f>IF(B6L296C3=0,0,B6L285C3/B6L296C3)</f>
        <v>1.9409494654019886E-2</v>
      </c>
      <c r="L12" s="16" t="s">
        <v>14234</v>
      </c>
      <c r="M12" s="23">
        <f>A1L545C81</f>
        <v>1.0874518576601093</v>
      </c>
      <c r="N12" s="16" t="s">
        <v>14235</v>
      </c>
      <c r="O12" s="23">
        <f>B6L285C1*B6L285C5</f>
        <v>13.694498733885288</v>
      </c>
      <c r="P12" s="16" t="s">
        <v>14236</v>
      </c>
      <c r="Q12" s="23">
        <f>B3L839C27</f>
        <v>2.019368183527642</v>
      </c>
      <c r="R12" s="16" t="s">
        <v>14237</v>
      </c>
      <c r="S12" s="23">
        <f>B6L285C6*B6L285C7</f>
        <v>27.654235032567527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15.209829267912141</v>
      </c>
      <c r="X12" s="16" t="s">
        <v>14239</v>
      </c>
      <c r="Y12" s="23">
        <f>IF(B6L296C10=0,0,B6L285C10/B6L296C10)</f>
        <v>1.3070897982748795E-2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1.081000288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1.6215004319999999</v>
      </c>
      <c r="AH12" s="16" t="s">
        <v>14242</v>
      </c>
      <c r="AI12" s="23">
        <f>IF(B6L296C15=0,0,B6L285C15/B6L296C15)</f>
        <v>1.9418000319534685E-2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1.417742456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1.7012909472</v>
      </c>
      <c r="AR12" s="16" t="s">
        <v>14245</v>
      </c>
      <c r="AS12" s="23">
        <f>IF(B6L296C20=0,0,B6L285C20/B6L296C20)</f>
        <v>1.9409494654019883E-2</v>
      </c>
      <c r="AT12" s="16" t="s">
        <v>14246</v>
      </c>
      <c r="AU12" s="17">
        <f>A1L240C27</f>
        <v>10739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53.695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13.42375</v>
      </c>
      <c r="BD12" s="16" t="s">
        <v>14249</v>
      </c>
      <c r="BE12" s="23">
        <f>IF(B6L296C26=0,0,B6L285C26/B6L296C26)</f>
        <v>1.4275433041851651E-2</v>
      </c>
      <c r="BF12" s="16" t="s">
        <v>14250</v>
      </c>
      <c r="BG12" s="23">
        <f>B6L285C3+B6L285C10+B6L285C15+B6L285C20+B6L285C26</f>
        <v>57.142770647112137</v>
      </c>
      <c r="BH12" s="16" t="s">
        <v>14251</v>
      </c>
      <c r="BI12" s="17">
        <f>B6L298C3*B6L285C4</f>
        <v>86.074246561946651</v>
      </c>
      <c r="BJ12" s="16" t="s">
        <v>14252</v>
      </c>
      <c r="BK12" s="17">
        <f>B6L298C10*B6L285C11</f>
        <v>51.979425188648726</v>
      </c>
      <c r="BL12" s="16" t="s">
        <v>14253</v>
      </c>
      <c r="BM12" s="17">
        <f>B6L298C15*B6L285C16</f>
        <v>5.5414599936581261</v>
      </c>
      <c r="BN12" s="16" t="s">
        <v>14254</v>
      </c>
      <c r="BO12" s="17">
        <f>B6L298C20*B6L285C21</f>
        <v>5.8141432067663725</v>
      </c>
      <c r="BP12" s="16" t="s">
        <v>14255</v>
      </c>
      <c r="BQ12" s="17">
        <f>B6L298C26*B6L285C27</f>
        <v>45.875518823092285</v>
      </c>
      <c r="BR12" s="16" t="s">
        <v>14256</v>
      </c>
      <c r="BS12" s="15">
        <f>B6L285C29+B6L285C30+B6L285C31+B6L285C32+B6L285C33</f>
        <v>195.28479377411216</v>
      </c>
      <c r="BT12" s="16" t="s">
        <v>14257</v>
      </c>
      <c r="BU12" s="23">
        <f>IF(B6L285C3=0,0,B6L285C29/B6L285C3)</f>
        <v>3.4174890640165589</v>
      </c>
      <c r="BV12" s="16" t="s">
        <v>14258</v>
      </c>
      <c r="BW12" s="23">
        <f>IF(B6L285C8=0,0,B6L285C30/B6L285C8)</f>
        <v>1.8796189852091074</v>
      </c>
      <c r="BX12" s="16" t="s">
        <v>14259</v>
      </c>
      <c r="BY12" s="23">
        <f>IF(B6L285C13=0,0,B6L285C31/B6L285C13)</f>
        <v>5.1262335960248384</v>
      </c>
      <c r="BZ12" s="16" t="s">
        <v>14260</v>
      </c>
      <c r="CA12" s="23">
        <f>IF(B6L285C18=0,0,B6L285C32/B6L285C18)</f>
        <v>4.1009868768198698</v>
      </c>
      <c r="CB12" s="16" t="s">
        <v>14261</v>
      </c>
      <c r="CC12" s="23">
        <f>IF(B6L285C24=0,0,B6L285C33/B6L285C24)</f>
        <v>0.85437226600413974</v>
      </c>
    </row>
    <row r="13" spans="1:81" x14ac:dyDescent="0.3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311.19559999999996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622.39119999999991</v>
      </c>
      <c r="J13" s="16" t="s">
        <v>14264</v>
      </c>
      <c r="K13" s="23">
        <f>IF(B6L296C3=0,0,B6L286C3/B6L296C3)</f>
        <v>0.47963578237100263</v>
      </c>
      <c r="L13" s="16" t="s">
        <v>14265</v>
      </c>
      <c r="M13" s="23">
        <f>A1L546C81</f>
        <v>1.6804390554949318</v>
      </c>
      <c r="N13" s="16" t="s">
        <v>14266</v>
      </c>
      <c r="O13" s="23">
        <f>B6L286C1*B6L286C5</f>
        <v>522.94524013817852</v>
      </c>
      <c r="P13" s="16" t="s">
        <v>14267</v>
      </c>
      <c r="Q13" s="23">
        <f>B3L840C27</f>
        <v>1.939809488233097</v>
      </c>
      <c r="R13" s="16" t="s">
        <v>14268</v>
      </c>
      <c r="S13" s="17">
        <f>B6L286C6*B6L286C7</f>
        <v>1014.4141386463741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557.92777625550582</v>
      </c>
      <c r="X13" s="16" t="s">
        <v>14270</v>
      </c>
      <c r="Y13" s="23">
        <f>IF(B6L296C10=0,0,B6L286C10/B6L296C10)</f>
        <v>0.4794673836716033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26.713030303999997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40.069545455999993</v>
      </c>
      <c r="AH13" s="16" t="s">
        <v>14273</v>
      </c>
      <c r="AI13" s="23">
        <f>IF(B6L296C15=0,0,B6L286C15/B6L296C15)</f>
        <v>0.47984596927212997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35.034400647999995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42.041280777599994</v>
      </c>
      <c r="AR13" s="16" t="s">
        <v>14276</v>
      </c>
      <c r="AS13" s="23">
        <f>IF(B6L296C20=0,0,B6L286C20/B6L296C20)</f>
        <v>0.47963578237100257</v>
      </c>
      <c r="AT13" s="16" t="s">
        <v>14277</v>
      </c>
      <c r="AU13" s="17">
        <f>A1L241C27</f>
        <v>311572.2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1557.8610000000001</v>
      </c>
      <c r="AZ13" s="16" t="s">
        <v>12214</v>
      </c>
      <c r="BA13" s="23">
        <f>A1L506C10</f>
        <v>0.25</v>
      </c>
      <c r="BB13" s="16" t="s">
        <v>14279</v>
      </c>
      <c r="BC13" s="23">
        <f>B6L286C24*B6L286C25</f>
        <v>389.46525000000003</v>
      </c>
      <c r="BD13" s="16" t="s">
        <v>14280</v>
      </c>
      <c r="BE13" s="23">
        <f>IF(B6L296C26=0,0,B6L286C26/B6L296C26)</f>
        <v>0.4141752564300597</v>
      </c>
      <c r="BF13" s="16" t="s">
        <v>14281</v>
      </c>
      <c r="BG13" s="17">
        <f>B6L286C3+B6L286C10+B6L286C15+B6L286C20+B6L286C26</f>
        <v>1651.8950524891056</v>
      </c>
      <c r="BH13" s="16" t="s">
        <v>14282</v>
      </c>
      <c r="BI13" s="17">
        <f>B6L298C3*B6L286C4</f>
        <v>2127.0151195401427</v>
      </c>
      <c r="BJ13" s="16" t="s">
        <v>14283</v>
      </c>
      <c r="BK13" s="17">
        <f>B6L298C10*B6L286C11</f>
        <v>1906.7120738642686</v>
      </c>
      <c r="BL13" s="16" t="s">
        <v>14284</v>
      </c>
      <c r="BM13" s="17">
        <f>B6L298C15*B6L286C16</f>
        <v>136.93723339599438</v>
      </c>
      <c r="BN13" s="16" t="s">
        <v>14285</v>
      </c>
      <c r="BO13" s="17">
        <f>B6L298C20*B6L286C21</f>
        <v>143.67561729469756</v>
      </c>
      <c r="BP13" s="16" t="s">
        <v>14286</v>
      </c>
      <c r="BQ13" s="17">
        <f>B6L298C26*B6L286C27</f>
        <v>1330.9932326894752</v>
      </c>
      <c r="BR13" s="16" t="s">
        <v>14287</v>
      </c>
      <c r="BS13" s="15">
        <f>B6L286C29+B6L286C30+B6L286C31+B6L286C32+B6L286C33</f>
        <v>5645.3332767845786</v>
      </c>
      <c r="BT13" s="16" t="s">
        <v>14288</v>
      </c>
      <c r="BU13" s="23">
        <f>IF(B6L286C3=0,0,B6L286C29/B6L286C3)</f>
        <v>3.4174890640165589</v>
      </c>
      <c r="BV13" s="16" t="s">
        <v>14289</v>
      </c>
      <c r="BW13" s="23">
        <f>IF(B6L286C8=0,0,B6L286C30/B6L286C8)</f>
        <v>1.8796189852091076</v>
      </c>
      <c r="BX13" s="16" t="s">
        <v>14290</v>
      </c>
      <c r="BY13" s="23">
        <f>IF(B6L286C13=0,0,B6L286C31/B6L286C13)</f>
        <v>5.1262335960248384</v>
      </c>
      <c r="BZ13" s="16" t="s">
        <v>14291</v>
      </c>
      <c r="CA13" s="23">
        <f>IF(B6L286C18=0,0,B6L286C32/B6L286C18)</f>
        <v>4.1009868768198707</v>
      </c>
      <c r="CB13" s="16" t="s">
        <v>14292</v>
      </c>
      <c r="CC13" s="23">
        <f>IF(B6L286C24=0,0,B6L286C33/B6L286C24)</f>
        <v>0.85437226600413974</v>
      </c>
    </row>
    <row r="14" spans="1:81" x14ac:dyDescent="0.3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3.8554000000000004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7.7108000000000008</v>
      </c>
      <c r="J14" s="16" t="s">
        <v>14295</v>
      </c>
      <c r="K14" s="23">
        <f>IF(B6L296C3=0,0,B6L287C3/B6L296C3)</f>
        <v>5.9422041807569385E-3</v>
      </c>
      <c r="L14" s="16" t="s">
        <v>14296</v>
      </c>
      <c r="M14" s="23">
        <f>A1L547C81</f>
        <v>0.74987834549878352</v>
      </c>
      <c r="N14" s="16" t="s">
        <v>14297</v>
      </c>
      <c r="O14" s="23">
        <f>B6L287C1*B6L287C5</f>
        <v>2.8910809732360101</v>
      </c>
      <c r="P14" s="16" t="s">
        <v>14298</v>
      </c>
      <c r="Q14" s="23">
        <f>B3L841C27</f>
        <v>2.0203708540088794</v>
      </c>
      <c r="R14" s="16" t="s">
        <v>14299</v>
      </c>
      <c r="S14" s="23">
        <f>B6L287C6*B6L287C7</f>
        <v>5.8410557349056598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3.212580654198113</v>
      </c>
      <c r="X14" s="16" t="s">
        <v>14301</v>
      </c>
      <c r="Y14" s="23">
        <f>IF(B6L296C10=0,0,B6L287C10/B6L296C10)</f>
        <v>2.760801140678424E-3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0.33094753600000004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0.49642130400000006</v>
      </c>
      <c r="AH14" s="16" t="s">
        <v>14304</v>
      </c>
      <c r="AI14" s="23">
        <f>IF(B6L296C15=0,0,B6L287C15/B6L296C15)</f>
        <v>5.9448081847293804E-3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0.43404093200000005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0.52084911840000003</v>
      </c>
      <c r="AR14" s="16" t="s">
        <v>14307</v>
      </c>
      <c r="AS14" s="23">
        <f>IF(B6L296C20=0,0,B6L287C20/B6L296C20)</f>
        <v>5.9422041807569376E-3</v>
      </c>
      <c r="AT14" s="16" t="s">
        <v>14308</v>
      </c>
      <c r="AU14" s="17">
        <f>A1L242C27</f>
        <v>1547.1999999999998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7.7359999999999989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1.9339999999999997</v>
      </c>
      <c r="BD14" s="16" t="s">
        <v>14311</v>
      </c>
      <c r="BE14" s="23">
        <f>IF(B6L296C26=0,0,B6L287C26/B6L296C26)</f>
        <v>2.0567045350919893E-3</v>
      </c>
      <c r="BF14" s="16" t="s">
        <v>14312</v>
      </c>
      <c r="BG14" s="23">
        <f>B6L287C3+B6L287C10+B6L287C15+B6L287C20+B6L287C26</f>
        <v>13.874651076598113</v>
      </c>
      <c r="BH14" s="16" t="s">
        <v>14313</v>
      </c>
      <c r="BI14" s="17">
        <f>B6L298C3*B6L287C4</f>
        <v>26.351574674818885</v>
      </c>
      <c r="BJ14" s="16" t="s">
        <v>14314</v>
      </c>
      <c r="BK14" s="17">
        <f>B6L298C10*B6L287C11</f>
        <v>10.978959252993214</v>
      </c>
      <c r="BL14" s="16" t="s">
        <v>14315</v>
      </c>
      <c r="BM14" s="17">
        <f>B6L298C15*B6L287C16</f>
        <v>1.6965143775648399</v>
      </c>
      <c r="BN14" s="16" t="s">
        <v>14316</v>
      </c>
      <c r="BO14" s="17">
        <f>B6L298C20*B6L287C21</f>
        <v>1.7799961661346662</v>
      </c>
      <c r="BP14" s="16" t="s">
        <v>14317</v>
      </c>
      <c r="BQ14" s="17">
        <f>B6L298C26*B6L287C27</f>
        <v>6.6094238498080244</v>
      </c>
      <c r="BR14" s="16" t="s">
        <v>14318</v>
      </c>
      <c r="BS14" s="15">
        <f>B6L287C29+B6L287C30+B6L287C31+B6L287C32+B6L287C33</f>
        <v>47.416468321319627</v>
      </c>
      <c r="BT14" s="16" t="s">
        <v>14319</v>
      </c>
      <c r="BU14" s="23">
        <f>IF(B6L287C3=0,0,B6L287C29/B6L287C3)</f>
        <v>3.4174890640165589</v>
      </c>
      <c r="BV14" s="16" t="s">
        <v>14320</v>
      </c>
      <c r="BW14" s="23">
        <f>IF(B6L287C8=0,0,B6L287C30/B6L287C8)</f>
        <v>1.8796189852091074</v>
      </c>
      <c r="BX14" s="16" t="s">
        <v>14321</v>
      </c>
      <c r="BY14" s="23">
        <f>IF(B6L287C13=0,0,B6L287C31/B6L287C13)</f>
        <v>5.1262335960248384</v>
      </c>
      <c r="BZ14" s="16" t="s">
        <v>14322</v>
      </c>
      <c r="CA14" s="23">
        <f>IF(B6L287C18=0,0,B6L287C32/B6L287C18)</f>
        <v>4.1009868768198707</v>
      </c>
      <c r="CB14" s="16" t="s">
        <v>14323</v>
      </c>
      <c r="CC14" s="23">
        <f>IF(B6L287C24=0,0,B6L287C33/B6L287C24)</f>
        <v>0.85437226600413974</v>
      </c>
    </row>
    <row r="15" spans="1:81" x14ac:dyDescent="0.3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0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0</v>
      </c>
      <c r="J15" s="16" t="s">
        <v>14326</v>
      </c>
      <c r="K15" s="23">
        <f>IF(B6L296C3=0,0,B6L288C3/B6L296C3)</f>
        <v>0</v>
      </c>
      <c r="L15" s="16" t="s">
        <v>14327</v>
      </c>
      <c r="M15" s="23">
        <f>A1L548C81</f>
        <v>2.9348252846486057E-2</v>
      </c>
      <c r="N15" s="16" t="s">
        <v>14328</v>
      </c>
      <c r="O15" s="23">
        <f>B6L288C1*B6L288C5</f>
        <v>0</v>
      </c>
      <c r="P15" s="16" t="s">
        <v>14329</v>
      </c>
      <c r="Q15" s="23">
        <f>B3L842C27</f>
        <v>1.8122939236928874</v>
      </c>
      <c r="R15" s="16" t="s">
        <v>14330</v>
      </c>
      <c r="S15" s="17">
        <f>B6L288C6*B6L288C7</f>
        <v>0</v>
      </c>
      <c r="T15" s="16" t="s">
        <v>12276</v>
      </c>
      <c r="U15" s="23">
        <f>A1L508C7</f>
        <v>0.55000000000000004</v>
      </c>
      <c r="V15" s="16" t="s">
        <v>14331</v>
      </c>
      <c r="W15" s="17">
        <f>B6L288C8*B6L288C9</f>
        <v>0</v>
      </c>
      <c r="X15" s="16" t="s">
        <v>14332</v>
      </c>
      <c r="Y15" s="23">
        <f>IF(B6L296C10=0,0,B6L288C10/B6L296C10)</f>
        <v>0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0</v>
      </c>
      <c r="AD15" s="16" t="s">
        <v>12281</v>
      </c>
      <c r="AE15" s="23">
        <f>A1L508C8</f>
        <v>1.5</v>
      </c>
      <c r="AF15" s="16" t="s">
        <v>14334</v>
      </c>
      <c r="AG15" s="17">
        <f>B6L288C13*B6L288C14</f>
        <v>0</v>
      </c>
      <c r="AH15" s="16" t="s">
        <v>14335</v>
      </c>
      <c r="AI15" s="23">
        <f>IF(B6L296C15=0,0,B6L288C15/B6L296C15)</f>
        <v>0</v>
      </c>
      <c r="AJ15" s="16" t="s">
        <v>12284</v>
      </c>
      <c r="AK15" s="23">
        <f>A1L528C14</f>
        <v>5.629E-2</v>
      </c>
      <c r="AL15" s="16" t="s">
        <v>14336</v>
      </c>
      <c r="AM15" s="17">
        <f>B6L288C3*B6L288C17</f>
        <v>0</v>
      </c>
      <c r="AN15" s="16" t="s">
        <v>12286</v>
      </c>
      <c r="AO15" s="23">
        <f>A1L508C9</f>
        <v>1.2</v>
      </c>
      <c r="AP15" s="16" t="s">
        <v>14337</v>
      </c>
      <c r="AQ15" s="17">
        <f>B6L288C18*B6L288C19</f>
        <v>0</v>
      </c>
      <c r="AR15" s="16" t="s">
        <v>14338</v>
      </c>
      <c r="AS15" s="23">
        <f>IF(B6L296C20=0,0,B6L288C20/B6L296C20)</f>
        <v>0</v>
      </c>
      <c r="AT15" s="16" t="s">
        <v>14339</v>
      </c>
      <c r="AU15" s="17">
        <f>A1L243C27</f>
        <v>1539</v>
      </c>
      <c r="AV15" s="16" t="s">
        <v>12290</v>
      </c>
      <c r="AW15" s="17">
        <f>A1L568C1</f>
        <v>200</v>
      </c>
      <c r="AX15" s="16" t="s">
        <v>14340</v>
      </c>
      <c r="AY15" s="23">
        <f>IF(B6L288C23=0,0,B6L288C22/B6L288C23)</f>
        <v>7.6950000000000003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1.9237500000000001</v>
      </c>
      <c r="BD15" s="16" t="s">
        <v>14342</v>
      </c>
      <c r="BE15" s="23">
        <f>IF(B6L296C26=0,0,B6L288C26/B6L296C26)</f>
        <v>2.0458042137451991E-3</v>
      </c>
      <c r="BF15" s="16" t="s">
        <v>14343</v>
      </c>
      <c r="BG15" s="23">
        <f>B6L288C3+B6L288C10+B6L288C15+B6L288C20+B6L288C26</f>
        <v>1.9237500000000001</v>
      </c>
      <c r="BH15" s="16" t="s">
        <v>14344</v>
      </c>
      <c r="BI15" s="17">
        <f>B6L298C3*B6L288C4</f>
        <v>0</v>
      </c>
      <c r="BJ15" s="16" t="s">
        <v>14345</v>
      </c>
      <c r="BK15" s="17">
        <f>B6L298C10*B6L288C11</f>
        <v>0</v>
      </c>
      <c r="BL15" s="16" t="s">
        <v>14346</v>
      </c>
      <c r="BM15" s="17">
        <f>B6L298C15*B6L288C16</f>
        <v>0</v>
      </c>
      <c r="BN15" s="16" t="s">
        <v>14347</v>
      </c>
      <c r="BO15" s="17">
        <f>B6L298C20*B6L288C21</f>
        <v>0</v>
      </c>
      <c r="BP15" s="16" t="s">
        <v>14348</v>
      </c>
      <c r="BQ15" s="17">
        <f>B6L298C26*B6L288C27</f>
        <v>6.5743945869018559</v>
      </c>
      <c r="BR15" s="16" t="s">
        <v>14349</v>
      </c>
      <c r="BS15" s="15">
        <f>B6L288C29+B6L288C30+B6L288C31+B6L288C32+B6L288C33</f>
        <v>6.5743945869018559</v>
      </c>
      <c r="BT15" s="16" t="s">
        <v>14350</v>
      </c>
      <c r="BU15" s="23">
        <f>IF(B6L288C3=0,0,B6L288C29/B6L288C3)</f>
        <v>0</v>
      </c>
      <c r="BV15" s="16" t="s">
        <v>14351</v>
      </c>
      <c r="BW15" s="23">
        <f>IF(B6L288C8=0,0,B6L288C30/B6L288C8)</f>
        <v>0</v>
      </c>
      <c r="BX15" s="16" t="s">
        <v>14352</v>
      </c>
      <c r="BY15" s="23">
        <f>IF(B6L288C13=0,0,B6L288C31/B6L288C13)</f>
        <v>0</v>
      </c>
      <c r="BZ15" s="16" t="s">
        <v>14353</v>
      </c>
      <c r="CA15" s="23">
        <f>IF(B6L288C18=0,0,B6L288C32/B6L288C18)</f>
        <v>0</v>
      </c>
      <c r="CB15" s="16" t="s">
        <v>14354</v>
      </c>
      <c r="CC15" s="23">
        <f>IF(B6L288C24=0,0,B6L288C33/B6L288C24)</f>
        <v>0.85437226600413974</v>
      </c>
    </row>
    <row r="16" spans="1:81" x14ac:dyDescent="0.3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2.9798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5.9596</v>
      </c>
      <c r="J16" s="16" t="s">
        <v>14357</v>
      </c>
      <c r="K16" s="23">
        <f>IF(B6L296C3=0,0,B6L289C3/B6L296C3)</f>
        <v>4.5926700258908347E-3</v>
      </c>
      <c r="L16" s="16" t="s">
        <v>14358</v>
      </c>
      <c r="M16" s="23">
        <f>A1L549C81</f>
        <v>7.6152473227944926</v>
      </c>
      <c r="N16" s="16" t="s">
        <v>14359</v>
      </c>
      <c r="O16" s="23">
        <f>B6L289C1*B6L289C5</f>
        <v>22.691913972463031</v>
      </c>
      <c r="P16" s="16" t="s">
        <v>14360</v>
      </c>
      <c r="Q16" s="23">
        <f>B3L843C27</f>
        <v>2.0137773722627736</v>
      </c>
      <c r="R16" s="16" t="s">
        <v>14361</v>
      </c>
      <c r="S16" s="23">
        <f>B6L289C6*B6L289C7</f>
        <v>45.69646289107952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25.133054590093739</v>
      </c>
      <c r="X16" s="16" t="s">
        <v>14363</v>
      </c>
      <c r="Y16" s="23">
        <f>IF(B6L296C10=0,0,B6L289C10/B6L296C10)</f>
        <v>2.159863774638323E-2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0.255786032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0.38367904799999997</v>
      </c>
      <c r="AH16" s="16" t="s">
        <v>14366</v>
      </c>
      <c r="AI16" s="23">
        <f>IF(B6L296C15=0,0,B6L289C15/B6L296C15)</f>
        <v>4.5946826344495E-3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0.33546588399999999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0.40255906079999998</v>
      </c>
      <c r="AR16" s="16" t="s">
        <v>14369</v>
      </c>
      <c r="AS16" s="23">
        <f>IF(B6L296C20=0,0,B6L289C20/B6L296C20)</f>
        <v>4.5926700258908338E-3</v>
      </c>
      <c r="AT16" s="16" t="s">
        <v>14370</v>
      </c>
      <c r="AU16" s="17">
        <f>A1L244C27</f>
        <v>4414.2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22.070999999999998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5.5177499999999995</v>
      </c>
      <c r="BD16" s="16" t="s">
        <v>14373</v>
      </c>
      <c r="BE16" s="23">
        <f>IF(B6L296C26=0,0,B6L289C26/B6L296C26)</f>
        <v>5.8678290840247279E-3</v>
      </c>
      <c r="BF16" s="16" t="s">
        <v>14374</v>
      </c>
      <c r="BG16" s="23">
        <f>B6L289C3+B6L289C10+B6L289C15+B6L289C20+B6L289C26</f>
        <v>37.396642698893743</v>
      </c>
      <c r="BH16" s="16" t="s">
        <v>14375</v>
      </c>
      <c r="BI16" s="17">
        <f>B6L298C3*B6L289C4</f>
        <v>20.366867825913083</v>
      </c>
      <c r="BJ16" s="16" t="s">
        <v>14376</v>
      </c>
      <c r="BK16" s="17">
        <f>B6L298C10*B6L289C11</f>
        <v>85.891939206976531</v>
      </c>
      <c r="BL16" s="16" t="s">
        <v>14377</v>
      </c>
      <c r="BM16" s="17">
        <f>B6L298C15*B6L289C16</f>
        <v>1.3112189506322842</v>
      </c>
      <c r="BN16" s="16" t="s">
        <v>14378</v>
      </c>
      <c r="BO16" s="17">
        <f>B6L298C20*B6L289C21</f>
        <v>1.375741187904777</v>
      </c>
      <c r="BP16" s="16" t="s">
        <v>14379</v>
      </c>
      <c r="BQ16" s="17">
        <f>B6L298C26*B6L289C27</f>
        <v>18.856850282977366</v>
      </c>
      <c r="BR16" s="16" t="s">
        <v>14380</v>
      </c>
      <c r="BS16" s="15">
        <f>B6L289C29+B6L289C30+B6L289C31+B6L289C32+B6L289C33</f>
        <v>127.80261745440404</v>
      </c>
      <c r="BT16" s="16" t="s">
        <v>14381</v>
      </c>
      <c r="BU16" s="23">
        <f>IF(B6L289C3=0,0,B6L289C29/B6L289C3)</f>
        <v>3.4174890640165585</v>
      </c>
      <c r="BV16" s="16" t="s">
        <v>14382</v>
      </c>
      <c r="BW16" s="23">
        <f>IF(B6L289C8=0,0,B6L289C30/B6L289C8)</f>
        <v>1.8796189852091076</v>
      </c>
      <c r="BX16" s="16" t="s">
        <v>14383</v>
      </c>
      <c r="BY16" s="23">
        <f>IF(B6L289C13=0,0,B6L289C31/B6L289C13)</f>
        <v>5.1262335960248375</v>
      </c>
      <c r="BZ16" s="16" t="s">
        <v>14384</v>
      </c>
      <c r="CA16" s="23">
        <f>IF(B6L289C18=0,0,B6L289C32/B6L289C18)</f>
        <v>4.1009868768198707</v>
      </c>
      <c r="CB16" s="16" t="s">
        <v>14385</v>
      </c>
      <c r="CC16" s="23">
        <f>IF(B6L289C24=0,0,B6L289C33/B6L289C24)</f>
        <v>0.85437226600413974</v>
      </c>
    </row>
    <row r="17" spans="1:81" x14ac:dyDescent="0.3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2E-3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4.0000000000000001E-3</v>
      </c>
      <c r="J17" s="16" t="s">
        <v>14388</v>
      </c>
      <c r="K17" s="23">
        <f>IF(B6L296C3=0,0,B6L290C3/B6L296C3)</f>
        <v>3.0825357580313004E-6</v>
      </c>
      <c r="L17" s="16" t="s">
        <v>14389</v>
      </c>
      <c r="M17" s="23">
        <f>A1L550C81</f>
        <v>0.33333333333333331</v>
      </c>
      <c r="N17" s="16" t="s">
        <v>14390</v>
      </c>
      <c r="O17" s="23">
        <f>B6L290C1*B6L290C5</f>
        <v>6.6666666666666664E-4</v>
      </c>
      <c r="P17" s="16" t="s">
        <v>14391</v>
      </c>
      <c r="Q17" s="23">
        <f>B3L844C27</f>
        <v>2.666666666666667</v>
      </c>
      <c r="R17" s="16" t="s">
        <v>14392</v>
      </c>
      <c r="S17" s="23">
        <f>B6L290C6*B6L290C7</f>
        <v>1.7777777777777779E-3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9.7777777777777793E-4</v>
      </c>
      <c r="X17" s="16" t="s">
        <v>14394</v>
      </c>
      <c r="Y17" s="23">
        <f>IF(B6L296C10=0,0,B6L290C10/B6L296C10)</f>
        <v>8.4027462491605807E-7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1.7168000000000001E-4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2.5752000000000001E-4</v>
      </c>
      <c r="AH17" s="16" t="s">
        <v>14397</v>
      </c>
      <c r="AI17" s="23">
        <f>IF(B6L296C15=0,0,B6L290C15/B6L296C15)</f>
        <v>3.0838865926904499E-6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2.2515999999999999E-4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2.7019199999999999E-4</v>
      </c>
      <c r="AR17" s="16" t="s">
        <v>14400</v>
      </c>
      <c r="AS17" s="23">
        <f>IF(B6L296C20=0,0,B6L290C20/B6L296C20)</f>
        <v>3.0825357580313E-6</v>
      </c>
      <c r="AT17" s="16" t="s">
        <v>14401</v>
      </c>
      <c r="AU17" s="17">
        <f>A1L245C27</f>
        <v>3.2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1.6E-2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4.0000000000000001E-3</v>
      </c>
      <c r="BD17" s="16" t="s">
        <v>14404</v>
      </c>
      <c r="BE17" s="23">
        <f>IF(B6L296C26=0,0,B6L290C26/B6L296C26)</f>
        <v>4.2537839402109396E-6</v>
      </c>
      <c r="BF17" s="16" t="s">
        <v>14405</v>
      </c>
      <c r="BG17" s="23">
        <f>B6L290C3+B6L290C10+B6L290C15+B6L290C20+B6L290C26</f>
        <v>9.5054897777777786E-3</v>
      </c>
      <c r="BH17" s="16" t="s">
        <v>14406</v>
      </c>
      <c r="BI17" s="17">
        <f>B6L298C3*B6L290C4</f>
        <v>1.3669956256066235E-2</v>
      </c>
      <c r="BJ17" s="16" t="s">
        <v>14407</v>
      </c>
      <c r="BK17" s="17">
        <f>B6L298C10*B6L290C11</f>
        <v>3.341544862593969E-3</v>
      </c>
      <c r="BL17" s="16" t="s">
        <v>14408</v>
      </c>
      <c r="BM17" s="17">
        <f>B6L298C15*B6L290C16</f>
        <v>8.8007178376554439E-4</v>
      </c>
      <c r="BN17" s="16" t="s">
        <v>14409</v>
      </c>
      <c r="BO17" s="17">
        <f>B6L298C20*B6L290C21</f>
        <v>9.2337820518476207E-4</v>
      </c>
      <c r="BP17" s="16" t="s">
        <v>14410</v>
      </c>
      <c r="BQ17" s="17">
        <f>B6L298C26*B6L290C27</f>
        <v>1.3669956256066235E-2</v>
      </c>
      <c r="BR17" s="16" t="s">
        <v>14411</v>
      </c>
      <c r="BS17" s="15">
        <f>B6L290C29+B6L290C30+B6L290C31+B6L290C32+B6L290C33</f>
        <v>3.2484907363676749E-2</v>
      </c>
      <c r="BT17" s="16" t="s">
        <v>14412</v>
      </c>
      <c r="BU17" s="23">
        <f>IF(B6L290C3=0,0,B6L290C29/B6L290C3)</f>
        <v>3.4174890640165585</v>
      </c>
      <c r="BV17" s="16" t="s">
        <v>14413</v>
      </c>
      <c r="BW17" s="23">
        <f>IF(B6L290C8=0,0,B6L290C30/B6L290C8)</f>
        <v>1.8796189852091074</v>
      </c>
      <c r="BX17" s="16" t="s">
        <v>14414</v>
      </c>
      <c r="BY17" s="23">
        <f>IF(B6L290C13=0,0,B6L290C31/B6L290C13)</f>
        <v>5.1262335960248393</v>
      </c>
      <c r="BZ17" s="16" t="s">
        <v>14415</v>
      </c>
      <c r="CA17" s="23">
        <f>IF(B6L290C18=0,0,B6L290C32/B6L290C18)</f>
        <v>4.1009868768198707</v>
      </c>
      <c r="CB17" s="16" t="s">
        <v>14416</v>
      </c>
      <c r="CC17" s="23">
        <f>IF(B6L290C24=0,0,B6L290C33/B6L290C24)</f>
        <v>0.85437226600413962</v>
      </c>
    </row>
    <row r="18" spans="1:81" x14ac:dyDescent="0.3">
      <c r="A18" s="11">
        <v>291</v>
      </c>
      <c r="B18" s="14" t="s">
        <v>945</v>
      </c>
      <c r="C18" s="11" t="s">
        <v>10690</v>
      </c>
      <c r="D18" s="16" t="s">
        <v>14417</v>
      </c>
      <c r="E18" s="21">
        <f>A1L357C19</f>
        <v>3.2000000000000002E-3</v>
      </c>
      <c r="F18" s="16" t="s">
        <v>12386</v>
      </c>
      <c r="G18" s="24">
        <f>A1L511C5</f>
        <v>1</v>
      </c>
      <c r="H18" s="16" t="s">
        <v>14418</v>
      </c>
      <c r="I18" s="21">
        <f>B6L291C1*B6L291C2</f>
        <v>3.2000000000000002E-3</v>
      </c>
      <c r="J18" s="16" t="s">
        <v>14419</v>
      </c>
      <c r="K18" s="23">
        <f>IF(B6L296C3=0,0,B6L291C3/B6L296C3)</f>
        <v>2.4660286064250407E-6</v>
      </c>
      <c r="L18" s="16" t="s">
        <v>14420</v>
      </c>
      <c r="M18" s="23">
        <f>A1L551C81</f>
        <v>1.2435327278421549</v>
      </c>
      <c r="N18" s="16" t="s">
        <v>14421</v>
      </c>
      <c r="O18" s="23">
        <f>B6L291C1*B6L291C5</f>
        <v>3.9793047290948959E-3</v>
      </c>
      <c r="P18" s="16" t="s">
        <v>14422</v>
      </c>
      <c r="Q18" s="23">
        <f>B3L845C27</f>
        <v>1.0608324392774857</v>
      </c>
      <c r="R18" s="16" t="s">
        <v>14423</v>
      </c>
      <c r="S18" s="23">
        <f>B6L291C6*B6L291C7</f>
        <v>4.2213755423941733E-3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2.3217565483167955E-3</v>
      </c>
      <c r="X18" s="16" t="s">
        <v>14425</v>
      </c>
      <c r="Y18" s="23">
        <f>IF(B6L296C10=0,0,B6L291C10/B6L296C10)</f>
        <v>1.9952520471647352E-6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1.04512E-4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1.56768E-4</v>
      </c>
      <c r="AH18" s="16" t="s">
        <v>14428</v>
      </c>
      <c r="AI18" s="23">
        <f>IF(B6L296C15=0,0,B6L291C15/B6L296C15)</f>
        <v>1.8773482966872335E-6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1.8012800000000002E-4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2.1615360000000003E-4</v>
      </c>
      <c r="AR18" s="16" t="s">
        <v>14431</v>
      </c>
      <c r="AS18" s="23">
        <f>IF(B6L296C20=0,0,B6L291C20/B6L296C20)</f>
        <v>2.4660286064250403E-6</v>
      </c>
      <c r="AT18" s="16" t="s">
        <v>14432</v>
      </c>
      <c r="AU18" s="17">
        <f>A1L246C27</f>
        <v>48252.6</v>
      </c>
      <c r="AV18" s="16" t="s">
        <v>12407</v>
      </c>
      <c r="AW18" s="17">
        <f>A1L571C1</f>
        <v>200</v>
      </c>
      <c r="AX18" s="16" t="s">
        <v>14433</v>
      </c>
      <c r="AY18" s="23">
        <f>IF(B6L291C23=0,0,B6L291C22/B6L291C23)</f>
        <v>241.26300000000001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60.315750000000001</v>
      </c>
      <c r="BD18" s="16" t="s">
        <v>14435</v>
      </c>
      <c r="BE18" s="23">
        <f>IF(B6L296C26=0,0,B6L291C26/B6L296C26)</f>
        <v>6.4142542172944503E-2</v>
      </c>
      <c r="BF18" s="16" t="s">
        <v>14436</v>
      </c>
      <c r="BG18" s="23">
        <f>B6L291C3+B6L291C10+B6L291C15+B6L291C20+B6L291C26</f>
        <v>60.321644678148317</v>
      </c>
      <c r="BH18" s="16" t="s">
        <v>14437</v>
      </c>
      <c r="BI18" s="17">
        <f>B6L298C3*B6L291C4</f>
        <v>1.093596500485299E-2</v>
      </c>
      <c r="BJ18" s="16" t="s">
        <v>14438</v>
      </c>
      <c r="BK18" s="17">
        <f>B6L298C10*B6L291C11</f>
        <v>7.9345776131814812E-3</v>
      </c>
      <c r="BL18" s="16" t="s">
        <v>14439</v>
      </c>
      <c r="BM18" s="17">
        <f>B6L298C15*B6L291C16</f>
        <v>5.3575292558774796E-4</v>
      </c>
      <c r="BN18" s="16" t="s">
        <v>14440</v>
      </c>
      <c r="BO18" s="17">
        <f>B6L298C20*B6L291C21</f>
        <v>7.3870256414780978E-4</v>
      </c>
      <c r="BP18" s="16" t="s">
        <v>14441</v>
      </c>
      <c r="BQ18" s="17">
        <f>B6L298C26*B6L291C27</f>
        <v>206.12841601295679</v>
      </c>
      <c r="BR18" s="16" t="s">
        <v>14442</v>
      </c>
      <c r="BS18" s="15">
        <f>B6L291C29+B6L291C30+B6L291C31+B6L291C32+B6L291C33</f>
        <v>206.14856101106457</v>
      </c>
      <c r="BT18" s="16" t="s">
        <v>14443</v>
      </c>
      <c r="BU18" s="23">
        <f>IF(B6L291C3=0,0,B6L291C29/B6L291C3)</f>
        <v>3.4174890640165594</v>
      </c>
      <c r="BV18" s="16" t="s">
        <v>14444</v>
      </c>
      <c r="BW18" s="23">
        <f>IF(B6L291C8=0,0,B6L291C30/B6L291C8)</f>
        <v>1.8796189852091074</v>
      </c>
      <c r="BX18" s="16" t="s">
        <v>14445</v>
      </c>
      <c r="BY18" s="23">
        <f>IF(B6L291C13=0,0,B6L291C31/B6L291C13)</f>
        <v>5.1262335960248384</v>
      </c>
      <c r="BZ18" s="16" t="s">
        <v>14446</v>
      </c>
      <c r="CA18" s="23">
        <f>IF(B6L291C18=0,0,B6L291C32/B6L291C18)</f>
        <v>4.1009868768198707</v>
      </c>
      <c r="CB18" s="16" t="s">
        <v>14447</v>
      </c>
      <c r="CC18" s="23">
        <f>IF(B6L291C24=0,0,B6L291C33/B6L291C24)</f>
        <v>0.85437226600413985</v>
      </c>
    </row>
    <row r="19" spans="1:81" x14ac:dyDescent="0.3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42.216200000000001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84.432400000000001</v>
      </c>
      <c r="J19" s="16" t="s">
        <v>14450</v>
      </c>
      <c r="K19" s="23">
        <f>IF(B6L296C3=0,0,B6L292C3/B6L296C3)</f>
        <v>6.50664730341005E-2</v>
      </c>
      <c r="L19" s="16" t="s">
        <v>14451</v>
      </c>
      <c r="M19" s="23">
        <f>A1L552C81</f>
        <v>1.1268182489919141</v>
      </c>
      <c r="N19" s="16" t="s">
        <v>14452</v>
      </c>
      <c r="O19" s="23">
        <f>B6L292C1*B6L292C5</f>
        <v>47.56998456309244</v>
      </c>
      <c r="P19" s="16" t="s">
        <v>14453</v>
      </c>
      <c r="Q19" s="23">
        <f>B3L846C27</f>
        <v>1.4225460516188619</v>
      </c>
      <c r="R19" s="16" t="s">
        <v>14454</v>
      </c>
      <c r="S19" s="23">
        <f>B6L292C6*B6L292C7</f>
        <v>67.670493715797363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37.218771543688554</v>
      </c>
      <c r="X19" s="16" t="s">
        <v>14456</v>
      </c>
      <c r="Y19" s="23">
        <f>IF(B6L296C10=0,0,B6L292C10/B6L296C10)</f>
        <v>3.1984761782770925E-2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3.6238386080000002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5.4357579120000006</v>
      </c>
      <c r="AH19" s="16" t="s">
        <v>14459</v>
      </c>
      <c r="AI19" s="23">
        <f>IF(B6L296C15=0,0,B6L292C15/B6L296C15)</f>
        <v>6.5094986587169279E-2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4.7526997959999999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5.7032397551999994</v>
      </c>
      <c r="AR19" s="16" t="s">
        <v>14462</v>
      </c>
      <c r="AS19" s="23">
        <f>IF(B6L296C20=0,0,B6L292C20/B6L296C20)</f>
        <v>6.5066473034100486E-2</v>
      </c>
      <c r="AT19" s="16" t="s">
        <v>14463</v>
      </c>
      <c r="AU19" s="17">
        <f>A1L247C27</f>
        <v>38813.599999999999</v>
      </c>
      <c r="AV19" s="16" t="s">
        <v>12446</v>
      </c>
      <c r="AW19" s="17">
        <f>A1L572C1</f>
        <v>200</v>
      </c>
      <c r="AX19" s="16" t="s">
        <v>14464</v>
      </c>
      <c r="AY19" s="23">
        <f>IF(B6L292C23=0,0,B6L292C22/B6L292C23)</f>
        <v>194.06799999999998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48.516999999999996</v>
      </c>
      <c r="BD19" s="16" t="s">
        <v>14466</v>
      </c>
      <c r="BE19" s="23">
        <f>IF(B6L296C26=0,0,B6L292C26/B6L296C26)</f>
        <v>5.1595208856803541E-2</v>
      </c>
      <c r="BF19" s="16" t="s">
        <v>14467</v>
      </c>
      <c r="BG19" s="23">
        <f>B6L292C3+B6L292C10+B6L292C15+B6L292C20+B6L292C26</f>
        <v>181.30716921088853</v>
      </c>
      <c r="BH19" s="16" t="s">
        <v>14468</v>
      </c>
      <c r="BI19" s="17">
        <f>B6L298C3*B6L292C4</f>
        <v>288.5468036486717</v>
      </c>
      <c r="BJ19" s="16" t="s">
        <v>14469</v>
      </c>
      <c r="BK19" s="17">
        <f>B6L298C10*B6L292C11</f>
        <v>127.19474472668632</v>
      </c>
      <c r="BL19" s="16" t="s">
        <v>14470</v>
      </c>
      <c r="BM19" s="17">
        <f>B6L298C15*B6L292C16</f>
        <v>18.576643218901488</v>
      </c>
      <c r="BN19" s="16" t="s">
        <v>14471</v>
      </c>
      <c r="BO19" s="17">
        <f>B6L298C20*B6L292C21</f>
        <v>19.490759492860477</v>
      </c>
      <c r="BP19" s="16" t="s">
        <v>14472</v>
      </c>
      <c r="BQ19" s="17">
        <f>B6L298C26*B6L292C27</f>
        <v>165.80631691889138</v>
      </c>
      <c r="BR19" s="16" t="s">
        <v>14473</v>
      </c>
      <c r="BS19" s="15">
        <f>B6L292C29+B6L292C30+B6L292C31+B6L292C32+B6L292C33</f>
        <v>619.61526800601143</v>
      </c>
      <c r="BT19" s="16" t="s">
        <v>14474</v>
      </c>
      <c r="BU19" s="23">
        <f>IF(B6L292C3=0,0,B6L292C29/B6L292C3)</f>
        <v>3.4174890640165589</v>
      </c>
      <c r="BV19" s="16" t="s">
        <v>14475</v>
      </c>
      <c r="BW19" s="23">
        <f>IF(B6L292C8=0,0,B6L292C30/B6L292C8)</f>
        <v>1.8796189852091074</v>
      </c>
      <c r="BX19" s="16" t="s">
        <v>14476</v>
      </c>
      <c r="BY19" s="23">
        <f>IF(B6L292C13=0,0,B6L292C31/B6L292C13)</f>
        <v>5.1262335960248393</v>
      </c>
      <c r="BZ19" s="16" t="s">
        <v>14477</v>
      </c>
      <c r="CA19" s="23">
        <f>IF(B6L292C18=0,0,B6L292C32/B6L292C18)</f>
        <v>4.1009868768198707</v>
      </c>
      <c r="CB19" s="16" t="s">
        <v>14478</v>
      </c>
      <c r="CC19" s="23">
        <f>IF(B6L292C24=0,0,B6L292C33/B6L292C24)</f>
        <v>0.85437226600413974</v>
      </c>
    </row>
    <row r="20" spans="1:81" x14ac:dyDescent="0.3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0.40540000000000004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0.81080000000000008</v>
      </c>
      <c r="J20" s="16" t="s">
        <v>14481</v>
      </c>
      <c r="K20" s="23">
        <f>IF(B6L296C3=0,0,B6L293C3/B6L296C3)</f>
        <v>6.2482999815294466E-4</v>
      </c>
      <c r="L20" s="16" t="s">
        <v>14482</v>
      </c>
      <c r="M20" s="23">
        <f>A1L553C81</f>
        <v>0.7833125778331258</v>
      </c>
      <c r="N20" s="16" t="s">
        <v>14483</v>
      </c>
      <c r="O20" s="23">
        <f>B6L293C1*B6L293C5</f>
        <v>0.31755491905354921</v>
      </c>
      <c r="P20" s="16" t="s">
        <v>14484</v>
      </c>
      <c r="Q20" s="23">
        <f>B3L847C27</f>
        <v>2.3482309124767227</v>
      </c>
      <c r="R20" s="16" t="s">
        <v>14485</v>
      </c>
      <c r="S20" s="23">
        <f>B6L293C6*B6L293C7</f>
        <v>0.74569227733058763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0.41013075253182324</v>
      </c>
      <c r="X20" s="16" t="s">
        <v>14487</v>
      </c>
      <c r="Y20" s="23">
        <f>IF(B6L296C10=0,0,B6L293C10/B6L296C10)</f>
        <v>3.5245479298317786E-4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3.4799536000000006E-2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5.2199304000000009E-2</v>
      </c>
      <c r="AH20" s="16" t="s">
        <v>14490</v>
      </c>
      <c r="AI20" s="23">
        <f>IF(B6L296C15=0,0,B6L293C15/B6L296C15)</f>
        <v>6.2510381233835425E-4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4.5639932000000001E-2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5.4767918399999997E-2</v>
      </c>
      <c r="AR20" s="16" t="s">
        <v>14493</v>
      </c>
      <c r="AS20" s="23">
        <f>IF(B6L296C20=0,0,B6L293C20/B6L296C20)</f>
        <v>6.2482999815294455E-4</v>
      </c>
      <c r="AT20" s="16" t="s">
        <v>14494</v>
      </c>
      <c r="AU20" s="17">
        <f>A1L248C27</f>
        <v>252.20000000000002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1.2610000000000001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0.31525000000000003</v>
      </c>
      <c r="BD20" s="16" t="s">
        <v>14497</v>
      </c>
      <c r="BE20" s="23">
        <f>IF(B6L296C26=0,0,B6L293C26/B6L296C26)</f>
        <v>3.3525134678787474E-4</v>
      </c>
      <c r="BF20" s="16" t="s">
        <v>14498</v>
      </c>
      <c r="BG20" s="23">
        <f>B6L293C3+B6L293C10+B6L293C15+B6L293C20+B6L293C26</f>
        <v>1.6431479749318234</v>
      </c>
      <c r="BH20" s="16" t="s">
        <v>14499</v>
      </c>
      <c r="BI20" s="17">
        <f>B6L298C3*B6L293C4</f>
        <v>2.7709001331046261</v>
      </c>
      <c r="BJ20" s="16" t="s">
        <v>14500</v>
      </c>
      <c r="BK20" s="17">
        <f>B6L298C10*B6L293C11</f>
        <v>1.4016173615943874</v>
      </c>
      <c r="BL20" s="16" t="s">
        <v>14501</v>
      </c>
      <c r="BM20" s="17">
        <f>B6L298C15*B6L293C16</f>
        <v>0.17839055056927586</v>
      </c>
      <c r="BN20" s="16" t="s">
        <v>14502</v>
      </c>
      <c r="BO20" s="17">
        <f>B6L298C20*B6L293C21</f>
        <v>0.1871687621909513</v>
      </c>
      <c r="BP20" s="16" t="s">
        <v>14503</v>
      </c>
      <c r="BQ20" s="17">
        <f>B6L298C26*B6L293C27</f>
        <v>1.0773634274312203</v>
      </c>
      <c r="BR20" s="16" t="s">
        <v>14504</v>
      </c>
      <c r="BS20" s="15">
        <f>B6L293C29+B6L293C30+B6L293C31+B6L293C32+B6L293C33</f>
        <v>5.6154402348904604</v>
      </c>
      <c r="BT20" s="16" t="s">
        <v>14505</v>
      </c>
      <c r="BU20" s="23">
        <f>IF(B6L293C3=0,0,B6L293C29/B6L293C3)</f>
        <v>3.4174890640165589</v>
      </c>
      <c r="BV20" s="16" t="s">
        <v>14506</v>
      </c>
      <c r="BW20" s="23">
        <f>IF(B6L293C8=0,0,B6L293C30/B6L293C8)</f>
        <v>1.8796189852091074</v>
      </c>
      <c r="BX20" s="16" t="s">
        <v>14507</v>
      </c>
      <c r="BY20" s="23">
        <f>IF(B6L293C13=0,0,B6L293C31/B6L293C13)</f>
        <v>5.1262335960248384</v>
      </c>
      <c r="BZ20" s="16" t="s">
        <v>14508</v>
      </c>
      <c r="CA20" s="23">
        <f>IF(B6L293C18=0,0,B6L293C32/B6L293C18)</f>
        <v>4.1009868768198707</v>
      </c>
      <c r="CB20" s="16" t="s">
        <v>14509</v>
      </c>
      <c r="CC20" s="23">
        <f>IF(B6L293C24=0,0,B6L293C33/B6L293C24)</f>
        <v>0.85437226600413974</v>
      </c>
    </row>
    <row r="21" spans="1:81" x14ac:dyDescent="0.3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22.0244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44.0488</v>
      </c>
      <c r="J21" s="16" t="s">
        <v>14512</v>
      </c>
      <c r="K21" s="23">
        <f>IF(B6L296C3=0,0,B6L294C3/B6L296C3)</f>
        <v>3.394550027459229E-2</v>
      </c>
      <c r="L21" s="16" t="s">
        <v>14513</v>
      </c>
      <c r="M21" s="23">
        <f>A1L554C81</f>
        <v>2.5557843339118165</v>
      </c>
      <c r="N21" s="16" t="s">
        <v>14514</v>
      </c>
      <c r="O21" s="23">
        <f>B6L294C1*B6L294C5</f>
        <v>56.289616483807414</v>
      </c>
      <c r="P21" s="16" t="s">
        <v>14515</v>
      </c>
      <c r="Q21" s="23">
        <f>B3L848C27</f>
        <v>2.0285424964558159</v>
      </c>
      <c r="R21" s="16" t="s">
        <v>14516</v>
      </c>
      <c r="S21" s="23">
        <f>B6L294C6*B6L294C7</f>
        <v>114.18587914660314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62.802233530631732</v>
      </c>
      <c r="X21" s="16" t="s">
        <v>14518</v>
      </c>
      <c r="Y21" s="23">
        <f>IF(B6L296C10=0,0,B6L294C10/B6L296C10)</f>
        <v>5.3970466933475035E-2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1.8905744959999999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2.8358617439999998</v>
      </c>
      <c r="AH21" s="16" t="s">
        <v>14521</v>
      </c>
      <c r="AI21" s="23">
        <f>IF(B6L296C15=0,0,B6L294C15/B6L296C15)</f>
        <v>3.3960375936025765E-2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2.4795069519999999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2.9754083423999997</v>
      </c>
      <c r="AR21" s="16" t="s">
        <v>14524</v>
      </c>
      <c r="AS21" s="23">
        <f>IF(B6L296C20=0,0,B6L294C20/B6L296C20)</f>
        <v>3.3945500274592283E-2</v>
      </c>
      <c r="AT21" s="16" t="s">
        <v>14525</v>
      </c>
      <c r="AU21" s="17">
        <f>A1L249C27</f>
        <v>30048.799999999999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150.244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37.561</v>
      </c>
      <c r="BD21" s="16" t="s">
        <v>14528</v>
      </c>
      <c r="BE21" s="23">
        <f>IF(B6L296C26=0,0,B6L294C26/B6L296C26)</f>
        <v>3.9944094644565775E-2</v>
      </c>
      <c r="BF21" s="16" t="s">
        <v>14529</v>
      </c>
      <c r="BG21" s="23">
        <f>B6L294C3+B6L294C10+B6L294C15+B6L294C20+B6L294C26</f>
        <v>150.22330361703172</v>
      </c>
      <c r="BH21" s="16" t="s">
        <v>14530</v>
      </c>
      <c r="BI21" s="17">
        <f>B6L298C3*B6L294C4</f>
        <v>150.5362922830526</v>
      </c>
      <c r="BJ21" s="16" t="s">
        <v>14531</v>
      </c>
      <c r="BK21" s="17">
        <f>B6L298C10*B6L294C11</f>
        <v>214.62594628674799</v>
      </c>
      <c r="BL21" s="16" t="s">
        <v>14532</v>
      </c>
      <c r="BM21" s="17">
        <f>B6L298C15*B6L294C16</f>
        <v>9.6915264971829256</v>
      </c>
      <c r="BN21" s="16" t="s">
        <v>14533</v>
      </c>
      <c r="BO21" s="17">
        <f>B6L298C20*B6L294C21</f>
        <v>10.168425471135638</v>
      </c>
      <c r="BP21" s="16" t="s">
        <v>14534</v>
      </c>
      <c r="BQ21" s="17">
        <f>B6L298C26*B6L294C27</f>
        <v>128.36430673352595</v>
      </c>
      <c r="BR21" s="16" t="s">
        <v>14535</v>
      </c>
      <c r="BS21" s="15">
        <f>B6L294C29+B6L294C30+B6L294C31+B6L294C32+B6L294C33</f>
        <v>513.38649727164511</v>
      </c>
      <c r="BT21" s="16" t="s">
        <v>14536</v>
      </c>
      <c r="BU21" s="23">
        <f>IF(B6L294C3=0,0,B6L294C29/B6L294C3)</f>
        <v>3.4174890640165589</v>
      </c>
      <c r="BV21" s="16" t="s">
        <v>14537</v>
      </c>
      <c r="BW21" s="23">
        <f>IF(B6L294C8=0,0,B6L294C30/B6L294C8)</f>
        <v>1.8796189852091074</v>
      </c>
      <c r="BX21" s="16" t="s">
        <v>14538</v>
      </c>
      <c r="BY21" s="23">
        <f>IF(B6L294C13=0,0,B6L294C31/B6L294C13)</f>
        <v>5.1262335960248384</v>
      </c>
      <c r="BZ21" s="16" t="s">
        <v>14539</v>
      </c>
      <c r="CA21" s="23">
        <f>IF(B6L294C18=0,0,B6L294C32/B6L294C18)</f>
        <v>4.1009868768198716</v>
      </c>
      <c r="CB21" s="16" t="s">
        <v>14540</v>
      </c>
      <c r="CC21" s="23">
        <f>IF(B6L294C24=0,0,B6L294C33/B6L294C24)</f>
        <v>0.85437226600413962</v>
      </c>
    </row>
    <row r="22" spans="1:81" x14ac:dyDescent="0.3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179.9008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359.80160000000001</v>
      </c>
      <c r="J22" s="16" t="s">
        <v>14543</v>
      </c>
      <c r="K22" s="23">
        <f>IF(B6L296C3=0,0,B6L295C3/B6L296C3)</f>
        <v>0.27727532444921871</v>
      </c>
      <c r="L22" s="16" t="s">
        <v>14544</v>
      </c>
      <c r="M22" s="23">
        <f>A1L555C81</f>
        <v>1.7636035736221465</v>
      </c>
      <c r="N22" s="16" t="s">
        <v>14545</v>
      </c>
      <c r="O22" s="23">
        <f>B6L295C1*B6L295C5</f>
        <v>317.27369377748306</v>
      </c>
      <c r="P22" s="16" t="s">
        <v>14546</v>
      </c>
      <c r="Q22" s="23">
        <f>B3L852C27</f>
        <v>1.9968535571381671</v>
      </c>
      <c r="R22" s="16" t="s">
        <v>14547</v>
      </c>
      <c r="S22" s="17">
        <f>B6L295C6*B6L295C7</f>
        <v>633.54910400593258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348.45200720326295</v>
      </c>
      <c r="X22" s="16" t="s">
        <v>14549</v>
      </c>
      <c r="Y22" s="23">
        <f>IF(B6L296C10=0,0,B6L295C10/B6L296C10)</f>
        <v>0.29944982010065041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15.442684672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23.164027008000001</v>
      </c>
      <c r="AH22" s="16" t="s">
        <v>14552</v>
      </c>
      <c r="AI22" s="23">
        <f>IF(B6L296C15=0,0,B6L295C15/B6L296C15)</f>
        <v>0.27739683256714304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20.253232063999999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24.303878476799998</v>
      </c>
      <c r="AR22" s="16" t="s">
        <v>14555</v>
      </c>
      <c r="AS22" s="23">
        <f>IF(B6L296C20=0,0,B6L295C20/B6L296C20)</f>
        <v>0.27727532444921865</v>
      </c>
      <c r="AT22" s="16" t="s">
        <v>14556</v>
      </c>
      <c r="AU22" s="17">
        <f>A1L253C27</f>
        <v>245732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1228.6600000000001</v>
      </c>
      <c r="AZ22" s="16" t="s">
        <v>12565</v>
      </c>
      <c r="BA22" s="23">
        <f>A1L515C10</f>
        <v>0.25</v>
      </c>
      <c r="BB22" s="16" t="s">
        <v>14558</v>
      </c>
      <c r="BC22" s="23">
        <f>B6L295C24*B6L295C25</f>
        <v>307.16500000000002</v>
      </c>
      <c r="BD22" s="16" t="s">
        <v>14559</v>
      </c>
      <c r="BE22" s="23">
        <f>IF(B6L296C26=0,0,B6L295C26/B6L296C26)</f>
        <v>0.32665338599872334</v>
      </c>
      <c r="BF22" s="16" t="s">
        <v>14560</v>
      </c>
      <c r="BG22" s="17">
        <f>B6L295C3+B6L295C10+B6L295C15+B6L295C20+B6L295C26</f>
        <v>1062.886512688063</v>
      </c>
      <c r="BH22" s="16" t="s">
        <v>14561</v>
      </c>
      <c r="BI22" s="17">
        <f>B6L298C3*B6L295C4</f>
        <v>1229.6180332156603</v>
      </c>
      <c r="BJ22" s="16" t="s">
        <v>14562</v>
      </c>
      <c r="BK22" s="17">
        <f>B6L298C10*B6L295C11</f>
        <v>1190.8309239517703</v>
      </c>
      <c r="BL22" s="16" t="s">
        <v>14563</v>
      </c>
      <c r="BM22" s="17">
        <f>B6L298C15*B6L295C16</f>
        <v>79.162808978424223</v>
      </c>
      <c r="BN22" s="16" t="s">
        <v>14564</v>
      </c>
      <c r="BO22" s="17">
        <f>B6L298C20*B6L295C21</f>
        <v>83.058238907651429</v>
      </c>
      <c r="BP22" s="16" t="s">
        <v>14565</v>
      </c>
      <c r="BQ22" s="17">
        <f>B6L298C26*B6L295C27</f>
        <v>1049.7330283486463</v>
      </c>
      <c r="BR22" s="16" t="s">
        <v>14566</v>
      </c>
      <c r="BS22" s="15">
        <f>B6L295C29+B6L295C30+B6L295C31+B6L295C32+B6L295C33</f>
        <v>3632.4030334021522</v>
      </c>
      <c r="BT22" s="16" t="s">
        <v>14567</v>
      </c>
      <c r="BU22" s="23">
        <f>IF(B6L295C3=0,0,B6L295C29/B6L295C3)</f>
        <v>3.4174890640165585</v>
      </c>
      <c r="BV22" s="16" t="s">
        <v>14568</v>
      </c>
      <c r="BW22" s="23">
        <f>IF(B6L295C8=0,0,B6L295C30/B6L295C8)</f>
        <v>1.8796189852091074</v>
      </c>
      <c r="BX22" s="16" t="s">
        <v>14569</v>
      </c>
      <c r="BY22" s="23">
        <f>IF(B6L295C13=0,0,B6L295C31/B6L295C13)</f>
        <v>5.1262335960248393</v>
      </c>
      <c r="BZ22" s="16" t="s">
        <v>14570</v>
      </c>
      <c r="CA22" s="23">
        <f>IF(B6L295C18=0,0,B6L295C32/B6L295C18)</f>
        <v>4.1009868768198716</v>
      </c>
      <c r="CB22" s="16" t="s">
        <v>14571</v>
      </c>
      <c r="CC22" s="23">
        <f>IF(B6L295C24=0,0,B6L295C33/B6L295C24)</f>
        <v>0.85437226600413962</v>
      </c>
    </row>
    <row r="23" spans="1:81" x14ac:dyDescent="0.3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648.94999999999993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1297.6329599999999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2115.7104178355676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1163.6407298095621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55.670010825599995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83.505016238399989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73.043759318399992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87.652511182080005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3761.357</v>
      </c>
      <c r="AZ23" s="16" t="s">
        <v>945</v>
      </c>
      <c r="BA23" s="19" t="str">
        <f>NULL_VALUE</f>
        <v>n/a</v>
      </c>
      <c r="BB23" s="16" t="s">
        <v>14585</v>
      </c>
      <c r="BC23" s="23">
        <f>SUM(B6L281C26:B6L295C26)</f>
        <v>940.33924999999999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3572.770467230042</v>
      </c>
      <c r="BH23" s="16" t="s">
        <v>14588</v>
      </c>
      <c r="BI23" s="17">
        <f>SUM(B6L281C29:B6L295C29)</f>
        <v>4434.6464499074364</v>
      </c>
      <c r="BJ23" s="16" t="s">
        <v>14589</v>
      </c>
      <c r="BK23" s="17">
        <f>SUM(B6L281C30:B6L295C30)</f>
        <v>3976.7294685684255</v>
      </c>
      <c r="BL23" s="16" t="s">
        <v>14590</v>
      </c>
      <c r="BM23" s="17">
        <f>SUM(B6L281C31:B6L295C31)</f>
        <v>285.37747978525721</v>
      </c>
      <c r="BN23" s="16" t="s">
        <v>14591</v>
      </c>
      <c r="BO23" s="17">
        <f>SUM(B6L281C32:B6L295C32)</f>
        <v>299.55149839834758</v>
      </c>
      <c r="BP23" s="16" t="s">
        <v>14592</v>
      </c>
      <c r="BQ23" s="17">
        <f>SUM(B6L281C33:B6L295C33)</f>
        <v>3213.599103340533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0.36320076307786175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0.32569702993311217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2.3372622731944258E-2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2.4533485144383409E-2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0.26319609911269842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4434.6464499074364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3976.729468568426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285.37747978525715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299.55149839834758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3213.599103340533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F039B3-49D0-4C9E-BFD5-BD5365CB54D2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14603</v>
      </c>
    </row>
    <row r="3" spans="1:9" x14ac:dyDescent="0.3">
      <c r="B3" s="13" t="s">
        <v>11899</v>
      </c>
    </row>
    <row r="4" spans="1:9" x14ac:dyDescent="0.3">
      <c r="B4" s="13" t="s">
        <v>14604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3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3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2382</v>
      </c>
      <c r="F9" s="16" t="s">
        <v>14613</v>
      </c>
      <c r="G9" s="15">
        <f>B6L202C8</f>
        <v>16.316280727517562</v>
      </c>
      <c r="H9" s="16" t="s">
        <v>14614</v>
      </c>
      <c r="I9" s="15">
        <f>IF(B6L302C2=0,0,B6L302C1/B6L302C2)</f>
        <v>145.98915278423314</v>
      </c>
    </row>
    <row r="10" spans="1:9" x14ac:dyDescent="0.3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27081</v>
      </c>
      <c r="F10" s="16" t="s">
        <v>14615</v>
      </c>
      <c r="G10" s="21">
        <f>B6L203C8</f>
        <v>138.14480141848099</v>
      </c>
      <c r="H10" s="16" t="s">
        <v>14616</v>
      </c>
      <c r="I10" s="21">
        <f>IF(B6L303C2=0,0,B6L303C1/B6L303C2)</f>
        <v>196.03343536586465</v>
      </c>
    </row>
    <row r="11" spans="1:9" x14ac:dyDescent="0.3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31943</v>
      </c>
      <c r="F11" s="16" t="s">
        <v>14617</v>
      </c>
      <c r="G11" s="15">
        <f>B6L204C8</f>
        <v>40.699717940368217</v>
      </c>
      <c r="H11" s="16" t="s">
        <v>14618</v>
      </c>
      <c r="I11" s="15">
        <f>IF(B6L304C2=0,0,B6L304C1/B6L304C2)</f>
        <v>784.84573398768396</v>
      </c>
    </row>
    <row r="12" spans="1:9" x14ac:dyDescent="0.3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9276</v>
      </c>
      <c r="F12" s="16" t="s">
        <v>14619</v>
      </c>
      <c r="G12" s="21">
        <f>B6L205C8</f>
        <v>25.496972819181678</v>
      </c>
      <c r="H12" s="16" t="s">
        <v>14620</v>
      </c>
      <c r="I12" s="21">
        <f>IF(B6L305C2=0,0,B6L305C1/B6L305C2)</f>
        <v>363.80789459921903</v>
      </c>
    </row>
    <row r="13" spans="1:9" x14ac:dyDescent="0.3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330372</v>
      </c>
      <c r="F13" s="16" t="s">
        <v>14621</v>
      </c>
      <c r="G13" s="15">
        <f>B6L206C8</f>
        <v>1139.6447544111895</v>
      </c>
      <c r="H13" s="16" t="s">
        <v>14622</v>
      </c>
      <c r="I13" s="15">
        <f>IF(B6L306C2=0,0,B6L306C1/B6L306C2)</f>
        <v>289.89033531829881</v>
      </c>
    </row>
    <row r="14" spans="1:9" x14ac:dyDescent="0.3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1276</v>
      </c>
      <c r="F14" s="16" t="s">
        <v>14623</v>
      </c>
      <c r="G14" s="21">
        <f>B6L207C8</f>
        <v>5.5621332379077968</v>
      </c>
      <c r="H14" s="16" t="s">
        <v>14624</v>
      </c>
      <c r="I14" s="21">
        <f>IF(B6L307C2=0,0,B6L307C1/B6L307C2)</f>
        <v>229.4083844133099</v>
      </c>
    </row>
    <row r="15" spans="1:9" x14ac:dyDescent="0.3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1078</v>
      </c>
      <c r="F15" s="16" t="s">
        <v>14625</v>
      </c>
      <c r="G15" s="15">
        <f>B6L208C8</f>
        <v>0</v>
      </c>
      <c r="H15" s="16" t="s">
        <v>14626</v>
      </c>
      <c r="I15" s="15">
        <f>IF(B6L308C2=0,0,B6L308C1/B6L308C2)</f>
        <v>0</v>
      </c>
    </row>
    <row r="16" spans="1:9" x14ac:dyDescent="0.3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4328</v>
      </c>
      <c r="F16" s="16" t="s">
        <v>14627</v>
      </c>
      <c r="G16" s="21">
        <f>B6L209C8</f>
        <v>50.961194900206081</v>
      </c>
      <c r="H16" s="16" t="s">
        <v>14628</v>
      </c>
      <c r="I16" s="21">
        <f>IF(B6L309C2=0,0,B6L309C1/B6L309C2)</f>
        <v>84.927364997528699</v>
      </c>
    </row>
    <row r="17" spans="1:9" x14ac:dyDescent="0.3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0</v>
      </c>
      <c r="F17" s="16" t="s">
        <v>14629</v>
      </c>
      <c r="G17" s="15">
        <f>B6L210C8</f>
        <v>0</v>
      </c>
      <c r="H17" s="16" t="s">
        <v>14630</v>
      </c>
      <c r="I17" s="15">
        <f>IF(B6L310C2=0,0,B6L310C1/B6L310C2)</f>
        <v>0</v>
      </c>
    </row>
    <row r="18" spans="1:9" x14ac:dyDescent="0.3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41608</v>
      </c>
      <c r="F18" s="16" t="s">
        <v>14631</v>
      </c>
      <c r="G18" s="21">
        <f>B6L211C8</f>
        <v>2.6089676790344474E-3</v>
      </c>
      <c r="H18" s="16" t="s">
        <v>14632</v>
      </c>
      <c r="I18" s="15">
        <f>IF(B6L311C2=0,0,B6L311C1/B6L311C2)</f>
        <v>15948070.3169917</v>
      </c>
    </row>
    <row r="19" spans="1:9" x14ac:dyDescent="0.3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47948</v>
      </c>
      <c r="F19" s="16" t="s">
        <v>14633</v>
      </c>
      <c r="G19" s="21">
        <f>B6L212C8</f>
        <v>70.588027377674536</v>
      </c>
      <c r="H19" s="16" t="s">
        <v>14634</v>
      </c>
      <c r="I19" s="21">
        <f>IF(B6L312C2=0,0,B6L312C1/B6L312C2)</f>
        <v>679.26533409778938</v>
      </c>
    </row>
    <row r="20" spans="1:9" x14ac:dyDescent="0.3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219</v>
      </c>
      <c r="F20" s="16" t="s">
        <v>14635</v>
      </c>
      <c r="G20" s="21">
        <f>B6L213C8</f>
        <v>0.82392022684310018</v>
      </c>
      <c r="H20" s="16" t="s">
        <v>14636</v>
      </c>
      <c r="I20" s="21">
        <f>IF(B6L313C2=0,0,B6L313C1/B6L313C2)</f>
        <v>265.80243191639033</v>
      </c>
    </row>
    <row r="21" spans="1:9" x14ac:dyDescent="0.3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32432</v>
      </c>
      <c r="F21" s="16" t="s">
        <v>14637</v>
      </c>
      <c r="G21" s="21">
        <f>B6L214C8</f>
        <v>113.77905813702958</v>
      </c>
      <c r="H21" s="16" t="s">
        <v>14638</v>
      </c>
      <c r="I21" s="21">
        <f>IF(B6L314C2=0,0,B6L314C1/B6L314C2)</f>
        <v>285.04366735872065</v>
      </c>
    </row>
    <row r="22" spans="1:9" x14ac:dyDescent="0.3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229152</v>
      </c>
      <c r="F22" s="16" t="s">
        <v>14639</v>
      </c>
      <c r="G22" s="15">
        <f>B6L215C8</f>
        <v>661.10408208697424</v>
      </c>
      <c r="H22" s="16" t="s">
        <v>14640</v>
      </c>
      <c r="I22" s="15">
        <f>IF(B6L315C2=0,0,B6L315C1/B6L315C2)</f>
        <v>346.62015590134109</v>
      </c>
    </row>
    <row r="23" spans="1:9" x14ac:dyDescent="0.3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759095</v>
      </c>
      <c r="F23" s="16" t="s">
        <v>14642</v>
      </c>
      <c r="G23" s="15">
        <f>B6L216C8</f>
        <v>2263.1235522510519</v>
      </c>
      <c r="H23" s="16" t="s">
        <v>14643</v>
      </c>
      <c r="I23" s="15">
        <f>IF(B6L316C2=0,0,B6L316C1/B6L316C2)</f>
        <v>335.41915961457522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D33A28-F0EC-4993-A5D6-E47F15386040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14644</v>
      </c>
    </row>
    <row r="3" spans="1:5" x14ac:dyDescent="0.3">
      <c r="B3" s="13" t="s">
        <v>14645</v>
      </c>
    </row>
    <row r="4" spans="1:5" x14ac:dyDescent="0.3">
      <c r="B4" s="13" t="s">
        <v>14646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3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7623.2870000000003</v>
      </c>
    </row>
    <row r="9" spans="1:5" x14ac:dyDescent="0.3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7675.7214999999997</v>
      </c>
    </row>
    <row r="10" spans="1:5" x14ac:dyDescent="0.3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7657.1870000000008</v>
      </c>
    </row>
    <row r="11" spans="1:5" x14ac:dyDescent="0.3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7648.9675000000007</v>
      </c>
    </row>
    <row r="12" spans="1:5" x14ac:dyDescent="0.3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7960.4636</v>
      </c>
    </row>
    <row r="13" spans="1:5" x14ac:dyDescent="0.3">
      <c r="A13" s="11">
        <v>106</v>
      </c>
      <c r="B13" s="14" t="s">
        <v>945</v>
      </c>
      <c r="C13" s="11" t="s">
        <v>14653</v>
      </c>
      <c r="D13" s="16" t="s">
        <v>14669</v>
      </c>
      <c r="E13" s="21">
        <f>A1L129C1</f>
        <v>421.733</v>
      </c>
    </row>
    <row r="14" spans="1:5" x14ac:dyDescent="0.3">
      <c r="A14" s="11">
        <v>107</v>
      </c>
      <c r="B14" s="14" t="s">
        <v>945</v>
      </c>
      <c r="C14" s="11" t="s">
        <v>14654</v>
      </c>
      <c r="D14" s="16" t="s">
        <v>14670</v>
      </c>
      <c r="E14" s="21">
        <f>A1L129C6</f>
        <v>408.38049999999998</v>
      </c>
    </row>
    <row r="15" spans="1:5" x14ac:dyDescent="0.3">
      <c r="A15" s="11">
        <v>108</v>
      </c>
      <c r="B15" s="14" t="s">
        <v>945</v>
      </c>
      <c r="C15" s="11" t="s">
        <v>14655</v>
      </c>
      <c r="D15" s="16" t="s">
        <v>14671</v>
      </c>
      <c r="E15" s="21">
        <f>A1L129C7</f>
        <v>396.41233333333338</v>
      </c>
    </row>
    <row r="16" spans="1:5" x14ac:dyDescent="0.3">
      <c r="A16" s="11">
        <v>109</v>
      </c>
      <c r="B16" s="14" t="s">
        <v>945</v>
      </c>
      <c r="C16" s="11" t="s">
        <v>14656</v>
      </c>
      <c r="D16" s="16" t="s">
        <v>14672</v>
      </c>
      <c r="E16" s="21">
        <f>A1L129C8</f>
        <v>386.28000000000003</v>
      </c>
    </row>
    <row r="17" spans="1:5" x14ac:dyDescent="0.3">
      <c r="A17" s="11">
        <v>110</v>
      </c>
      <c r="B17" s="14" t="s">
        <v>945</v>
      </c>
      <c r="C17" s="11" t="s">
        <v>14657</v>
      </c>
      <c r="D17" s="16" t="s">
        <v>14673</v>
      </c>
      <c r="E17" s="21">
        <f>A1L129C9</f>
        <v>397.45140000000004</v>
      </c>
    </row>
    <row r="18" spans="1:5" x14ac:dyDescent="0.3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113.489</v>
      </c>
    </row>
    <row r="19" spans="1:5" x14ac:dyDescent="0.3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114.77500000000001</v>
      </c>
    </row>
    <row r="20" spans="1:5" x14ac:dyDescent="0.3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115.19600000000001</v>
      </c>
    </row>
    <row r="21" spans="1:5" x14ac:dyDescent="0.3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115.47750000000001</v>
      </c>
    </row>
    <row r="22" spans="1:5" x14ac:dyDescent="0.3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120.77860000000001</v>
      </c>
    </row>
    <row r="23" spans="1:5" x14ac:dyDescent="0.3">
      <c r="A23" s="11">
        <v>116</v>
      </c>
      <c r="B23" s="14" t="s">
        <v>945</v>
      </c>
      <c r="C23" s="11" t="s">
        <v>14663</v>
      </c>
      <c r="D23" s="16" t="s">
        <v>14674</v>
      </c>
      <c r="E23" s="21">
        <f>B7L106C1-B7L111C1</f>
        <v>308.24400000000003</v>
      </c>
    </row>
    <row r="24" spans="1:5" x14ac:dyDescent="0.3">
      <c r="A24" s="11">
        <v>117</v>
      </c>
      <c r="B24" s="14" t="s">
        <v>945</v>
      </c>
      <c r="C24" s="11" t="s">
        <v>14664</v>
      </c>
      <c r="D24" s="16" t="s">
        <v>14675</v>
      </c>
      <c r="E24" s="21">
        <f>B7L107C1-B7L112C1</f>
        <v>293.60550000000001</v>
      </c>
    </row>
    <row r="25" spans="1:5" x14ac:dyDescent="0.3">
      <c r="A25" s="11">
        <v>118</v>
      </c>
      <c r="B25" s="14" t="s">
        <v>945</v>
      </c>
      <c r="C25" s="11" t="s">
        <v>14665</v>
      </c>
      <c r="D25" s="16" t="s">
        <v>14676</v>
      </c>
      <c r="E25" s="21">
        <f>B7L108C1-B7L113C1</f>
        <v>281.21633333333335</v>
      </c>
    </row>
    <row r="26" spans="1:5" x14ac:dyDescent="0.3">
      <c r="A26" s="11">
        <v>119</v>
      </c>
      <c r="B26" s="14" t="s">
        <v>945</v>
      </c>
      <c r="C26" s="11" t="s">
        <v>14666</v>
      </c>
      <c r="D26" s="16" t="s">
        <v>14677</v>
      </c>
      <c r="E26" s="21">
        <f>B7L109C1-B7L114C1</f>
        <v>270.80250000000001</v>
      </c>
    </row>
    <row r="27" spans="1:5" x14ac:dyDescent="0.3">
      <c r="A27" s="11">
        <v>120</v>
      </c>
      <c r="B27" s="14" t="s">
        <v>945</v>
      </c>
      <c r="C27" s="11" t="s">
        <v>14667</v>
      </c>
      <c r="D27" s="16" t="s">
        <v>14678</v>
      </c>
      <c r="E27" s="21">
        <f>B7L110C1-B7L115C1</f>
        <v>276.67280000000005</v>
      </c>
    </row>
    <row r="28" spans="1:5" x14ac:dyDescent="0.3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B9FB52-16AD-4DA0-BDAF-8EA970059B1E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14680</v>
      </c>
    </row>
    <row r="3" spans="1:83" x14ac:dyDescent="0.3">
      <c r="B3" s="13" t="s">
        <v>14645</v>
      </c>
    </row>
    <row r="4" spans="1:83" x14ac:dyDescent="0.3">
      <c r="B4" s="13" t="s">
        <v>14681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3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3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1834</v>
      </c>
      <c r="F9" s="16" t="s">
        <v>14758</v>
      </c>
      <c r="G9" s="21">
        <f>IF(B7L101C1=0,0,B7L202C1/B7L101C1)</f>
        <v>0.24057863753522593</v>
      </c>
      <c r="H9" s="16" t="s">
        <v>14759</v>
      </c>
      <c r="I9" s="21">
        <f>B7L202C2</f>
        <v>0.24057863753522593</v>
      </c>
      <c r="J9" s="16" t="s">
        <v>14760</v>
      </c>
      <c r="K9" s="17">
        <f>B7L202C3*B7L116C1</f>
        <v>74.156921548408192</v>
      </c>
      <c r="L9" s="16" t="s">
        <v>14761</v>
      </c>
      <c r="M9" s="23">
        <f>B7L202C4</f>
        <v>74.156921548408192</v>
      </c>
      <c r="N9" s="16" t="s">
        <v>14762</v>
      </c>
      <c r="O9" s="23">
        <f>B7L202C5/24</f>
        <v>3.0898717311836745</v>
      </c>
      <c r="P9" s="16" t="s">
        <v>14763</v>
      </c>
      <c r="Q9" s="23">
        <f>B7L202C6</f>
        <v>3.0898717311836745</v>
      </c>
      <c r="R9" s="16" t="s">
        <v>14764</v>
      </c>
      <c r="S9" s="25">
        <f>IF(B7L202C7=0,0,B7L202C1/B7L202C7)</f>
        <v>593.55214700042825</v>
      </c>
      <c r="T9" s="16" t="s">
        <v>14765</v>
      </c>
      <c r="U9" s="17">
        <f>A1L202C18</f>
        <v>2002</v>
      </c>
      <c r="V9" s="16" t="s">
        <v>14766</v>
      </c>
      <c r="W9" s="23">
        <f>IF(B7L102C1=0,0,B7L202C9/B7L102C1)</f>
        <v>0.26082238653395645</v>
      </c>
      <c r="X9" s="16" t="s">
        <v>14767</v>
      </c>
      <c r="Y9" s="23">
        <f>B7L202C10</f>
        <v>0.26082238653395645</v>
      </c>
      <c r="Z9" s="16" t="s">
        <v>14768</v>
      </c>
      <c r="AA9" s="23">
        <f>B7L202C11*B7L117C1</f>
        <v>76.578887209495548</v>
      </c>
      <c r="AB9" s="16" t="s">
        <v>14769</v>
      </c>
      <c r="AC9" s="23">
        <f>B7L202C12</f>
        <v>76.578887209495548</v>
      </c>
      <c r="AD9" s="16" t="s">
        <v>14770</v>
      </c>
      <c r="AE9" s="23">
        <f>B7L202C13/24</f>
        <v>3.1907869670623143</v>
      </c>
      <c r="AF9" s="16" t="s">
        <v>14771</v>
      </c>
      <c r="AG9" s="23">
        <f>B7L202C14</f>
        <v>3.1907869670623143</v>
      </c>
      <c r="AH9" s="16" t="s">
        <v>14772</v>
      </c>
      <c r="AI9" s="26">
        <f>IF(B7L202C15=0,0,B7L202C9/B7L202C15)</f>
        <v>627.43142073292233</v>
      </c>
      <c r="AJ9" s="16" t="s">
        <v>14773</v>
      </c>
      <c r="AK9" s="17">
        <f>A1L202C21</f>
        <v>1947.6666666666667</v>
      </c>
      <c r="AL9" s="16" t="s">
        <v>14774</v>
      </c>
      <c r="AM9" s="23">
        <f>IF(B7L103C1=0,0,B7L202C17/B7L103C1)</f>
        <v>0.25435798638150886</v>
      </c>
      <c r="AN9" s="16" t="s">
        <v>14775</v>
      </c>
      <c r="AO9" s="23">
        <f>B7L202C18</f>
        <v>0.25435798638150886</v>
      </c>
      <c r="AP9" s="16" t="s">
        <v>14776</v>
      </c>
      <c r="AQ9" s="23">
        <f>B7L202C19*B7L118C1</f>
        <v>71.529620284257859</v>
      </c>
      <c r="AR9" s="16" t="s">
        <v>14777</v>
      </c>
      <c r="AS9" s="23">
        <f>B7L202C20</f>
        <v>71.529620284257859</v>
      </c>
      <c r="AT9" s="16" t="s">
        <v>14778</v>
      </c>
      <c r="AU9" s="17">
        <f>B7L202C21/24</f>
        <v>2.9804008451774107</v>
      </c>
      <c r="AV9" s="16" t="s">
        <v>14779</v>
      </c>
      <c r="AW9" s="23">
        <f>B7L202C22</f>
        <v>2.9804008451774107</v>
      </c>
      <c r="AX9" s="16" t="s">
        <v>14780</v>
      </c>
      <c r="AY9" s="26">
        <f>IF(B7L202C23=0,0,B7L202C17/B7L202C23)</f>
        <v>653.49151602147344</v>
      </c>
      <c r="AZ9" s="16" t="s">
        <v>14781</v>
      </c>
      <c r="BA9" s="17">
        <f>A1L202C24</f>
        <v>1835.5</v>
      </c>
      <c r="BB9" s="16" t="s">
        <v>14782</v>
      </c>
      <c r="BC9" s="23">
        <f>IF(B7L104C1=0,0,B7L202C25/B7L104C1)</f>
        <v>0.23996702822962704</v>
      </c>
      <c r="BD9" s="16" t="s">
        <v>14783</v>
      </c>
      <c r="BE9" s="23">
        <f>B7L202C26</f>
        <v>0.23996702822962704</v>
      </c>
      <c r="BF9" s="16" t="s">
        <v>14784</v>
      </c>
      <c r="BG9" s="23">
        <f>B7L202C27*B7L119C1</f>
        <v>64.983671162153584</v>
      </c>
      <c r="BH9" s="16" t="s">
        <v>14785</v>
      </c>
      <c r="BI9" s="23">
        <f>B7L202C28</f>
        <v>64.983671162153584</v>
      </c>
      <c r="BJ9" s="16" t="s">
        <v>14786</v>
      </c>
      <c r="BK9" s="23">
        <f>B7L202C29/24</f>
        <v>2.7076529650897325</v>
      </c>
      <c r="BL9" s="16" t="s">
        <v>14787</v>
      </c>
      <c r="BM9" s="23">
        <f>B7L202C30</f>
        <v>2.7076529650897325</v>
      </c>
      <c r="BN9" s="16" t="s">
        <v>14788</v>
      </c>
      <c r="BO9" s="26">
        <f>IF(B7L202C31=0,0,B7L202C25/B7L202C31)</f>
        <v>677.89337247625122</v>
      </c>
      <c r="BP9" s="16" t="s">
        <v>14789</v>
      </c>
      <c r="BQ9" s="17">
        <f>A1L202C27</f>
        <v>1689</v>
      </c>
      <c r="BR9" s="16" t="s">
        <v>14790</v>
      </c>
      <c r="BS9" s="21">
        <f>IF(B7L105C1=0,0,B7L202C33/B7L105C1)</f>
        <v>0.21217357240349671</v>
      </c>
      <c r="BT9" s="16" t="s">
        <v>14791</v>
      </c>
      <c r="BU9" s="23">
        <f>B7L202C34</f>
        <v>0.21217357240349671</v>
      </c>
      <c r="BV9" s="16" t="s">
        <v>14792</v>
      </c>
      <c r="BW9" s="23">
        <f>B7L202C35*B7L120C1</f>
        <v>58.702656362878173</v>
      </c>
      <c r="BX9" s="16" t="s">
        <v>14793</v>
      </c>
      <c r="BY9" s="23">
        <f>B7L202C36</f>
        <v>58.702656362878173</v>
      </c>
      <c r="BZ9" s="16" t="s">
        <v>14794</v>
      </c>
      <c r="CA9" s="23">
        <f>B7L202C37/24</f>
        <v>2.4459440151199239</v>
      </c>
      <c r="CB9" s="16" t="s">
        <v>14795</v>
      </c>
      <c r="CC9" s="23">
        <f>B7L202C38</f>
        <v>2.4459440151199239</v>
      </c>
      <c r="CD9" s="16" t="s">
        <v>14796</v>
      </c>
      <c r="CE9" s="26">
        <f>IF(B7L202C39=0,0,B7L202C33/B7L202C39)</f>
        <v>690.5309318444024</v>
      </c>
    </row>
    <row r="10" spans="1:83" x14ac:dyDescent="0.3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21498</v>
      </c>
      <c r="F10" s="16" t="s">
        <v>14798</v>
      </c>
      <c r="G10" s="21">
        <f>IF(B7L101C1=0,0,B7L203C1/B7L101C1)</f>
        <v>2.820043374990342</v>
      </c>
      <c r="H10" s="16" t="s">
        <v>14799</v>
      </c>
      <c r="I10" s="21">
        <f>B7L203C2</f>
        <v>2.820043374990342</v>
      </c>
      <c r="J10" s="16" t="s">
        <v>14800</v>
      </c>
      <c r="K10" s="17">
        <f>B7L203C3*B7L116C1</f>
        <v>869.2614500805231</v>
      </c>
      <c r="L10" s="16" t="s">
        <v>14801</v>
      </c>
      <c r="M10" s="23">
        <f>B7L203C4</f>
        <v>869.2614500805231</v>
      </c>
      <c r="N10" s="16" t="s">
        <v>14802</v>
      </c>
      <c r="O10" s="23">
        <f>B7L203C5/24</f>
        <v>36.219227086688463</v>
      </c>
      <c r="P10" s="16" t="s">
        <v>14803</v>
      </c>
      <c r="Q10" s="23">
        <f>B7L203C6</f>
        <v>36.219227086688463</v>
      </c>
      <c r="R10" s="16" t="s">
        <v>14804</v>
      </c>
      <c r="S10" s="25">
        <f>IF(B7L203C7=0,0,B7L203C1/B7L203C7)</f>
        <v>593.55214700042814</v>
      </c>
      <c r="T10" s="16" t="s">
        <v>14805</v>
      </c>
      <c r="U10" s="17">
        <f>A1L203C18</f>
        <v>21931.5</v>
      </c>
      <c r="V10" s="16" t="s">
        <v>14806</v>
      </c>
      <c r="W10" s="23">
        <f>IF(B7L102C1=0,0,B7L203C9/B7L102C1)</f>
        <v>2.8572558293054278</v>
      </c>
      <c r="X10" s="16" t="s">
        <v>14807</v>
      </c>
      <c r="Y10" s="23">
        <f>B7L203C10</f>
        <v>2.8572558293054278</v>
      </c>
      <c r="Z10" s="16" t="s">
        <v>14808</v>
      </c>
      <c r="AA10" s="23">
        <f>B7L203C11*B7L117C1</f>
        <v>838.90602639113479</v>
      </c>
      <c r="AB10" s="16" t="s">
        <v>14809</v>
      </c>
      <c r="AC10" s="23">
        <f>B7L203C12</f>
        <v>838.90602639113479</v>
      </c>
      <c r="AD10" s="16" t="s">
        <v>14810</v>
      </c>
      <c r="AE10" s="23">
        <f>B7L203C13/24</f>
        <v>34.954417766297283</v>
      </c>
      <c r="AF10" s="16" t="s">
        <v>14811</v>
      </c>
      <c r="AG10" s="23">
        <f>B7L203C14</f>
        <v>34.954417766297283</v>
      </c>
      <c r="AH10" s="16" t="s">
        <v>14812</v>
      </c>
      <c r="AI10" s="26">
        <f>IF(B7L203C15=0,0,B7L203C9/B7L203C15)</f>
        <v>627.43142073292222</v>
      </c>
      <c r="AJ10" s="16" t="s">
        <v>14813</v>
      </c>
      <c r="AK10" s="17">
        <f>A1L203C21</f>
        <v>21935.666666666668</v>
      </c>
      <c r="AL10" s="16" t="s">
        <v>14814</v>
      </c>
      <c r="AM10" s="23">
        <f>IF(B7L103C1=0,0,B7L203C17/B7L103C1)</f>
        <v>2.8647160721903049</v>
      </c>
      <c r="AN10" s="16" t="s">
        <v>14815</v>
      </c>
      <c r="AO10" s="23">
        <f>B7L203C18</f>
        <v>2.8647160721903049</v>
      </c>
      <c r="AP10" s="16" t="s">
        <v>14816</v>
      </c>
      <c r="AQ10" s="23">
        <f>B7L203C19*B7L118C1</f>
        <v>805.60494986242622</v>
      </c>
      <c r="AR10" s="16" t="s">
        <v>14817</v>
      </c>
      <c r="AS10" s="23">
        <f>B7L203C20</f>
        <v>805.60494986242622</v>
      </c>
      <c r="AT10" s="16" t="s">
        <v>14818</v>
      </c>
      <c r="AU10" s="17">
        <f>B7L203C21/24</f>
        <v>33.566872910934428</v>
      </c>
      <c r="AV10" s="16" t="s">
        <v>14819</v>
      </c>
      <c r="AW10" s="23">
        <f>B7L203C22</f>
        <v>33.566872910934428</v>
      </c>
      <c r="AX10" s="16" t="s">
        <v>14820</v>
      </c>
      <c r="AY10" s="26">
        <f>IF(B7L203C23=0,0,B7L203C17/B7L203C23)</f>
        <v>653.49151602147344</v>
      </c>
      <c r="AZ10" s="16" t="s">
        <v>14821</v>
      </c>
      <c r="BA10" s="17">
        <f>A1L203C24</f>
        <v>21100.75</v>
      </c>
      <c r="BB10" s="16" t="s">
        <v>14822</v>
      </c>
      <c r="BC10" s="23">
        <f>IF(B7L104C1=0,0,B7L203C25/B7L104C1)</f>
        <v>2.7586403001450845</v>
      </c>
      <c r="BD10" s="16" t="s">
        <v>14823</v>
      </c>
      <c r="BE10" s="23">
        <f>B7L203C26</f>
        <v>2.7586403001450845</v>
      </c>
      <c r="BF10" s="16" t="s">
        <v>14824</v>
      </c>
      <c r="BG10" s="23">
        <f>B7L203C27*B7L119C1</f>
        <v>747.04668988003925</v>
      </c>
      <c r="BH10" s="16" t="s">
        <v>14825</v>
      </c>
      <c r="BI10" s="23">
        <f>B7L203C28</f>
        <v>747.04668988003925</v>
      </c>
      <c r="BJ10" s="16" t="s">
        <v>14826</v>
      </c>
      <c r="BK10" s="23">
        <f>B7L203C29/24</f>
        <v>31.126945411668302</v>
      </c>
      <c r="BL10" s="16" t="s">
        <v>14827</v>
      </c>
      <c r="BM10" s="23">
        <f>B7L203C30</f>
        <v>31.126945411668302</v>
      </c>
      <c r="BN10" s="16" t="s">
        <v>14828</v>
      </c>
      <c r="BO10" s="26">
        <f>IF(B7L203C31=0,0,B7L203C25/B7L203C31)</f>
        <v>677.89337247625122</v>
      </c>
      <c r="BP10" s="16" t="s">
        <v>14829</v>
      </c>
      <c r="BQ10" s="17">
        <f>A1L203C27</f>
        <v>20567.599999999999</v>
      </c>
      <c r="BR10" s="16" t="s">
        <v>14830</v>
      </c>
      <c r="BS10" s="21">
        <f>IF(B7L105C1=0,0,B7L203C33/B7L105C1)</f>
        <v>2.583718867830763</v>
      </c>
      <c r="BT10" s="16" t="s">
        <v>14831</v>
      </c>
      <c r="BU10" s="23">
        <f>B7L203C34</f>
        <v>2.583718867830763</v>
      </c>
      <c r="BV10" s="16" t="s">
        <v>14832</v>
      </c>
      <c r="BW10" s="23">
        <f>B7L203C35*B7L120C1</f>
        <v>714.84473357556726</v>
      </c>
      <c r="BX10" s="16" t="s">
        <v>14833</v>
      </c>
      <c r="BY10" s="23">
        <f>B7L203C36</f>
        <v>714.84473357556726</v>
      </c>
      <c r="BZ10" s="16" t="s">
        <v>14834</v>
      </c>
      <c r="CA10" s="23">
        <f>B7L203C37/24</f>
        <v>29.785197232315301</v>
      </c>
      <c r="CB10" s="16" t="s">
        <v>14835</v>
      </c>
      <c r="CC10" s="23">
        <f>B7L203C38</f>
        <v>29.785197232315301</v>
      </c>
      <c r="CD10" s="16" t="s">
        <v>14836</v>
      </c>
      <c r="CE10" s="26">
        <f>IF(B7L203C39=0,0,B7L203C33/B7L203C39)</f>
        <v>690.53093184440229</v>
      </c>
    </row>
    <row r="11" spans="1:83" x14ac:dyDescent="0.3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6776</v>
      </c>
      <c r="F11" s="16" t="s">
        <v>14838</v>
      </c>
      <c r="G11" s="21">
        <f>IF(B7L101C1=0,0,B7L204C1/B7L101C1)</f>
        <v>0.88885542417594932</v>
      </c>
      <c r="H11" s="16" t="s">
        <v>14839</v>
      </c>
      <c r="I11" s="21">
        <f>B7L204C2</f>
        <v>0.88885542417594932</v>
      </c>
      <c r="J11" s="16" t="s">
        <v>14840</v>
      </c>
      <c r="K11" s="17">
        <f>B7L204C3*B7L116C1</f>
        <v>273.98435136969135</v>
      </c>
      <c r="L11" s="16" t="s">
        <v>14841</v>
      </c>
      <c r="M11" s="23">
        <f>B7L204C4</f>
        <v>273.98435136969135</v>
      </c>
      <c r="N11" s="16" t="s">
        <v>14842</v>
      </c>
      <c r="O11" s="23">
        <f>B7L204C5/24</f>
        <v>11.416014640403807</v>
      </c>
      <c r="P11" s="16" t="s">
        <v>14843</v>
      </c>
      <c r="Q11" s="23">
        <f>B7L204C6</f>
        <v>11.416014640403807</v>
      </c>
      <c r="R11" s="16" t="s">
        <v>14844</v>
      </c>
      <c r="S11" s="25">
        <f>IF(B7L204C7=0,0,B7L204C1/B7L204C7)</f>
        <v>593.55214700042814</v>
      </c>
      <c r="T11" s="16" t="s">
        <v>14845</v>
      </c>
      <c r="U11" s="17">
        <f>A1L204C18</f>
        <v>6414.5</v>
      </c>
      <c r="V11" s="16" t="s">
        <v>14846</v>
      </c>
      <c r="W11" s="23">
        <f>IF(B7L102C1=0,0,B7L204C9/B7L102C1)</f>
        <v>0.83568691229873315</v>
      </c>
      <c r="X11" s="16" t="s">
        <v>14847</v>
      </c>
      <c r="Y11" s="23">
        <f>B7L204C10</f>
        <v>0.83568691229873315</v>
      </c>
      <c r="Z11" s="16" t="s">
        <v>14848</v>
      </c>
      <c r="AA11" s="23">
        <f>B7L204C11*B7L117C1</f>
        <v>245.36227372892571</v>
      </c>
      <c r="AB11" s="16" t="s">
        <v>14849</v>
      </c>
      <c r="AC11" s="23">
        <f>B7L204C12</f>
        <v>245.36227372892571</v>
      </c>
      <c r="AD11" s="16" t="s">
        <v>14850</v>
      </c>
      <c r="AE11" s="23">
        <f>B7L204C13/24</f>
        <v>10.223428072038571</v>
      </c>
      <c r="AF11" s="16" t="s">
        <v>14851</v>
      </c>
      <c r="AG11" s="23">
        <f>B7L204C14</f>
        <v>10.223428072038571</v>
      </c>
      <c r="AH11" s="16" t="s">
        <v>14852</v>
      </c>
      <c r="AI11" s="26">
        <f>IF(B7L204C15=0,0,B7L204C9/B7L204C15)</f>
        <v>627.43142073292222</v>
      </c>
      <c r="AJ11" s="16" t="s">
        <v>14853</v>
      </c>
      <c r="AK11" s="17">
        <f>A1L204C21</f>
        <v>6466.333333333333</v>
      </c>
      <c r="AL11" s="16" t="s">
        <v>14854</v>
      </c>
      <c r="AM11" s="23">
        <f>IF(B7L103C1=0,0,B7L204C17/B7L103C1)</f>
        <v>0.84447896248757315</v>
      </c>
      <c r="AN11" s="16" t="s">
        <v>14855</v>
      </c>
      <c r="AO11" s="23">
        <f>B7L204C18</f>
        <v>0.84447896248757315</v>
      </c>
      <c r="AP11" s="16" t="s">
        <v>14856</v>
      </c>
      <c r="AQ11" s="23">
        <f>B7L204C19*B7L118C1</f>
        <v>237.48127740789289</v>
      </c>
      <c r="AR11" s="16" t="s">
        <v>14857</v>
      </c>
      <c r="AS11" s="23">
        <f>B7L204C20</f>
        <v>237.48127740789289</v>
      </c>
      <c r="AT11" s="16" t="s">
        <v>14858</v>
      </c>
      <c r="AU11" s="17">
        <f>B7L204C21/24</f>
        <v>9.895053225328871</v>
      </c>
      <c r="AV11" s="16" t="s">
        <v>14859</v>
      </c>
      <c r="AW11" s="23">
        <f>B7L204C22</f>
        <v>9.895053225328871</v>
      </c>
      <c r="AX11" s="16" t="s">
        <v>14860</v>
      </c>
      <c r="AY11" s="26">
        <f>IF(B7L204C23=0,0,B7L204C17/B7L204C23)</f>
        <v>653.49151602147333</v>
      </c>
      <c r="AZ11" s="16" t="s">
        <v>14861</v>
      </c>
      <c r="BA11" s="17">
        <f>A1L204C24</f>
        <v>6821.5</v>
      </c>
      <c r="BB11" s="16" t="s">
        <v>14862</v>
      </c>
      <c r="BC11" s="23">
        <f>IF(B7L104C1=0,0,B7L204C25/B7L104C1)</f>
        <v>0.8918197129220381</v>
      </c>
      <c r="BD11" s="16" t="s">
        <v>14863</v>
      </c>
      <c r="BE11" s="23">
        <f>B7L204C26</f>
        <v>0.8918197129220381</v>
      </c>
      <c r="BF11" s="16" t="s">
        <v>14864</v>
      </c>
      <c r="BG11" s="23">
        <f>B7L204C27*B7L119C1</f>
        <v>241.50700780857022</v>
      </c>
      <c r="BH11" s="16" t="s">
        <v>14865</v>
      </c>
      <c r="BI11" s="23">
        <f>B7L204C28</f>
        <v>241.50700780857022</v>
      </c>
      <c r="BJ11" s="16" t="s">
        <v>14866</v>
      </c>
      <c r="BK11" s="23">
        <f>B7L204C29/24</f>
        <v>10.06279199202376</v>
      </c>
      <c r="BL11" s="16" t="s">
        <v>14867</v>
      </c>
      <c r="BM11" s="23">
        <f>B7L204C30</f>
        <v>10.06279199202376</v>
      </c>
      <c r="BN11" s="16" t="s">
        <v>14868</v>
      </c>
      <c r="BO11" s="26">
        <f>IF(B7L204C31=0,0,B7L204C25/B7L204C31)</f>
        <v>677.8933724762511</v>
      </c>
      <c r="BP11" s="16" t="s">
        <v>14869</v>
      </c>
      <c r="BQ11" s="17">
        <f>A1L204C27</f>
        <v>7521</v>
      </c>
      <c r="BR11" s="16" t="s">
        <v>14870</v>
      </c>
      <c r="BS11" s="21">
        <f>IF(B7L105C1=0,0,B7L204C33/B7L105C1)</f>
        <v>0.94479422027631654</v>
      </c>
      <c r="BT11" s="16" t="s">
        <v>14871</v>
      </c>
      <c r="BU11" s="23">
        <f>B7L204C34</f>
        <v>0.94479422027631654</v>
      </c>
      <c r="BV11" s="16" t="s">
        <v>14872</v>
      </c>
      <c r="BW11" s="23">
        <f>B7L204C35*B7L120C1</f>
        <v>261.39886234766533</v>
      </c>
      <c r="BX11" s="16" t="s">
        <v>14873</v>
      </c>
      <c r="BY11" s="23">
        <f>B7L204C36</f>
        <v>261.39886234766533</v>
      </c>
      <c r="BZ11" s="16" t="s">
        <v>14874</v>
      </c>
      <c r="CA11" s="23">
        <f>B7L204C37/24</f>
        <v>10.891619264486055</v>
      </c>
      <c r="CB11" s="16" t="s">
        <v>14875</v>
      </c>
      <c r="CC11" s="23">
        <f>B7L204C38</f>
        <v>10.891619264486055</v>
      </c>
      <c r="CD11" s="16" t="s">
        <v>14876</v>
      </c>
      <c r="CE11" s="26">
        <f>IF(B7L204C39=0,0,B7L204C33/B7L204C39)</f>
        <v>690.5309318444024</v>
      </c>
    </row>
    <row r="12" spans="1:83" x14ac:dyDescent="0.3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4611</v>
      </c>
      <c r="F12" s="16" t="s">
        <v>14878</v>
      </c>
      <c r="G12" s="21">
        <f>IF(B7L101C1=0,0,B7L205C1/B7L101C1)</f>
        <v>0.60485719611500921</v>
      </c>
      <c r="H12" s="16" t="s">
        <v>14879</v>
      </c>
      <c r="I12" s="21">
        <f>B7L205C2</f>
        <v>0.60485719611500921</v>
      </c>
      <c r="J12" s="16" t="s">
        <v>14880</v>
      </c>
      <c r="K12" s="17">
        <f>B7L205C3*B7L116C1</f>
        <v>186.44360155927492</v>
      </c>
      <c r="L12" s="16" t="s">
        <v>14881</v>
      </c>
      <c r="M12" s="23">
        <f>B7L205C4</f>
        <v>186.44360155927492</v>
      </c>
      <c r="N12" s="16" t="s">
        <v>14882</v>
      </c>
      <c r="O12" s="23">
        <f>B7L205C5/24</f>
        <v>7.7684833983031218</v>
      </c>
      <c r="P12" s="16" t="s">
        <v>14883</v>
      </c>
      <c r="Q12" s="23">
        <f>B7L205C6</f>
        <v>7.7684833983031218</v>
      </c>
      <c r="R12" s="16" t="s">
        <v>14884</v>
      </c>
      <c r="S12" s="25">
        <f>IF(B7L205C7=0,0,B7L205C1/B7L205C7)</f>
        <v>593.55214700042814</v>
      </c>
      <c r="T12" s="16" t="s">
        <v>14885</v>
      </c>
      <c r="U12" s="17">
        <f>A1L205C18</f>
        <v>4938</v>
      </c>
      <c r="V12" s="16" t="s">
        <v>14886</v>
      </c>
      <c r="W12" s="23">
        <f>IF(B7L102C1=0,0,B7L205C9/B7L102C1)</f>
        <v>0.64332714520713141</v>
      </c>
      <c r="X12" s="16" t="s">
        <v>14887</v>
      </c>
      <c r="Y12" s="23">
        <f>B7L205C10</f>
        <v>0.64332714520713141</v>
      </c>
      <c r="Z12" s="16" t="s">
        <v>14888</v>
      </c>
      <c r="AA12" s="23">
        <f>B7L205C11*B7L117C1</f>
        <v>188.88438813211243</v>
      </c>
      <c r="AB12" s="16" t="s">
        <v>14889</v>
      </c>
      <c r="AC12" s="23">
        <f>B7L205C12</f>
        <v>188.88438813211243</v>
      </c>
      <c r="AD12" s="16" t="s">
        <v>14890</v>
      </c>
      <c r="AE12" s="23">
        <f>B7L205C13/24</f>
        <v>7.8701828388380184</v>
      </c>
      <c r="AF12" s="16" t="s">
        <v>14891</v>
      </c>
      <c r="AG12" s="23">
        <f>B7L205C14</f>
        <v>7.8701828388380184</v>
      </c>
      <c r="AH12" s="16" t="s">
        <v>14892</v>
      </c>
      <c r="AI12" s="26">
        <f>IF(B7L205C15=0,0,B7L205C9/B7L205C15)</f>
        <v>627.43142073292211</v>
      </c>
      <c r="AJ12" s="16" t="s">
        <v>14893</v>
      </c>
      <c r="AK12" s="17">
        <f>A1L205C21</f>
        <v>5260.6666666666661</v>
      </c>
      <c r="AL12" s="16" t="s">
        <v>14894</v>
      </c>
      <c r="AM12" s="23">
        <f>IF(B7L103C1=0,0,B7L205C17/B7L103C1)</f>
        <v>0.68702340254543415</v>
      </c>
      <c r="AN12" s="16" t="s">
        <v>14895</v>
      </c>
      <c r="AO12" s="23">
        <f>B7L205C18</f>
        <v>0.68702340254543415</v>
      </c>
      <c r="AP12" s="16" t="s">
        <v>14896</v>
      </c>
      <c r="AQ12" s="23">
        <f>B7L205C19*B7L118C1</f>
        <v>193.20220217801767</v>
      </c>
      <c r="AR12" s="16" t="s">
        <v>14897</v>
      </c>
      <c r="AS12" s="23">
        <f>B7L205C20</f>
        <v>193.20220217801767</v>
      </c>
      <c r="AT12" s="16" t="s">
        <v>14898</v>
      </c>
      <c r="AU12" s="17">
        <f>B7L205C21/24</f>
        <v>8.0500917574174036</v>
      </c>
      <c r="AV12" s="16" t="s">
        <v>14899</v>
      </c>
      <c r="AW12" s="23">
        <f>B7L205C22</f>
        <v>8.0500917574174036</v>
      </c>
      <c r="AX12" s="16" t="s">
        <v>14900</v>
      </c>
      <c r="AY12" s="26">
        <f>IF(B7L205C23=0,0,B7L205C17/B7L205C23)</f>
        <v>653.49151602147344</v>
      </c>
      <c r="AZ12" s="16" t="s">
        <v>14901</v>
      </c>
      <c r="BA12" s="17">
        <f>A1L205C24</f>
        <v>5576.5</v>
      </c>
      <c r="BB12" s="16" t="s">
        <v>14902</v>
      </c>
      <c r="BC12" s="23">
        <f>IF(B7L104C1=0,0,B7L205C25/B7L104C1)</f>
        <v>0.72905264664806058</v>
      </c>
      <c r="BD12" s="16" t="s">
        <v>14903</v>
      </c>
      <c r="BE12" s="23">
        <f>B7L205C26</f>
        <v>0.72905264664806058</v>
      </c>
      <c r="BF12" s="16" t="s">
        <v>14904</v>
      </c>
      <c r="BG12" s="23">
        <f>B7L205C27*B7L119C1</f>
        <v>197.42927934391142</v>
      </c>
      <c r="BH12" s="16" t="s">
        <v>14905</v>
      </c>
      <c r="BI12" s="23">
        <f>B7L205C28</f>
        <v>197.42927934391142</v>
      </c>
      <c r="BJ12" s="16" t="s">
        <v>14906</v>
      </c>
      <c r="BK12" s="23">
        <f>B7L205C29/24</f>
        <v>8.2262199726629763</v>
      </c>
      <c r="BL12" s="16" t="s">
        <v>14907</v>
      </c>
      <c r="BM12" s="23">
        <f>B7L205C30</f>
        <v>8.2262199726629763</v>
      </c>
      <c r="BN12" s="16" t="s">
        <v>14908</v>
      </c>
      <c r="BO12" s="26">
        <f>IF(B7L205C31=0,0,B7L205C25/B7L205C31)</f>
        <v>677.89337247625122</v>
      </c>
      <c r="BP12" s="16" t="s">
        <v>14909</v>
      </c>
      <c r="BQ12" s="17">
        <f>A1L205C27</f>
        <v>5997.6</v>
      </c>
      <c r="BR12" s="16" t="s">
        <v>14910</v>
      </c>
      <c r="BS12" s="21">
        <f>IF(B7L105C1=0,0,B7L205C33/B7L105C1)</f>
        <v>0.75342345639266539</v>
      </c>
      <c r="BT12" s="16" t="s">
        <v>14911</v>
      </c>
      <c r="BU12" s="23">
        <f>B7L205C34</f>
        <v>0.75342345639266539</v>
      </c>
      <c r="BV12" s="16" t="s">
        <v>14912</v>
      </c>
      <c r="BW12" s="23">
        <f>B7L205C35*B7L120C1</f>
        <v>208.45177726583668</v>
      </c>
      <c r="BX12" s="16" t="s">
        <v>14913</v>
      </c>
      <c r="BY12" s="23">
        <f>B7L205C36</f>
        <v>208.45177726583668</v>
      </c>
      <c r="BZ12" s="16" t="s">
        <v>14914</v>
      </c>
      <c r="CA12" s="23">
        <f>B7L205C37/24</f>
        <v>8.6854907194098612</v>
      </c>
      <c r="CB12" s="16" t="s">
        <v>14915</v>
      </c>
      <c r="CC12" s="23">
        <f>B7L205C38</f>
        <v>8.6854907194098612</v>
      </c>
      <c r="CD12" s="16" t="s">
        <v>14916</v>
      </c>
      <c r="CE12" s="26">
        <f>IF(B7L205C39=0,0,B7L205C33/B7L205C39)</f>
        <v>690.5309318444024</v>
      </c>
    </row>
    <row r="13" spans="1:83" x14ac:dyDescent="0.3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96389</v>
      </c>
      <c r="F13" s="16" t="s">
        <v>14918</v>
      </c>
      <c r="G13" s="21">
        <f>IF(B7L101C1=0,0,B7L206C1/B7L101C1)</f>
        <v>12.644020879707139</v>
      </c>
      <c r="H13" s="16" t="s">
        <v>14919</v>
      </c>
      <c r="I13" s="21">
        <f>B7L206C2</f>
        <v>12.644020879707139</v>
      </c>
      <c r="J13" s="16" t="s">
        <v>14920</v>
      </c>
      <c r="K13" s="17">
        <f>B7L206C3*B7L116C1</f>
        <v>3897.4435720444476</v>
      </c>
      <c r="L13" s="16" t="s">
        <v>14921</v>
      </c>
      <c r="M13" s="17">
        <f>B7L206C4</f>
        <v>3897.4435720444476</v>
      </c>
      <c r="N13" s="16" t="s">
        <v>14922</v>
      </c>
      <c r="O13" s="23">
        <f>B7L206C5/24</f>
        <v>162.39348216851866</v>
      </c>
      <c r="P13" s="16" t="s">
        <v>14923</v>
      </c>
      <c r="Q13" s="23">
        <f>B7L206C6</f>
        <v>162.39348216851866</v>
      </c>
      <c r="R13" s="16" t="s">
        <v>14924</v>
      </c>
      <c r="S13" s="25">
        <f>IF(B7L206C7=0,0,B7L206C1/B7L206C7)</f>
        <v>593.55214700042814</v>
      </c>
      <c r="T13" s="16" t="s">
        <v>14925</v>
      </c>
      <c r="U13" s="17">
        <f>A1L206C18</f>
        <v>105992.5</v>
      </c>
      <c r="V13" s="16" t="s">
        <v>14926</v>
      </c>
      <c r="W13" s="23">
        <f>IF(B7L102C1=0,0,B7L206C9/B7L102C1)</f>
        <v>13.808799602747444</v>
      </c>
      <c r="X13" s="16" t="s">
        <v>14927</v>
      </c>
      <c r="Y13" s="23">
        <f>B7L206C10</f>
        <v>13.808799602747444</v>
      </c>
      <c r="Z13" s="16" t="s">
        <v>14928</v>
      </c>
      <c r="AA13" s="17">
        <f>B7L206C11*B7L117C1</f>
        <v>4054.3395117644645</v>
      </c>
      <c r="AB13" s="16" t="s">
        <v>14929</v>
      </c>
      <c r="AC13" s="17">
        <f>B7L206C12</f>
        <v>4054.3395117644645</v>
      </c>
      <c r="AD13" s="16" t="s">
        <v>14930</v>
      </c>
      <c r="AE13" s="23">
        <f>B7L206C13/24</f>
        <v>168.93081299018601</v>
      </c>
      <c r="AF13" s="16" t="s">
        <v>14931</v>
      </c>
      <c r="AG13" s="23">
        <f>B7L206C14</f>
        <v>168.93081299018601</v>
      </c>
      <c r="AH13" s="16" t="s">
        <v>14932</v>
      </c>
      <c r="AI13" s="26">
        <f>IF(B7L206C15=0,0,B7L206C9/B7L206C15)</f>
        <v>627.43142073292222</v>
      </c>
      <c r="AJ13" s="16" t="s">
        <v>14933</v>
      </c>
      <c r="AK13" s="17">
        <f>A1L206C21</f>
        <v>103438.66666666667</v>
      </c>
      <c r="AL13" s="16" t="s">
        <v>14934</v>
      </c>
      <c r="AM13" s="23">
        <f>IF(B7L103C1=0,0,B7L206C17/B7L103C1)</f>
        <v>13.508703217861424</v>
      </c>
      <c r="AN13" s="16" t="s">
        <v>14935</v>
      </c>
      <c r="AO13" s="23">
        <f>B7L206C18</f>
        <v>13.508703217861424</v>
      </c>
      <c r="AP13" s="16" t="s">
        <v>14936</v>
      </c>
      <c r="AQ13" s="17">
        <f>B7L206C19*B7L118C1</f>
        <v>3798.8679870151909</v>
      </c>
      <c r="AR13" s="16" t="s">
        <v>14937</v>
      </c>
      <c r="AS13" s="17">
        <f>B7L206C20</f>
        <v>3798.8679870151909</v>
      </c>
      <c r="AT13" s="16" t="s">
        <v>14938</v>
      </c>
      <c r="AU13" s="17">
        <f>B7L206C21/24</f>
        <v>158.28616612563295</v>
      </c>
      <c r="AV13" s="16" t="s">
        <v>14939</v>
      </c>
      <c r="AW13" s="23">
        <f>B7L206C22</f>
        <v>158.28616612563295</v>
      </c>
      <c r="AX13" s="16" t="s">
        <v>14940</v>
      </c>
      <c r="AY13" s="26">
        <f>IF(B7L206C23=0,0,B7L206C17/B7L206C23)</f>
        <v>653.49151602147344</v>
      </c>
      <c r="AZ13" s="16" t="s">
        <v>14941</v>
      </c>
      <c r="BA13" s="17">
        <f>A1L206C24</f>
        <v>100564.75</v>
      </c>
      <c r="BB13" s="16" t="s">
        <v>14942</v>
      </c>
      <c r="BC13" s="23">
        <f>IF(B7L104C1=0,0,B7L206C25/B7L104C1)</f>
        <v>13.147493436205604</v>
      </c>
      <c r="BD13" s="16" t="s">
        <v>14943</v>
      </c>
      <c r="BE13" s="23">
        <f>B7L206C26</f>
        <v>13.147493436205604</v>
      </c>
      <c r="BF13" s="16" t="s">
        <v>14944</v>
      </c>
      <c r="BG13" s="17">
        <f>B7L206C27*B7L119C1</f>
        <v>3560.3740912580683</v>
      </c>
      <c r="BH13" s="16" t="s">
        <v>14945</v>
      </c>
      <c r="BI13" s="17">
        <f>B7L206C28</f>
        <v>3560.3740912580683</v>
      </c>
      <c r="BJ13" s="16" t="s">
        <v>14946</v>
      </c>
      <c r="BK13" s="23">
        <f>B7L206C29/24</f>
        <v>148.34892046908618</v>
      </c>
      <c r="BL13" s="16" t="s">
        <v>14947</v>
      </c>
      <c r="BM13" s="23">
        <f>B7L206C30</f>
        <v>148.34892046908618</v>
      </c>
      <c r="BN13" s="16" t="s">
        <v>14948</v>
      </c>
      <c r="BO13" s="26">
        <f>IF(B7L206C31=0,0,B7L206C25/B7L206C31)</f>
        <v>677.89337247625122</v>
      </c>
      <c r="BP13" s="16" t="s">
        <v>14949</v>
      </c>
      <c r="BQ13" s="17">
        <f>A1L206C27</f>
        <v>99908.2</v>
      </c>
      <c r="BR13" s="16" t="s">
        <v>14950</v>
      </c>
      <c r="BS13" s="21">
        <f>IF(B7L105C1=0,0,B7L206C33/B7L105C1)</f>
        <v>12.550550447840751</v>
      </c>
      <c r="BT13" s="16" t="s">
        <v>14951</v>
      </c>
      <c r="BU13" s="23">
        <f>B7L206C34</f>
        <v>12.550550447840751</v>
      </c>
      <c r="BV13" s="16" t="s">
        <v>14952</v>
      </c>
      <c r="BW13" s="17">
        <f>B7L206C35*B7L120C1</f>
        <v>3472.395933945355</v>
      </c>
      <c r="BX13" s="16" t="s">
        <v>14953</v>
      </c>
      <c r="BY13" s="17">
        <f>B7L206C36</f>
        <v>3472.395933945355</v>
      </c>
      <c r="BZ13" s="16" t="s">
        <v>14954</v>
      </c>
      <c r="CA13" s="23">
        <f>B7L206C37/24</f>
        <v>144.68316391438978</v>
      </c>
      <c r="CB13" s="16" t="s">
        <v>14955</v>
      </c>
      <c r="CC13" s="23">
        <f>B7L206C38</f>
        <v>144.68316391438978</v>
      </c>
      <c r="CD13" s="16" t="s">
        <v>14956</v>
      </c>
      <c r="CE13" s="26">
        <f>IF(B7L206C39=0,0,B7L206C33/B7L206C39)</f>
        <v>690.5309318444024</v>
      </c>
    </row>
    <row r="14" spans="1:83" x14ac:dyDescent="0.3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292</v>
      </c>
      <c r="F14" s="16" t="s">
        <v>14958</v>
      </c>
      <c r="G14" s="21">
        <f>IF(B7L101C1=0,0,B7L207C1/B7L101C1)</f>
        <v>3.8303687110297698E-2</v>
      </c>
      <c r="H14" s="16" t="s">
        <v>14959</v>
      </c>
      <c r="I14" s="21">
        <f>B7L207C2</f>
        <v>3.8303687110297698E-2</v>
      </c>
      <c r="J14" s="16" t="s">
        <v>14960</v>
      </c>
      <c r="K14" s="17">
        <f>B7L207C3*B7L116C1</f>
        <v>11.806881729626605</v>
      </c>
      <c r="L14" s="16" t="s">
        <v>14961</v>
      </c>
      <c r="M14" s="23">
        <f>B7L207C4</f>
        <v>11.806881729626605</v>
      </c>
      <c r="N14" s="16" t="s">
        <v>14962</v>
      </c>
      <c r="O14" s="23">
        <f>B7L207C5/24</f>
        <v>0.49195340540110855</v>
      </c>
      <c r="P14" s="16" t="s">
        <v>14963</v>
      </c>
      <c r="Q14" s="23">
        <f>B7L207C6</f>
        <v>0.49195340540110855</v>
      </c>
      <c r="R14" s="16" t="s">
        <v>14964</v>
      </c>
      <c r="S14" s="25">
        <f>IF(B7L207C7=0,0,B7L207C1/B7L207C7)</f>
        <v>593.55214700042814</v>
      </c>
      <c r="T14" s="16" t="s">
        <v>14965</v>
      </c>
      <c r="U14" s="23">
        <f>A1L207C18</f>
        <v>269.5</v>
      </c>
      <c r="V14" s="16" t="s">
        <v>14966</v>
      </c>
      <c r="W14" s="23">
        <f>IF(B7L102C1=0,0,B7L207C9/B7L102C1)</f>
        <v>3.5110705879571061E-2</v>
      </c>
      <c r="X14" s="16" t="s">
        <v>14967</v>
      </c>
      <c r="Y14" s="23">
        <f>B7L207C10</f>
        <v>3.5110705879571061E-2</v>
      </c>
      <c r="Z14" s="16" t="s">
        <v>14968</v>
      </c>
      <c r="AA14" s="23">
        <f>B7L207C11*B7L117C1</f>
        <v>10.308696355124402</v>
      </c>
      <c r="AB14" s="16" t="s">
        <v>14969</v>
      </c>
      <c r="AC14" s="23">
        <f>B7L207C12</f>
        <v>10.308696355124402</v>
      </c>
      <c r="AD14" s="16" t="s">
        <v>14970</v>
      </c>
      <c r="AE14" s="23">
        <f>B7L207C13/24</f>
        <v>0.42952901479685007</v>
      </c>
      <c r="AF14" s="16" t="s">
        <v>14971</v>
      </c>
      <c r="AG14" s="23">
        <f>B7L207C14</f>
        <v>0.42952901479685007</v>
      </c>
      <c r="AH14" s="16" t="s">
        <v>14972</v>
      </c>
      <c r="AI14" s="26">
        <f>IF(B7L207C15=0,0,B7L207C9/B7L207C15)</f>
        <v>627.43142073292222</v>
      </c>
      <c r="AJ14" s="16" t="s">
        <v>14973</v>
      </c>
      <c r="AK14" s="23">
        <f>A1L207C21</f>
        <v>255.66666666666669</v>
      </c>
      <c r="AL14" s="16" t="s">
        <v>14974</v>
      </c>
      <c r="AM14" s="23">
        <f>IF(B7L103C1=0,0,B7L207C17/B7L103C1)</f>
        <v>3.3389110996853891E-2</v>
      </c>
      <c r="AN14" s="16" t="s">
        <v>14975</v>
      </c>
      <c r="AO14" s="23">
        <f>B7L207C18</f>
        <v>3.3389110996853891E-2</v>
      </c>
      <c r="AP14" s="16" t="s">
        <v>14976</v>
      </c>
      <c r="AQ14" s="23">
        <f>B7L207C19*B7L118C1</f>
        <v>9.3895633677949295</v>
      </c>
      <c r="AR14" s="16" t="s">
        <v>14977</v>
      </c>
      <c r="AS14" s="23">
        <f>B7L207C20</f>
        <v>9.3895633677949295</v>
      </c>
      <c r="AT14" s="16" t="s">
        <v>14978</v>
      </c>
      <c r="AU14" s="17">
        <f>B7L207C21/24</f>
        <v>0.39123180699145538</v>
      </c>
      <c r="AV14" s="16" t="s">
        <v>14979</v>
      </c>
      <c r="AW14" s="23">
        <f>B7L207C22</f>
        <v>0.39123180699145538</v>
      </c>
      <c r="AX14" s="16" t="s">
        <v>14980</v>
      </c>
      <c r="AY14" s="26">
        <f>IF(B7L207C23=0,0,B7L207C17/B7L207C23)</f>
        <v>653.49151602147344</v>
      </c>
      <c r="AZ14" s="16" t="s">
        <v>14981</v>
      </c>
      <c r="BA14" s="17">
        <f>A1L207C24</f>
        <v>324.75</v>
      </c>
      <c r="BB14" s="16" t="s">
        <v>14982</v>
      </c>
      <c r="BC14" s="23">
        <f>IF(B7L104C1=0,0,B7L207C25/B7L104C1)</f>
        <v>4.2456710660621837E-2</v>
      </c>
      <c r="BD14" s="16" t="s">
        <v>14983</v>
      </c>
      <c r="BE14" s="23">
        <f>B7L207C26</f>
        <v>4.2456710660621837E-2</v>
      </c>
      <c r="BF14" s="16" t="s">
        <v>14984</v>
      </c>
      <c r="BG14" s="23">
        <f>B7L207C27*B7L119C1</f>
        <v>11.497383388673045</v>
      </c>
      <c r="BH14" s="16" t="s">
        <v>14985</v>
      </c>
      <c r="BI14" s="23">
        <f>B7L207C28</f>
        <v>11.497383388673045</v>
      </c>
      <c r="BJ14" s="16" t="s">
        <v>14986</v>
      </c>
      <c r="BK14" s="23">
        <f>B7L207C29/24</f>
        <v>0.47905764119471023</v>
      </c>
      <c r="BL14" s="16" t="s">
        <v>14987</v>
      </c>
      <c r="BM14" s="23">
        <f>B7L207C30</f>
        <v>0.47905764119471023</v>
      </c>
      <c r="BN14" s="16" t="s">
        <v>14988</v>
      </c>
      <c r="BO14" s="26">
        <f>IF(B7L207C31=0,0,B7L207C25/B7L207C31)</f>
        <v>677.89337247625122</v>
      </c>
      <c r="BP14" s="16" t="s">
        <v>14989</v>
      </c>
      <c r="BQ14" s="23">
        <f>A1L207C27</f>
        <v>431.6</v>
      </c>
      <c r="BR14" s="16" t="s">
        <v>14990</v>
      </c>
      <c r="BS14" s="21">
        <f>IF(B7L105C1=0,0,B7L207C33/B7L105C1)</f>
        <v>5.4217947808969318E-2</v>
      </c>
      <c r="BT14" s="16" t="s">
        <v>14991</v>
      </c>
      <c r="BU14" s="23">
        <f>B7L207C34</f>
        <v>5.4217947808969318E-2</v>
      </c>
      <c r="BV14" s="16" t="s">
        <v>14992</v>
      </c>
      <c r="BW14" s="23">
        <f>B7L207C35*B7L120C1</f>
        <v>15.000631430561409</v>
      </c>
      <c r="BX14" s="16" t="s">
        <v>14993</v>
      </c>
      <c r="BY14" s="23">
        <f>B7L207C36</f>
        <v>15.000631430561409</v>
      </c>
      <c r="BZ14" s="16" t="s">
        <v>14994</v>
      </c>
      <c r="CA14" s="23">
        <f>B7L207C37/24</f>
        <v>0.62502630960672534</v>
      </c>
      <c r="CB14" s="16" t="s">
        <v>14995</v>
      </c>
      <c r="CC14" s="23">
        <f>B7L207C38</f>
        <v>0.62502630960672534</v>
      </c>
      <c r="CD14" s="16" t="s">
        <v>14996</v>
      </c>
      <c r="CE14" s="26">
        <f>IF(B7L207C39=0,0,B7L207C33/B7L207C39)</f>
        <v>690.5309318444024</v>
      </c>
    </row>
    <row r="15" spans="1:83" x14ac:dyDescent="0.3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150</v>
      </c>
      <c r="F15" s="16" t="s">
        <v>14998</v>
      </c>
      <c r="G15" s="21">
        <f>IF(B7L101C1=0,0,B7L208C1/B7L101C1)</f>
        <v>1.9676551597755665E-2</v>
      </c>
      <c r="H15" s="16" t="s">
        <v>14999</v>
      </c>
      <c r="I15" s="21">
        <f>B7L208C2</f>
        <v>1.9676551597755665E-2</v>
      </c>
      <c r="J15" s="16" t="s">
        <v>15000</v>
      </c>
      <c r="K15" s="17">
        <f>B7L208C3*B7L116C1</f>
        <v>6.0651789706985975</v>
      </c>
      <c r="L15" s="16" t="s">
        <v>15001</v>
      </c>
      <c r="M15" s="23">
        <f>B7L208C4</f>
        <v>6.0651789706985975</v>
      </c>
      <c r="N15" s="16" t="s">
        <v>15002</v>
      </c>
      <c r="O15" s="23">
        <f>B7L208C5/24</f>
        <v>0.25271579044577491</v>
      </c>
      <c r="P15" s="16" t="s">
        <v>15003</v>
      </c>
      <c r="Q15" s="23">
        <f>B7L208C6</f>
        <v>0.25271579044577491</v>
      </c>
      <c r="R15" s="16" t="s">
        <v>15004</v>
      </c>
      <c r="S15" s="25">
        <f>IF(B7L208C7=0,0,B7L208C1/B7L208C7)</f>
        <v>593.55214700042825</v>
      </c>
      <c r="T15" s="16" t="s">
        <v>15005</v>
      </c>
      <c r="U15" s="23">
        <f>A1L208C18</f>
        <v>235.5</v>
      </c>
      <c r="V15" s="16" t="s">
        <v>15006</v>
      </c>
      <c r="W15" s="23">
        <f>IF(B7L102C1=0,0,B7L208C9/B7L102C1)</f>
        <v>3.0681154859513858E-2</v>
      </c>
      <c r="X15" s="16" t="s">
        <v>15007</v>
      </c>
      <c r="Y15" s="23">
        <f>B7L208C10</f>
        <v>3.0681154859513858E-2</v>
      </c>
      <c r="Z15" s="16" t="s">
        <v>15008</v>
      </c>
      <c r="AA15" s="23">
        <f>B7L208C11*B7L117C1</f>
        <v>9.008155813104997</v>
      </c>
      <c r="AB15" s="16" t="s">
        <v>15009</v>
      </c>
      <c r="AC15" s="23">
        <f>B7L208C12</f>
        <v>9.008155813104997</v>
      </c>
      <c r="AD15" s="16" t="s">
        <v>15010</v>
      </c>
      <c r="AE15" s="23">
        <f>B7L208C13/24</f>
        <v>0.37533982554604156</v>
      </c>
      <c r="AF15" s="16" t="s">
        <v>15011</v>
      </c>
      <c r="AG15" s="23">
        <f>B7L208C14</f>
        <v>0.37533982554604156</v>
      </c>
      <c r="AH15" s="16" t="s">
        <v>15012</v>
      </c>
      <c r="AI15" s="26">
        <f>IF(B7L208C15=0,0,B7L208C9/B7L208C15)</f>
        <v>627.43142073292211</v>
      </c>
      <c r="AJ15" s="16" t="s">
        <v>15013</v>
      </c>
      <c r="AK15" s="23">
        <f>A1L208C21</f>
        <v>174.66666666666666</v>
      </c>
      <c r="AL15" s="16" t="s">
        <v>15014</v>
      </c>
      <c r="AM15" s="23">
        <f>IF(B7L103C1=0,0,B7L208C17/B7L103C1)</f>
        <v>2.2810813770992748E-2</v>
      </c>
      <c r="AN15" s="16" t="s">
        <v>15015</v>
      </c>
      <c r="AO15" s="23">
        <f>B7L208C18</f>
        <v>2.2810813770992748E-2</v>
      </c>
      <c r="AP15" s="16" t="s">
        <v>15016</v>
      </c>
      <c r="AQ15" s="23">
        <f>B7L208C19*B7L118C1</f>
        <v>6.4147734090280872</v>
      </c>
      <c r="AR15" s="16" t="s">
        <v>15017</v>
      </c>
      <c r="AS15" s="23">
        <f>B7L208C20</f>
        <v>6.4147734090280872</v>
      </c>
      <c r="AT15" s="16" t="s">
        <v>15018</v>
      </c>
      <c r="AU15" s="17">
        <f>B7L208C21/24</f>
        <v>0.2672822253761703</v>
      </c>
      <c r="AV15" s="16" t="s">
        <v>15019</v>
      </c>
      <c r="AW15" s="23">
        <f>B7L208C22</f>
        <v>0.2672822253761703</v>
      </c>
      <c r="AX15" s="16" t="s">
        <v>15020</v>
      </c>
      <c r="AY15" s="26">
        <f>IF(B7L208C23=0,0,B7L208C17/B7L208C23)</f>
        <v>653.49151602147344</v>
      </c>
      <c r="AZ15" s="16" t="s">
        <v>15021</v>
      </c>
      <c r="BA15" s="17">
        <f>A1L208C24</f>
        <v>170.75</v>
      </c>
      <c r="BB15" s="16" t="s">
        <v>15022</v>
      </c>
      <c r="BC15" s="23">
        <f>IF(B7L104C1=0,0,B7L208C25/B7L104C1)</f>
        <v>2.2323274350427032E-2</v>
      </c>
      <c r="BD15" s="16" t="s">
        <v>15023</v>
      </c>
      <c r="BE15" s="23">
        <f>B7L208C26</f>
        <v>2.2323274350427032E-2</v>
      </c>
      <c r="BF15" s="16" t="s">
        <v>15024</v>
      </c>
      <c r="BG15" s="23">
        <f>B7L208C27*B7L119C1</f>
        <v>6.0451985022815169</v>
      </c>
      <c r="BH15" s="16" t="s">
        <v>15025</v>
      </c>
      <c r="BI15" s="23">
        <f>B7L208C28</f>
        <v>6.0451985022815169</v>
      </c>
      <c r="BJ15" s="16" t="s">
        <v>15026</v>
      </c>
      <c r="BK15" s="23">
        <f>B7L208C29/24</f>
        <v>0.25188327092839652</v>
      </c>
      <c r="BL15" s="16" t="s">
        <v>15027</v>
      </c>
      <c r="BM15" s="23">
        <f>B7L208C30</f>
        <v>0.25188327092839652</v>
      </c>
      <c r="BN15" s="16" t="s">
        <v>15028</v>
      </c>
      <c r="BO15" s="26">
        <f>IF(B7L208C31=0,0,B7L208C25/B7L208C31)</f>
        <v>677.89337247625122</v>
      </c>
      <c r="BP15" s="16" t="s">
        <v>15029</v>
      </c>
      <c r="BQ15" s="23">
        <f>A1L208C27</f>
        <v>191.39999999999998</v>
      </c>
      <c r="BR15" s="16" t="s">
        <v>15030</v>
      </c>
      <c r="BS15" s="21">
        <f>IF(B7L105C1=0,0,B7L208C33/B7L105C1)</f>
        <v>2.4043825789241718E-2</v>
      </c>
      <c r="BT15" s="16" t="s">
        <v>15031</v>
      </c>
      <c r="BU15" s="23">
        <f>B7L208C34</f>
        <v>2.4043825789241718E-2</v>
      </c>
      <c r="BV15" s="16" t="s">
        <v>15032</v>
      </c>
      <c r="BW15" s="23">
        <f>B7L208C35*B7L120C1</f>
        <v>6.652272603821717</v>
      </c>
      <c r="BX15" s="16" t="s">
        <v>15033</v>
      </c>
      <c r="BY15" s="23">
        <f>B7L208C36</f>
        <v>6.652272603821717</v>
      </c>
      <c r="BZ15" s="16" t="s">
        <v>15034</v>
      </c>
      <c r="CA15" s="23">
        <f>B7L208C37/24</f>
        <v>0.27717802515923823</v>
      </c>
      <c r="CB15" s="16" t="s">
        <v>15035</v>
      </c>
      <c r="CC15" s="23">
        <f>B7L208C38</f>
        <v>0.27717802515923823</v>
      </c>
      <c r="CD15" s="16" t="s">
        <v>15036</v>
      </c>
      <c r="CE15" s="26">
        <f>IF(B7L208C39=0,0,B7L208C33/B7L208C39)</f>
        <v>690.5309318444024</v>
      </c>
    </row>
    <row r="16" spans="1:83" x14ac:dyDescent="0.3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10</v>
      </c>
      <c r="F16" s="16" t="s">
        <v>15038</v>
      </c>
      <c r="G16" s="21">
        <f>IF(B7L101C1=0,0,B7L209C1/B7L101C1)</f>
        <v>1.3117701065170444E-3</v>
      </c>
      <c r="H16" s="16" t="s">
        <v>15039</v>
      </c>
      <c r="I16" s="21">
        <f>B7L209C2</f>
        <v>1.3117701065170444E-3</v>
      </c>
      <c r="J16" s="16" t="s">
        <v>15040</v>
      </c>
      <c r="K16" s="17">
        <f>B7L209C3*B7L116C1</f>
        <v>0.40434526471323989</v>
      </c>
      <c r="L16" s="16" t="s">
        <v>15041</v>
      </c>
      <c r="M16" s="23">
        <f>B7L209C4</f>
        <v>0.40434526471323989</v>
      </c>
      <c r="N16" s="16" t="s">
        <v>15042</v>
      </c>
      <c r="O16" s="23">
        <f>B7L209C5/24</f>
        <v>1.6847719363051662E-2</v>
      </c>
      <c r="P16" s="16" t="s">
        <v>15043</v>
      </c>
      <c r="Q16" s="23">
        <f>B7L209C6</f>
        <v>1.6847719363051662E-2</v>
      </c>
      <c r="R16" s="16" t="s">
        <v>15044</v>
      </c>
      <c r="S16" s="25">
        <f>IF(B7L209C7=0,0,B7L209C1/B7L209C7)</f>
        <v>593.55214700042814</v>
      </c>
      <c r="T16" s="16" t="s">
        <v>15045</v>
      </c>
      <c r="U16" s="23">
        <f>A1L209C18</f>
        <v>15.5</v>
      </c>
      <c r="V16" s="16" t="s">
        <v>15046</v>
      </c>
      <c r="W16" s="23">
        <f>IF(B7L102C1=0,0,B7L209C9/B7L102C1)</f>
        <v>2.0193541414966661E-3</v>
      </c>
      <c r="X16" s="16" t="s">
        <v>15047</v>
      </c>
      <c r="Y16" s="23">
        <f>B7L209C10</f>
        <v>2.0193541414966661E-3</v>
      </c>
      <c r="Z16" s="16" t="s">
        <v>15048</v>
      </c>
      <c r="AA16" s="23">
        <f>B7L209C11*B7L117C1</f>
        <v>0.59289348239119943</v>
      </c>
      <c r="AB16" s="16" t="s">
        <v>15049</v>
      </c>
      <c r="AC16" s="23">
        <f>B7L209C12</f>
        <v>0.59289348239119943</v>
      </c>
      <c r="AD16" s="16" t="s">
        <v>15050</v>
      </c>
      <c r="AE16" s="23">
        <f>B7L209C13/24</f>
        <v>2.4703895099633309E-2</v>
      </c>
      <c r="AF16" s="16" t="s">
        <v>15051</v>
      </c>
      <c r="AG16" s="23">
        <f>B7L209C14</f>
        <v>2.4703895099633309E-2</v>
      </c>
      <c r="AH16" s="16" t="s">
        <v>15052</v>
      </c>
      <c r="AI16" s="26">
        <f>IF(B7L209C15=0,0,B7L209C9/B7L209C15)</f>
        <v>627.43142073292211</v>
      </c>
      <c r="AJ16" s="16" t="s">
        <v>15053</v>
      </c>
      <c r="AK16" s="23">
        <f>A1L209C21</f>
        <v>16.333333333333336</v>
      </c>
      <c r="AL16" s="16" t="s">
        <v>15054</v>
      </c>
      <c r="AM16" s="23">
        <f>IF(B7L103C1=0,0,B7L209C17/B7L103C1)</f>
        <v>2.1330722801119178E-3</v>
      </c>
      <c r="AN16" s="16" t="s">
        <v>15055</v>
      </c>
      <c r="AO16" s="23">
        <f>B7L209C18</f>
        <v>2.1330722801119178E-3</v>
      </c>
      <c r="AP16" s="16" t="s">
        <v>15056</v>
      </c>
      <c r="AQ16" s="23">
        <f>B7L209C19*B7L118C1</f>
        <v>0.59985476534804649</v>
      </c>
      <c r="AR16" s="16" t="s">
        <v>15057</v>
      </c>
      <c r="AS16" s="23">
        <f>B7L209C20</f>
        <v>0.59985476534804649</v>
      </c>
      <c r="AT16" s="16" t="s">
        <v>15058</v>
      </c>
      <c r="AU16" s="17">
        <f>B7L209C21/24</f>
        <v>2.4993948556168603E-2</v>
      </c>
      <c r="AV16" s="16" t="s">
        <v>15059</v>
      </c>
      <c r="AW16" s="23">
        <f>B7L209C22</f>
        <v>2.4993948556168603E-2</v>
      </c>
      <c r="AX16" s="16" t="s">
        <v>15060</v>
      </c>
      <c r="AY16" s="26">
        <f>IF(B7L209C23=0,0,B7L209C17/B7L209C23)</f>
        <v>653.49151602147333</v>
      </c>
      <c r="AZ16" s="16" t="s">
        <v>15061</v>
      </c>
      <c r="BA16" s="17">
        <f>A1L209C24</f>
        <v>26.25</v>
      </c>
      <c r="BB16" s="16" t="s">
        <v>15062</v>
      </c>
      <c r="BC16" s="23">
        <f>IF(B7L104C1=0,0,B7L209C25/B7L104C1)</f>
        <v>3.4318357346922964E-3</v>
      </c>
      <c r="BD16" s="16" t="s">
        <v>15063</v>
      </c>
      <c r="BE16" s="23">
        <f>B7L209C26</f>
        <v>3.4318357346922964E-3</v>
      </c>
      <c r="BF16" s="16" t="s">
        <v>15064</v>
      </c>
      <c r="BG16" s="23">
        <f>B7L209C27*B7L119C1</f>
        <v>0.92934969654401067</v>
      </c>
      <c r="BH16" s="16" t="s">
        <v>15065</v>
      </c>
      <c r="BI16" s="23">
        <f>B7L209C28</f>
        <v>0.92934969654401067</v>
      </c>
      <c r="BJ16" s="16" t="s">
        <v>15066</v>
      </c>
      <c r="BK16" s="23">
        <f>B7L209C29/24</f>
        <v>3.8722904022667114E-2</v>
      </c>
      <c r="BL16" s="16" t="s">
        <v>15067</v>
      </c>
      <c r="BM16" s="23">
        <f>B7L209C30</f>
        <v>3.8722904022667114E-2</v>
      </c>
      <c r="BN16" s="16" t="s">
        <v>15068</v>
      </c>
      <c r="BO16" s="26">
        <f>IF(B7L209C31=0,0,B7L209C25/B7L209C31)</f>
        <v>677.8933724762511</v>
      </c>
      <c r="BP16" s="16" t="s">
        <v>15069</v>
      </c>
      <c r="BQ16" s="23">
        <f>A1L209C27</f>
        <v>27.4</v>
      </c>
      <c r="BR16" s="16" t="s">
        <v>15070</v>
      </c>
      <c r="BS16" s="21">
        <f>IF(B7L105C1=0,0,B7L209C33/B7L105C1)</f>
        <v>3.442010588428543E-3</v>
      </c>
      <c r="BT16" s="16" t="s">
        <v>15071</v>
      </c>
      <c r="BU16" s="23">
        <f>B7L209C34</f>
        <v>3.442010588428543E-3</v>
      </c>
      <c r="BV16" s="16" t="s">
        <v>15072</v>
      </c>
      <c r="BW16" s="23">
        <f>B7L209C35*B7L120C1</f>
        <v>0.95231070713017274</v>
      </c>
      <c r="BX16" s="16" t="s">
        <v>15073</v>
      </c>
      <c r="BY16" s="23">
        <f>B7L209C36</f>
        <v>0.95231070713017274</v>
      </c>
      <c r="BZ16" s="16" t="s">
        <v>15074</v>
      </c>
      <c r="CA16" s="23">
        <f>B7L209C37/24</f>
        <v>3.9679612797090529E-2</v>
      </c>
      <c r="CB16" s="16" t="s">
        <v>15075</v>
      </c>
      <c r="CC16" s="23">
        <f>B7L209C38</f>
        <v>3.9679612797090529E-2</v>
      </c>
      <c r="CD16" s="16" t="s">
        <v>15076</v>
      </c>
      <c r="CE16" s="26">
        <f>IF(B7L209C39=0,0,B7L209C33/B7L209C39)</f>
        <v>690.5309318444024</v>
      </c>
    </row>
    <row r="17" spans="1:83" x14ac:dyDescent="0.3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0</v>
      </c>
      <c r="F17" s="16" t="s">
        <v>15078</v>
      </c>
      <c r="G17" s="21">
        <f>IF(B7L101C1=0,0,B7L210C1/B7L101C1)</f>
        <v>0</v>
      </c>
      <c r="H17" s="16" t="s">
        <v>15079</v>
      </c>
      <c r="I17" s="21">
        <f>B7L210C2</f>
        <v>0</v>
      </c>
      <c r="J17" s="16" t="s">
        <v>15080</v>
      </c>
      <c r="K17" s="17">
        <f>B7L210C3*B7L116C1</f>
        <v>0</v>
      </c>
      <c r="L17" s="16" t="s">
        <v>15081</v>
      </c>
      <c r="M17" s="17">
        <f>B7L210C4</f>
        <v>0</v>
      </c>
      <c r="N17" s="16" t="s">
        <v>15082</v>
      </c>
      <c r="O17" s="17">
        <f>B7L210C5/24</f>
        <v>0</v>
      </c>
      <c r="P17" s="16" t="s">
        <v>15083</v>
      </c>
      <c r="Q17" s="17">
        <f>B7L210C6</f>
        <v>0</v>
      </c>
      <c r="R17" s="16" t="s">
        <v>15084</v>
      </c>
      <c r="S17" s="25">
        <f>IF(B7L210C7=0,0,B7L210C1/B7L210C7)</f>
        <v>0</v>
      </c>
      <c r="T17" s="16" t="s">
        <v>15085</v>
      </c>
      <c r="U17" s="17">
        <f>A1L210C18</f>
        <v>0</v>
      </c>
      <c r="V17" s="16" t="s">
        <v>15086</v>
      </c>
      <c r="W17" s="23">
        <f>IF(B7L102C1=0,0,B7L210C9/B7L102C1)</f>
        <v>0</v>
      </c>
      <c r="X17" s="16" t="s">
        <v>15087</v>
      </c>
      <c r="Y17" s="23">
        <f>B7L210C10</f>
        <v>0</v>
      </c>
      <c r="Z17" s="16" t="s">
        <v>15088</v>
      </c>
      <c r="AA17" s="17">
        <f>B7L210C11*B7L117C1</f>
        <v>0</v>
      </c>
      <c r="AB17" s="16" t="s">
        <v>15089</v>
      </c>
      <c r="AC17" s="17">
        <f>B7L210C12</f>
        <v>0</v>
      </c>
      <c r="AD17" s="16" t="s">
        <v>15090</v>
      </c>
      <c r="AE17" s="17">
        <f>B7L210C13/24</f>
        <v>0</v>
      </c>
      <c r="AF17" s="16" t="s">
        <v>15091</v>
      </c>
      <c r="AG17" s="17">
        <f>B7L210C14</f>
        <v>0</v>
      </c>
      <c r="AH17" s="16" t="s">
        <v>15092</v>
      </c>
      <c r="AI17" s="26">
        <f>IF(B7L210C15=0,0,B7L210C9/B7L210C15)</f>
        <v>0</v>
      </c>
      <c r="AJ17" s="16" t="s">
        <v>15093</v>
      </c>
      <c r="AK17" s="17">
        <f>A1L210C21</f>
        <v>0</v>
      </c>
      <c r="AL17" s="16" t="s">
        <v>15094</v>
      </c>
      <c r="AM17" s="23">
        <f>IF(B7L103C1=0,0,B7L210C17/B7L103C1)</f>
        <v>0</v>
      </c>
      <c r="AN17" s="16" t="s">
        <v>15095</v>
      </c>
      <c r="AO17" s="23">
        <f>B7L210C18</f>
        <v>0</v>
      </c>
      <c r="AP17" s="16" t="s">
        <v>15096</v>
      </c>
      <c r="AQ17" s="17">
        <f>B7L210C19*B7L118C1</f>
        <v>0</v>
      </c>
      <c r="AR17" s="16" t="s">
        <v>15097</v>
      </c>
      <c r="AS17" s="17">
        <f>B7L210C20</f>
        <v>0</v>
      </c>
      <c r="AT17" s="16" t="s">
        <v>15098</v>
      </c>
      <c r="AU17" s="17">
        <f>B7L210C21/24</f>
        <v>0</v>
      </c>
      <c r="AV17" s="16" t="s">
        <v>15099</v>
      </c>
      <c r="AW17" s="17">
        <f>B7L210C22</f>
        <v>0</v>
      </c>
      <c r="AX17" s="16" t="s">
        <v>15100</v>
      </c>
      <c r="AY17" s="26">
        <f>IF(B7L210C23=0,0,B7L210C17/B7L210C23)</f>
        <v>0</v>
      </c>
      <c r="AZ17" s="16" t="s">
        <v>15101</v>
      </c>
      <c r="BA17" s="17">
        <f>A1L210C24</f>
        <v>0</v>
      </c>
      <c r="BB17" s="16" t="s">
        <v>15102</v>
      </c>
      <c r="BC17" s="23">
        <f>IF(B7L104C1=0,0,B7L210C25/B7L104C1)</f>
        <v>0</v>
      </c>
      <c r="BD17" s="16" t="s">
        <v>15103</v>
      </c>
      <c r="BE17" s="23">
        <f>B7L210C26</f>
        <v>0</v>
      </c>
      <c r="BF17" s="16" t="s">
        <v>15104</v>
      </c>
      <c r="BG17" s="17">
        <f>B7L210C27*B7L119C1</f>
        <v>0</v>
      </c>
      <c r="BH17" s="16" t="s">
        <v>15105</v>
      </c>
      <c r="BI17" s="17">
        <f>B7L210C28</f>
        <v>0</v>
      </c>
      <c r="BJ17" s="16" t="s">
        <v>15106</v>
      </c>
      <c r="BK17" s="17">
        <f>B7L210C29/24</f>
        <v>0</v>
      </c>
      <c r="BL17" s="16" t="s">
        <v>15107</v>
      </c>
      <c r="BM17" s="17">
        <f>B7L210C30</f>
        <v>0</v>
      </c>
      <c r="BN17" s="16" t="s">
        <v>15108</v>
      </c>
      <c r="BO17" s="26">
        <f>IF(B7L210C31=0,0,B7L210C25/B7L210C31)</f>
        <v>0</v>
      </c>
      <c r="BP17" s="16" t="s">
        <v>15109</v>
      </c>
      <c r="BQ17" s="17">
        <f>A1L210C27</f>
        <v>1</v>
      </c>
      <c r="BR17" s="16" t="s">
        <v>15110</v>
      </c>
      <c r="BS17" s="21">
        <f>IF(B7L105C1=0,0,B7L210C33/B7L105C1)</f>
        <v>1.2562082439520231E-4</v>
      </c>
      <c r="BT17" s="16" t="s">
        <v>15111</v>
      </c>
      <c r="BU17" s="23">
        <f>B7L210C34</f>
        <v>1.2562082439520231E-4</v>
      </c>
      <c r="BV17" s="16" t="s">
        <v>15112</v>
      </c>
      <c r="BW17" s="23">
        <f>B7L210C35*B7L120C1</f>
        <v>3.4755865223728935E-2</v>
      </c>
      <c r="BX17" s="16" t="s">
        <v>15113</v>
      </c>
      <c r="BY17" s="23">
        <f>B7L210C36</f>
        <v>3.4755865223728935E-2</v>
      </c>
      <c r="BZ17" s="16" t="s">
        <v>15114</v>
      </c>
      <c r="CA17" s="23">
        <f>B7L210C37/24</f>
        <v>1.4481610509887056E-3</v>
      </c>
      <c r="CB17" s="16" t="s">
        <v>15115</v>
      </c>
      <c r="CC17" s="23">
        <f>B7L210C38</f>
        <v>1.4481610509887056E-3</v>
      </c>
      <c r="CD17" s="16" t="s">
        <v>15116</v>
      </c>
      <c r="CE17" s="26">
        <f>IF(B7L210C39=0,0,B7L210C33/B7L210C39)</f>
        <v>690.5309318444024</v>
      </c>
    </row>
    <row r="18" spans="1:83" x14ac:dyDescent="0.3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7398</v>
      </c>
      <c r="F18" s="16" t="s">
        <v>15118</v>
      </c>
      <c r="G18" s="21">
        <f>IF(B7L101C1=0,0,B7L211C1/B7L101C1)</f>
        <v>0.97044752480130947</v>
      </c>
      <c r="H18" s="16" t="s">
        <v>15119</v>
      </c>
      <c r="I18" s="21">
        <f>B7L211C2</f>
        <v>0.97044752480130947</v>
      </c>
      <c r="J18" s="16" t="s">
        <v>15120</v>
      </c>
      <c r="K18" s="17">
        <f>B7L211C3*B7L116C1</f>
        <v>299.13462683485488</v>
      </c>
      <c r="L18" s="16" t="s">
        <v>15121</v>
      </c>
      <c r="M18" s="23">
        <f>B7L211C4</f>
        <v>299.13462683485488</v>
      </c>
      <c r="N18" s="16" t="s">
        <v>15122</v>
      </c>
      <c r="O18" s="23">
        <f>B7L211C5/24</f>
        <v>12.463942784785621</v>
      </c>
      <c r="P18" s="16" t="s">
        <v>15123</v>
      </c>
      <c r="Q18" s="23">
        <f>B7L211C6</f>
        <v>12.463942784785621</v>
      </c>
      <c r="R18" s="16" t="s">
        <v>15124</v>
      </c>
      <c r="S18" s="25">
        <f>IF(B7L211C7=0,0,B7L211C1/B7L211C7)</f>
        <v>593.55214700042814</v>
      </c>
      <c r="T18" s="16" t="s">
        <v>15125</v>
      </c>
      <c r="U18" s="17">
        <f>A1L211C18</f>
        <v>7245</v>
      </c>
      <c r="V18" s="16" t="s">
        <v>15126</v>
      </c>
      <c r="W18" s="23">
        <f>IF(B7L102C1=0,0,B7L211C9/B7L102C1)</f>
        <v>0.94388521000924808</v>
      </c>
      <c r="X18" s="16" t="s">
        <v>15127</v>
      </c>
      <c r="Y18" s="23">
        <f>B7L211C10</f>
        <v>0.94388521000924808</v>
      </c>
      <c r="Z18" s="16" t="s">
        <v>15128</v>
      </c>
      <c r="AA18" s="23">
        <f>B7L211C11*B7L117C1</f>
        <v>277.12988902737027</v>
      </c>
      <c r="AB18" s="16" t="s">
        <v>15129</v>
      </c>
      <c r="AC18" s="23">
        <f>B7L211C12</f>
        <v>277.12988902737027</v>
      </c>
      <c r="AD18" s="16" t="s">
        <v>15130</v>
      </c>
      <c r="AE18" s="23">
        <f>B7L211C13/24</f>
        <v>11.547078709473761</v>
      </c>
      <c r="AF18" s="16" t="s">
        <v>15131</v>
      </c>
      <c r="AG18" s="23">
        <f>B7L211C14</f>
        <v>11.547078709473761</v>
      </c>
      <c r="AH18" s="16" t="s">
        <v>15132</v>
      </c>
      <c r="AI18" s="26">
        <f>IF(B7L211C15=0,0,B7L211C9/B7L211C15)</f>
        <v>627.43142073292222</v>
      </c>
      <c r="AJ18" s="16" t="s">
        <v>15133</v>
      </c>
      <c r="AK18" s="17">
        <f>A1L211C21</f>
        <v>6538</v>
      </c>
      <c r="AL18" s="16" t="s">
        <v>15134</v>
      </c>
      <c r="AM18" s="23">
        <f>IF(B7L103C1=0,0,B7L211C17/B7L103C1)</f>
        <v>0.853838361267656</v>
      </c>
      <c r="AN18" s="16" t="s">
        <v>15135</v>
      </c>
      <c r="AO18" s="23">
        <f>B7L211C18</f>
        <v>0.853838361267656</v>
      </c>
      <c r="AP18" s="16" t="s">
        <v>15136</v>
      </c>
      <c r="AQ18" s="23">
        <f>B7L211C19*B7L118C1</f>
        <v>240.11329321503226</v>
      </c>
      <c r="AR18" s="16" t="s">
        <v>15137</v>
      </c>
      <c r="AS18" s="23">
        <f>B7L211C20</f>
        <v>240.11329321503226</v>
      </c>
      <c r="AT18" s="16" t="s">
        <v>15138</v>
      </c>
      <c r="AU18" s="17">
        <f>B7L211C21/24</f>
        <v>10.004720550626343</v>
      </c>
      <c r="AV18" s="16" t="s">
        <v>15139</v>
      </c>
      <c r="AW18" s="23">
        <f>B7L211C22</f>
        <v>10.004720550626343</v>
      </c>
      <c r="AX18" s="16" t="s">
        <v>15140</v>
      </c>
      <c r="AY18" s="26">
        <f>IF(B7L211C23=0,0,B7L211C17/B7L211C23)</f>
        <v>653.49151602147344</v>
      </c>
      <c r="AZ18" s="16" t="s">
        <v>15141</v>
      </c>
      <c r="BA18" s="17">
        <f>A1L211C24</f>
        <v>6864.75</v>
      </c>
      <c r="BB18" s="16" t="s">
        <v>15142</v>
      </c>
      <c r="BC18" s="23">
        <f>IF(B7L104C1=0,0,B7L211C25/B7L104C1)</f>
        <v>0.89747407084681685</v>
      </c>
      <c r="BD18" s="16" t="s">
        <v>15143</v>
      </c>
      <c r="BE18" s="23">
        <f>B7L211C26</f>
        <v>0.89747407084681685</v>
      </c>
      <c r="BF18" s="16" t="s">
        <v>15144</v>
      </c>
      <c r="BG18" s="23">
        <f>B7L211C27*B7L119C1</f>
        <v>243.03822207049512</v>
      </c>
      <c r="BH18" s="16" t="s">
        <v>15145</v>
      </c>
      <c r="BI18" s="23">
        <f>B7L211C28</f>
        <v>243.03822207049512</v>
      </c>
      <c r="BJ18" s="16" t="s">
        <v>15146</v>
      </c>
      <c r="BK18" s="23">
        <f>B7L211C29/24</f>
        <v>10.126592586270631</v>
      </c>
      <c r="BL18" s="16" t="s">
        <v>15147</v>
      </c>
      <c r="BM18" s="23">
        <f>B7L211C30</f>
        <v>10.126592586270631</v>
      </c>
      <c r="BN18" s="16" t="s">
        <v>15148</v>
      </c>
      <c r="BO18" s="26">
        <f>IF(B7L211C31=0,0,B7L211C25/B7L211C31)</f>
        <v>677.8933724762511</v>
      </c>
      <c r="BP18" s="16" t="s">
        <v>15149</v>
      </c>
      <c r="BQ18" s="17">
        <f>A1L211C27</f>
        <v>7326.4</v>
      </c>
      <c r="BR18" s="16" t="s">
        <v>15150</v>
      </c>
      <c r="BS18" s="21">
        <f>IF(B7L105C1=0,0,B7L211C33/B7L105C1)</f>
        <v>0.92034840784901017</v>
      </c>
      <c r="BT18" s="16" t="s">
        <v>15151</v>
      </c>
      <c r="BU18" s="23">
        <f>B7L211C34</f>
        <v>0.92034840784901017</v>
      </c>
      <c r="BV18" s="16" t="s">
        <v>15152</v>
      </c>
      <c r="BW18" s="23">
        <f>B7L211C35*B7L120C1</f>
        <v>254.63537097512767</v>
      </c>
      <c r="BX18" s="16" t="s">
        <v>15153</v>
      </c>
      <c r="BY18" s="23">
        <f>B7L211C36</f>
        <v>254.63537097512767</v>
      </c>
      <c r="BZ18" s="16" t="s">
        <v>15154</v>
      </c>
      <c r="CA18" s="23">
        <f>B7L211C37/24</f>
        <v>10.609807123963654</v>
      </c>
      <c r="CB18" s="16" t="s">
        <v>15155</v>
      </c>
      <c r="CC18" s="23">
        <f>B7L211C38</f>
        <v>10.609807123963654</v>
      </c>
      <c r="CD18" s="16" t="s">
        <v>15156</v>
      </c>
      <c r="CE18" s="26">
        <f>IF(B7L211C39=0,0,B7L211C33/B7L211C39)</f>
        <v>690.53093184440229</v>
      </c>
    </row>
    <row r="19" spans="1:83" x14ac:dyDescent="0.3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6273</v>
      </c>
      <c r="F19" s="16" t="s">
        <v>15158</v>
      </c>
      <c r="G19" s="21">
        <f>IF(B7L101C1=0,0,B7L212C1/B7L101C1)</f>
        <v>0.8228733878181419</v>
      </c>
      <c r="H19" s="16" t="s">
        <v>15159</v>
      </c>
      <c r="I19" s="21">
        <f>B7L212C2</f>
        <v>0.8228733878181419</v>
      </c>
      <c r="J19" s="16" t="s">
        <v>15160</v>
      </c>
      <c r="K19" s="17">
        <f>B7L212C3*B7L116C1</f>
        <v>253.64578455461535</v>
      </c>
      <c r="L19" s="16" t="s">
        <v>15161</v>
      </c>
      <c r="M19" s="23">
        <f>B7L212C4</f>
        <v>253.64578455461535</v>
      </c>
      <c r="N19" s="16" t="s">
        <v>15162</v>
      </c>
      <c r="O19" s="23">
        <f>B7L212C5/24</f>
        <v>10.568574356442307</v>
      </c>
      <c r="P19" s="16" t="s">
        <v>15163</v>
      </c>
      <c r="Q19" s="23">
        <f>B7L212C6</f>
        <v>10.568574356442307</v>
      </c>
      <c r="R19" s="16" t="s">
        <v>15164</v>
      </c>
      <c r="S19" s="25">
        <f>IF(B7L212C7=0,0,B7L212C1/B7L212C7)</f>
        <v>593.55214700042825</v>
      </c>
      <c r="T19" s="16" t="s">
        <v>15165</v>
      </c>
      <c r="U19" s="17">
        <f>A1L212C18</f>
        <v>5731.5</v>
      </c>
      <c r="V19" s="16" t="s">
        <v>15166</v>
      </c>
      <c r="W19" s="23">
        <f>IF(B7L102C1=0,0,B7L212C9/B7L102C1)</f>
        <v>0.74670504916052516</v>
      </c>
      <c r="X19" s="16" t="s">
        <v>15167</v>
      </c>
      <c r="Y19" s="23">
        <f>B7L212C10</f>
        <v>0.74670504916052516</v>
      </c>
      <c r="Z19" s="16" t="s">
        <v>15168</v>
      </c>
      <c r="AA19" s="23">
        <f>B7L212C11*B7L117C1</f>
        <v>219.23670931130059</v>
      </c>
      <c r="AB19" s="16" t="s">
        <v>15169</v>
      </c>
      <c r="AC19" s="23">
        <f>B7L212C12</f>
        <v>219.23670931130059</v>
      </c>
      <c r="AD19" s="16" t="s">
        <v>15170</v>
      </c>
      <c r="AE19" s="23">
        <f>B7L212C13/24</f>
        <v>9.1348628879708578</v>
      </c>
      <c r="AF19" s="16" t="s">
        <v>15171</v>
      </c>
      <c r="AG19" s="23">
        <f>B7L212C14</f>
        <v>9.1348628879708578</v>
      </c>
      <c r="AH19" s="16" t="s">
        <v>15172</v>
      </c>
      <c r="AI19" s="26">
        <f>IF(B7L212C15=0,0,B7L212C9/B7L212C15)</f>
        <v>627.43142073292222</v>
      </c>
      <c r="AJ19" s="16" t="s">
        <v>15173</v>
      </c>
      <c r="AK19" s="17">
        <f>A1L212C21</f>
        <v>5534</v>
      </c>
      <c r="AL19" s="16" t="s">
        <v>15174</v>
      </c>
      <c r="AM19" s="23">
        <f>IF(B7L103C1=0,0,B7L212C17/B7L103C1)</f>
        <v>0.72271971417179692</v>
      </c>
      <c r="AN19" s="16" t="s">
        <v>15175</v>
      </c>
      <c r="AO19" s="23">
        <f>B7L212C18</f>
        <v>0.72271971417179692</v>
      </c>
      <c r="AP19" s="16" t="s">
        <v>15176</v>
      </c>
      <c r="AQ19" s="23">
        <f>B7L212C19*B7L118C1</f>
        <v>203.24058804710745</v>
      </c>
      <c r="AR19" s="16" t="s">
        <v>15177</v>
      </c>
      <c r="AS19" s="23">
        <f>B7L212C20</f>
        <v>203.24058804710745</v>
      </c>
      <c r="AT19" s="16" t="s">
        <v>15178</v>
      </c>
      <c r="AU19" s="17">
        <f>B7L212C21/24</f>
        <v>8.4683578352961444</v>
      </c>
      <c r="AV19" s="16" t="s">
        <v>15179</v>
      </c>
      <c r="AW19" s="23">
        <f>B7L212C22</f>
        <v>8.4683578352961444</v>
      </c>
      <c r="AX19" s="16" t="s">
        <v>15180</v>
      </c>
      <c r="AY19" s="26">
        <f>IF(B7L212C23=0,0,B7L212C17/B7L212C23)</f>
        <v>653.49151602147333</v>
      </c>
      <c r="AZ19" s="16" t="s">
        <v>15181</v>
      </c>
      <c r="BA19" s="17">
        <f>A1L212C24</f>
        <v>5437.25</v>
      </c>
      <c r="BB19" s="16" t="s">
        <v>15182</v>
      </c>
      <c r="BC19" s="23">
        <f>IF(B7L104C1=0,0,B7L212C25/B7L104C1)</f>
        <v>0.71084757517926433</v>
      </c>
      <c r="BD19" s="16" t="s">
        <v>15183</v>
      </c>
      <c r="BE19" s="23">
        <f>B7L212C26</f>
        <v>0.71084757517926433</v>
      </c>
      <c r="BF19" s="16" t="s">
        <v>15184</v>
      </c>
      <c r="BG19" s="23">
        <f>B7L212C27*B7L119C1</f>
        <v>192.49930047748273</v>
      </c>
      <c r="BH19" s="16" t="s">
        <v>15185</v>
      </c>
      <c r="BI19" s="23">
        <f>B7L212C28</f>
        <v>192.49930047748273</v>
      </c>
      <c r="BJ19" s="16" t="s">
        <v>15186</v>
      </c>
      <c r="BK19" s="23">
        <f>B7L212C29/24</f>
        <v>8.0208041865617812</v>
      </c>
      <c r="BL19" s="16" t="s">
        <v>15187</v>
      </c>
      <c r="BM19" s="23">
        <f>B7L212C30</f>
        <v>8.0208041865617812</v>
      </c>
      <c r="BN19" s="16" t="s">
        <v>15188</v>
      </c>
      <c r="BO19" s="26">
        <f>IF(B7L212C31=0,0,B7L212C25/B7L212C31)</f>
        <v>677.8933724762511</v>
      </c>
      <c r="BP19" s="16" t="s">
        <v>15189</v>
      </c>
      <c r="BQ19" s="17">
        <f>A1L212C27</f>
        <v>5488.8</v>
      </c>
      <c r="BR19" s="16" t="s">
        <v>15190</v>
      </c>
      <c r="BS19" s="21">
        <f>IF(B7L105C1=0,0,B7L212C33/B7L105C1)</f>
        <v>0.68950758094038644</v>
      </c>
      <c r="BT19" s="16" t="s">
        <v>15191</v>
      </c>
      <c r="BU19" s="23">
        <f>B7L212C34</f>
        <v>0.68950758094038644</v>
      </c>
      <c r="BV19" s="16" t="s">
        <v>15192</v>
      </c>
      <c r="BW19" s="23">
        <f>B7L212C35*B7L120C1</f>
        <v>190.76799304000338</v>
      </c>
      <c r="BX19" s="16" t="s">
        <v>15193</v>
      </c>
      <c r="BY19" s="23">
        <f>B7L212C36</f>
        <v>190.76799304000338</v>
      </c>
      <c r="BZ19" s="16" t="s">
        <v>15194</v>
      </c>
      <c r="CA19" s="23">
        <f>B7L212C37/24</f>
        <v>7.9486663766668073</v>
      </c>
      <c r="CB19" s="16" t="s">
        <v>15195</v>
      </c>
      <c r="CC19" s="23">
        <f>B7L212C38</f>
        <v>7.9486663766668073</v>
      </c>
      <c r="CD19" s="16" t="s">
        <v>15196</v>
      </c>
      <c r="CE19" s="26">
        <f>IF(B7L212C39=0,0,B7L212C33/B7L212C39)</f>
        <v>690.5309318444024</v>
      </c>
    </row>
    <row r="20" spans="1:83" x14ac:dyDescent="0.3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217</v>
      </c>
      <c r="F20" s="16" t="s">
        <v>15198</v>
      </c>
      <c r="G20" s="21">
        <f>IF(B7L101C1=0,0,B7L213C1/B7L101C1)</f>
        <v>2.8465411311419862E-2</v>
      </c>
      <c r="H20" s="16" t="s">
        <v>15199</v>
      </c>
      <c r="I20" s="21">
        <f>B7L213C2</f>
        <v>2.8465411311419862E-2</v>
      </c>
      <c r="J20" s="16" t="s">
        <v>15200</v>
      </c>
      <c r="K20" s="17">
        <f>B7L213C3*B7L116C1</f>
        <v>8.774292244277305</v>
      </c>
      <c r="L20" s="16" t="s">
        <v>15201</v>
      </c>
      <c r="M20" s="23">
        <f>B7L213C4</f>
        <v>8.774292244277305</v>
      </c>
      <c r="N20" s="16" t="s">
        <v>15202</v>
      </c>
      <c r="O20" s="23">
        <f>B7L213C5/24</f>
        <v>0.36559551017822106</v>
      </c>
      <c r="P20" s="16" t="s">
        <v>15203</v>
      </c>
      <c r="Q20" s="23">
        <f>B7L213C6</f>
        <v>0.36559551017822106</v>
      </c>
      <c r="R20" s="16" t="s">
        <v>15204</v>
      </c>
      <c r="S20" s="25">
        <f>IF(B7L213C7=0,0,B7L213C1/B7L213C7)</f>
        <v>593.55214700042814</v>
      </c>
      <c r="T20" s="16" t="s">
        <v>15205</v>
      </c>
      <c r="U20" s="23">
        <f>A1L213C18</f>
        <v>230.5</v>
      </c>
      <c r="V20" s="16" t="s">
        <v>15206</v>
      </c>
      <c r="W20" s="23">
        <f>IF(B7L102C1=0,0,B7L213C9/B7L102C1)</f>
        <v>3.0029750297740743E-2</v>
      </c>
      <c r="X20" s="16" t="s">
        <v>15207</v>
      </c>
      <c r="Y20" s="23">
        <f>B7L213C10</f>
        <v>3.0029750297740743E-2</v>
      </c>
      <c r="Z20" s="16" t="s">
        <v>15208</v>
      </c>
      <c r="AA20" s="23">
        <f>B7L213C11*B7L117C1</f>
        <v>8.8168998510433205</v>
      </c>
      <c r="AB20" s="16" t="s">
        <v>15209</v>
      </c>
      <c r="AC20" s="23">
        <f>B7L213C12</f>
        <v>8.8168998510433205</v>
      </c>
      <c r="AD20" s="16" t="s">
        <v>15210</v>
      </c>
      <c r="AE20" s="23">
        <f>B7L213C13/24</f>
        <v>0.36737082712680502</v>
      </c>
      <c r="AF20" s="16" t="s">
        <v>15211</v>
      </c>
      <c r="AG20" s="23">
        <f>B7L213C14</f>
        <v>0.36737082712680502</v>
      </c>
      <c r="AH20" s="16" t="s">
        <v>15212</v>
      </c>
      <c r="AI20" s="26">
        <f>IF(B7L213C15=0,0,B7L213C9/B7L213C15)</f>
        <v>627.43142073292211</v>
      </c>
      <c r="AJ20" s="16" t="s">
        <v>15213</v>
      </c>
      <c r="AK20" s="23">
        <f>A1L213C21</f>
        <v>245.33333333333331</v>
      </c>
      <c r="AL20" s="16" t="s">
        <v>15214</v>
      </c>
      <c r="AM20" s="23">
        <f>IF(B7L103C1=0,0,B7L213C17/B7L103C1)</f>
        <v>3.2039616289027982E-2</v>
      </c>
      <c r="AN20" s="16" t="s">
        <v>15215</v>
      </c>
      <c r="AO20" s="23">
        <f>B7L213C18</f>
        <v>3.2039616289027982E-2</v>
      </c>
      <c r="AP20" s="16" t="s">
        <v>15216</v>
      </c>
      <c r="AQ20" s="23">
        <f>B7L213C19*B7L118C1</f>
        <v>9.0100634142073908</v>
      </c>
      <c r="AR20" s="16" t="s">
        <v>15217</v>
      </c>
      <c r="AS20" s="23">
        <f>B7L213C20</f>
        <v>9.0100634142073908</v>
      </c>
      <c r="AT20" s="16" t="s">
        <v>15218</v>
      </c>
      <c r="AU20" s="17">
        <f>B7L213C21/24</f>
        <v>0.37541930892530795</v>
      </c>
      <c r="AV20" s="16" t="s">
        <v>15219</v>
      </c>
      <c r="AW20" s="23">
        <f>B7L213C22</f>
        <v>0.37541930892530795</v>
      </c>
      <c r="AX20" s="16" t="s">
        <v>15220</v>
      </c>
      <c r="AY20" s="26">
        <f>IF(B7L213C23=0,0,B7L213C17/B7L213C23)</f>
        <v>653.49151602147333</v>
      </c>
      <c r="AZ20" s="16" t="s">
        <v>15221</v>
      </c>
      <c r="BA20" s="17">
        <f>A1L213C24</f>
        <v>251</v>
      </c>
      <c r="BB20" s="16" t="s">
        <v>15222</v>
      </c>
      <c r="BC20" s="23">
        <f>IF(B7L104C1=0,0,B7L213C25/B7L104C1)</f>
        <v>3.2814886453629198E-2</v>
      </c>
      <c r="BD20" s="16" t="s">
        <v>15223</v>
      </c>
      <c r="BE20" s="23">
        <f>B7L213C26</f>
        <v>3.2814886453629198E-2</v>
      </c>
      <c r="BF20" s="16" t="s">
        <v>15224</v>
      </c>
      <c r="BG20" s="23">
        <f>B7L213C27*B7L119C1</f>
        <v>8.8863532888589205</v>
      </c>
      <c r="BH20" s="16" t="s">
        <v>15225</v>
      </c>
      <c r="BI20" s="23">
        <f>B7L213C28</f>
        <v>8.8863532888589205</v>
      </c>
      <c r="BJ20" s="16" t="s">
        <v>15226</v>
      </c>
      <c r="BK20" s="23">
        <f>B7L213C29/24</f>
        <v>0.37026472036912167</v>
      </c>
      <c r="BL20" s="16" t="s">
        <v>15227</v>
      </c>
      <c r="BM20" s="23">
        <f>B7L213C30</f>
        <v>0.37026472036912167</v>
      </c>
      <c r="BN20" s="16" t="s">
        <v>15228</v>
      </c>
      <c r="BO20" s="26">
        <f>IF(B7L213C31=0,0,B7L213C25/B7L213C31)</f>
        <v>677.89337247625122</v>
      </c>
      <c r="BP20" s="16" t="s">
        <v>15229</v>
      </c>
      <c r="BQ20" s="23">
        <f>A1L213C27</f>
        <v>250.6</v>
      </c>
      <c r="BR20" s="16" t="s">
        <v>15230</v>
      </c>
      <c r="BS20" s="21">
        <f>IF(B7L105C1=0,0,B7L213C33/B7L105C1)</f>
        <v>3.1480578593437697E-2</v>
      </c>
      <c r="BT20" s="16" t="s">
        <v>15231</v>
      </c>
      <c r="BU20" s="23">
        <f>B7L213C34</f>
        <v>3.1480578593437697E-2</v>
      </c>
      <c r="BV20" s="16" t="s">
        <v>15232</v>
      </c>
      <c r="BW20" s="23">
        <f>B7L213C35*B7L120C1</f>
        <v>8.7098198250664716</v>
      </c>
      <c r="BX20" s="16" t="s">
        <v>15233</v>
      </c>
      <c r="BY20" s="23">
        <f>B7L213C36</f>
        <v>8.7098198250664716</v>
      </c>
      <c r="BZ20" s="16" t="s">
        <v>15234</v>
      </c>
      <c r="CA20" s="23">
        <f>B7L213C37/24</f>
        <v>0.36290915937776963</v>
      </c>
      <c r="CB20" s="16" t="s">
        <v>15235</v>
      </c>
      <c r="CC20" s="23">
        <f>B7L213C38</f>
        <v>0.36290915937776963</v>
      </c>
      <c r="CD20" s="16" t="s">
        <v>15236</v>
      </c>
      <c r="CE20" s="26">
        <f>IF(B7L213C39=0,0,B7L213C33/B7L213C39)</f>
        <v>690.5309318444024</v>
      </c>
    </row>
    <row r="21" spans="1:83" x14ac:dyDescent="0.3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22603</v>
      </c>
      <c r="F21" s="16" t="s">
        <v>15238</v>
      </c>
      <c r="G21" s="21">
        <f>IF(B7L101C1=0,0,B7L214C1/B7L101C1)</f>
        <v>2.9649939717604754</v>
      </c>
      <c r="H21" s="16" t="s">
        <v>15239</v>
      </c>
      <c r="I21" s="21">
        <f>B7L214C2</f>
        <v>2.9649939717604754</v>
      </c>
      <c r="J21" s="16" t="s">
        <v>15240</v>
      </c>
      <c r="K21" s="17">
        <f>B7L214C3*B7L116C1</f>
        <v>913.94160183133602</v>
      </c>
      <c r="L21" s="16" t="s">
        <v>15241</v>
      </c>
      <c r="M21" s="23">
        <f>B7L214C4</f>
        <v>913.94160183133602</v>
      </c>
      <c r="N21" s="16" t="s">
        <v>15242</v>
      </c>
      <c r="O21" s="23">
        <f>B7L214C5/24</f>
        <v>38.080900076305667</v>
      </c>
      <c r="P21" s="16" t="s">
        <v>15243</v>
      </c>
      <c r="Q21" s="23">
        <f>B7L214C6</f>
        <v>38.080900076305667</v>
      </c>
      <c r="R21" s="16" t="s">
        <v>15244</v>
      </c>
      <c r="S21" s="25">
        <f>IF(B7L214C7=0,0,B7L214C1/B7L214C7)</f>
        <v>593.55214700042825</v>
      </c>
      <c r="T21" s="16" t="s">
        <v>15245</v>
      </c>
      <c r="U21" s="17">
        <f>A1L214C18</f>
        <v>22105.5</v>
      </c>
      <c r="V21" s="16" t="s">
        <v>15246</v>
      </c>
      <c r="W21" s="23">
        <f>IF(B7L102C1=0,0,B7L214C9/B7L102C1)</f>
        <v>2.8799247080551322</v>
      </c>
      <c r="X21" s="16" t="s">
        <v>15247</v>
      </c>
      <c r="Y21" s="23">
        <f>B7L214C10</f>
        <v>2.8799247080551322</v>
      </c>
      <c r="Z21" s="16" t="s">
        <v>15248</v>
      </c>
      <c r="AA21" s="23">
        <f>B7L214C11*B7L117C1</f>
        <v>845.5617338708812</v>
      </c>
      <c r="AB21" s="16" t="s">
        <v>15249</v>
      </c>
      <c r="AC21" s="23">
        <f>B7L214C12</f>
        <v>845.5617338708812</v>
      </c>
      <c r="AD21" s="16" t="s">
        <v>15250</v>
      </c>
      <c r="AE21" s="23">
        <f>B7L214C13/24</f>
        <v>35.231738911286719</v>
      </c>
      <c r="AF21" s="16" t="s">
        <v>15251</v>
      </c>
      <c r="AG21" s="23">
        <f>B7L214C14</f>
        <v>35.231738911286719</v>
      </c>
      <c r="AH21" s="16" t="s">
        <v>15252</v>
      </c>
      <c r="AI21" s="26">
        <f>IF(B7L214C15=0,0,B7L214C9/B7L214C15)</f>
        <v>627.43142073292211</v>
      </c>
      <c r="AJ21" s="16" t="s">
        <v>15253</v>
      </c>
      <c r="AK21" s="17">
        <f>A1L214C21</f>
        <v>22398</v>
      </c>
      <c r="AL21" s="16" t="s">
        <v>15254</v>
      </c>
      <c r="AM21" s="23">
        <f>IF(B7L103C1=0,0,B7L214C17/B7L103C1)</f>
        <v>2.925095077343677</v>
      </c>
      <c r="AN21" s="16" t="s">
        <v>15255</v>
      </c>
      <c r="AO21" s="23">
        <f>B7L214C18</f>
        <v>2.925095077343677</v>
      </c>
      <c r="AP21" s="16" t="s">
        <v>15256</v>
      </c>
      <c r="AQ21" s="23">
        <f>B7L214C19*B7L118C1</f>
        <v>822.58451230197193</v>
      </c>
      <c r="AR21" s="16" t="s">
        <v>15257</v>
      </c>
      <c r="AS21" s="23">
        <f>B7L214C20</f>
        <v>822.58451230197193</v>
      </c>
      <c r="AT21" s="16" t="s">
        <v>15258</v>
      </c>
      <c r="AU21" s="17">
        <f>B7L214C21/24</f>
        <v>34.27435467924883</v>
      </c>
      <c r="AV21" s="16" t="s">
        <v>15259</v>
      </c>
      <c r="AW21" s="23">
        <f>B7L214C22</f>
        <v>34.27435467924883</v>
      </c>
      <c r="AX21" s="16" t="s">
        <v>15260</v>
      </c>
      <c r="AY21" s="26">
        <f>IF(B7L214C23=0,0,B7L214C17/B7L214C23)</f>
        <v>653.49151602147344</v>
      </c>
      <c r="AZ21" s="16" t="s">
        <v>15261</v>
      </c>
      <c r="BA21" s="17">
        <f>A1L214C24</f>
        <v>21842.5</v>
      </c>
      <c r="BB21" s="16" t="s">
        <v>15262</v>
      </c>
      <c r="BC21" s="23">
        <f>IF(B7L104C1=0,0,B7L214C25/B7L104C1)</f>
        <v>2.8556141727625328</v>
      </c>
      <c r="BD21" s="16" t="s">
        <v>15263</v>
      </c>
      <c r="BE21" s="23">
        <f>B7L214C26</f>
        <v>2.8556141727625328</v>
      </c>
      <c r="BF21" s="16" t="s">
        <v>15264</v>
      </c>
      <c r="BG21" s="23">
        <f>B7L214C27*B7L119C1</f>
        <v>773.30745701952583</v>
      </c>
      <c r="BH21" s="16" t="s">
        <v>15265</v>
      </c>
      <c r="BI21" s="23">
        <f>B7L214C28</f>
        <v>773.30745701952583</v>
      </c>
      <c r="BJ21" s="16" t="s">
        <v>15266</v>
      </c>
      <c r="BK21" s="23">
        <f>B7L214C29/24</f>
        <v>32.22114404248024</v>
      </c>
      <c r="BL21" s="16" t="s">
        <v>15267</v>
      </c>
      <c r="BM21" s="23">
        <f>B7L214C30</f>
        <v>32.22114404248024</v>
      </c>
      <c r="BN21" s="16" t="s">
        <v>15268</v>
      </c>
      <c r="BO21" s="26">
        <f>IF(B7L214C31=0,0,B7L214C25/B7L214C31)</f>
        <v>677.89337247625122</v>
      </c>
      <c r="BP21" s="16" t="s">
        <v>15269</v>
      </c>
      <c r="BQ21" s="17">
        <f>A1L214C27</f>
        <v>21510.199999999997</v>
      </c>
      <c r="BR21" s="16" t="s">
        <v>15270</v>
      </c>
      <c r="BS21" s="21">
        <f>IF(B7L105C1=0,0,B7L214C33/B7L105C1)</f>
        <v>2.7021290569056804</v>
      </c>
      <c r="BT21" s="16" t="s">
        <v>15271</v>
      </c>
      <c r="BU21" s="23">
        <f>B7L214C34</f>
        <v>2.7021290569056804</v>
      </c>
      <c r="BV21" s="16" t="s">
        <v>15272</v>
      </c>
      <c r="BW21" s="23">
        <f>B7L214C35*B7L120C1</f>
        <v>747.60561213545407</v>
      </c>
      <c r="BX21" s="16" t="s">
        <v>15273</v>
      </c>
      <c r="BY21" s="23">
        <f>B7L214C36</f>
        <v>747.60561213545407</v>
      </c>
      <c r="BZ21" s="16" t="s">
        <v>15274</v>
      </c>
      <c r="CA21" s="23">
        <f>B7L214C37/24</f>
        <v>31.150233838977254</v>
      </c>
      <c r="CB21" s="16" t="s">
        <v>15275</v>
      </c>
      <c r="CC21" s="23">
        <f>B7L214C38</f>
        <v>31.150233838977254</v>
      </c>
      <c r="CD21" s="16" t="s">
        <v>15276</v>
      </c>
      <c r="CE21" s="26">
        <f>IF(B7L214C39=0,0,B7L214C33/B7L214C39)</f>
        <v>690.53093184440229</v>
      </c>
    </row>
    <row r="22" spans="1:83" x14ac:dyDescent="0.3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159</v>
      </c>
      <c r="F22" s="16" t="s">
        <v>15278</v>
      </c>
      <c r="G22" s="21">
        <f>IF(B7L101C1=0,0,B7L215C1/B7L101C1)</f>
        <v>2.0857144693621005E-2</v>
      </c>
      <c r="H22" s="16" t="s">
        <v>15279</v>
      </c>
      <c r="I22" s="21">
        <f>B7L215C2</f>
        <v>2.0857144693621005E-2</v>
      </c>
      <c r="J22" s="16" t="s">
        <v>15280</v>
      </c>
      <c r="K22" s="17">
        <f>B7L215C3*B7L116C1</f>
        <v>6.4290897089405137</v>
      </c>
      <c r="L22" s="16" t="s">
        <v>15281</v>
      </c>
      <c r="M22" s="23">
        <f>B7L215C4</f>
        <v>6.4290897089405137</v>
      </c>
      <c r="N22" s="16" t="s">
        <v>15282</v>
      </c>
      <c r="O22" s="23">
        <f>B7L215C5/24</f>
        <v>0.26787873787252142</v>
      </c>
      <c r="P22" s="16" t="s">
        <v>15283</v>
      </c>
      <c r="Q22" s="23">
        <f>B7L215C6</f>
        <v>0.26787873787252142</v>
      </c>
      <c r="R22" s="16" t="s">
        <v>15284</v>
      </c>
      <c r="S22" s="25">
        <f>IF(B7L215C7=0,0,B7L215C1/B7L215C7)</f>
        <v>593.55214700042814</v>
      </c>
      <c r="T22" s="16" t="s">
        <v>15285</v>
      </c>
      <c r="U22" s="23">
        <f>A1L215C18</f>
        <v>169.5</v>
      </c>
      <c r="V22" s="16" t="s">
        <v>15286</v>
      </c>
      <c r="W22" s="23">
        <f>IF(B7L102C1=0,0,B7L215C9/B7L102C1)</f>
        <v>2.2082614644108701E-2</v>
      </c>
      <c r="X22" s="16" t="s">
        <v>15287</v>
      </c>
      <c r="Y22" s="23">
        <f>B7L215C10</f>
        <v>2.2082614644108701E-2</v>
      </c>
      <c r="Z22" s="16" t="s">
        <v>15288</v>
      </c>
      <c r="AA22" s="23">
        <f>B7L215C11*B7L117C1</f>
        <v>6.4835771138908571</v>
      </c>
      <c r="AB22" s="16" t="s">
        <v>15289</v>
      </c>
      <c r="AC22" s="23">
        <f>B7L215C12</f>
        <v>6.4835771138908571</v>
      </c>
      <c r="AD22" s="16" t="s">
        <v>15290</v>
      </c>
      <c r="AE22" s="23">
        <f>B7L215C13/24</f>
        <v>0.27014904641211906</v>
      </c>
      <c r="AF22" s="16" t="s">
        <v>15291</v>
      </c>
      <c r="AG22" s="23">
        <f>B7L215C14</f>
        <v>0.27014904641211906</v>
      </c>
      <c r="AH22" s="16" t="s">
        <v>15292</v>
      </c>
      <c r="AI22" s="26">
        <f>IF(B7L215C15=0,0,B7L215C9/B7L215C15)</f>
        <v>627.43142073292222</v>
      </c>
      <c r="AJ22" s="16" t="s">
        <v>15293</v>
      </c>
      <c r="AK22" s="17">
        <f>A1L215C21</f>
        <v>166</v>
      </c>
      <c r="AL22" s="16" t="s">
        <v>15294</v>
      </c>
      <c r="AM22" s="23">
        <f>IF(B7L103C1=0,0,B7L215C17/B7L103C1)</f>
        <v>2.1678979499912956E-2</v>
      </c>
      <c r="AN22" s="16" t="s">
        <v>15295</v>
      </c>
      <c r="AO22" s="23">
        <f>B7L215C18</f>
        <v>2.1678979499912956E-2</v>
      </c>
      <c r="AP22" s="16" t="s">
        <v>15296</v>
      </c>
      <c r="AQ22" s="23">
        <f>B7L215C19*B7L118C1</f>
        <v>6.0964831253740224</v>
      </c>
      <c r="AR22" s="16" t="s">
        <v>15297</v>
      </c>
      <c r="AS22" s="23">
        <f>B7L215C20</f>
        <v>6.0964831253740224</v>
      </c>
      <c r="AT22" s="16" t="s">
        <v>15298</v>
      </c>
      <c r="AU22" s="17">
        <f>B7L215C21/24</f>
        <v>0.25402013022391762</v>
      </c>
      <c r="AV22" s="16" t="s">
        <v>15299</v>
      </c>
      <c r="AW22" s="23">
        <f>B7L215C22</f>
        <v>0.25402013022391762</v>
      </c>
      <c r="AX22" s="16" t="s">
        <v>15300</v>
      </c>
      <c r="AY22" s="26">
        <f>IF(B7L215C23=0,0,B7L215C17/B7L215C23)</f>
        <v>653.49151602147333</v>
      </c>
      <c r="AZ22" s="16" t="s">
        <v>15301</v>
      </c>
      <c r="BA22" s="17">
        <f>A1L215C24</f>
        <v>162.25</v>
      </c>
      <c r="BB22" s="16" t="s">
        <v>15302</v>
      </c>
      <c r="BC22" s="23">
        <f>IF(B7L104C1=0,0,B7L215C25/B7L104C1)</f>
        <v>2.1212013255383813E-2</v>
      </c>
      <c r="BD22" s="16" t="s">
        <v>15303</v>
      </c>
      <c r="BE22" s="23">
        <f>B7L215C26</f>
        <v>2.1212013255383813E-2</v>
      </c>
      <c r="BF22" s="16" t="s">
        <v>15304</v>
      </c>
      <c r="BG22" s="23">
        <f>B7L215C27*B7L119C1</f>
        <v>5.7442662195910756</v>
      </c>
      <c r="BH22" s="16" t="s">
        <v>15305</v>
      </c>
      <c r="BI22" s="23">
        <f>B7L215C28</f>
        <v>5.7442662195910756</v>
      </c>
      <c r="BJ22" s="16" t="s">
        <v>15306</v>
      </c>
      <c r="BK22" s="23">
        <f>B7L215C29/24</f>
        <v>0.23934442581629481</v>
      </c>
      <c r="BL22" s="16" t="s">
        <v>15307</v>
      </c>
      <c r="BM22" s="23">
        <f>B7L215C30</f>
        <v>0.23934442581629481</v>
      </c>
      <c r="BN22" s="16" t="s">
        <v>15308</v>
      </c>
      <c r="BO22" s="26">
        <f>IF(B7L215C31=0,0,B7L215C25/B7L215C31)</f>
        <v>677.8933724762511</v>
      </c>
      <c r="BP22" s="16" t="s">
        <v>15309</v>
      </c>
      <c r="BQ22" s="23">
        <f>A1L215C27</f>
        <v>167.4</v>
      </c>
      <c r="BR22" s="16" t="s">
        <v>15310</v>
      </c>
      <c r="BS22" s="21">
        <f>IF(B7L105C1=0,0,B7L215C33/B7L105C1)</f>
        <v>2.1028926003756866E-2</v>
      </c>
      <c r="BT22" s="16" t="s">
        <v>15311</v>
      </c>
      <c r="BU22" s="23">
        <f>B7L215C34</f>
        <v>2.1028926003756866E-2</v>
      </c>
      <c r="BV22" s="16" t="s">
        <v>15312</v>
      </c>
      <c r="BW22" s="23">
        <f>B7L215C35*B7L120C1</f>
        <v>5.8181318384522234</v>
      </c>
      <c r="BX22" s="16" t="s">
        <v>15313</v>
      </c>
      <c r="BY22" s="23">
        <f>B7L215C36</f>
        <v>5.8181318384522234</v>
      </c>
      <c r="BZ22" s="16" t="s">
        <v>15314</v>
      </c>
      <c r="CA22" s="23">
        <f>B7L215C37/24</f>
        <v>0.24242215993550931</v>
      </c>
      <c r="CB22" s="16" t="s">
        <v>15315</v>
      </c>
      <c r="CC22" s="23">
        <f>B7L215C38</f>
        <v>0.24242215993550931</v>
      </c>
      <c r="CD22" s="16" t="s">
        <v>15316</v>
      </c>
      <c r="CE22" s="26">
        <f>IF(B7L215C39=0,0,B7L215C33/B7L215C39)</f>
        <v>690.5309318444024</v>
      </c>
    </row>
    <row r="23" spans="1:83" x14ac:dyDescent="0.3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168210</v>
      </c>
      <c r="F23" s="16" t="s">
        <v>15318</v>
      </c>
      <c r="G23" s="21">
        <f>IF(B7L101C1=0,0,B7L216C1/B7L101C1)</f>
        <v>22.065284961723204</v>
      </c>
      <c r="H23" s="16" t="s">
        <v>15319</v>
      </c>
      <c r="I23" s="21">
        <f>B7L216C2</f>
        <v>22.065284961723204</v>
      </c>
      <c r="J23" s="16" t="s">
        <v>15320</v>
      </c>
      <c r="K23" s="17">
        <f>B7L216C3*B7L116C1</f>
        <v>6801.4916977414077</v>
      </c>
      <c r="L23" s="16" t="s">
        <v>15321</v>
      </c>
      <c r="M23" s="17">
        <f>B7L216C4</f>
        <v>6801.4916977414077</v>
      </c>
      <c r="N23" s="16" t="s">
        <v>15322</v>
      </c>
      <c r="O23" s="23">
        <f>B7L216C5/24</f>
        <v>283.39548740589197</v>
      </c>
      <c r="P23" s="16" t="s">
        <v>15323</v>
      </c>
      <c r="Q23" s="23">
        <f>B7L216C6</f>
        <v>283.39548740589197</v>
      </c>
      <c r="R23" s="16" t="s">
        <v>15324</v>
      </c>
      <c r="S23" s="25">
        <f>IF(B7L216C7=0,0,B7L216C1/B7L216C7)</f>
        <v>593.55214700042825</v>
      </c>
      <c r="T23" s="16" t="s">
        <v>15325</v>
      </c>
      <c r="U23" s="17">
        <f>A1L216C18</f>
        <v>177281</v>
      </c>
      <c r="V23" s="16" t="s">
        <v>15326</v>
      </c>
      <c r="W23" s="23">
        <f>IF(B7L102C1=0,0,B7L216C9/B7L102C1)</f>
        <v>23.096330423140028</v>
      </c>
      <c r="X23" s="16" t="s">
        <v>15327</v>
      </c>
      <c r="Y23" s="23">
        <f>B7L216C10</f>
        <v>23.096330423140028</v>
      </c>
      <c r="Z23" s="16" t="s">
        <v>15328</v>
      </c>
      <c r="AA23" s="17">
        <f>B7L216C11*B7L117C1</f>
        <v>6781.2096420512398</v>
      </c>
      <c r="AB23" s="16" t="s">
        <v>15329</v>
      </c>
      <c r="AC23" s="17">
        <f>B7L216C12</f>
        <v>6781.2096420512398</v>
      </c>
      <c r="AD23" s="16" t="s">
        <v>15330</v>
      </c>
      <c r="AE23" s="23">
        <f>B7L216C13/24</f>
        <v>282.55040175213497</v>
      </c>
      <c r="AF23" s="16" t="s">
        <v>15331</v>
      </c>
      <c r="AG23" s="23">
        <f>B7L216C14</f>
        <v>282.55040175213497</v>
      </c>
      <c r="AH23" s="16" t="s">
        <v>15332</v>
      </c>
      <c r="AI23" s="26">
        <f>IF(B7L216C15=0,0,B7L216C9/B7L216C15)</f>
        <v>627.43142073292222</v>
      </c>
      <c r="AJ23" s="16" t="s">
        <v>15333</v>
      </c>
      <c r="AK23" s="17">
        <f>A1L216C21</f>
        <v>174377</v>
      </c>
      <c r="AL23" s="16" t="s">
        <v>15334</v>
      </c>
      <c r="AM23" s="23">
        <f>IF(B7L103C1=0,0,B7L216C17/B7L103C1)</f>
        <v>22.772984387086275</v>
      </c>
      <c r="AN23" s="16" t="s">
        <v>15335</v>
      </c>
      <c r="AO23" s="23">
        <f>B7L216C18</f>
        <v>22.772984387086275</v>
      </c>
      <c r="AP23" s="16" t="s">
        <v>15336</v>
      </c>
      <c r="AQ23" s="17">
        <f>B7L216C19*B7L118C1</f>
        <v>6404.13516839365</v>
      </c>
      <c r="AR23" s="16" t="s">
        <v>15337</v>
      </c>
      <c r="AS23" s="17">
        <f>B7L216C20</f>
        <v>6404.13516839365</v>
      </c>
      <c r="AT23" s="16" t="s">
        <v>15338</v>
      </c>
      <c r="AU23" s="17">
        <f>B7L216C21/24</f>
        <v>266.83896534973542</v>
      </c>
      <c r="AV23" s="16" t="s">
        <v>15339</v>
      </c>
      <c r="AW23" s="23">
        <f>B7L216C22</f>
        <v>266.83896534973542</v>
      </c>
      <c r="AX23" s="16" t="s">
        <v>15340</v>
      </c>
      <c r="AY23" s="26">
        <f>IF(B7L216C23=0,0,B7L216C17/B7L216C23)</f>
        <v>653.49151602147333</v>
      </c>
      <c r="AZ23" s="16" t="s">
        <v>15341</v>
      </c>
      <c r="BA23" s="17">
        <f>A1L216C24</f>
        <v>170978.5</v>
      </c>
      <c r="BB23" s="16" t="s">
        <v>15342</v>
      </c>
      <c r="BC23" s="23">
        <f>IF(B7L104C1=0,0,B7L216C25/B7L104C1)</f>
        <v>22.353147663393784</v>
      </c>
      <c r="BD23" s="16" t="s">
        <v>15343</v>
      </c>
      <c r="BE23" s="23">
        <f>B7L216C26</f>
        <v>22.353147663393784</v>
      </c>
      <c r="BF23" s="16" t="s">
        <v>15344</v>
      </c>
      <c r="BG23" s="17">
        <f>B7L216C27*B7L119C1</f>
        <v>6053.2882701161952</v>
      </c>
      <c r="BH23" s="16" t="s">
        <v>15345</v>
      </c>
      <c r="BI23" s="17">
        <f>B7L216C28</f>
        <v>6053.2882701161952</v>
      </c>
      <c r="BJ23" s="16" t="s">
        <v>15346</v>
      </c>
      <c r="BK23" s="23">
        <f>B7L216C29/24</f>
        <v>252.22034458817481</v>
      </c>
      <c r="BL23" s="16" t="s">
        <v>15347</v>
      </c>
      <c r="BM23" s="23">
        <f>B7L216C30</f>
        <v>252.22034458817481</v>
      </c>
      <c r="BN23" s="16" t="s">
        <v>15348</v>
      </c>
      <c r="BO23" s="26">
        <f>IF(B7L216C31=0,0,B7L216C25/B7L216C31)</f>
        <v>677.8933724762511</v>
      </c>
      <c r="BP23" s="16" t="s">
        <v>15349</v>
      </c>
      <c r="BQ23" s="17">
        <f>A1L216C27</f>
        <v>171078.8</v>
      </c>
      <c r="BR23" s="16" t="s">
        <v>15350</v>
      </c>
      <c r="BS23" s="21">
        <f>IF(B7L105C1=0,0,B7L216C33/B7L105C1)</f>
        <v>21.491059892541934</v>
      </c>
      <c r="BT23" s="16" t="s">
        <v>15351</v>
      </c>
      <c r="BU23" s="23">
        <f>B7L216C34</f>
        <v>21.491059892541934</v>
      </c>
      <c r="BV23" s="16" t="s">
        <v>15352</v>
      </c>
      <c r="BW23" s="17">
        <f>B7L216C35*B7L120C1</f>
        <v>5945.991715437277</v>
      </c>
      <c r="BX23" s="16" t="s">
        <v>15353</v>
      </c>
      <c r="BY23" s="17">
        <f>B7L216C36</f>
        <v>5945.991715437277</v>
      </c>
      <c r="BZ23" s="16" t="s">
        <v>15354</v>
      </c>
      <c r="CA23" s="23">
        <f>B7L216C37/24</f>
        <v>247.74965480988655</v>
      </c>
      <c r="CB23" s="16" t="s">
        <v>15355</v>
      </c>
      <c r="CC23" s="23">
        <f>B7L216C38</f>
        <v>247.74965480988655</v>
      </c>
      <c r="CD23" s="16" t="s">
        <v>15356</v>
      </c>
      <c r="CE23" s="26">
        <f>IF(B7L216C39=0,0,B7L216C33/B7L216C39)</f>
        <v>690.5309318444024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641BF2-EFB3-473D-9423-B69390653BB3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15357</v>
      </c>
    </row>
    <row r="3" spans="1:103" x14ac:dyDescent="0.3">
      <c r="B3" s="13" t="s">
        <v>14645</v>
      </c>
    </row>
    <row r="4" spans="1:103" x14ac:dyDescent="0.3">
      <c r="B4" s="13" t="s">
        <v>15358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3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3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0.90200000000000002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1.6236000000000002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1.6236000000000002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1.804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6.4944000000000006</v>
      </c>
      <c r="V9" s="16" t="s">
        <v>15450</v>
      </c>
      <c r="W9" s="17">
        <f>B7L302C9*B7L121C1</f>
        <v>16.885440000000003</v>
      </c>
      <c r="X9" s="16" t="s">
        <v>15451</v>
      </c>
      <c r="Y9" s="17">
        <f>A1L304C16</f>
        <v>0.9415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1.6947000000000001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1.6947000000000001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1.883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6.7788000000000004</v>
      </c>
      <c r="AP9" s="16" t="s">
        <v>15456</v>
      </c>
      <c r="AQ9" s="17">
        <f>B7L302C19*B7L121C1</f>
        <v>17.624880000000001</v>
      </c>
      <c r="AR9" s="16" t="s">
        <v>15457</v>
      </c>
      <c r="AS9" s="17">
        <f>A1L304C17</f>
        <v>0.93500000000000005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1.6830000000000001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1.6830000000000001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1.87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6.7320000000000002</v>
      </c>
      <c r="BJ9" s="16" t="s">
        <v>15462</v>
      </c>
      <c r="BK9" s="17">
        <f>B7L302C29*B7L121C1</f>
        <v>17.5032</v>
      </c>
      <c r="BL9" s="16" t="s">
        <v>15463</v>
      </c>
      <c r="BM9" s="17">
        <f>A1L304C18</f>
        <v>0.90500000000000003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1.629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1.629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1.81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6.516</v>
      </c>
      <c r="CD9" s="16" t="s">
        <v>15468</v>
      </c>
      <c r="CE9" s="17">
        <f>B7L302C39*B7L121C1</f>
        <v>16.941600000000001</v>
      </c>
      <c r="CF9" s="16" t="s">
        <v>15469</v>
      </c>
      <c r="CG9" s="17">
        <f>A1L304C19</f>
        <v>0.82780000000000009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1.4900400000000003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1.4900400000000003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1.6556000000000002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5.960160000000001</v>
      </c>
      <c r="CX9" s="16" t="s">
        <v>15474</v>
      </c>
      <c r="CY9" s="17">
        <f>B7L302C49*B7L121C1</f>
        <v>15.496416000000004</v>
      </c>
    </row>
    <row r="10" spans="1:103" x14ac:dyDescent="0.3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12.754999999999999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25.509999999999998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25.509999999999998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25.509999999999998</v>
      </c>
      <c r="R10" s="16" t="s">
        <v>15481</v>
      </c>
      <c r="S10" s="17">
        <f>A1L523C9</f>
        <v>4</v>
      </c>
      <c r="T10" s="16" t="s">
        <v>15482</v>
      </c>
      <c r="U10" s="23">
        <f>B7L303C3*B7L303C8</f>
        <v>102.03999999999999</v>
      </c>
      <c r="V10" s="16" t="s">
        <v>15483</v>
      </c>
      <c r="W10" s="23">
        <f>B7L303C9*B7L121C1</f>
        <v>265.30399999999997</v>
      </c>
      <c r="X10" s="16" t="s">
        <v>15484</v>
      </c>
      <c r="Y10" s="23">
        <f>A1L305C16</f>
        <v>13.032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26.064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26.064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26.064</v>
      </c>
      <c r="AL10" s="16" t="s">
        <v>15481</v>
      </c>
      <c r="AM10" s="17">
        <f>A1L523C9</f>
        <v>4</v>
      </c>
      <c r="AN10" s="16" t="s">
        <v>15488</v>
      </c>
      <c r="AO10" s="23">
        <f>B7L303C13*B7L303C18</f>
        <v>104.256</v>
      </c>
      <c r="AP10" s="16" t="s">
        <v>15489</v>
      </c>
      <c r="AQ10" s="23">
        <f>B7L303C19*B7L121C1</f>
        <v>271.06560000000002</v>
      </c>
      <c r="AR10" s="16" t="s">
        <v>15490</v>
      </c>
      <c r="AS10" s="23">
        <f>A1L305C17</f>
        <v>13.187666666666667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26.375333333333334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26.375333333333334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26.375333333333334</v>
      </c>
      <c r="BF10" s="16" t="s">
        <v>15481</v>
      </c>
      <c r="BG10" s="17">
        <f>A1L523C9</f>
        <v>4</v>
      </c>
      <c r="BH10" s="16" t="s">
        <v>15494</v>
      </c>
      <c r="BI10" s="23">
        <f>B7L303C23*B7L303C28</f>
        <v>105.50133333333333</v>
      </c>
      <c r="BJ10" s="16" t="s">
        <v>15495</v>
      </c>
      <c r="BK10" s="23">
        <f>B7L303C29*B7L121C1</f>
        <v>274.30346666666668</v>
      </c>
      <c r="BL10" s="16" t="s">
        <v>15496</v>
      </c>
      <c r="BM10" s="23">
        <f>A1L305C18</f>
        <v>12.908250000000001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25.816500000000001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25.816500000000001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25.816500000000001</v>
      </c>
      <c r="BZ10" s="16" t="s">
        <v>15481</v>
      </c>
      <c r="CA10" s="17">
        <f>A1L523C9</f>
        <v>4</v>
      </c>
      <c r="CB10" s="16" t="s">
        <v>15500</v>
      </c>
      <c r="CC10" s="23">
        <f>B7L303C33*B7L303C38</f>
        <v>103.26600000000001</v>
      </c>
      <c r="CD10" s="16" t="s">
        <v>15501</v>
      </c>
      <c r="CE10" s="23">
        <f>B7L303C39*B7L121C1</f>
        <v>268.49160000000001</v>
      </c>
      <c r="CF10" s="16" t="s">
        <v>15502</v>
      </c>
      <c r="CG10" s="23">
        <f>A1L305C19</f>
        <v>12.6904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25.380800000000001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25.380800000000001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25.380800000000001</v>
      </c>
      <c r="CT10" s="16" t="s">
        <v>15481</v>
      </c>
      <c r="CU10" s="17">
        <f>A1L523C9</f>
        <v>4</v>
      </c>
      <c r="CV10" s="16" t="s">
        <v>15506</v>
      </c>
      <c r="CW10" s="23">
        <f>B7L303C43*B7L303C48</f>
        <v>101.5232</v>
      </c>
      <c r="CX10" s="16" t="s">
        <v>15507</v>
      </c>
      <c r="CY10" s="23">
        <f>B7L303C49*B7L121C1</f>
        <v>263.96032000000002</v>
      </c>
    </row>
    <row r="11" spans="1:103" x14ac:dyDescent="0.3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8.8969999999999985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17.793999999999997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17.793999999999997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17.793999999999997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71.175999999999988</v>
      </c>
      <c r="V11" s="16" t="s">
        <v>15516</v>
      </c>
      <c r="W11" s="17">
        <f>B7L304C9*B7L121C1</f>
        <v>185.05759999999998</v>
      </c>
      <c r="X11" s="16" t="s">
        <v>15517</v>
      </c>
      <c r="Y11" s="17">
        <f>A1L308C16</f>
        <v>8.3349999999999991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16.669999999999998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16.669999999999998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16.669999999999998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66.679999999999993</v>
      </c>
      <c r="AP11" s="16" t="s">
        <v>15522</v>
      </c>
      <c r="AQ11" s="17">
        <f>B7L304C19*B7L121C1</f>
        <v>173.36799999999999</v>
      </c>
      <c r="AR11" s="16" t="s">
        <v>15523</v>
      </c>
      <c r="AS11" s="17">
        <f>A1L308C17</f>
        <v>8.0779999999999994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16.155999999999999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16.155999999999999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16.155999999999999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64.623999999999995</v>
      </c>
      <c r="BJ11" s="16" t="s">
        <v>15528</v>
      </c>
      <c r="BK11" s="17">
        <f>B7L304C29*B7L121C1</f>
        <v>168.0224</v>
      </c>
      <c r="BL11" s="16" t="s">
        <v>15529</v>
      </c>
      <c r="BM11" s="17">
        <f>A1L308C18</f>
        <v>7.6427499999999995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15.285499999999999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15.285499999999999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15.285499999999999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61.141999999999996</v>
      </c>
      <c r="CD11" s="16" t="s">
        <v>15534</v>
      </c>
      <c r="CE11" s="17">
        <f>B7L304C39*B7L121C1</f>
        <v>158.9692</v>
      </c>
      <c r="CF11" s="16" t="s">
        <v>15535</v>
      </c>
      <c r="CG11" s="17">
        <f>A1L308C19</f>
        <v>7.5541999999999998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15.1084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15.1084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15.1084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60.433599999999998</v>
      </c>
      <c r="CX11" s="16" t="s">
        <v>15540</v>
      </c>
      <c r="CY11" s="17">
        <f>B7L304C49*B7L121C1</f>
        <v>157.12736000000001</v>
      </c>
    </row>
    <row r="12" spans="1:103" x14ac:dyDescent="0.3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4.4659999999999993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8.9319999999999986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8.9319999999999986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8.9319999999999986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35.727999999999994</v>
      </c>
      <c r="V12" s="16" t="s">
        <v>15549</v>
      </c>
      <c r="W12" s="23">
        <f>B7L305C9*B7L121C1</f>
        <v>92.892799999999994</v>
      </c>
      <c r="X12" s="16" t="s">
        <v>15550</v>
      </c>
      <c r="Y12" s="23">
        <f>A1L309C16</f>
        <v>5.0350000000000001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10.07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10.07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10.07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40.28</v>
      </c>
      <c r="AP12" s="16" t="s">
        <v>15555</v>
      </c>
      <c r="AQ12" s="23">
        <f>B7L305C19*B7L121C1</f>
        <v>104.72800000000001</v>
      </c>
      <c r="AR12" s="16" t="s">
        <v>15556</v>
      </c>
      <c r="AS12" s="23">
        <f>A1L309C17</f>
        <v>5.4933333333333332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10.986666666666666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10.986666666666666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10.986666666666666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43.946666666666665</v>
      </c>
      <c r="BJ12" s="16" t="s">
        <v>15561</v>
      </c>
      <c r="BK12" s="23">
        <f>B7L305C29*B7L121C1</f>
        <v>114.26133333333334</v>
      </c>
      <c r="BL12" s="16" t="s">
        <v>15562</v>
      </c>
      <c r="BM12" s="23">
        <f>A1L309C18</f>
        <v>5.7967500000000003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11.593500000000001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11.593500000000001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11.593500000000001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46.374000000000002</v>
      </c>
      <c r="CD12" s="16" t="s">
        <v>15567</v>
      </c>
      <c r="CE12" s="23">
        <f>B7L305C39*B7L121C1</f>
        <v>120.57240000000002</v>
      </c>
      <c r="CF12" s="16" t="s">
        <v>15568</v>
      </c>
      <c r="CG12" s="23">
        <f>A1L309C19</f>
        <v>6.1832000000000003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12.366400000000001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12.366400000000001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12.366400000000001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49.465600000000002</v>
      </c>
      <c r="CX12" s="16" t="s">
        <v>15573</v>
      </c>
      <c r="CY12" s="23">
        <f>B7L305C49*B7L121C1</f>
        <v>128.61056000000002</v>
      </c>
    </row>
    <row r="13" spans="1:103" x14ac:dyDescent="0.3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118.79300000000001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237.58600000000001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237.58600000000001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237.58600000000001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950.34400000000005</v>
      </c>
      <c r="V13" s="16" t="s">
        <v>15582</v>
      </c>
      <c r="W13" s="17">
        <f>B7L306C9*B7L121C1</f>
        <v>2470.8944000000001</v>
      </c>
      <c r="X13" s="16" t="s">
        <v>15583</v>
      </c>
      <c r="Y13" s="17">
        <f>A1L312C16</f>
        <v>123.646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247.292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247.292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247.292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989.16800000000001</v>
      </c>
      <c r="AP13" s="16" t="s">
        <v>15588</v>
      </c>
      <c r="AQ13" s="17">
        <f>B7L306C19*B7L121C1</f>
        <v>2571.8368</v>
      </c>
      <c r="AR13" s="16" t="s">
        <v>15589</v>
      </c>
      <c r="AS13" s="17">
        <f>A1L312C17</f>
        <v>123.84566666666667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247.69133333333335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247.69133333333335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247.69133333333335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990.76533333333339</v>
      </c>
      <c r="BJ13" s="16" t="s">
        <v>15594</v>
      </c>
      <c r="BK13" s="17">
        <f>B7L306C29*B7L121C1</f>
        <v>2575.9898666666668</v>
      </c>
      <c r="BL13" s="16" t="s">
        <v>15595</v>
      </c>
      <c r="BM13" s="17">
        <f>A1L312C18</f>
        <v>121.92625000000001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243.85250000000002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243.85250000000002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243.85250000000002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975.41000000000008</v>
      </c>
      <c r="CD13" s="16" t="s">
        <v>15600</v>
      </c>
      <c r="CE13" s="17">
        <f>B7L306C39*B7L121C1</f>
        <v>2536.0660000000003</v>
      </c>
      <c r="CF13" s="16" t="s">
        <v>15601</v>
      </c>
      <c r="CG13" s="17">
        <f>A1L312C19</f>
        <v>119.61200000000001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239.22400000000002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239.22400000000002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239.22400000000002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956.89600000000007</v>
      </c>
      <c r="CX13" s="16" t="s">
        <v>15606</v>
      </c>
      <c r="CY13" s="17">
        <f>B7L306C49*B7L121C1</f>
        <v>2487.9296000000004</v>
      </c>
    </row>
    <row r="14" spans="1:103" x14ac:dyDescent="0.3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0.123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0.246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0.246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0.246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0.98399999999999999</v>
      </c>
      <c r="V14" s="16" t="s">
        <v>15615</v>
      </c>
      <c r="W14" s="23">
        <f>B7L307C9*B7L121C1</f>
        <v>2.5584000000000002</v>
      </c>
      <c r="X14" s="16" t="s">
        <v>15616</v>
      </c>
      <c r="Y14" s="23">
        <f>A1L313C16</f>
        <v>0.13300000000000001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0.26600000000000001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0.26600000000000001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0.26600000000000001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1.0640000000000001</v>
      </c>
      <c r="AP14" s="16" t="s">
        <v>15621</v>
      </c>
      <c r="AQ14" s="23">
        <f>B7L307C19*B7L121C1</f>
        <v>2.7664000000000004</v>
      </c>
      <c r="AR14" s="16" t="s">
        <v>15622</v>
      </c>
      <c r="AS14" s="23">
        <f>A1L313C17</f>
        <v>0.11166666666666668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0.22333333333333336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0.22333333333333336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0.22333333333333336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0.89333333333333342</v>
      </c>
      <c r="BJ14" s="16" t="s">
        <v>15627</v>
      </c>
      <c r="BK14" s="23">
        <f>B7L307C29*B7L121C1</f>
        <v>2.3226666666666671</v>
      </c>
      <c r="BL14" s="16" t="s">
        <v>15628</v>
      </c>
      <c r="BM14" s="23">
        <f>A1L313C18</f>
        <v>0.24199999999999999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0.48399999999999999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0.48399999999999999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0.48399999999999999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1.9359999999999999</v>
      </c>
      <c r="CD14" s="16" t="s">
        <v>15633</v>
      </c>
      <c r="CE14" s="23">
        <f>B7L307C39*B7L121C1</f>
        <v>5.0335999999999999</v>
      </c>
      <c r="CF14" s="16" t="s">
        <v>15634</v>
      </c>
      <c r="CG14" s="23">
        <f>A1L313C19</f>
        <v>0.36099999999999999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0.72199999999999998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0.72199999999999998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0.72199999999999998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2.8879999999999999</v>
      </c>
      <c r="CX14" s="16" t="s">
        <v>15639</v>
      </c>
      <c r="CY14" s="23">
        <f>B7L307C49*B7L121C1</f>
        <v>7.5087999999999999</v>
      </c>
    </row>
    <row r="15" spans="1:103" x14ac:dyDescent="0.3">
      <c r="A15" s="11">
        <v>308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12269</v>
      </c>
      <c r="G15" s="24">
        <f>A1L508C5</f>
        <v>2</v>
      </c>
      <c r="H15" s="16" t="s">
        <v>15641</v>
      </c>
      <c r="I15" s="15">
        <f>B7L308C1*B7L308C2</f>
        <v>0</v>
      </c>
      <c r="J15" s="16" t="s">
        <v>15642</v>
      </c>
      <c r="K15" s="17">
        <f>A1L528C1</f>
        <v>1</v>
      </c>
      <c r="L15" s="16" t="s">
        <v>15643</v>
      </c>
      <c r="M15" s="17">
        <f>B7L308C3*B7L308C4</f>
        <v>0</v>
      </c>
      <c r="N15" s="16" t="s">
        <v>15644</v>
      </c>
      <c r="O15" s="17">
        <f>A1L528C6</f>
        <v>2</v>
      </c>
      <c r="P15" s="16" t="s">
        <v>15645</v>
      </c>
      <c r="Q15" s="17">
        <f>B7L308C1*B7L308C6</f>
        <v>0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0</v>
      </c>
      <c r="V15" s="16" t="s">
        <v>15648</v>
      </c>
      <c r="W15" s="17">
        <f>B7L308C9*B7L121C1</f>
        <v>0</v>
      </c>
      <c r="X15" s="16" t="s">
        <v>15649</v>
      </c>
      <c r="Y15" s="17">
        <f>A1L314C16</f>
        <v>0</v>
      </c>
      <c r="Z15" s="16" t="s">
        <v>12269</v>
      </c>
      <c r="AA15" s="27">
        <f>A1L508C5</f>
        <v>2</v>
      </c>
      <c r="AB15" s="16" t="s">
        <v>15650</v>
      </c>
      <c r="AC15" s="17">
        <f>B7L308C11*B7L308C12</f>
        <v>0</v>
      </c>
      <c r="AD15" s="16" t="s">
        <v>15642</v>
      </c>
      <c r="AE15" s="17">
        <f>A1L528C1</f>
        <v>1</v>
      </c>
      <c r="AF15" s="16" t="s">
        <v>15651</v>
      </c>
      <c r="AG15" s="17">
        <f>B7L308C13*B7L308C14</f>
        <v>0</v>
      </c>
      <c r="AH15" s="16" t="s">
        <v>15644</v>
      </c>
      <c r="AI15" s="17">
        <f>A1L528C6</f>
        <v>2</v>
      </c>
      <c r="AJ15" s="16" t="s">
        <v>15652</v>
      </c>
      <c r="AK15" s="17">
        <f>B7L308C11*B7L308C16</f>
        <v>0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0</v>
      </c>
      <c r="AP15" s="16" t="s">
        <v>15654</v>
      </c>
      <c r="AQ15" s="17">
        <f>B7L308C19*B7L121C1</f>
        <v>0</v>
      </c>
      <c r="AR15" s="16" t="s">
        <v>15655</v>
      </c>
      <c r="AS15" s="17">
        <f>A1L314C17</f>
        <v>0</v>
      </c>
      <c r="AT15" s="16" t="s">
        <v>12269</v>
      </c>
      <c r="AU15" s="27">
        <f>A1L508C5</f>
        <v>2</v>
      </c>
      <c r="AV15" s="16" t="s">
        <v>15656</v>
      </c>
      <c r="AW15" s="17">
        <f>B7L308C21*B7L308C22</f>
        <v>0</v>
      </c>
      <c r="AX15" s="16" t="s">
        <v>15642</v>
      </c>
      <c r="AY15" s="17">
        <f>A1L528C1</f>
        <v>1</v>
      </c>
      <c r="AZ15" s="16" t="s">
        <v>15657</v>
      </c>
      <c r="BA15" s="17">
        <f>B7L308C23*B7L308C24</f>
        <v>0</v>
      </c>
      <c r="BB15" s="16" t="s">
        <v>15644</v>
      </c>
      <c r="BC15" s="17">
        <f>A1L528C6</f>
        <v>2</v>
      </c>
      <c r="BD15" s="16" t="s">
        <v>15658</v>
      </c>
      <c r="BE15" s="17">
        <f>B7L308C21*B7L308C26</f>
        <v>0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0</v>
      </c>
      <c r="BJ15" s="16" t="s">
        <v>15660</v>
      </c>
      <c r="BK15" s="17">
        <f>B7L308C29*B7L121C1</f>
        <v>0</v>
      </c>
      <c r="BL15" s="16" t="s">
        <v>15661</v>
      </c>
      <c r="BM15" s="17">
        <f>A1L314C18</f>
        <v>0</v>
      </c>
      <c r="BN15" s="16" t="s">
        <v>12269</v>
      </c>
      <c r="BO15" s="17">
        <f>A1L508C5</f>
        <v>2</v>
      </c>
      <c r="BP15" s="16" t="s">
        <v>15662</v>
      </c>
      <c r="BQ15" s="17">
        <f>B7L308C31*B7L308C32</f>
        <v>0</v>
      </c>
      <c r="BR15" s="16" t="s">
        <v>15642</v>
      </c>
      <c r="BS15" s="15">
        <f>A1L528C1</f>
        <v>1</v>
      </c>
      <c r="BT15" s="16" t="s">
        <v>15663</v>
      </c>
      <c r="BU15" s="17">
        <f>B7L308C33*B7L308C34</f>
        <v>0</v>
      </c>
      <c r="BV15" s="16" t="s">
        <v>15644</v>
      </c>
      <c r="BW15" s="17">
        <f>A1L528C6</f>
        <v>2</v>
      </c>
      <c r="BX15" s="16" t="s">
        <v>15664</v>
      </c>
      <c r="BY15" s="17">
        <f>B7L308C31*B7L308C36</f>
        <v>0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0</v>
      </c>
      <c r="CD15" s="16" t="s">
        <v>15666</v>
      </c>
      <c r="CE15" s="17">
        <f>B7L308C39*B7L121C1</f>
        <v>0</v>
      </c>
      <c r="CF15" s="16" t="s">
        <v>15667</v>
      </c>
      <c r="CG15" s="17">
        <f>A1L314C19</f>
        <v>0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0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0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0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0</v>
      </c>
      <c r="CX15" s="16" t="s">
        <v>15672</v>
      </c>
      <c r="CY15" s="17">
        <f>B7L308C49*B7L121C1</f>
        <v>0</v>
      </c>
    </row>
    <row r="16" spans="1:103" x14ac:dyDescent="0.3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2.5999999999999999E-2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5.1999999999999998E-2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5.1999999999999998E-2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5.1999999999999998E-2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0.20799999999999999</v>
      </c>
      <c r="V16" s="16" t="s">
        <v>15681</v>
      </c>
      <c r="W16" s="23">
        <f>B7L309C9*B7L121C1</f>
        <v>0.54079999999999995</v>
      </c>
      <c r="X16" s="16" t="s">
        <v>15682</v>
      </c>
      <c r="Y16" s="23">
        <f>A1L316C16</f>
        <v>3.1E-2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6.2E-2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6.2E-2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6.2E-2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0.248</v>
      </c>
      <c r="AP16" s="16" t="s">
        <v>15687</v>
      </c>
      <c r="AQ16" s="23">
        <f>B7L309C19*B7L121C1</f>
        <v>0.64480000000000004</v>
      </c>
      <c r="AR16" s="16" t="s">
        <v>15688</v>
      </c>
      <c r="AS16" s="23">
        <f>A1L316C17</f>
        <v>3.4333333333333334E-2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6.8666666666666668E-2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6.8666666666666668E-2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6.8666666666666668E-2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0.27466666666666667</v>
      </c>
      <c r="BJ16" s="16" t="s">
        <v>15693</v>
      </c>
      <c r="BK16" s="23">
        <f>B7L309C29*B7L121C1</f>
        <v>0.7141333333333334</v>
      </c>
      <c r="BL16" s="16" t="s">
        <v>15694</v>
      </c>
      <c r="BM16" s="23">
        <f>A1L316C18</f>
        <v>6.7500000000000004E-2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0.13500000000000001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0.13500000000000001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0.13500000000000001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0.54</v>
      </c>
      <c r="CD16" s="16" t="s">
        <v>15699</v>
      </c>
      <c r="CE16" s="23">
        <f>B7L309C39*B7L121C1</f>
        <v>1.4040000000000001</v>
      </c>
      <c r="CF16" s="16" t="s">
        <v>15700</v>
      </c>
      <c r="CG16" s="23">
        <f>A1L316C19</f>
        <v>7.6399999999999996E-2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0.15279999999999999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0.15279999999999999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0.15279999999999999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0.61119999999999997</v>
      </c>
      <c r="CX16" s="16" t="s">
        <v>15705</v>
      </c>
      <c r="CY16" s="23">
        <f>B7L309C49*B7L121C1</f>
        <v>1.5891199999999999</v>
      </c>
    </row>
    <row r="17" spans="1:103" x14ac:dyDescent="0.3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1E-3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2E-3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2E-3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2E-3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8.0000000000000002E-3</v>
      </c>
      <c r="V17" s="16" t="s">
        <v>15714</v>
      </c>
      <c r="W17" s="23">
        <f>B7L310C9*B7L121C1</f>
        <v>2.0800000000000003E-2</v>
      </c>
      <c r="X17" s="16" t="s">
        <v>15715</v>
      </c>
      <c r="Y17" s="23">
        <f>A1L315C16</f>
        <v>5.0000000000000001E-4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1E-3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1E-3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1E-3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4.0000000000000001E-3</v>
      </c>
      <c r="AP17" s="16" t="s">
        <v>15720</v>
      </c>
      <c r="AQ17" s="23">
        <f>B7L310C19*B7L121C1</f>
        <v>1.0400000000000001E-2</v>
      </c>
      <c r="AR17" s="16" t="s">
        <v>15721</v>
      </c>
      <c r="AS17" s="23">
        <f>A1L315C17</f>
        <v>3.3333333333333332E-4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6.6666666666666664E-4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6.6666666666666664E-4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6.6666666666666664E-4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2.6666666666666666E-3</v>
      </c>
      <c r="BJ17" s="16" t="s">
        <v>15726</v>
      </c>
      <c r="BK17" s="23">
        <f>B7L310C29*B7L121C1</f>
        <v>6.933333333333333E-3</v>
      </c>
      <c r="BL17" s="16" t="s">
        <v>15727</v>
      </c>
      <c r="BM17" s="23">
        <f>A1L315C18</f>
        <v>2.5000000000000001E-4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5.0000000000000001E-4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5.0000000000000001E-4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5.0000000000000001E-4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2E-3</v>
      </c>
      <c r="CD17" s="16" t="s">
        <v>15732</v>
      </c>
      <c r="CE17" s="23">
        <f>B7L310C39*B7L121C1</f>
        <v>5.2000000000000006E-3</v>
      </c>
      <c r="CF17" s="16" t="s">
        <v>15733</v>
      </c>
      <c r="CG17" s="23">
        <f>A1L315C19</f>
        <v>1.2000000000000001E-3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2.4000000000000002E-3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2.4000000000000002E-3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2.4000000000000002E-3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9.6000000000000009E-3</v>
      </c>
      <c r="CX17" s="16" t="s">
        <v>15738</v>
      </c>
      <c r="CY17" s="23">
        <f>B7L310C49*B7L121C1</f>
        <v>2.4960000000000003E-2</v>
      </c>
    </row>
    <row r="18" spans="1:103" x14ac:dyDescent="0.3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2E-3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2E-3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2E-3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4.0000000000000001E-3</v>
      </c>
      <c r="R18" s="16" t="s">
        <v>15745</v>
      </c>
      <c r="S18" s="17">
        <f>A1L531C9</f>
        <v>4</v>
      </c>
      <c r="T18" s="16" t="s">
        <v>15746</v>
      </c>
      <c r="U18" s="23">
        <f>B7L311C3*B7L311C8</f>
        <v>8.0000000000000002E-3</v>
      </c>
      <c r="V18" s="16" t="s">
        <v>15747</v>
      </c>
      <c r="W18" s="23">
        <f>B7L311C9*B7L121C1</f>
        <v>2.0800000000000003E-2</v>
      </c>
      <c r="X18" s="16" t="s">
        <v>15748</v>
      </c>
      <c r="Y18" s="23">
        <f>A1L317C16</f>
        <v>1E-3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1E-3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1E-3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2E-3</v>
      </c>
      <c r="AL18" s="16" t="s">
        <v>15745</v>
      </c>
      <c r="AM18" s="17">
        <f>A1L531C9</f>
        <v>4</v>
      </c>
      <c r="AN18" s="16" t="s">
        <v>15752</v>
      </c>
      <c r="AO18" s="23">
        <f>B7L311C13*B7L311C18</f>
        <v>4.0000000000000001E-3</v>
      </c>
      <c r="AP18" s="16" t="s">
        <v>15753</v>
      </c>
      <c r="AQ18" s="23">
        <f>B7L311C19*B7L121C1</f>
        <v>1.0400000000000001E-2</v>
      </c>
      <c r="AR18" s="16" t="s">
        <v>15754</v>
      </c>
      <c r="AS18" s="23">
        <f>A1L317C17</f>
        <v>6.6666666666666664E-4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6.6666666666666664E-4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6.6666666666666664E-4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1.3333333333333333E-3</v>
      </c>
      <c r="BF18" s="16" t="s">
        <v>15745</v>
      </c>
      <c r="BG18" s="17">
        <f>A1L531C9</f>
        <v>4</v>
      </c>
      <c r="BH18" s="16" t="s">
        <v>15758</v>
      </c>
      <c r="BI18" s="23">
        <f>B7L311C23*B7L311C28</f>
        <v>2.6666666666666666E-3</v>
      </c>
      <c r="BJ18" s="16" t="s">
        <v>15759</v>
      </c>
      <c r="BK18" s="23">
        <f>B7L311C29*B7L121C1</f>
        <v>6.933333333333333E-3</v>
      </c>
      <c r="BL18" s="16" t="s">
        <v>15760</v>
      </c>
      <c r="BM18" s="23">
        <f>A1L317C18</f>
        <v>5.0000000000000001E-4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5.0000000000000001E-4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5.0000000000000001E-4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1E-3</v>
      </c>
      <c r="BZ18" s="16" t="s">
        <v>15745</v>
      </c>
      <c r="CA18" s="17">
        <f>A1L531C9</f>
        <v>4</v>
      </c>
      <c r="CB18" s="16" t="s">
        <v>15764</v>
      </c>
      <c r="CC18" s="23">
        <f>B7L311C33*B7L311C38</f>
        <v>2E-3</v>
      </c>
      <c r="CD18" s="16" t="s">
        <v>15765</v>
      </c>
      <c r="CE18" s="23">
        <f>B7L311C39*B7L121C1</f>
        <v>5.2000000000000006E-3</v>
      </c>
      <c r="CF18" s="16" t="s">
        <v>15766</v>
      </c>
      <c r="CG18" s="23">
        <f>A1L317C19</f>
        <v>4.0000000000000002E-4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4.0000000000000002E-4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4.0000000000000002E-4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8.0000000000000004E-4</v>
      </c>
      <c r="CT18" s="16" t="s">
        <v>15745</v>
      </c>
      <c r="CU18" s="17">
        <f>A1L531C9</f>
        <v>4</v>
      </c>
      <c r="CV18" s="16" t="s">
        <v>15770</v>
      </c>
      <c r="CW18" s="23">
        <f>B7L311C43*B7L311C48</f>
        <v>1.6000000000000001E-3</v>
      </c>
      <c r="CX18" s="16" t="s">
        <v>15771</v>
      </c>
      <c r="CY18" s="23">
        <f>B7L311C49*B7L121C1</f>
        <v>4.1600000000000005E-3</v>
      </c>
    </row>
    <row r="19" spans="1:103" x14ac:dyDescent="0.3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6.1680000000000001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12.336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12.336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12.336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49.344000000000001</v>
      </c>
      <c r="V19" s="16" t="s">
        <v>15780</v>
      </c>
      <c r="W19" s="23">
        <f>B7L312C9*B7L121C1</f>
        <v>128.2944</v>
      </c>
      <c r="X19" s="16" t="s">
        <v>15781</v>
      </c>
      <c r="Y19" s="23">
        <f>A1L318C16</f>
        <v>6.0150000000000006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12.030000000000001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12.030000000000001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12.030000000000001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48.120000000000005</v>
      </c>
      <c r="AP19" s="16" t="s">
        <v>15786</v>
      </c>
      <c r="AQ19" s="23">
        <f>B7L312C19*B7L121C1</f>
        <v>125.11200000000002</v>
      </c>
      <c r="AR19" s="16" t="s">
        <v>15787</v>
      </c>
      <c r="AS19" s="23">
        <f>A1L318C17</f>
        <v>5.969333333333334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11.938666666666668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11.938666666666668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11.938666666666668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47.754666666666672</v>
      </c>
      <c r="BJ19" s="16" t="s">
        <v>15792</v>
      </c>
      <c r="BK19" s="23">
        <f>B7L312C29*B7L121C1</f>
        <v>124.16213333333336</v>
      </c>
      <c r="BL19" s="16" t="s">
        <v>15793</v>
      </c>
      <c r="BM19" s="23">
        <f>A1L318C18</f>
        <v>6.0107500000000007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12.021500000000001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12.021500000000001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12.021500000000001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48.086000000000006</v>
      </c>
      <c r="CD19" s="16" t="s">
        <v>15798</v>
      </c>
      <c r="CE19" s="23">
        <f>B7L312C39*B7L121C1</f>
        <v>125.02360000000002</v>
      </c>
      <c r="CF19" s="16" t="s">
        <v>15799</v>
      </c>
      <c r="CG19" s="23">
        <f>A1L318C19</f>
        <v>6.1028000000000002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12.2056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12.2056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12.2056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48.822400000000002</v>
      </c>
      <c r="CX19" s="16" t="s">
        <v>15804</v>
      </c>
      <c r="CY19" s="23">
        <f>B7L312C49*B7L121C1</f>
        <v>126.93824000000001</v>
      </c>
    </row>
    <row r="20" spans="1:103" x14ac:dyDescent="0.3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0.372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0.74399999999999999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0.74399999999999999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0.74399999999999999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2.976</v>
      </c>
      <c r="V20" s="16" t="s">
        <v>15813</v>
      </c>
      <c r="W20" s="23">
        <f>B7L313C9*B7L121C1</f>
        <v>7.7376000000000005</v>
      </c>
      <c r="X20" s="16" t="s">
        <v>15814</v>
      </c>
      <c r="Y20" s="23">
        <f>A1L319C16</f>
        <v>0.36549999999999999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0.73099999999999998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0.73099999999999998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0.73099999999999998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2.9239999999999999</v>
      </c>
      <c r="AP20" s="16" t="s">
        <v>15819</v>
      </c>
      <c r="AQ20" s="23">
        <f>B7L313C19*B7L121C1</f>
        <v>7.6024000000000003</v>
      </c>
      <c r="AR20" s="16" t="s">
        <v>15820</v>
      </c>
      <c r="AS20" s="23">
        <f>A1L319C17</f>
        <v>0.39566666666666661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0.79133333333333322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0.79133333333333322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0.79133333333333322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3.1653333333333329</v>
      </c>
      <c r="BJ20" s="16" t="s">
        <v>15825</v>
      </c>
      <c r="BK20" s="23">
        <f>B7L313C29*B7L121C1</f>
        <v>8.2298666666666662</v>
      </c>
      <c r="BL20" s="16" t="s">
        <v>15826</v>
      </c>
      <c r="BM20" s="23">
        <f>A1L319C18</f>
        <v>0.40824999999999995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0.81649999999999989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0.81649999999999989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0.81649999999999989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3.2659999999999996</v>
      </c>
      <c r="CD20" s="16" t="s">
        <v>15831</v>
      </c>
      <c r="CE20" s="23">
        <f>B7L313C39*B7L121C1</f>
        <v>8.4916</v>
      </c>
      <c r="CF20" s="16" t="s">
        <v>15832</v>
      </c>
      <c r="CG20" s="23">
        <f>A1L319C19</f>
        <v>0.40439999999999998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0.80879999999999996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0.80879999999999996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0.80879999999999996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3.2351999999999999</v>
      </c>
      <c r="CX20" s="16" t="s">
        <v>15837</v>
      </c>
      <c r="CY20" s="23">
        <f>B7L313C49*B7L121C1</f>
        <v>8.4115199999999994</v>
      </c>
    </row>
    <row r="21" spans="1:103" x14ac:dyDescent="0.3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15.776999999999999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31.553999999999998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31.553999999999998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31.553999999999998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126.21599999999999</v>
      </c>
      <c r="V21" s="16" t="s">
        <v>15846</v>
      </c>
      <c r="W21" s="23">
        <f>B7L314C9*B7L121C1</f>
        <v>328.16160000000002</v>
      </c>
      <c r="X21" s="16" t="s">
        <v>15847</v>
      </c>
      <c r="Y21" s="23">
        <f>A1L320C16</f>
        <v>15.292999999999999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30.585999999999999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30.585999999999999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30.585999999999999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122.34399999999999</v>
      </c>
      <c r="AP21" s="16" t="s">
        <v>15852</v>
      </c>
      <c r="AQ21" s="23">
        <f>B7L314C19*B7L121C1</f>
        <v>318.09440000000001</v>
      </c>
      <c r="AR21" s="16" t="s">
        <v>15853</v>
      </c>
      <c r="AS21" s="23">
        <f>A1L320C17</f>
        <v>15.886333333333333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31.772666666666666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31.772666666666666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31.772666666666666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127.09066666666666</v>
      </c>
      <c r="BJ21" s="16" t="s">
        <v>15858</v>
      </c>
      <c r="BK21" s="23">
        <f>B7L314C29*B7L121C1</f>
        <v>330.43573333333336</v>
      </c>
      <c r="BL21" s="16" t="s">
        <v>15859</v>
      </c>
      <c r="BM21" s="23">
        <f>A1L320C18</f>
        <v>15.70025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31.400500000000001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31.400500000000001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31.400500000000001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125.602</v>
      </c>
      <c r="CD21" s="16" t="s">
        <v>15864</v>
      </c>
      <c r="CE21" s="23">
        <f>B7L314C39*B7L121C1</f>
        <v>326.5652</v>
      </c>
      <c r="CF21" s="16" t="s">
        <v>15865</v>
      </c>
      <c r="CG21" s="23">
        <f>A1L320C19</f>
        <v>15.536000000000001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31.072000000000003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31.072000000000003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31.072000000000003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124.28800000000001</v>
      </c>
      <c r="CX21" s="16" t="s">
        <v>15870</v>
      </c>
      <c r="CY21" s="23">
        <f>B7L314C49*B7L121C1</f>
        <v>323.14880000000005</v>
      </c>
    </row>
    <row r="22" spans="1:103" x14ac:dyDescent="0.3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5.0000000000000001E-3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0.01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0.01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0.01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0.04</v>
      </c>
      <c r="V22" s="16" t="s">
        <v>15879</v>
      </c>
      <c r="W22" s="17">
        <f>B7L315C9*B7L121C1</f>
        <v>0.10400000000000001</v>
      </c>
      <c r="X22" s="16" t="s">
        <v>15880</v>
      </c>
      <c r="Y22" s="17">
        <f>A1L323C16</f>
        <v>6.5000000000000006E-3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1.3000000000000001E-2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1.3000000000000001E-2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1.3000000000000001E-2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5.2000000000000005E-2</v>
      </c>
      <c r="AP22" s="16" t="s">
        <v>15885</v>
      </c>
      <c r="AQ22" s="17">
        <f>B7L315C19*B7L121C1</f>
        <v>0.13520000000000001</v>
      </c>
      <c r="AR22" s="16" t="s">
        <v>15886</v>
      </c>
      <c r="AS22" s="17">
        <f>A1L323C17</f>
        <v>7.3333333333333332E-3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1.4666666666666666E-2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1.4666666666666666E-2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1.4666666666666666E-2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5.8666666666666666E-2</v>
      </c>
      <c r="BJ22" s="16" t="s">
        <v>15891</v>
      </c>
      <c r="BK22" s="17">
        <f>B7L315C29*B7L121C1</f>
        <v>0.15253333333333333</v>
      </c>
      <c r="BL22" s="16" t="s">
        <v>15892</v>
      </c>
      <c r="BM22" s="17">
        <f>A1L323C18</f>
        <v>7.4999999999999997E-3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1.4999999999999999E-2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1.4999999999999999E-2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1.4999999999999999E-2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0.06</v>
      </c>
      <c r="CD22" s="16" t="s">
        <v>15897</v>
      </c>
      <c r="CE22" s="17">
        <f>B7L315C39*B7L121C1</f>
        <v>0.156</v>
      </c>
      <c r="CF22" s="16" t="s">
        <v>15898</v>
      </c>
      <c r="CG22" s="17">
        <f>A1L323C19</f>
        <v>6.6E-3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1.32E-2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1.32E-2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1.32E-2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5.28E-2</v>
      </c>
      <c r="CX22" s="16" t="s">
        <v>15903</v>
      </c>
      <c r="CY22" s="17">
        <f>B7L315C49*B7L121C1</f>
        <v>0.13728000000000001</v>
      </c>
    </row>
    <row r="23" spans="1:103" x14ac:dyDescent="0.3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168.28700000000001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319.74529999999999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319.74529999999999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336.57400000000001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1278.9811999999999</v>
      </c>
      <c r="V23" s="16" t="s">
        <v>15913</v>
      </c>
      <c r="W23" s="17">
        <f>B7L316C9*B7L121C1</f>
        <v>3325.3511199999998</v>
      </c>
      <c r="X23" s="16" t="s">
        <v>15914</v>
      </c>
      <c r="Y23" s="17">
        <f>A1L324C16</f>
        <v>172.83500000000001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328.38650000000001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328.38650000000001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345.67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1313.546</v>
      </c>
      <c r="AP23" s="16" t="s">
        <v>15919</v>
      </c>
      <c r="AQ23" s="17">
        <f>B7L316C19*B7L121C1</f>
        <v>3415.2196000000004</v>
      </c>
      <c r="AR23" s="16" t="s">
        <v>15920</v>
      </c>
      <c r="AS23" s="17">
        <f>A1L324C17</f>
        <v>173.94533333333334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330.49613333333332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330.49613333333332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347.89066666666668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1321.9845333333333</v>
      </c>
      <c r="BJ23" s="16" t="s">
        <v>15925</v>
      </c>
      <c r="BK23" s="17">
        <f>B7L316C29*B7L121C1</f>
        <v>3437.1597866666666</v>
      </c>
      <c r="BL23" s="16" t="s">
        <v>15926</v>
      </c>
      <c r="BM23" s="17">
        <f>A1L324C18</f>
        <v>171.61600000000001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326.07040000000001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326.07040000000001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343.23200000000003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1304.2816</v>
      </c>
      <c r="CD23" s="16" t="s">
        <v>15931</v>
      </c>
      <c r="CE23" s="17">
        <f>B7L316C39*B7L121C1</f>
        <v>3391.1321600000001</v>
      </c>
      <c r="CF23" s="16" t="s">
        <v>15932</v>
      </c>
      <c r="CG23" s="17">
        <f>A1L324C19</f>
        <v>169.35640000000001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321.77715999999998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321.77715999999998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338.71280000000002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1287.1086399999999</v>
      </c>
      <c r="CX23" s="16" t="s">
        <v>15937</v>
      </c>
      <c r="CY23" s="17">
        <f>B7L316C49*B7L121C1</f>
        <v>3346.4824639999997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1BC75F-A1B4-404B-8B5F-2752ECAF6ADE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15938</v>
      </c>
    </row>
    <row r="3" spans="1:103" x14ac:dyDescent="0.3">
      <c r="B3" s="13" t="s">
        <v>14645</v>
      </c>
    </row>
    <row r="4" spans="1:103" x14ac:dyDescent="0.3">
      <c r="B4" s="13" t="s">
        <v>15939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3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1.6059229989713117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1.6409628061868944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1.5871424009888244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1.5449485205083151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1.5213894202713496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3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0.90200000000000002</v>
      </c>
      <c r="F9" s="16" t="s">
        <v>12038</v>
      </c>
      <c r="G9" s="21">
        <f>A1L542C9</f>
        <v>6.4128336172629181</v>
      </c>
      <c r="H9" s="16" t="s">
        <v>16018</v>
      </c>
      <c r="I9" s="15">
        <f>B7L402C1*B7L402C2</f>
        <v>5.7843759227711526</v>
      </c>
      <c r="J9" s="16" t="s">
        <v>16019</v>
      </c>
      <c r="K9" s="23">
        <f>B3L802C3</f>
        <v>1.9448568398727466</v>
      </c>
      <c r="L9" s="16" t="s">
        <v>16020</v>
      </c>
      <c r="M9" s="17">
        <f>B7L402C3*B7L402C4</f>
        <v>11.249783077796707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5.6248915388983534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30.936903463940943</v>
      </c>
      <c r="V9" s="16" t="s">
        <v>16025</v>
      </c>
      <c r="W9" s="17">
        <f>B7L402C9*B7L121C1</f>
        <v>80.43594900624646</v>
      </c>
      <c r="X9" s="16" t="s">
        <v>15451</v>
      </c>
      <c r="Y9" s="17">
        <f>A1L304C16</f>
        <v>0.9415</v>
      </c>
      <c r="Z9" s="16" t="s">
        <v>12647</v>
      </c>
      <c r="AA9" s="23">
        <f>A1L542C54</f>
        <v>6.5080359575047657</v>
      </c>
      <c r="AB9" s="16" t="s">
        <v>16026</v>
      </c>
      <c r="AC9" s="17">
        <f>B7L402C11*B7L402C12</f>
        <v>6.1273158539907371</v>
      </c>
      <c r="AD9" s="16" t="s">
        <v>16027</v>
      </c>
      <c r="AE9" s="23">
        <f>B3L802C9</f>
        <v>1.956989247311828</v>
      </c>
      <c r="AF9" s="16" t="s">
        <v>16028</v>
      </c>
      <c r="AG9" s="17">
        <f>B7L402C13*B7L402C14</f>
        <v>11.991091241143163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5.9955456205715816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32.975500913143698</v>
      </c>
      <c r="AP9" s="16" t="s">
        <v>16031</v>
      </c>
      <c r="AQ9" s="17">
        <f>B7L402C19*B7L121C1</f>
        <v>85.736302374173619</v>
      </c>
      <c r="AR9" s="16" t="s">
        <v>15457</v>
      </c>
      <c r="AS9" s="17">
        <f>A1L304C17</f>
        <v>0.93500000000000005</v>
      </c>
      <c r="AT9" s="16" t="s">
        <v>13145</v>
      </c>
      <c r="AU9" s="23">
        <f>A1L542C63</f>
        <v>6.1934250764525984</v>
      </c>
      <c r="AV9" s="16" t="s">
        <v>16032</v>
      </c>
      <c r="AW9" s="17">
        <f>B7L402C21*B7L402C22</f>
        <v>5.7908524464831794</v>
      </c>
      <c r="AX9" s="16" t="s">
        <v>16033</v>
      </c>
      <c r="AY9" s="23">
        <f>B3L802C15</f>
        <v>1.964694014794889</v>
      </c>
      <c r="AZ9" s="16" t="s">
        <v>16034</v>
      </c>
      <c r="BA9" s="17">
        <f>B7L402C23*B7L402C24</f>
        <v>11.377253142165843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5.6886265710829216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31.287446140956067</v>
      </c>
      <c r="BJ9" s="16" t="s">
        <v>16037</v>
      </c>
      <c r="BK9" s="17">
        <f>B7L402C29*B7L121C1</f>
        <v>81.347359966485783</v>
      </c>
      <c r="BL9" s="16" t="s">
        <v>15463</v>
      </c>
      <c r="BM9" s="17">
        <f>A1L304C18</f>
        <v>0.90500000000000003</v>
      </c>
      <c r="BN9" s="16" t="s">
        <v>13643</v>
      </c>
      <c r="BO9" s="23">
        <f>A1L542C72</f>
        <v>6.4737886555316679</v>
      </c>
      <c r="BP9" s="16" t="s">
        <v>16038</v>
      </c>
      <c r="BQ9" s="17">
        <f>B7L402C31*B7L402C32</f>
        <v>5.8587787332561598</v>
      </c>
      <c r="BR9" s="16" t="s">
        <v>16039</v>
      </c>
      <c r="BS9" s="21">
        <f>B3L802C21</f>
        <v>1.9747175901022054</v>
      </c>
      <c r="BT9" s="16" t="s">
        <v>16040</v>
      </c>
      <c r="BU9" s="17">
        <f>B7L402C33*B7L402C34</f>
        <v>11.569433421077656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5.7847167105388282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31.815941907963555</v>
      </c>
      <c r="CD9" s="16" t="s">
        <v>16043</v>
      </c>
      <c r="CE9" s="17">
        <f>B7L402C39*B7L121C1</f>
        <v>82.721448960705246</v>
      </c>
      <c r="CF9" s="16" t="s">
        <v>15469</v>
      </c>
      <c r="CG9" s="17">
        <f>A1L304C19</f>
        <v>0.82780000000000009</v>
      </c>
      <c r="CH9" s="16" t="s">
        <v>14141</v>
      </c>
      <c r="CI9" s="23">
        <f>A1L542C81</f>
        <v>7.0219426565242822</v>
      </c>
      <c r="CJ9" s="16" t="s">
        <v>16044</v>
      </c>
      <c r="CK9" s="17">
        <f>B7L402C41*B7L402C42</f>
        <v>5.8127641310708018</v>
      </c>
      <c r="CL9" s="16" t="s">
        <v>16045</v>
      </c>
      <c r="CM9" s="21">
        <f>B3L802C27</f>
        <v>1.9805347091932459</v>
      </c>
      <c r="CN9" s="16" t="s">
        <v>16046</v>
      </c>
      <c r="CO9" s="17">
        <f>B7L402C43*B7L402C44</f>
        <v>11.512381117939242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5.756190558969621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31.659048074332915</v>
      </c>
      <c r="CX9" s="16" t="s">
        <v>16049</v>
      </c>
      <c r="CY9" s="17">
        <f>B7L402C49*B7L121C1</f>
        <v>82.313524993265588</v>
      </c>
    </row>
    <row r="10" spans="1:103" x14ac:dyDescent="0.3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12.754999999999999</v>
      </c>
      <c r="F10" s="16" t="s">
        <v>12077</v>
      </c>
      <c r="G10" s="21">
        <f>A1L543C9</f>
        <v>4.0967513707918162</v>
      </c>
      <c r="H10" s="16" t="s">
        <v>16050</v>
      </c>
      <c r="I10" s="21">
        <f>B7L403C1*B7L403C2</f>
        <v>52.254063734449609</v>
      </c>
      <c r="J10" s="16" t="s">
        <v>16051</v>
      </c>
      <c r="K10" s="23">
        <f>B3L803C3</f>
        <v>2.0042886444154391</v>
      </c>
      <c r="L10" s="16" t="s">
        <v>16052</v>
      </c>
      <c r="M10" s="23">
        <f>B7L403C3*B7L403C4</f>
        <v>104.73222656751797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52.366113283758985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288.01362306067443</v>
      </c>
      <c r="V10" s="16" t="s">
        <v>16057</v>
      </c>
      <c r="W10" s="23">
        <f>B7L403C9*B7L121C1</f>
        <v>748.83541995775352</v>
      </c>
      <c r="X10" s="16" t="s">
        <v>15484</v>
      </c>
      <c r="Y10" s="23">
        <f>A1L305C16</f>
        <v>13.032</v>
      </c>
      <c r="Z10" s="16" t="s">
        <v>12678</v>
      </c>
      <c r="AA10" s="23">
        <f>A1L543C54</f>
        <v>3.8913399153737656</v>
      </c>
      <c r="AB10" s="16" t="s">
        <v>16058</v>
      </c>
      <c r="AC10" s="23">
        <f>B7L403C11*B7L403C12</f>
        <v>50.711941777150912</v>
      </c>
      <c r="AD10" s="16" t="s">
        <v>16059</v>
      </c>
      <c r="AE10" s="23">
        <f>B3L803C9</f>
        <v>2.0010492700729925</v>
      </c>
      <c r="AF10" s="16" t="s">
        <v>16060</v>
      </c>
      <c r="AG10" s="23">
        <f>B7L403C13*B7L403C14</f>
        <v>101.47709407715193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50.738547038575966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279.06200871216782</v>
      </c>
      <c r="AP10" s="16" t="s">
        <v>16063</v>
      </c>
      <c r="AQ10" s="23">
        <f>B7L403C19*B7L121C1</f>
        <v>725.5612226516364</v>
      </c>
      <c r="AR10" s="16" t="s">
        <v>15490</v>
      </c>
      <c r="AS10" s="23">
        <f>A1L305C17</f>
        <v>13.187666666666667</v>
      </c>
      <c r="AT10" s="16" t="s">
        <v>13176</v>
      </c>
      <c r="AU10" s="23">
        <f>A1L543C63</f>
        <v>3.7501849849166149</v>
      </c>
      <c r="AV10" s="16" t="s">
        <v>16064</v>
      </c>
      <c r="AW10" s="23">
        <f>B7L403C21*B7L403C22</f>
        <v>49.456189519418679</v>
      </c>
      <c r="AX10" s="16" t="s">
        <v>16065</v>
      </c>
      <c r="AY10" s="23">
        <f>B3L803C15</f>
        <v>2.0127542437681605</v>
      </c>
      <c r="AZ10" s="16" t="s">
        <v>16066</v>
      </c>
      <c r="BA10" s="23">
        <f>B7L403C23*B7L403C24</f>
        <v>99.543155335812372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49.771577667906186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273.743677173484</v>
      </c>
      <c r="BJ10" s="16" t="s">
        <v>16069</v>
      </c>
      <c r="BK10" s="23">
        <f>B7L403C29*B7L121C1</f>
        <v>711.73356065105838</v>
      </c>
      <c r="BL10" s="16" t="s">
        <v>15496</v>
      </c>
      <c r="BM10" s="23">
        <f>A1L305C18</f>
        <v>12.908250000000001</v>
      </c>
      <c r="BN10" s="16" t="s">
        <v>13674</v>
      </c>
      <c r="BO10" s="23">
        <f>A1L543C72</f>
        <v>3.8084109323981132</v>
      </c>
      <c r="BP10" s="16" t="s">
        <v>16070</v>
      </c>
      <c r="BQ10" s="23">
        <f>B7L403C31*B7L403C32</f>
        <v>49.159920418127946</v>
      </c>
      <c r="BR10" s="16" t="s">
        <v>16071</v>
      </c>
      <c r="BS10" s="21">
        <f>B3L803C21</f>
        <v>2.010121698540094</v>
      </c>
      <c r="BT10" s="16" t="s">
        <v>16072</v>
      </c>
      <c r="BU10" s="23">
        <f>B7L403C33*B7L403C34</f>
        <v>98.817422730983196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49.408711365491598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271.74791251020378</v>
      </c>
      <c r="CD10" s="16" t="s">
        <v>16075</v>
      </c>
      <c r="CE10" s="23">
        <f>B7L403C39*B7L121C1</f>
        <v>706.54457252652981</v>
      </c>
      <c r="CF10" s="16" t="s">
        <v>15502</v>
      </c>
      <c r="CG10" s="23">
        <f>A1L305C19</f>
        <v>12.6904</v>
      </c>
      <c r="CH10" s="16" t="s">
        <v>14172</v>
      </c>
      <c r="CI10" s="23">
        <f>A1L543C81</f>
        <v>3.9542753678626985</v>
      </c>
      <c r="CJ10" s="16" t="s">
        <v>16076</v>
      </c>
      <c r="CK10" s="23">
        <f>B7L403C41*B7L403C42</f>
        <v>50.181336128324787</v>
      </c>
      <c r="CL10" s="16" t="s">
        <v>16077</v>
      </c>
      <c r="CM10" s="21">
        <f>B3L803C27</f>
        <v>2.0134309656198606</v>
      </c>
      <c r="CN10" s="16" t="s">
        <v>16078</v>
      </c>
      <c r="CO10" s="23">
        <f>B7L403C43*B7L403C44</f>
        <v>101.03665605694778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50.518328028473888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277.85080415660639</v>
      </c>
      <c r="CX10" s="16" t="s">
        <v>16081</v>
      </c>
      <c r="CY10" s="23">
        <f>B7L403C49*B7L121C1</f>
        <v>722.41209080717658</v>
      </c>
    </row>
    <row r="11" spans="1:103" x14ac:dyDescent="0.3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8.8969999999999985</v>
      </c>
      <c r="F11" s="16" t="s">
        <v>12116</v>
      </c>
      <c r="G11" s="21">
        <f>A1L544C9</f>
        <v>0.34881387115658019</v>
      </c>
      <c r="H11" s="16" t="s">
        <v>16082</v>
      </c>
      <c r="I11" s="15">
        <f>B7L404C1*B7L404C2</f>
        <v>3.1033970116800935</v>
      </c>
      <c r="J11" s="16" t="s">
        <v>16083</v>
      </c>
      <c r="K11" s="23">
        <f>B3L804C3</f>
        <v>1.9222695035460993</v>
      </c>
      <c r="L11" s="16" t="s">
        <v>16084</v>
      </c>
      <c r="M11" s="17">
        <f>B7L404C3*B7L404C4</f>
        <v>5.9655654329487415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2.9827827164743708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16.405304940609039</v>
      </c>
      <c r="V11" s="16" t="s">
        <v>16089</v>
      </c>
      <c r="W11" s="17">
        <f>B7L404C9*B7L121C1</f>
        <v>42.653792845583503</v>
      </c>
      <c r="X11" s="16" t="s">
        <v>15517</v>
      </c>
      <c r="Y11" s="17">
        <f>A1L308C16</f>
        <v>8.3349999999999991</v>
      </c>
      <c r="Z11" s="16" t="s">
        <v>12709</v>
      </c>
      <c r="AA11" s="23">
        <f>A1L544C54</f>
        <v>0.38249797141252107</v>
      </c>
      <c r="AB11" s="16" t="s">
        <v>16090</v>
      </c>
      <c r="AC11" s="17">
        <f>B7L404C11*B7L404C12</f>
        <v>3.1881205917233628</v>
      </c>
      <c r="AD11" s="16" t="s">
        <v>16091</v>
      </c>
      <c r="AE11" s="23">
        <f>B3L804C9</f>
        <v>1.9213718735959264</v>
      </c>
      <c r="AF11" s="16" t="s">
        <v>16092</v>
      </c>
      <c r="AG11" s="17">
        <f>B7L404C13*B7L404C14</f>
        <v>6.1255652345692715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3.0627826172846357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16.845304395065497</v>
      </c>
      <c r="AP11" s="16" t="s">
        <v>16095</v>
      </c>
      <c r="AQ11" s="17">
        <f>B7L404C19*B7L121C1</f>
        <v>43.797791427170296</v>
      </c>
      <c r="AR11" s="16" t="s">
        <v>15523</v>
      </c>
      <c r="AS11" s="17">
        <f>A1L308C17</f>
        <v>8.0779999999999994</v>
      </c>
      <c r="AT11" s="16" t="s">
        <v>13207</v>
      </c>
      <c r="AU11" s="23">
        <f>A1L544C63</f>
        <v>0.39652306810583626</v>
      </c>
      <c r="AV11" s="16" t="s">
        <v>16096</v>
      </c>
      <c r="AW11" s="17">
        <f>B7L404C21*B7L404C22</f>
        <v>3.203113344158945</v>
      </c>
      <c r="AX11" s="16" t="s">
        <v>16097</v>
      </c>
      <c r="AY11" s="23">
        <f>B3L804C15</f>
        <v>1.9054120420390923</v>
      </c>
      <c r="AZ11" s="16" t="s">
        <v>16098</v>
      </c>
      <c r="BA11" s="17">
        <f>B7L404C23*B7L404C24</f>
        <v>6.1032507379765617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3.0516253689882809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16.783939529435546</v>
      </c>
      <c r="BJ11" s="16" t="s">
        <v>16101</v>
      </c>
      <c r="BK11" s="17">
        <f>B7L404C29*B7L121C1</f>
        <v>43.638242776532422</v>
      </c>
      <c r="BL11" s="16" t="s">
        <v>15529</v>
      </c>
      <c r="BM11" s="17">
        <f>A1L308C18</f>
        <v>7.6427499999999995</v>
      </c>
      <c r="BN11" s="16" t="s">
        <v>13705</v>
      </c>
      <c r="BO11" s="23">
        <f>A1L544C72</f>
        <v>0.37937502664449851</v>
      </c>
      <c r="BP11" s="16" t="s">
        <v>16102</v>
      </c>
      <c r="BQ11" s="17">
        <f>B7L404C31*B7L404C32</f>
        <v>2.8994684848872407</v>
      </c>
      <c r="BR11" s="16" t="s">
        <v>16103</v>
      </c>
      <c r="BS11" s="21">
        <f>B3L804C21</f>
        <v>1.9118553811659194</v>
      </c>
      <c r="BT11" s="16" t="s">
        <v>16104</v>
      </c>
      <c r="BU11" s="17">
        <f>B7L404C33*B7L404C34</f>
        <v>5.5433644253526664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2.7716822126763332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15.244252169719832</v>
      </c>
      <c r="CD11" s="16" t="s">
        <v>16107</v>
      </c>
      <c r="CE11" s="17">
        <f>B7L404C39*B7L121C1</f>
        <v>39.635055641271563</v>
      </c>
      <c r="CF11" s="16" t="s">
        <v>15535</v>
      </c>
      <c r="CG11" s="17">
        <f>A1L308C19</f>
        <v>7.5541999999999998</v>
      </c>
      <c r="CH11" s="16" t="s">
        <v>14203</v>
      </c>
      <c r="CI11" s="23">
        <f>A1L544C81</f>
        <v>0.48761564717506517</v>
      </c>
      <c r="CJ11" s="16" t="s">
        <v>16108</v>
      </c>
      <c r="CK11" s="17">
        <f>B7L404C41*B7L404C42</f>
        <v>3.6835461218898771</v>
      </c>
      <c r="CL11" s="16" t="s">
        <v>16109</v>
      </c>
      <c r="CM11" s="21">
        <f>B3L804C27</f>
        <v>1.9476382846488502</v>
      </c>
      <c r="CN11" s="16" t="s">
        <v>16110</v>
      </c>
      <c r="CO11" s="17">
        <f>B7L404C43*B7L404C44</f>
        <v>7.1742154502625244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3.5871077251312622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19.729092488221941</v>
      </c>
      <c r="CX11" s="16" t="s">
        <v>16113</v>
      </c>
      <c r="CY11" s="17">
        <f>B7L404C49*B7L121C1</f>
        <v>51.295640469377048</v>
      </c>
    </row>
    <row r="12" spans="1:103" x14ac:dyDescent="0.3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4.4659999999999993</v>
      </c>
      <c r="F12" s="16" t="s">
        <v>12155</v>
      </c>
      <c r="G12" s="21">
        <f>A1L545C9</f>
        <v>1.1398770047027613</v>
      </c>
      <c r="H12" s="16" t="s">
        <v>16114</v>
      </c>
      <c r="I12" s="21">
        <f>B7L405C1*B7L405C2</f>
        <v>5.0906907030025312</v>
      </c>
      <c r="J12" s="16" t="s">
        <v>16115</v>
      </c>
      <c r="K12" s="23">
        <f>B3L805C3</f>
        <v>1.9806701030927836</v>
      </c>
      <c r="L12" s="16" t="s">
        <v>16116</v>
      </c>
      <c r="M12" s="23">
        <f>B7L405C3*B7L405C4</f>
        <v>10.082978879529499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5.0414894397647494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27.728191918706123</v>
      </c>
      <c r="V12" s="16" t="s">
        <v>16121</v>
      </c>
      <c r="W12" s="23">
        <f>B7L405C9*B7L121C1</f>
        <v>72.093298988635922</v>
      </c>
      <c r="X12" s="16" t="s">
        <v>15550</v>
      </c>
      <c r="Y12" s="23">
        <f>A1L309C16</f>
        <v>5.0350000000000001</v>
      </c>
      <c r="Z12" s="16" t="s">
        <v>12740</v>
      </c>
      <c r="AA12" s="23">
        <f>A1L545C54</f>
        <v>1.2460555972952669</v>
      </c>
      <c r="AB12" s="16" t="s">
        <v>16122</v>
      </c>
      <c r="AC12" s="23">
        <f>B7L405C11*B7L405C12</f>
        <v>6.2738899323816693</v>
      </c>
      <c r="AD12" s="16" t="s">
        <v>16123</v>
      </c>
      <c r="AE12" s="23">
        <f>B3L805C9</f>
        <v>1.9779691568195474</v>
      </c>
      <c r="AF12" s="16" t="s">
        <v>16124</v>
      </c>
      <c r="AG12" s="23">
        <f>B7L405C13*B7L405C14</f>
        <v>12.409560779531617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6.2047803897658085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34.12629214371195</v>
      </c>
      <c r="AP12" s="16" t="s">
        <v>16127</v>
      </c>
      <c r="AQ12" s="23">
        <f>B7L405C19*B7L121C1</f>
        <v>88.728359573651076</v>
      </c>
      <c r="AR12" s="16" t="s">
        <v>15556</v>
      </c>
      <c r="AS12" s="23">
        <f>A1L309C17</f>
        <v>5.4933333333333332</v>
      </c>
      <c r="AT12" s="16" t="s">
        <v>13238</v>
      </c>
      <c r="AU12" s="23">
        <f>A1L545C63</f>
        <v>1.3457332101047443</v>
      </c>
      <c r="AV12" s="16" t="s">
        <v>16128</v>
      </c>
      <c r="AW12" s="23">
        <f>B7L405C21*B7L405C22</f>
        <v>7.3925611008420624</v>
      </c>
      <c r="AX12" s="16" t="s">
        <v>16129</v>
      </c>
      <c r="AY12" s="23">
        <f>B3L805C15</f>
        <v>1.9556381660470881</v>
      </c>
      <c r="AZ12" s="16" t="s">
        <v>16130</v>
      </c>
      <c r="BA12" s="23">
        <f>B7L405C23*B7L405C24</f>
        <v>14.457174633641813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7.2285873168209065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39.757230242514986</v>
      </c>
      <c r="BJ12" s="16" t="s">
        <v>16133</v>
      </c>
      <c r="BK12" s="23">
        <f>B7L405C29*B7L121C1</f>
        <v>103.36879863053896</v>
      </c>
      <c r="BL12" s="16" t="s">
        <v>15562</v>
      </c>
      <c r="BM12" s="23">
        <f>A1L309C18</f>
        <v>5.7967500000000003</v>
      </c>
      <c r="BN12" s="16" t="s">
        <v>13736</v>
      </c>
      <c r="BO12" s="23">
        <f>A1L545C72</f>
        <v>1.2211008097641123</v>
      </c>
      <c r="BP12" s="16" t="s">
        <v>16134</v>
      </c>
      <c r="BQ12" s="23">
        <f>B7L405C31*B7L405C32</f>
        <v>7.078416119000118</v>
      </c>
      <c r="BR12" s="16" t="s">
        <v>16135</v>
      </c>
      <c r="BS12" s="21">
        <f>B3L805C21</f>
        <v>1.9658059398960077</v>
      </c>
      <c r="BT12" s="16" t="s">
        <v>16136</v>
      </c>
      <c r="BU12" s="23">
        <f>B7L405C33*B7L405C34</f>
        <v>13.914792451786079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6.9573962258930395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38.265679242411714</v>
      </c>
      <c r="CD12" s="16" t="s">
        <v>16139</v>
      </c>
      <c r="CE12" s="23">
        <f>B7L405C39*B7L121C1</f>
        <v>99.490766030270464</v>
      </c>
      <c r="CF12" s="16" t="s">
        <v>15568</v>
      </c>
      <c r="CG12" s="23">
        <f>A1L309C19</f>
        <v>6.1832000000000003</v>
      </c>
      <c r="CH12" s="16" t="s">
        <v>14234</v>
      </c>
      <c r="CI12" s="23">
        <f>A1L545C81</f>
        <v>1.0874518576601093</v>
      </c>
      <c r="CJ12" s="16" t="s">
        <v>16140</v>
      </c>
      <c r="CK12" s="23">
        <f>B7L405C41*B7L405C42</f>
        <v>6.7239323262839878</v>
      </c>
      <c r="CL12" s="16" t="s">
        <v>16141</v>
      </c>
      <c r="CM12" s="21">
        <f>B3L805C27</f>
        <v>1.9884623035607718</v>
      </c>
      <c r="CN12" s="16" t="s">
        <v>16142</v>
      </c>
      <c r="CO12" s="23">
        <f>B7L405C43*B7L405C44</f>
        <v>13.370285962509397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6.6851429812546987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36.768286396900841</v>
      </c>
      <c r="CX12" s="16" t="s">
        <v>16145</v>
      </c>
      <c r="CY12" s="23">
        <f>B7L405C49*B7L121C1</f>
        <v>95.597544631942185</v>
      </c>
    </row>
    <row r="13" spans="1:103" x14ac:dyDescent="0.3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118.79300000000001</v>
      </c>
      <c r="F13" s="16" t="s">
        <v>12194</v>
      </c>
      <c r="G13" s="21">
        <f>A1L546C9</f>
        <v>1.7947242749654846</v>
      </c>
      <c r="H13" s="16" t="s">
        <v>16146</v>
      </c>
      <c r="I13" s="15">
        <f>B7L406C1*B7L406C2</f>
        <v>213.20068079597482</v>
      </c>
      <c r="J13" s="16" t="s">
        <v>16147</v>
      </c>
      <c r="K13" s="23">
        <f>B3L806C3</f>
        <v>1.7907516813435886</v>
      </c>
      <c r="L13" s="16" t="s">
        <v>16148</v>
      </c>
      <c r="M13" s="17">
        <f>B7L406C3*B7L406C4</f>
        <v>381.78947759898966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190.89473879949483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1049.9210633972216</v>
      </c>
      <c r="V13" s="16" t="s">
        <v>16153</v>
      </c>
      <c r="W13" s="17">
        <f>B7L406C9*B7L121C1</f>
        <v>2729.7947648327763</v>
      </c>
      <c r="X13" s="16" t="s">
        <v>15583</v>
      </c>
      <c r="Y13" s="17">
        <f>A1L312C16</f>
        <v>123.646</v>
      </c>
      <c r="Z13" s="16" t="s">
        <v>12771</v>
      </c>
      <c r="AA13" s="23">
        <f>A1L546C54</f>
        <v>1.7809446119872778</v>
      </c>
      <c r="AB13" s="16" t="s">
        <v>16154</v>
      </c>
      <c r="AC13" s="17">
        <f>B7L406C11*B7L406C12</f>
        <v>220.20667749377895</v>
      </c>
      <c r="AD13" s="16" t="s">
        <v>16155</v>
      </c>
      <c r="AE13" s="23">
        <f>B3L806C9</f>
        <v>1.8056028755408673</v>
      </c>
      <c r="AF13" s="16" t="s">
        <v>16156</v>
      </c>
      <c r="AG13" s="17">
        <f>B7L406C13*B7L406C14</f>
        <v>397.60581009606767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198.80290504803384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1093.4159777641862</v>
      </c>
      <c r="AP13" s="16" t="s">
        <v>16159</v>
      </c>
      <c r="AQ13" s="17">
        <f>B7L406C19*B7L121C1</f>
        <v>2842.8815421868844</v>
      </c>
      <c r="AR13" s="16" t="s">
        <v>15589</v>
      </c>
      <c r="AS13" s="17">
        <f>A1L312C17</f>
        <v>123.84566666666667</v>
      </c>
      <c r="AT13" s="16" t="s">
        <v>13269</v>
      </c>
      <c r="AU13" s="23">
        <f>A1L546C63</f>
        <v>1.77046588675199</v>
      </c>
      <c r="AV13" s="16" t="s">
        <v>16160</v>
      </c>
      <c r="AW13" s="17">
        <f>B7L406C21*B7L406C22</f>
        <v>219.26452805539139</v>
      </c>
      <c r="AX13" s="16" t="s">
        <v>16161</v>
      </c>
      <c r="AY13" s="23">
        <f>B3L806C15</f>
        <v>1.8077256919160438</v>
      </c>
      <c r="AZ13" s="16" t="s">
        <v>16162</v>
      </c>
      <c r="BA13" s="17">
        <f>B7L406C23*B7L406C24</f>
        <v>396.3701206915772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198.1850603457886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1090.0178319018373</v>
      </c>
      <c r="BJ13" s="16" t="s">
        <v>16165</v>
      </c>
      <c r="BK13" s="17">
        <f>B7L406C29*B7L121C1</f>
        <v>2834.0463629447772</v>
      </c>
      <c r="BL13" s="16" t="s">
        <v>15595</v>
      </c>
      <c r="BM13" s="17">
        <f>A1L312C18</f>
        <v>121.92625000000001</v>
      </c>
      <c r="BN13" s="16" t="s">
        <v>13767</v>
      </c>
      <c r="BO13" s="23">
        <f>A1L546C72</f>
        <v>1.7724529589902618</v>
      </c>
      <c r="BP13" s="16" t="s">
        <v>16166</v>
      </c>
      <c r="BQ13" s="17">
        <f>B7L406C31*B7L406C32</f>
        <v>216.10854259108643</v>
      </c>
      <c r="BR13" s="16" t="s">
        <v>16167</v>
      </c>
      <c r="BS13" s="21">
        <f>B3L806C21</f>
        <v>1.8072476985906254</v>
      </c>
      <c r="BT13" s="16" t="s">
        <v>16168</v>
      </c>
      <c r="BU13" s="17">
        <f>B7L406C33*B7L406C34</f>
        <v>390.56166624351511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195.28083312175755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1074.0445821696665</v>
      </c>
      <c r="CD13" s="16" t="s">
        <v>16171</v>
      </c>
      <c r="CE13" s="17">
        <f>B7L406C39*B7L121C1</f>
        <v>2792.515913641133</v>
      </c>
      <c r="CF13" s="16" t="s">
        <v>15601</v>
      </c>
      <c r="CG13" s="17">
        <f>A1L312C19</f>
        <v>119.61200000000001</v>
      </c>
      <c r="CH13" s="16" t="s">
        <v>14265</v>
      </c>
      <c r="CI13" s="23">
        <f>A1L546C81</f>
        <v>1.6804390554949318</v>
      </c>
      <c r="CJ13" s="16" t="s">
        <v>16172</v>
      </c>
      <c r="CK13" s="17">
        <f>B7L406C41*B7L406C42</f>
        <v>201.0006763058598</v>
      </c>
      <c r="CL13" s="16" t="s">
        <v>16173</v>
      </c>
      <c r="CM13" s="21">
        <f>B3L806C27</f>
        <v>1.8131304148987524</v>
      </c>
      <c r="CN13" s="16" t="s">
        <v>16174</v>
      </c>
      <c r="CO13" s="17">
        <f>B7L406C43*B7L406C44</f>
        <v>364.44043962537341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182.22021981268671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1002.2112089697769</v>
      </c>
      <c r="CX13" s="16" t="s">
        <v>16177</v>
      </c>
      <c r="CY13" s="17">
        <f>B7L406C49*B7L121C1</f>
        <v>2605.74914332142</v>
      </c>
    </row>
    <row r="14" spans="1:103" x14ac:dyDescent="0.3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0.123</v>
      </c>
      <c r="F14" s="16" t="s">
        <v>12233</v>
      </c>
      <c r="G14" s="21">
        <f>A1L547C9</f>
        <v>0.84592592592592597</v>
      </c>
      <c r="H14" s="16" t="s">
        <v>16178</v>
      </c>
      <c r="I14" s="21">
        <f>B7L407C1*B7L407C2</f>
        <v>0.1040488888888889</v>
      </c>
      <c r="J14" s="16" t="s">
        <v>16179</v>
      </c>
      <c r="K14" s="23">
        <f>B3L807C3</f>
        <v>2.0419580419580416</v>
      </c>
      <c r="L14" s="16" t="s">
        <v>16180</v>
      </c>
      <c r="M14" s="23">
        <f>B7L407C3*B7L407C4</f>
        <v>0.21246346542346542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0.10623173271173271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0.58427452991452988</v>
      </c>
      <c r="V14" s="16" t="s">
        <v>16185</v>
      </c>
      <c r="W14" s="23">
        <f>B7L407C9*B7L121C1</f>
        <v>1.5191137777777777</v>
      </c>
      <c r="X14" s="16" t="s">
        <v>15616</v>
      </c>
      <c r="Y14" s="23">
        <f>A1L313C16</f>
        <v>0.13300000000000001</v>
      </c>
      <c r="Z14" s="16" t="s">
        <v>12802</v>
      </c>
      <c r="AA14" s="23">
        <f>A1L547C54</f>
        <v>0.95600676818950925</v>
      </c>
      <c r="AB14" s="16" t="s">
        <v>16186</v>
      </c>
      <c r="AC14" s="23">
        <f>B7L407C11*B7L407C12</f>
        <v>0.12714890016920474</v>
      </c>
      <c r="AD14" s="16" t="s">
        <v>16187</v>
      </c>
      <c r="AE14" s="23">
        <f>B3L807C9</f>
        <v>1.9962962962962965</v>
      </c>
      <c r="AF14" s="16" t="s">
        <v>16188</v>
      </c>
      <c r="AG14" s="23">
        <f>B7L407C13*B7L407C14</f>
        <v>0.253826878485931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0.1269134392429655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0.69802391583631018</v>
      </c>
      <c r="AP14" s="16" t="s">
        <v>16191</v>
      </c>
      <c r="AQ14" s="23">
        <f>B7L407C19*B7L121C1</f>
        <v>1.8148621811744066</v>
      </c>
      <c r="AR14" s="16" t="s">
        <v>15622</v>
      </c>
      <c r="AS14" s="23">
        <f>A1L313C17</f>
        <v>0.11166666666666668</v>
      </c>
      <c r="AT14" s="16" t="s">
        <v>13300</v>
      </c>
      <c r="AU14" s="23">
        <f>A1L547C63</f>
        <v>0.9532737236804153</v>
      </c>
      <c r="AV14" s="16" t="s">
        <v>16192</v>
      </c>
      <c r="AW14" s="23">
        <f>B7L407C21*B7L407C22</f>
        <v>0.10644889914431305</v>
      </c>
      <c r="AX14" s="16" t="s">
        <v>16193</v>
      </c>
      <c r="AY14" s="23">
        <f>B3L807C15</f>
        <v>2.0026109660574409</v>
      </c>
      <c r="AZ14" s="16" t="s">
        <v>16194</v>
      </c>
      <c r="BA14" s="23">
        <f>B7L407C23*B7L407C24</f>
        <v>0.21317573275114385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0.10658786637557192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0.58623326506564555</v>
      </c>
      <c r="BJ14" s="16" t="s">
        <v>16197</v>
      </c>
      <c r="BK14" s="23">
        <f>B7L407C29*B7L121C1</f>
        <v>1.5242064891706786</v>
      </c>
      <c r="BL14" s="16" t="s">
        <v>15628</v>
      </c>
      <c r="BM14" s="23">
        <f>A1L313C18</f>
        <v>0.24199999999999999</v>
      </c>
      <c r="BN14" s="16" t="s">
        <v>13798</v>
      </c>
      <c r="BO14" s="23">
        <f>A1L547C72</f>
        <v>0.74238181518695434</v>
      </c>
      <c r="BP14" s="16" t="s">
        <v>16198</v>
      </c>
      <c r="BQ14" s="23">
        <f>B7L407C31*B7L407C32</f>
        <v>0.17965639927524293</v>
      </c>
      <c r="BR14" s="16" t="s">
        <v>16199</v>
      </c>
      <c r="BS14" s="21">
        <f>B3L807C21</f>
        <v>1.9923312883435584</v>
      </c>
      <c r="BT14" s="16" t="s">
        <v>16200</v>
      </c>
      <c r="BU14" s="23">
        <f>B7L407C33*B7L407C34</f>
        <v>0.35793506542720949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0.17896753271360474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0.98432142992482607</v>
      </c>
      <c r="CD14" s="16" t="s">
        <v>16203</v>
      </c>
      <c r="CE14" s="23">
        <f>B7L407C39*B7L121C1</f>
        <v>2.5592357178045479</v>
      </c>
      <c r="CF14" s="16" t="s">
        <v>15634</v>
      </c>
      <c r="CG14" s="23">
        <f>A1L313C19</f>
        <v>0.36099999999999999</v>
      </c>
      <c r="CH14" s="16" t="s">
        <v>14296</v>
      </c>
      <c r="CI14" s="23">
        <f>A1L547C81</f>
        <v>0.74987834549878352</v>
      </c>
      <c r="CJ14" s="16" t="s">
        <v>16204</v>
      </c>
      <c r="CK14" s="23">
        <f>B7L407C41*B7L407C42</f>
        <v>0.27070608272506086</v>
      </c>
      <c r="CL14" s="16" t="s">
        <v>16205</v>
      </c>
      <c r="CM14" s="21">
        <f>B3L807C27</f>
        <v>2.0187090739008422</v>
      </c>
      <c r="CN14" s="16" t="s">
        <v>16206</v>
      </c>
      <c r="CO14" s="23">
        <f>B7L407C43*B7L407C44</f>
        <v>0.54647682555723243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0.27323841277861621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1.5028112702823893</v>
      </c>
      <c r="CX14" s="16" t="s">
        <v>16209</v>
      </c>
      <c r="CY14" s="23">
        <f>B7L407C49*B7L121C1</f>
        <v>3.9073093027342121</v>
      </c>
    </row>
    <row r="15" spans="1:103" x14ac:dyDescent="0.3">
      <c r="A15" s="11">
        <v>408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12272</v>
      </c>
      <c r="G15" s="21">
        <f>A1L548C9</f>
        <v>1.6743741030138735E-2</v>
      </c>
      <c r="H15" s="16" t="s">
        <v>16210</v>
      </c>
      <c r="I15" s="15">
        <f>B7L408C1*B7L408C2</f>
        <v>0</v>
      </c>
      <c r="J15" s="16" t="s">
        <v>16211</v>
      </c>
      <c r="K15" s="23">
        <f>B3L808C3</f>
        <v>1.8292682926829267</v>
      </c>
      <c r="L15" s="16" t="s">
        <v>16212</v>
      </c>
      <c r="M15" s="17">
        <f>B7L408C3*B7L408C4</f>
        <v>0</v>
      </c>
      <c r="N15" s="16" t="s">
        <v>16213</v>
      </c>
      <c r="O15" s="27">
        <f>A1L528C2</f>
        <v>0.5</v>
      </c>
      <c r="P15" s="16" t="s">
        <v>16214</v>
      </c>
      <c r="Q15" s="17">
        <f>B7L408C5*B7L408C6</f>
        <v>0</v>
      </c>
      <c r="R15" s="16" t="s">
        <v>16215</v>
      </c>
      <c r="S15" s="25">
        <f>A1L528C10</f>
        <v>2.75</v>
      </c>
      <c r="T15" s="16" t="s">
        <v>16216</v>
      </c>
      <c r="U15" s="17">
        <f>B7L408C5*B7L408C8</f>
        <v>0</v>
      </c>
      <c r="V15" s="16" t="s">
        <v>16217</v>
      </c>
      <c r="W15" s="17">
        <f>B7L408C9*B7L121C1</f>
        <v>0</v>
      </c>
      <c r="X15" s="16" t="s">
        <v>15649</v>
      </c>
      <c r="Y15" s="17">
        <f>A1L314C16</f>
        <v>0</v>
      </c>
      <c r="Z15" s="16" t="s">
        <v>12833</v>
      </c>
      <c r="AA15" s="23">
        <f>A1L548C54</f>
        <v>4.4006069802731411E-2</v>
      </c>
      <c r="AB15" s="16" t="s">
        <v>16218</v>
      </c>
      <c r="AC15" s="17">
        <f>B7L408C11*B7L408C12</f>
        <v>0</v>
      </c>
      <c r="AD15" s="16" t="s">
        <v>16219</v>
      </c>
      <c r="AE15" s="23">
        <f>B3L808C9</f>
        <v>1.9382716049382716</v>
      </c>
      <c r="AF15" s="16" t="s">
        <v>16220</v>
      </c>
      <c r="AG15" s="17">
        <f>B7L408C13*B7L408C14</f>
        <v>0</v>
      </c>
      <c r="AH15" s="16" t="s">
        <v>16213</v>
      </c>
      <c r="AI15" s="27">
        <f>A1L528C2</f>
        <v>0.5</v>
      </c>
      <c r="AJ15" s="16" t="s">
        <v>16221</v>
      </c>
      <c r="AK15" s="17">
        <f>B7L408C15*B7L408C16</f>
        <v>0</v>
      </c>
      <c r="AL15" s="16" t="s">
        <v>16215</v>
      </c>
      <c r="AM15" s="25">
        <f>A1L528C10</f>
        <v>2.75</v>
      </c>
      <c r="AN15" s="16" t="s">
        <v>16222</v>
      </c>
      <c r="AO15" s="17">
        <f>B7L408C15*B7L408C18</f>
        <v>0</v>
      </c>
      <c r="AP15" s="16" t="s">
        <v>16223</v>
      </c>
      <c r="AQ15" s="17">
        <f>B7L408C19*B7L121C1</f>
        <v>0</v>
      </c>
      <c r="AR15" s="16" t="s">
        <v>15655</v>
      </c>
      <c r="AS15" s="17">
        <f>A1L314C17</f>
        <v>0</v>
      </c>
      <c r="AT15" s="16" t="s">
        <v>13331</v>
      </c>
      <c r="AU15" s="23">
        <f>A1L548C63</f>
        <v>4.075170015054768E-2</v>
      </c>
      <c r="AV15" s="16" t="s">
        <v>16224</v>
      </c>
      <c r="AW15" s="17">
        <f>B7L408C21*B7L408C22</f>
        <v>0</v>
      </c>
      <c r="AX15" s="16" t="s">
        <v>16225</v>
      </c>
      <c r="AY15" s="23">
        <f>B3L808C15</f>
        <v>1.9335793357933579</v>
      </c>
      <c r="AZ15" s="16" t="s">
        <v>16226</v>
      </c>
      <c r="BA15" s="17">
        <f>B7L408C23*B7L408C24</f>
        <v>0</v>
      </c>
      <c r="BB15" s="16" t="s">
        <v>16213</v>
      </c>
      <c r="BC15" s="27">
        <f>A1L528C2</f>
        <v>0.5</v>
      </c>
      <c r="BD15" s="16" t="s">
        <v>16227</v>
      </c>
      <c r="BE15" s="17">
        <f>B7L408C25*B7L408C26</f>
        <v>0</v>
      </c>
      <c r="BF15" s="16" t="s">
        <v>16215</v>
      </c>
      <c r="BG15" s="25">
        <f>A1L528C10</f>
        <v>2.75</v>
      </c>
      <c r="BH15" s="16" t="s">
        <v>16228</v>
      </c>
      <c r="BI15" s="17">
        <f>B7L408C25*B7L408C28</f>
        <v>0</v>
      </c>
      <c r="BJ15" s="16" t="s">
        <v>16229</v>
      </c>
      <c r="BK15" s="17">
        <f>B7L408C29*B7L121C1</f>
        <v>0</v>
      </c>
      <c r="BL15" s="16" t="s">
        <v>15661</v>
      </c>
      <c r="BM15" s="17">
        <f>A1L314C18</f>
        <v>0</v>
      </c>
      <c r="BN15" s="16" t="s">
        <v>13829</v>
      </c>
      <c r="BO15" s="23">
        <f>A1L548C72</f>
        <v>3.2679738562091498E-2</v>
      </c>
      <c r="BP15" s="16" t="s">
        <v>16230</v>
      </c>
      <c r="BQ15" s="17">
        <f>B7L408C31*B7L408C32</f>
        <v>0</v>
      </c>
      <c r="BR15" s="16" t="s">
        <v>16231</v>
      </c>
      <c r="BS15" s="21">
        <f>B3L808C21</f>
        <v>1.9078212290502794</v>
      </c>
      <c r="BT15" s="16" t="s">
        <v>16232</v>
      </c>
      <c r="BU15" s="17">
        <f>B7L408C33*B7L408C34</f>
        <v>0</v>
      </c>
      <c r="BV15" s="16" t="s">
        <v>16213</v>
      </c>
      <c r="BW15" s="27">
        <f>A1L528C2</f>
        <v>0.5</v>
      </c>
      <c r="BX15" s="16" t="s">
        <v>16233</v>
      </c>
      <c r="BY15" s="17">
        <f>B7L408C35*B7L408C36</f>
        <v>0</v>
      </c>
      <c r="BZ15" s="16" t="s">
        <v>16215</v>
      </c>
      <c r="CA15" s="25">
        <f>A1L528C10</f>
        <v>2.75</v>
      </c>
      <c r="CB15" s="16" t="s">
        <v>16234</v>
      </c>
      <c r="CC15" s="17">
        <f>B7L408C35*B7L408C38</f>
        <v>0</v>
      </c>
      <c r="CD15" s="16" t="s">
        <v>16235</v>
      </c>
      <c r="CE15" s="17">
        <f>B7L408C39*B7L121C1</f>
        <v>0</v>
      </c>
      <c r="CF15" s="16" t="s">
        <v>15667</v>
      </c>
      <c r="CG15" s="17">
        <f>A1L314C19</f>
        <v>0</v>
      </c>
      <c r="CH15" s="16" t="s">
        <v>14327</v>
      </c>
      <c r="CI15" s="23">
        <f>A1L548C81</f>
        <v>2.9348252846486057E-2</v>
      </c>
      <c r="CJ15" s="16" t="s">
        <v>16236</v>
      </c>
      <c r="CK15" s="17">
        <f>B7L408C41*B7L408C42</f>
        <v>0</v>
      </c>
      <c r="CL15" s="16" t="s">
        <v>16237</v>
      </c>
      <c r="CM15" s="21">
        <f>B3L808C27</f>
        <v>1.8801571709233791</v>
      </c>
      <c r="CN15" s="16" t="s">
        <v>16238</v>
      </c>
      <c r="CO15" s="17">
        <f>B7L408C43*B7L408C44</f>
        <v>0</v>
      </c>
      <c r="CP15" s="16" t="s">
        <v>16213</v>
      </c>
      <c r="CQ15" s="27">
        <f>A1L528C2</f>
        <v>0.5</v>
      </c>
      <c r="CR15" s="16" t="s">
        <v>16239</v>
      </c>
      <c r="CS15" s="17">
        <f>B7L408C45*B7L408C46</f>
        <v>0</v>
      </c>
      <c r="CT15" s="16" t="s">
        <v>16215</v>
      </c>
      <c r="CU15" s="25">
        <f>A1L528C10</f>
        <v>2.75</v>
      </c>
      <c r="CV15" s="16" t="s">
        <v>16240</v>
      </c>
      <c r="CW15" s="17">
        <f>B7L408C45*B7L408C48</f>
        <v>0</v>
      </c>
      <c r="CX15" s="16" t="s">
        <v>16241</v>
      </c>
      <c r="CY15" s="17">
        <f>B7L408C49*B7L121C1</f>
        <v>0</v>
      </c>
    </row>
    <row r="16" spans="1:103" x14ac:dyDescent="0.3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2.5999999999999999E-2</v>
      </c>
      <c r="F16" s="16" t="s">
        <v>12311</v>
      </c>
      <c r="G16" s="21">
        <f>A1L549C9</f>
        <v>8.4989619377162651</v>
      </c>
      <c r="H16" s="16" t="s">
        <v>16242</v>
      </c>
      <c r="I16" s="21">
        <f>B7L409C1*B7L409C2</f>
        <v>0.22097301038062289</v>
      </c>
      <c r="J16" s="16" t="s">
        <v>16243</v>
      </c>
      <c r="K16" s="17">
        <f>B3L809C3</f>
        <v>2</v>
      </c>
      <c r="L16" s="16" t="s">
        <v>16244</v>
      </c>
      <c r="M16" s="23">
        <f>B7L409C3*B7L409C4</f>
        <v>0.44194602076124578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0.22097301038062289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1.2153515570934259</v>
      </c>
      <c r="V16" s="16" t="s">
        <v>16249</v>
      </c>
      <c r="W16" s="23">
        <f>B7L409C9*B7L121C1</f>
        <v>3.1599140484429076</v>
      </c>
      <c r="X16" s="16" t="s">
        <v>15682</v>
      </c>
      <c r="Y16" s="23">
        <f>A1L316C16</f>
        <v>3.1E-2</v>
      </c>
      <c r="Z16" s="16" t="s">
        <v>12864</v>
      </c>
      <c r="AA16" s="23">
        <f>A1L549C54</f>
        <v>8.0828463389480927</v>
      </c>
      <c r="AB16" s="16" t="s">
        <v>16250</v>
      </c>
      <c r="AC16" s="23">
        <f>B7L409C11*B7L409C12</f>
        <v>0.25056823650739085</v>
      </c>
      <c r="AD16" s="16" t="s">
        <v>16251</v>
      </c>
      <c r="AE16" s="23">
        <f>B3L809C9</f>
        <v>1.8235294117647058</v>
      </c>
      <c r="AF16" s="16" t="s">
        <v>16252</v>
      </c>
      <c r="AG16" s="23">
        <f>B7L409C13*B7L409C14</f>
        <v>0.45691854892524214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0.22845927446262107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1.256526009544416</v>
      </c>
      <c r="AP16" s="16" t="s">
        <v>16255</v>
      </c>
      <c r="AQ16" s="23">
        <f>B7L409C19*B7L121C1</f>
        <v>3.2669676248154818</v>
      </c>
      <c r="AR16" s="16" t="s">
        <v>15688</v>
      </c>
      <c r="AS16" s="23">
        <f>A1L316C17</f>
        <v>3.4333333333333334E-2</v>
      </c>
      <c r="AT16" s="16" t="s">
        <v>13362</v>
      </c>
      <c r="AU16" s="23">
        <f>A1L549C63</f>
        <v>7.7484606613454945</v>
      </c>
      <c r="AV16" s="16" t="s">
        <v>16256</v>
      </c>
      <c r="AW16" s="23">
        <f>B7L409C21*B7L409C22</f>
        <v>0.26603048270619534</v>
      </c>
      <c r="AX16" s="16" t="s">
        <v>16257</v>
      </c>
      <c r="AY16" s="23">
        <f>B3L809C15</f>
        <v>2.041666666666667</v>
      </c>
      <c r="AZ16" s="16" t="s">
        <v>16258</v>
      </c>
      <c r="BA16" s="23">
        <f>B7L409C23*B7L409C24</f>
        <v>0.5431455688584822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0.2715727844292411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1.493650314360826</v>
      </c>
      <c r="BJ16" s="16" t="s">
        <v>16261</v>
      </c>
      <c r="BK16" s="23">
        <f>B7L409C29*B7L121C1</f>
        <v>3.8834908173381475</v>
      </c>
      <c r="BL16" s="16" t="s">
        <v>15694</v>
      </c>
      <c r="BM16" s="23">
        <f>A1L316C18</f>
        <v>6.7500000000000004E-2</v>
      </c>
      <c r="BN16" s="16" t="s">
        <v>13860</v>
      </c>
      <c r="BO16" s="23">
        <f>A1L549C72</f>
        <v>7.3045319115571585</v>
      </c>
      <c r="BP16" s="16" t="s">
        <v>16262</v>
      </c>
      <c r="BQ16" s="23">
        <f>B7L409C31*B7L409C32</f>
        <v>0.49305590403010824</v>
      </c>
      <c r="BR16" s="16" t="s">
        <v>16263</v>
      </c>
      <c r="BS16" s="21">
        <f>B3L809C21</f>
        <v>2.0588235294117645</v>
      </c>
      <c r="BT16" s="16" t="s">
        <v>16264</v>
      </c>
      <c r="BU16" s="23">
        <f>B7L409C33*B7L409C34</f>
        <v>1.0151150965325757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0.50755754826628785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2.791566515464583</v>
      </c>
      <c r="CD16" s="16" t="s">
        <v>16267</v>
      </c>
      <c r="CE16" s="23">
        <f>B7L409C39*B7L121C1</f>
        <v>7.2580729402079163</v>
      </c>
      <c r="CF16" s="16" t="s">
        <v>15700</v>
      </c>
      <c r="CG16" s="23">
        <f>A1L316C19</f>
        <v>7.6399999999999996E-2</v>
      </c>
      <c r="CH16" s="16" t="s">
        <v>14358</v>
      </c>
      <c r="CI16" s="23">
        <f>A1L549C81</f>
        <v>7.6152473227944926</v>
      </c>
      <c r="CJ16" s="16" t="s">
        <v>16268</v>
      </c>
      <c r="CK16" s="23">
        <f>B7L409C41*B7L409C42</f>
        <v>0.58180489546149916</v>
      </c>
      <c r="CL16" s="16" t="s">
        <v>16269</v>
      </c>
      <c r="CM16" s="21">
        <f>B3L809C27</f>
        <v>2.044776119402985</v>
      </c>
      <c r="CN16" s="16" t="s">
        <v>16270</v>
      </c>
      <c r="CO16" s="23">
        <f>B7L409C43*B7L409C44</f>
        <v>1.1896607563914237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0.59483037819571183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3.2715670800764149</v>
      </c>
      <c r="CX16" s="16" t="s">
        <v>16273</v>
      </c>
      <c r="CY16" s="23">
        <f>B7L409C49*B7L121C1</f>
        <v>8.5060744081986783</v>
      </c>
    </row>
    <row r="17" spans="1:103" x14ac:dyDescent="0.3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1E-3</v>
      </c>
      <c r="F17" s="16" t="s">
        <v>12350</v>
      </c>
      <c r="G17" s="21">
        <f>A1L550C9</f>
        <v>0.66666666666666663</v>
      </c>
      <c r="H17" s="16" t="s">
        <v>16274</v>
      </c>
      <c r="I17" s="21">
        <f>B7L410C1*B7L410C2</f>
        <v>6.6666666666666664E-4</v>
      </c>
      <c r="J17" s="16" t="s">
        <v>16275</v>
      </c>
      <c r="K17" s="17">
        <f>B3L810C3</f>
        <v>0</v>
      </c>
      <c r="L17" s="16" t="s">
        <v>16276</v>
      </c>
      <c r="M17" s="17">
        <f>B7L410C3*B7L410C4</f>
        <v>0</v>
      </c>
      <c r="N17" s="16" t="s">
        <v>16277</v>
      </c>
      <c r="O17" s="27">
        <f>A1L530C2</f>
        <v>0.5</v>
      </c>
      <c r="P17" s="16" t="s">
        <v>16278</v>
      </c>
      <c r="Q17" s="17">
        <f>B7L410C5*B7L410C6</f>
        <v>0</v>
      </c>
      <c r="R17" s="16" t="s">
        <v>16279</v>
      </c>
      <c r="S17" s="25">
        <f>A1L530C10</f>
        <v>2.75</v>
      </c>
      <c r="T17" s="16" t="s">
        <v>16280</v>
      </c>
      <c r="U17" s="17">
        <f>B7L410C5*B7L410C8</f>
        <v>0</v>
      </c>
      <c r="V17" s="16" t="s">
        <v>16281</v>
      </c>
      <c r="W17" s="17">
        <f>B7L410C9*B7L121C1</f>
        <v>0</v>
      </c>
      <c r="X17" s="16" t="s">
        <v>15715</v>
      </c>
      <c r="Y17" s="23">
        <f>A1L315C16</f>
        <v>5.0000000000000001E-4</v>
      </c>
      <c r="Z17" s="16" t="s">
        <v>12895</v>
      </c>
      <c r="AA17" s="23">
        <f>A1L550C54</f>
        <v>0.33333333333333331</v>
      </c>
      <c r="AB17" s="16" t="s">
        <v>16282</v>
      </c>
      <c r="AC17" s="23">
        <f>B7L410C11*B7L410C12</f>
        <v>1.6666666666666666E-4</v>
      </c>
      <c r="AD17" s="16" t="s">
        <v>16283</v>
      </c>
      <c r="AE17" s="17">
        <f>B3L810C9</f>
        <v>0</v>
      </c>
      <c r="AF17" s="16" t="s">
        <v>16284</v>
      </c>
      <c r="AG17" s="17">
        <f>B7L410C13*B7L410C14</f>
        <v>0</v>
      </c>
      <c r="AH17" s="16" t="s">
        <v>16277</v>
      </c>
      <c r="AI17" s="27">
        <f>A1L530C2</f>
        <v>0.5</v>
      </c>
      <c r="AJ17" s="16" t="s">
        <v>16285</v>
      </c>
      <c r="AK17" s="17">
        <f>B7L410C15*B7L410C16</f>
        <v>0</v>
      </c>
      <c r="AL17" s="16" t="s">
        <v>16279</v>
      </c>
      <c r="AM17" s="25">
        <f>A1L530C10</f>
        <v>2.75</v>
      </c>
      <c r="AN17" s="16" t="s">
        <v>16286</v>
      </c>
      <c r="AO17" s="17">
        <f>B7L410C15*B7L410C18</f>
        <v>0</v>
      </c>
      <c r="AP17" s="16" t="s">
        <v>16287</v>
      </c>
      <c r="AQ17" s="17">
        <f>B7L410C19*B7L121C1</f>
        <v>0</v>
      </c>
      <c r="AR17" s="16" t="s">
        <v>15721</v>
      </c>
      <c r="AS17" s="23">
        <f>A1L315C17</f>
        <v>3.3333333333333332E-4</v>
      </c>
      <c r="AT17" s="16" t="s">
        <v>13393</v>
      </c>
      <c r="AU17" s="23">
        <f>A1L550C63</f>
        <v>0.33333333333333331</v>
      </c>
      <c r="AV17" s="16" t="s">
        <v>16288</v>
      </c>
      <c r="AW17" s="23">
        <f>B7L410C21*B7L410C22</f>
        <v>1.111111111111111E-4</v>
      </c>
      <c r="AX17" s="16" t="s">
        <v>16289</v>
      </c>
      <c r="AY17" s="17">
        <f>B3L810C15</f>
        <v>0</v>
      </c>
      <c r="AZ17" s="16" t="s">
        <v>16290</v>
      </c>
      <c r="BA17" s="17">
        <f>B7L410C23*B7L410C24</f>
        <v>0</v>
      </c>
      <c r="BB17" s="16" t="s">
        <v>16277</v>
      </c>
      <c r="BC17" s="27">
        <f>A1L530C2</f>
        <v>0.5</v>
      </c>
      <c r="BD17" s="16" t="s">
        <v>16291</v>
      </c>
      <c r="BE17" s="17">
        <f>B7L410C25*B7L410C26</f>
        <v>0</v>
      </c>
      <c r="BF17" s="16" t="s">
        <v>16279</v>
      </c>
      <c r="BG17" s="25">
        <f>A1L530C10</f>
        <v>2.75</v>
      </c>
      <c r="BH17" s="16" t="s">
        <v>16292</v>
      </c>
      <c r="BI17" s="17">
        <f>B7L410C25*B7L410C28</f>
        <v>0</v>
      </c>
      <c r="BJ17" s="16" t="s">
        <v>16293</v>
      </c>
      <c r="BK17" s="17">
        <f>B7L410C29*B7L121C1</f>
        <v>0</v>
      </c>
      <c r="BL17" s="16" t="s">
        <v>15727</v>
      </c>
      <c r="BM17" s="23">
        <f>A1L315C18</f>
        <v>2.5000000000000001E-4</v>
      </c>
      <c r="BN17" s="16" t="s">
        <v>13891</v>
      </c>
      <c r="BO17" s="23">
        <f>A1L550C72</f>
        <v>0.33333333333333331</v>
      </c>
      <c r="BP17" s="16" t="s">
        <v>16294</v>
      </c>
      <c r="BQ17" s="23">
        <f>B7L410C31*B7L410C32</f>
        <v>8.3333333333333331E-5</v>
      </c>
      <c r="BR17" s="16" t="s">
        <v>16295</v>
      </c>
      <c r="BS17" s="15">
        <f>B3L810C21</f>
        <v>0</v>
      </c>
      <c r="BT17" s="16" t="s">
        <v>16296</v>
      </c>
      <c r="BU17" s="17">
        <f>B7L410C33*B7L410C34</f>
        <v>0</v>
      </c>
      <c r="BV17" s="16" t="s">
        <v>16277</v>
      </c>
      <c r="BW17" s="27">
        <f>A1L530C2</f>
        <v>0.5</v>
      </c>
      <c r="BX17" s="16" t="s">
        <v>16297</v>
      </c>
      <c r="BY17" s="17">
        <f>B7L410C35*B7L410C36</f>
        <v>0</v>
      </c>
      <c r="BZ17" s="16" t="s">
        <v>16279</v>
      </c>
      <c r="CA17" s="25">
        <f>A1L530C10</f>
        <v>2.75</v>
      </c>
      <c r="CB17" s="16" t="s">
        <v>16298</v>
      </c>
      <c r="CC17" s="17">
        <f>B7L410C35*B7L410C38</f>
        <v>0</v>
      </c>
      <c r="CD17" s="16" t="s">
        <v>16299</v>
      </c>
      <c r="CE17" s="17">
        <f>B7L410C39*B7L121C1</f>
        <v>0</v>
      </c>
      <c r="CF17" s="16" t="s">
        <v>15733</v>
      </c>
      <c r="CG17" s="23">
        <f>A1L315C19</f>
        <v>1.2000000000000001E-3</v>
      </c>
      <c r="CH17" s="16" t="s">
        <v>14389</v>
      </c>
      <c r="CI17" s="23">
        <f>A1L550C81</f>
        <v>0.33333333333333331</v>
      </c>
      <c r="CJ17" s="16" t="s">
        <v>16300</v>
      </c>
      <c r="CK17" s="23">
        <f>B7L410C41*B7L410C42</f>
        <v>4.0000000000000002E-4</v>
      </c>
      <c r="CL17" s="16" t="s">
        <v>16301</v>
      </c>
      <c r="CM17" s="15">
        <f>B3L810C27</f>
        <v>5</v>
      </c>
      <c r="CN17" s="16" t="s">
        <v>16302</v>
      </c>
      <c r="CO17" s="23">
        <f>B7L410C43*B7L410C44</f>
        <v>2E-3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1E-3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5.4999999999999997E-3</v>
      </c>
      <c r="CX17" s="16" t="s">
        <v>16305</v>
      </c>
      <c r="CY17" s="23">
        <f>B7L410C49*B7L121C1</f>
        <v>1.43E-2</v>
      </c>
    </row>
    <row r="18" spans="1:103" x14ac:dyDescent="0.3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2E-3</v>
      </c>
      <c r="F18" s="16" t="s">
        <v>12389</v>
      </c>
      <c r="G18" s="21">
        <f>A1L551C9</f>
        <v>1.2162913515206377</v>
      </c>
      <c r="H18" s="16" t="s">
        <v>16306</v>
      </c>
      <c r="I18" s="21">
        <f>B7L411C1*B7L411C2</f>
        <v>2.4325827030412753E-3</v>
      </c>
      <c r="J18" s="16" t="s">
        <v>16307</v>
      </c>
      <c r="K18" s="23">
        <f>B3L811C3</f>
        <v>1.0834797891036907</v>
      </c>
      <c r="L18" s="16" t="s">
        <v>16308</v>
      </c>
      <c r="M18" s="23">
        <f>B7L411C3*B7L411C4</f>
        <v>2.6356541940684469E-3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1.3178270970342235E-3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7.2480490336882288E-3</v>
      </c>
      <c r="V18" s="16" t="s">
        <v>16313</v>
      </c>
      <c r="W18" s="23">
        <f>B7L411C9*B7L121C1</f>
        <v>1.8844927487589397E-2</v>
      </c>
      <c r="X18" s="16" t="s">
        <v>15748</v>
      </c>
      <c r="Y18" s="23">
        <f>A1L317C16</f>
        <v>1E-3</v>
      </c>
      <c r="Z18" s="16" t="s">
        <v>12926</v>
      </c>
      <c r="AA18" s="23">
        <f>A1L551C54</f>
        <v>1.3824826164633637</v>
      </c>
      <c r="AB18" s="16" t="s">
        <v>16314</v>
      </c>
      <c r="AC18" s="23">
        <f>B7L411C11*B7L411C12</f>
        <v>1.3824826164633636E-3</v>
      </c>
      <c r="AD18" s="16" t="s">
        <v>16315</v>
      </c>
      <c r="AE18" s="23">
        <f>B3L811C9</f>
        <v>1.077003121748179</v>
      </c>
      <c r="AF18" s="16" t="s">
        <v>16316</v>
      </c>
      <c r="AG18" s="23">
        <f>B7L411C13*B7L411C14</f>
        <v>1.4889380936936331E-3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7.4446904684681656E-4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4.0945797576574915E-3</v>
      </c>
      <c r="AP18" s="16" t="s">
        <v>16319</v>
      </c>
      <c r="AQ18" s="23">
        <f>B7L411C19*B7L121C1</f>
        <v>1.0645907369909478E-2</v>
      </c>
      <c r="AR18" s="16" t="s">
        <v>15754</v>
      </c>
      <c r="AS18" s="23">
        <f>A1L317C17</f>
        <v>6.6666666666666664E-4</v>
      </c>
      <c r="AT18" s="16" t="s">
        <v>13424</v>
      </c>
      <c r="AU18" s="23">
        <f>A1L551C63</f>
        <v>1.3065492448193368</v>
      </c>
      <c r="AV18" s="16" t="s">
        <v>16320</v>
      </c>
      <c r="AW18" s="23">
        <f>B7L411C21*B7L411C22</f>
        <v>8.7103282987955786E-4</v>
      </c>
      <c r="AX18" s="16" t="s">
        <v>16321</v>
      </c>
      <c r="AY18" s="23">
        <f>B3L811C15</f>
        <v>1.0699907260924117</v>
      </c>
      <c r="AZ18" s="16" t="s">
        <v>16322</v>
      </c>
      <c r="BA18" s="23">
        <f>B7L411C23*B7L411C24</f>
        <v>9.3199705009315624E-4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4.6599852504657812E-4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2.5629918877561795E-3</v>
      </c>
      <c r="BJ18" s="16" t="s">
        <v>16325</v>
      </c>
      <c r="BK18" s="23">
        <f>B7L411C29*B7L121C1</f>
        <v>6.6637789081660671E-3</v>
      </c>
      <c r="BL18" s="16" t="s">
        <v>15760</v>
      </c>
      <c r="BM18" s="23">
        <f>A1L317C18</f>
        <v>5.0000000000000001E-4</v>
      </c>
      <c r="BN18" s="16" t="s">
        <v>13922</v>
      </c>
      <c r="BO18" s="23">
        <f>A1L551C72</f>
        <v>1.2635118588221326</v>
      </c>
      <c r="BP18" s="16" t="s">
        <v>16326</v>
      </c>
      <c r="BQ18" s="23">
        <f>B7L411C31*B7L411C32</f>
        <v>6.3175592941106635E-4</v>
      </c>
      <c r="BR18" s="16" t="s">
        <v>16327</v>
      </c>
      <c r="BS18" s="21">
        <f>B3L811C21</f>
        <v>1.0764858083738436</v>
      </c>
      <c r="BT18" s="16" t="s">
        <v>16328</v>
      </c>
      <c r="BU18" s="23">
        <f>B7L411C33*B7L411C34</f>
        <v>6.8007629236704057E-4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3.4003814618352028E-4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1.8702098040093615E-3</v>
      </c>
      <c r="CD18" s="16" t="s">
        <v>16331</v>
      </c>
      <c r="CE18" s="23">
        <f>B7L411C39*B7L121C1</f>
        <v>4.8625454904243403E-3</v>
      </c>
      <c r="CF18" s="16" t="s">
        <v>15766</v>
      </c>
      <c r="CG18" s="23">
        <f>A1L317C19</f>
        <v>4.0000000000000002E-4</v>
      </c>
      <c r="CH18" s="16" t="s">
        <v>14420</v>
      </c>
      <c r="CI18" s="23">
        <f>A1L551C81</f>
        <v>1.2435327278421549</v>
      </c>
      <c r="CJ18" s="16" t="s">
        <v>16332</v>
      </c>
      <c r="CK18" s="23">
        <f>B7L411C41*B7L411C42</f>
        <v>4.9741309113686199E-4</v>
      </c>
      <c r="CL18" s="16" t="s">
        <v>16333</v>
      </c>
      <c r="CM18" s="21">
        <f>B3L811C27</f>
        <v>1.0679883381924198</v>
      </c>
      <c r="CN18" s="16" t="s">
        <v>16334</v>
      </c>
      <c r="CO18" s="23">
        <f>B7L411C43*B7L411C44</f>
        <v>5.312313805984119E-4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2.6561569029920595E-4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1.4608862966456328E-3</v>
      </c>
      <c r="CX18" s="16" t="s">
        <v>16337</v>
      </c>
      <c r="CY18" s="23">
        <f>B7L411C49*B7L121C1</f>
        <v>3.7983043712786452E-3</v>
      </c>
    </row>
    <row r="19" spans="1:103" x14ac:dyDescent="0.3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6.1680000000000001</v>
      </c>
      <c r="F19" s="16" t="s">
        <v>12428</v>
      </c>
      <c r="G19" s="21">
        <f>A1L552C9</f>
        <v>1.2116834258702431</v>
      </c>
      <c r="H19" s="16" t="s">
        <v>16338</v>
      </c>
      <c r="I19" s="21">
        <f>B7L412C1*B7L412C2</f>
        <v>7.4736633707676594</v>
      </c>
      <c r="J19" s="16" t="s">
        <v>16339</v>
      </c>
      <c r="K19" s="23">
        <f>B3L812C3</f>
        <v>1.2747409063198538</v>
      </c>
      <c r="L19" s="16" t="s">
        <v>16340</v>
      </c>
      <c r="M19" s="23">
        <f>B7L412C3*B7L412C4</f>
        <v>9.5269844187818595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4.7634922093909298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26.199207151650114</v>
      </c>
      <c r="V19" s="16" t="s">
        <v>16345</v>
      </c>
      <c r="W19" s="23">
        <f>B7L412C9*B7L121C1</f>
        <v>68.117938594290294</v>
      </c>
      <c r="X19" s="16" t="s">
        <v>15781</v>
      </c>
      <c r="Y19" s="23">
        <f>A1L318C16</f>
        <v>6.0150000000000006</v>
      </c>
      <c r="Z19" s="16" t="s">
        <v>12957</v>
      </c>
      <c r="AA19" s="23">
        <f>A1L552C54</f>
        <v>1.3525599981485623</v>
      </c>
      <c r="AB19" s="16" t="s">
        <v>16346</v>
      </c>
      <c r="AC19" s="23">
        <f>B7L412C11*B7L412C12</f>
        <v>8.1356483888636024</v>
      </c>
      <c r="AD19" s="16" t="s">
        <v>16347</v>
      </c>
      <c r="AE19" s="23">
        <f>B3L812C9</f>
        <v>1.3088604704270381</v>
      </c>
      <c r="AF19" s="16" t="s">
        <v>16348</v>
      </c>
      <c r="AG19" s="23">
        <f>B7L412C13*B7L412C14</f>
        <v>10.64842857747699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5.3242142887384949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29.283178588061723</v>
      </c>
      <c r="AP19" s="16" t="s">
        <v>16351</v>
      </c>
      <c r="AQ19" s="23">
        <f>B7L412C19*B7L121C1</f>
        <v>76.136264328960479</v>
      </c>
      <c r="AR19" s="16" t="s">
        <v>15787</v>
      </c>
      <c r="AS19" s="23">
        <f>A1L318C17</f>
        <v>5.969333333333334</v>
      </c>
      <c r="AT19" s="16" t="s">
        <v>13455</v>
      </c>
      <c r="AU19" s="23">
        <f>A1L552C63</f>
        <v>1.2461843575712102</v>
      </c>
      <c r="AV19" s="16" t="s">
        <v>16352</v>
      </c>
      <c r="AW19" s="23">
        <f>B7L412C21*B7L412C22</f>
        <v>7.4388898251284115</v>
      </c>
      <c r="AX19" s="16" t="s">
        <v>16353</v>
      </c>
      <c r="AY19" s="23">
        <f>B3L812C15</f>
        <v>1.3413589722873072</v>
      </c>
      <c r="AZ19" s="16" t="s">
        <v>16354</v>
      </c>
      <c r="BA19" s="23">
        <f>B7L412C23*B7L412C24</f>
        <v>9.9782216107927528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4.9891108053963764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27.440109429680071</v>
      </c>
      <c r="BJ19" s="16" t="s">
        <v>16357</v>
      </c>
      <c r="BK19" s="23">
        <f>B7L412C29*B7L121C1</f>
        <v>71.344284517168191</v>
      </c>
      <c r="BL19" s="16" t="s">
        <v>15793</v>
      </c>
      <c r="BM19" s="23">
        <f>A1L318C18</f>
        <v>6.0107500000000007</v>
      </c>
      <c r="BN19" s="16" t="s">
        <v>13953</v>
      </c>
      <c r="BO19" s="23">
        <f>A1L552C72</f>
        <v>1.1833805556730239</v>
      </c>
      <c r="BP19" s="16" t="s">
        <v>16358</v>
      </c>
      <c r="BQ19" s="23">
        <f>B7L412C31*B7L412C32</f>
        <v>7.1130046750116289</v>
      </c>
      <c r="BR19" s="16" t="s">
        <v>16359</v>
      </c>
      <c r="BS19" s="21">
        <f>B3L812C21</f>
        <v>1.3935413596463126</v>
      </c>
      <c r="BT19" s="16" t="s">
        <v>16360</v>
      </c>
      <c r="BU19" s="23">
        <f>B7L412C33*B7L412C34</f>
        <v>9.9122662059862829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4.9561331029931415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27.258732066462279</v>
      </c>
      <c r="CD19" s="16" t="s">
        <v>16363</v>
      </c>
      <c r="CE19" s="23">
        <f>B7L412C39*B7L121C1</f>
        <v>70.872703372801922</v>
      </c>
      <c r="CF19" s="16" t="s">
        <v>15799</v>
      </c>
      <c r="CG19" s="23">
        <f>A1L318C19</f>
        <v>6.1028000000000002</v>
      </c>
      <c r="CH19" s="16" t="s">
        <v>14451</v>
      </c>
      <c r="CI19" s="23">
        <f>A1L552C81</f>
        <v>1.1268182489919141</v>
      </c>
      <c r="CJ19" s="16" t="s">
        <v>16364</v>
      </c>
      <c r="CK19" s="23">
        <f>B7L412C41*B7L412C42</f>
        <v>6.8767464099478532</v>
      </c>
      <c r="CL19" s="16" t="s">
        <v>16365</v>
      </c>
      <c r="CM19" s="21">
        <f>B3L812C27</f>
        <v>1.4316118935837245</v>
      </c>
      <c r="CN19" s="16" t="s">
        <v>16366</v>
      </c>
      <c r="CO19" s="23">
        <f>B7L412C43*B7L412C44</f>
        <v>9.8448319496405254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4.9224159748202627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27.073287861511446</v>
      </c>
      <c r="CX19" s="16" t="s">
        <v>16369</v>
      </c>
      <c r="CY19" s="23">
        <f>B7L412C49*B7L121C1</f>
        <v>70.390548439929759</v>
      </c>
    </row>
    <row r="20" spans="1:103" x14ac:dyDescent="0.3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0.372</v>
      </c>
      <c r="F20" s="16" t="s">
        <v>12467</v>
      </c>
      <c r="G20" s="21">
        <f>A1L553C9</f>
        <v>0.93043478260869572</v>
      </c>
      <c r="H20" s="16" t="s">
        <v>16370</v>
      </c>
      <c r="I20" s="21">
        <f>B7L413C1*B7L413C2</f>
        <v>0.34612173913043481</v>
      </c>
      <c r="J20" s="16" t="s">
        <v>16371</v>
      </c>
      <c r="K20" s="23">
        <f>B3L813C3</f>
        <v>2.3586956521739131</v>
      </c>
      <c r="L20" s="16" t="s">
        <v>16372</v>
      </c>
      <c r="M20" s="23">
        <f>B7L413C3*B7L413C4</f>
        <v>0.81639584120983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0.408197920604915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2.2450885633270325</v>
      </c>
      <c r="V20" s="16" t="s">
        <v>16377</v>
      </c>
      <c r="W20" s="23">
        <f>B7L413C9*B7L121C1</f>
        <v>5.8372302646502847</v>
      </c>
      <c r="X20" s="16" t="s">
        <v>15814</v>
      </c>
      <c r="Y20" s="23">
        <f>A1L319C16</f>
        <v>0.36549999999999999</v>
      </c>
      <c r="Z20" s="16" t="s">
        <v>12988</v>
      </c>
      <c r="AA20" s="23">
        <f>A1L553C54</f>
        <v>0.91503267973856217</v>
      </c>
      <c r="AB20" s="16" t="s">
        <v>16378</v>
      </c>
      <c r="AC20" s="23">
        <f>B7L413C11*B7L413C12</f>
        <v>0.33444444444444449</v>
      </c>
      <c r="AD20" s="16" t="s">
        <v>16379</v>
      </c>
      <c r="AE20" s="23">
        <f>B3L813C9</f>
        <v>2.401041666666667</v>
      </c>
      <c r="AF20" s="16" t="s">
        <v>16380</v>
      </c>
      <c r="AG20" s="23">
        <f>B7L413C13*B7L413C14</f>
        <v>0.8030150462962965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0.40150752314814825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2.2082913773148154</v>
      </c>
      <c r="AP20" s="16" t="s">
        <v>16383</v>
      </c>
      <c r="AQ20" s="23">
        <f>B7L413C19*B7L121C1</f>
        <v>5.7415575810185207</v>
      </c>
      <c r="AR20" s="16" t="s">
        <v>15820</v>
      </c>
      <c r="AS20" s="23">
        <f>A1L319C17</f>
        <v>0.39566666666666661</v>
      </c>
      <c r="AT20" s="16" t="s">
        <v>13486</v>
      </c>
      <c r="AU20" s="23">
        <f>A1L553C63</f>
        <v>0.97604790419161702</v>
      </c>
      <c r="AV20" s="16" t="s">
        <v>16384</v>
      </c>
      <c r="AW20" s="23">
        <f>B7L413C21*B7L413C22</f>
        <v>0.38618962075848307</v>
      </c>
      <c r="AX20" s="16" t="s">
        <v>16385</v>
      </c>
      <c r="AY20" s="23">
        <f>B3L813C15</f>
        <v>2.2857142857142856</v>
      </c>
      <c r="AZ20" s="16" t="s">
        <v>16386</v>
      </c>
      <c r="BA20" s="23">
        <f>B7L413C23*B7L413C24</f>
        <v>0.88271913316224693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0.44135956658112346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2.4274776161961791</v>
      </c>
      <c r="BJ20" s="16" t="s">
        <v>16389</v>
      </c>
      <c r="BK20" s="23">
        <f>B7L413C29*B7L121C1</f>
        <v>6.3114418021100658</v>
      </c>
      <c r="BL20" s="16" t="s">
        <v>15826</v>
      </c>
      <c r="BM20" s="23">
        <f>A1L319C18</f>
        <v>0.40824999999999995</v>
      </c>
      <c r="BN20" s="16" t="s">
        <v>13984</v>
      </c>
      <c r="BO20" s="23">
        <f>A1L553C72</f>
        <v>0.92988313856427385</v>
      </c>
      <c r="BP20" s="16" t="s">
        <v>16390</v>
      </c>
      <c r="BQ20" s="23">
        <f>B7L413C31*B7L413C32</f>
        <v>0.37962479131886473</v>
      </c>
      <c r="BR20" s="16" t="s">
        <v>16391</v>
      </c>
      <c r="BS20" s="21">
        <f>B3L813C21</f>
        <v>2.2612612612612613</v>
      </c>
      <c r="BT20" s="16" t="s">
        <v>16392</v>
      </c>
      <c r="BU20" s="23">
        <f>B7L413C33*B7L413C34</f>
        <v>0.85843083442373913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0.42921541721186957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2.3606847946652825</v>
      </c>
      <c r="CD20" s="16" t="s">
        <v>16395</v>
      </c>
      <c r="CE20" s="23">
        <f>B7L413C39*B7L121C1</f>
        <v>6.137780466129735</v>
      </c>
      <c r="CF20" s="16" t="s">
        <v>15832</v>
      </c>
      <c r="CG20" s="23">
        <f>A1L319C19</f>
        <v>0.40439999999999998</v>
      </c>
      <c r="CH20" s="16" t="s">
        <v>14482</v>
      </c>
      <c r="CI20" s="23">
        <f>A1L553C81</f>
        <v>0.7833125778331258</v>
      </c>
      <c r="CJ20" s="16" t="s">
        <v>16396</v>
      </c>
      <c r="CK20" s="23">
        <f>B7L413C41*B7L413C42</f>
        <v>0.31677160647571606</v>
      </c>
      <c r="CL20" s="16" t="s">
        <v>16397</v>
      </c>
      <c r="CM20" s="21">
        <f>B3L813C27</f>
        <v>2.3420560747663552</v>
      </c>
      <c r="CN20" s="16" t="s">
        <v>16398</v>
      </c>
      <c r="CO20" s="23">
        <f>B7L413C43*B7L413C44</f>
        <v>0.74189686525994814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0.37094843262997407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2.0402163794648573</v>
      </c>
      <c r="CX20" s="16" t="s">
        <v>16401</v>
      </c>
      <c r="CY20" s="23">
        <f>B7L413C49*B7L121C1</f>
        <v>5.304562586608629</v>
      </c>
    </row>
    <row r="21" spans="1:103" x14ac:dyDescent="0.3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15.776999999999999</v>
      </c>
      <c r="F21" s="16" t="s">
        <v>12506</v>
      </c>
      <c r="G21" s="21">
        <f>A1L554C9</f>
        <v>2.4868964318310227</v>
      </c>
      <c r="H21" s="16" t="s">
        <v>16402</v>
      </c>
      <c r="I21" s="21">
        <f>B7L414C1*B7L414C2</f>
        <v>39.235765004998044</v>
      </c>
      <c r="J21" s="16" t="s">
        <v>16403</v>
      </c>
      <c r="K21" s="23">
        <f>B3L814C3</f>
        <v>2.0127337488869101</v>
      </c>
      <c r="L21" s="16" t="s">
        <v>16404</v>
      </c>
      <c r="M21" s="23">
        <f>B7L414C3*B7L414C4</f>
        <v>78.971148388955555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39.485574194477778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217.17065806962779</v>
      </c>
      <c r="V21" s="16" t="s">
        <v>16409</v>
      </c>
      <c r="W21" s="23">
        <f>B7L414C9*B7L121C1</f>
        <v>564.64371098103231</v>
      </c>
      <c r="X21" s="16" t="s">
        <v>15847</v>
      </c>
      <c r="Y21" s="23">
        <f>A1L320C16</f>
        <v>15.292999999999999</v>
      </c>
      <c r="Z21" s="16" t="s">
        <v>13019</v>
      </c>
      <c r="AA21" s="23">
        <f>A1L554C54</f>
        <v>2.546887631366209</v>
      </c>
      <c r="AB21" s="16" t="s">
        <v>16410</v>
      </c>
      <c r="AC21" s="23">
        <f>B7L414C11*B7L414C12</f>
        <v>38.949552546483432</v>
      </c>
      <c r="AD21" s="16" t="s">
        <v>16411</v>
      </c>
      <c r="AE21" s="23">
        <f>B3L814C9</f>
        <v>2.0261686526122826</v>
      </c>
      <c r="AF21" s="16" t="s">
        <v>16412</v>
      </c>
      <c r="AG21" s="23">
        <f>B7L414C13*B7L414C14</f>
        <v>78.91836240295963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39.459181201479815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217.02549660813898</v>
      </c>
      <c r="AP21" s="16" t="s">
        <v>16415</v>
      </c>
      <c r="AQ21" s="23">
        <f>B7L414C19*B7L121C1</f>
        <v>564.26629118116136</v>
      </c>
      <c r="AR21" s="16" t="s">
        <v>15853</v>
      </c>
      <c r="AS21" s="23">
        <f>A1L320C17</f>
        <v>15.886333333333333</v>
      </c>
      <c r="AT21" s="16" t="s">
        <v>13517</v>
      </c>
      <c r="AU21" s="23">
        <f>A1L554C63</f>
        <v>2.500654722933159</v>
      </c>
      <c r="AV21" s="16" t="s">
        <v>16416</v>
      </c>
      <c r="AW21" s="23">
        <f>B7L414C21*B7L414C22</f>
        <v>39.726234480090476</v>
      </c>
      <c r="AX21" s="16" t="s">
        <v>16417</v>
      </c>
      <c r="AY21" s="23">
        <f>B3L814C15</f>
        <v>2.0230016558783683</v>
      </c>
      <c r="AZ21" s="16" t="s">
        <v>16418</v>
      </c>
      <c r="BA21" s="23">
        <f>B7L414C23*B7L414C24</f>
        <v>80.36623813503536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40.18311906751768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221.00715487134724</v>
      </c>
      <c r="BJ21" s="16" t="s">
        <v>16421</v>
      </c>
      <c r="BK21" s="23">
        <f>B7L414C29*B7L121C1</f>
        <v>574.61860266550286</v>
      </c>
      <c r="BL21" s="16" t="s">
        <v>15859</v>
      </c>
      <c r="BM21" s="23">
        <f>A1L320C18</f>
        <v>15.70025</v>
      </c>
      <c r="BN21" s="16" t="s">
        <v>14015</v>
      </c>
      <c r="BO21" s="23">
        <f>A1L554C72</f>
        <v>2.5074155810256049</v>
      </c>
      <c r="BP21" s="16" t="s">
        <v>16422</v>
      </c>
      <c r="BQ21" s="23">
        <f>B7L414C31*B7L414C32</f>
        <v>39.367051475997258</v>
      </c>
      <c r="BR21" s="16" t="s">
        <v>16423</v>
      </c>
      <c r="BS21" s="21">
        <f>B3L814C21</f>
        <v>2.0200221955054101</v>
      </c>
      <c r="BT21" s="16" t="s">
        <v>16424</v>
      </c>
      <c r="BU21" s="23">
        <f>B7L414C33*B7L414C34</f>
        <v>79.522317753118472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39.761158876559236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218.68637382107579</v>
      </c>
      <c r="CD21" s="16" t="s">
        <v>16427</v>
      </c>
      <c r="CE21" s="23">
        <f>B7L414C39*B7L121C1</f>
        <v>568.58457193479705</v>
      </c>
      <c r="CF21" s="16" t="s">
        <v>15865</v>
      </c>
      <c r="CG21" s="23">
        <f>A1L320C19</f>
        <v>15.536000000000001</v>
      </c>
      <c r="CH21" s="16" t="s">
        <v>14513</v>
      </c>
      <c r="CI21" s="23">
        <f>A1L554C81</f>
        <v>2.5557843339118165</v>
      </c>
      <c r="CJ21" s="16" t="s">
        <v>16428</v>
      </c>
      <c r="CK21" s="23">
        <f>B7L414C41*B7L414C42</f>
        <v>39.706665411653987</v>
      </c>
      <c r="CL21" s="16" t="s">
        <v>16429</v>
      </c>
      <c r="CM21" s="21">
        <f>B3L814C27</f>
        <v>2.0192820397281364</v>
      </c>
      <c r="CN21" s="16" t="s">
        <v>16430</v>
      </c>
      <c r="CO21" s="23">
        <f>B7L414C43*B7L414C44</f>
        <v>80.178956323247306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40.089478161623653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220.49212988893009</v>
      </c>
      <c r="CX21" s="16" t="s">
        <v>16433</v>
      </c>
      <c r="CY21" s="23">
        <f>B7L414C49*B7L121C1</f>
        <v>573.27953771121827</v>
      </c>
    </row>
    <row r="22" spans="1:103" x14ac:dyDescent="0.3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5.0000000000000001E-3</v>
      </c>
      <c r="F22" s="16" t="s">
        <v>12545</v>
      </c>
      <c r="G22" s="21">
        <f>A1L555C9</f>
        <v>1.970914612778881</v>
      </c>
      <c r="H22" s="16" t="s">
        <v>16434</v>
      </c>
      <c r="I22" s="15">
        <f>B7L415C1*B7L415C2</f>
        <v>9.8545730638944055E-3</v>
      </c>
      <c r="J22" s="16" t="s">
        <v>16435</v>
      </c>
      <c r="K22" s="23">
        <f>B3L815C3</f>
        <v>2.5238095238095237</v>
      </c>
      <c r="L22" s="16" t="s">
        <v>16436</v>
      </c>
      <c r="M22" s="17">
        <f>B7L415C3*B7L415C4</f>
        <v>2.4871065351733498E-2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1.2435532675866749E-2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6.8395429717267114E-2</v>
      </c>
      <c r="V22" s="16" t="s">
        <v>16441</v>
      </c>
      <c r="W22" s="17">
        <f>B7L415C9*B7L121C1</f>
        <v>0.1778281172648945</v>
      </c>
      <c r="X22" s="16" t="s">
        <v>15880</v>
      </c>
      <c r="Y22" s="17">
        <f>A1L323C16</f>
        <v>6.5000000000000006E-3</v>
      </c>
      <c r="Z22" s="16" t="s">
        <v>13050</v>
      </c>
      <c r="AA22" s="23">
        <f>A1L555C54</f>
        <v>1.837163101781339</v>
      </c>
      <c r="AB22" s="16" t="s">
        <v>16442</v>
      </c>
      <c r="AC22" s="17">
        <f>B7L415C11*B7L415C12</f>
        <v>1.1941560161578704E-2</v>
      </c>
      <c r="AD22" s="16" t="s">
        <v>16443</v>
      </c>
      <c r="AE22" s="23">
        <f>B3L815C9</f>
        <v>2.6904761904761907</v>
      </c>
      <c r="AF22" s="16" t="s">
        <v>16444</v>
      </c>
      <c r="AG22" s="17">
        <f>B7L415C13*B7L415C14</f>
        <v>3.2128483291866516E-2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1.6064241645933258E-2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8.835332905263292E-2</v>
      </c>
      <c r="AP22" s="16" t="s">
        <v>16447</v>
      </c>
      <c r="AQ22" s="17">
        <f>B7L415C19*B7L121C1</f>
        <v>0.22971865553684559</v>
      </c>
      <c r="AR22" s="16" t="s">
        <v>15886</v>
      </c>
      <c r="AS22" s="17">
        <f>A1L323C17</f>
        <v>7.3333333333333332E-3</v>
      </c>
      <c r="AT22" s="16" t="s">
        <v>13548</v>
      </c>
      <c r="AU22" s="23">
        <f>A1L555C63</f>
        <v>1.7693589111825323</v>
      </c>
      <c r="AV22" s="16" t="s">
        <v>16448</v>
      </c>
      <c r="AW22" s="17">
        <f>B7L415C21*B7L415C22</f>
        <v>1.2975298682005237E-2</v>
      </c>
      <c r="AX22" s="16" t="s">
        <v>16449</v>
      </c>
      <c r="AY22" s="23">
        <f>B3L815C15</f>
        <v>2.59375</v>
      </c>
      <c r="AZ22" s="16" t="s">
        <v>16450</v>
      </c>
      <c r="BA22" s="17">
        <f>B7L415C23*B7L415C24</f>
        <v>3.3654680956451084E-2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1.6827340478225542E-2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9.2550372630240477E-2</v>
      </c>
      <c r="BJ22" s="16" t="s">
        <v>16453</v>
      </c>
      <c r="BK22" s="17">
        <f>B7L415C29*B7L121C1</f>
        <v>0.24063096883862525</v>
      </c>
      <c r="BL22" s="16" t="s">
        <v>15892</v>
      </c>
      <c r="BM22" s="17">
        <f>A1L323C18</f>
        <v>7.4999999999999997E-3</v>
      </c>
      <c r="BN22" s="16" t="s">
        <v>14046</v>
      </c>
      <c r="BO22" s="23">
        <f>A1L555C72</f>
        <v>1.7003777068052928</v>
      </c>
      <c r="BP22" s="16" t="s">
        <v>16454</v>
      </c>
      <c r="BQ22" s="17">
        <f>B7L415C31*B7L415C32</f>
        <v>1.2752832801039695E-2</v>
      </c>
      <c r="BR22" s="16" t="s">
        <v>16455</v>
      </c>
      <c r="BS22" s="21">
        <f>B3L815C21</f>
        <v>2.7041666666666666</v>
      </c>
      <c r="BT22" s="16" t="s">
        <v>16456</v>
      </c>
      <c r="BU22" s="17">
        <f>B7L415C33*B7L415C34</f>
        <v>3.4485785366144842E-2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1.7242892683072421E-2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9.4835909756898318E-2</v>
      </c>
      <c r="CD22" s="16" t="s">
        <v>16459</v>
      </c>
      <c r="CE22" s="17">
        <f>B7L415C39*B7L121C1</f>
        <v>0.24657336536793564</v>
      </c>
      <c r="CF22" s="16" t="s">
        <v>15898</v>
      </c>
      <c r="CG22" s="17">
        <f>A1L323C19</f>
        <v>6.6E-3</v>
      </c>
      <c r="CH22" s="16" t="s">
        <v>14544</v>
      </c>
      <c r="CI22" s="23">
        <f>A1L555C81</f>
        <v>1.7636035736221465</v>
      </c>
      <c r="CJ22" s="16" t="s">
        <v>16460</v>
      </c>
      <c r="CK22" s="17">
        <f>B7L415C41*B7L415C42</f>
        <v>1.1639783585906166E-2</v>
      </c>
      <c r="CL22" s="16" t="s">
        <v>16461</v>
      </c>
      <c r="CM22" s="21">
        <f>B3L815C27</f>
        <v>2.7442622950819673</v>
      </c>
      <c r="CN22" s="16" t="s">
        <v>16462</v>
      </c>
      <c r="CO22" s="17">
        <f>B7L415C43*B7L415C44</f>
        <v>3.1942619217716267E-2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1.5971309608858134E-2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8.7842202848719741E-2</v>
      </c>
      <c r="CX22" s="16" t="s">
        <v>16465</v>
      </c>
      <c r="CY22" s="17">
        <f>B7L415C49*B7L121C1</f>
        <v>0.22838972740667132</v>
      </c>
    </row>
    <row r="23" spans="1:103" x14ac:dyDescent="0.3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168.28700000000001</v>
      </c>
      <c r="F23" s="16" t="s">
        <v>16466</v>
      </c>
      <c r="G23" s="21">
        <f>A1L556C9</f>
        <v>1.6059229989713117</v>
      </c>
      <c r="H23" s="16" t="s">
        <v>16467</v>
      </c>
      <c r="I23" s="15">
        <f>B7L416C1*B7L416C2</f>
        <v>270.25596372788516</v>
      </c>
      <c r="J23" s="16" t="s">
        <v>16468</v>
      </c>
      <c r="K23" s="23">
        <f>B3L816C3</f>
        <v>1.7760157107863841</v>
      </c>
      <c r="L23" s="16" t="s">
        <v>16469</v>
      </c>
      <c r="M23" s="17">
        <f>B7L416C3*B7L416C4</f>
        <v>479.97883751443919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239.9894187572196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1319.9418031647078</v>
      </c>
      <c r="V23" s="16" t="s">
        <v>16474</v>
      </c>
      <c r="W23" s="17">
        <f>B7L416C9*B7L121C1</f>
        <v>3431.8486882282405</v>
      </c>
      <c r="X23" s="16" t="s">
        <v>15914</v>
      </c>
      <c r="Y23" s="17">
        <f>A1L324C16</f>
        <v>172.83500000000001</v>
      </c>
      <c r="Z23" s="16" t="s">
        <v>16475</v>
      </c>
      <c r="AA23" s="23">
        <f>A1L556C54</f>
        <v>1.6409628061868944</v>
      </c>
      <c r="AB23" s="16" t="s">
        <v>16476</v>
      </c>
      <c r="AC23" s="17">
        <f>B7L416C11*B7L416C12</f>
        <v>283.61580660731192</v>
      </c>
      <c r="AD23" s="16" t="s">
        <v>16477</v>
      </c>
      <c r="AE23" s="23">
        <f>B3L816C9</f>
        <v>1.7914409862570735</v>
      </c>
      <c r="AF23" s="16" t="s">
        <v>16478</v>
      </c>
      <c r="AG23" s="17">
        <f>B7L416C13*B7L416C14</f>
        <v>508.08098030669828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254.04049015334914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1397.2226958434203</v>
      </c>
      <c r="AP23" s="16" t="s">
        <v>16481</v>
      </c>
      <c r="AQ23" s="17">
        <f>B7L416C19*B7L121C1</f>
        <v>3632.7790091928928</v>
      </c>
      <c r="AR23" s="16" t="s">
        <v>15920</v>
      </c>
      <c r="AS23" s="17">
        <f>A1L324C17</f>
        <v>173.94533333333334</v>
      </c>
      <c r="AT23" s="16" t="s">
        <v>16482</v>
      </c>
      <c r="AU23" s="23">
        <f>A1L556C63</f>
        <v>1.5871424009888244</v>
      </c>
      <c r="AV23" s="16" t="s">
        <v>16483</v>
      </c>
      <c r="AW23" s="17">
        <f>B7L416C21*B7L416C22</f>
        <v>276.07601398746806</v>
      </c>
      <c r="AX23" s="16" t="s">
        <v>16484</v>
      </c>
      <c r="AY23" s="23">
        <f>B3L816C15</f>
        <v>1.799581005586592</v>
      </c>
      <c r="AZ23" s="16" t="s">
        <v>16485</v>
      </c>
      <c r="BA23" s="17">
        <f>B7L416C23*B7L416C24</f>
        <v>496.82115086990581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248.4105754349529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1366.258164892241</v>
      </c>
      <c r="BJ23" s="16" t="s">
        <v>16488</v>
      </c>
      <c r="BK23" s="17">
        <f>B7L416C29*B7L121C1</f>
        <v>3552.2712287198265</v>
      </c>
      <c r="BL23" s="16" t="s">
        <v>15926</v>
      </c>
      <c r="BM23" s="17">
        <f>A1L324C18</f>
        <v>171.61600000000001</v>
      </c>
      <c r="BN23" s="16" t="s">
        <v>16489</v>
      </c>
      <c r="BO23" s="23">
        <f>A1L556C72</f>
        <v>1.5449485205083151</v>
      </c>
      <c r="BP23" s="16" t="s">
        <v>16490</v>
      </c>
      <c r="BQ23" s="17">
        <f>B7L416C31*B7L416C32</f>
        <v>265.13788529555501</v>
      </c>
      <c r="BR23" s="16" t="s">
        <v>16491</v>
      </c>
      <c r="BS23" s="21">
        <f>B3L816C21</f>
        <v>1.799683700025525</v>
      </c>
      <c r="BT23" s="16" t="s">
        <v>16492</v>
      </c>
      <c r="BU23" s="17">
        <f>B7L416C33*B7L416C34</f>
        <v>477.16433042564768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238.58216521282384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1312.2019086705311</v>
      </c>
      <c r="CD23" s="16" t="s">
        <v>16495</v>
      </c>
      <c r="CE23" s="17">
        <f>B7L416C39*B7L121C1</f>
        <v>3411.724962543381</v>
      </c>
      <c r="CF23" s="16" t="s">
        <v>15932</v>
      </c>
      <c r="CG23" s="17">
        <f>A1L324C19</f>
        <v>169.35640000000001</v>
      </c>
      <c r="CH23" s="16" t="s">
        <v>16496</v>
      </c>
      <c r="CI23" s="23">
        <f>A1L556C81</f>
        <v>1.5213894202713496</v>
      </c>
      <c r="CJ23" s="16" t="s">
        <v>16497</v>
      </c>
      <c r="CK23" s="17">
        <f>B7L416C41*B7L416C42</f>
        <v>257.65703521524279</v>
      </c>
      <c r="CL23" s="16" t="s">
        <v>16498</v>
      </c>
      <c r="CM23" s="21">
        <f>B3L816C27</f>
        <v>1.8028752626664786</v>
      </c>
      <c r="CN23" s="16" t="s">
        <v>16499</v>
      </c>
      <c r="CO23" s="17">
        <f>B7L416C43*B7L416C44</f>
        <v>464.52349504154694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232.26174752077347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1277.439611364254</v>
      </c>
      <c r="CX23" s="16" t="s">
        <v>16502</v>
      </c>
      <c r="CY23" s="17">
        <f>B7L416C49*B7L121C1</f>
        <v>3321.3429895470604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6DB896-EC64-4F65-A81E-2B0B3F9748DE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16503</v>
      </c>
    </row>
    <row r="3" spans="1:123" x14ac:dyDescent="0.3">
      <c r="B3" s="13" t="s">
        <v>14645</v>
      </c>
    </row>
    <row r="4" spans="1:123" x14ac:dyDescent="0.3">
      <c r="B4" s="13" t="s">
        <v>16504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3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3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0.90200000000000002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2.9459320000000001E-2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5.3026776000000005E-2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0.10605355200000001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0.11783728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0.31816065600000004</v>
      </c>
      <c r="Z9" s="16" t="s">
        <v>16591</v>
      </c>
      <c r="AA9" s="17">
        <f>B7L502C11*B7L121C1</f>
        <v>0.82721770560000019</v>
      </c>
      <c r="AB9" s="16" t="s">
        <v>15451</v>
      </c>
      <c r="AC9" s="17">
        <f>A1L304C16</f>
        <v>0.9415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3.0749390000000001E-2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5.5348902000000005E-2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0.11069780400000001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0.12299756000000001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0.33209341200000003</v>
      </c>
      <c r="AX9" s="16" t="s">
        <v>16597</v>
      </c>
      <c r="AY9" s="17">
        <f>B7L502C23*B7L121C1</f>
        <v>0.86344287120000007</v>
      </c>
      <c r="AZ9" s="16" t="s">
        <v>15457</v>
      </c>
      <c r="BA9" s="17">
        <f>A1L304C17</f>
        <v>0.93500000000000005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3.0537100000000005E-2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5.4966780000000007E-2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0.10993356000000001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0.12214840000000002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0.32980068000000007</v>
      </c>
      <c r="BV9" s="16" t="s">
        <v>16603</v>
      </c>
      <c r="BW9" s="17">
        <f>B7L502C35*B7L121C1</f>
        <v>0.8574817680000002</v>
      </c>
      <c r="BX9" s="16" t="s">
        <v>15463</v>
      </c>
      <c r="BY9" s="17">
        <f>A1L304C18</f>
        <v>0.90500000000000003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2.9557300000000002E-2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5.3203140000000003E-2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0.10640628000000001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0.11822920000000001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0.31921884</v>
      </c>
      <c r="CT9" s="16" t="s">
        <v>16609</v>
      </c>
      <c r="CU9" s="17">
        <f>B7L502C47*B7L121C1</f>
        <v>0.82996898400000008</v>
      </c>
      <c r="CV9" s="16" t="s">
        <v>15469</v>
      </c>
      <c r="CW9" s="17">
        <f>A1L304C19</f>
        <v>0.82780000000000009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2.7035948000000004E-2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4.8664706400000007E-2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9.7329412800000015E-2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0.10814379200000002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0.29198823840000004</v>
      </c>
      <c r="DR9" s="16" t="s">
        <v>16615</v>
      </c>
      <c r="DS9" s="17">
        <f>B7L502C59*B7L121C1</f>
        <v>0.75916941984000019</v>
      </c>
    </row>
    <row r="10" spans="1:123" x14ac:dyDescent="0.3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12.754999999999999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0.54744459999999995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1.0948891999999999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2.1897783999999998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2.1897783999999998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6.5693351999999994</v>
      </c>
      <c r="Z10" s="16" t="s">
        <v>16624</v>
      </c>
      <c r="AA10" s="23">
        <f>B7L503C11*B7L121C1</f>
        <v>17.08027152</v>
      </c>
      <c r="AB10" s="16" t="s">
        <v>15484</v>
      </c>
      <c r="AC10" s="23">
        <f>A1L305C16</f>
        <v>13.032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0.55933343999999996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1.1186668799999999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2.2373337599999998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2.2373337599999998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6.7120012799999991</v>
      </c>
      <c r="AX10" s="16" t="s">
        <v>16630</v>
      </c>
      <c r="AY10" s="23">
        <f>B7L503C23*B7L121C1</f>
        <v>17.451203327999998</v>
      </c>
      <c r="AZ10" s="16" t="s">
        <v>15490</v>
      </c>
      <c r="BA10" s="23">
        <f>A1L305C17</f>
        <v>13.187666666666667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0.56601465333333334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1.1320293066666667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2.2640586133333334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2.2640586133333334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6.7921758400000005</v>
      </c>
      <c r="BV10" s="16" t="s">
        <v>16636</v>
      </c>
      <c r="BW10" s="23">
        <f>B7L503C35*B7L121C1</f>
        <v>17.659657184</v>
      </c>
      <c r="BX10" s="16" t="s">
        <v>15496</v>
      </c>
      <c r="BY10" s="23">
        <f>A1L305C18</f>
        <v>12.908250000000001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0.55402209000000002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1.10804418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2.2160883600000001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2.2160883600000001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6.6482650799999998</v>
      </c>
      <c r="CT10" s="16" t="s">
        <v>16642</v>
      </c>
      <c r="CU10" s="23">
        <f>B7L503C47*B7L121C1</f>
        <v>17.285489208000001</v>
      </c>
      <c r="CV10" s="16" t="s">
        <v>15502</v>
      </c>
      <c r="CW10" s="23">
        <f>A1L305C19</f>
        <v>12.6904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0.54467196800000006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1.0893439360000001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2.1786878720000002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2.1786878720000002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6.5360636160000007</v>
      </c>
      <c r="DR10" s="16" t="s">
        <v>16648</v>
      </c>
      <c r="DS10" s="23">
        <f>B7L503C59*B7L121C1</f>
        <v>16.993765401600001</v>
      </c>
    </row>
    <row r="11" spans="1:123" x14ac:dyDescent="0.3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8.8969999999999985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0.38185923999999993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0.76371847999999987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1.5274369599999997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1.5274369599999997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4.5823108799999996</v>
      </c>
      <c r="Z11" s="16" t="s">
        <v>16657</v>
      </c>
      <c r="AA11" s="17">
        <f>B7L504C11*B7L121C1</f>
        <v>11.914008288</v>
      </c>
      <c r="AB11" s="16" t="s">
        <v>15517</v>
      </c>
      <c r="AC11" s="17">
        <f>A1L308C16</f>
        <v>8.3349999999999991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0.35773819999999995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0.7154763999999999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1.4309527999999998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1.4309527999999998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4.2928583999999992</v>
      </c>
      <c r="AX11" s="16" t="s">
        <v>16663</v>
      </c>
      <c r="AY11" s="17">
        <f>B7L504C23*B7L121C1</f>
        <v>11.161431839999999</v>
      </c>
      <c r="AZ11" s="16" t="s">
        <v>15523</v>
      </c>
      <c r="BA11" s="17">
        <f>A1L308C17</f>
        <v>8.0779999999999994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0.34670775999999998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0.69341551999999995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1.3868310399999999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1.3868310399999999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4.1604931199999999</v>
      </c>
      <c r="BV11" s="16" t="s">
        <v>16669</v>
      </c>
      <c r="BW11" s="17">
        <f>B7L504C35*B7L121C1</f>
        <v>10.817282112000001</v>
      </c>
      <c r="BX11" s="16" t="s">
        <v>15529</v>
      </c>
      <c r="BY11" s="17">
        <f>A1L308C18</f>
        <v>7.6427499999999995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0.32802682999999999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0.65605365999999998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1.31210732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1.31210732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3.9363219599999999</v>
      </c>
      <c r="CT11" s="16" t="s">
        <v>16675</v>
      </c>
      <c r="CU11" s="17">
        <f>B7L504C47*B7L121C1</f>
        <v>10.234437096000001</v>
      </c>
      <c r="CV11" s="16" t="s">
        <v>15535</v>
      </c>
      <c r="CW11" s="17">
        <f>A1L308C19</f>
        <v>7.5541999999999998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0.32422626399999999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0.64845252799999997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1.2969050559999999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1.2969050559999999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3.8907151679999998</v>
      </c>
      <c r="DR11" s="16" t="s">
        <v>16681</v>
      </c>
      <c r="DS11" s="17">
        <f>B7L504C59*B7L121C1</f>
        <v>10.115859436799999</v>
      </c>
    </row>
    <row r="12" spans="1:123" x14ac:dyDescent="0.3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4.4659999999999993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0.19168071999999997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0.38336143999999994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0.76672287999999988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0.76672287999999988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2.3001686399999999</v>
      </c>
      <c r="Z12" s="16" t="s">
        <v>16690</v>
      </c>
      <c r="AA12" s="23">
        <f>B7L505C11*B7L121C1</f>
        <v>5.9804384639999997</v>
      </c>
      <c r="AB12" s="16" t="s">
        <v>15550</v>
      </c>
      <c r="AC12" s="23">
        <f>A1L309C16</f>
        <v>5.0350000000000001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0.21610219999999999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0.43220439999999999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0.86440879999999998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0.86440879999999998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2.5932263999999998</v>
      </c>
      <c r="AX12" s="16" t="s">
        <v>16696</v>
      </c>
      <c r="AY12" s="23">
        <f>B7L505C23*B7L121C1</f>
        <v>6.7423886399999997</v>
      </c>
      <c r="AZ12" s="16" t="s">
        <v>15556</v>
      </c>
      <c r="BA12" s="23">
        <f>A1L309C17</f>
        <v>5.4933333333333332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0.23577386666666666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0.47154773333333333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0.94309546666666666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0.94309546666666666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2.8292864</v>
      </c>
      <c r="BV12" s="16" t="s">
        <v>16702</v>
      </c>
      <c r="BW12" s="23">
        <f>B7L505C35*B7L121C1</f>
        <v>7.3561446400000001</v>
      </c>
      <c r="BX12" s="16" t="s">
        <v>15562</v>
      </c>
      <c r="BY12" s="23">
        <f>A1L309C18</f>
        <v>5.7967500000000003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0.24879651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0.49759302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0.99518603999999999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0.99518603999999999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2.9855581199999999</v>
      </c>
      <c r="CT12" s="16" t="s">
        <v>16708</v>
      </c>
      <c r="CU12" s="23">
        <f>B7L505C47*B7L121C1</f>
        <v>7.7624511119999999</v>
      </c>
      <c r="CV12" s="16" t="s">
        <v>15568</v>
      </c>
      <c r="CW12" s="23">
        <f>A1L309C19</f>
        <v>6.1832000000000003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0.26538294400000001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0.53076588800000002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1.061531776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1.061531776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3.1845953280000003</v>
      </c>
      <c r="DR12" s="16" t="s">
        <v>16714</v>
      </c>
      <c r="DS12" s="23">
        <f>B7L505C59*B7L121C1</f>
        <v>8.2799478528000012</v>
      </c>
    </row>
    <row r="13" spans="1:123" x14ac:dyDescent="0.3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118.79300000000001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5.0985955600000006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10.197191120000001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20.394382240000002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20.394382240000002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61.183146720000011</v>
      </c>
      <c r="Z13" s="16" t="s">
        <v>16723</v>
      </c>
      <c r="AA13" s="17">
        <f>B7L506C11*B7L121C1</f>
        <v>159.07618147200003</v>
      </c>
      <c r="AB13" s="16" t="s">
        <v>15583</v>
      </c>
      <c r="AC13" s="17">
        <f>A1L312C16</f>
        <v>123.646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5.3068863200000003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10.613772640000001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21.227545280000001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21.227545280000001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63.682635840000003</v>
      </c>
      <c r="AX13" s="16" t="s">
        <v>16729</v>
      </c>
      <c r="AY13" s="17">
        <f>B7L506C23*B7L121C1</f>
        <v>165.57485318400001</v>
      </c>
      <c r="AZ13" s="16" t="s">
        <v>15589</v>
      </c>
      <c r="BA13" s="17">
        <f>A1L312C17</f>
        <v>123.84566666666667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5.3154560133333337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10.630912026666667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21.261824053333335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21.261824053333335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63.785472160000005</v>
      </c>
      <c r="BV13" s="16" t="s">
        <v>16735</v>
      </c>
      <c r="BW13" s="17">
        <f>B7L506C35*B7L121C1</f>
        <v>165.84222761600003</v>
      </c>
      <c r="BX13" s="16" t="s">
        <v>15595</v>
      </c>
      <c r="BY13" s="17">
        <f>A1L312C18</f>
        <v>121.92625000000001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5.2330746500000007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10.466149300000001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20.932298600000003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20.932298600000003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62.796895800000009</v>
      </c>
      <c r="CT13" s="16" t="s">
        <v>16741</v>
      </c>
      <c r="CU13" s="17">
        <f>B7L506C47*B7L121C1</f>
        <v>163.27192908000004</v>
      </c>
      <c r="CV13" s="16" t="s">
        <v>15601</v>
      </c>
      <c r="CW13" s="17">
        <f>A1L312C19</f>
        <v>119.61200000000001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5.1337470400000003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10.267494080000001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20.534988160000001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20.534988160000001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61.604964480000007</v>
      </c>
      <c r="DR13" s="16" t="s">
        <v>16747</v>
      </c>
      <c r="DS13" s="17">
        <f>B7L506C59*B7L121C1</f>
        <v>160.17290764800003</v>
      </c>
    </row>
    <row r="14" spans="1:123" x14ac:dyDescent="0.3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0.123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5.2791599999999998E-3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1.055832E-2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2.1116639999999999E-2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2.1116639999999999E-2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6.3349920000000004E-2</v>
      </c>
      <c r="Z14" s="16" t="s">
        <v>16756</v>
      </c>
      <c r="AA14" s="23">
        <f>B7L507C11*B7L121C1</f>
        <v>0.16470979200000002</v>
      </c>
      <c r="AB14" s="16" t="s">
        <v>15616</v>
      </c>
      <c r="AC14" s="23">
        <f>A1L313C16</f>
        <v>0.13300000000000001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5.70836E-3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1.141672E-2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2.283344E-2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2.283344E-2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6.8500320000000003E-2</v>
      </c>
      <c r="AX14" s="16" t="s">
        <v>16762</v>
      </c>
      <c r="AY14" s="23">
        <f>B7L507C23*B7L121C1</f>
        <v>0.17810083200000001</v>
      </c>
      <c r="AZ14" s="16" t="s">
        <v>15622</v>
      </c>
      <c r="BA14" s="23">
        <f>A1L313C17</f>
        <v>0.11166666666666668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4.7927333333333336E-3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9.5854666666666671E-3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1.9170933333333334E-2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1.9170933333333334E-2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5.7512800000000003E-2</v>
      </c>
      <c r="BV14" s="16" t="s">
        <v>16768</v>
      </c>
      <c r="BW14" s="23">
        <f>B7L507C35*B7L121C1</f>
        <v>0.14953328000000002</v>
      </c>
      <c r="BX14" s="16" t="s">
        <v>15628</v>
      </c>
      <c r="BY14" s="23">
        <f>A1L313C18</f>
        <v>0.24199999999999999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1.0386639999999999E-2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2.0773279999999998E-2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4.1546559999999996E-2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4.1546559999999996E-2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0.12463967999999999</v>
      </c>
      <c r="CT14" s="16" t="s">
        <v>16774</v>
      </c>
      <c r="CU14" s="23">
        <f>B7L507C47*B7L121C1</f>
        <v>0.32406316799999996</v>
      </c>
      <c r="CV14" s="16" t="s">
        <v>15634</v>
      </c>
      <c r="CW14" s="23">
        <f>A1L313C19</f>
        <v>0.36099999999999999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1.549412E-2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3.098824E-2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6.197648E-2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6.197648E-2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0.18592944</v>
      </c>
      <c r="DR14" s="16" t="s">
        <v>16780</v>
      </c>
      <c r="DS14" s="23">
        <f>B7L507C59*B7L121C1</f>
        <v>0.483416544</v>
      </c>
    </row>
    <row r="15" spans="1:123" x14ac:dyDescent="0.3">
      <c r="A15" s="11">
        <v>508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12279</v>
      </c>
      <c r="G15" s="21">
        <f>A1L508C11</f>
        <v>4.292E-2</v>
      </c>
      <c r="H15" s="16" t="s">
        <v>16781</v>
      </c>
      <c r="I15" s="15">
        <f>B7L508C1*B7L508C2</f>
        <v>0</v>
      </c>
      <c r="J15" s="16" t="s">
        <v>12269</v>
      </c>
      <c r="K15" s="27">
        <f>A1L508C5</f>
        <v>2</v>
      </c>
      <c r="L15" s="16" t="s">
        <v>16782</v>
      </c>
      <c r="M15" s="17">
        <f>B7L508C3*B7L508C4</f>
        <v>0</v>
      </c>
      <c r="N15" s="16" t="s">
        <v>16783</v>
      </c>
      <c r="O15" s="17">
        <f>A1L528C3</f>
        <v>2</v>
      </c>
      <c r="P15" s="16" t="s">
        <v>16784</v>
      </c>
      <c r="Q15" s="17">
        <f>B7L508C5*B7L508C6</f>
        <v>0</v>
      </c>
      <c r="R15" s="16" t="s">
        <v>16785</v>
      </c>
      <c r="S15" s="17">
        <f>A1L528C7</f>
        <v>4</v>
      </c>
      <c r="T15" s="16" t="s">
        <v>16786</v>
      </c>
      <c r="U15" s="17">
        <f>B7L508C3*B7L508C8</f>
        <v>0</v>
      </c>
      <c r="V15" s="16" t="s">
        <v>16787</v>
      </c>
      <c r="W15" s="17">
        <f>A1L528C11</f>
        <v>6</v>
      </c>
      <c r="X15" s="16" t="s">
        <v>16788</v>
      </c>
      <c r="Y15" s="17">
        <f>B7L508C5*B7L508C10</f>
        <v>0</v>
      </c>
      <c r="Z15" s="16" t="s">
        <v>16789</v>
      </c>
      <c r="AA15" s="17">
        <f>B7L508C11*B7L121C1</f>
        <v>0</v>
      </c>
      <c r="AB15" s="16" t="s">
        <v>15649</v>
      </c>
      <c r="AC15" s="17">
        <f>A1L314C16</f>
        <v>0</v>
      </c>
      <c r="AD15" s="16" t="s">
        <v>12279</v>
      </c>
      <c r="AE15" s="23">
        <f>A1L508C11</f>
        <v>4.292E-2</v>
      </c>
      <c r="AF15" s="16" t="s">
        <v>16790</v>
      </c>
      <c r="AG15" s="17">
        <f>B7L508C13*B7L508C14</f>
        <v>0</v>
      </c>
      <c r="AH15" s="16" t="s">
        <v>12269</v>
      </c>
      <c r="AI15" s="27">
        <f>A1L508C5</f>
        <v>2</v>
      </c>
      <c r="AJ15" s="16" t="s">
        <v>16791</v>
      </c>
      <c r="AK15" s="17">
        <f>B7L508C15*B7L508C16</f>
        <v>0</v>
      </c>
      <c r="AL15" s="16" t="s">
        <v>16783</v>
      </c>
      <c r="AM15" s="17">
        <f>A1L528C3</f>
        <v>2</v>
      </c>
      <c r="AN15" s="16" t="s">
        <v>16792</v>
      </c>
      <c r="AO15" s="17">
        <f>B7L508C17*B7L508C18</f>
        <v>0</v>
      </c>
      <c r="AP15" s="16" t="s">
        <v>16785</v>
      </c>
      <c r="AQ15" s="17">
        <f>A1L528C7</f>
        <v>4</v>
      </c>
      <c r="AR15" s="16" t="s">
        <v>16793</v>
      </c>
      <c r="AS15" s="17">
        <f>B7L508C15*B7L508C20</f>
        <v>0</v>
      </c>
      <c r="AT15" s="16" t="s">
        <v>16787</v>
      </c>
      <c r="AU15" s="17">
        <f>A1L528C11</f>
        <v>6</v>
      </c>
      <c r="AV15" s="16" t="s">
        <v>16794</v>
      </c>
      <c r="AW15" s="17">
        <f>B7L508C17*B7L508C22</f>
        <v>0</v>
      </c>
      <c r="AX15" s="16" t="s">
        <v>16795</v>
      </c>
      <c r="AY15" s="17">
        <f>B7L508C23*B7L121C1</f>
        <v>0</v>
      </c>
      <c r="AZ15" s="16" t="s">
        <v>15655</v>
      </c>
      <c r="BA15" s="17">
        <f>A1L314C17</f>
        <v>0</v>
      </c>
      <c r="BB15" s="16" t="s">
        <v>12279</v>
      </c>
      <c r="BC15" s="23">
        <f>A1L508C11</f>
        <v>4.292E-2</v>
      </c>
      <c r="BD15" s="16" t="s">
        <v>16796</v>
      </c>
      <c r="BE15" s="17">
        <f>B7L508C25*B7L508C26</f>
        <v>0</v>
      </c>
      <c r="BF15" s="16" t="s">
        <v>12269</v>
      </c>
      <c r="BG15" s="27">
        <f>A1L508C5</f>
        <v>2</v>
      </c>
      <c r="BH15" s="16" t="s">
        <v>16797</v>
      </c>
      <c r="BI15" s="17">
        <f>B7L508C27*B7L508C28</f>
        <v>0</v>
      </c>
      <c r="BJ15" s="16" t="s">
        <v>16783</v>
      </c>
      <c r="BK15" s="17">
        <f>A1L528C3</f>
        <v>2</v>
      </c>
      <c r="BL15" s="16" t="s">
        <v>16798</v>
      </c>
      <c r="BM15" s="17">
        <f>B7L508C29*B7L508C30</f>
        <v>0</v>
      </c>
      <c r="BN15" s="16" t="s">
        <v>16785</v>
      </c>
      <c r="BO15" s="17">
        <f>A1L528C7</f>
        <v>4</v>
      </c>
      <c r="BP15" s="16" t="s">
        <v>16799</v>
      </c>
      <c r="BQ15" s="17">
        <f>B7L508C27*B7L508C32</f>
        <v>0</v>
      </c>
      <c r="BR15" s="16" t="s">
        <v>16787</v>
      </c>
      <c r="BS15" s="15">
        <f>A1L528C11</f>
        <v>6</v>
      </c>
      <c r="BT15" s="16" t="s">
        <v>16800</v>
      </c>
      <c r="BU15" s="17">
        <f>B7L508C29*B7L508C34</f>
        <v>0</v>
      </c>
      <c r="BV15" s="16" t="s">
        <v>16801</v>
      </c>
      <c r="BW15" s="17">
        <f>B7L508C35*B7L121C1</f>
        <v>0</v>
      </c>
      <c r="BX15" s="16" t="s">
        <v>15661</v>
      </c>
      <c r="BY15" s="17">
        <f>A1L314C18</f>
        <v>0</v>
      </c>
      <c r="BZ15" s="16" t="s">
        <v>12279</v>
      </c>
      <c r="CA15" s="23">
        <f>A1L508C11</f>
        <v>4.292E-2</v>
      </c>
      <c r="CB15" s="16" t="s">
        <v>16802</v>
      </c>
      <c r="CC15" s="17">
        <f>B7L508C37*B7L508C38</f>
        <v>0</v>
      </c>
      <c r="CD15" s="16" t="s">
        <v>12269</v>
      </c>
      <c r="CE15" s="27">
        <f>A1L508C5</f>
        <v>2</v>
      </c>
      <c r="CF15" s="16" t="s">
        <v>16803</v>
      </c>
      <c r="CG15" s="17">
        <f>B7L508C39*B7L508C40</f>
        <v>0</v>
      </c>
      <c r="CH15" s="16" t="s">
        <v>16783</v>
      </c>
      <c r="CI15" s="17">
        <f>A1L528C3</f>
        <v>2</v>
      </c>
      <c r="CJ15" s="16" t="s">
        <v>16804</v>
      </c>
      <c r="CK15" s="17">
        <f>B7L508C41*B7L508C42</f>
        <v>0</v>
      </c>
      <c r="CL15" s="16" t="s">
        <v>16785</v>
      </c>
      <c r="CM15" s="15">
        <f>A1L528C7</f>
        <v>4</v>
      </c>
      <c r="CN15" s="16" t="s">
        <v>16805</v>
      </c>
      <c r="CO15" s="17">
        <f>B7L508C39*B7L508C44</f>
        <v>0</v>
      </c>
      <c r="CP15" s="16" t="s">
        <v>16787</v>
      </c>
      <c r="CQ15" s="17">
        <f>A1L528C11</f>
        <v>6</v>
      </c>
      <c r="CR15" s="16" t="s">
        <v>16806</v>
      </c>
      <c r="CS15" s="17">
        <f>B7L508C41*B7L508C46</f>
        <v>0</v>
      </c>
      <c r="CT15" s="16" t="s">
        <v>16807</v>
      </c>
      <c r="CU15" s="17">
        <f>B7L508C47*B7L121C1</f>
        <v>0</v>
      </c>
      <c r="CV15" s="16" t="s">
        <v>15667</v>
      </c>
      <c r="CW15" s="17">
        <f>A1L314C19</f>
        <v>0</v>
      </c>
      <c r="CX15" s="16" t="s">
        <v>12279</v>
      </c>
      <c r="CY15" s="23">
        <f>A1L508C11</f>
        <v>4.292E-2</v>
      </c>
      <c r="CZ15" s="16" t="s">
        <v>16808</v>
      </c>
      <c r="DA15" s="17">
        <f>B7L508C49*B7L508C50</f>
        <v>0</v>
      </c>
      <c r="DB15" s="16" t="s">
        <v>12269</v>
      </c>
      <c r="DC15" s="27">
        <f>A1L508C5</f>
        <v>2</v>
      </c>
      <c r="DD15" s="16" t="s">
        <v>16809</v>
      </c>
      <c r="DE15" s="17">
        <f>B7L508C51*B7L508C52</f>
        <v>0</v>
      </c>
      <c r="DF15" s="16" t="s">
        <v>16783</v>
      </c>
      <c r="DG15" s="15">
        <f>A1L528C3</f>
        <v>2</v>
      </c>
      <c r="DH15" s="16" t="s">
        <v>16810</v>
      </c>
      <c r="DI15" s="17">
        <f>B7L508C53*B7L508C54</f>
        <v>0</v>
      </c>
      <c r="DJ15" s="16" t="s">
        <v>16785</v>
      </c>
      <c r="DK15" s="17">
        <f>A1L528C7</f>
        <v>4</v>
      </c>
      <c r="DL15" s="16" t="s">
        <v>16811</v>
      </c>
      <c r="DM15" s="17">
        <f>B7L508C51*B7L508C56</f>
        <v>0</v>
      </c>
      <c r="DN15" s="16" t="s">
        <v>16787</v>
      </c>
      <c r="DO15" s="17">
        <f>A1L528C11</f>
        <v>6</v>
      </c>
      <c r="DP15" s="16" t="s">
        <v>16812</v>
      </c>
      <c r="DQ15" s="17">
        <f>B7L508C53*B7L508C58</f>
        <v>0</v>
      </c>
      <c r="DR15" s="16" t="s">
        <v>16813</v>
      </c>
      <c r="DS15" s="17">
        <f>B7L508C59*B7L121C1</f>
        <v>0</v>
      </c>
    </row>
    <row r="16" spans="1:123" x14ac:dyDescent="0.3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2.5999999999999999E-2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1.1159199999999998E-3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2.2318399999999997E-3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4.4636799999999994E-3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4.4636799999999994E-3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1.3391039999999998E-2</v>
      </c>
      <c r="Z16" s="16" t="s">
        <v>16822</v>
      </c>
      <c r="AA16" s="23">
        <f>B7L509C11*B7L121C1</f>
        <v>3.4816703999999997E-2</v>
      </c>
      <c r="AB16" s="16" t="s">
        <v>15682</v>
      </c>
      <c r="AC16" s="23">
        <f>A1L316C16</f>
        <v>3.1E-2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1.33052E-3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2.6610399999999999E-3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5.3220799999999999E-3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5.3220799999999999E-3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1.596624E-2</v>
      </c>
      <c r="AX16" s="16" t="s">
        <v>16828</v>
      </c>
      <c r="AY16" s="23">
        <f>B7L509C23*B7L121C1</f>
        <v>4.1512224E-2</v>
      </c>
      <c r="AZ16" s="16" t="s">
        <v>15688</v>
      </c>
      <c r="BA16" s="23">
        <f>A1L316C17</f>
        <v>3.4333333333333334E-2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1.4735866666666668E-3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2.9471733333333336E-3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5.8943466666666671E-3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5.8943466666666671E-3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1.7683040000000001E-2</v>
      </c>
      <c r="BV16" s="16" t="s">
        <v>16834</v>
      </c>
      <c r="BW16" s="23">
        <f>B7L509C35*B7L121C1</f>
        <v>4.5975904000000005E-2</v>
      </c>
      <c r="BX16" s="16" t="s">
        <v>15694</v>
      </c>
      <c r="BY16" s="23">
        <f>A1L316C18</f>
        <v>6.7500000000000004E-2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2.8971000000000001E-3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5.7942000000000002E-3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1.15884E-2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1.15884E-2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3.4765200000000003E-2</v>
      </c>
      <c r="CT16" s="16" t="s">
        <v>16840</v>
      </c>
      <c r="CU16" s="23">
        <f>B7L509C47*B7L121C1</f>
        <v>9.0389520000000015E-2</v>
      </c>
      <c r="CV16" s="16" t="s">
        <v>15700</v>
      </c>
      <c r="CW16" s="23">
        <f>A1L316C19</f>
        <v>7.6399999999999996E-2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3.2790879999999999E-3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6.5581759999999998E-3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1.3116352E-2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1.3116352E-2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3.9349056E-2</v>
      </c>
      <c r="DR16" s="16" t="s">
        <v>16846</v>
      </c>
      <c r="DS16" s="23">
        <f>B7L509C59*B7L121C1</f>
        <v>0.10230754560000001</v>
      </c>
    </row>
    <row r="17" spans="1:123" x14ac:dyDescent="0.3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1E-3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4.2920000000000002E-5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8.5840000000000005E-5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1.7168000000000001E-4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1.7168000000000001E-4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5.1504000000000003E-4</v>
      </c>
      <c r="Z17" s="16" t="s">
        <v>16855</v>
      </c>
      <c r="AA17" s="23">
        <f>B7L510C11*B7L121C1</f>
        <v>1.339104E-3</v>
      </c>
      <c r="AB17" s="16" t="s">
        <v>15715</v>
      </c>
      <c r="AC17" s="23">
        <f>A1L315C16</f>
        <v>5.0000000000000001E-4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2.1460000000000001E-5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4.2920000000000002E-5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8.5840000000000005E-5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8.5840000000000005E-5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2.5752000000000001E-4</v>
      </c>
      <c r="AX17" s="16" t="s">
        <v>16861</v>
      </c>
      <c r="AY17" s="23">
        <f>B7L510C23*B7L121C1</f>
        <v>6.6955200000000002E-4</v>
      </c>
      <c r="AZ17" s="16" t="s">
        <v>15721</v>
      </c>
      <c r="BA17" s="23">
        <f>A1L315C17</f>
        <v>3.3333333333333332E-4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1.4306666666666666E-5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2.8613333333333333E-5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5.7226666666666665E-5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5.7226666666666665E-5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1.7168000000000001E-4</v>
      </c>
      <c r="BV17" s="16" t="s">
        <v>16867</v>
      </c>
      <c r="BW17" s="23">
        <f>B7L510C35*B7L121C1</f>
        <v>4.4636800000000005E-4</v>
      </c>
      <c r="BX17" s="16" t="s">
        <v>15727</v>
      </c>
      <c r="BY17" s="23">
        <f>A1L315C18</f>
        <v>2.5000000000000001E-4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1.0730000000000001E-5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2.1460000000000001E-5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4.2920000000000002E-5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4.2920000000000002E-5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1.2876000000000001E-4</v>
      </c>
      <c r="CT17" s="16" t="s">
        <v>16873</v>
      </c>
      <c r="CU17" s="23">
        <f>B7L510C47*B7L121C1</f>
        <v>3.3477600000000001E-4</v>
      </c>
      <c r="CV17" s="16" t="s">
        <v>15733</v>
      </c>
      <c r="CW17" s="23">
        <f>A1L315C19</f>
        <v>1.2000000000000001E-3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5.1504000000000007E-5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1.0300800000000001E-4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2.0601600000000003E-4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2.0601600000000003E-4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6.1804800000000006E-4</v>
      </c>
      <c r="DR17" s="16" t="s">
        <v>16879</v>
      </c>
      <c r="DS17" s="23">
        <f>B7L510C59*B7L121C1</f>
        <v>1.6069248000000003E-3</v>
      </c>
    </row>
    <row r="18" spans="1:123" x14ac:dyDescent="0.3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2E-3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6.5320000000000005E-5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6.5320000000000005E-5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1.3064000000000001E-4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2.6128000000000002E-4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3.9192000000000003E-4</v>
      </c>
      <c r="Z18" s="16" t="s">
        <v>16888</v>
      </c>
      <c r="AA18" s="23">
        <f>B7L511C11*B7L121C1</f>
        <v>1.018992E-3</v>
      </c>
      <c r="AB18" s="16" t="s">
        <v>15748</v>
      </c>
      <c r="AC18" s="23">
        <f>A1L317C16</f>
        <v>1E-3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3.2660000000000002E-5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3.2660000000000002E-5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6.5320000000000005E-5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1.3064000000000001E-4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1.9596000000000001E-4</v>
      </c>
      <c r="AX18" s="16" t="s">
        <v>16894</v>
      </c>
      <c r="AY18" s="23">
        <f>B7L511C23*B7L121C1</f>
        <v>5.0949600000000002E-4</v>
      </c>
      <c r="AZ18" s="16" t="s">
        <v>15754</v>
      </c>
      <c r="BA18" s="23">
        <f>A1L317C17</f>
        <v>6.6666666666666664E-4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2.1773333333333334E-5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2.1773333333333334E-5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4.3546666666666668E-5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8.7093333333333335E-5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1.3064000000000001E-4</v>
      </c>
      <c r="BV18" s="16" t="s">
        <v>16900</v>
      </c>
      <c r="BW18" s="23">
        <f>B7L511C35*B7L121C1</f>
        <v>3.3966400000000005E-4</v>
      </c>
      <c r="BX18" s="16" t="s">
        <v>15760</v>
      </c>
      <c r="BY18" s="23">
        <f>A1L317C18</f>
        <v>5.0000000000000001E-4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1.6330000000000001E-5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1.6330000000000001E-5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3.2660000000000002E-5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6.5320000000000005E-5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9.7980000000000007E-5</v>
      </c>
      <c r="CT18" s="16" t="s">
        <v>16906</v>
      </c>
      <c r="CU18" s="23">
        <f>B7L511C47*B7L121C1</f>
        <v>2.5474800000000001E-4</v>
      </c>
      <c r="CV18" s="16" t="s">
        <v>15766</v>
      </c>
      <c r="CW18" s="23">
        <f>A1L317C19</f>
        <v>4.0000000000000002E-4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1.3064000000000001E-5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1.3064000000000001E-5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2.6128000000000001E-5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5.2256000000000002E-5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7.8384E-5</v>
      </c>
      <c r="DR18" s="16" t="s">
        <v>16912</v>
      </c>
      <c r="DS18" s="23">
        <f>B7L511C59*B7L121C1</f>
        <v>2.0379840000000002E-4</v>
      </c>
    </row>
    <row r="19" spans="1:123" x14ac:dyDescent="0.3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6.1680000000000001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0.26473056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0.52946112000000001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1.05892224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1.05892224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3.1767667199999998</v>
      </c>
      <c r="Z19" s="16" t="s">
        <v>16921</v>
      </c>
      <c r="AA19" s="23">
        <f>B7L512C11*B7L121C1</f>
        <v>8.2595934720000006</v>
      </c>
      <c r="AB19" s="16" t="s">
        <v>15781</v>
      </c>
      <c r="AC19" s="23">
        <f>A1L318C16</f>
        <v>6.0150000000000006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0.2581638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0.5163276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1.0326552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1.0326552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3.0979656000000002</v>
      </c>
      <c r="AX19" s="16" t="s">
        <v>16927</v>
      </c>
      <c r="AY19" s="23">
        <f>B7L512C23*B7L121C1</f>
        <v>8.0547105600000002</v>
      </c>
      <c r="AZ19" s="16" t="s">
        <v>15787</v>
      </c>
      <c r="BA19" s="23">
        <f>A1L318C17</f>
        <v>5.969333333333334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0.25620378666666671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0.51240757333333342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1.0248151466666668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1.0248151466666668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3.0744454400000008</v>
      </c>
      <c r="BV19" s="16" t="s">
        <v>16933</v>
      </c>
      <c r="BW19" s="23">
        <f>B7L512C35*B7L121C1</f>
        <v>7.9935581440000023</v>
      </c>
      <c r="BX19" s="16" t="s">
        <v>15793</v>
      </c>
      <c r="BY19" s="23">
        <f>A1L318C18</f>
        <v>6.0107500000000007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0.25798139000000003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0.51596278000000007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1.0319255600000001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1.0319255600000001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3.0957766800000002</v>
      </c>
      <c r="CT19" s="16" t="s">
        <v>16939</v>
      </c>
      <c r="CU19" s="23">
        <f>B7L512C47*B7L121C1</f>
        <v>8.0490193680000015</v>
      </c>
      <c r="CV19" s="16" t="s">
        <v>15799</v>
      </c>
      <c r="CW19" s="23">
        <f>A1L318C19</f>
        <v>6.1028000000000002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0.26193217600000002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0.52386435200000003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1.0477287040000001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1.0477287040000001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3.1431861120000004</v>
      </c>
      <c r="DR19" s="16" t="s">
        <v>16945</v>
      </c>
      <c r="DS19" s="23">
        <f>B7L512C59*B7L121C1</f>
        <v>8.1722838912000011</v>
      </c>
    </row>
    <row r="20" spans="1:123" x14ac:dyDescent="0.3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0.372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1.596624E-2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3.1932479999999999E-2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6.3864959999999998E-2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6.3864959999999998E-2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0.19159488</v>
      </c>
      <c r="Z20" s="16" t="s">
        <v>16954</v>
      </c>
      <c r="AA20" s="23">
        <f>B7L513C11*B7L121C1</f>
        <v>0.498146688</v>
      </c>
      <c r="AB20" s="16" t="s">
        <v>15814</v>
      </c>
      <c r="AC20" s="23">
        <f>A1L319C16</f>
        <v>0.36549999999999999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1.5687259999999998E-2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3.1374519999999996E-2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6.2749039999999992E-2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6.2749039999999992E-2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0.18824711999999999</v>
      </c>
      <c r="AX20" s="16" t="s">
        <v>16960</v>
      </c>
      <c r="AY20" s="23">
        <f>B7L513C23*B7L121C1</f>
        <v>0.489442512</v>
      </c>
      <c r="AZ20" s="16" t="s">
        <v>15820</v>
      </c>
      <c r="BA20" s="23">
        <f>A1L319C17</f>
        <v>0.39566666666666661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1.698201333333333E-2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3.3964026666666661E-2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6.7928053333333321E-2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6.7928053333333321E-2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0.20378415999999996</v>
      </c>
      <c r="BV20" s="16" t="s">
        <v>16966</v>
      </c>
      <c r="BW20" s="23">
        <f>B7L513C35*B7L121C1</f>
        <v>0.52983881599999993</v>
      </c>
      <c r="BX20" s="16" t="s">
        <v>15826</v>
      </c>
      <c r="BY20" s="23">
        <f>A1L319C18</f>
        <v>0.40824999999999995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1.7522089999999997E-2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3.5044179999999994E-2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7.0088359999999988E-2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7.0088359999999988E-2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0.21026507999999997</v>
      </c>
      <c r="CT20" s="16" t="s">
        <v>16972</v>
      </c>
      <c r="CU20" s="23">
        <f>B7L513C47*B7L121C1</f>
        <v>0.54668920799999998</v>
      </c>
      <c r="CV20" s="16" t="s">
        <v>15832</v>
      </c>
      <c r="CW20" s="23">
        <f>A1L319C19</f>
        <v>0.40439999999999998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1.7356847999999998E-2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3.4713695999999995E-2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6.9427391999999991E-2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6.9427391999999991E-2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0.20828217599999999</v>
      </c>
      <c r="DR20" s="16" t="s">
        <v>16978</v>
      </c>
      <c r="DS20" s="23">
        <f>B7L513C59*B7L121C1</f>
        <v>0.54153365759999994</v>
      </c>
    </row>
    <row r="21" spans="1:123" x14ac:dyDescent="0.3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15.776999999999999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0.67714883999999997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1.3542976799999999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2.7085953599999999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2.7085953599999999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8.1257860799999992</v>
      </c>
      <c r="Z21" s="16" t="s">
        <v>16987</v>
      </c>
      <c r="AA21" s="23">
        <f>B7L514C11*B7L121C1</f>
        <v>21.127043808</v>
      </c>
      <c r="AB21" s="16" t="s">
        <v>15847</v>
      </c>
      <c r="AC21" s="23">
        <f>A1L320C16</f>
        <v>15.292999999999999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0.65637555999999997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1.3127511199999999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2.6255022399999999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2.6255022399999999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7.8765067200000001</v>
      </c>
      <c r="AX21" s="16" t="s">
        <v>16993</v>
      </c>
      <c r="AY21" s="23">
        <f>B7L514C23*B7L121C1</f>
        <v>20.478917471999999</v>
      </c>
      <c r="AZ21" s="16" t="s">
        <v>15853</v>
      </c>
      <c r="BA21" s="23">
        <f>A1L320C17</f>
        <v>15.886333333333333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0.68184142666666669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1.3636828533333334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2.7273657066666668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2.7273657066666668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8.1820971199999999</v>
      </c>
      <c r="BV21" s="16" t="s">
        <v>16999</v>
      </c>
      <c r="BW21" s="23">
        <f>B7L514C35*B7L121C1</f>
        <v>21.273452512000002</v>
      </c>
      <c r="BX21" s="16" t="s">
        <v>15859</v>
      </c>
      <c r="BY21" s="23">
        <f>A1L320C18</f>
        <v>15.70025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0.67385473000000007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1.3477094600000001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2.6954189200000003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2.6954189200000003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8.0862567600000013</v>
      </c>
      <c r="CT21" s="16" t="s">
        <v>17005</v>
      </c>
      <c r="CU21" s="23">
        <f>B7L514C47*B7L121C1</f>
        <v>21.024267576000003</v>
      </c>
      <c r="CV21" s="16" t="s">
        <v>15865</v>
      </c>
      <c r="CW21" s="23">
        <f>A1L320C19</f>
        <v>15.536000000000001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0.66680512000000003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1.3336102400000001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2.6672204800000001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2.6672204800000001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8.0016614399999995</v>
      </c>
      <c r="DR21" s="16" t="s">
        <v>17011</v>
      </c>
      <c r="DS21" s="23">
        <f>B7L514C59*B7L121C1</f>
        <v>20.804319744000001</v>
      </c>
    </row>
    <row r="22" spans="1:123" x14ac:dyDescent="0.3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5.0000000000000001E-3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2.1460000000000001E-4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4.2920000000000002E-4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8.5840000000000005E-4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8.5840000000000005E-4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2.5752000000000001E-3</v>
      </c>
      <c r="Z22" s="16" t="s">
        <v>17020</v>
      </c>
      <c r="AA22" s="17">
        <f>B7L515C11*B7L121C1</f>
        <v>6.6955200000000008E-3</v>
      </c>
      <c r="AB22" s="16" t="s">
        <v>15880</v>
      </c>
      <c r="AC22" s="17">
        <f>A1L323C16</f>
        <v>6.5000000000000006E-3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2.7898000000000002E-4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5.5796000000000003E-4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1.1159200000000001E-3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1.1159200000000001E-3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3.34776E-3</v>
      </c>
      <c r="AX22" s="16" t="s">
        <v>17026</v>
      </c>
      <c r="AY22" s="17">
        <f>B7L515C23*B7L121C1</f>
        <v>8.704176000000001E-3</v>
      </c>
      <c r="AZ22" s="16" t="s">
        <v>15886</v>
      </c>
      <c r="BA22" s="17">
        <f>A1L323C17</f>
        <v>7.3333333333333332E-3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3.1474666666666667E-4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6.2949333333333333E-4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1.2589866666666667E-3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1.2589866666666667E-3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3.7769600000000002E-3</v>
      </c>
      <c r="BV22" s="16" t="s">
        <v>17032</v>
      </c>
      <c r="BW22" s="17">
        <f>B7L515C35*B7L121C1</f>
        <v>9.8200960000000004E-3</v>
      </c>
      <c r="BX22" s="16" t="s">
        <v>15892</v>
      </c>
      <c r="BY22" s="17">
        <f>A1L323C18</f>
        <v>7.4999999999999997E-3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3.2189999999999996E-4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6.4379999999999993E-4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1.2875999999999999E-3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1.2875999999999999E-3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3.8627999999999996E-3</v>
      </c>
      <c r="CT22" s="16" t="s">
        <v>17038</v>
      </c>
      <c r="CU22" s="17">
        <f>B7L515C47*B7L121C1</f>
        <v>1.004328E-2</v>
      </c>
      <c r="CV22" s="16" t="s">
        <v>15898</v>
      </c>
      <c r="CW22" s="17">
        <f>A1L323C19</f>
        <v>6.6E-3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2.8327199999999999E-4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5.6654399999999999E-4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1.133088E-3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1.133088E-3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3.3992639999999999E-3</v>
      </c>
      <c r="DR22" s="16" t="s">
        <v>17044</v>
      </c>
      <c r="DS22" s="17">
        <f>B7L515C59*B7L121C1</f>
        <v>8.8380864000000003E-3</v>
      </c>
    </row>
    <row r="23" spans="1:123" x14ac:dyDescent="0.3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168.28700000000001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5.4962534200000004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10.442881498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20.885762996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21.985013680000002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62.657288988000005</v>
      </c>
      <c r="Z23" s="16" t="s">
        <v>17054</v>
      </c>
      <c r="AA23" s="17">
        <f>B7L516C11*B7L121C1</f>
        <v>162.90895136880002</v>
      </c>
      <c r="AB23" s="16" t="s">
        <v>15914</v>
      </c>
      <c r="AC23" s="17">
        <f>A1L324C16</f>
        <v>172.83500000000001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5.6447911000000008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10.725103090000001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21.450206180000002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22.579164400000003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64.350618539999999</v>
      </c>
      <c r="AX23" s="16" t="s">
        <v>17060</v>
      </c>
      <c r="AY23" s="17">
        <f>B7L516C23*B7L121C1</f>
        <v>167.31160820400001</v>
      </c>
      <c r="AZ23" s="16" t="s">
        <v>15920</v>
      </c>
      <c r="BA23" s="17">
        <f>A1L324C17</f>
        <v>173.94533333333334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5.6810545866666669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10.794003714666667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21.588007429333334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22.724218346666667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64.764022288000007</v>
      </c>
      <c r="BV23" s="16" t="s">
        <v>17066</v>
      </c>
      <c r="BW23" s="17">
        <f>B7L516C35*B7L121C1</f>
        <v>168.38645794880003</v>
      </c>
      <c r="BX23" s="16" t="s">
        <v>15926</v>
      </c>
      <c r="BY23" s="17">
        <f>A1L324C18</f>
        <v>171.61600000000001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5.6049785600000011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10.649459264000001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21.298918528000002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22.419914240000004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63.896755584000005</v>
      </c>
      <c r="CT23" s="16" t="s">
        <v>17072</v>
      </c>
      <c r="CU23" s="17">
        <f>B7L516C47*B7L121C1</f>
        <v>166.13156451840001</v>
      </c>
      <c r="CV23" s="16" t="s">
        <v>15932</v>
      </c>
      <c r="CW23" s="17">
        <f>A1L324C19</f>
        <v>169.35640000000001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5.5311800240000002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10.509242045600001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21.018484091200001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22.124720096000001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63.055452273600004</v>
      </c>
      <c r="DR23" s="16" t="s">
        <v>17078</v>
      </c>
      <c r="DS23" s="17">
        <f>B7L516C59*B7L121C1</f>
        <v>163.94417591136002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B5DEB2-B680-4D19-8343-2A75BB0642E9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17079</v>
      </c>
    </row>
    <row r="3" spans="1:123" x14ac:dyDescent="0.3">
      <c r="B3" s="13" t="s">
        <v>14645</v>
      </c>
    </row>
    <row r="4" spans="1:123" x14ac:dyDescent="0.3">
      <c r="B4" s="13" t="s">
        <v>17080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3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5.629E-2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5.629E-2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5.629E-2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5.629E-2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3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0.90200000000000002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5.0773579999999999E-2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9.1392444000000003E-2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0.137088666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0.10154716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0.47981033100000003</v>
      </c>
      <c r="Z9" s="16" t="s">
        <v>17166</v>
      </c>
      <c r="AA9" s="17">
        <f>B7L602C11*B7L121C1</f>
        <v>1.2475068606000002</v>
      </c>
      <c r="AB9" s="16" t="s">
        <v>15451</v>
      </c>
      <c r="AC9" s="17">
        <f>A1L304C16</f>
        <v>0.9415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5.2997034999999998E-2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9.5394663000000005E-2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0.14309199450000001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0.10599407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0.50082198075000006</v>
      </c>
      <c r="AX9" s="16" t="s">
        <v>17172</v>
      </c>
      <c r="AY9" s="17">
        <f>B7L602C23*B7L121C1</f>
        <v>1.3021371499500003</v>
      </c>
      <c r="AZ9" s="16" t="s">
        <v>15457</v>
      </c>
      <c r="BA9" s="17">
        <f>A1L304C17</f>
        <v>0.93500000000000005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5.2631150000000002E-2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9.4736070000000006E-2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0.14210410500000001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0.1052623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0.49736436750000002</v>
      </c>
      <c r="BV9" s="16" t="s">
        <v>17178</v>
      </c>
      <c r="BW9" s="17">
        <f>B7L602C35*B7L121C1</f>
        <v>1.2931473555000002</v>
      </c>
      <c r="BX9" s="16" t="s">
        <v>15463</v>
      </c>
      <c r="BY9" s="17">
        <f>A1L304C18</f>
        <v>0.90500000000000003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5.094245E-2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9.1696410000000006E-2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0.13754461500000001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0.1018849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0.48140615250000002</v>
      </c>
      <c r="CT9" s="16" t="s">
        <v>17184</v>
      </c>
      <c r="CU9" s="17">
        <f>B7L602C47*B7L121C1</f>
        <v>1.2516559965</v>
      </c>
      <c r="CV9" s="16" t="s">
        <v>15469</v>
      </c>
      <c r="CW9" s="17">
        <f>A1L304C19</f>
        <v>0.82780000000000009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4.6596862000000003E-2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8.3874351600000008E-2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0.12581152740000001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9.3193724000000006E-2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0.44034034590000004</v>
      </c>
      <c r="DR9" s="16" t="s">
        <v>17190</v>
      </c>
      <c r="DS9" s="17">
        <f>B7L602C59*B7L121C1</f>
        <v>1.14488489934</v>
      </c>
    </row>
    <row r="10" spans="1:123" x14ac:dyDescent="0.3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12.754999999999999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0.71797894999999989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1.4359578999999998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2.1539368499999996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1.4359578999999998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7.5387789749999987</v>
      </c>
      <c r="Z10" s="16" t="s">
        <v>17199</v>
      </c>
      <c r="AA10" s="23">
        <f>B7L603C11*B7L121C1</f>
        <v>19.600825334999996</v>
      </c>
      <c r="AB10" s="16" t="s">
        <v>15484</v>
      </c>
      <c r="AC10" s="23">
        <f>A1L305C16</f>
        <v>13.032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0.73357128000000005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1.4671425600000001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2.2007138400000001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1.4671425600000001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7.7024984400000003</v>
      </c>
      <c r="AX10" s="16" t="s">
        <v>17205</v>
      </c>
      <c r="AY10" s="23">
        <f>B7L603C23*B7L121C1</f>
        <v>20.026495944000001</v>
      </c>
      <c r="AZ10" s="16" t="s">
        <v>15490</v>
      </c>
      <c r="BA10" s="23">
        <f>A1L305C17</f>
        <v>13.187666666666667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0.74233375666666668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1.4846675133333334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2.2270012700000001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1.4846675133333334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7.7945044450000003</v>
      </c>
      <c r="BV10" s="16" t="s">
        <v>17211</v>
      </c>
      <c r="BW10" s="23">
        <f>B7L603C35*B7L121C1</f>
        <v>20.265711557000003</v>
      </c>
      <c r="BX10" s="16" t="s">
        <v>15496</v>
      </c>
      <c r="BY10" s="23">
        <f>A1L305C18</f>
        <v>12.908250000000001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0.7266053925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1.453210785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2.1798161775000002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1.453210785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7.6293566212500004</v>
      </c>
      <c r="CT10" s="16" t="s">
        <v>17217</v>
      </c>
      <c r="CU10" s="23">
        <f>B7L603C47*B7L121C1</f>
        <v>19.836327215250002</v>
      </c>
      <c r="CV10" s="16" t="s">
        <v>15502</v>
      </c>
      <c r="CW10" s="23">
        <f>A1L305C19</f>
        <v>12.6904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0.71434261600000004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1.4286852320000001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2.143027848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1.4286852320000001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7.5005974680000005</v>
      </c>
      <c r="DR10" s="16" t="s">
        <v>17223</v>
      </c>
      <c r="DS10" s="23">
        <f>B7L603C59*B7L121C1</f>
        <v>19.5015534168</v>
      </c>
    </row>
    <row r="11" spans="1:123" x14ac:dyDescent="0.3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8.8969999999999985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0.50081212999999991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1.0016242599999998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1.5024363899999997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1.0016242599999998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5.2585273649999991</v>
      </c>
      <c r="Z11" s="16" t="s">
        <v>17232</v>
      </c>
      <c r="AA11" s="17">
        <f>B7L604C11*B7L121C1</f>
        <v>13.672171148999999</v>
      </c>
      <c r="AB11" s="16" t="s">
        <v>15517</v>
      </c>
      <c r="AC11" s="17">
        <f>A1L308C16</f>
        <v>8.3349999999999991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0.46917714999999993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0.93835429999999986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1.4075314499999998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0.93835429999999986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4.926360074999999</v>
      </c>
      <c r="AX11" s="16" t="s">
        <v>17238</v>
      </c>
      <c r="AY11" s="17">
        <f>B7L604C23*B7L121C1</f>
        <v>12.808536194999999</v>
      </c>
      <c r="AZ11" s="16" t="s">
        <v>15523</v>
      </c>
      <c r="BA11" s="17">
        <f>A1L308C17</f>
        <v>8.0779999999999994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0.45471061999999995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0.90942123999999991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1.3641318599999999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0.90942123999999991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4.7744615099999992</v>
      </c>
      <c r="BV11" s="16" t="s">
        <v>17244</v>
      </c>
      <c r="BW11" s="17">
        <f>B7L604C35*B7L121C1</f>
        <v>12.413599925999998</v>
      </c>
      <c r="BX11" s="16" t="s">
        <v>15529</v>
      </c>
      <c r="BY11" s="17">
        <f>A1L308C18</f>
        <v>7.6427499999999995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0.43021039749999995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0.8604207949999999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1.2906311924999998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0.8604207949999999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4.5172091737499995</v>
      </c>
      <c r="CT11" s="16" t="s">
        <v>17250</v>
      </c>
      <c r="CU11" s="17">
        <f>B7L604C47*B7L121C1</f>
        <v>11.74474385175</v>
      </c>
      <c r="CV11" s="16" t="s">
        <v>15535</v>
      </c>
      <c r="CW11" s="17">
        <f>A1L308C19</f>
        <v>7.5541999999999998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0.42522591799999998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0.85045183599999996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1.2756777539999999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0.85045183599999996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4.4648721389999997</v>
      </c>
      <c r="DR11" s="16" t="s">
        <v>17256</v>
      </c>
      <c r="DS11" s="17">
        <f>B7L604C59*B7L121C1</f>
        <v>11.608667561399999</v>
      </c>
    </row>
    <row r="12" spans="1:123" x14ac:dyDescent="0.3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4.4659999999999993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0.25139113999999996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0.50278227999999991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0.75417341999999987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0.50278227999999991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2.6396069699999996</v>
      </c>
      <c r="Z12" s="16" t="s">
        <v>17265</v>
      </c>
      <c r="AA12" s="23">
        <f>B7L605C11*B7L121C1</f>
        <v>6.8629781219999995</v>
      </c>
      <c r="AB12" s="16" t="s">
        <v>15550</v>
      </c>
      <c r="AC12" s="23">
        <f>A1L309C16</f>
        <v>5.0350000000000001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0.28342014999999998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0.56684029999999996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0.85026044999999995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0.56684029999999996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2.9759115749999996</v>
      </c>
      <c r="AX12" s="16" t="s">
        <v>17271</v>
      </c>
      <c r="AY12" s="23">
        <f>B7L605C23*B7L121C1</f>
        <v>7.7373700949999993</v>
      </c>
      <c r="AZ12" s="16" t="s">
        <v>15556</v>
      </c>
      <c r="BA12" s="23">
        <f>A1L309C17</f>
        <v>5.4933333333333332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0.3092197333333333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0.6184394666666666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0.92765919999999991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0.6184394666666666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3.2468071999999997</v>
      </c>
      <c r="BV12" s="16" t="s">
        <v>17277</v>
      </c>
      <c r="BW12" s="23">
        <f>B7L605C35*B7L121C1</f>
        <v>8.4416987199999998</v>
      </c>
      <c r="BX12" s="16" t="s">
        <v>15562</v>
      </c>
      <c r="BY12" s="23">
        <f>A1L309C18</f>
        <v>5.7967500000000003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0.32629905749999999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0.65259811499999998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0.97889717249999997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0.65259811499999998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3.4261401037499999</v>
      </c>
      <c r="CT12" s="16" t="s">
        <v>17283</v>
      </c>
      <c r="CU12" s="23">
        <f>B7L605C47*B7L121C1</f>
        <v>8.9079642697499999</v>
      </c>
      <c r="CV12" s="16" t="s">
        <v>15568</v>
      </c>
      <c r="CW12" s="23">
        <f>A1L309C19</f>
        <v>6.1832000000000003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0.34805232800000002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0.69610465600000004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1.044156984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0.69610465600000004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3.6545494440000001</v>
      </c>
      <c r="DR12" s="16" t="s">
        <v>17289</v>
      </c>
      <c r="DS12" s="23">
        <f>B7L605C59*B7L121C1</f>
        <v>9.5018285544000012</v>
      </c>
    </row>
    <row r="13" spans="1:123" x14ac:dyDescent="0.3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118.79300000000001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6.6868579700000002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13.37371594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20.060573910000002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13.37371594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70.212008685000001</v>
      </c>
      <c r="Z13" s="16" t="s">
        <v>17298</v>
      </c>
      <c r="AA13" s="17">
        <f>B7L606C11*B7L121C1</f>
        <v>182.55122258100002</v>
      </c>
      <c r="AB13" s="16" t="s">
        <v>15583</v>
      </c>
      <c r="AC13" s="17">
        <f>A1L312C16</f>
        <v>123.646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6.9600333399999998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13.92006668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20.88010002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13.92006668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73.080350069999994</v>
      </c>
      <c r="AX13" s="16" t="s">
        <v>17304</v>
      </c>
      <c r="AY13" s="17">
        <f>B7L606C23*B7L121C1</f>
        <v>190.00891018199999</v>
      </c>
      <c r="AZ13" s="16" t="s">
        <v>15589</v>
      </c>
      <c r="BA13" s="17">
        <f>A1L312C17</f>
        <v>123.84566666666667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6.9712725766666672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13.942545153333334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20.913817730000002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13.942545153333334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73.198362055000004</v>
      </c>
      <c r="BV13" s="16" t="s">
        <v>17310</v>
      </c>
      <c r="BW13" s="17">
        <f>B7L606C35*B7L121C1</f>
        <v>190.31574134300001</v>
      </c>
      <c r="BX13" s="16" t="s">
        <v>15595</v>
      </c>
      <c r="BY13" s="17">
        <f>A1L312C18</f>
        <v>121.92625000000001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6.8632286125000004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13.726457225000001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20.589685837499999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13.726457225000001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72.063900431250005</v>
      </c>
      <c r="CT13" s="16" t="s">
        <v>17316</v>
      </c>
      <c r="CU13" s="17">
        <f>B7L606C47*B7L121C1</f>
        <v>187.36614112125002</v>
      </c>
      <c r="CV13" s="16" t="s">
        <v>15601</v>
      </c>
      <c r="CW13" s="17">
        <f>A1L312C19</f>
        <v>119.61200000000001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6.7329594800000008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13.465918960000002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20.198878440000001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13.465918960000002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70.696074540000012</v>
      </c>
      <c r="DR13" s="16" t="s">
        <v>17322</v>
      </c>
      <c r="DS13" s="17">
        <f>B7L606C59*B7L121C1</f>
        <v>183.80979380400004</v>
      </c>
    </row>
    <row r="14" spans="1:123" x14ac:dyDescent="0.3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0.123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6.9236699999999998E-3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1.384734E-2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2.0771009999999999E-2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1.384734E-2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7.2698534999999995E-2</v>
      </c>
      <c r="Z14" s="16" t="s">
        <v>17331</v>
      </c>
      <c r="AA14" s="23">
        <f>B7L607C11*B7L121C1</f>
        <v>0.189016191</v>
      </c>
      <c r="AB14" s="16" t="s">
        <v>15616</v>
      </c>
      <c r="AC14" s="23">
        <f>A1L313C16</f>
        <v>0.13300000000000001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7.4865700000000006E-3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1.4973140000000001E-2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2.2459710000000001E-2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1.4973140000000001E-2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7.8608985000000006E-2</v>
      </c>
      <c r="AX14" s="16" t="s">
        <v>17337</v>
      </c>
      <c r="AY14" s="23">
        <f>B7L607C23*B7L121C1</f>
        <v>0.20438336100000001</v>
      </c>
      <c r="AZ14" s="16" t="s">
        <v>15622</v>
      </c>
      <c r="BA14" s="23">
        <f>A1L313C17</f>
        <v>0.11166666666666668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6.2857166666666674E-3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1.2571433333333335E-2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1.8857150000000003E-2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1.2571433333333335E-2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6.6000025000000004E-2</v>
      </c>
      <c r="BV14" s="16" t="s">
        <v>17343</v>
      </c>
      <c r="BW14" s="23">
        <f>B7L607C35*B7L121C1</f>
        <v>0.17160006500000002</v>
      </c>
      <c r="BX14" s="16" t="s">
        <v>15628</v>
      </c>
      <c r="BY14" s="23">
        <f>A1L313C18</f>
        <v>0.24199999999999999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1.3622179999999999E-2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2.7244359999999999E-2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4.086654E-2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2.7244359999999999E-2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0.14303289</v>
      </c>
      <c r="CT14" s="16" t="s">
        <v>17349</v>
      </c>
      <c r="CU14" s="23">
        <f>B7L607C47*B7L121C1</f>
        <v>0.37188551400000003</v>
      </c>
      <c r="CV14" s="16" t="s">
        <v>15634</v>
      </c>
      <c r="CW14" s="23">
        <f>A1L313C19</f>
        <v>0.36099999999999999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2.0320689999999999E-2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4.0641379999999998E-2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6.0962069999999993E-2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4.0641379999999998E-2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0.21336724499999998</v>
      </c>
      <c r="DR14" s="16" t="s">
        <v>17355</v>
      </c>
      <c r="DS14" s="23">
        <f>B7L607C59*B7L121C1</f>
        <v>0.55475483699999995</v>
      </c>
    </row>
    <row r="15" spans="1:123" x14ac:dyDescent="0.3">
      <c r="A15" s="11">
        <v>608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12284</v>
      </c>
      <c r="G15" s="21">
        <f>A1L528C14</f>
        <v>5.629E-2</v>
      </c>
      <c r="H15" s="16" t="s">
        <v>17356</v>
      </c>
      <c r="I15" s="15">
        <f>B7L608C1*B7L608C2</f>
        <v>0</v>
      </c>
      <c r="J15" s="16" t="s">
        <v>12269</v>
      </c>
      <c r="K15" s="27">
        <f>A1L508C5</f>
        <v>2</v>
      </c>
      <c r="L15" s="16" t="s">
        <v>17357</v>
      </c>
      <c r="M15" s="17">
        <f>B7L608C3*B7L608C4</f>
        <v>0</v>
      </c>
      <c r="N15" s="16" t="s">
        <v>17358</v>
      </c>
      <c r="O15" s="27">
        <f>A1L528C4</f>
        <v>1.5</v>
      </c>
      <c r="P15" s="16" t="s">
        <v>17359</v>
      </c>
      <c r="Q15" s="17">
        <f>B7L608C5*B7L608C6</f>
        <v>0</v>
      </c>
      <c r="R15" s="16" t="s">
        <v>17360</v>
      </c>
      <c r="S15" s="17">
        <f>A1L528C8</f>
        <v>2</v>
      </c>
      <c r="T15" s="16" t="s">
        <v>17361</v>
      </c>
      <c r="U15" s="17">
        <f>B7L608C3*B7L608C8</f>
        <v>0</v>
      </c>
      <c r="V15" s="16" t="s">
        <v>17362</v>
      </c>
      <c r="W15" s="25">
        <f>A1L528C12</f>
        <v>5.25</v>
      </c>
      <c r="X15" s="16" t="s">
        <v>17363</v>
      </c>
      <c r="Y15" s="17">
        <f>B7L608C5*B7L608C10</f>
        <v>0</v>
      </c>
      <c r="Z15" s="16" t="s">
        <v>17364</v>
      </c>
      <c r="AA15" s="17">
        <f>B7L608C11*B7L121C1</f>
        <v>0</v>
      </c>
      <c r="AB15" s="16" t="s">
        <v>15649</v>
      </c>
      <c r="AC15" s="17">
        <f>A1L314C16</f>
        <v>0</v>
      </c>
      <c r="AD15" s="16" t="s">
        <v>12284</v>
      </c>
      <c r="AE15" s="23">
        <f>A1L528C14</f>
        <v>5.629E-2</v>
      </c>
      <c r="AF15" s="16" t="s">
        <v>17365</v>
      </c>
      <c r="AG15" s="17">
        <f>B7L608C13*B7L608C14</f>
        <v>0</v>
      </c>
      <c r="AH15" s="16" t="s">
        <v>12269</v>
      </c>
      <c r="AI15" s="27">
        <f>A1L508C5</f>
        <v>2</v>
      </c>
      <c r="AJ15" s="16" t="s">
        <v>17366</v>
      </c>
      <c r="AK15" s="17">
        <f>B7L608C15*B7L608C16</f>
        <v>0</v>
      </c>
      <c r="AL15" s="16" t="s">
        <v>17358</v>
      </c>
      <c r="AM15" s="27">
        <f>A1L528C4</f>
        <v>1.5</v>
      </c>
      <c r="AN15" s="16" t="s">
        <v>17367</v>
      </c>
      <c r="AO15" s="17">
        <f>B7L608C17*B7L608C18</f>
        <v>0</v>
      </c>
      <c r="AP15" s="16" t="s">
        <v>17360</v>
      </c>
      <c r="AQ15" s="17">
        <f>A1L528C8</f>
        <v>2</v>
      </c>
      <c r="AR15" s="16" t="s">
        <v>17368</v>
      </c>
      <c r="AS15" s="17">
        <f>B7L608C15*B7L608C20</f>
        <v>0</v>
      </c>
      <c r="AT15" s="16" t="s">
        <v>17362</v>
      </c>
      <c r="AU15" s="25">
        <f>A1L528C12</f>
        <v>5.25</v>
      </c>
      <c r="AV15" s="16" t="s">
        <v>17369</v>
      </c>
      <c r="AW15" s="17">
        <f>B7L608C17*B7L608C22</f>
        <v>0</v>
      </c>
      <c r="AX15" s="16" t="s">
        <v>17370</v>
      </c>
      <c r="AY15" s="17">
        <f>B7L608C23*B7L121C1</f>
        <v>0</v>
      </c>
      <c r="AZ15" s="16" t="s">
        <v>15655</v>
      </c>
      <c r="BA15" s="17">
        <f>A1L314C17</f>
        <v>0</v>
      </c>
      <c r="BB15" s="16" t="s">
        <v>12284</v>
      </c>
      <c r="BC15" s="23">
        <f>A1L528C14</f>
        <v>5.629E-2</v>
      </c>
      <c r="BD15" s="16" t="s">
        <v>17371</v>
      </c>
      <c r="BE15" s="17">
        <f>B7L608C25*B7L608C26</f>
        <v>0</v>
      </c>
      <c r="BF15" s="16" t="s">
        <v>12269</v>
      </c>
      <c r="BG15" s="27">
        <f>A1L508C5</f>
        <v>2</v>
      </c>
      <c r="BH15" s="16" t="s">
        <v>17372</v>
      </c>
      <c r="BI15" s="17">
        <f>B7L608C27*B7L608C28</f>
        <v>0</v>
      </c>
      <c r="BJ15" s="16" t="s">
        <v>17358</v>
      </c>
      <c r="BK15" s="27">
        <f>A1L528C4</f>
        <v>1.5</v>
      </c>
      <c r="BL15" s="16" t="s">
        <v>17373</v>
      </c>
      <c r="BM15" s="17">
        <f>B7L608C29*B7L608C30</f>
        <v>0</v>
      </c>
      <c r="BN15" s="16" t="s">
        <v>17360</v>
      </c>
      <c r="BO15" s="17">
        <f>A1L528C8</f>
        <v>2</v>
      </c>
      <c r="BP15" s="16" t="s">
        <v>17374</v>
      </c>
      <c r="BQ15" s="17">
        <f>B7L608C27*B7L608C32</f>
        <v>0</v>
      </c>
      <c r="BR15" s="16" t="s">
        <v>17362</v>
      </c>
      <c r="BS15" s="22">
        <f>A1L528C12</f>
        <v>5.25</v>
      </c>
      <c r="BT15" s="16" t="s">
        <v>17375</v>
      </c>
      <c r="BU15" s="17">
        <f>B7L608C29*B7L608C34</f>
        <v>0</v>
      </c>
      <c r="BV15" s="16" t="s">
        <v>17376</v>
      </c>
      <c r="BW15" s="17">
        <f>B7L608C35*B7L121C1</f>
        <v>0</v>
      </c>
      <c r="BX15" s="16" t="s">
        <v>15661</v>
      </c>
      <c r="BY15" s="17">
        <f>A1L314C18</f>
        <v>0</v>
      </c>
      <c r="BZ15" s="16" t="s">
        <v>12284</v>
      </c>
      <c r="CA15" s="23">
        <f>A1L528C14</f>
        <v>5.629E-2</v>
      </c>
      <c r="CB15" s="16" t="s">
        <v>17377</v>
      </c>
      <c r="CC15" s="17">
        <f>B7L608C37*B7L608C38</f>
        <v>0</v>
      </c>
      <c r="CD15" s="16" t="s">
        <v>12269</v>
      </c>
      <c r="CE15" s="27">
        <f>A1L508C5</f>
        <v>2</v>
      </c>
      <c r="CF15" s="16" t="s">
        <v>17378</v>
      </c>
      <c r="CG15" s="17">
        <f>B7L608C39*B7L608C40</f>
        <v>0</v>
      </c>
      <c r="CH15" s="16" t="s">
        <v>17358</v>
      </c>
      <c r="CI15" s="27">
        <f>A1L528C4</f>
        <v>1.5</v>
      </c>
      <c r="CJ15" s="16" t="s">
        <v>17379</v>
      </c>
      <c r="CK15" s="17">
        <f>B7L608C41*B7L608C42</f>
        <v>0</v>
      </c>
      <c r="CL15" s="16" t="s">
        <v>17360</v>
      </c>
      <c r="CM15" s="15">
        <f>A1L528C8</f>
        <v>2</v>
      </c>
      <c r="CN15" s="16" t="s">
        <v>17380</v>
      </c>
      <c r="CO15" s="17">
        <f>B7L608C39*B7L608C44</f>
        <v>0</v>
      </c>
      <c r="CP15" s="16" t="s">
        <v>17362</v>
      </c>
      <c r="CQ15" s="25">
        <f>A1L528C12</f>
        <v>5.25</v>
      </c>
      <c r="CR15" s="16" t="s">
        <v>17381</v>
      </c>
      <c r="CS15" s="17">
        <f>B7L608C41*B7L608C46</f>
        <v>0</v>
      </c>
      <c r="CT15" s="16" t="s">
        <v>17382</v>
      </c>
      <c r="CU15" s="17">
        <f>B7L608C47*B7L121C1</f>
        <v>0</v>
      </c>
      <c r="CV15" s="16" t="s">
        <v>15667</v>
      </c>
      <c r="CW15" s="17">
        <f>A1L314C19</f>
        <v>0</v>
      </c>
      <c r="CX15" s="16" t="s">
        <v>12284</v>
      </c>
      <c r="CY15" s="23">
        <f>A1L528C14</f>
        <v>5.629E-2</v>
      </c>
      <c r="CZ15" s="16" t="s">
        <v>17383</v>
      </c>
      <c r="DA15" s="17">
        <f>B7L608C49*B7L608C50</f>
        <v>0</v>
      </c>
      <c r="DB15" s="16" t="s">
        <v>12269</v>
      </c>
      <c r="DC15" s="27">
        <f>A1L508C5</f>
        <v>2</v>
      </c>
      <c r="DD15" s="16" t="s">
        <v>17384</v>
      </c>
      <c r="DE15" s="17">
        <f>B7L608C51*B7L608C52</f>
        <v>0</v>
      </c>
      <c r="DF15" s="16" t="s">
        <v>17358</v>
      </c>
      <c r="DG15" s="24">
        <f>A1L528C4</f>
        <v>1.5</v>
      </c>
      <c r="DH15" s="16" t="s">
        <v>17385</v>
      </c>
      <c r="DI15" s="17">
        <f>B7L608C53*B7L608C54</f>
        <v>0</v>
      </c>
      <c r="DJ15" s="16" t="s">
        <v>17360</v>
      </c>
      <c r="DK15" s="17">
        <f>A1L528C8</f>
        <v>2</v>
      </c>
      <c r="DL15" s="16" t="s">
        <v>17386</v>
      </c>
      <c r="DM15" s="17">
        <f>B7L608C51*B7L608C56</f>
        <v>0</v>
      </c>
      <c r="DN15" s="16" t="s">
        <v>17362</v>
      </c>
      <c r="DO15" s="25">
        <f>A1L528C12</f>
        <v>5.25</v>
      </c>
      <c r="DP15" s="16" t="s">
        <v>17387</v>
      </c>
      <c r="DQ15" s="17">
        <f>B7L608C53*B7L608C58</f>
        <v>0</v>
      </c>
      <c r="DR15" s="16" t="s">
        <v>17388</v>
      </c>
      <c r="DS15" s="17">
        <f>B7L608C59*B7L121C1</f>
        <v>0</v>
      </c>
    </row>
    <row r="16" spans="1:123" x14ac:dyDescent="0.3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2.5999999999999999E-2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1.4635399999999999E-3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2.9270799999999999E-3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4.3906199999999996E-3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2.9270799999999999E-3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1.5367169999999999E-2</v>
      </c>
      <c r="Z16" s="16" t="s">
        <v>17397</v>
      </c>
      <c r="AA16" s="23">
        <f>B7L609C11*B7L121C1</f>
        <v>3.9954641999999999E-2</v>
      </c>
      <c r="AB16" s="16" t="s">
        <v>15682</v>
      </c>
      <c r="AC16" s="23">
        <f>A1L316C16</f>
        <v>3.1E-2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1.7449900000000001E-3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3.4899800000000002E-3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5.2349700000000002E-3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3.4899800000000002E-3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1.8322395000000002E-2</v>
      </c>
      <c r="AX16" s="16" t="s">
        <v>17403</v>
      </c>
      <c r="AY16" s="23">
        <f>B7L609C23*B7L121C1</f>
        <v>4.7638227000000005E-2</v>
      </c>
      <c r="AZ16" s="16" t="s">
        <v>15688</v>
      </c>
      <c r="BA16" s="23">
        <f>A1L316C17</f>
        <v>3.4333333333333334E-2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1.9326233333333334E-3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3.8652466666666669E-3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5.7978700000000001E-3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3.8652466666666669E-3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2.0292545000000002E-2</v>
      </c>
      <c r="BV16" s="16" t="s">
        <v>17409</v>
      </c>
      <c r="BW16" s="23">
        <f>B7L609C35*B7L121C1</f>
        <v>5.276061700000001E-2</v>
      </c>
      <c r="BX16" s="16" t="s">
        <v>15694</v>
      </c>
      <c r="BY16" s="23">
        <f>A1L316C18</f>
        <v>6.7500000000000004E-2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3.7995750000000003E-3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7.5991500000000007E-3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1.1398725000000002E-2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7.5991500000000007E-3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3.9895537500000001E-2</v>
      </c>
      <c r="CT16" s="16" t="s">
        <v>17415</v>
      </c>
      <c r="CU16" s="23">
        <f>B7L609C47*B7L121C1</f>
        <v>0.10372839750000001</v>
      </c>
      <c r="CV16" s="16" t="s">
        <v>15700</v>
      </c>
      <c r="CW16" s="23">
        <f>A1L316C19</f>
        <v>7.6399999999999996E-2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4.3005559999999996E-3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8.6011119999999993E-3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1.2901667999999998E-2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8.6011119999999993E-3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4.5155837999999997E-2</v>
      </c>
      <c r="DR16" s="16" t="s">
        <v>17421</v>
      </c>
      <c r="DS16" s="23">
        <f>B7L609C59*B7L121C1</f>
        <v>0.1174051788</v>
      </c>
    </row>
    <row r="17" spans="1:123" x14ac:dyDescent="0.3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1E-3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5.6289999999999998E-5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1.1258E-4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1.6887E-4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1.1258E-4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5.91045E-4</v>
      </c>
      <c r="Z17" s="16" t="s">
        <v>17430</v>
      </c>
      <c r="AA17" s="23">
        <f>B7L610C11*B7L121C1</f>
        <v>1.5367170000000002E-3</v>
      </c>
      <c r="AB17" s="16" t="s">
        <v>15715</v>
      </c>
      <c r="AC17" s="23">
        <f>A1L315C16</f>
        <v>5.0000000000000001E-4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2.8144999999999999E-5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5.6289999999999998E-5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8.4435000000000001E-5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5.6289999999999998E-5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2.955225E-4</v>
      </c>
      <c r="AX17" s="16" t="s">
        <v>17436</v>
      </c>
      <c r="AY17" s="23">
        <f>B7L610C23*B7L121C1</f>
        <v>7.6835850000000008E-4</v>
      </c>
      <c r="AZ17" s="16" t="s">
        <v>15721</v>
      </c>
      <c r="BA17" s="23">
        <f>A1L315C17</f>
        <v>3.3333333333333332E-4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1.8763333333333334E-5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3.7526666666666668E-5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5.6290000000000005E-5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3.7526666666666668E-5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1.9701500000000001E-4</v>
      </c>
      <c r="BV17" s="16" t="s">
        <v>17442</v>
      </c>
      <c r="BW17" s="23">
        <f>B7L610C35*B7L121C1</f>
        <v>5.1223900000000005E-4</v>
      </c>
      <c r="BX17" s="16" t="s">
        <v>15727</v>
      </c>
      <c r="BY17" s="23">
        <f>A1L315C18</f>
        <v>2.5000000000000001E-4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1.40725E-5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2.8144999999999999E-5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4.22175E-5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2.8144999999999999E-5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1.4776125E-4</v>
      </c>
      <c r="CT17" s="16" t="s">
        <v>17448</v>
      </c>
      <c r="CU17" s="23">
        <f>B7L610C47*B7L121C1</f>
        <v>3.8417925000000004E-4</v>
      </c>
      <c r="CV17" s="16" t="s">
        <v>15733</v>
      </c>
      <c r="CW17" s="23">
        <f>A1L315C19</f>
        <v>1.2000000000000001E-3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6.7548000000000011E-5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1.3509600000000002E-4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2.0264400000000003E-4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1.3509600000000002E-4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7.0925400000000009E-4</v>
      </c>
      <c r="DR17" s="16" t="s">
        <v>17454</v>
      </c>
      <c r="DS17" s="23">
        <f>B7L610C59*B7L121C1</f>
        <v>1.8440604000000004E-3</v>
      </c>
    </row>
    <row r="18" spans="1:123" x14ac:dyDescent="0.3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2E-3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1.1258E-4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1.1258E-4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1.6887E-4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2.2515999999999999E-4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5.91045E-4</v>
      </c>
      <c r="Z18" s="16" t="s">
        <v>17463</v>
      </c>
      <c r="AA18" s="23">
        <f>B7L611C11*B7L121C1</f>
        <v>1.5367170000000002E-3</v>
      </c>
      <c r="AB18" s="16" t="s">
        <v>15748</v>
      </c>
      <c r="AC18" s="23">
        <f>A1L317C16</f>
        <v>1E-3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5.6289999999999998E-5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5.6289999999999998E-5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8.4435000000000001E-5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1.1258E-4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2.955225E-4</v>
      </c>
      <c r="AX18" s="16" t="s">
        <v>17469</v>
      </c>
      <c r="AY18" s="23">
        <f>B7L611C23*B7L121C1</f>
        <v>7.6835850000000008E-4</v>
      </c>
      <c r="AZ18" s="16" t="s">
        <v>15754</v>
      </c>
      <c r="BA18" s="23">
        <f>A1L317C17</f>
        <v>6.6666666666666664E-4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3.7526666666666668E-5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3.7526666666666668E-5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5.6290000000000005E-5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7.5053333333333335E-5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1.9701500000000001E-4</v>
      </c>
      <c r="BV18" s="16" t="s">
        <v>17475</v>
      </c>
      <c r="BW18" s="23">
        <f>B7L611C35*B7L121C1</f>
        <v>5.1223900000000005E-4</v>
      </c>
      <c r="BX18" s="16" t="s">
        <v>15760</v>
      </c>
      <c r="BY18" s="23">
        <f>A1L317C18</f>
        <v>5.0000000000000001E-4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2.8144999999999999E-5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2.8144999999999999E-5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4.22175E-5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5.6289999999999998E-5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1.4776125E-4</v>
      </c>
      <c r="CT18" s="16" t="s">
        <v>17481</v>
      </c>
      <c r="CU18" s="23">
        <f>B7L611C47*B7L121C1</f>
        <v>3.8417925000000004E-4</v>
      </c>
      <c r="CV18" s="16" t="s">
        <v>15766</v>
      </c>
      <c r="CW18" s="23">
        <f>A1L317C19</f>
        <v>4.0000000000000002E-4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2.2516000000000003E-5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2.2516000000000003E-5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3.3774000000000006E-5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4.5032000000000005E-5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1.1820900000000002E-4</v>
      </c>
      <c r="DR18" s="16" t="s">
        <v>17487</v>
      </c>
      <c r="DS18" s="23">
        <f>B7L611C59*B7L121C1</f>
        <v>3.0734340000000004E-4</v>
      </c>
    </row>
    <row r="19" spans="1:123" x14ac:dyDescent="0.3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6.1680000000000001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0.34719672000000001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0.69439344000000003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1.0415901600000002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0.69439344000000003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3.6455655600000001</v>
      </c>
      <c r="Z19" s="16" t="s">
        <v>17496</v>
      </c>
      <c r="AA19" s="23">
        <f>B7L612C11*B7L121C1</f>
        <v>9.4784704560000002</v>
      </c>
      <c r="AB19" s="16" t="s">
        <v>15781</v>
      </c>
      <c r="AC19" s="23">
        <f>A1L318C16</f>
        <v>6.0150000000000006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0.33858435000000003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0.67716870000000007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1.01575305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0.67716870000000007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3.5551356750000003</v>
      </c>
      <c r="AX19" s="16" t="s">
        <v>17502</v>
      </c>
      <c r="AY19" s="23">
        <f>B7L612C23*B7L121C1</f>
        <v>9.2433527550000019</v>
      </c>
      <c r="AZ19" s="16" t="s">
        <v>15787</v>
      </c>
      <c r="BA19" s="23">
        <f>A1L318C17</f>
        <v>5.969333333333334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0.33601377333333338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0.67202754666666675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1.0080413200000002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0.67202754666666675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3.5281446200000004</v>
      </c>
      <c r="BV19" s="16" t="s">
        <v>17508</v>
      </c>
      <c r="BW19" s="23">
        <f>B7L612C35*B7L121C1</f>
        <v>9.1731760120000008</v>
      </c>
      <c r="BX19" s="16" t="s">
        <v>15793</v>
      </c>
      <c r="BY19" s="23">
        <f>A1L318C18</f>
        <v>6.0107500000000007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0.33834511750000001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0.67669023500000003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1.0150353525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0.67669023500000003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3.55262373375</v>
      </c>
      <c r="CT19" s="16" t="s">
        <v>17514</v>
      </c>
      <c r="CU19" s="23">
        <f>B7L612C47*B7L121C1</f>
        <v>9.2368217077499999</v>
      </c>
      <c r="CV19" s="16" t="s">
        <v>15799</v>
      </c>
      <c r="CW19" s="23">
        <f>A1L318C19</f>
        <v>6.1028000000000002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0.34352661200000001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0.68705322400000002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1.030579836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0.68705322400000002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3.607029426</v>
      </c>
      <c r="DR19" s="16" t="s">
        <v>17520</v>
      </c>
      <c r="DS19" s="23">
        <f>B7L612C59*B7L121C1</f>
        <v>9.3782765076000008</v>
      </c>
    </row>
    <row r="20" spans="1:123" x14ac:dyDescent="0.3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0.372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2.0939880000000001E-2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4.1879760000000002E-2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6.281964000000001E-2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4.1879760000000002E-2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0.21986874000000001</v>
      </c>
      <c r="Z20" s="16" t="s">
        <v>17529</v>
      </c>
      <c r="AA20" s="23">
        <f>B7L613C11*B7L121C1</f>
        <v>0.57165872400000006</v>
      </c>
      <c r="AB20" s="16" t="s">
        <v>15814</v>
      </c>
      <c r="AC20" s="23">
        <f>A1L319C16</f>
        <v>0.36549999999999999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2.0573994999999998E-2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4.1147989999999995E-2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6.1721984999999993E-2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4.1147989999999995E-2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0.21602694749999998</v>
      </c>
      <c r="AX20" s="16" t="s">
        <v>17535</v>
      </c>
      <c r="AY20" s="23">
        <f>B7L613C23*B7L121C1</f>
        <v>0.56167006349999993</v>
      </c>
      <c r="AZ20" s="16" t="s">
        <v>15820</v>
      </c>
      <c r="BA20" s="23">
        <f>A1L319C17</f>
        <v>0.39566666666666661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2.2272076666666665E-2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4.4544153333333329E-2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6.681622999999999E-2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4.4544153333333329E-2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0.23385680499999997</v>
      </c>
      <c r="BV20" s="16" t="s">
        <v>17541</v>
      </c>
      <c r="BW20" s="23">
        <f>B7L613C35*B7L121C1</f>
        <v>0.60802769299999992</v>
      </c>
      <c r="BX20" s="16" t="s">
        <v>15826</v>
      </c>
      <c r="BY20" s="23">
        <f>A1L319C18</f>
        <v>0.40824999999999995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2.2980392499999999E-2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4.5960784999999997E-2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6.8941177499999992E-2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4.5960784999999997E-2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0.24129412124999999</v>
      </c>
      <c r="CT20" s="16" t="s">
        <v>17547</v>
      </c>
      <c r="CU20" s="23">
        <f>B7L613C47*B7L121C1</f>
        <v>0.62736471525000004</v>
      </c>
      <c r="CV20" s="16" t="s">
        <v>15832</v>
      </c>
      <c r="CW20" s="23">
        <f>A1L319C19</f>
        <v>0.40439999999999998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2.2763676E-2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4.5527352E-2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6.8291028000000004E-2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4.5527352E-2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0.239018598</v>
      </c>
      <c r="DR20" s="16" t="s">
        <v>17553</v>
      </c>
      <c r="DS20" s="23">
        <f>B7L613C59*B7L121C1</f>
        <v>0.62144835480000005</v>
      </c>
    </row>
    <row r="21" spans="1:123" x14ac:dyDescent="0.3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15.776999999999999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0.88808732999999995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1.7761746599999999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2.66426199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1.7761746599999999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9.3249169649999999</v>
      </c>
      <c r="Z21" s="16" t="s">
        <v>17562</v>
      </c>
      <c r="AA21" s="23">
        <f>B7L614C11*B7L121C1</f>
        <v>24.244784109000001</v>
      </c>
      <c r="AB21" s="16" t="s">
        <v>15847</v>
      </c>
      <c r="AC21" s="23">
        <f>A1L320C16</f>
        <v>15.292999999999999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0.86084296999999999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1.72168594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2.5825289099999997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1.72168594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9.0388511850000004</v>
      </c>
      <c r="AX21" s="16" t="s">
        <v>17568</v>
      </c>
      <c r="AY21" s="23">
        <f>B7L614C23*B7L121C1</f>
        <v>23.501013081000004</v>
      </c>
      <c r="AZ21" s="16" t="s">
        <v>15853</v>
      </c>
      <c r="BA21" s="23">
        <f>A1L320C17</f>
        <v>15.886333333333333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0.8942417033333333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1.7884834066666666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2.6827251099999998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1.7884834066666666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9.3895378849999993</v>
      </c>
      <c r="BV21" s="16" t="s">
        <v>17574</v>
      </c>
      <c r="BW21" s="23">
        <f>B7L614C35*B7L121C1</f>
        <v>24.412798500999997</v>
      </c>
      <c r="BX21" s="16" t="s">
        <v>15859</v>
      </c>
      <c r="BY21" s="23">
        <f>A1L320C18</f>
        <v>15.70025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0.88376707249999997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1.7675341449999999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2.6513012174999999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1.7675341449999999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9.2795542612500004</v>
      </c>
      <c r="CT21" s="16" t="s">
        <v>17580</v>
      </c>
      <c r="CU21" s="23">
        <f>B7L614C47*B7L121C1</f>
        <v>24.126841079250003</v>
      </c>
      <c r="CV21" s="16" t="s">
        <v>15865</v>
      </c>
      <c r="CW21" s="23">
        <f>A1L320C19</f>
        <v>15.536000000000001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0.87452144000000009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1.7490428800000002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2.6235643200000003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1.7490428800000002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9.1824751200000012</v>
      </c>
      <c r="DR21" s="16" t="s">
        <v>17586</v>
      </c>
      <c r="DS21" s="23">
        <f>B7L614C59*B7L121C1</f>
        <v>23.874435312000003</v>
      </c>
    </row>
    <row r="22" spans="1:123" x14ac:dyDescent="0.3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5.0000000000000001E-3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2.8144999999999998E-4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5.6289999999999997E-4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8.4435000000000001E-4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5.6289999999999997E-4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2.9552249999999997E-3</v>
      </c>
      <c r="Z22" s="16" t="s">
        <v>17595</v>
      </c>
      <c r="AA22" s="17">
        <f>B7L615C11*B7L121C1</f>
        <v>7.6835849999999997E-3</v>
      </c>
      <c r="AB22" s="16" t="s">
        <v>15880</v>
      </c>
      <c r="AC22" s="17">
        <f>A1L323C16</f>
        <v>6.5000000000000006E-3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3.6588500000000004E-4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7.3177000000000008E-4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1.0976550000000001E-3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7.3177000000000008E-4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3.8417925000000003E-3</v>
      </c>
      <c r="AX22" s="16" t="s">
        <v>17601</v>
      </c>
      <c r="AY22" s="17">
        <f>B7L615C23*B7L121C1</f>
        <v>9.9886605000000014E-3</v>
      </c>
      <c r="AZ22" s="16" t="s">
        <v>15886</v>
      </c>
      <c r="BA22" s="17">
        <f>A1L323C17</f>
        <v>7.3333333333333332E-3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4.1279333333333332E-4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8.2558666666666665E-4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1.2383799999999999E-3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8.2558666666666665E-4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4.33433E-3</v>
      </c>
      <c r="BV22" s="16" t="s">
        <v>17607</v>
      </c>
      <c r="BW22" s="17">
        <f>B7L615C35*B7L121C1</f>
        <v>1.1269258000000001E-2</v>
      </c>
      <c r="BX22" s="16" t="s">
        <v>15892</v>
      </c>
      <c r="BY22" s="17">
        <f>A1L323C18</f>
        <v>7.4999999999999997E-3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4.22175E-4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8.4435000000000001E-4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1.2665250000000001E-3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8.4435000000000001E-4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4.4328375E-3</v>
      </c>
      <c r="CT22" s="16" t="s">
        <v>17613</v>
      </c>
      <c r="CU22" s="17">
        <f>B7L615C47*B7L121C1</f>
        <v>1.15253775E-2</v>
      </c>
      <c r="CV22" s="16" t="s">
        <v>15898</v>
      </c>
      <c r="CW22" s="17">
        <f>A1L323C19</f>
        <v>6.6E-3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3.7151399999999998E-4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7.4302799999999996E-4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1.1145420000000001E-3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7.4302799999999996E-4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3.900897E-3</v>
      </c>
      <c r="DR22" s="16" t="s">
        <v>17619</v>
      </c>
      <c r="DS22" s="17">
        <f>B7L615C59*B7L121C1</f>
        <v>1.01423322E-2</v>
      </c>
    </row>
    <row r="23" spans="1:123" x14ac:dyDescent="0.3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168.28700000000001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9.4728752299999996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17.998462936999999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26.997694405499999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18.945750459999999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94.491930419249996</v>
      </c>
      <c r="Z23" s="16" t="s">
        <v>17629</v>
      </c>
      <c r="AA23" s="17">
        <f>B7L616C11*B7L121C1</f>
        <v>245.67901909004999</v>
      </c>
      <c r="AB23" s="16" t="s">
        <v>15914</v>
      </c>
      <c r="AC23" s="17">
        <f>A1L324C16</f>
        <v>172.83500000000001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9.7288821500000005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18.484876085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27.727314127500001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19.457764300000001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97.045599446249994</v>
      </c>
      <c r="AX23" s="16" t="s">
        <v>17635</v>
      </c>
      <c r="AY23" s="17">
        <f>B7L616C23*B7L121C1</f>
        <v>252.31855856024998</v>
      </c>
      <c r="AZ23" s="16" t="s">
        <v>15920</v>
      </c>
      <c r="BA23" s="17">
        <f>A1L324C17</f>
        <v>173.94533333333334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9.7913828133333336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18.603627345333333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27.905441017999998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19.582765626666667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97.669043563000002</v>
      </c>
      <c r="BV23" s="16" t="s">
        <v>17641</v>
      </c>
      <c r="BW23" s="17">
        <f>B7L616C35*B7L121C1</f>
        <v>253.93951326380002</v>
      </c>
      <c r="BX23" s="16" t="s">
        <v>15926</v>
      </c>
      <c r="BY23" s="17">
        <f>A1L324C18</f>
        <v>171.61600000000001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9.6602646400000012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18.354502816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27.531754224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19.320529280000002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96.361139784000002</v>
      </c>
      <c r="CT23" s="16" t="s">
        <v>17647</v>
      </c>
      <c r="CU23" s="17">
        <f>B7L616C47*B7L121C1</f>
        <v>250.5389634384</v>
      </c>
      <c r="CV23" s="16" t="s">
        <v>15932</v>
      </c>
      <c r="CW23" s="17">
        <f>A1L324C19</f>
        <v>169.35640000000001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9.533071756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18.112836336400001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27.169254504600001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19.066143512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95.09239076610001</v>
      </c>
      <c r="DR23" s="16" t="s">
        <v>17653</v>
      </c>
      <c r="DS23" s="17">
        <f>B7L616C59*B7L121C1</f>
        <v>247.24021599186003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7EAED6-23F9-439C-B1E0-5B50D05B9341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17654</v>
      </c>
    </row>
    <row r="3" spans="1:83" x14ac:dyDescent="0.3">
      <c r="B3" s="13" t="s">
        <v>14645</v>
      </c>
    </row>
    <row r="4" spans="1:83" x14ac:dyDescent="0.3">
      <c r="B4" s="13" t="s">
        <v>17655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3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3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1834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9.17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4.585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9.17</v>
      </c>
      <c r="R9" s="16" t="s">
        <v>17723</v>
      </c>
      <c r="S9" s="23">
        <f>B7L702C7*B7L121C1</f>
        <v>23.842000000000002</v>
      </c>
      <c r="T9" s="16" t="s">
        <v>14765</v>
      </c>
      <c r="U9" s="17">
        <f>A1L202C18</f>
        <v>2002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10.01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5.0049999999999999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10.01</v>
      </c>
      <c r="AH9" s="16" t="s">
        <v>17727</v>
      </c>
      <c r="AI9" s="23">
        <f>B7L702C15*B7L121C1</f>
        <v>26.026</v>
      </c>
      <c r="AJ9" s="16" t="s">
        <v>14773</v>
      </c>
      <c r="AK9" s="17">
        <f>A1L202C21</f>
        <v>1947.6666666666667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9.7383333333333333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4.8691666666666666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9.7383333333333333</v>
      </c>
      <c r="AX9" s="16" t="s">
        <v>17731</v>
      </c>
      <c r="AY9" s="23">
        <f>B7L702C23*B7L121C1</f>
        <v>25.319666666666667</v>
      </c>
      <c r="AZ9" s="16" t="s">
        <v>14781</v>
      </c>
      <c r="BA9" s="17">
        <f>A1L202C24</f>
        <v>1835.5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9.1775000000000002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4.5887500000000001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9.1775000000000002</v>
      </c>
      <c r="BN9" s="16" t="s">
        <v>17735</v>
      </c>
      <c r="BO9" s="23">
        <f>B7L702C31*B7L121C1</f>
        <v>23.861500000000003</v>
      </c>
      <c r="BP9" s="16" t="s">
        <v>14789</v>
      </c>
      <c r="BQ9" s="17">
        <f>A1L202C27</f>
        <v>1689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8.4450000000000003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4.2225000000000001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8.4450000000000003</v>
      </c>
      <c r="CD9" s="16" t="s">
        <v>17739</v>
      </c>
      <c r="CE9" s="23">
        <f>B7L702C39*B7L121C1</f>
        <v>21.957000000000001</v>
      </c>
    </row>
    <row r="10" spans="1:83" x14ac:dyDescent="0.3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21498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107.49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53.744999999999997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107.49</v>
      </c>
      <c r="R10" s="16" t="s">
        <v>17745</v>
      </c>
      <c r="S10" s="23">
        <f>B7L703C7*B7L121C1</f>
        <v>279.47399999999999</v>
      </c>
      <c r="T10" s="16" t="s">
        <v>14805</v>
      </c>
      <c r="U10" s="17">
        <f>A1L203C18</f>
        <v>21931.5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109.6575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54.828749999999999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109.6575</v>
      </c>
      <c r="AH10" s="16" t="s">
        <v>17749</v>
      </c>
      <c r="AI10" s="23">
        <f>B7L703C15*B7L121C1</f>
        <v>285.10950000000003</v>
      </c>
      <c r="AJ10" s="16" t="s">
        <v>14813</v>
      </c>
      <c r="AK10" s="17">
        <f>A1L203C21</f>
        <v>21935.666666666668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109.67833333333334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54.839166666666671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109.67833333333334</v>
      </c>
      <c r="AX10" s="16" t="s">
        <v>17753</v>
      </c>
      <c r="AY10" s="23">
        <f>B7L703C23*B7L121C1</f>
        <v>285.1636666666667</v>
      </c>
      <c r="AZ10" s="16" t="s">
        <v>14821</v>
      </c>
      <c r="BA10" s="17">
        <f>A1L203C24</f>
        <v>21100.75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105.50375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52.751874999999998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105.50375</v>
      </c>
      <c r="BN10" s="16" t="s">
        <v>17757</v>
      </c>
      <c r="BO10" s="23">
        <f>B7L703C31*B7L121C1</f>
        <v>274.30975000000001</v>
      </c>
      <c r="BP10" s="16" t="s">
        <v>14829</v>
      </c>
      <c r="BQ10" s="17">
        <f>A1L203C27</f>
        <v>20567.599999999999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102.83799999999999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51.418999999999997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102.83799999999999</v>
      </c>
      <c r="CD10" s="16" t="s">
        <v>17761</v>
      </c>
      <c r="CE10" s="23">
        <f>B7L703C39*B7L121C1</f>
        <v>267.37880000000001</v>
      </c>
    </row>
    <row r="11" spans="1:83" x14ac:dyDescent="0.3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6776</v>
      </c>
      <c r="F11" s="16" t="s">
        <v>12134</v>
      </c>
      <c r="G11" s="15">
        <f>A1L564C1</f>
        <v>200</v>
      </c>
      <c r="H11" s="16" t="s">
        <v>17762</v>
      </c>
      <c r="I11" s="21">
        <f>IF(B7L704C2=0,0,B7L704C1/B7L704C2)</f>
        <v>33.880000000000003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16.940000000000001</v>
      </c>
      <c r="N11" s="16" t="s">
        <v>17765</v>
      </c>
      <c r="O11" s="17">
        <f>A1L524C13</f>
        <v>1</v>
      </c>
      <c r="P11" s="16" t="s">
        <v>17766</v>
      </c>
      <c r="Q11" s="23">
        <f>B7L704C3*B7L704C6</f>
        <v>33.880000000000003</v>
      </c>
      <c r="R11" s="16" t="s">
        <v>17767</v>
      </c>
      <c r="S11" s="23">
        <f>B7L704C7*B7L121C1</f>
        <v>88.088000000000008</v>
      </c>
      <c r="T11" s="16" t="s">
        <v>14845</v>
      </c>
      <c r="U11" s="17">
        <f>A1L204C18</f>
        <v>6414.5</v>
      </c>
      <c r="V11" s="16" t="s">
        <v>12134</v>
      </c>
      <c r="W11" s="17">
        <f>A1L564C1</f>
        <v>200</v>
      </c>
      <c r="X11" s="16" t="s">
        <v>17768</v>
      </c>
      <c r="Y11" s="23">
        <f>IF(B7L704C10=0,0,B7L704C9/B7L704C10)</f>
        <v>32.072499999999998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16.036249999999999</v>
      </c>
      <c r="AD11" s="16" t="s">
        <v>17765</v>
      </c>
      <c r="AE11" s="17">
        <f>A1L524C13</f>
        <v>1</v>
      </c>
      <c r="AF11" s="16" t="s">
        <v>17770</v>
      </c>
      <c r="AG11" s="23">
        <f>B7L704C11*B7L704C14</f>
        <v>32.072499999999998</v>
      </c>
      <c r="AH11" s="16" t="s">
        <v>17771</v>
      </c>
      <c r="AI11" s="23">
        <f>B7L704C15*B7L121C1</f>
        <v>83.388499999999993</v>
      </c>
      <c r="AJ11" s="16" t="s">
        <v>14853</v>
      </c>
      <c r="AK11" s="17">
        <f>A1L204C21</f>
        <v>6466.333333333333</v>
      </c>
      <c r="AL11" s="16" t="s">
        <v>12134</v>
      </c>
      <c r="AM11" s="17">
        <f>A1L564C1</f>
        <v>200</v>
      </c>
      <c r="AN11" s="16" t="s">
        <v>17772</v>
      </c>
      <c r="AO11" s="23">
        <f>IF(B7L704C18=0,0,B7L704C17/B7L704C18)</f>
        <v>32.331666666666663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16.165833333333332</v>
      </c>
      <c r="AT11" s="16" t="s">
        <v>17765</v>
      </c>
      <c r="AU11" s="17">
        <f>A1L524C13</f>
        <v>1</v>
      </c>
      <c r="AV11" s="16" t="s">
        <v>17774</v>
      </c>
      <c r="AW11" s="23">
        <f>B7L704C19*B7L704C22</f>
        <v>32.331666666666663</v>
      </c>
      <c r="AX11" s="16" t="s">
        <v>17775</v>
      </c>
      <c r="AY11" s="23">
        <f>B7L704C23*B7L121C1</f>
        <v>84.062333333333328</v>
      </c>
      <c r="AZ11" s="16" t="s">
        <v>14861</v>
      </c>
      <c r="BA11" s="17">
        <f>A1L204C24</f>
        <v>6821.5</v>
      </c>
      <c r="BB11" s="16" t="s">
        <v>12134</v>
      </c>
      <c r="BC11" s="17">
        <f>A1L564C1</f>
        <v>200</v>
      </c>
      <c r="BD11" s="16" t="s">
        <v>17776</v>
      </c>
      <c r="BE11" s="23">
        <f>IF(B7L704C26=0,0,B7L704C25/B7L704C26)</f>
        <v>34.107500000000002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17.053750000000001</v>
      </c>
      <c r="BJ11" s="16" t="s">
        <v>17765</v>
      </c>
      <c r="BK11" s="17">
        <f>A1L524C13</f>
        <v>1</v>
      </c>
      <c r="BL11" s="16" t="s">
        <v>17778</v>
      </c>
      <c r="BM11" s="23">
        <f>B7L704C27*B7L704C30</f>
        <v>34.107500000000002</v>
      </c>
      <c r="BN11" s="16" t="s">
        <v>17779</v>
      </c>
      <c r="BO11" s="23">
        <f>B7L704C31*B7L121C1</f>
        <v>88.679500000000004</v>
      </c>
      <c r="BP11" s="16" t="s">
        <v>14869</v>
      </c>
      <c r="BQ11" s="17">
        <f>A1L204C27</f>
        <v>7521</v>
      </c>
      <c r="BR11" s="16" t="s">
        <v>12134</v>
      </c>
      <c r="BS11" s="15">
        <f>A1L564C1</f>
        <v>200</v>
      </c>
      <c r="BT11" s="16" t="s">
        <v>17780</v>
      </c>
      <c r="BU11" s="23">
        <f>IF(B7L704C34=0,0,B7L704C33/B7L704C34)</f>
        <v>37.604999999999997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18.802499999999998</v>
      </c>
      <c r="BZ11" s="16" t="s">
        <v>17765</v>
      </c>
      <c r="CA11" s="17">
        <f>A1L524C13</f>
        <v>1</v>
      </c>
      <c r="CB11" s="16" t="s">
        <v>17782</v>
      </c>
      <c r="CC11" s="23">
        <f>B7L704C35*B7L704C38</f>
        <v>37.604999999999997</v>
      </c>
      <c r="CD11" s="16" t="s">
        <v>17783</v>
      </c>
      <c r="CE11" s="23">
        <f>B7L704C39*B7L121C1</f>
        <v>97.772999999999996</v>
      </c>
    </row>
    <row r="12" spans="1:83" x14ac:dyDescent="0.3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4611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23.055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11.5275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23.055</v>
      </c>
      <c r="R12" s="16" t="s">
        <v>17789</v>
      </c>
      <c r="S12" s="23">
        <f>B7L705C7*B7L121C1</f>
        <v>59.942999999999998</v>
      </c>
      <c r="T12" s="16" t="s">
        <v>14885</v>
      </c>
      <c r="U12" s="17">
        <f>A1L205C18</f>
        <v>4938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24.69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12.345000000000001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24.69</v>
      </c>
      <c r="AH12" s="16" t="s">
        <v>17793</v>
      </c>
      <c r="AI12" s="23">
        <f>B7L705C15*B7L121C1</f>
        <v>64.194000000000003</v>
      </c>
      <c r="AJ12" s="16" t="s">
        <v>14893</v>
      </c>
      <c r="AK12" s="17">
        <f>A1L205C21</f>
        <v>5260.6666666666661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26.303333333333331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13.151666666666666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26.303333333333331</v>
      </c>
      <c r="AX12" s="16" t="s">
        <v>17797</v>
      </c>
      <c r="AY12" s="23">
        <f>B7L705C23*B7L121C1</f>
        <v>68.388666666666666</v>
      </c>
      <c r="AZ12" s="16" t="s">
        <v>14901</v>
      </c>
      <c r="BA12" s="17">
        <f>A1L205C24</f>
        <v>5576.5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27.8825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13.94125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27.8825</v>
      </c>
      <c r="BN12" s="16" t="s">
        <v>17801</v>
      </c>
      <c r="BO12" s="23">
        <f>B7L705C31*B7L121C1</f>
        <v>72.494500000000002</v>
      </c>
      <c r="BP12" s="16" t="s">
        <v>14909</v>
      </c>
      <c r="BQ12" s="17">
        <f>A1L205C27</f>
        <v>5997.6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29.988000000000003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14.994000000000002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29.988000000000003</v>
      </c>
      <c r="CD12" s="16" t="s">
        <v>17805</v>
      </c>
      <c r="CE12" s="23">
        <f>B7L705C39*B7L121C1</f>
        <v>77.968800000000016</v>
      </c>
    </row>
    <row r="13" spans="1:83" x14ac:dyDescent="0.3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96389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481.94499999999999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240.9725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481.94499999999999</v>
      </c>
      <c r="R13" s="16" t="s">
        <v>17811</v>
      </c>
      <c r="S13" s="17">
        <f>B7L706C7*B7L121C1</f>
        <v>1253.057</v>
      </c>
      <c r="T13" s="16" t="s">
        <v>14925</v>
      </c>
      <c r="U13" s="17">
        <f>A1L206C18</f>
        <v>105992.5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529.96249999999998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264.98124999999999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529.96249999999998</v>
      </c>
      <c r="AH13" s="16" t="s">
        <v>17815</v>
      </c>
      <c r="AI13" s="17">
        <f>B7L706C15*B7L121C1</f>
        <v>1377.9024999999999</v>
      </c>
      <c r="AJ13" s="16" t="s">
        <v>14933</v>
      </c>
      <c r="AK13" s="17">
        <f>A1L206C21</f>
        <v>103438.66666666667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517.19333333333338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258.59666666666669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517.19333333333338</v>
      </c>
      <c r="AX13" s="16" t="s">
        <v>17819</v>
      </c>
      <c r="AY13" s="17">
        <f>B7L706C23*B7L121C1</f>
        <v>1344.7026666666668</v>
      </c>
      <c r="AZ13" s="16" t="s">
        <v>14941</v>
      </c>
      <c r="BA13" s="17">
        <f>A1L206C24</f>
        <v>100564.75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502.82375000000002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251.41187500000001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502.82375000000002</v>
      </c>
      <c r="BN13" s="16" t="s">
        <v>17823</v>
      </c>
      <c r="BO13" s="17">
        <f>B7L706C31*B7L121C1</f>
        <v>1307.34175</v>
      </c>
      <c r="BP13" s="16" t="s">
        <v>14949</v>
      </c>
      <c r="BQ13" s="17">
        <f>A1L206C27</f>
        <v>99908.2</v>
      </c>
      <c r="BR13" s="16" t="s">
        <v>12212</v>
      </c>
      <c r="BS13" s="15">
        <f>A1L566C1</f>
        <v>200</v>
      </c>
      <c r="BT13" s="16" t="s">
        <v>17824</v>
      </c>
      <c r="BU13" s="23">
        <f>IF(B7L706C34=0,0,B7L706C33/B7L706C34)</f>
        <v>499.541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249.7705</v>
      </c>
      <c r="BZ13" s="16" t="s">
        <v>17809</v>
      </c>
      <c r="CA13" s="17">
        <f>A1L526C13</f>
        <v>1</v>
      </c>
      <c r="CB13" s="16" t="s">
        <v>17826</v>
      </c>
      <c r="CC13" s="23">
        <f>B7L706C35*B7L706C38</f>
        <v>499.541</v>
      </c>
      <c r="CD13" s="16" t="s">
        <v>17827</v>
      </c>
      <c r="CE13" s="17">
        <f>B7L706C39*B7L121C1</f>
        <v>1298.8066000000001</v>
      </c>
    </row>
    <row r="14" spans="1:83" x14ac:dyDescent="0.3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292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1.46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0.73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1.46</v>
      </c>
      <c r="R14" s="16" t="s">
        <v>17833</v>
      </c>
      <c r="S14" s="23">
        <f>B7L707C7*B7L121C1</f>
        <v>3.7959999999999998</v>
      </c>
      <c r="T14" s="16" t="s">
        <v>14965</v>
      </c>
      <c r="U14" s="23">
        <f>A1L207C18</f>
        <v>269.5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1.3474999999999999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0.67374999999999996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1.3474999999999999</v>
      </c>
      <c r="AH14" s="16" t="s">
        <v>17837</v>
      </c>
      <c r="AI14" s="23">
        <f>B7L707C15*B7L121C1</f>
        <v>3.5034999999999998</v>
      </c>
      <c r="AJ14" s="16" t="s">
        <v>14973</v>
      </c>
      <c r="AK14" s="23">
        <f>A1L207C21</f>
        <v>255.66666666666669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1.2783333333333333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0.63916666666666666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1.2783333333333333</v>
      </c>
      <c r="AX14" s="16" t="s">
        <v>17841</v>
      </c>
      <c r="AY14" s="23">
        <f>B7L707C23*B7L121C1</f>
        <v>3.3236666666666665</v>
      </c>
      <c r="AZ14" s="16" t="s">
        <v>14981</v>
      </c>
      <c r="BA14" s="23">
        <f>A1L207C24</f>
        <v>324.75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1.62375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0.81187500000000001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1.62375</v>
      </c>
      <c r="BN14" s="16" t="s">
        <v>17845</v>
      </c>
      <c r="BO14" s="23">
        <f>B7L707C31*B7L121C1</f>
        <v>4.2217500000000001</v>
      </c>
      <c r="BP14" s="16" t="s">
        <v>14989</v>
      </c>
      <c r="BQ14" s="23">
        <f>A1L207C27</f>
        <v>431.6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2.1579999999999999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1.079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2.1579999999999999</v>
      </c>
      <c r="CD14" s="16" t="s">
        <v>17849</v>
      </c>
      <c r="CE14" s="23">
        <f>B7L707C39*B7L121C1</f>
        <v>5.6108000000000002</v>
      </c>
    </row>
    <row r="15" spans="1:83" x14ac:dyDescent="0.3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150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0.75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0.375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0.75</v>
      </c>
      <c r="R15" s="16" t="s">
        <v>17855</v>
      </c>
      <c r="S15" s="23">
        <f>B7L708C7*B7L121C1</f>
        <v>1.9500000000000002</v>
      </c>
      <c r="T15" s="16" t="s">
        <v>15005</v>
      </c>
      <c r="U15" s="23">
        <f>A1L208C18</f>
        <v>235.5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1.1775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0.58875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1.1775</v>
      </c>
      <c r="AH15" s="16" t="s">
        <v>17859</v>
      </c>
      <c r="AI15" s="23">
        <f>B7L708C15*B7L121C1</f>
        <v>3.0615000000000001</v>
      </c>
      <c r="AJ15" s="16" t="s">
        <v>15013</v>
      </c>
      <c r="AK15" s="23">
        <f>A1L208C21</f>
        <v>174.66666666666666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0.87333333333333329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0.43666666666666665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0.87333333333333329</v>
      </c>
      <c r="AX15" s="16" t="s">
        <v>17863</v>
      </c>
      <c r="AY15" s="23">
        <f>B7L708C23*B7L121C1</f>
        <v>2.2706666666666666</v>
      </c>
      <c r="AZ15" s="16" t="s">
        <v>15021</v>
      </c>
      <c r="BA15" s="23">
        <f>A1L208C24</f>
        <v>170.75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0.85375000000000001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0.426875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0.85375000000000001</v>
      </c>
      <c r="BN15" s="16" t="s">
        <v>17867</v>
      </c>
      <c r="BO15" s="23">
        <f>B7L708C31*B7L121C1</f>
        <v>2.2197499999999999</v>
      </c>
      <c r="BP15" s="16" t="s">
        <v>15029</v>
      </c>
      <c r="BQ15" s="23">
        <f>A1L208C27</f>
        <v>191.39999999999998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0.95699999999999985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0.47849999999999993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0.95699999999999985</v>
      </c>
      <c r="CD15" s="16" t="s">
        <v>17871</v>
      </c>
      <c r="CE15" s="23">
        <f>B7L708C39*B7L121C1</f>
        <v>2.4881999999999995</v>
      </c>
    </row>
    <row r="16" spans="1:83" x14ac:dyDescent="0.3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10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0.05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2.5000000000000001E-2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0.05</v>
      </c>
      <c r="R16" s="16" t="s">
        <v>17877</v>
      </c>
      <c r="S16" s="23">
        <f>B7L709C7*B7L121C1</f>
        <v>0.13</v>
      </c>
      <c r="T16" s="16" t="s">
        <v>15045</v>
      </c>
      <c r="U16" s="23">
        <f>A1L209C18</f>
        <v>15.5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7.7499999999999999E-2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3.875E-2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7.7499999999999999E-2</v>
      </c>
      <c r="AH16" s="16" t="s">
        <v>17881</v>
      </c>
      <c r="AI16" s="23">
        <f>B7L709C15*B7L121C1</f>
        <v>0.20150000000000001</v>
      </c>
      <c r="AJ16" s="16" t="s">
        <v>15053</v>
      </c>
      <c r="AK16" s="23">
        <f>A1L209C21</f>
        <v>16.333333333333336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8.1666666666666679E-2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4.083333333333334E-2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8.1666666666666679E-2</v>
      </c>
      <c r="AX16" s="16" t="s">
        <v>17885</v>
      </c>
      <c r="AY16" s="23">
        <f>B7L709C23*B7L121C1</f>
        <v>0.21233333333333337</v>
      </c>
      <c r="AZ16" s="16" t="s">
        <v>15061</v>
      </c>
      <c r="BA16" s="23">
        <f>A1L209C24</f>
        <v>26.25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0.13125000000000001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6.5625000000000003E-2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0.13125000000000001</v>
      </c>
      <c r="BN16" s="16" t="s">
        <v>17889</v>
      </c>
      <c r="BO16" s="23">
        <f>B7L709C31*B7L121C1</f>
        <v>0.34125000000000005</v>
      </c>
      <c r="BP16" s="16" t="s">
        <v>15069</v>
      </c>
      <c r="BQ16" s="23">
        <f>A1L209C27</f>
        <v>27.4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0.13699999999999998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6.8499999999999991E-2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0.13699999999999998</v>
      </c>
      <c r="CD16" s="16" t="s">
        <v>17893</v>
      </c>
      <c r="CE16" s="23">
        <f>B7L709C39*B7L121C1</f>
        <v>0.35619999999999996</v>
      </c>
    </row>
    <row r="17" spans="1:83" x14ac:dyDescent="0.3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0</v>
      </c>
      <c r="F17" s="16" t="s">
        <v>12368</v>
      </c>
      <c r="G17" s="15">
        <f>A1L570C1</f>
        <v>200</v>
      </c>
      <c r="H17" s="16" t="s">
        <v>17894</v>
      </c>
      <c r="I17" s="15">
        <f>IF(B7L710C2=0,0,B7L710C1/B7L710C2)</f>
        <v>0</v>
      </c>
      <c r="J17" s="16" t="s">
        <v>17895</v>
      </c>
      <c r="K17" s="27">
        <f>A1L530C5</f>
        <v>0.5</v>
      </c>
      <c r="L17" s="16" t="s">
        <v>17896</v>
      </c>
      <c r="M17" s="17">
        <f>B7L710C3*B7L710C4</f>
        <v>0</v>
      </c>
      <c r="N17" s="16" t="s">
        <v>17897</v>
      </c>
      <c r="O17" s="17">
        <f>A1L530C13</f>
        <v>1</v>
      </c>
      <c r="P17" s="16" t="s">
        <v>17898</v>
      </c>
      <c r="Q17" s="17">
        <f>B7L710C3*B7L710C6</f>
        <v>0</v>
      </c>
      <c r="R17" s="16" t="s">
        <v>17899</v>
      </c>
      <c r="S17" s="17">
        <f>B7L710C7*B7L121C1</f>
        <v>0</v>
      </c>
      <c r="T17" s="16" t="s">
        <v>15085</v>
      </c>
      <c r="U17" s="17">
        <f>A1L210C18</f>
        <v>0</v>
      </c>
      <c r="V17" s="16" t="s">
        <v>12368</v>
      </c>
      <c r="W17" s="17">
        <f>A1L570C1</f>
        <v>200</v>
      </c>
      <c r="X17" s="16" t="s">
        <v>17900</v>
      </c>
      <c r="Y17" s="17">
        <f>IF(B7L710C10=0,0,B7L710C9/B7L710C10)</f>
        <v>0</v>
      </c>
      <c r="Z17" s="16" t="s">
        <v>17895</v>
      </c>
      <c r="AA17" s="27">
        <f>A1L530C5</f>
        <v>0.5</v>
      </c>
      <c r="AB17" s="16" t="s">
        <v>17901</v>
      </c>
      <c r="AC17" s="17">
        <f>B7L710C11*B7L710C12</f>
        <v>0</v>
      </c>
      <c r="AD17" s="16" t="s">
        <v>17897</v>
      </c>
      <c r="AE17" s="17">
        <f>A1L530C13</f>
        <v>1</v>
      </c>
      <c r="AF17" s="16" t="s">
        <v>17902</v>
      </c>
      <c r="AG17" s="17">
        <f>B7L710C11*B7L710C14</f>
        <v>0</v>
      </c>
      <c r="AH17" s="16" t="s">
        <v>17903</v>
      </c>
      <c r="AI17" s="17">
        <f>B7L710C15*B7L121C1</f>
        <v>0</v>
      </c>
      <c r="AJ17" s="16" t="s">
        <v>15093</v>
      </c>
      <c r="AK17" s="17">
        <f>A1L210C21</f>
        <v>0</v>
      </c>
      <c r="AL17" s="16" t="s">
        <v>12368</v>
      </c>
      <c r="AM17" s="17">
        <f>A1L570C1</f>
        <v>200</v>
      </c>
      <c r="AN17" s="16" t="s">
        <v>17904</v>
      </c>
      <c r="AO17" s="17">
        <f>IF(B7L710C18=0,0,B7L710C17/B7L710C18)</f>
        <v>0</v>
      </c>
      <c r="AP17" s="16" t="s">
        <v>17895</v>
      </c>
      <c r="AQ17" s="27">
        <f>A1L530C5</f>
        <v>0.5</v>
      </c>
      <c r="AR17" s="16" t="s">
        <v>17905</v>
      </c>
      <c r="AS17" s="17">
        <f>B7L710C19*B7L710C20</f>
        <v>0</v>
      </c>
      <c r="AT17" s="16" t="s">
        <v>17897</v>
      </c>
      <c r="AU17" s="17">
        <f>A1L530C13</f>
        <v>1</v>
      </c>
      <c r="AV17" s="16" t="s">
        <v>17906</v>
      </c>
      <c r="AW17" s="17">
        <f>B7L710C19*B7L710C22</f>
        <v>0</v>
      </c>
      <c r="AX17" s="16" t="s">
        <v>17907</v>
      </c>
      <c r="AY17" s="17">
        <f>B7L710C23*B7L121C1</f>
        <v>0</v>
      </c>
      <c r="AZ17" s="16" t="s">
        <v>15101</v>
      </c>
      <c r="BA17" s="17">
        <f>A1L210C24</f>
        <v>0</v>
      </c>
      <c r="BB17" s="16" t="s">
        <v>12368</v>
      </c>
      <c r="BC17" s="17">
        <f>A1L570C1</f>
        <v>200</v>
      </c>
      <c r="BD17" s="16" t="s">
        <v>17908</v>
      </c>
      <c r="BE17" s="17">
        <f>IF(B7L710C26=0,0,B7L710C25/B7L710C26)</f>
        <v>0</v>
      </c>
      <c r="BF17" s="16" t="s">
        <v>17895</v>
      </c>
      <c r="BG17" s="27">
        <f>A1L530C5</f>
        <v>0.5</v>
      </c>
      <c r="BH17" s="16" t="s">
        <v>17909</v>
      </c>
      <c r="BI17" s="17">
        <f>B7L710C27*B7L710C28</f>
        <v>0</v>
      </c>
      <c r="BJ17" s="16" t="s">
        <v>17897</v>
      </c>
      <c r="BK17" s="17">
        <f>A1L530C13</f>
        <v>1</v>
      </c>
      <c r="BL17" s="16" t="s">
        <v>17910</v>
      </c>
      <c r="BM17" s="17">
        <f>B7L710C27*B7L710C30</f>
        <v>0</v>
      </c>
      <c r="BN17" s="16" t="s">
        <v>17911</v>
      </c>
      <c r="BO17" s="17">
        <f>B7L710C31*B7L121C1</f>
        <v>0</v>
      </c>
      <c r="BP17" s="16" t="s">
        <v>15109</v>
      </c>
      <c r="BQ17" s="17">
        <f>A1L210C27</f>
        <v>1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5.0000000000000001E-3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2.5000000000000001E-3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5.0000000000000001E-3</v>
      </c>
      <c r="CD17" s="16" t="s">
        <v>17915</v>
      </c>
      <c r="CE17" s="23">
        <f>B7L710C39*B7L121C1</f>
        <v>1.3000000000000001E-2</v>
      </c>
    </row>
    <row r="18" spans="1:83" x14ac:dyDescent="0.3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7398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36.99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18.495000000000001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36.99</v>
      </c>
      <c r="R18" s="16" t="s">
        <v>17921</v>
      </c>
      <c r="S18" s="23">
        <f>B7L711C7*B7L121C1</f>
        <v>96.174000000000007</v>
      </c>
      <c r="T18" s="16" t="s">
        <v>15125</v>
      </c>
      <c r="U18" s="17">
        <f>A1L211C18</f>
        <v>7245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36.225000000000001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18.112500000000001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36.225000000000001</v>
      </c>
      <c r="AH18" s="16" t="s">
        <v>17925</v>
      </c>
      <c r="AI18" s="23">
        <f>B7L711C15*B7L121C1</f>
        <v>94.185000000000002</v>
      </c>
      <c r="AJ18" s="16" t="s">
        <v>15133</v>
      </c>
      <c r="AK18" s="17">
        <f>A1L211C21</f>
        <v>6538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32.69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16.344999999999999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32.69</v>
      </c>
      <c r="AX18" s="16" t="s">
        <v>17929</v>
      </c>
      <c r="AY18" s="23">
        <f>B7L711C23*B7L121C1</f>
        <v>84.994</v>
      </c>
      <c r="AZ18" s="16" t="s">
        <v>15141</v>
      </c>
      <c r="BA18" s="17">
        <f>A1L211C24</f>
        <v>6864.75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34.323749999999997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17.161874999999998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34.323749999999997</v>
      </c>
      <c r="BN18" s="16" t="s">
        <v>17933</v>
      </c>
      <c r="BO18" s="23">
        <f>B7L711C31*B7L121C1</f>
        <v>89.241749999999996</v>
      </c>
      <c r="BP18" s="16" t="s">
        <v>15149</v>
      </c>
      <c r="BQ18" s="17">
        <f>A1L211C27</f>
        <v>7326.4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36.631999999999998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18.315999999999999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36.631999999999998</v>
      </c>
      <c r="CD18" s="16" t="s">
        <v>17937</v>
      </c>
      <c r="CE18" s="23">
        <f>B7L711C39*B7L121C1</f>
        <v>95.243200000000002</v>
      </c>
    </row>
    <row r="19" spans="1:83" x14ac:dyDescent="0.3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6273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31.364999999999998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15.682499999999999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31.364999999999998</v>
      </c>
      <c r="R19" s="16" t="s">
        <v>17943</v>
      </c>
      <c r="S19" s="23">
        <f>B7L712C7*B7L121C1</f>
        <v>81.548999999999992</v>
      </c>
      <c r="T19" s="16" t="s">
        <v>15165</v>
      </c>
      <c r="U19" s="17">
        <f>A1L212C18</f>
        <v>5731.5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28.657499999999999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14.328749999999999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28.657499999999999</v>
      </c>
      <c r="AH19" s="16" t="s">
        <v>17947</v>
      </c>
      <c r="AI19" s="23">
        <f>B7L712C15*B7L121C1</f>
        <v>74.509500000000003</v>
      </c>
      <c r="AJ19" s="16" t="s">
        <v>15173</v>
      </c>
      <c r="AK19" s="17">
        <f>A1L212C21</f>
        <v>5534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27.67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13.835000000000001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27.67</v>
      </c>
      <c r="AX19" s="16" t="s">
        <v>17951</v>
      </c>
      <c r="AY19" s="23">
        <f>B7L712C23*B7L121C1</f>
        <v>71.942000000000007</v>
      </c>
      <c r="AZ19" s="16" t="s">
        <v>15181</v>
      </c>
      <c r="BA19" s="17">
        <f>A1L212C24</f>
        <v>5437.25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27.186250000000001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13.593125000000001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27.186250000000001</v>
      </c>
      <c r="BN19" s="16" t="s">
        <v>17955</v>
      </c>
      <c r="BO19" s="23">
        <f>B7L712C31*B7L121C1</f>
        <v>70.684250000000006</v>
      </c>
      <c r="BP19" s="16" t="s">
        <v>15189</v>
      </c>
      <c r="BQ19" s="17">
        <f>A1L212C27</f>
        <v>5488.8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27.444000000000003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13.722000000000001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27.444000000000003</v>
      </c>
      <c r="CD19" s="16" t="s">
        <v>17959</v>
      </c>
      <c r="CE19" s="23">
        <f>B7L712C39*B7L121C1</f>
        <v>71.354400000000012</v>
      </c>
    </row>
    <row r="20" spans="1:83" x14ac:dyDescent="0.3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217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1.085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0.54249999999999998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1.085</v>
      </c>
      <c r="R20" s="16" t="s">
        <v>17965</v>
      </c>
      <c r="S20" s="23">
        <f>B7L713C7*B7L121C1</f>
        <v>2.8210000000000002</v>
      </c>
      <c r="T20" s="16" t="s">
        <v>15205</v>
      </c>
      <c r="U20" s="23">
        <f>A1L213C18</f>
        <v>230.5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1.1525000000000001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0.57625000000000004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1.1525000000000001</v>
      </c>
      <c r="AH20" s="16" t="s">
        <v>17969</v>
      </c>
      <c r="AI20" s="23">
        <f>B7L713C15*B7L121C1</f>
        <v>2.9965000000000002</v>
      </c>
      <c r="AJ20" s="16" t="s">
        <v>15213</v>
      </c>
      <c r="AK20" s="23">
        <f>A1L213C21</f>
        <v>245.33333333333331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1.2266666666666666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0.61333333333333329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1.2266666666666666</v>
      </c>
      <c r="AX20" s="16" t="s">
        <v>17973</v>
      </c>
      <c r="AY20" s="23">
        <f>B7L713C23*B7L121C1</f>
        <v>3.1893333333333334</v>
      </c>
      <c r="AZ20" s="16" t="s">
        <v>15221</v>
      </c>
      <c r="BA20" s="17">
        <f>A1L213C24</f>
        <v>251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1.2549999999999999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0.62749999999999995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1.2549999999999999</v>
      </c>
      <c r="BN20" s="16" t="s">
        <v>17977</v>
      </c>
      <c r="BO20" s="23">
        <f>B7L713C31*B7L121C1</f>
        <v>3.2629999999999999</v>
      </c>
      <c r="BP20" s="16" t="s">
        <v>15229</v>
      </c>
      <c r="BQ20" s="23">
        <f>A1L213C27</f>
        <v>250.6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1.2529999999999999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0.62649999999999995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1.2529999999999999</v>
      </c>
      <c r="CD20" s="16" t="s">
        <v>17981</v>
      </c>
      <c r="CE20" s="23">
        <f>B7L713C39*B7L121C1</f>
        <v>3.2578</v>
      </c>
    </row>
    <row r="21" spans="1:83" x14ac:dyDescent="0.3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22603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113.015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56.5075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113.015</v>
      </c>
      <c r="R21" s="16" t="s">
        <v>17987</v>
      </c>
      <c r="S21" s="23">
        <f>B7L714C7*B7L121C1</f>
        <v>293.839</v>
      </c>
      <c r="T21" s="16" t="s">
        <v>15245</v>
      </c>
      <c r="U21" s="17">
        <f>A1L214C18</f>
        <v>22105.5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110.5275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55.263750000000002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110.5275</v>
      </c>
      <c r="AH21" s="16" t="s">
        <v>17991</v>
      </c>
      <c r="AI21" s="23">
        <f>B7L714C15*B7L121C1</f>
        <v>287.37150000000003</v>
      </c>
      <c r="AJ21" s="16" t="s">
        <v>15253</v>
      </c>
      <c r="AK21" s="17">
        <f>A1L214C21</f>
        <v>22398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111.99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55.994999999999997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111.99</v>
      </c>
      <c r="AX21" s="16" t="s">
        <v>17995</v>
      </c>
      <c r="AY21" s="23">
        <f>B7L714C23*B7L121C1</f>
        <v>291.17399999999998</v>
      </c>
      <c r="AZ21" s="16" t="s">
        <v>15261</v>
      </c>
      <c r="BA21" s="17">
        <f>A1L214C24</f>
        <v>21842.5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109.21250000000001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54.606250000000003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109.21250000000001</v>
      </c>
      <c r="BN21" s="16" t="s">
        <v>17999</v>
      </c>
      <c r="BO21" s="23">
        <f>B7L714C31*B7L121C1</f>
        <v>283.95250000000004</v>
      </c>
      <c r="BP21" s="16" t="s">
        <v>15269</v>
      </c>
      <c r="BQ21" s="17">
        <f>A1L214C27</f>
        <v>21510.199999999997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107.55099999999999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53.775499999999994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107.55099999999999</v>
      </c>
      <c r="CD21" s="16" t="s">
        <v>18003</v>
      </c>
      <c r="CE21" s="23">
        <f>B7L714C39*B7L121C1</f>
        <v>279.63259999999997</v>
      </c>
    </row>
    <row r="22" spans="1:83" x14ac:dyDescent="0.3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159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0.79500000000000004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0.39750000000000002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0.79500000000000004</v>
      </c>
      <c r="R22" s="16" t="s">
        <v>18009</v>
      </c>
      <c r="S22" s="23">
        <f>B7L715C7*B7L121C1</f>
        <v>2.0670000000000002</v>
      </c>
      <c r="T22" s="16" t="s">
        <v>15285</v>
      </c>
      <c r="U22" s="23">
        <f>A1L215C18</f>
        <v>169.5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0.84750000000000003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0.42375000000000002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0.84750000000000003</v>
      </c>
      <c r="AH22" s="16" t="s">
        <v>18013</v>
      </c>
      <c r="AI22" s="23">
        <f>B7L715C15*B7L121C1</f>
        <v>2.2035</v>
      </c>
      <c r="AJ22" s="16" t="s">
        <v>15293</v>
      </c>
      <c r="AK22" s="17">
        <f>A1L215C21</f>
        <v>166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0.83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0.41499999999999998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0.83</v>
      </c>
      <c r="AX22" s="16" t="s">
        <v>18017</v>
      </c>
      <c r="AY22" s="23">
        <f>B7L715C23*B7L121C1</f>
        <v>2.1579999999999999</v>
      </c>
      <c r="AZ22" s="16" t="s">
        <v>15301</v>
      </c>
      <c r="BA22" s="23">
        <f>A1L215C24</f>
        <v>162.25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0.81125000000000003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0.40562500000000001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0.81125000000000003</v>
      </c>
      <c r="BN22" s="16" t="s">
        <v>18021</v>
      </c>
      <c r="BO22" s="23">
        <f>B7L715C31*B7L121C1</f>
        <v>2.1092500000000003</v>
      </c>
      <c r="BP22" s="16" t="s">
        <v>15309</v>
      </c>
      <c r="BQ22" s="23">
        <f>A1L215C27</f>
        <v>167.4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0.83700000000000008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0.41850000000000004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0.83700000000000008</v>
      </c>
      <c r="CD22" s="16" t="s">
        <v>18025</v>
      </c>
      <c r="CE22" s="23">
        <f>B7L715C39*B7L121C1</f>
        <v>2.1762000000000001</v>
      </c>
    </row>
    <row r="23" spans="1:83" x14ac:dyDescent="0.3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168210</v>
      </c>
      <c r="F23" s="16" t="s">
        <v>18026</v>
      </c>
      <c r="G23" s="15">
        <f>A1L576C1</f>
        <v>200</v>
      </c>
      <c r="H23" s="16" t="s">
        <v>18027</v>
      </c>
      <c r="I23" s="21">
        <f>IF(B7L716C2=0,0,B7L716C1/B7L716C2)</f>
        <v>841.05</v>
      </c>
      <c r="J23" s="16" t="s">
        <v>18028</v>
      </c>
      <c r="K23" s="27">
        <f>A1L536C5</f>
        <v>0.5</v>
      </c>
      <c r="L23" s="16" t="s">
        <v>18029</v>
      </c>
      <c r="M23" s="23">
        <f>B7L716C3*B7L716C4</f>
        <v>420.52499999999998</v>
      </c>
      <c r="N23" s="16" t="s">
        <v>18030</v>
      </c>
      <c r="O23" s="17">
        <f>A1L536C13</f>
        <v>1</v>
      </c>
      <c r="P23" s="16" t="s">
        <v>18031</v>
      </c>
      <c r="Q23" s="23">
        <f>B7L716C3*B7L716C6</f>
        <v>841.05</v>
      </c>
      <c r="R23" s="16" t="s">
        <v>18032</v>
      </c>
      <c r="S23" s="17">
        <f>B7L716C7*B7L121C1</f>
        <v>2186.73</v>
      </c>
      <c r="T23" s="16" t="s">
        <v>15325</v>
      </c>
      <c r="U23" s="17">
        <f>A1L216C18</f>
        <v>177281</v>
      </c>
      <c r="V23" s="16" t="s">
        <v>18026</v>
      </c>
      <c r="W23" s="17">
        <f>A1L576C1</f>
        <v>200</v>
      </c>
      <c r="X23" s="16" t="s">
        <v>18033</v>
      </c>
      <c r="Y23" s="23">
        <f>IF(B7L716C10=0,0,B7L716C9/B7L716C10)</f>
        <v>886.40499999999997</v>
      </c>
      <c r="Z23" s="16" t="s">
        <v>18028</v>
      </c>
      <c r="AA23" s="27">
        <f>A1L536C5</f>
        <v>0.5</v>
      </c>
      <c r="AB23" s="16" t="s">
        <v>18034</v>
      </c>
      <c r="AC23" s="23">
        <f>B7L716C11*B7L716C12</f>
        <v>443.20249999999999</v>
      </c>
      <c r="AD23" s="16" t="s">
        <v>18030</v>
      </c>
      <c r="AE23" s="17">
        <f>A1L536C13</f>
        <v>1</v>
      </c>
      <c r="AF23" s="16" t="s">
        <v>18035</v>
      </c>
      <c r="AG23" s="23">
        <f>B7L716C11*B7L716C14</f>
        <v>886.40499999999997</v>
      </c>
      <c r="AH23" s="16" t="s">
        <v>18036</v>
      </c>
      <c r="AI23" s="17">
        <f>B7L716C15*B7L121C1</f>
        <v>2304.6529999999998</v>
      </c>
      <c r="AJ23" s="16" t="s">
        <v>15333</v>
      </c>
      <c r="AK23" s="17">
        <f>A1L216C21</f>
        <v>174377</v>
      </c>
      <c r="AL23" s="16" t="s">
        <v>18026</v>
      </c>
      <c r="AM23" s="17">
        <f>A1L576C1</f>
        <v>200</v>
      </c>
      <c r="AN23" s="16" t="s">
        <v>18037</v>
      </c>
      <c r="AO23" s="23">
        <f>IF(B7L716C18=0,0,B7L716C17/B7L716C18)</f>
        <v>871.88499999999999</v>
      </c>
      <c r="AP23" s="16" t="s">
        <v>18028</v>
      </c>
      <c r="AQ23" s="27">
        <f>A1L536C5</f>
        <v>0.5</v>
      </c>
      <c r="AR23" s="16" t="s">
        <v>18038</v>
      </c>
      <c r="AS23" s="23">
        <f>B7L716C19*B7L716C20</f>
        <v>435.9425</v>
      </c>
      <c r="AT23" s="16" t="s">
        <v>18030</v>
      </c>
      <c r="AU23" s="17">
        <f>A1L536C13</f>
        <v>1</v>
      </c>
      <c r="AV23" s="16" t="s">
        <v>18039</v>
      </c>
      <c r="AW23" s="23">
        <f>B7L716C19*B7L716C22</f>
        <v>871.88499999999999</v>
      </c>
      <c r="AX23" s="16" t="s">
        <v>18040</v>
      </c>
      <c r="AY23" s="17">
        <f>B7L716C23*B7L121C1</f>
        <v>2266.9009999999998</v>
      </c>
      <c r="AZ23" s="16" t="s">
        <v>15341</v>
      </c>
      <c r="BA23" s="17">
        <f>A1L216C24</f>
        <v>170978.5</v>
      </c>
      <c r="BB23" s="16" t="s">
        <v>18026</v>
      </c>
      <c r="BC23" s="17">
        <f>A1L576C1</f>
        <v>200</v>
      </c>
      <c r="BD23" s="16" t="s">
        <v>18041</v>
      </c>
      <c r="BE23" s="23">
        <f>IF(B7L716C26=0,0,B7L716C25/B7L716C26)</f>
        <v>854.89250000000004</v>
      </c>
      <c r="BF23" s="16" t="s">
        <v>18028</v>
      </c>
      <c r="BG23" s="27">
        <f>A1L536C5</f>
        <v>0.5</v>
      </c>
      <c r="BH23" s="16" t="s">
        <v>18042</v>
      </c>
      <c r="BI23" s="23">
        <f>B7L716C27*B7L716C28</f>
        <v>427.44625000000002</v>
      </c>
      <c r="BJ23" s="16" t="s">
        <v>18030</v>
      </c>
      <c r="BK23" s="17">
        <f>A1L536C13</f>
        <v>1</v>
      </c>
      <c r="BL23" s="16" t="s">
        <v>18043</v>
      </c>
      <c r="BM23" s="23">
        <f>B7L716C27*B7L716C30</f>
        <v>854.89250000000004</v>
      </c>
      <c r="BN23" s="16" t="s">
        <v>18044</v>
      </c>
      <c r="BO23" s="17">
        <f>B7L716C31*B7L121C1</f>
        <v>2222.7205000000004</v>
      </c>
      <c r="BP23" s="16" t="s">
        <v>15349</v>
      </c>
      <c r="BQ23" s="17">
        <f>A1L216C27</f>
        <v>171078.8</v>
      </c>
      <c r="BR23" s="16" t="s">
        <v>18026</v>
      </c>
      <c r="BS23" s="15">
        <f>A1L576C1</f>
        <v>200</v>
      </c>
      <c r="BT23" s="16" t="s">
        <v>18045</v>
      </c>
      <c r="BU23" s="23">
        <f>IF(B7L716C34=0,0,B7L716C33/B7L716C34)</f>
        <v>855.39399999999989</v>
      </c>
      <c r="BV23" s="16" t="s">
        <v>18028</v>
      </c>
      <c r="BW23" s="27">
        <f>A1L536C5</f>
        <v>0.5</v>
      </c>
      <c r="BX23" s="16" t="s">
        <v>18046</v>
      </c>
      <c r="BY23" s="23">
        <f>B7L716C35*B7L716C36</f>
        <v>427.69699999999995</v>
      </c>
      <c r="BZ23" s="16" t="s">
        <v>18030</v>
      </c>
      <c r="CA23" s="17">
        <f>A1L536C13</f>
        <v>1</v>
      </c>
      <c r="CB23" s="16" t="s">
        <v>18047</v>
      </c>
      <c r="CC23" s="23">
        <f>B7L716C35*B7L716C38</f>
        <v>855.39399999999989</v>
      </c>
      <c r="CD23" s="16" t="s">
        <v>18048</v>
      </c>
      <c r="CE23" s="17">
        <f>B7L716C39*B7L121C1</f>
        <v>2224.0243999999998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69C397-1F49-418D-860B-ED714738900E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3" width="25.6328125" style="1" customWidth="1"/>
    <col min="94" max="16384" width="8.7265625" style="1"/>
  </cols>
  <sheetData>
    <row r="1" spans="1:93" x14ac:dyDescent="0.3">
      <c r="A1" s="9" t="s">
        <v>0</v>
      </c>
    </row>
    <row r="2" spans="1:93" ht="15.5" x14ac:dyDescent="0.35">
      <c r="A2" s="10" t="s">
        <v>18049</v>
      </c>
    </row>
    <row r="3" spans="1:93" x14ac:dyDescent="0.3">
      <c r="B3" s="13" t="s">
        <v>14645</v>
      </c>
    </row>
    <row r="4" spans="1:93" x14ac:dyDescent="0.3">
      <c r="B4" s="13" t="s">
        <v>18050</v>
      </c>
    </row>
    <row r="6" spans="1:9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3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3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14.100018196898354</v>
      </c>
      <c r="F9" s="16" t="s">
        <v>18142</v>
      </c>
      <c r="G9" s="23">
        <f>B7L202C7</f>
        <v>3.0898717311836745</v>
      </c>
      <c r="H9" s="16" t="s">
        <v>18143</v>
      </c>
      <c r="I9" s="17">
        <f>B7L802C1+B7L802C2</f>
        <v>17.189889928082028</v>
      </c>
      <c r="J9" s="16" t="s">
        <v>18144</v>
      </c>
      <c r="K9" s="17">
        <f>IF(B7L802C3=0,0,B7L802C2/B7L802C3)</f>
        <v>0.17974936105529959</v>
      </c>
      <c r="L9" s="16" t="s">
        <v>18145</v>
      </c>
      <c r="M9" s="17">
        <f>B7L302C9+B7L402C9+B7L502C11+B7L602C11+B7L702C7</f>
        <v>47.39927445094095</v>
      </c>
      <c r="N9" s="16" t="s">
        <v>18146</v>
      </c>
      <c r="O9" s="17">
        <f>B7L302C10+B7L402C10+B7L502C12+B7L602C12+B7L702C8</f>
        <v>123.23811357244647</v>
      </c>
      <c r="P9" s="16" t="s">
        <v>18147</v>
      </c>
      <c r="Q9" s="17">
        <f>B7L202C1</f>
        <v>1834</v>
      </c>
      <c r="R9" s="16" t="s">
        <v>18148</v>
      </c>
      <c r="S9" s="17">
        <f>B7L802C6+B7L802C7</f>
        <v>1957.2381135724465</v>
      </c>
      <c r="T9" s="16" t="s">
        <v>18149</v>
      </c>
      <c r="U9" s="17">
        <f>IF(B7L802C8=0,0,B7L802C7/B7L802C8)</f>
        <v>0.93703468539783019</v>
      </c>
      <c r="V9" s="16" t="s">
        <v>18150</v>
      </c>
      <c r="W9" s="17">
        <f>B7L302C15+B7L302C17+B7L402C17+B7L502C19+B7L502C21+B7L602C19+B7L602C21+B7L702C13</f>
        <v>15.061027049071583</v>
      </c>
      <c r="X9" s="16" t="s">
        <v>18151</v>
      </c>
      <c r="Y9" s="23">
        <f>B7L202C15</f>
        <v>3.1907869670623143</v>
      </c>
      <c r="Z9" s="16" t="s">
        <v>18152</v>
      </c>
      <c r="AA9" s="17">
        <f>B7L802C10+B7L802C11</f>
        <v>18.251814016133899</v>
      </c>
      <c r="AB9" s="16" t="s">
        <v>18153</v>
      </c>
      <c r="AC9" s="17">
        <f>IF(B7L802C12=0,0,B7L802C11/B7L802C12)</f>
        <v>0.17482026522085869</v>
      </c>
      <c r="AD9" s="16" t="s">
        <v>18154</v>
      </c>
      <c r="AE9" s="17">
        <f>B7L302C19+B7L402C19+B7L502C23+B7L602C23+B7L702C15</f>
        <v>50.597216305893689</v>
      </c>
      <c r="AF9" s="16" t="s">
        <v>18155</v>
      </c>
      <c r="AG9" s="17">
        <f>B7L302C20+B7L402C20+B7L502C24+B7L602C24+B7L702C16</f>
        <v>131.55276239532361</v>
      </c>
      <c r="AH9" s="16" t="s">
        <v>18156</v>
      </c>
      <c r="AI9" s="17">
        <f>B7L202C9</f>
        <v>2002</v>
      </c>
      <c r="AJ9" s="16" t="s">
        <v>18157</v>
      </c>
      <c r="AK9" s="17">
        <f>B7L802C15+B7L802C16</f>
        <v>2133.5527623953235</v>
      </c>
      <c r="AL9" s="16" t="s">
        <v>18158</v>
      </c>
      <c r="AM9" s="17">
        <f>IF(B7L802C17=0,0,B7L802C16/B7L802C17)</f>
        <v>0.93834098471151461</v>
      </c>
      <c r="AN9" s="16" t="s">
        <v>18159</v>
      </c>
      <c r="AO9" s="17">
        <f>B7L302C25+B7L302C27+B7L402C27+B7L502C31+B7L502C33+B7L602C31+B7L602C33+B7L702C21</f>
        <v>14.590241602749588</v>
      </c>
      <c r="AP9" s="16" t="s">
        <v>18160</v>
      </c>
      <c r="AQ9" s="23">
        <f>B7L202C23</f>
        <v>2.9804008451774107</v>
      </c>
      <c r="AR9" s="16" t="s">
        <v>18161</v>
      </c>
      <c r="AS9" s="17">
        <f>B7L802C19+B7L802C20</f>
        <v>17.570642447927</v>
      </c>
      <c r="AT9" s="16" t="s">
        <v>18162</v>
      </c>
      <c r="AU9" s="17">
        <f>IF(B7L802C21=0,0,B7L802C20/B7L802C21)</f>
        <v>0.16962389702085373</v>
      </c>
      <c r="AV9" s="16" t="s">
        <v>18163</v>
      </c>
      <c r="AW9" s="17">
        <f>B7L302C29+B7L402C29+B7L502C35+B7L602C35+B7L702C23</f>
        <v>48.584944521789396</v>
      </c>
      <c r="AX9" s="16" t="s">
        <v>18164</v>
      </c>
      <c r="AY9" s="17">
        <f>B7L302C30+B7L402C30+B7L502C36+B7L602C36+B7L702C24</f>
        <v>126.32085575665243</v>
      </c>
      <c r="AZ9" s="16" t="s">
        <v>18165</v>
      </c>
      <c r="BA9" s="17">
        <f>B7L202C17</f>
        <v>1947.6666666666667</v>
      </c>
      <c r="BB9" s="16" t="s">
        <v>18166</v>
      </c>
      <c r="BC9" s="17">
        <f>B7L802C24+B7L802C25</f>
        <v>2073.9875224233192</v>
      </c>
      <c r="BD9" s="16" t="s">
        <v>18167</v>
      </c>
      <c r="BE9" s="17">
        <f>IF(B7L802C26=0,0,B7L802C25/B7L802C26)</f>
        <v>0.93909276001378506</v>
      </c>
      <c r="BF9" s="16" t="s">
        <v>18168</v>
      </c>
      <c r="BG9" s="17">
        <f>B7L302C35+B7L302C37+B7L402C37+B7L502C43+B7L502C45+B7L602C43+B7L602C45+B7L702C29</f>
        <v>14.276531705538826</v>
      </c>
      <c r="BH9" s="16" t="s">
        <v>18169</v>
      </c>
      <c r="BI9" s="23">
        <f>B7L202C31</f>
        <v>2.7076529650897325</v>
      </c>
      <c r="BJ9" s="16" t="s">
        <v>18170</v>
      </c>
      <c r="BK9" s="17">
        <f>B7L802C28+B7L802C29</f>
        <v>16.984184670628558</v>
      </c>
      <c r="BL9" s="16" t="s">
        <v>18171</v>
      </c>
      <c r="BM9" s="17">
        <f>IF(B7L802C30=0,0,B7L802C29/B7L802C30)</f>
        <v>0.15942201628154615</v>
      </c>
      <c r="BN9" s="16" t="s">
        <v>18172</v>
      </c>
      <c r="BO9" s="17">
        <f>B7L302C39+B7L402C39+B7L502C47+B7L602C47+B7L702C31</f>
        <v>48.310066900463553</v>
      </c>
      <c r="BP9" s="16" t="s">
        <v>18173</v>
      </c>
      <c r="BQ9" s="17">
        <f>B7L302C40+B7L402C40+B7L502C48+B7L602C48+B7L702C32</f>
        <v>125.60617394120527</v>
      </c>
      <c r="BR9" s="16" t="s">
        <v>18174</v>
      </c>
      <c r="BS9" s="17">
        <f>B7L202C25</f>
        <v>1835.5</v>
      </c>
      <c r="BT9" s="16" t="s">
        <v>18175</v>
      </c>
      <c r="BU9" s="17">
        <f>B7L802C33+B7L802C34</f>
        <v>1961.1061739412053</v>
      </c>
      <c r="BV9" s="16" t="s">
        <v>18176</v>
      </c>
      <c r="BW9" s="17">
        <f>IF(B7L802C35=0,0,B7L802C34/B7L802C35)</f>
        <v>0.93595136479083307</v>
      </c>
      <c r="BX9" s="16" t="s">
        <v>18177</v>
      </c>
      <c r="BY9" s="17">
        <f>B7L302C45+B7L302C47+B7L402C47+B7L502C55+B7L502C57+B7L602C55+B7L602C57+B7L702C37</f>
        <v>13.548809015169622</v>
      </c>
      <c r="BZ9" s="16" t="s">
        <v>18178</v>
      </c>
      <c r="CA9" s="23">
        <f>B7L202C39</f>
        <v>2.4459440151199239</v>
      </c>
      <c r="CB9" s="16" t="s">
        <v>18179</v>
      </c>
      <c r="CC9" s="17">
        <f>B7L802C37+B7L802C38</f>
        <v>15.994753030289546</v>
      </c>
      <c r="CD9" s="16" t="s">
        <v>18180</v>
      </c>
      <c r="CE9" s="17">
        <f>IF(B7L802C39=0,0,B7L802C38/B7L802C39)</f>
        <v>0.15292164939889955</v>
      </c>
      <c r="CF9" s="16" t="s">
        <v>18181</v>
      </c>
      <c r="CG9" s="17">
        <f>B7L302C49+B7L402C49+B7L502C59+B7L602C59+B7L702C39</f>
        <v>46.796536658632917</v>
      </c>
      <c r="CH9" s="16" t="s">
        <v>18182</v>
      </c>
      <c r="CI9" s="17">
        <f>B7L302C50+B7L402C50+B7L502C60+B7L602C60+B7L702C40</f>
        <v>121.6709953124456</v>
      </c>
      <c r="CJ9" s="16" t="s">
        <v>18183</v>
      </c>
      <c r="CK9" s="17">
        <f>B7L202C33</f>
        <v>1689</v>
      </c>
      <c r="CL9" s="16" t="s">
        <v>18184</v>
      </c>
      <c r="CM9" s="17">
        <f>B7L802C42+B7L802C43</f>
        <v>1810.6709953124455</v>
      </c>
      <c r="CN9" s="16" t="s">
        <v>18185</v>
      </c>
      <c r="CO9" s="17">
        <f>IF(B7L802C44=0,0,B7L802C43/B7L802C44)</f>
        <v>0.93280336647163764</v>
      </c>
    </row>
    <row r="10" spans="1:93" x14ac:dyDescent="0.3">
      <c r="A10" s="11">
        <v>803</v>
      </c>
      <c r="B10" s="14" t="s">
        <v>945</v>
      </c>
      <c r="C10" s="11" t="s">
        <v>603</v>
      </c>
      <c r="D10" s="16" t="s">
        <v>18186</v>
      </c>
      <c r="E10" s="23">
        <f>B7L303C5+B7L303C7+B7L403C7+B7L503C7+B7L503C9+B7L603C7+B7L603C9+B7L703C5</f>
        <v>165.10056483375897</v>
      </c>
      <c r="F10" s="16" t="s">
        <v>18187</v>
      </c>
      <c r="G10" s="23">
        <f>B7L203C7</f>
        <v>36.219227086688463</v>
      </c>
      <c r="H10" s="16" t="s">
        <v>18188</v>
      </c>
      <c r="I10" s="23">
        <f>B7L803C1+B7L803C2</f>
        <v>201.31979192044741</v>
      </c>
      <c r="J10" s="16" t="s">
        <v>18189</v>
      </c>
      <c r="K10" s="23">
        <f>IF(B7L803C3=0,0,B7L803C2/B7L803C3)</f>
        <v>0.17990892371377318</v>
      </c>
      <c r="L10" s="16" t="s">
        <v>18190</v>
      </c>
      <c r="M10" s="23">
        <f>B7L303C9+B7L403C9+B7L503C11+B7L603C11+B7L703C7</f>
        <v>511.65173723567449</v>
      </c>
      <c r="N10" s="16" t="s">
        <v>18191</v>
      </c>
      <c r="O10" s="17">
        <f>B7L303C10+B7L403C10+B7L503C12+B7L603C12+B7L703C8</f>
        <v>1330.2945168127535</v>
      </c>
      <c r="P10" s="16" t="s">
        <v>18192</v>
      </c>
      <c r="Q10" s="17">
        <f>B7L203C1</f>
        <v>21498</v>
      </c>
      <c r="R10" s="16" t="s">
        <v>18193</v>
      </c>
      <c r="S10" s="17">
        <f>B7L803C6+B7L803C7</f>
        <v>22828.294516812755</v>
      </c>
      <c r="T10" s="16" t="s">
        <v>18194</v>
      </c>
      <c r="U10" s="23">
        <f>IF(B7L803C8=0,0,B7L803C7/B7L803C8)</f>
        <v>0.941726066490293</v>
      </c>
      <c r="V10" s="16" t="s">
        <v>18195</v>
      </c>
      <c r="W10" s="23">
        <f>B7L303C15+B7L303C17+B7L403C17+B7L503C19+B7L503C21+B7L603C19+B7L603C21+B7L703C13</f>
        <v>165.83782095857595</v>
      </c>
      <c r="X10" s="16" t="s">
        <v>18196</v>
      </c>
      <c r="Y10" s="23">
        <f>B7L203C15</f>
        <v>34.954417766297283</v>
      </c>
      <c r="Z10" s="16" t="s">
        <v>18197</v>
      </c>
      <c r="AA10" s="23">
        <f>B7L803C10+B7L803C11</f>
        <v>200.79223872487324</v>
      </c>
      <c r="AB10" s="16" t="s">
        <v>18198</v>
      </c>
      <c r="AC10" s="23">
        <f>IF(B7L803C12=0,0,B7L803C11/B7L803C12)</f>
        <v>0.17408251428578392</v>
      </c>
      <c r="AD10" s="16" t="s">
        <v>18199</v>
      </c>
      <c r="AE10" s="23">
        <f>B7L303C19+B7L403C19+B7L503C23+B7L603C23+B7L703C15</f>
        <v>507.39000843216786</v>
      </c>
      <c r="AF10" s="16" t="s">
        <v>18200</v>
      </c>
      <c r="AG10" s="17">
        <f>B7L303C20+B7L403C20+B7L503C24+B7L603C24+B7L703C16</f>
        <v>1319.2140219236364</v>
      </c>
      <c r="AH10" s="16" t="s">
        <v>18201</v>
      </c>
      <c r="AI10" s="17">
        <f>B7L203C9</f>
        <v>21931.5</v>
      </c>
      <c r="AJ10" s="16" t="s">
        <v>18202</v>
      </c>
      <c r="AK10" s="17">
        <f>B7L803C15+B7L803C16</f>
        <v>23250.714021923635</v>
      </c>
      <c r="AL10" s="16" t="s">
        <v>18203</v>
      </c>
      <c r="AM10" s="23">
        <f>IF(B7L803C17=0,0,B7L803C16/B7L803C17)</f>
        <v>0.94326135443927794</v>
      </c>
      <c r="AN10" s="16" t="s">
        <v>18204</v>
      </c>
      <c r="AO10" s="23">
        <f>B7L303C25+B7L303C27+B7L403C27+B7L503C31+B7L503C33+B7L603C31+B7L603C33+B7L703C21</f>
        <v>165.60119701123955</v>
      </c>
      <c r="AP10" s="16" t="s">
        <v>18205</v>
      </c>
      <c r="AQ10" s="23">
        <f>B7L203C23</f>
        <v>33.566872910934428</v>
      </c>
      <c r="AR10" s="16" t="s">
        <v>18206</v>
      </c>
      <c r="AS10" s="23">
        <f>B7L803C19+B7L803C20</f>
        <v>199.16806992217397</v>
      </c>
      <c r="AT10" s="16" t="s">
        <v>18207</v>
      </c>
      <c r="AU10" s="23">
        <f>IF(B7L803C21=0,0,B7L803C20/B7L803C21)</f>
        <v>0.16853541295073488</v>
      </c>
      <c r="AV10" s="16" t="s">
        <v>18208</v>
      </c>
      <c r="AW10" s="23">
        <f>B7L303C29+B7L403C29+B7L503C35+B7L603C35+B7L703C23</f>
        <v>503.51002412515066</v>
      </c>
      <c r="AX10" s="16" t="s">
        <v>18209</v>
      </c>
      <c r="AY10" s="17">
        <f>B7L303C30+B7L403C30+B7L503C36+B7L603C36+B7L703C24</f>
        <v>1309.1260627253919</v>
      </c>
      <c r="AZ10" s="16" t="s">
        <v>18210</v>
      </c>
      <c r="BA10" s="17">
        <f>B7L203C17</f>
        <v>21935.666666666668</v>
      </c>
      <c r="BB10" s="16" t="s">
        <v>18211</v>
      </c>
      <c r="BC10" s="17">
        <f>B7L803C24+B7L803C25</f>
        <v>23244.792729392058</v>
      </c>
      <c r="BD10" s="16" t="s">
        <v>18212</v>
      </c>
      <c r="BE10" s="23">
        <f>IF(B7L803C26=0,0,B7L803C25/B7L803C26)</f>
        <v>0.94368088896443225</v>
      </c>
      <c r="BF10" s="16" t="s">
        <v>18213</v>
      </c>
      <c r="BG10" s="23">
        <f>B7L303C35+B7L303C37+B7L403C37+B7L503C43+B7L503C45+B7L603C43+B7L603C45+B7L703C29</f>
        <v>161.85879004799159</v>
      </c>
      <c r="BH10" s="16" t="s">
        <v>18214</v>
      </c>
      <c r="BI10" s="23">
        <f>B7L203C31</f>
        <v>31.126945411668302</v>
      </c>
      <c r="BJ10" s="16" t="s">
        <v>18215</v>
      </c>
      <c r="BK10" s="23">
        <f>B7L803C28+B7L803C29</f>
        <v>192.98573545965991</v>
      </c>
      <c r="BL10" s="16" t="s">
        <v>18216</v>
      </c>
      <c r="BM10" s="23">
        <f>IF(B7L803C30=0,0,B7L803C29/B7L803C30)</f>
        <v>0.16129143087974404</v>
      </c>
      <c r="BN10" s="16" t="s">
        <v>18217</v>
      </c>
      <c r="BO10" s="23">
        <f>B7L303C39+B7L403C39+B7L503C47+B7L603C47+B7L703C31</f>
        <v>494.7952842114538</v>
      </c>
      <c r="BP10" s="16" t="s">
        <v>18218</v>
      </c>
      <c r="BQ10" s="17">
        <f>B7L303C40+B7L403C40+B7L503C48+B7L603C48+B7L703C32</f>
        <v>1286.4677389497797</v>
      </c>
      <c r="BR10" s="16" t="s">
        <v>18219</v>
      </c>
      <c r="BS10" s="17">
        <f>B7L203C25</f>
        <v>21100.75</v>
      </c>
      <c r="BT10" s="16" t="s">
        <v>18220</v>
      </c>
      <c r="BU10" s="17">
        <f>B7L803C33+B7L803C34</f>
        <v>22387.217738949781</v>
      </c>
      <c r="BV10" s="16" t="s">
        <v>18221</v>
      </c>
      <c r="BW10" s="23">
        <f>IF(B7L803C35=0,0,B7L803C34/B7L803C35)</f>
        <v>0.94253561322577595</v>
      </c>
      <c r="BX10" s="16" t="s">
        <v>18222</v>
      </c>
      <c r="BY10" s="23">
        <f>B7L303C45+B7L303C47+B7L403C47+B7L503C55+B7L503C57+B7L603C55+B7L603C57+B7L703C37</f>
        <v>160.62801685247388</v>
      </c>
      <c r="BZ10" s="16" t="s">
        <v>18223</v>
      </c>
      <c r="CA10" s="23">
        <f>B7L203C39</f>
        <v>29.785197232315301</v>
      </c>
      <c r="CB10" s="16" t="s">
        <v>18224</v>
      </c>
      <c r="CC10" s="23">
        <f>B7L803C37+B7L803C38</f>
        <v>190.41321408478919</v>
      </c>
      <c r="CD10" s="16" t="s">
        <v>18225</v>
      </c>
      <c r="CE10" s="23">
        <f>IF(B7L803C39=0,0,B7L803C38/B7L803C39)</f>
        <v>0.15642400332075818</v>
      </c>
      <c r="CF10" s="16" t="s">
        <v>18226</v>
      </c>
      <c r="CG10" s="23">
        <f>B7L303C49+B7L403C49+B7L503C59+B7L603C59+B7L703C39</f>
        <v>496.24866524060633</v>
      </c>
      <c r="CH10" s="16" t="s">
        <v>18227</v>
      </c>
      <c r="CI10" s="17">
        <f>B7L303C50+B7L403C50+B7L503C60+B7L603C60+B7L703C40</f>
        <v>1290.2465296255766</v>
      </c>
      <c r="CJ10" s="16" t="s">
        <v>18228</v>
      </c>
      <c r="CK10" s="17">
        <f>B7L203C33</f>
        <v>20567.599999999999</v>
      </c>
      <c r="CL10" s="16" t="s">
        <v>18229</v>
      </c>
      <c r="CM10" s="17">
        <f>B7L803C42+B7L803C43</f>
        <v>21857.846529625574</v>
      </c>
      <c r="CN10" s="16" t="s">
        <v>18230</v>
      </c>
      <c r="CO10" s="23">
        <f>IF(B7L803C44=0,0,B7L803C43/B7L803C44)</f>
        <v>0.9409710134126521</v>
      </c>
    </row>
    <row r="11" spans="1:93" x14ac:dyDescent="0.3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61.069717286474372</v>
      </c>
      <c r="F11" s="16" t="s">
        <v>18232</v>
      </c>
      <c r="G11" s="23">
        <f>B7L204C7</f>
        <v>11.416014640403807</v>
      </c>
      <c r="H11" s="16" t="s">
        <v>18233</v>
      </c>
      <c r="I11" s="17">
        <f>B7L804C1+B7L804C2</f>
        <v>72.485731926878174</v>
      </c>
      <c r="J11" s="16" t="s">
        <v>18234</v>
      </c>
      <c r="K11" s="17">
        <f>IF(B7L804C3=0,0,B7L804C2/B7L804C3)</f>
        <v>0.15749326573566233</v>
      </c>
      <c r="L11" s="16" t="s">
        <v>18235</v>
      </c>
      <c r="M11" s="17">
        <f>B7L304C9+B7L404C9+B7L504C11+B7L604C11+B7L704C7</f>
        <v>131.30214318560903</v>
      </c>
      <c r="N11" s="16" t="s">
        <v>18236</v>
      </c>
      <c r="O11" s="17">
        <f>B7L304C10+B7L404C10+B7L504C12+B7L604C12+B7L704C8</f>
        <v>341.3855722825835</v>
      </c>
      <c r="P11" s="16" t="s">
        <v>18237</v>
      </c>
      <c r="Q11" s="17">
        <f>B7L204C1</f>
        <v>6776</v>
      </c>
      <c r="R11" s="16" t="s">
        <v>18238</v>
      </c>
      <c r="S11" s="17">
        <f>B7L804C6+B7L804C7</f>
        <v>7117.3855722825838</v>
      </c>
      <c r="T11" s="16" t="s">
        <v>18239</v>
      </c>
      <c r="U11" s="17">
        <f>IF(B7L804C8=0,0,B7L804C7/B7L804C8)</f>
        <v>0.95203497565004058</v>
      </c>
      <c r="V11" s="16" t="s">
        <v>18240</v>
      </c>
      <c r="W11" s="17">
        <f>B7L304C15+B7L304C17+B7L404C17+B7L504C19+B7L504C21+B7L604C19+B7L604C21+B7L704C13</f>
        <v>57.646823967284632</v>
      </c>
      <c r="X11" s="16" t="s">
        <v>18241</v>
      </c>
      <c r="Y11" s="23">
        <f>B7L204C15</f>
        <v>10.223428072038571</v>
      </c>
      <c r="Z11" s="16" t="s">
        <v>18242</v>
      </c>
      <c r="AA11" s="17">
        <f>B7L804C10+B7L804C11</f>
        <v>67.870252039323205</v>
      </c>
      <c r="AB11" s="16" t="s">
        <v>18243</v>
      </c>
      <c r="AC11" s="17">
        <f>IF(B7L804C12=0,0,B7L804C11/B7L804C12)</f>
        <v>0.15063194499580229</v>
      </c>
      <c r="AD11" s="16" t="s">
        <v>18244</v>
      </c>
      <c r="AE11" s="17">
        <f>B7L304C19+B7L404C19+B7L504C23+B7L604C23+B7L704C15</f>
        <v>124.8170228700655</v>
      </c>
      <c r="AF11" s="16" t="s">
        <v>18245</v>
      </c>
      <c r="AG11" s="17">
        <f>B7L304C20+B7L404C20+B7L504C24+B7L604C24+B7L704C16</f>
        <v>324.52425946217028</v>
      </c>
      <c r="AH11" s="16" t="s">
        <v>18246</v>
      </c>
      <c r="AI11" s="17">
        <f>B7L204C9</f>
        <v>6414.5</v>
      </c>
      <c r="AJ11" s="16" t="s">
        <v>18247</v>
      </c>
      <c r="AK11" s="17">
        <f>B7L804C15+B7L804C16</f>
        <v>6739.0242594621704</v>
      </c>
      <c r="AL11" s="16" t="s">
        <v>18248</v>
      </c>
      <c r="AM11" s="17">
        <f>IF(B7L804C17=0,0,B7L804C16/B7L804C17)</f>
        <v>0.95184402860599437</v>
      </c>
      <c r="AN11" s="16" t="s">
        <v>18249</v>
      </c>
      <c r="AO11" s="17">
        <f>B7L304C25+B7L304C27+B7L404C27+B7L504C31+B7L504C33+B7L604C31+B7L604C33+B7L704C21</f>
        <v>56.576673882321607</v>
      </c>
      <c r="AP11" s="16" t="s">
        <v>18250</v>
      </c>
      <c r="AQ11" s="23">
        <f>B7L204C23</f>
        <v>9.895053225328871</v>
      </c>
      <c r="AR11" s="16" t="s">
        <v>18251</v>
      </c>
      <c r="AS11" s="17">
        <f>B7L804C19+B7L804C20</f>
        <v>66.47172710765048</v>
      </c>
      <c r="AT11" s="16" t="s">
        <v>18252</v>
      </c>
      <c r="AU11" s="17">
        <f>IF(B7L804C21=0,0,B7L804C20/B7L804C21)</f>
        <v>0.14886108208537902</v>
      </c>
      <c r="AV11" s="16" t="s">
        <v>18253</v>
      </c>
      <c r="AW11" s="17">
        <f>B7L304C29+B7L404C29+B7L504C35+B7L604C35+B7L704C23</f>
        <v>122.67456082610219</v>
      </c>
      <c r="AX11" s="16" t="s">
        <v>18254</v>
      </c>
      <c r="AY11" s="17">
        <f>B7L304C30+B7L404C30+B7L504C36+B7L604C36+B7L704C24</f>
        <v>318.95385814786573</v>
      </c>
      <c r="AZ11" s="16" t="s">
        <v>18255</v>
      </c>
      <c r="BA11" s="17">
        <f>B7L204C17</f>
        <v>6466.333333333333</v>
      </c>
      <c r="BB11" s="16" t="s">
        <v>18256</v>
      </c>
      <c r="BC11" s="17">
        <f>B7L804C24+B7L804C25</f>
        <v>6785.2871914811985</v>
      </c>
      <c r="BD11" s="16" t="s">
        <v>18257</v>
      </c>
      <c r="BE11" s="17">
        <f>IF(B7L804C26=0,0,B7L804C25/B7L804C26)</f>
        <v>0.95299331492581385</v>
      </c>
      <c r="BF11" s="16" t="s">
        <v>18258</v>
      </c>
      <c r="BG11" s="17">
        <f>B7L304C35+B7L304C37+B7L404C37+B7L504C43+B7L504C45+B7L604C43+B7L604C45+B7L704C29</f>
        <v>55.17169884017634</v>
      </c>
      <c r="BH11" s="16" t="s">
        <v>18259</v>
      </c>
      <c r="BI11" s="23">
        <f>B7L204C31</f>
        <v>10.06279199202376</v>
      </c>
      <c r="BJ11" s="16" t="s">
        <v>18260</v>
      </c>
      <c r="BK11" s="17">
        <f>B7L804C28+B7L804C29</f>
        <v>65.234490832200095</v>
      </c>
      <c r="BL11" s="16" t="s">
        <v>18261</v>
      </c>
      <c r="BM11" s="17">
        <f>IF(B7L804C30=0,0,B7L804C29/B7L804C30)</f>
        <v>0.15425569915012982</v>
      </c>
      <c r="BN11" s="16" t="s">
        <v>18262</v>
      </c>
      <c r="BO11" s="17">
        <f>B7L304C39+B7L404C39+B7L504C47+B7L604C47+B7L704C31</f>
        <v>118.94728330346983</v>
      </c>
      <c r="BP11" s="16" t="s">
        <v>18263</v>
      </c>
      <c r="BQ11" s="17">
        <f>B7L304C40+B7L404C40+B7L504C48+B7L604C48+B7L704C32</f>
        <v>309.26293658902154</v>
      </c>
      <c r="BR11" s="16" t="s">
        <v>18264</v>
      </c>
      <c r="BS11" s="17">
        <f>B7L204C25</f>
        <v>6821.5</v>
      </c>
      <c r="BT11" s="16" t="s">
        <v>18265</v>
      </c>
      <c r="BU11" s="17">
        <f>B7L804C33+B7L804C34</f>
        <v>7130.7629365890216</v>
      </c>
      <c r="BV11" s="16" t="s">
        <v>18266</v>
      </c>
      <c r="BW11" s="17">
        <f>IF(B7L804C35=0,0,B7L804C34/B7L804C35)</f>
        <v>0.95662975486085133</v>
      </c>
      <c r="BX11" s="16" t="s">
        <v>18267</v>
      </c>
      <c r="BY11" s="17">
        <f>B7L304C45+B7L304C47+B7L404C47+B7L504C55+B7L504C57+B7L604C55+B7L604C57+B7L704C37</f>
        <v>57.326347427131253</v>
      </c>
      <c r="BZ11" s="16" t="s">
        <v>18268</v>
      </c>
      <c r="CA11" s="23">
        <f>B7L204C39</f>
        <v>10.891619264486055</v>
      </c>
      <c r="CB11" s="16" t="s">
        <v>18269</v>
      </c>
      <c r="CC11" s="17">
        <f>B7L804C37+B7L804C38</f>
        <v>68.217966691617306</v>
      </c>
      <c r="CD11" s="16" t="s">
        <v>18270</v>
      </c>
      <c r="CE11" s="17">
        <f>IF(B7L804C39=0,0,B7L804C38/B7L804C39)</f>
        <v>0.1596591014464292</v>
      </c>
      <c r="CF11" s="16" t="s">
        <v>18271</v>
      </c>
      <c r="CG11" s="17">
        <f>B7L304C49+B7L404C49+B7L504C59+B7L604C59+B7L704C39</f>
        <v>126.12327979522192</v>
      </c>
      <c r="CH11" s="16" t="s">
        <v>18272</v>
      </c>
      <c r="CI11" s="17">
        <f>B7L304C50+B7L404C50+B7L504C60+B7L604C60+B7L704C40</f>
        <v>327.92052746757707</v>
      </c>
      <c r="CJ11" s="16" t="s">
        <v>18273</v>
      </c>
      <c r="CK11" s="17">
        <f>B7L204C33</f>
        <v>7521</v>
      </c>
      <c r="CL11" s="16" t="s">
        <v>18274</v>
      </c>
      <c r="CM11" s="17">
        <f>B7L804C42+B7L804C43</f>
        <v>7848.9205274675769</v>
      </c>
      <c r="CN11" s="16" t="s">
        <v>18275</v>
      </c>
      <c r="CO11" s="17">
        <f>IF(B7L804C44=0,0,B7L804C43/B7L804C44)</f>
        <v>0.95822093925909846</v>
      </c>
    </row>
    <row r="12" spans="1:93" x14ac:dyDescent="0.3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37.223390899764752</v>
      </c>
      <c r="F12" s="16" t="s">
        <v>18277</v>
      </c>
      <c r="G12" s="23">
        <f>B7L205C7</f>
        <v>7.7684833983031218</v>
      </c>
      <c r="H12" s="16" t="s">
        <v>18278</v>
      </c>
      <c r="I12" s="23">
        <f>B7L805C1+B7L805C2</f>
        <v>44.99187429806787</v>
      </c>
      <c r="J12" s="16" t="s">
        <v>18279</v>
      </c>
      <c r="K12" s="23">
        <f>IF(B7L805C3=0,0,B7L805C2/B7L805C3)</f>
        <v>0.17266414257022253</v>
      </c>
      <c r="L12" s="16" t="s">
        <v>18280</v>
      </c>
      <c r="M12" s="23">
        <f>B7L305C9+B7L405C9+B7L505C11+B7L605C11+B7L705C7</f>
        <v>91.450967528706116</v>
      </c>
      <c r="N12" s="16" t="s">
        <v>18281</v>
      </c>
      <c r="O12" s="23">
        <f>B7L305C10+B7L405C10+B7L505C12+B7L605C12+B7L705C8</f>
        <v>237.77251557463592</v>
      </c>
      <c r="P12" s="16" t="s">
        <v>18282</v>
      </c>
      <c r="Q12" s="17">
        <f>B7L205C1</f>
        <v>4611</v>
      </c>
      <c r="R12" s="16" t="s">
        <v>18283</v>
      </c>
      <c r="S12" s="17">
        <f>B7L805C6+B7L805C7</f>
        <v>4848.7725155746357</v>
      </c>
      <c r="T12" s="16" t="s">
        <v>18284</v>
      </c>
      <c r="U12" s="23">
        <f>IF(B7L805C8=0,0,B7L805C7/B7L805C8)</f>
        <v>0.95096232813337978</v>
      </c>
      <c r="V12" s="16" t="s">
        <v>18285</v>
      </c>
      <c r="W12" s="23">
        <f>B7L305C15+B7L305C17+B7L405C17+B7L505C19+B7L505C21+B7L605C19+B7L605C21+B7L705C13</f>
        <v>41.83569873976581</v>
      </c>
      <c r="X12" s="16" t="s">
        <v>18286</v>
      </c>
      <c r="Y12" s="23">
        <f>B7L205C15</f>
        <v>7.8701828388380184</v>
      </c>
      <c r="Z12" s="16" t="s">
        <v>18287</v>
      </c>
      <c r="AA12" s="23">
        <f>B7L805C10+B7L805C11</f>
        <v>49.705881578603829</v>
      </c>
      <c r="AB12" s="16" t="s">
        <v>18288</v>
      </c>
      <c r="AC12" s="23">
        <f>IF(B7L805C12=0,0,B7L805C11/B7L805C12)</f>
        <v>0.15833504182784239</v>
      </c>
      <c r="AD12" s="16" t="s">
        <v>18289</v>
      </c>
      <c r="AE12" s="23">
        <f>B7L305C19+B7L405C19+B7L505C23+B7L605C23+B7L705C15</f>
        <v>104.66543011871195</v>
      </c>
      <c r="AF12" s="16" t="s">
        <v>18290</v>
      </c>
      <c r="AG12" s="23">
        <f>B7L305C20+B7L405C20+B7L505C24+B7L605C24+B7L705C16</f>
        <v>272.13011830865105</v>
      </c>
      <c r="AH12" s="16" t="s">
        <v>18291</v>
      </c>
      <c r="AI12" s="17">
        <f>B7L205C9</f>
        <v>4938</v>
      </c>
      <c r="AJ12" s="16" t="s">
        <v>18292</v>
      </c>
      <c r="AK12" s="17">
        <f>B7L805C15+B7L805C16</f>
        <v>5210.1301183086507</v>
      </c>
      <c r="AL12" s="16" t="s">
        <v>18293</v>
      </c>
      <c r="AM12" s="23">
        <f>IF(B7L805C17=0,0,B7L805C16/B7L805C17)</f>
        <v>0.94776903606449825</v>
      </c>
      <c r="AN12" s="16" t="s">
        <v>18294</v>
      </c>
      <c r="AO12" s="23">
        <f>B7L305C25+B7L305C27+B7L405C27+B7L505C31+B7L505C33+B7L605C31+B7L605C33+B7L705C21</f>
        <v>45.785876916820897</v>
      </c>
      <c r="AP12" s="16" t="s">
        <v>18295</v>
      </c>
      <c r="AQ12" s="23">
        <f>B7L205C23</f>
        <v>8.0500917574174036</v>
      </c>
      <c r="AR12" s="16" t="s">
        <v>18296</v>
      </c>
      <c r="AS12" s="23">
        <f>B7L805C19+B7L805C20</f>
        <v>53.835968674238302</v>
      </c>
      <c r="AT12" s="16" t="s">
        <v>18297</v>
      </c>
      <c r="AU12" s="23">
        <f>IF(B7L805C21=0,0,B7L805C20/B7L805C21)</f>
        <v>0.14952998814098706</v>
      </c>
      <c r="AV12" s="16" t="s">
        <v>18298</v>
      </c>
      <c r="AW12" s="23">
        <f>B7L305C29+B7L405C29+B7L505C35+B7L605C35+B7L705C23</f>
        <v>116.08332384251499</v>
      </c>
      <c r="AX12" s="16" t="s">
        <v>18299</v>
      </c>
      <c r="AY12" s="23">
        <f>B7L305C30+B7L405C30+B7L505C36+B7L605C36+B7L705C24</f>
        <v>301.81664199053898</v>
      </c>
      <c r="AZ12" s="16" t="s">
        <v>18300</v>
      </c>
      <c r="BA12" s="17">
        <f>B7L205C17</f>
        <v>5260.6666666666661</v>
      </c>
      <c r="BB12" s="16" t="s">
        <v>18301</v>
      </c>
      <c r="BC12" s="17">
        <f>B7L805C24+B7L805C25</f>
        <v>5562.4833086572053</v>
      </c>
      <c r="BD12" s="16" t="s">
        <v>18302</v>
      </c>
      <c r="BE12" s="23">
        <f>IF(B7L805C26=0,0,B7L805C25/B7L805C26)</f>
        <v>0.94574066559070746</v>
      </c>
      <c r="BF12" s="16" t="s">
        <v>18303</v>
      </c>
      <c r="BG12" s="23">
        <f>B7L305C35+B7L305C37+B7L405C37+B7L505C43+B7L505C45+B7L605C43+B7L605C45+B7L705C29</f>
        <v>47.707513593393031</v>
      </c>
      <c r="BH12" s="16" t="s">
        <v>18304</v>
      </c>
      <c r="BI12" s="23">
        <f>B7L205C31</f>
        <v>8.2262199726629763</v>
      </c>
      <c r="BJ12" s="16" t="s">
        <v>18305</v>
      </c>
      <c r="BK12" s="23">
        <f>B7L805C28+B7L805C29</f>
        <v>55.933733566056006</v>
      </c>
      <c r="BL12" s="16" t="s">
        <v>18306</v>
      </c>
      <c r="BM12" s="23">
        <f>IF(B7L805C30=0,0,B7L805C29/B7L805C30)</f>
        <v>0.1470708184167264</v>
      </c>
      <c r="BN12" s="16" t="s">
        <v>18307</v>
      </c>
      <c r="BO12" s="23">
        <f>B7L305C39+B7L405C39+B7L505C47+B7L605C47+B7L705C31</f>
        <v>118.9338774661617</v>
      </c>
      <c r="BP12" s="16" t="s">
        <v>18308</v>
      </c>
      <c r="BQ12" s="23">
        <f>B7L305C40+B7L405C40+B7L505C48+B7L605C48+B7L705C32</f>
        <v>309.22808141202052</v>
      </c>
      <c r="BR12" s="16" t="s">
        <v>18309</v>
      </c>
      <c r="BS12" s="17">
        <f>B7L205C25</f>
        <v>5576.5</v>
      </c>
      <c r="BT12" s="16" t="s">
        <v>18310</v>
      </c>
      <c r="BU12" s="17">
        <f>B7L805C33+B7L805C34</f>
        <v>5885.7280814120204</v>
      </c>
      <c r="BV12" s="16" t="s">
        <v>18311</v>
      </c>
      <c r="BW12" s="23">
        <f>IF(B7L805C35=0,0,B7L805C34/B7L805C35)</f>
        <v>0.94746137145060993</v>
      </c>
      <c r="BX12" s="16" t="s">
        <v>18312</v>
      </c>
      <c r="BY12" s="23">
        <f>B7L305C45+B7L305C47+B7L405C47+B7L505C55+B7L505C57+B7L605C55+B7L605C57+B7L705C37</f>
        <v>50.275268173254702</v>
      </c>
      <c r="BZ12" s="16" t="s">
        <v>18313</v>
      </c>
      <c r="CA12" s="23">
        <f>B7L205C39</f>
        <v>8.6854907194098612</v>
      </c>
      <c r="CB12" s="16" t="s">
        <v>18314</v>
      </c>
      <c r="CC12" s="23">
        <f>B7L805C37+B7L805C38</f>
        <v>58.960758892664565</v>
      </c>
      <c r="CD12" s="16" t="s">
        <v>18315</v>
      </c>
      <c r="CE12" s="23">
        <f>IF(B7L805C39=0,0,B7L805C38/B7L805C39)</f>
        <v>0.14730968329667213</v>
      </c>
      <c r="CF12" s="16" t="s">
        <v>18316</v>
      </c>
      <c r="CG12" s="23">
        <f>B7L305C49+B7L405C49+B7L505C59+B7L605C59+B7L705C39</f>
        <v>123.06103116890084</v>
      </c>
      <c r="CH12" s="16" t="s">
        <v>18317</v>
      </c>
      <c r="CI12" s="23">
        <f>B7L305C50+B7L405C50+B7L505C60+B7L605C60+B7L705C40</f>
        <v>319.95868103914222</v>
      </c>
      <c r="CJ12" s="16" t="s">
        <v>18318</v>
      </c>
      <c r="CK12" s="17">
        <f>B7L205C33</f>
        <v>5997.6</v>
      </c>
      <c r="CL12" s="16" t="s">
        <v>18319</v>
      </c>
      <c r="CM12" s="17">
        <f>B7L805C42+B7L805C43</f>
        <v>6317.5586810391424</v>
      </c>
      <c r="CN12" s="16" t="s">
        <v>18320</v>
      </c>
      <c r="CO12" s="23">
        <f>IF(B7L805C44=0,0,B7L805C43/B7L805C44)</f>
        <v>0.9493540626698993</v>
      </c>
    </row>
    <row r="13" spans="1:93" x14ac:dyDescent="0.3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981.26229312949488</v>
      </c>
      <c r="F13" s="16" t="s">
        <v>18322</v>
      </c>
      <c r="G13" s="23">
        <f>B7L206C7</f>
        <v>162.39348216851866</v>
      </c>
      <c r="H13" s="16" t="s">
        <v>18323</v>
      </c>
      <c r="I13" s="17">
        <f>B7L806C1+B7L806C2</f>
        <v>1143.6557752980136</v>
      </c>
      <c r="J13" s="16" t="s">
        <v>18324</v>
      </c>
      <c r="K13" s="17">
        <f>IF(B7L806C3=0,0,B7L806C2/B7L806C3)</f>
        <v>0.14199507026159353</v>
      </c>
      <c r="L13" s="16" t="s">
        <v>18325</v>
      </c>
      <c r="M13" s="17">
        <f>B7L306C9+B7L406C9+B7L506C11+B7L606C11+B7L706C7</f>
        <v>2613.6052188022218</v>
      </c>
      <c r="N13" s="16" t="s">
        <v>18326</v>
      </c>
      <c r="O13" s="17">
        <f>B7L306C10+B7L406C10+B7L506C12+B7L606C12+B7L706C8</f>
        <v>6795.373568885776</v>
      </c>
      <c r="P13" s="16" t="s">
        <v>18327</v>
      </c>
      <c r="Q13" s="17">
        <f>B7L206C1</f>
        <v>96389</v>
      </c>
      <c r="R13" s="16" t="s">
        <v>18328</v>
      </c>
      <c r="S13" s="17">
        <f>B7L806C6+B7L806C7</f>
        <v>103184.37356888577</v>
      </c>
      <c r="T13" s="16" t="s">
        <v>18329</v>
      </c>
      <c r="U13" s="17">
        <f>IF(B7L806C8=0,0,B7L806C7/B7L806C8)</f>
        <v>0.93414338495402904</v>
      </c>
      <c r="V13" s="16" t="s">
        <v>18330</v>
      </c>
      <c r="W13" s="17">
        <f>B7L306C15+B7L306C17+B7L406C17+B7L506C19+B7L506C21+B7L606C19+B7L606C21+B7L706C13</f>
        <v>1035.6234123080337</v>
      </c>
      <c r="X13" s="16" t="s">
        <v>18331</v>
      </c>
      <c r="Y13" s="23">
        <f>B7L206C15</f>
        <v>168.93081299018601</v>
      </c>
      <c r="Z13" s="16" t="s">
        <v>18332</v>
      </c>
      <c r="AA13" s="17">
        <f>B7L806C10+B7L806C11</f>
        <v>1204.5542252982198</v>
      </c>
      <c r="AB13" s="16" t="s">
        <v>18333</v>
      </c>
      <c r="AC13" s="17">
        <f>IF(B7L806C12=0,0,B7L806C11/B7L806C12)</f>
        <v>0.14024342735451586</v>
      </c>
      <c r="AD13" s="16" t="s">
        <v>18334</v>
      </c>
      <c r="AE13" s="17">
        <f>B7L306C19+B7L406C19+B7L506C23+B7L606C23+B7L706C15</f>
        <v>2749.3094636741862</v>
      </c>
      <c r="AF13" s="16" t="s">
        <v>18335</v>
      </c>
      <c r="AG13" s="17">
        <f>B7L306C20+B7L406C20+B7L506C24+B7L606C24+B7L706C16</f>
        <v>7148.2046055528854</v>
      </c>
      <c r="AH13" s="16" t="s">
        <v>18336</v>
      </c>
      <c r="AI13" s="17">
        <f>B7L206C9</f>
        <v>105992.5</v>
      </c>
      <c r="AJ13" s="16" t="s">
        <v>18337</v>
      </c>
      <c r="AK13" s="17">
        <f>B7L806C15+B7L806C16</f>
        <v>113140.70460555289</v>
      </c>
      <c r="AL13" s="16" t="s">
        <v>18338</v>
      </c>
      <c r="AM13" s="17">
        <f>IF(B7L806C17=0,0,B7L806C16/B7L806C17)</f>
        <v>0.93682022194864378</v>
      </c>
      <c r="AN13" s="16" t="s">
        <v>18339</v>
      </c>
      <c r="AO13" s="17">
        <f>B7L306C25+B7L306C27+B7L406C27+B7L506C31+B7L506C33+B7L606C31+B7L606C33+B7L706C21</f>
        <v>1029.5444046691221</v>
      </c>
      <c r="AP13" s="16" t="s">
        <v>18340</v>
      </c>
      <c r="AQ13" s="23">
        <f>B7L206C23</f>
        <v>158.28616612563295</v>
      </c>
      <c r="AR13" s="16" t="s">
        <v>18341</v>
      </c>
      <c r="AS13" s="17">
        <f>B7L806C19+B7L806C20</f>
        <v>1187.830570794755</v>
      </c>
      <c r="AT13" s="16" t="s">
        <v>18342</v>
      </c>
      <c r="AU13" s="17">
        <f>IF(B7L806C21=0,0,B7L806C20/B7L806C21)</f>
        <v>0.133256518242098</v>
      </c>
      <c r="AV13" s="16" t="s">
        <v>18343</v>
      </c>
      <c r="AW13" s="17">
        <f>B7L306C29+B7L406C29+B7L506C35+B7L606C35+B7L706C23</f>
        <v>2734.9603327835039</v>
      </c>
      <c r="AX13" s="16" t="s">
        <v>18344</v>
      </c>
      <c r="AY13" s="17">
        <f>B7L306C30+B7L406C30+B7L506C36+B7L606C36+B7L706C24</f>
        <v>7110.8968652371104</v>
      </c>
      <c r="AZ13" s="16" t="s">
        <v>18345</v>
      </c>
      <c r="BA13" s="17">
        <f>B7L206C17</f>
        <v>103438.66666666667</v>
      </c>
      <c r="BB13" s="16" t="s">
        <v>18346</v>
      </c>
      <c r="BC13" s="17">
        <f>B7L806C24+B7L806C25</f>
        <v>110549.56353190378</v>
      </c>
      <c r="BD13" s="16" t="s">
        <v>18347</v>
      </c>
      <c r="BE13" s="17">
        <f>IF(B7L806C26=0,0,B7L806C25/B7L806C26)</f>
        <v>0.93567684359798531</v>
      </c>
      <c r="BF13" s="16" t="s">
        <v>18348</v>
      </c>
      <c r="BG13" s="17">
        <f>B7L306C35+B7L306C37+B7L406C37+B7L506C43+B7L506C45+B7L606C43+B7L606C45+B7L706C29</f>
        <v>1010.5784483842576</v>
      </c>
      <c r="BH13" s="16" t="s">
        <v>18349</v>
      </c>
      <c r="BI13" s="23">
        <f>B7L206C31</f>
        <v>148.34892046908618</v>
      </c>
      <c r="BJ13" s="16" t="s">
        <v>18350</v>
      </c>
      <c r="BK13" s="17">
        <f>B7L806C28+B7L806C29</f>
        <v>1158.9273688533438</v>
      </c>
      <c r="BL13" s="16" t="s">
        <v>18351</v>
      </c>
      <c r="BM13" s="17">
        <f>IF(B7L806C30=0,0,B7L806C29/B7L806C30)</f>
        <v>0.12800536466393431</v>
      </c>
      <c r="BN13" s="16" t="s">
        <v>18352</v>
      </c>
      <c r="BO13" s="17">
        <f>B7L306C39+B7L406C39+B7L506C47+B7L606C47+B7L706C31</f>
        <v>2687.1391284009169</v>
      </c>
      <c r="BP13" s="16" t="s">
        <v>18353</v>
      </c>
      <c r="BQ13" s="17">
        <f>B7L306C40+B7L406C40+B7L506C48+B7L606C48+B7L706C32</f>
        <v>6986.5617338423835</v>
      </c>
      <c r="BR13" s="16" t="s">
        <v>18354</v>
      </c>
      <c r="BS13" s="17">
        <f>B7L206C25</f>
        <v>100564.75</v>
      </c>
      <c r="BT13" s="16" t="s">
        <v>18355</v>
      </c>
      <c r="BU13" s="17">
        <f>B7L806C33+B7L806C34</f>
        <v>107551.31173384239</v>
      </c>
      <c r="BV13" s="16" t="s">
        <v>18356</v>
      </c>
      <c r="BW13" s="17">
        <f>IF(B7L806C35=0,0,B7L806C34/B7L806C35)</f>
        <v>0.93503973479066382</v>
      </c>
      <c r="BX13" s="16" t="s">
        <v>18357</v>
      </c>
      <c r="BY13" s="17">
        <f>B7L306C45+B7L306C47+B7L406C47+B7L506C55+B7L506C57+B7L606C55+B7L606C57+B7L706C37</f>
        <v>985.17349353268673</v>
      </c>
      <c r="BZ13" s="16" t="s">
        <v>18358</v>
      </c>
      <c r="CA13" s="23">
        <f>B7L206C39</f>
        <v>144.68316391438978</v>
      </c>
      <c r="CB13" s="16" t="s">
        <v>18359</v>
      </c>
      <c r="CC13" s="17">
        <f>B7L806C37+B7L806C38</f>
        <v>1129.8566574470765</v>
      </c>
      <c r="CD13" s="16" t="s">
        <v>18360</v>
      </c>
      <c r="CE13" s="17">
        <f>IF(B7L806C39=0,0,B7L806C38/B7L806C39)</f>
        <v>0.12805444209294919</v>
      </c>
      <c r="CF13" s="16" t="s">
        <v>18361</v>
      </c>
      <c r="CG13" s="17">
        <f>B7L306C49+B7L406C49+B7L506C59+B7L606C59+B7L706C39</f>
        <v>2590.9492479897772</v>
      </c>
      <c r="CH13" s="16" t="s">
        <v>18362</v>
      </c>
      <c r="CI13" s="17">
        <f>B7L306C50+B7L406C50+B7L506C60+B7L606C60+B7L706C40</f>
        <v>6736.4680447734199</v>
      </c>
      <c r="CJ13" s="16" t="s">
        <v>18363</v>
      </c>
      <c r="CK13" s="17">
        <f>B7L206C33</f>
        <v>99908.2</v>
      </c>
      <c r="CL13" s="16" t="s">
        <v>18364</v>
      </c>
      <c r="CM13" s="17">
        <f>B7L806C42+B7L806C43</f>
        <v>106644.66804477341</v>
      </c>
      <c r="CN13" s="16" t="s">
        <v>18365</v>
      </c>
      <c r="CO13" s="17">
        <f>IF(B7L806C44=0,0,B7L806C43/B7L806C44)</f>
        <v>0.93683258461693375</v>
      </c>
    </row>
    <row r="14" spans="1:93" x14ac:dyDescent="0.3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1.4050833627117327</v>
      </c>
      <c r="F14" s="16" t="s">
        <v>18367</v>
      </c>
      <c r="G14" s="23">
        <f>B7L207C7</f>
        <v>0.49195340540110855</v>
      </c>
      <c r="H14" s="16" t="s">
        <v>18368</v>
      </c>
      <c r="I14" s="23">
        <f>B7L807C1+B7L807C2</f>
        <v>1.8970367681128413</v>
      </c>
      <c r="J14" s="16" t="s">
        <v>18369</v>
      </c>
      <c r="K14" s="23">
        <f>IF(B7L807C3=0,0,B7L807C2/B7L807C3)</f>
        <v>0.25932729068319549</v>
      </c>
      <c r="L14" s="16" t="s">
        <v>18370</v>
      </c>
      <c r="M14" s="23">
        <f>B7L307C9+B7L407C9+B7L507C11+B7L607C11+B7L707C7</f>
        <v>3.1643229849145298</v>
      </c>
      <c r="N14" s="16" t="s">
        <v>18371</v>
      </c>
      <c r="O14" s="23">
        <f>B7L307C10+B7L407C10+B7L507C12+B7L607C12+B7L707C8</f>
        <v>8.2272397607777776</v>
      </c>
      <c r="P14" s="16" t="s">
        <v>18372</v>
      </c>
      <c r="Q14" s="17">
        <f>B7L207C1</f>
        <v>292</v>
      </c>
      <c r="R14" s="16" t="s">
        <v>18373</v>
      </c>
      <c r="S14" s="23">
        <f>B7L807C6+B7L807C7</f>
        <v>300.22723976077776</v>
      </c>
      <c r="T14" s="16" t="s">
        <v>18374</v>
      </c>
      <c r="U14" s="23">
        <f>IF(B7L807C8=0,0,B7L807C7/B7L807C8)</f>
        <v>0.97259662458565299</v>
      </c>
      <c r="V14" s="16" t="s">
        <v>18375</v>
      </c>
      <c r="W14" s="23">
        <f>B7L307C15+B7L307C17+B7L407C17+B7L507C19+B7L507C21+B7L607C19+B7L607C21+B7L707C13</f>
        <v>1.4157631692429655</v>
      </c>
      <c r="X14" s="16" t="s">
        <v>18376</v>
      </c>
      <c r="Y14" s="23">
        <f>B7L207C15</f>
        <v>0.42952901479685007</v>
      </c>
      <c r="Z14" s="16" t="s">
        <v>18377</v>
      </c>
      <c r="AA14" s="23">
        <f>B7L807C10+B7L807C11</f>
        <v>1.8452921840398155</v>
      </c>
      <c r="AB14" s="16" t="s">
        <v>18378</v>
      </c>
      <c r="AC14" s="23">
        <f>IF(B7L807C12=0,0,B7L807C11/B7L807C12)</f>
        <v>0.23277019136151189</v>
      </c>
      <c r="AD14" s="16" t="s">
        <v>18379</v>
      </c>
      <c r="AE14" s="23">
        <f>B7L307C19+B7L407C19+B7L507C23+B7L607C23+B7L707C15</f>
        <v>3.25663322083631</v>
      </c>
      <c r="AF14" s="16" t="s">
        <v>18380</v>
      </c>
      <c r="AG14" s="23">
        <f>B7L307C20+B7L407C20+B7L507C24+B7L607C24+B7L707C16</f>
        <v>8.4672463741744064</v>
      </c>
      <c r="AH14" s="16" t="s">
        <v>18381</v>
      </c>
      <c r="AI14" s="23">
        <f>B7L207C9</f>
        <v>269.5</v>
      </c>
      <c r="AJ14" s="16" t="s">
        <v>18382</v>
      </c>
      <c r="AK14" s="23">
        <f>B7L807C15+B7L807C16</f>
        <v>277.96724637417441</v>
      </c>
      <c r="AL14" s="16" t="s">
        <v>18383</v>
      </c>
      <c r="AM14" s="23">
        <f>IF(B7L807C17=0,0,B7L807C16/B7L807C17)</f>
        <v>0.96953869031469786</v>
      </c>
      <c r="AN14" s="16" t="s">
        <v>18384</v>
      </c>
      <c r="AO14" s="23">
        <f>B7L307C25+B7L307C27+B7L407C27+B7L507C31+B7L507C33+B7L607C31+B7L607C33+B7L707C21</f>
        <v>1.2621916497089052</v>
      </c>
      <c r="AP14" s="16" t="s">
        <v>18385</v>
      </c>
      <c r="AQ14" s="23">
        <f>B7L207C23</f>
        <v>0.39123180699145538</v>
      </c>
      <c r="AR14" s="16" t="s">
        <v>18386</v>
      </c>
      <c r="AS14" s="23">
        <f>B7L807C19+B7L807C20</f>
        <v>1.6534234567003605</v>
      </c>
      <c r="AT14" s="16" t="s">
        <v>18387</v>
      </c>
      <c r="AU14" s="23">
        <f>IF(B7L807C21=0,0,B7L807C20/B7L807C21)</f>
        <v>0.23661924318662661</v>
      </c>
      <c r="AV14" s="16" t="s">
        <v>18388</v>
      </c>
      <c r="AW14" s="23">
        <f>B7L307C29+B7L407C29+B7L507C35+B7L607C35+B7L707C23</f>
        <v>2.8814127567323125</v>
      </c>
      <c r="AX14" s="16" t="s">
        <v>18389</v>
      </c>
      <c r="AY14" s="23">
        <f>B7L307C30+B7L407C30+B7L507C36+B7L607C36+B7L707C24</f>
        <v>7.4916731675040129</v>
      </c>
      <c r="AZ14" s="16" t="s">
        <v>18390</v>
      </c>
      <c r="BA14" s="23">
        <f>B7L207C17</f>
        <v>255.66666666666669</v>
      </c>
      <c r="BB14" s="16" t="s">
        <v>18391</v>
      </c>
      <c r="BC14" s="23">
        <f>B7L807C24+B7L807C25</f>
        <v>263.1583398341707</v>
      </c>
      <c r="BD14" s="16" t="s">
        <v>18392</v>
      </c>
      <c r="BE14" s="23">
        <f>IF(B7L807C26=0,0,B7L807C25/B7L807C26)</f>
        <v>0.97153169011392571</v>
      </c>
      <c r="BF14" s="16" t="s">
        <v>18393</v>
      </c>
      <c r="BG14" s="23">
        <f>B7L307C35+B7L307C37+B7L407C37+B7L507C43+B7L507C45+B7L607C43+B7L607C45+B7L707C29</f>
        <v>2.1100465527136048</v>
      </c>
      <c r="BH14" s="16" t="s">
        <v>18394</v>
      </c>
      <c r="BI14" s="23">
        <f>B7L207C31</f>
        <v>0.47905764119471023</v>
      </c>
      <c r="BJ14" s="16" t="s">
        <v>18395</v>
      </c>
      <c r="BK14" s="23">
        <f>B7L807C28+B7L807C29</f>
        <v>2.589104193908315</v>
      </c>
      <c r="BL14" s="16" t="s">
        <v>18396</v>
      </c>
      <c r="BM14" s="23">
        <f>IF(B7L807C30=0,0,B7L807C29/B7L807C30)</f>
        <v>0.18502833617968892</v>
      </c>
      <c r="BN14" s="16" t="s">
        <v>18397</v>
      </c>
      <c r="BO14" s="23">
        <f>B7L307C39+B7L407C39+B7L507C47+B7L607C47+B7L707C31</f>
        <v>4.8117439999248264</v>
      </c>
      <c r="BP14" s="16" t="s">
        <v>18398</v>
      </c>
      <c r="BQ14" s="23">
        <f>B7L307C40+B7L407C40+B7L507C48+B7L607C48+B7L707C32</f>
        <v>12.510534399804548</v>
      </c>
      <c r="BR14" s="16" t="s">
        <v>18399</v>
      </c>
      <c r="BS14" s="23">
        <f>B7L207C25</f>
        <v>324.75</v>
      </c>
      <c r="BT14" s="16" t="s">
        <v>18400</v>
      </c>
      <c r="BU14" s="23">
        <f>B7L807C33+B7L807C34</f>
        <v>337.26053439980456</v>
      </c>
      <c r="BV14" s="16" t="s">
        <v>18401</v>
      </c>
      <c r="BW14" s="23">
        <f>IF(B7L807C35=0,0,B7L807C34/B7L807C35)</f>
        <v>0.96290543030162556</v>
      </c>
      <c r="BX14" s="16" t="s">
        <v>18402</v>
      </c>
      <c r="BY14" s="23">
        <f>B7L307C45+B7L307C47+B7L407C47+B7L507C55+B7L507C57+B7L607C55+B7L607C57+B7L707C37</f>
        <v>3.0217948227786162</v>
      </c>
      <c r="BZ14" s="16" t="s">
        <v>18403</v>
      </c>
      <c r="CA14" s="23">
        <f>B7L207C39</f>
        <v>0.62502630960672534</v>
      </c>
      <c r="CB14" s="16" t="s">
        <v>18404</v>
      </c>
      <c r="CC14" s="23">
        <f>B7L807C37+B7L807C38</f>
        <v>3.6468211323853414</v>
      </c>
      <c r="CD14" s="16" t="s">
        <v>18405</v>
      </c>
      <c r="CE14" s="23">
        <f>IF(B7L807C39=0,0,B7L807C38/B7L807C39)</f>
        <v>0.17138935168939948</v>
      </c>
      <c r="CF14" s="16" t="s">
        <v>18406</v>
      </c>
      <c r="CG14" s="23">
        <f>B7L307C49+B7L407C49+B7L507C59+B7L607C59+B7L707C39</f>
        <v>6.9481079552823886</v>
      </c>
      <c r="CH14" s="16" t="s">
        <v>18407</v>
      </c>
      <c r="CI14" s="23">
        <f>B7L307C50+B7L407C50+B7L507C60+B7L607C60+B7L707C40</f>
        <v>18.065080683734212</v>
      </c>
      <c r="CJ14" s="16" t="s">
        <v>18408</v>
      </c>
      <c r="CK14" s="23">
        <f>B7L207C33</f>
        <v>431.6</v>
      </c>
      <c r="CL14" s="16" t="s">
        <v>18409</v>
      </c>
      <c r="CM14" s="23">
        <f>B7L807C42+B7L807C43</f>
        <v>449.66508068373423</v>
      </c>
      <c r="CN14" s="16" t="s">
        <v>18410</v>
      </c>
      <c r="CO14" s="23">
        <f>IF(B7L807C44=0,0,B7L807C43/B7L807C44)</f>
        <v>0.95982547576016908</v>
      </c>
    </row>
    <row r="15" spans="1:93" x14ac:dyDescent="0.3">
      <c r="A15" s="11">
        <v>808</v>
      </c>
      <c r="B15" s="14" t="s">
        <v>945</v>
      </c>
      <c r="C15" s="11" t="s">
        <v>613</v>
      </c>
      <c r="D15" s="16" t="s">
        <v>18411</v>
      </c>
      <c r="E15" s="23">
        <f>B7L308C5+B7L308C7+B7L408C7+B7L508C7+B7L508C9+B7L608C7+B7L608C9+B7L708C5</f>
        <v>0.375</v>
      </c>
      <c r="F15" s="16" t="s">
        <v>18412</v>
      </c>
      <c r="G15" s="23">
        <f>B7L208C7</f>
        <v>0.25271579044577491</v>
      </c>
      <c r="H15" s="16" t="s">
        <v>18413</v>
      </c>
      <c r="I15" s="23">
        <f>B7L808C1+B7L808C2</f>
        <v>0.62771579044577486</v>
      </c>
      <c r="J15" s="16" t="s">
        <v>18414</v>
      </c>
      <c r="K15" s="23">
        <f>IF(B7L808C3=0,0,B7L808C2/B7L808C3)</f>
        <v>0.4025958790463241</v>
      </c>
      <c r="L15" s="16" t="s">
        <v>18415</v>
      </c>
      <c r="M15" s="23">
        <f>B7L308C9+B7L408C9+B7L508C11+B7L608C11+B7L708C7</f>
        <v>0.75</v>
      </c>
      <c r="N15" s="16" t="s">
        <v>18416</v>
      </c>
      <c r="O15" s="23">
        <f>B7L308C10+B7L408C10+B7L508C12+B7L608C12+B7L708C8</f>
        <v>1.9500000000000002</v>
      </c>
      <c r="P15" s="16" t="s">
        <v>18417</v>
      </c>
      <c r="Q15" s="17">
        <f>B7L208C1</f>
        <v>150</v>
      </c>
      <c r="R15" s="16" t="s">
        <v>18418</v>
      </c>
      <c r="S15" s="23">
        <f>B7L808C6+B7L808C7</f>
        <v>151.94999999999999</v>
      </c>
      <c r="T15" s="16" t="s">
        <v>18419</v>
      </c>
      <c r="U15" s="23">
        <f>IF(B7L808C8=0,0,B7L808C7/B7L808C8)</f>
        <v>0.98716683119447191</v>
      </c>
      <c r="V15" s="16" t="s">
        <v>18420</v>
      </c>
      <c r="W15" s="23">
        <f>B7L308C15+B7L308C17+B7L408C17+B7L508C19+B7L508C21+B7L608C19+B7L608C21+B7L708C13</f>
        <v>0.58875</v>
      </c>
      <c r="X15" s="16" t="s">
        <v>18421</v>
      </c>
      <c r="Y15" s="23">
        <f>B7L208C15</f>
        <v>0.37533982554604156</v>
      </c>
      <c r="Z15" s="16" t="s">
        <v>18422</v>
      </c>
      <c r="AA15" s="23">
        <f>B7L808C10+B7L808C11</f>
        <v>0.9640898255460415</v>
      </c>
      <c r="AB15" s="16" t="s">
        <v>18423</v>
      </c>
      <c r="AC15" s="23">
        <f>IF(B7L808C12=0,0,B7L808C11/B7L808C12)</f>
        <v>0.38932038861986379</v>
      </c>
      <c r="AD15" s="16" t="s">
        <v>18424</v>
      </c>
      <c r="AE15" s="23">
        <f>B7L308C19+B7L408C19+B7L508C23+B7L608C23+B7L708C15</f>
        <v>1.1775</v>
      </c>
      <c r="AF15" s="16" t="s">
        <v>18425</v>
      </c>
      <c r="AG15" s="23">
        <f>B7L308C20+B7L408C20+B7L508C24+B7L608C24+B7L708C16</f>
        <v>3.0615000000000001</v>
      </c>
      <c r="AH15" s="16" t="s">
        <v>18426</v>
      </c>
      <c r="AI15" s="23">
        <f>B7L208C9</f>
        <v>235.5</v>
      </c>
      <c r="AJ15" s="16" t="s">
        <v>18427</v>
      </c>
      <c r="AK15" s="23">
        <f>B7L808C15+B7L808C16</f>
        <v>238.5615</v>
      </c>
      <c r="AL15" s="16" t="s">
        <v>18428</v>
      </c>
      <c r="AM15" s="23">
        <f>IF(B7L808C17=0,0,B7L808C16/B7L808C17)</f>
        <v>0.98716683119447191</v>
      </c>
      <c r="AN15" s="16" t="s">
        <v>18429</v>
      </c>
      <c r="AO15" s="23">
        <f>B7L308C25+B7L308C27+B7L408C27+B7L508C31+B7L508C33+B7L608C31+B7L608C33+B7L708C21</f>
        <v>0.43666666666666665</v>
      </c>
      <c r="AP15" s="16" t="s">
        <v>18430</v>
      </c>
      <c r="AQ15" s="23">
        <f>B7L208C23</f>
        <v>0.2672822253761703</v>
      </c>
      <c r="AR15" s="16" t="s">
        <v>18431</v>
      </c>
      <c r="AS15" s="23">
        <f>B7L808C19+B7L808C20</f>
        <v>0.70394889204283695</v>
      </c>
      <c r="AT15" s="16" t="s">
        <v>18432</v>
      </c>
      <c r="AU15" s="23">
        <f>IF(B7L808C21=0,0,B7L808C20/B7L808C21)</f>
        <v>0.37968981611793706</v>
      </c>
      <c r="AV15" s="16" t="s">
        <v>18433</v>
      </c>
      <c r="AW15" s="23">
        <f>B7L308C29+B7L408C29+B7L508C35+B7L608C35+B7L708C23</f>
        <v>0.87333333333333329</v>
      </c>
      <c r="AX15" s="16" t="s">
        <v>18434</v>
      </c>
      <c r="AY15" s="23">
        <f>B7L308C30+B7L408C30+B7L508C36+B7L608C36+B7L708C24</f>
        <v>2.2706666666666666</v>
      </c>
      <c r="AZ15" s="16" t="s">
        <v>18435</v>
      </c>
      <c r="BA15" s="23">
        <f>B7L208C17</f>
        <v>174.66666666666666</v>
      </c>
      <c r="BB15" s="16" t="s">
        <v>18436</v>
      </c>
      <c r="BC15" s="23">
        <f>B7L808C24+B7L808C25</f>
        <v>176.93733333333333</v>
      </c>
      <c r="BD15" s="16" t="s">
        <v>18437</v>
      </c>
      <c r="BE15" s="23">
        <f>IF(B7L808C26=0,0,B7L808C25/B7L808C26)</f>
        <v>0.98716683119447179</v>
      </c>
      <c r="BF15" s="16" t="s">
        <v>18438</v>
      </c>
      <c r="BG15" s="23">
        <f>B7L308C35+B7L308C37+B7L408C37+B7L508C43+B7L508C45+B7L608C43+B7L608C45+B7L708C29</f>
        <v>0.426875</v>
      </c>
      <c r="BH15" s="16" t="s">
        <v>18439</v>
      </c>
      <c r="BI15" s="23">
        <f>B7L208C31</f>
        <v>0.25188327092839652</v>
      </c>
      <c r="BJ15" s="16" t="s">
        <v>18440</v>
      </c>
      <c r="BK15" s="23">
        <f>B7L808C28+B7L808C29</f>
        <v>0.67875827092839658</v>
      </c>
      <c r="BL15" s="16" t="s">
        <v>18441</v>
      </c>
      <c r="BM15" s="23">
        <f>IF(B7L808C30=0,0,B7L808C29/B7L808C30)</f>
        <v>0.37109421971959755</v>
      </c>
      <c r="BN15" s="16" t="s">
        <v>18442</v>
      </c>
      <c r="BO15" s="23">
        <f>B7L308C39+B7L408C39+B7L508C47+B7L608C47+B7L708C31</f>
        <v>0.85375000000000001</v>
      </c>
      <c r="BP15" s="16" t="s">
        <v>18443</v>
      </c>
      <c r="BQ15" s="23">
        <f>B7L308C40+B7L408C40+B7L508C48+B7L608C48+B7L708C32</f>
        <v>2.2197499999999999</v>
      </c>
      <c r="BR15" s="16" t="s">
        <v>18444</v>
      </c>
      <c r="BS15" s="23">
        <f>B7L208C25</f>
        <v>170.75</v>
      </c>
      <c r="BT15" s="16" t="s">
        <v>18445</v>
      </c>
      <c r="BU15" s="23">
        <f>B7L808C33+B7L808C34</f>
        <v>172.96975</v>
      </c>
      <c r="BV15" s="16" t="s">
        <v>18446</v>
      </c>
      <c r="BW15" s="23">
        <f>IF(B7L808C35=0,0,B7L808C34/B7L808C35)</f>
        <v>0.98716683119447179</v>
      </c>
      <c r="BX15" s="16" t="s">
        <v>18447</v>
      </c>
      <c r="BY15" s="23">
        <f>B7L308C45+B7L308C47+B7L408C47+B7L508C55+B7L508C57+B7L608C55+B7L608C57+B7L708C37</f>
        <v>0.47849999999999993</v>
      </c>
      <c r="BZ15" s="16" t="s">
        <v>18448</v>
      </c>
      <c r="CA15" s="23">
        <f>B7L208C39</f>
        <v>0.27717802515923823</v>
      </c>
      <c r="CB15" s="16" t="s">
        <v>18449</v>
      </c>
      <c r="CC15" s="23">
        <f>B7L808C37+B7L808C38</f>
        <v>0.7556780251592381</v>
      </c>
      <c r="CD15" s="16" t="s">
        <v>18450</v>
      </c>
      <c r="CE15" s="23">
        <f>IF(B7L808C39=0,0,B7L808C38/B7L808C39)</f>
        <v>0.36679381420523732</v>
      </c>
      <c r="CF15" s="16" t="s">
        <v>18451</v>
      </c>
      <c r="CG15" s="23">
        <f>B7L308C49+B7L408C49+B7L508C59+B7L608C59+B7L708C39</f>
        <v>0.95699999999999985</v>
      </c>
      <c r="CH15" s="16" t="s">
        <v>18452</v>
      </c>
      <c r="CI15" s="23">
        <f>B7L308C50+B7L408C50+B7L508C60+B7L608C60+B7L708C40</f>
        <v>2.4881999999999995</v>
      </c>
      <c r="CJ15" s="16" t="s">
        <v>18453</v>
      </c>
      <c r="CK15" s="23">
        <f>B7L208C33</f>
        <v>191.39999999999998</v>
      </c>
      <c r="CL15" s="16" t="s">
        <v>18454</v>
      </c>
      <c r="CM15" s="23">
        <f>B7L808C42+B7L808C43</f>
        <v>193.88819999999998</v>
      </c>
      <c r="CN15" s="16" t="s">
        <v>18455</v>
      </c>
      <c r="CO15" s="23">
        <f>IF(B7L808C44=0,0,B7L808C43/B7L808C44)</f>
        <v>0.98716683119447179</v>
      </c>
    </row>
    <row r="16" spans="1:93" x14ac:dyDescent="0.3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0.36621807038062298</v>
      </c>
      <c r="F16" s="16" t="s">
        <v>18457</v>
      </c>
      <c r="G16" s="23">
        <f>B7L209C7</f>
        <v>1.6847719363051662E-2</v>
      </c>
      <c r="H16" s="16" t="s">
        <v>18458</v>
      </c>
      <c r="I16" s="23">
        <f>B7L809C1+B7L809C2</f>
        <v>0.38306578974367467</v>
      </c>
      <c r="J16" s="16" t="s">
        <v>18459</v>
      </c>
      <c r="K16" s="23">
        <f>IF(B7L809C3=0,0,B7L809C2/B7L809C3)</f>
        <v>4.3981268529160948E-2</v>
      </c>
      <c r="L16" s="16" t="s">
        <v>18460</v>
      </c>
      <c r="M16" s="23">
        <f>B7L309C9+B7L409C9+B7L509C11+B7L609C11+B7L709C7</f>
        <v>1.5021097670934258</v>
      </c>
      <c r="N16" s="16" t="s">
        <v>18461</v>
      </c>
      <c r="O16" s="23">
        <f>B7L309C10+B7L409C10+B7L509C12+B7L609C12+B7L709C8</f>
        <v>3.9054853944429073</v>
      </c>
      <c r="P16" s="16" t="s">
        <v>18462</v>
      </c>
      <c r="Q16" s="17">
        <f>B7L209C1</f>
        <v>10</v>
      </c>
      <c r="R16" s="16" t="s">
        <v>18463</v>
      </c>
      <c r="S16" s="23">
        <f>B7L809C6+B7L809C7</f>
        <v>13.905485394442907</v>
      </c>
      <c r="T16" s="16" t="s">
        <v>18464</v>
      </c>
      <c r="U16" s="23">
        <f>IF(B7L809C8=0,0,B7L809C7/B7L809C8)</f>
        <v>0.71914066401424082</v>
      </c>
      <c r="V16" s="16" t="s">
        <v>18465</v>
      </c>
      <c r="W16" s="23">
        <f>B7L309C15+B7L309C17+B7L409C17+B7L509C19+B7L509C21+B7L609C19+B7L609C21+B7L709C13</f>
        <v>0.41057838446262107</v>
      </c>
      <c r="X16" s="16" t="s">
        <v>18466</v>
      </c>
      <c r="Y16" s="23">
        <f>B7L209C15</f>
        <v>2.4703895099633309E-2</v>
      </c>
      <c r="Z16" s="16" t="s">
        <v>18467</v>
      </c>
      <c r="AA16" s="23">
        <f>B7L809C10+B7L809C11</f>
        <v>0.4352822795622544</v>
      </c>
      <c r="AB16" s="16" t="s">
        <v>18468</v>
      </c>
      <c r="AC16" s="23">
        <f>IF(B7L809C12=0,0,B7L809C11/B7L809C12)</f>
        <v>5.6753734896989157E-2</v>
      </c>
      <c r="AD16" s="16" t="s">
        <v>18469</v>
      </c>
      <c r="AE16" s="23">
        <f>B7L309C19+B7L409C19+B7L509C23+B7L609C23+B7L709C15</f>
        <v>1.6163146445444159</v>
      </c>
      <c r="AF16" s="16" t="s">
        <v>18470</v>
      </c>
      <c r="AG16" s="23">
        <f>B7L309C20+B7L409C20+B7L509C24+B7L609C24+B7L709C16</f>
        <v>4.2024180758154817</v>
      </c>
      <c r="AH16" s="16" t="s">
        <v>18471</v>
      </c>
      <c r="AI16" s="23">
        <f>B7L209C9</f>
        <v>15.5</v>
      </c>
      <c r="AJ16" s="16" t="s">
        <v>18472</v>
      </c>
      <c r="AK16" s="23">
        <f>B7L809C15+B7L809C16</f>
        <v>19.70241807581548</v>
      </c>
      <c r="AL16" s="16" t="s">
        <v>18473</v>
      </c>
      <c r="AM16" s="23">
        <f>IF(B7L809C17=0,0,B7L809C16/B7L809C17)</f>
        <v>0.786705466321725</v>
      </c>
      <c r="AN16" s="16" t="s">
        <v>18474</v>
      </c>
      <c r="AO16" s="23">
        <f>B7L309C25+B7L309C27+B7L409C27+B7L509C31+B7L509C33+B7L609C31+B7L609C33+B7L709C21</f>
        <v>0.47119126109590775</v>
      </c>
      <c r="AP16" s="16" t="s">
        <v>18475</v>
      </c>
      <c r="AQ16" s="23">
        <f>B7L209C23</f>
        <v>2.4993948556168603E-2</v>
      </c>
      <c r="AR16" s="16" t="s">
        <v>18476</v>
      </c>
      <c r="AS16" s="23">
        <f>B7L809C19+B7L809C20</f>
        <v>0.49618520965207635</v>
      </c>
      <c r="AT16" s="16" t="s">
        <v>18477</v>
      </c>
      <c r="AU16" s="23">
        <f>IF(B7L809C21=0,0,B7L809C20/B7L809C21)</f>
        <v>5.0372215999131227E-2</v>
      </c>
      <c r="AV16" s="16" t="s">
        <v>18478</v>
      </c>
      <c r="AW16" s="23">
        <f>B7L309C29+B7L409C29+B7L509C35+B7L609C35+B7L709C23</f>
        <v>1.8879592326941594</v>
      </c>
      <c r="AX16" s="16" t="s">
        <v>18479</v>
      </c>
      <c r="AY16" s="23">
        <f>B7L309C30+B7L409C30+B7L509C36+B7L609C36+B7L709C24</f>
        <v>4.908694005004814</v>
      </c>
      <c r="AZ16" s="16" t="s">
        <v>18480</v>
      </c>
      <c r="BA16" s="23">
        <f>B7L209C17</f>
        <v>16.333333333333336</v>
      </c>
      <c r="BB16" s="16" t="s">
        <v>18481</v>
      </c>
      <c r="BC16" s="23">
        <f>B7L809C24+B7L809C25</f>
        <v>21.242027338338151</v>
      </c>
      <c r="BD16" s="16" t="s">
        <v>18482</v>
      </c>
      <c r="BE16" s="23">
        <f>IF(B7L809C26=0,0,B7L809C25/B7L809C26)</f>
        <v>0.76891593599705621</v>
      </c>
      <c r="BF16" s="16" t="s">
        <v>18483</v>
      </c>
      <c r="BG16" s="23">
        <f>B7L309C35+B7L309C37+B7L409C37+B7L509C43+B7L509C45+B7L609C43+B7L609C45+B7L709C29</f>
        <v>0.88535722326628807</v>
      </c>
      <c r="BH16" s="16" t="s">
        <v>18484</v>
      </c>
      <c r="BI16" s="23">
        <f>B7L209C31</f>
        <v>3.8722904022667114E-2</v>
      </c>
      <c r="BJ16" s="16" t="s">
        <v>18485</v>
      </c>
      <c r="BK16" s="23">
        <f>B7L809C28+B7L809C29</f>
        <v>0.92408012728895517</v>
      </c>
      <c r="BL16" s="16" t="s">
        <v>18486</v>
      </c>
      <c r="BM16" s="23">
        <f>IF(B7L809C30=0,0,B7L809C29/B7L809C30)</f>
        <v>4.1904270938356254E-2</v>
      </c>
      <c r="BN16" s="16" t="s">
        <v>18487</v>
      </c>
      <c r="BO16" s="23">
        <f>B7L309C39+B7L409C39+B7L509C47+B7L609C47+B7L709C31</f>
        <v>3.537477252964583</v>
      </c>
      <c r="BP16" s="16" t="s">
        <v>18488</v>
      </c>
      <c r="BQ16" s="23">
        <f>B7L309C40+B7L409C40+B7L509C48+B7L609C48+B7L709C32</f>
        <v>9.1974408577079174</v>
      </c>
      <c r="BR16" s="16" t="s">
        <v>18489</v>
      </c>
      <c r="BS16" s="23">
        <f>B7L209C25</f>
        <v>26.25</v>
      </c>
      <c r="BT16" s="16" t="s">
        <v>18490</v>
      </c>
      <c r="BU16" s="23">
        <f>B7L809C33+B7L809C34</f>
        <v>35.447440857707917</v>
      </c>
      <c r="BV16" s="16" t="s">
        <v>18491</v>
      </c>
      <c r="BW16" s="23">
        <f>IF(B7L809C35=0,0,B7L809C34/B7L809C35)</f>
        <v>0.74053300787980669</v>
      </c>
      <c r="BX16" s="16" t="s">
        <v>18492</v>
      </c>
      <c r="BY16" s="23">
        <f>B7L309C45+B7L309C47+B7L409C47+B7L509C55+B7L509C57+B7L609C55+B7L609C57+B7L709C37</f>
        <v>1.0166658621957119</v>
      </c>
      <c r="BZ16" s="16" t="s">
        <v>18493</v>
      </c>
      <c r="CA16" s="23">
        <f>B7L209C39</f>
        <v>3.9679612797090529E-2</v>
      </c>
      <c r="CB16" s="16" t="s">
        <v>18494</v>
      </c>
      <c r="CC16" s="23">
        <f>B7L809C37+B7L809C38</f>
        <v>1.0563454749928023</v>
      </c>
      <c r="CD16" s="16" t="s">
        <v>18495</v>
      </c>
      <c r="CE16" s="23">
        <f>IF(B7L809C39=0,0,B7L809C38/B7L809C39)</f>
        <v>3.7563101974153766E-2</v>
      </c>
      <c r="CF16" s="16" t="s">
        <v>18496</v>
      </c>
      <c r="CG16" s="23">
        <f>B7L309C49+B7L409C49+B7L509C59+B7L609C59+B7L709C39</f>
        <v>4.1042719740764149</v>
      </c>
      <c r="CH16" s="16" t="s">
        <v>18497</v>
      </c>
      <c r="CI16" s="23">
        <f>B7L309C50+B7L409C50+B7L509C60+B7L609C60+B7L709C40</f>
        <v>10.671107132598678</v>
      </c>
      <c r="CJ16" s="16" t="s">
        <v>18498</v>
      </c>
      <c r="CK16" s="23">
        <f>B7L209C33</f>
        <v>27.4</v>
      </c>
      <c r="CL16" s="16" t="s">
        <v>18499</v>
      </c>
      <c r="CM16" s="23">
        <f>B7L809C42+B7L809C43</f>
        <v>38.071107132598677</v>
      </c>
      <c r="CN16" s="16" t="s">
        <v>18500</v>
      </c>
      <c r="CO16" s="23">
        <f>IF(B7L809C44=0,0,B7L809C43/B7L809C44)</f>
        <v>0.71970588889280129</v>
      </c>
    </row>
    <row r="17" spans="1:93" x14ac:dyDescent="0.3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4.6248100000000009E-3</v>
      </c>
      <c r="F17" s="16" t="s">
        <v>18502</v>
      </c>
      <c r="G17" s="17">
        <f>B7L210C7</f>
        <v>0</v>
      </c>
      <c r="H17" s="16" t="s">
        <v>18503</v>
      </c>
      <c r="I17" s="23">
        <f>B7L810C1+B7L810C2</f>
        <v>4.6248100000000009E-3</v>
      </c>
      <c r="J17" s="16" t="s">
        <v>18504</v>
      </c>
      <c r="K17" s="17">
        <f>IF(B7L810C3=0,0,B7L810C2/B7L810C3)</f>
        <v>0</v>
      </c>
      <c r="L17" s="16" t="s">
        <v>18505</v>
      </c>
      <c r="M17" s="23">
        <f>B7L310C9+B7L410C9+B7L510C11+B7L610C11+B7L710C7</f>
        <v>9.1060849999999999E-3</v>
      </c>
      <c r="N17" s="16" t="s">
        <v>18506</v>
      </c>
      <c r="O17" s="23">
        <f>B7L310C10+B7L410C10+B7L510C12+B7L610C12+B7L710C8</f>
        <v>2.3675821000000003E-2</v>
      </c>
      <c r="P17" s="16" t="s">
        <v>18507</v>
      </c>
      <c r="Q17" s="17">
        <f>B7L210C1</f>
        <v>0</v>
      </c>
      <c r="R17" s="16" t="s">
        <v>18508</v>
      </c>
      <c r="S17" s="23">
        <f>B7L810C6+B7L810C7</f>
        <v>2.3675821000000003E-2</v>
      </c>
      <c r="T17" s="16" t="s">
        <v>18509</v>
      </c>
      <c r="U17" s="17">
        <f>IF(B7L810C8=0,0,B7L810C7/B7L810C8)</f>
        <v>0</v>
      </c>
      <c r="V17" s="16" t="s">
        <v>18510</v>
      </c>
      <c r="W17" s="23">
        <f>B7L310C15+B7L310C17+B7L410C17+B7L510C19+B7L510C21+B7L610C19+B7L610C21+B7L710C13</f>
        <v>2.3124050000000004E-3</v>
      </c>
      <c r="X17" s="16" t="s">
        <v>18511</v>
      </c>
      <c r="Y17" s="17">
        <f>B7L210C15</f>
        <v>0</v>
      </c>
      <c r="Z17" s="16" t="s">
        <v>18512</v>
      </c>
      <c r="AA17" s="23">
        <f>B7L810C10+B7L810C11</f>
        <v>2.3124050000000004E-3</v>
      </c>
      <c r="AB17" s="16" t="s">
        <v>18513</v>
      </c>
      <c r="AC17" s="17">
        <f>IF(B7L810C12=0,0,B7L810C11/B7L810C12)</f>
        <v>0</v>
      </c>
      <c r="AD17" s="16" t="s">
        <v>18514</v>
      </c>
      <c r="AE17" s="23">
        <f>B7L310C19+B7L410C19+B7L510C23+B7L610C23+B7L710C15</f>
        <v>4.5530424999999999E-3</v>
      </c>
      <c r="AF17" s="16" t="s">
        <v>18515</v>
      </c>
      <c r="AG17" s="23">
        <f>B7L310C20+B7L410C20+B7L510C24+B7L610C24+B7L710C16</f>
        <v>1.1837910500000002E-2</v>
      </c>
      <c r="AH17" s="16" t="s">
        <v>18516</v>
      </c>
      <c r="AI17" s="17">
        <f>B7L210C9</f>
        <v>0</v>
      </c>
      <c r="AJ17" s="16" t="s">
        <v>18517</v>
      </c>
      <c r="AK17" s="23">
        <f>B7L810C15+B7L810C16</f>
        <v>1.1837910500000002E-2</v>
      </c>
      <c r="AL17" s="16" t="s">
        <v>18518</v>
      </c>
      <c r="AM17" s="17">
        <f>IF(B7L810C17=0,0,B7L810C16/B7L810C17)</f>
        <v>0</v>
      </c>
      <c r="AN17" s="16" t="s">
        <v>18519</v>
      </c>
      <c r="AO17" s="23">
        <f>B7L310C25+B7L310C27+B7L410C27+B7L510C31+B7L510C33+B7L610C31+B7L610C33+B7L710C21</f>
        <v>1.5416033333333333E-3</v>
      </c>
      <c r="AP17" s="16" t="s">
        <v>18520</v>
      </c>
      <c r="AQ17" s="17">
        <f>B7L210C23</f>
        <v>0</v>
      </c>
      <c r="AR17" s="16" t="s">
        <v>18521</v>
      </c>
      <c r="AS17" s="23">
        <f>B7L810C19+B7L810C20</f>
        <v>1.5416033333333333E-3</v>
      </c>
      <c r="AT17" s="16" t="s">
        <v>18522</v>
      </c>
      <c r="AU17" s="17">
        <f>IF(B7L810C21=0,0,B7L810C20/B7L810C21)</f>
        <v>0</v>
      </c>
      <c r="AV17" s="16" t="s">
        <v>18523</v>
      </c>
      <c r="AW17" s="23">
        <f>B7L310C29+B7L410C29+B7L510C35+B7L610C35+B7L710C23</f>
        <v>3.0353616666666666E-3</v>
      </c>
      <c r="AX17" s="16" t="s">
        <v>18524</v>
      </c>
      <c r="AY17" s="23">
        <f>B7L310C30+B7L410C30+B7L510C36+B7L610C36+B7L710C24</f>
        <v>7.8919403333333332E-3</v>
      </c>
      <c r="AZ17" s="16" t="s">
        <v>18525</v>
      </c>
      <c r="BA17" s="17">
        <f>B7L210C17</f>
        <v>0</v>
      </c>
      <c r="BB17" s="16" t="s">
        <v>18526</v>
      </c>
      <c r="BC17" s="23">
        <f>B7L810C24+B7L810C25</f>
        <v>7.8919403333333332E-3</v>
      </c>
      <c r="BD17" s="16" t="s">
        <v>18527</v>
      </c>
      <c r="BE17" s="17">
        <f>IF(B7L810C26=0,0,B7L810C25/B7L810C26)</f>
        <v>0</v>
      </c>
      <c r="BF17" s="16" t="s">
        <v>18528</v>
      </c>
      <c r="BG17" s="23">
        <f>B7L310C35+B7L310C37+B7L410C37+B7L510C43+B7L510C45+B7L610C43+B7L610C45+B7L710C29</f>
        <v>1.1562025000000002E-3</v>
      </c>
      <c r="BH17" s="16" t="s">
        <v>18529</v>
      </c>
      <c r="BI17" s="17">
        <f>B7L210C31</f>
        <v>0</v>
      </c>
      <c r="BJ17" s="16" t="s">
        <v>18530</v>
      </c>
      <c r="BK17" s="23">
        <f>B7L810C28+B7L810C29</f>
        <v>1.1562025000000002E-3</v>
      </c>
      <c r="BL17" s="16" t="s">
        <v>18531</v>
      </c>
      <c r="BM17" s="17">
        <f>IF(B7L810C30=0,0,B7L810C29/B7L810C30)</f>
        <v>0</v>
      </c>
      <c r="BN17" s="16" t="s">
        <v>18532</v>
      </c>
      <c r="BO17" s="23">
        <f>B7L310C39+B7L410C39+B7L510C47+B7L610C47+B7L710C31</f>
        <v>2.27652125E-3</v>
      </c>
      <c r="BP17" s="16" t="s">
        <v>18533</v>
      </c>
      <c r="BQ17" s="23">
        <f>B7L310C40+B7L410C40+B7L510C48+B7L610C48+B7L710C32</f>
        <v>5.9189552500000008E-3</v>
      </c>
      <c r="BR17" s="16" t="s">
        <v>18534</v>
      </c>
      <c r="BS17" s="17">
        <f>B7L210C25</f>
        <v>0</v>
      </c>
      <c r="BT17" s="16" t="s">
        <v>18535</v>
      </c>
      <c r="BU17" s="23">
        <f>B7L810C33+B7L810C34</f>
        <v>5.9189552500000008E-3</v>
      </c>
      <c r="BV17" s="16" t="s">
        <v>18536</v>
      </c>
      <c r="BW17" s="17">
        <f>IF(B7L810C35=0,0,B7L810C34/B7L810C35)</f>
        <v>0</v>
      </c>
      <c r="BX17" s="16" t="s">
        <v>18537</v>
      </c>
      <c r="BY17" s="23">
        <f>B7L310C45+B7L310C47+B7L410C47+B7L510C55+B7L510C57+B7L610C55+B7L610C57+B7L710C37</f>
        <v>9.0497720000000011E-3</v>
      </c>
      <c r="BZ17" s="16" t="s">
        <v>18538</v>
      </c>
      <c r="CA17" s="23">
        <f>B7L210C39</f>
        <v>1.4481610509887056E-3</v>
      </c>
      <c r="CB17" s="16" t="s">
        <v>18539</v>
      </c>
      <c r="CC17" s="23">
        <f>B7L810C37+B7L810C38</f>
        <v>1.0497933050988707E-2</v>
      </c>
      <c r="CD17" s="16" t="s">
        <v>18540</v>
      </c>
      <c r="CE17" s="23">
        <f>IF(B7L810C39=0,0,B7L810C38/B7L810C39)</f>
        <v>0.13794725532682989</v>
      </c>
      <c r="CF17" s="16" t="s">
        <v>18541</v>
      </c>
      <c r="CG17" s="23">
        <f>B7L310C49+B7L410C49+B7L510C59+B7L610C59+B7L710C39</f>
        <v>2.1427302000000002E-2</v>
      </c>
      <c r="CH17" s="16" t="s">
        <v>18542</v>
      </c>
      <c r="CI17" s="23">
        <f>B7L310C50+B7L410C50+B7L510C60+B7L610C60+B7L710C40</f>
        <v>5.5710985200000007E-2</v>
      </c>
      <c r="CJ17" s="16" t="s">
        <v>18543</v>
      </c>
      <c r="CK17" s="17">
        <f>B7L210C33</f>
        <v>1</v>
      </c>
      <c r="CL17" s="16" t="s">
        <v>18544</v>
      </c>
      <c r="CM17" s="23">
        <f>B7L810C42+B7L810C43</f>
        <v>1.0557109852</v>
      </c>
      <c r="CN17" s="16" t="s">
        <v>18545</v>
      </c>
      <c r="CO17" s="23">
        <f>IF(B7L810C44=0,0,B7L810C43/B7L810C44)</f>
        <v>0.94722894240847011</v>
      </c>
    </row>
    <row r="18" spans="1:93" x14ac:dyDescent="0.3">
      <c r="A18" s="11">
        <v>811</v>
      </c>
      <c r="B18" s="14" t="s">
        <v>945</v>
      </c>
      <c r="C18" s="11" t="s">
        <v>619</v>
      </c>
      <c r="D18" s="16" t="s">
        <v>18546</v>
      </c>
      <c r="E18" s="23">
        <f>B7L311C5+B7L311C7+B7L411C7+B7L511C7+B7L511C9+B7L611C7+B7L611C9+B7L711C5</f>
        <v>18.503103777097035</v>
      </c>
      <c r="F18" s="16" t="s">
        <v>18547</v>
      </c>
      <c r="G18" s="23">
        <f>B7L211C7</f>
        <v>12.463942784785621</v>
      </c>
      <c r="H18" s="16" t="s">
        <v>18548</v>
      </c>
      <c r="I18" s="23">
        <f>B7L811C1+B7L811C2</f>
        <v>30.967046561882654</v>
      </c>
      <c r="J18" s="16" t="s">
        <v>18549</v>
      </c>
      <c r="K18" s="23">
        <f>IF(B7L811C3=0,0,B7L811C2/B7L811C3)</f>
        <v>0.40249052359185883</v>
      </c>
      <c r="L18" s="16" t="s">
        <v>18550</v>
      </c>
      <c r="M18" s="23">
        <f>B7L311C9+B7L411C9+B7L511C11+B7L611C11+B7L711C7</f>
        <v>37.006231014033688</v>
      </c>
      <c r="N18" s="16" t="s">
        <v>18551</v>
      </c>
      <c r="O18" s="23">
        <f>B7L311C10+B7L411C10+B7L511C12+B7L611C12+B7L711C8</f>
        <v>96.216200636487599</v>
      </c>
      <c r="P18" s="16" t="s">
        <v>18552</v>
      </c>
      <c r="Q18" s="17">
        <f>B7L211C1</f>
        <v>7398</v>
      </c>
      <c r="R18" s="16" t="s">
        <v>18553</v>
      </c>
      <c r="S18" s="17">
        <f>B7L811C6+B7L811C7</f>
        <v>7494.2162006364879</v>
      </c>
      <c r="T18" s="16" t="s">
        <v>18554</v>
      </c>
      <c r="U18" s="23">
        <f>IF(B7L811C8=0,0,B7L811C7/B7L811C8)</f>
        <v>0.98716127236517193</v>
      </c>
      <c r="V18" s="16" t="s">
        <v>18555</v>
      </c>
      <c r="W18" s="23">
        <f>B7L311C15+B7L311C17+B7L411C17+B7L511C19+B7L511C21+B7L611C19+B7L611C21+B7L711C13</f>
        <v>18.116637444046848</v>
      </c>
      <c r="X18" s="16" t="s">
        <v>18556</v>
      </c>
      <c r="Y18" s="23">
        <f>B7L211C15</f>
        <v>11.547078709473761</v>
      </c>
      <c r="Z18" s="16" t="s">
        <v>18557</v>
      </c>
      <c r="AA18" s="23">
        <f>B7L811C10+B7L811C11</f>
        <v>29.66371615352061</v>
      </c>
      <c r="AB18" s="16" t="s">
        <v>18558</v>
      </c>
      <c r="AC18" s="23">
        <f>IF(B7L811C12=0,0,B7L811C11/B7L811C12)</f>
        <v>0.3892660868824861</v>
      </c>
      <c r="AD18" s="16" t="s">
        <v>18559</v>
      </c>
      <c r="AE18" s="23">
        <f>B7L311C19+B7L411C19+B7L511C23+B7L611C23+B7L711C15</f>
        <v>36.233586062257658</v>
      </c>
      <c r="AF18" s="16" t="s">
        <v>18560</v>
      </c>
      <c r="AG18" s="23">
        <f>B7L311C20+B7L411C20+B7L511C24+B7L611C24+B7L711C16</f>
        <v>94.207323761869915</v>
      </c>
      <c r="AH18" s="16" t="s">
        <v>18561</v>
      </c>
      <c r="AI18" s="17">
        <f>B7L211C9</f>
        <v>7245</v>
      </c>
      <c r="AJ18" s="16" t="s">
        <v>18562</v>
      </c>
      <c r="AK18" s="17">
        <f>B7L811C15+B7L811C16</f>
        <v>7339.2073237618697</v>
      </c>
      <c r="AL18" s="16" t="s">
        <v>18563</v>
      </c>
      <c r="AM18" s="23">
        <f>IF(B7L811C17=0,0,B7L811C16/B7L811C17)</f>
        <v>0.98716382851634965</v>
      </c>
      <c r="AN18" s="16" t="s">
        <v>18564</v>
      </c>
      <c r="AO18" s="23">
        <f>B7L311C25+B7L311C27+B7L411C27+B7L511C31+B7L511C33+B7L611C31+B7L611C33+B7L711C21</f>
        <v>16.34772798185838</v>
      </c>
      <c r="AP18" s="16" t="s">
        <v>18565</v>
      </c>
      <c r="AQ18" s="23">
        <f>B7L211C23</f>
        <v>10.004720550626343</v>
      </c>
      <c r="AR18" s="16" t="s">
        <v>18566</v>
      </c>
      <c r="AS18" s="23">
        <f>B7L811C19+B7L811C20</f>
        <v>26.352448532484722</v>
      </c>
      <c r="AT18" s="16" t="s">
        <v>18567</v>
      </c>
      <c r="AU18" s="23">
        <f>IF(B7L811C21=0,0,B7L811C20/B7L811C21)</f>
        <v>0.37965051096840213</v>
      </c>
      <c r="AV18" s="16" t="s">
        <v>18568</v>
      </c>
      <c r="AW18" s="23">
        <f>B7L311C29+B7L411C29+B7L511C35+B7L611C35+B7L711C23</f>
        <v>32.695557313554417</v>
      </c>
      <c r="AX18" s="16" t="s">
        <v>18569</v>
      </c>
      <c r="AY18" s="23">
        <f>B7L311C30+B7L411C30+B7L511C36+B7L611C36+B7L711C24</f>
        <v>85.008449015241496</v>
      </c>
      <c r="AZ18" s="16" t="s">
        <v>18570</v>
      </c>
      <c r="BA18" s="17">
        <f>B7L211C17</f>
        <v>6538</v>
      </c>
      <c r="BB18" s="16" t="s">
        <v>18571</v>
      </c>
      <c r="BC18" s="17">
        <f>B7L811C24+B7L811C25</f>
        <v>6623.0084490152412</v>
      </c>
      <c r="BD18" s="16" t="s">
        <v>18572</v>
      </c>
      <c r="BE18" s="23">
        <f>IF(B7L811C26=0,0,B7L811C25/B7L811C26)</f>
        <v>0.98716467755255832</v>
      </c>
      <c r="BF18" s="16" t="s">
        <v>18573</v>
      </c>
      <c r="BG18" s="23">
        <f>B7L311C35+B7L311C37+B7L411C37+B7L511C43+B7L511C45+B7L611C43+B7L611C45+B7L711C29</f>
        <v>17.163911525646181</v>
      </c>
      <c r="BH18" s="16" t="s">
        <v>18574</v>
      </c>
      <c r="BI18" s="23">
        <f>B7L211C31</f>
        <v>10.126592586270631</v>
      </c>
      <c r="BJ18" s="16" t="s">
        <v>18575</v>
      </c>
      <c r="BK18" s="23">
        <f>B7L811C28+B7L811C29</f>
        <v>27.29050411191681</v>
      </c>
      <c r="BL18" s="16" t="s">
        <v>18576</v>
      </c>
      <c r="BM18" s="23">
        <f>IF(B7L811C30=0,0,B7L811C29/B7L811C30)</f>
        <v>0.3710665271972276</v>
      </c>
      <c r="BN18" s="16" t="s">
        <v>18577</v>
      </c>
      <c r="BO18" s="23">
        <f>B7L311C39+B7L411C39+B7L511C47+B7L611C47+B7L711C31</f>
        <v>34.327865951054008</v>
      </c>
      <c r="BP18" s="16" t="s">
        <v>18578</v>
      </c>
      <c r="BQ18" s="23">
        <f>B7L311C40+B7L411C40+B7L511C48+B7L611C48+B7L711C32</f>
        <v>89.252451472740418</v>
      </c>
      <c r="BR18" s="16" t="s">
        <v>18579</v>
      </c>
      <c r="BS18" s="17">
        <f>B7L211C25</f>
        <v>6864.75</v>
      </c>
      <c r="BT18" s="16" t="s">
        <v>18580</v>
      </c>
      <c r="BU18" s="17">
        <f>B7L811C33+B7L811C34</f>
        <v>6954.0024514727402</v>
      </c>
      <c r="BV18" s="16" t="s">
        <v>18581</v>
      </c>
      <c r="BW18" s="23">
        <f>IF(B7L811C35=0,0,B7L811C34/B7L811C35)</f>
        <v>0.98716531204934532</v>
      </c>
      <c r="BX18" s="16" t="s">
        <v>18582</v>
      </c>
      <c r="BY18" s="23">
        <f>B7L311C45+B7L311C47+B7L411C47+B7L511C55+B7L511C57+B7L611C55+B7L611C57+B7L711C37</f>
        <v>18.317622805690299</v>
      </c>
      <c r="BZ18" s="16" t="s">
        <v>18583</v>
      </c>
      <c r="CA18" s="23">
        <f>B7L211C39</f>
        <v>10.609807123963654</v>
      </c>
      <c r="CB18" s="16" t="s">
        <v>18584</v>
      </c>
      <c r="CC18" s="23">
        <f>B7L811C37+B7L811C38</f>
        <v>28.927429929653954</v>
      </c>
      <c r="CD18" s="16" t="s">
        <v>18585</v>
      </c>
      <c r="CE18" s="23">
        <f>IF(B7L811C39=0,0,B7L811C38/B7L811C39)</f>
        <v>0.36677323736552819</v>
      </c>
      <c r="CF18" s="16" t="s">
        <v>18586</v>
      </c>
      <c r="CG18" s="23">
        <f>B7L311C49+B7L411C49+B7L511C59+B7L611C59+B7L711C39</f>
        <v>36.635257479296641</v>
      </c>
      <c r="CH18" s="16" t="s">
        <v>18587</v>
      </c>
      <c r="CI18" s="23">
        <f>B7L311C50+B7L411C50+B7L511C60+B7L611C60+B7L711C40</f>
        <v>95.251669446171277</v>
      </c>
      <c r="CJ18" s="16" t="s">
        <v>18588</v>
      </c>
      <c r="CK18" s="17">
        <f>B7L211C33</f>
        <v>7326.4</v>
      </c>
      <c r="CL18" s="16" t="s">
        <v>18589</v>
      </c>
      <c r="CM18" s="17">
        <f>B7L811C42+B7L811C43</f>
        <v>7421.6516694461707</v>
      </c>
      <c r="CN18" s="16" t="s">
        <v>18590</v>
      </c>
      <c r="CO18" s="23">
        <f>IF(B7L811C44=0,0,B7L811C43/B7L811C44)</f>
        <v>0.98716570465866671</v>
      </c>
    </row>
    <row r="19" spans="1:93" x14ac:dyDescent="0.3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48.971820289390926</v>
      </c>
      <c r="F19" s="16" t="s">
        <v>18592</v>
      </c>
      <c r="G19" s="23">
        <f>B7L212C7</f>
        <v>10.568574356442307</v>
      </c>
      <c r="H19" s="16" t="s">
        <v>18593</v>
      </c>
      <c r="I19" s="23">
        <f>B7L812C1+B7L812C2</f>
        <v>59.540394645833231</v>
      </c>
      <c r="J19" s="16" t="s">
        <v>18594</v>
      </c>
      <c r="K19" s="23">
        <f>IF(B7L812C3=0,0,B7L812C2/B7L812C3)</f>
        <v>0.17750259163224943</v>
      </c>
      <c r="L19" s="16" t="s">
        <v>18595</v>
      </c>
      <c r="M19" s="23">
        <f>B7L312C9+B7L412C9+B7L512C11+B7L612C11+B7L712C7</f>
        <v>113.7305394316501</v>
      </c>
      <c r="N19" s="16" t="s">
        <v>18596</v>
      </c>
      <c r="O19" s="23">
        <f>B7L312C10+B7L412C10+B7L512C12+B7L612C12+B7L712C8</f>
        <v>295.69940252229031</v>
      </c>
      <c r="P19" s="16" t="s">
        <v>18597</v>
      </c>
      <c r="Q19" s="17">
        <f>B7L212C1</f>
        <v>6273</v>
      </c>
      <c r="R19" s="16" t="s">
        <v>18598</v>
      </c>
      <c r="S19" s="17">
        <f>B7L812C6+B7L812C7</f>
        <v>6568.6994025222903</v>
      </c>
      <c r="T19" s="16" t="s">
        <v>18599</v>
      </c>
      <c r="U19" s="23">
        <f>IF(B7L812C8=0,0,B7L812C7/B7L812C8)</f>
        <v>0.95498356913565785</v>
      </c>
      <c r="V19" s="16" t="s">
        <v>18600</v>
      </c>
      <c r="W19" s="23">
        <f>B7L312C15+B7L312C17+B7L412C17+B7L512C19+B7L512C21+B7L612C19+B7L612C21+B7L712C13</f>
        <v>47.471196438738502</v>
      </c>
      <c r="X19" s="16" t="s">
        <v>18601</v>
      </c>
      <c r="Y19" s="23">
        <f>B7L212C15</f>
        <v>9.1348628879708578</v>
      </c>
      <c r="Z19" s="16" t="s">
        <v>18602</v>
      </c>
      <c r="AA19" s="23">
        <f>B7L812C10+B7L812C11</f>
        <v>56.606059326709357</v>
      </c>
      <c r="AB19" s="16" t="s">
        <v>18603</v>
      </c>
      <c r="AC19" s="23">
        <f>IF(B7L812C12=0,0,B7L812C11/B7L812C12)</f>
        <v>0.16137606108999372</v>
      </c>
      <c r="AD19" s="16" t="s">
        <v>18604</v>
      </c>
      <c r="AE19" s="23">
        <f>B7L312C19+B7L412C19+B7L512C23+B7L612C23+B7L712C15</f>
        <v>112.71377986306173</v>
      </c>
      <c r="AF19" s="16" t="s">
        <v>18605</v>
      </c>
      <c r="AG19" s="23">
        <f>B7L312C20+B7L412C20+B7L512C24+B7L612C24+B7L712C16</f>
        <v>293.05582764396047</v>
      </c>
      <c r="AH19" s="16" t="s">
        <v>18606</v>
      </c>
      <c r="AI19" s="17">
        <f>B7L212C9</f>
        <v>5731.5</v>
      </c>
      <c r="AJ19" s="16" t="s">
        <v>18607</v>
      </c>
      <c r="AK19" s="17">
        <f>B7L812C15+B7L812C16</f>
        <v>6024.5558276439606</v>
      </c>
      <c r="AL19" s="16" t="s">
        <v>18608</v>
      </c>
      <c r="AM19" s="23">
        <f>IF(B7L812C17=0,0,B7L812C16/B7L812C17)</f>
        <v>0.95135644252821761</v>
      </c>
      <c r="AN19" s="16" t="s">
        <v>18609</v>
      </c>
      <c r="AO19" s="23">
        <f>B7L312C25+B7L312C27+B7L412C27+B7L512C31+B7L512C33+B7L612C31+B7L612C33+B7L712C21</f>
        <v>46.431143298729715</v>
      </c>
      <c r="AP19" s="16" t="s">
        <v>18610</v>
      </c>
      <c r="AQ19" s="23">
        <f>B7L212C23</f>
        <v>8.4683578352961444</v>
      </c>
      <c r="AR19" s="16" t="s">
        <v>18611</v>
      </c>
      <c r="AS19" s="23">
        <f>B7L812C19+B7L812C20</f>
        <v>54.899501134025861</v>
      </c>
      <c r="AT19" s="16" t="s">
        <v>18612</v>
      </c>
      <c r="AU19" s="23">
        <f>IF(B7L812C21=0,0,B7L812C20/B7L812C21)</f>
        <v>0.1542519997517352</v>
      </c>
      <c r="AV19" s="16" t="s">
        <v>18613</v>
      </c>
      <c r="AW19" s="23">
        <f>B7L312C29+B7L412C29+B7L512C35+B7L612C35+B7L712C23</f>
        <v>109.46736615634676</v>
      </c>
      <c r="AX19" s="16" t="s">
        <v>18614</v>
      </c>
      <c r="AY19" s="23">
        <f>B7L312C30+B7L412C30+B7L512C36+B7L612C36+B7L712C24</f>
        <v>284.61515200650155</v>
      </c>
      <c r="AZ19" s="16" t="s">
        <v>18615</v>
      </c>
      <c r="BA19" s="17">
        <f>B7L212C17</f>
        <v>5534</v>
      </c>
      <c r="BB19" s="16" t="s">
        <v>18616</v>
      </c>
      <c r="BC19" s="17">
        <f>B7L812C24+B7L812C25</f>
        <v>5818.6151520065014</v>
      </c>
      <c r="BD19" s="16" t="s">
        <v>18617</v>
      </c>
      <c r="BE19" s="23">
        <f>IF(B7L812C26=0,0,B7L812C25/B7L812C26)</f>
        <v>0.95108541387062617</v>
      </c>
      <c r="BF19" s="16" t="s">
        <v>18618</v>
      </c>
      <c r="BG19" s="23">
        <f>B7L312C35+B7L312C37+B7L412C37+B7L512C43+B7L512C45+B7L612C43+B7L612C45+B7L712C29</f>
        <v>46.347834810493147</v>
      </c>
      <c r="BH19" s="16" t="s">
        <v>18619</v>
      </c>
      <c r="BI19" s="23">
        <f>B7L212C31</f>
        <v>8.0208041865617812</v>
      </c>
      <c r="BJ19" s="16" t="s">
        <v>18620</v>
      </c>
      <c r="BK19" s="23">
        <f>B7L812C28+B7L812C29</f>
        <v>54.36863899705493</v>
      </c>
      <c r="BL19" s="16" t="s">
        <v>18621</v>
      </c>
      <c r="BM19" s="23">
        <f>IF(B7L812C30=0,0,B7L812C29/B7L812C30)</f>
        <v>0.14752630072266948</v>
      </c>
      <c r="BN19" s="16" t="s">
        <v>18622</v>
      </c>
      <c r="BO19" s="23">
        <f>B7L312C39+B7L412C39+B7L512C47+B7L612C47+B7L712C31</f>
        <v>109.17938248021228</v>
      </c>
      <c r="BP19" s="16" t="s">
        <v>18623</v>
      </c>
      <c r="BQ19" s="23">
        <f>B7L312C40+B7L412C40+B7L512C48+B7L612C48+B7L712C32</f>
        <v>283.86639444855194</v>
      </c>
      <c r="BR19" s="16" t="s">
        <v>18624</v>
      </c>
      <c r="BS19" s="17">
        <f>B7L212C25</f>
        <v>5437.25</v>
      </c>
      <c r="BT19" s="16" t="s">
        <v>18625</v>
      </c>
      <c r="BU19" s="17">
        <f>B7L812C33+B7L812C34</f>
        <v>5721.1163944485515</v>
      </c>
      <c r="BV19" s="16" t="s">
        <v>18626</v>
      </c>
      <c r="BW19" s="23">
        <f>IF(B7L812C35=0,0,B7L812C34/B7L812C35)</f>
        <v>0.95038269196480607</v>
      </c>
      <c r="BX19" s="16" t="s">
        <v>18627</v>
      </c>
      <c r="BY19" s="23">
        <f>B7L312C45+B7L312C47+B7L412C47+B7L512C55+B7L512C57+B7L612C55+B7L612C57+B7L712C37</f>
        <v>46.868706442820269</v>
      </c>
      <c r="BZ19" s="16" t="s">
        <v>18628</v>
      </c>
      <c r="CA19" s="23">
        <f>B7L212C39</f>
        <v>7.9486663766668073</v>
      </c>
      <c r="CB19" s="16" t="s">
        <v>18629</v>
      </c>
      <c r="CC19" s="23">
        <f>B7L812C37+B7L812C38</f>
        <v>54.817372819487076</v>
      </c>
      <c r="CD19" s="16" t="s">
        <v>18630</v>
      </c>
      <c r="CE19" s="23">
        <f>IF(B7L812C39=0,0,B7L812C38/B7L812C39)</f>
        <v>0.14500268742979833</v>
      </c>
      <c r="CF19" s="16" t="s">
        <v>18631</v>
      </c>
      <c r="CG19" s="23">
        <f>B7L312C49+B7L412C49+B7L512C59+B7L612C59+B7L712C39</f>
        <v>110.08990339951144</v>
      </c>
      <c r="CH19" s="16" t="s">
        <v>18632</v>
      </c>
      <c r="CI19" s="23">
        <f>B7L312C50+B7L412C50+B7L512C60+B7L612C60+B7L712C40</f>
        <v>286.23374883872981</v>
      </c>
      <c r="CJ19" s="16" t="s">
        <v>18633</v>
      </c>
      <c r="CK19" s="17">
        <f>B7L212C33</f>
        <v>5488.8</v>
      </c>
      <c r="CL19" s="16" t="s">
        <v>18634</v>
      </c>
      <c r="CM19" s="17">
        <f>B7L812C42+B7L812C43</f>
        <v>5775.0337488387304</v>
      </c>
      <c r="CN19" s="16" t="s">
        <v>18635</v>
      </c>
      <c r="CO19" s="23">
        <f>IF(B7L812C44=0,0,B7L812C43/B7L812C44)</f>
        <v>0.95043600413654949</v>
      </c>
    </row>
    <row r="20" spans="1:93" x14ac:dyDescent="0.3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2.6711272406049149</v>
      </c>
      <c r="F20" s="16" t="s">
        <v>18637</v>
      </c>
      <c r="G20" s="23">
        <f>B7L213C7</f>
        <v>0.36559551017822106</v>
      </c>
      <c r="H20" s="16" t="s">
        <v>18638</v>
      </c>
      <c r="I20" s="23">
        <f>B7L813C1+B7L813C2</f>
        <v>3.0367227507831358</v>
      </c>
      <c r="J20" s="16" t="s">
        <v>18639</v>
      </c>
      <c r="K20" s="23">
        <f>IF(B7L813C3=0,0,B7L813C2/B7L813C3)</f>
        <v>0.1203914680995946</v>
      </c>
      <c r="L20" s="16" t="s">
        <v>18640</v>
      </c>
      <c r="M20" s="23">
        <f>B7L313C9+B7L413C9+B7L513C11+B7L613C11+B7L713C7</f>
        <v>6.7175521833270331</v>
      </c>
      <c r="N20" s="16" t="s">
        <v>18641</v>
      </c>
      <c r="O20" s="23">
        <f>B7L313C10+B7L413C10+B7L513C12+B7L613C12+B7L713C8</f>
        <v>17.465635676650287</v>
      </c>
      <c r="P20" s="16" t="s">
        <v>18642</v>
      </c>
      <c r="Q20" s="17">
        <f>B7L213C1</f>
        <v>217</v>
      </c>
      <c r="R20" s="16" t="s">
        <v>18643</v>
      </c>
      <c r="S20" s="23">
        <f>B7L813C6+B7L813C7</f>
        <v>234.46563567665029</v>
      </c>
      <c r="T20" s="16" t="s">
        <v>18644</v>
      </c>
      <c r="U20" s="23">
        <f>IF(B7L813C8=0,0,B7L813C7/B7L813C8)</f>
        <v>0.9255087611186783</v>
      </c>
      <c r="V20" s="16" t="s">
        <v>18645</v>
      </c>
      <c r="W20" s="23">
        <f>B7L313C15+B7L313C17+B7L413C17+B7L513C19+B7L513C21+B7L613C19+B7L613C21+B7L713C13</f>
        <v>2.6681255781481479</v>
      </c>
      <c r="X20" s="16" t="s">
        <v>18646</v>
      </c>
      <c r="Y20" s="23">
        <f>B7L213C15</f>
        <v>0.36737082712680502</v>
      </c>
      <c r="Z20" s="16" t="s">
        <v>18647</v>
      </c>
      <c r="AA20" s="23">
        <f>B7L813C10+B7L813C11</f>
        <v>3.0354964052749529</v>
      </c>
      <c r="AB20" s="16" t="s">
        <v>18648</v>
      </c>
      <c r="AC20" s="23">
        <f>IF(B7L813C12=0,0,B7L813C11/B7L813C12)</f>
        <v>0.12102495871462871</v>
      </c>
      <c r="AD20" s="16" t="s">
        <v>18649</v>
      </c>
      <c r="AE20" s="23">
        <f>B7L313C19+B7L413C19+B7L513C23+B7L613C23+B7L713C15</f>
        <v>6.6890654448148146</v>
      </c>
      <c r="AF20" s="16" t="s">
        <v>18650</v>
      </c>
      <c r="AG20" s="23">
        <f>B7L313C20+B7L413C20+B7L513C24+B7L613C24+B7L713C16</f>
        <v>17.391570156518522</v>
      </c>
      <c r="AH20" s="16" t="s">
        <v>18651</v>
      </c>
      <c r="AI20" s="23">
        <f>B7L213C9</f>
        <v>230.5</v>
      </c>
      <c r="AJ20" s="16" t="s">
        <v>18652</v>
      </c>
      <c r="AK20" s="23">
        <f>B7L813C15+B7L813C16</f>
        <v>247.89157015651853</v>
      </c>
      <c r="AL20" s="16" t="s">
        <v>18653</v>
      </c>
      <c r="AM20" s="23">
        <f>IF(B7L813C17=0,0,B7L813C16/B7L813C17)</f>
        <v>0.92984202671540017</v>
      </c>
      <c r="AN20" s="16" t="s">
        <v>18654</v>
      </c>
      <c r="AO20" s="23">
        <f>B7L313C25+B7L313C27+B7L413C27+B7L513C31+B7L513C33+B7L613C31+B7L613C33+B7L713C21</f>
        <v>2.8845760565811238</v>
      </c>
      <c r="AP20" s="16" t="s">
        <v>18655</v>
      </c>
      <c r="AQ20" s="23">
        <f>B7L213C23</f>
        <v>0.37541930892530795</v>
      </c>
      <c r="AR20" s="16" t="s">
        <v>18656</v>
      </c>
      <c r="AS20" s="23">
        <f>B7L813C19+B7L813C20</f>
        <v>3.2599953655064318</v>
      </c>
      <c r="AT20" s="16" t="s">
        <v>18657</v>
      </c>
      <c r="AU20" s="23">
        <f>IF(B7L813C21=0,0,B7L813C20/B7L813C21)</f>
        <v>0.11515946092978188</v>
      </c>
      <c r="AV20" s="16" t="s">
        <v>18658</v>
      </c>
      <c r="AW20" s="23">
        <f>B7L313C29+B7L413C29+B7L513C35+B7L613C35+B7L713C23</f>
        <v>7.2571185811961785</v>
      </c>
      <c r="AX20" s="16" t="s">
        <v>18659</v>
      </c>
      <c r="AY20" s="23">
        <f>B7L313C30+B7L413C30+B7L513C36+B7L613C36+B7L713C24</f>
        <v>18.868508311110066</v>
      </c>
      <c r="AZ20" s="16" t="s">
        <v>18660</v>
      </c>
      <c r="BA20" s="23">
        <f>B7L213C17</f>
        <v>245.33333333333331</v>
      </c>
      <c r="BB20" s="16" t="s">
        <v>18661</v>
      </c>
      <c r="BC20" s="23">
        <f>B7L813C24+B7L813C25</f>
        <v>264.20184164444339</v>
      </c>
      <c r="BD20" s="16" t="s">
        <v>18662</v>
      </c>
      <c r="BE20" s="23">
        <f>IF(B7L813C26=0,0,B7L813C25/B7L813C26)</f>
        <v>0.92858297961259906</v>
      </c>
      <c r="BF20" s="16" t="s">
        <v>18663</v>
      </c>
      <c r="BG20" s="23">
        <f>B7L313C35+B7L313C37+B7L413C37+B7L513C43+B7L513C45+B7L613C43+B7L613C45+B7L713C29</f>
        <v>2.9447940997118698</v>
      </c>
      <c r="BH20" s="16" t="s">
        <v>18664</v>
      </c>
      <c r="BI20" s="23">
        <f>B7L213C31</f>
        <v>0.37026472036912167</v>
      </c>
      <c r="BJ20" s="16" t="s">
        <v>18665</v>
      </c>
      <c r="BK20" s="23">
        <f>B7L813C28+B7L813C29</f>
        <v>3.3150588200809916</v>
      </c>
      <c r="BL20" s="16" t="s">
        <v>18666</v>
      </c>
      <c r="BM20" s="23">
        <f>IF(B7L813C30=0,0,B7L813C29/B7L813C30)</f>
        <v>0.11169174981941213</v>
      </c>
      <c r="BN20" s="16" t="s">
        <v>18667</v>
      </c>
      <c r="BO20" s="23">
        <f>B7L313C39+B7L413C39+B7L513C47+B7L613C47+B7L713C31</f>
        <v>7.3332439959152822</v>
      </c>
      <c r="BP20" s="16" t="s">
        <v>18668</v>
      </c>
      <c r="BQ20" s="23">
        <f>B7L313C40+B7L413C40+B7L513C48+B7L613C48+B7L713C32</f>
        <v>19.066434389379737</v>
      </c>
      <c r="BR20" s="16" t="s">
        <v>18669</v>
      </c>
      <c r="BS20" s="17">
        <f>B7L213C25</f>
        <v>251</v>
      </c>
      <c r="BT20" s="16" t="s">
        <v>18670</v>
      </c>
      <c r="BU20" s="23">
        <f>B7L813C33+B7L813C34</f>
        <v>270.06643438937976</v>
      </c>
      <c r="BV20" s="16" t="s">
        <v>18671</v>
      </c>
      <c r="BW20" s="23">
        <f>IF(B7L813C35=0,0,B7L813C34/B7L813C35)</f>
        <v>0.92940094746505997</v>
      </c>
      <c r="BX20" s="16" t="s">
        <v>18672</v>
      </c>
      <c r="BY20" s="23">
        <f>B7L313C45+B7L313C47+B7L413C47+B7L513C55+B7L513C57+B7L613C55+B7L613C57+B7L713C37</f>
        <v>2.8677215966299743</v>
      </c>
      <c r="BZ20" s="16" t="s">
        <v>18673</v>
      </c>
      <c r="CA20" s="23">
        <f>B7L213C39</f>
        <v>0.36290915937776963</v>
      </c>
      <c r="CB20" s="16" t="s">
        <v>18674</v>
      </c>
      <c r="CC20" s="23">
        <f>B7L813C37+B7L813C38</f>
        <v>3.2306307560077441</v>
      </c>
      <c r="CD20" s="16" t="s">
        <v>18675</v>
      </c>
      <c r="CE20" s="23">
        <f>IF(B7L813C39=0,0,B7L813C38/B7L813C39)</f>
        <v>0.11233384028889612</v>
      </c>
      <c r="CF20" s="16" t="s">
        <v>18676</v>
      </c>
      <c r="CG20" s="23">
        <f>B7L313C49+B7L413C49+B7L513C59+B7L613C59+B7L713C39</f>
        <v>6.9757171534648581</v>
      </c>
      <c r="CH20" s="16" t="s">
        <v>18677</v>
      </c>
      <c r="CI20" s="23">
        <f>B7L313C50+B7L413C50+B7L513C60+B7L613C60+B7L713C40</f>
        <v>18.136864599008629</v>
      </c>
      <c r="CJ20" s="16" t="s">
        <v>18678</v>
      </c>
      <c r="CK20" s="23">
        <f>B7L213C33</f>
        <v>250.6</v>
      </c>
      <c r="CL20" s="16" t="s">
        <v>18679</v>
      </c>
      <c r="CM20" s="23">
        <f>B7L813C42+B7L813C43</f>
        <v>268.73686459900864</v>
      </c>
      <c r="CN20" s="16" t="s">
        <v>18680</v>
      </c>
      <c r="CO20" s="23">
        <f>IF(B7L813C44=0,0,B7L813C43/B7L813C44)</f>
        <v>0.9325106935884242</v>
      </c>
    </row>
    <row r="21" spans="1:93" x14ac:dyDescent="0.3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168.95870156447779</v>
      </c>
      <c r="F21" s="16" t="s">
        <v>18682</v>
      </c>
      <c r="G21" s="23">
        <f>B7L214C7</f>
        <v>38.080900076305667</v>
      </c>
      <c r="H21" s="16" t="s">
        <v>18683</v>
      </c>
      <c r="I21" s="23">
        <f>B7L814C1+B7L814C2</f>
        <v>207.03960164078347</v>
      </c>
      <c r="J21" s="16" t="s">
        <v>18684</v>
      </c>
      <c r="K21" s="23">
        <f>IF(B7L814C3=0,0,B7L814C2/B7L814C3)</f>
        <v>0.18393051268701988</v>
      </c>
      <c r="L21" s="16" t="s">
        <v>18685</v>
      </c>
      <c r="M21" s="23">
        <f>B7L314C9+B7L414C9+B7L514C11+B7L614C11+B7L714C7</f>
        <v>473.8523611146278</v>
      </c>
      <c r="N21" s="16" t="s">
        <v>18686</v>
      </c>
      <c r="O21" s="17">
        <f>B7L314C10+B7L414C10+B7L514C12+B7L614C12+B7L714C8</f>
        <v>1232.0161388980323</v>
      </c>
      <c r="P21" s="16" t="s">
        <v>18687</v>
      </c>
      <c r="Q21" s="17">
        <f>B7L214C1</f>
        <v>22603</v>
      </c>
      <c r="R21" s="16" t="s">
        <v>18688</v>
      </c>
      <c r="S21" s="17">
        <f>B7L814C6+B7L814C7</f>
        <v>23835.016138898034</v>
      </c>
      <c r="T21" s="16" t="s">
        <v>18689</v>
      </c>
      <c r="U21" s="23">
        <f>IF(B7L814C8=0,0,B7L814C7/B7L814C8)</f>
        <v>0.94831066479172965</v>
      </c>
      <c r="V21" s="16" t="s">
        <v>18690</v>
      </c>
      <c r="W21" s="23">
        <f>B7L314C15+B7L314C17+B7L414C17+B7L514C19+B7L514C21+B7L614C19+B7L614C21+B7L714C13</f>
        <v>165.45015053147984</v>
      </c>
      <c r="X21" s="16" t="s">
        <v>18691</v>
      </c>
      <c r="Y21" s="23">
        <f>B7L214C15</f>
        <v>35.231738911286719</v>
      </c>
      <c r="Z21" s="16" t="s">
        <v>18692</v>
      </c>
      <c r="AA21" s="23">
        <f>B7L814C10+B7L814C11</f>
        <v>200.68188944276656</v>
      </c>
      <c r="AB21" s="16" t="s">
        <v>18693</v>
      </c>
      <c r="AC21" s="23">
        <f>IF(B7L814C12=0,0,B7L814C11/B7L814C12)</f>
        <v>0.17556013155504313</v>
      </c>
      <c r="AD21" s="16" t="s">
        <v>18694</v>
      </c>
      <c r="AE21" s="23">
        <f>B7L314C19+B7L414C19+B7L514C23+B7L614C23+B7L714C15</f>
        <v>466.81235451313898</v>
      </c>
      <c r="AF21" s="16" t="s">
        <v>18695</v>
      </c>
      <c r="AG21" s="17">
        <f>B7L314C20+B7L414C20+B7L514C24+B7L614C24+B7L714C16</f>
        <v>1213.7121217341614</v>
      </c>
      <c r="AH21" s="16" t="s">
        <v>18696</v>
      </c>
      <c r="AI21" s="17">
        <f>B7L214C9</f>
        <v>22105.5</v>
      </c>
      <c r="AJ21" s="16" t="s">
        <v>18697</v>
      </c>
      <c r="AK21" s="17">
        <f>B7L814C15+B7L814C16</f>
        <v>23319.212121734163</v>
      </c>
      <c r="AL21" s="16" t="s">
        <v>18698</v>
      </c>
      <c r="AM21" s="23">
        <f>IF(B7L814C17=0,0,B7L814C16/B7L814C17)</f>
        <v>0.94795226719504178</v>
      </c>
      <c r="AN21" s="16" t="s">
        <v>18699</v>
      </c>
      <c r="AO21" s="23">
        <f>B7L314C25+B7L314C27+B7L414C27+B7L514C31+B7L514C33+B7L614C31+B7L614C33+B7L714C21</f>
        <v>169.64939233085101</v>
      </c>
      <c r="AP21" s="16" t="s">
        <v>18700</v>
      </c>
      <c r="AQ21" s="23">
        <f>B7L214C23</f>
        <v>34.27435467924883</v>
      </c>
      <c r="AR21" s="16" t="s">
        <v>18701</v>
      </c>
      <c r="AS21" s="23">
        <f>B7L814C19+B7L814C20</f>
        <v>203.92374701009985</v>
      </c>
      <c r="AT21" s="16" t="s">
        <v>18702</v>
      </c>
      <c r="AU21" s="23">
        <f>IF(B7L814C21=0,0,B7L814C20/B7L814C21)</f>
        <v>0.16807436692280525</v>
      </c>
      <c r="AV21" s="16" t="s">
        <v>18703</v>
      </c>
      <c r="AW21" s="23">
        <f>B7L314C29+B7L414C29+B7L514C35+B7L614C35+B7L714C23</f>
        <v>477.6594565430139</v>
      </c>
      <c r="AX21" s="16" t="s">
        <v>18704</v>
      </c>
      <c r="AY21" s="17">
        <f>B7L314C30+B7L414C30+B7L514C36+B7L614C36+B7L714C24</f>
        <v>1241.9145870118361</v>
      </c>
      <c r="AZ21" s="16" t="s">
        <v>18705</v>
      </c>
      <c r="BA21" s="17">
        <f>B7L214C17</f>
        <v>22398</v>
      </c>
      <c r="BB21" s="16" t="s">
        <v>18706</v>
      </c>
      <c r="BC21" s="17">
        <f>B7L814C24+B7L814C25</f>
        <v>23639.914587011837</v>
      </c>
      <c r="BD21" s="16" t="s">
        <v>18707</v>
      </c>
      <c r="BE21" s="23">
        <f>IF(B7L814C26=0,0,B7L814C25/B7L814C26)</f>
        <v>0.94746535219318573</v>
      </c>
      <c r="BF21" s="16" t="s">
        <v>18708</v>
      </c>
      <c r="BG21" s="23">
        <f>B7L314C35+B7L314C37+B7L414C37+B7L514C43+B7L514C45+B7L614C43+B7L614C45+B7L714C29</f>
        <v>166.97808207905922</v>
      </c>
      <c r="BH21" s="16" t="s">
        <v>18709</v>
      </c>
      <c r="BI21" s="23">
        <f>B7L214C31</f>
        <v>32.22114404248024</v>
      </c>
      <c r="BJ21" s="16" t="s">
        <v>18710</v>
      </c>
      <c r="BK21" s="23">
        <f>B7L814C28+B7L814C29</f>
        <v>199.19922612153945</v>
      </c>
      <c r="BL21" s="16" t="s">
        <v>18711</v>
      </c>
      <c r="BM21" s="23">
        <f>IF(B7L814C30=0,0,B7L814C29/B7L814C30)</f>
        <v>0.16175335953775657</v>
      </c>
      <c r="BN21" s="16" t="s">
        <v>18712</v>
      </c>
      <c r="BO21" s="23">
        <f>B7L314C39+B7L414C39+B7L514C47+B7L614C47+B7L714C31</f>
        <v>470.86668484232575</v>
      </c>
      <c r="BP21" s="16" t="s">
        <v>18713</v>
      </c>
      <c r="BQ21" s="17">
        <f>B7L314C40+B7L414C40+B7L514C48+B7L614C48+B7L714C32</f>
        <v>1224.2533805900471</v>
      </c>
      <c r="BR21" s="16" t="s">
        <v>18714</v>
      </c>
      <c r="BS21" s="17">
        <f>B7L214C25</f>
        <v>21842.5</v>
      </c>
      <c r="BT21" s="16" t="s">
        <v>18715</v>
      </c>
      <c r="BU21" s="17">
        <f>B7L814C33+B7L814C34</f>
        <v>23066.753380590046</v>
      </c>
      <c r="BV21" s="16" t="s">
        <v>18716</v>
      </c>
      <c r="BW21" s="23">
        <f>IF(B7L814C35=0,0,B7L814C34/B7L814C35)</f>
        <v>0.94692563099841276</v>
      </c>
      <c r="BX21" s="16" t="s">
        <v>18717</v>
      </c>
      <c r="BY21" s="23">
        <f>B7L314C45+B7L314C47+B7L414C47+B7L514C55+B7L514C57+B7L614C55+B7L614C57+B7L714C37</f>
        <v>165.71602632162364</v>
      </c>
      <c r="BZ21" s="16" t="s">
        <v>18718</v>
      </c>
      <c r="CA21" s="23">
        <f>B7L214C39</f>
        <v>31.150233838977254</v>
      </c>
      <c r="CB21" s="16" t="s">
        <v>18719</v>
      </c>
      <c r="CC21" s="23">
        <f>B7L814C37+B7L814C38</f>
        <v>196.86626016060089</v>
      </c>
      <c r="CD21" s="16" t="s">
        <v>18720</v>
      </c>
      <c r="CE21" s="23">
        <f>IF(B7L814C39=0,0,B7L814C38/B7L814C39)</f>
        <v>0.15823043427332498</v>
      </c>
      <c r="CF21" s="16" t="s">
        <v>18721</v>
      </c>
      <c r="CG21" s="23">
        <f>B7L314C49+B7L414C49+B7L514C59+B7L614C59+B7L714C39</f>
        <v>469.51526644893011</v>
      </c>
      <c r="CH21" s="16" t="s">
        <v>18722</v>
      </c>
      <c r="CI21" s="17">
        <f>B7L314C50+B7L414C50+B7L514C60+B7L614C60+B7L714C40</f>
        <v>1220.7396927672182</v>
      </c>
      <c r="CJ21" s="16" t="s">
        <v>18723</v>
      </c>
      <c r="CK21" s="17">
        <f>B7L214C33</f>
        <v>21510.199999999997</v>
      </c>
      <c r="CL21" s="16" t="s">
        <v>18724</v>
      </c>
      <c r="CM21" s="17">
        <f>B7L814C42+B7L814C43</f>
        <v>22730.939692767217</v>
      </c>
      <c r="CN21" s="16" t="s">
        <v>18725</v>
      </c>
      <c r="CO21" s="23">
        <f>IF(B7L814C44=0,0,B7L814C43/B7L814C44)</f>
        <v>0.94629611845058703</v>
      </c>
    </row>
    <row r="22" spans="1:93" x14ac:dyDescent="0.3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0.43305958267586675</v>
      </c>
      <c r="F22" s="16" t="s">
        <v>18727</v>
      </c>
      <c r="G22" s="23">
        <f>B7L215C7</f>
        <v>0.26787873787252142</v>
      </c>
      <c r="H22" s="16" t="s">
        <v>18728</v>
      </c>
      <c r="I22" s="17">
        <f>B7L815C1+B7L815C2</f>
        <v>0.70093832054838812</v>
      </c>
      <c r="J22" s="16" t="s">
        <v>18729</v>
      </c>
      <c r="K22" s="17">
        <f>IF(B7L815C3=0,0,B7L815C2/B7L815C3)</f>
        <v>0.38217162626084283</v>
      </c>
      <c r="L22" s="16" t="s">
        <v>18730</v>
      </c>
      <c r="M22" s="17">
        <f>B7L315C9+B7L415C9+B7L515C11+B7L615C11+B7L715C7</f>
        <v>0.90892585471726717</v>
      </c>
      <c r="N22" s="16" t="s">
        <v>18731</v>
      </c>
      <c r="O22" s="17">
        <f>B7L315C10+B7L415C10+B7L515C12+B7L615C12+B7L715C8</f>
        <v>2.3632072222648945</v>
      </c>
      <c r="P22" s="16" t="s">
        <v>18732</v>
      </c>
      <c r="Q22" s="17">
        <f>B7L215C1</f>
        <v>159</v>
      </c>
      <c r="R22" s="16" t="s">
        <v>18733</v>
      </c>
      <c r="S22" s="17">
        <f>B7L815C6+B7L815C7</f>
        <v>161.36320722226489</v>
      </c>
      <c r="T22" s="16" t="s">
        <v>18734</v>
      </c>
      <c r="U22" s="17">
        <f>IF(B7L815C8=0,0,B7L815C7/B7L815C8)</f>
        <v>0.98535473319509714</v>
      </c>
      <c r="V22" s="16" t="s">
        <v>18735</v>
      </c>
      <c r="W22" s="17">
        <f>B7L315C15+B7L315C17+B7L415C17+B7L515C19+B7L515C21+B7L615C19+B7L615C21+B7L715C13</f>
        <v>0.46987550664593325</v>
      </c>
      <c r="X22" s="16" t="s">
        <v>18736</v>
      </c>
      <c r="Y22" s="23">
        <f>B7L215C15</f>
        <v>0.27014904641211906</v>
      </c>
      <c r="Z22" s="16" t="s">
        <v>18737</v>
      </c>
      <c r="AA22" s="17">
        <f>B7L815C10+B7L815C11</f>
        <v>0.74002455305805226</v>
      </c>
      <c r="AB22" s="16" t="s">
        <v>18738</v>
      </c>
      <c r="AC22" s="17">
        <f>IF(B7L815C12=0,0,B7L815C11/B7L815C12)</f>
        <v>0.36505416650807643</v>
      </c>
      <c r="AD22" s="16" t="s">
        <v>18739</v>
      </c>
      <c r="AE22" s="17">
        <f>B7L315C19+B7L415C19+B7L515C23+B7L615C23+B7L715C15</f>
        <v>0.99504288155263299</v>
      </c>
      <c r="AF22" s="16" t="s">
        <v>18740</v>
      </c>
      <c r="AG22" s="17">
        <f>B7L315C20+B7L415C20+B7L515C24+B7L615C24+B7L715C16</f>
        <v>2.5871114920368457</v>
      </c>
      <c r="AH22" s="16" t="s">
        <v>18741</v>
      </c>
      <c r="AI22" s="23">
        <f>B7L215C9</f>
        <v>169.5</v>
      </c>
      <c r="AJ22" s="16" t="s">
        <v>18742</v>
      </c>
      <c r="AK22" s="17">
        <f>B7L815C15+B7L815C16</f>
        <v>172.08711149203685</v>
      </c>
      <c r="AL22" s="16" t="s">
        <v>18743</v>
      </c>
      <c r="AM22" s="17">
        <f>IF(B7L815C17=0,0,B7L815C16/B7L815C17)</f>
        <v>0.98496626813242449</v>
      </c>
      <c r="AN22" s="16" t="s">
        <v>18744</v>
      </c>
      <c r="AO22" s="17">
        <f>B7L315C25+B7L315C27+B7L415C27+B7L515C31+B7L515C33+B7L615C31+B7L615C33+B7L715C21</f>
        <v>0.46574261381155885</v>
      </c>
      <c r="AP22" s="16" t="s">
        <v>18745</v>
      </c>
      <c r="AQ22" s="23">
        <f>B7L215C23</f>
        <v>0.25402013022391762</v>
      </c>
      <c r="AR22" s="16" t="s">
        <v>18746</v>
      </c>
      <c r="AS22" s="17">
        <f>B7L815C19+B7L815C20</f>
        <v>0.71976274403547646</v>
      </c>
      <c r="AT22" s="16" t="s">
        <v>18747</v>
      </c>
      <c r="AU22" s="17">
        <f>IF(B7L815C21=0,0,B7L815C20/B7L815C21)</f>
        <v>0.35292203205699291</v>
      </c>
      <c r="AV22" s="16" t="s">
        <v>18748</v>
      </c>
      <c r="AW22" s="17">
        <f>B7L315C29+B7L415C29+B7L515C35+B7L615C35+B7L715C23</f>
        <v>0.98932832929690706</v>
      </c>
      <c r="AX22" s="16" t="s">
        <v>18749</v>
      </c>
      <c r="AY22" s="17">
        <f>B7L315C30+B7L415C30+B7L515C36+B7L615C36+B7L715C24</f>
        <v>2.5722536561719584</v>
      </c>
      <c r="AZ22" s="16" t="s">
        <v>18750</v>
      </c>
      <c r="BA22" s="17">
        <f>B7L215C17</f>
        <v>166</v>
      </c>
      <c r="BB22" s="16" t="s">
        <v>18751</v>
      </c>
      <c r="BC22" s="17">
        <f>B7L815C24+B7L815C25</f>
        <v>168.57225365617197</v>
      </c>
      <c r="BD22" s="16" t="s">
        <v>18752</v>
      </c>
      <c r="BE22" s="17">
        <f>IF(B7L815C26=0,0,B7L815C25/B7L815C26)</f>
        <v>0.98474094282788405</v>
      </c>
      <c r="BF22" s="16" t="s">
        <v>18753</v>
      </c>
      <c r="BG22" s="17">
        <f>B7L315C35+B7L315C37+B7L415C37+B7L515C43+B7L515C45+B7L615C43+B7L615C45+B7L715C29</f>
        <v>0.45755396768307244</v>
      </c>
      <c r="BH22" s="16" t="s">
        <v>18754</v>
      </c>
      <c r="BI22" s="23">
        <f>B7L215C31</f>
        <v>0.23934442581629481</v>
      </c>
      <c r="BJ22" s="16" t="s">
        <v>18755</v>
      </c>
      <c r="BK22" s="17">
        <f>B7L815C28+B7L815C29</f>
        <v>0.69689839349936722</v>
      </c>
      <c r="BL22" s="16" t="s">
        <v>18756</v>
      </c>
      <c r="BM22" s="17">
        <f>IF(B7L815C30=0,0,B7L815C29/B7L815C30)</f>
        <v>0.34344235551249286</v>
      </c>
      <c r="BN22" s="16" t="s">
        <v>18757</v>
      </c>
      <c r="BO22" s="17">
        <f>B7L315C39+B7L415C39+B7L515C47+B7L615C47+B7L715C31</f>
        <v>0.97438154725689841</v>
      </c>
      <c r="BP22" s="16" t="s">
        <v>18758</v>
      </c>
      <c r="BQ22" s="17">
        <f>B7L315C40+B7L415C40+B7L515C48+B7L615C48+B7L715C32</f>
        <v>2.5333920228679361</v>
      </c>
      <c r="BR22" s="16" t="s">
        <v>18759</v>
      </c>
      <c r="BS22" s="23">
        <f>B7L215C25</f>
        <v>162.25</v>
      </c>
      <c r="BT22" s="16" t="s">
        <v>18760</v>
      </c>
      <c r="BU22" s="17">
        <f>B7L815C33+B7L815C34</f>
        <v>164.78339202286793</v>
      </c>
      <c r="BV22" s="16" t="s">
        <v>18761</v>
      </c>
      <c r="BW22" s="17">
        <f>IF(B7L815C35=0,0,B7L815C34/B7L815C35)</f>
        <v>0.98462592624312317</v>
      </c>
      <c r="BX22" s="16" t="s">
        <v>18762</v>
      </c>
      <c r="BY22" s="17">
        <f>B7L315C45+B7L315C47+B7L415C47+B7L515C55+B7L515C57+B7L615C55+B7L615C57+B7L715C37</f>
        <v>0.46499505560885818</v>
      </c>
      <c r="BZ22" s="16" t="s">
        <v>18763</v>
      </c>
      <c r="CA22" s="23">
        <f>B7L215C39</f>
        <v>0.24242215993550931</v>
      </c>
      <c r="CB22" s="16" t="s">
        <v>18764</v>
      </c>
      <c r="CC22" s="17">
        <f>B7L815C37+B7L815C38</f>
        <v>0.70741721554436743</v>
      </c>
      <c r="CD22" s="16" t="s">
        <v>18765</v>
      </c>
      <c r="CE22" s="17">
        <f>IF(B7L815C39=0,0,B7L815C38/B7L815C39)</f>
        <v>0.3426862601144956</v>
      </c>
      <c r="CF22" s="16" t="s">
        <v>18766</v>
      </c>
      <c r="CG22" s="17">
        <f>B7L315C49+B7L415C49+B7L515C59+B7L615C59+B7L715C39</f>
        <v>0.9849423638487198</v>
      </c>
      <c r="CH22" s="16" t="s">
        <v>18767</v>
      </c>
      <c r="CI22" s="17">
        <f>B7L315C50+B7L415C50+B7L515C60+B7L615C60+B7L715C40</f>
        <v>2.5608501460066715</v>
      </c>
      <c r="CJ22" s="16" t="s">
        <v>18768</v>
      </c>
      <c r="CK22" s="23">
        <f>B7L215C33</f>
        <v>167.4</v>
      </c>
      <c r="CL22" s="16" t="s">
        <v>18769</v>
      </c>
      <c r="CM22" s="17">
        <f>B7L815C42+B7L815C43</f>
        <v>169.96085014600666</v>
      </c>
      <c r="CN22" s="16" t="s">
        <v>18770</v>
      </c>
      <c r="CO22" s="17">
        <f>IF(B7L815C44=0,0,B7L815C43/B7L815C44)</f>
        <v>0.98493270571542368</v>
      </c>
    </row>
    <row r="23" spans="1:93" x14ac:dyDescent="0.3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1405.6479402987197</v>
      </c>
      <c r="F23" s="16" t="s">
        <v>18772</v>
      </c>
      <c r="G23" s="23">
        <f>B7L216C7</f>
        <v>283.39548740589197</v>
      </c>
      <c r="H23" s="16" t="s">
        <v>18773</v>
      </c>
      <c r="I23" s="17">
        <f>B7L816C1+B7L816C2</f>
        <v>1689.0434277046118</v>
      </c>
      <c r="J23" s="16" t="s">
        <v>18774</v>
      </c>
      <c r="K23" s="17">
        <f>IF(B7L816C3=0,0,B7L816C2/B7L816C3)</f>
        <v>0.16778460681204793</v>
      </c>
      <c r="L23" s="16" t="s">
        <v>18775</v>
      </c>
      <c r="M23" s="17">
        <f>B7L316C9+B7L416C9+B7L516C11+B7L616C11+B7L716C7</f>
        <v>3597.1222225719575</v>
      </c>
      <c r="N23" s="16" t="s">
        <v>18776</v>
      </c>
      <c r="O23" s="17">
        <f>B7L316C10+B7L416C10+B7L516C12+B7L616C12+B7L716C8</f>
        <v>9352.5177786870918</v>
      </c>
      <c r="P23" s="16" t="s">
        <v>18777</v>
      </c>
      <c r="Q23" s="17">
        <f>B7L216C1</f>
        <v>168210</v>
      </c>
      <c r="R23" s="16" t="s">
        <v>18778</v>
      </c>
      <c r="S23" s="17">
        <f>B7L816C6+B7L816C7</f>
        <v>177562.51777868709</v>
      </c>
      <c r="T23" s="16" t="s">
        <v>18779</v>
      </c>
      <c r="U23" s="17">
        <f>IF(B7L816C8=0,0,B7L816C7/B7L816C8)</f>
        <v>0.94732831063848721</v>
      </c>
      <c r="V23" s="16" t="s">
        <v>18780</v>
      </c>
      <c r="W23" s="17">
        <f>B7L316C15+B7L316C17+B7L416C17+B7L516C19+B7L516C21+B7L616C19+B7L616C21+B7L716C13</f>
        <v>1462.5139391608491</v>
      </c>
      <c r="X23" s="16" t="s">
        <v>18781</v>
      </c>
      <c r="Y23" s="23">
        <f>B7L216C15</f>
        <v>282.55040175213497</v>
      </c>
      <c r="Z23" s="16" t="s">
        <v>18782</v>
      </c>
      <c r="AA23" s="17">
        <f>B7L816C10+B7L816C11</f>
        <v>1745.0643409129841</v>
      </c>
      <c r="AB23" s="16" t="s">
        <v>18783</v>
      </c>
      <c r="AC23" s="17">
        <f>IF(B7L816C12=0,0,B7L816C11/B7L816C12)</f>
        <v>0.16191403097739654</v>
      </c>
      <c r="AD23" s="16" t="s">
        <v>18784</v>
      </c>
      <c r="AE23" s="17">
        <f>B7L316C19+B7L416C19+B7L516C23+B7L616C23+B7L716C15</f>
        <v>3758.5699138296704</v>
      </c>
      <c r="AF23" s="16" t="s">
        <v>18785</v>
      </c>
      <c r="AG23" s="17">
        <f>B7L316C20+B7L416C20+B7L516C24+B7L616C24+B7L716C16</f>
        <v>9772.2817759571426</v>
      </c>
      <c r="AH23" s="16" t="s">
        <v>18786</v>
      </c>
      <c r="AI23" s="17">
        <f>B7L216C9</f>
        <v>177281</v>
      </c>
      <c r="AJ23" s="16" t="s">
        <v>18787</v>
      </c>
      <c r="AK23" s="17">
        <f>B7L816C15+B7L816C16</f>
        <v>187053.28177595715</v>
      </c>
      <c r="AL23" s="16" t="s">
        <v>18788</v>
      </c>
      <c r="AM23" s="17">
        <f>IF(B7L816C17=0,0,B7L816C16/B7L816C17)</f>
        <v>0.94775669433235665</v>
      </c>
      <c r="AN23" s="16" t="s">
        <v>18789</v>
      </c>
      <c r="AO23" s="17">
        <f>B7L316C25+B7L316C27+B7L416C27+B7L516C31+B7L516C33+B7L616C31+B7L616C33+B7L716C21</f>
        <v>1454.5403078556196</v>
      </c>
      <c r="AP23" s="16" t="s">
        <v>18790</v>
      </c>
      <c r="AQ23" s="23">
        <f>B7L216C23</f>
        <v>266.83896534973542</v>
      </c>
      <c r="AR23" s="16" t="s">
        <v>18791</v>
      </c>
      <c r="AS23" s="17">
        <f>B7L816C19+B7L816C20</f>
        <v>1721.379273205355</v>
      </c>
      <c r="AT23" s="16" t="s">
        <v>18792</v>
      </c>
      <c r="AU23" s="17">
        <f>IF(B7L816C21=0,0,B7L816C20/B7L816C21)</f>
        <v>0.15501462664463161</v>
      </c>
      <c r="AV23" s="16" t="s">
        <v>18793</v>
      </c>
      <c r="AW23" s="17">
        <f>B7L316C29+B7L416C29+B7L516C35+B7L616C35+B7L716C23</f>
        <v>3722.5607640765738</v>
      </c>
      <c r="AX23" s="16" t="s">
        <v>18794</v>
      </c>
      <c r="AY23" s="17">
        <f>B7L316C30+B7L416C30+B7L516C36+B7L616C36+B7L716C24</f>
        <v>9678.6579865990934</v>
      </c>
      <c r="AZ23" s="16" t="s">
        <v>18795</v>
      </c>
      <c r="BA23" s="17">
        <f>B7L216C17</f>
        <v>174377</v>
      </c>
      <c r="BB23" s="16" t="s">
        <v>18796</v>
      </c>
      <c r="BC23" s="17">
        <f>B7L816C24+B7L816C25</f>
        <v>184055.65798659908</v>
      </c>
      <c r="BD23" s="16" t="s">
        <v>18797</v>
      </c>
      <c r="BE23" s="17">
        <f>IF(B7L816C26=0,0,B7L816C25/B7L816C26)</f>
        <v>0.94741450443591491</v>
      </c>
      <c r="BF23" s="16" t="s">
        <v>18798</v>
      </c>
      <c r="BG23" s="17">
        <f>B7L316C35+B7L316C37+B7L416C37+B7L516C43+B7L516C45+B7L616C43+B7L616C45+B7L716C29</f>
        <v>1425.901931484824</v>
      </c>
      <c r="BH23" s="16" t="s">
        <v>18799</v>
      </c>
      <c r="BI23" s="23">
        <f>B7L216C31</f>
        <v>252.22034458817481</v>
      </c>
      <c r="BJ23" s="16" t="s">
        <v>18800</v>
      </c>
      <c r="BK23" s="17">
        <f>B7L816C28+B7L816C29</f>
        <v>1678.1222760729988</v>
      </c>
      <c r="BL23" s="16" t="s">
        <v>18801</v>
      </c>
      <c r="BM23" s="17">
        <f>IF(B7L816C30=0,0,B7L816C29/B7L816C30)</f>
        <v>0.15029914576809011</v>
      </c>
      <c r="BN23" s="16" t="s">
        <v>18802</v>
      </c>
      <c r="BO23" s="17">
        <f>B7L316C39+B7L416C39+B7L516C47+B7L616C47+B7L716C31</f>
        <v>3631.633904038531</v>
      </c>
      <c r="BP23" s="16" t="s">
        <v>18803</v>
      </c>
      <c r="BQ23" s="17">
        <f>B7L316C40+B7L416C40+B7L516C48+B7L616C48+B7L716C32</f>
        <v>9442.2481505001815</v>
      </c>
      <c r="BR23" s="16" t="s">
        <v>18804</v>
      </c>
      <c r="BS23" s="17">
        <f>B7L216C25</f>
        <v>170978.5</v>
      </c>
      <c r="BT23" s="16" t="s">
        <v>18805</v>
      </c>
      <c r="BU23" s="17">
        <f>B7L816C33+B7L816C34</f>
        <v>180420.74815050018</v>
      </c>
      <c r="BV23" s="16" t="s">
        <v>18806</v>
      </c>
      <c r="BW23" s="17">
        <f>IF(B7L816C35=0,0,B7L816C34/B7L816C35)</f>
        <v>0.94766539742633249</v>
      </c>
      <c r="BX23" s="16" t="s">
        <v>18807</v>
      </c>
      <c r="BY23" s="17">
        <f>B7L316C45+B7L316C47+B7L416C47+B7L516C55+B7L516C57+B7L616C55+B7L616C57+B7L716C37</f>
        <v>1409.8273097245735</v>
      </c>
      <c r="BZ23" s="16" t="s">
        <v>18808</v>
      </c>
      <c r="CA23" s="23">
        <f>B7L216C39</f>
        <v>247.74965480988655</v>
      </c>
      <c r="CB23" s="16" t="s">
        <v>18809</v>
      </c>
      <c r="CC23" s="17">
        <f>B7L816C37+B7L816C38</f>
        <v>1657.5769645344601</v>
      </c>
      <c r="CD23" s="16" t="s">
        <v>18810</v>
      </c>
      <c r="CE23" s="17">
        <f>IF(B7L816C39=0,0,B7L816C38/B7L816C39)</f>
        <v>0.14946494799984653</v>
      </c>
      <c r="CF23" s="16" t="s">
        <v>18811</v>
      </c>
      <c r="CG23" s="17">
        <f>B7L316C49+B7L416C49+B7L516C59+B7L616C59+B7L716C39</f>
        <v>3578.0900944039536</v>
      </c>
      <c r="CH23" s="16" t="s">
        <v>18812</v>
      </c>
      <c r="CI23" s="17">
        <f>B7L316C50+B7L416C50+B7L516C60+B7L616C60+B7L716C40</f>
        <v>9303.0342454502807</v>
      </c>
      <c r="CJ23" s="16" t="s">
        <v>18813</v>
      </c>
      <c r="CK23" s="17">
        <f>B7L216C33</f>
        <v>171078.8</v>
      </c>
      <c r="CL23" s="16" t="s">
        <v>18814</v>
      </c>
      <c r="CM23" s="17">
        <f>B7L816C42+B7L816C43</f>
        <v>180381.83424545027</v>
      </c>
      <c r="CN23" s="16" t="s">
        <v>18815</v>
      </c>
      <c r="CO23" s="17">
        <f>IF(B7L816C44=0,0,B7L816C43/B7L816C44)</f>
        <v>0.94842588066384004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7B8578-B6D8-47AB-A552-9B52C24431C5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18816</v>
      </c>
    </row>
    <row r="3" spans="1:5" x14ac:dyDescent="0.3">
      <c r="B3" s="13" t="s">
        <v>18817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53</v>
      </c>
    </row>
    <row r="9" spans="1:5" x14ac:dyDescent="0.3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0</v>
      </c>
    </row>
    <row r="10" spans="1:5" x14ac:dyDescent="0.3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3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53</v>
      </c>
    </row>
    <row r="12" spans="1:5" x14ac:dyDescent="0.3">
      <c r="A12" s="11">
        <v>105</v>
      </c>
      <c r="B12" s="14" t="s">
        <v>945</v>
      </c>
      <c r="C12" s="11" t="s">
        <v>18821</v>
      </c>
      <c r="D12" s="16" t="s">
        <v>18840</v>
      </c>
      <c r="E12" s="15">
        <f>IF(B8L104C1=0,0,B8L101C1/B8L104C1)</f>
        <v>1</v>
      </c>
    </row>
    <row r="13" spans="1:5" x14ac:dyDescent="0.3">
      <c r="A13" s="11">
        <v>106</v>
      </c>
      <c r="B13" s="14" t="s">
        <v>945</v>
      </c>
      <c r="C13" s="11" t="s">
        <v>18822</v>
      </c>
      <c r="D13" s="16" t="s">
        <v>18841</v>
      </c>
      <c r="E13" s="15">
        <f>IF(B8L104C1=0,0,B8L102C1/B8L104C1)</f>
        <v>0</v>
      </c>
    </row>
    <row r="14" spans="1:5" x14ac:dyDescent="0.3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3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2897</v>
      </c>
    </row>
    <row r="16" spans="1:5" x14ac:dyDescent="0.3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0</v>
      </c>
    </row>
    <row r="17" spans="1:5" x14ac:dyDescent="0.3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156</v>
      </c>
    </row>
    <row r="18" spans="1:5" x14ac:dyDescent="0.3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3053</v>
      </c>
    </row>
    <row r="19" spans="1:5" x14ac:dyDescent="0.3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0.94890271863740583</v>
      </c>
    </row>
    <row r="20" spans="1:5" x14ac:dyDescent="0.3">
      <c r="A20" s="11">
        <v>113</v>
      </c>
      <c r="B20" s="14" t="s">
        <v>945</v>
      </c>
      <c r="C20" s="11" t="s">
        <v>18827</v>
      </c>
      <c r="D20" s="16" t="s">
        <v>18848</v>
      </c>
      <c r="E20" s="15">
        <f>IF(B8L111C1=0,0,B8L109C1/B8L111C1)</f>
        <v>0</v>
      </c>
    </row>
    <row r="21" spans="1:5" x14ac:dyDescent="0.3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5.1097281362594171E-2</v>
      </c>
    </row>
    <row r="22" spans="1:5" x14ac:dyDescent="0.3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0</v>
      </c>
    </row>
    <row r="23" spans="1:5" x14ac:dyDescent="0.3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27805</v>
      </c>
    </row>
    <row r="24" spans="1:5" x14ac:dyDescent="0.3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3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27805</v>
      </c>
    </row>
    <row r="26" spans="1:5" x14ac:dyDescent="0.3">
      <c r="A26" s="11">
        <v>119</v>
      </c>
      <c r="B26" s="14" t="s">
        <v>945</v>
      </c>
      <c r="C26" s="11" t="s">
        <v>18833</v>
      </c>
      <c r="D26" s="16" t="s">
        <v>18854</v>
      </c>
      <c r="E26" s="15">
        <f>IF(B8L118C1=0,0,B8L115C1/B8L118C1)</f>
        <v>0</v>
      </c>
    </row>
    <row r="27" spans="1:5" x14ac:dyDescent="0.3">
      <c r="A27" s="11">
        <v>120</v>
      </c>
      <c r="B27" s="14" t="s">
        <v>945</v>
      </c>
      <c r="C27" s="11" t="s">
        <v>18834</v>
      </c>
      <c r="D27" s="16" t="s">
        <v>18855</v>
      </c>
      <c r="E27" s="15">
        <f>IF(B8L118C1=0,0,B8L116C1/B8L118C1)</f>
        <v>1</v>
      </c>
    </row>
    <row r="28" spans="1:5" x14ac:dyDescent="0.3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6A772A-6BDE-4513-A05B-6689216AB62B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18857</v>
      </c>
    </row>
    <row r="3" spans="1:57" x14ac:dyDescent="0.3">
      <c r="B3" s="13" t="s">
        <v>18858</v>
      </c>
    </row>
    <row r="4" spans="1:57" x14ac:dyDescent="0.3">
      <c r="B4" s="13" t="s">
        <v>18859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3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1453.1789682000001</v>
      </c>
      <c r="F8" s="16" t="s">
        <v>18915</v>
      </c>
      <c r="G8" s="21">
        <f>B3L520C2</f>
        <v>0.15949455345162206</v>
      </c>
      <c r="H8" s="16" t="s">
        <v>18916</v>
      </c>
      <c r="I8" s="21">
        <f>IF(B9L101C2=NULL_VALUE,NULL_VALUE,B9L101C1*B9L101C2)</f>
        <v>231.7741306183479</v>
      </c>
      <c r="J8" s="16" t="s">
        <v>18917</v>
      </c>
      <c r="K8" s="21">
        <f>B3L520C3</f>
        <v>3.0934072505840848E-2</v>
      </c>
      <c r="L8" s="16" t="s">
        <v>18918</v>
      </c>
      <c r="M8" s="21">
        <f>IF(B9L101C4=NULL_VALUE,NULL_VALUE,B9L101C1*B9L101C4)</f>
        <v>44.952743566261795</v>
      </c>
      <c r="N8" s="16" t="s">
        <v>18919</v>
      </c>
      <c r="O8" s="21">
        <f>B3L520C4</f>
        <v>0.11635417016602426</v>
      </c>
      <c r="P8" s="16" t="s">
        <v>18920</v>
      </c>
      <c r="Q8" s="21">
        <f>B9L101C1*B9L101C6</f>
        <v>169.08343294763037</v>
      </c>
      <c r="R8" s="16" t="s">
        <v>18921</v>
      </c>
      <c r="S8" s="21">
        <f>B3L520C5</f>
        <v>7.3827354049974432E-3</v>
      </c>
      <c r="T8" s="16" t="s">
        <v>18922</v>
      </c>
      <c r="U8" s="21">
        <f>B9L101C1*B9L101C8</f>
        <v>10.728435818327794</v>
      </c>
      <c r="V8" s="16" t="s">
        <v>18923</v>
      </c>
      <c r="W8" s="21">
        <f>B3L520C6</f>
        <v>3.2307104887008491E-2</v>
      </c>
      <c r="X8" s="16" t="s">
        <v>18924</v>
      </c>
      <c r="Y8" s="21">
        <f>B9L101C1*B9L101C10</f>
        <v>46.948005345232183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0.6535273635845068</v>
      </c>
      <c r="BD8" s="16" t="s">
        <v>18926</v>
      </c>
      <c r="BE8" s="21">
        <f>B9L101C1*B9L101C26</f>
        <v>949.69221990419987</v>
      </c>
    </row>
    <row r="9" spans="1:57" x14ac:dyDescent="0.3">
      <c r="A9" s="11">
        <v>102</v>
      </c>
      <c r="B9" s="14" t="s">
        <v>4096</v>
      </c>
      <c r="C9" s="11" t="s">
        <v>18885</v>
      </c>
      <c r="D9" s="16" t="s">
        <v>18927</v>
      </c>
      <c r="E9" s="21">
        <f>A2L105C44</f>
        <v>115.11269200000001</v>
      </c>
      <c r="F9" s="16" t="s">
        <v>18928</v>
      </c>
      <c r="G9" s="21">
        <f>B3L524C2</f>
        <v>0.63156083836291166</v>
      </c>
      <c r="H9" s="16" t="s">
        <v>18929</v>
      </c>
      <c r="I9" s="21">
        <f>IF(B9L102C2=NULL_VALUE,NULL_VALUE,B9L102C1*B9L102C2)</f>
        <v>72.700668265731636</v>
      </c>
      <c r="J9" s="16" t="s">
        <v>18930</v>
      </c>
      <c r="K9" s="21">
        <f>B3L524C3</f>
        <v>0.16599512193910962</v>
      </c>
      <c r="L9" s="16" t="s">
        <v>18931</v>
      </c>
      <c r="M9" s="21">
        <f>IF(B9L102C4=NULL_VALUE,NULL_VALUE,B9L102C1*B9L102C4)</f>
        <v>19.108145345279169</v>
      </c>
      <c r="N9" s="16" t="s">
        <v>18932</v>
      </c>
      <c r="O9" s="21">
        <f>B3L524C4</f>
        <v>2.0578881306114891E-2</v>
      </c>
      <c r="P9" s="16" t="s">
        <v>18933</v>
      </c>
      <c r="Q9" s="21">
        <f>B9L102C1*B9L102C6</f>
        <v>2.3688904254953611</v>
      </c>
      <c r="R9" s="16" t="s">
        <v>18934</v>
      </c>
      <c r="S9" s="21">
        <f>B3L524C5</f>
        <v>1.3057412157820361E-3</v>
      </c>
      <c r="T9" s="16" t="s">
        <v>18935</v>
      </c>
      <c r="U9" s="21">
        <f>B9L102C1*B9L102C8</f>
        <v>0.15030738640402308</v>
      </c>
      <c r="V9" s="16" t="s">
        <v>18936</v>
      </c>
      <c r="W9" s="21">
        <f>B3L524C6</f>
        <v>5.7139686172424636E-3</v>
      </c>
      <c r="X9" s="16" t="s">
        <v>18937</v>
      </c>
      <c r="Y9" s="21">
        <f>B9L102C1*B9L102C10</f>
        <v>0.65775030953429769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7.8641048865573607E-3</v>
      </c>
      <c r="AN9" s="16" t="s">
        <v>18945</v>
      </c>
      <c r="AO9" s="21">
        <f>B9L102C1*B9L102C18</f>
        <v>0.90525828366197247</v>
      </c>
      <c r="AP9" s="16" t="s">
        <v>18946</v>
      </c>
      <c r="AQ9" s="21">
        <f>B3L524C11</f>
        <v>2.0006828278610226E-4</v>
      </c>
      <c r="AR9" s="16" t="s">
        <v>18947</v>
      </c>
      <c r="AS9" s="21">
        <f>B9L102C1*B9L102C20</f>
        <v>2.3030398615325492E-2</v>
      </c>
      <c r="AT9" s="16" t="s">
        <v>18948</v>
      </c>
      <c r="AU9" s="21">
        <f>B3L524C12</f>
        <v>2.7806146894336498E-3</v>
      </c>
      <c r="AV9" s="16" t="s">
        <v>18949</v>
      </c>
      <c r="AW9" s="21">
        <f>B9L102C1*B9L102C22</f>
        <v>0.3200840423154514</v>
      </c>
      <c r="AX9" s="16" t="s">
        <v>18950</v>
      </c>
      <c r="AY9" s="21">
        <f>B3L524C13</f>
        <v>4.58608250084209E-3</v>
      </c>
      <c r="AZ9" s="16" t="s">
        <v>18951</v>
      </c>
      <c r="BA9" s="21">
        <f>B9L102C1*B9L102C24</f>
        <v>0.52791630240602527</v>
      </c>
      <c r="BB9" s="16" t="s">
        <v>18952</v>
      </c>
      <c r="BC9" s="21">
        <f>B3L524C14</f>
        <v>0.15941457819922009</v>
      </c>
      <c r="BD9" s="16" t="s">
        <v>18953</v>
      </c>
      <c r="BE9" s="21">
        <f>B9L102C1*B9L102C26</f>
        <v>18.350641240556737</v>
      </c>
    </row>
    <row r="10" spans="1:57" x14ac:dyDescent="0.3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87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0.10165219651226097</v>
      </c>
      <c r="P10" s="16" t="s">
        <v>18960</v>
      </c>
      <c r="Q10" s="21">
        <f>B9L103C1*B9L103C6</f>
        <v>8.8437410965667045</v>
      </c>
      <c r="R10" s="16" t="s">
        <v>18961</v>
      </c>
      <c r="S10" s="21">
        <f>B3L522C5</f>
        <v>6.4498871773653573E-3</v>
      </c>
      <c r="T10" s="16" t="s">
        <v>18962</v>
      </c>
      <c r="U10" s="21">
        <f>B9L103C1*B9L103C8</f>
        <v>0.56114018443078606</v>
      </c>
      <c r="V10" s="16" t="s">
        <v>18963</v>
      </c>
      <c r="W10" s="21">
        <f>B3L522C6</f>
        <v>2.8224928853262336E-2</v>
      </c>
      <c r="X10" s="16" t="s">
        <v>18964</v>
      </c>
      <c r="Y10" s="21">
        <f>B9L103C1*B9L103C10</f>
        <v>2.4555688102338231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3.8845820792203251E-2</v>
      </c>
      <c r="AN10" s="16" t="s">
        <v>18972</v>
      </c>
      <c r="AO10" s="21">
        <f>B9L103C1*B9L103C18</f>
        <v>3.3795864089216829</v>
      </c>
      <c r="AP10" s="16" t="s">
        <v>18973</v>
      </c>
      <c r="AQ10" s="21">
        <f>B3L522C11</f>
        <v>9.8826462406391034E-4</v>
      </c>
      <c r="AR10" s="16" t="s">
        <v>18974</v>
      </c>
      <c r="AS10" s="21">
        <f>B9L103C1*B9L103C20</f>
        <v>8.5979022293560206E-2</v>
      </c>
      <c r="AT10" s="16" t="s">
        <v>18975</v>
      </c>
      <c r="AU10" s="21">
        <f>B3L522C12</f>
        <v>1.3735226256016135E-2</v>
      </c>
      <c r="AV10" s="16" t="s">
        <v>18976</v>
      </c>
      <c r="AW10" s="21">
        <f>B9L103C1*B9L103C22</f>
        <v>1.1949646842734039</v>
      </c>
      <c r="AX10" s="16" t="s">
        <v>18977</v>
      </c>
      <c r="AY10" s="21">
        <f>B3L522C13</f>
        <v>2.2653581244890957E-2</v>
      </c>
      <c r="AZ10" s="16" t="s">
        <v>18978</v>
      </c>
      <c r="BA10" s="21">
        <f>B9L103C1*B9L103C24</f>
        <v>1.9708615683055133</v>
      </c>
      <c r="BB10" s="16" t="s">
        <v>18979</v>
      </c>
      <c r="BC10" s="21">
        <f>B3L522C14</f>
        <v>0.78745009453993697</v>
      </c>
      <c r="BD10" s="16" t="s">
        <v>18980</v>
      </c>
      <c r="BE10" s="21">
        <f>B9L103C1*B9L103C26</f>
        <v>68.508158224974522</v>
      </c>
    </row>
    <row r="11" spans="1:57" x14ac:dyDescent="0.3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10765.834003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0.10165219651226097</v>
      </c>
      <c r="P11" s="16" t="s">
        <v>18984</v>
      </c>
      <c r="Q11" s="15">
        <f>B9L104C1*B9L104C6</f>
        <v>1094.3706736913371</v>
      </c>
      <c r="R11" s="16" t="s">
        <v>18961</v>
      </c>
      <c r="S11" s="21">
        <f>B3L522C5</f>
        <v>6.4498871773653573E-3</v>
      </c>
      <c r="T11" s="16" t="s">
        <v>18985</v>
      </c>
      <c r="U11" s="21">
        <f>B9L104C1*B9L104C8</f>
        <v>69.438414689593657</v>
      </c>
      <c r="V11" s="16" t="s">
        <v>18963</v>
      </c>
      <c r="W11" s="21">
        <f>B3L522C6</f>
        <v>2.8224928853262336E-2</v>
      </c>
      <c r="X11" s="16" t="s">
        <v>18986</v>
      </c>
      <c r="Y11" s="21">
        <f>B9L104C1*B9L104C10</f>
        <v>303.86489878070745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3.8845820792203251E-2</v>
      </c>
      <c r="AN11" s="16" t="s">
        <v>18990</v>
      </c>
      <c r="AO11" s="21">
        <f>B9L104C1*B9L104C18</f>
        <v>418.20765835914614</v>
      </c>
      <c r="AP11" s="16" t="s">
        <v>18973</v>
      </c>
      <c r="AQ11" s="21">
        <f>B3L522C11</f>
        <v>9.8826462406391034E-4</v>
      </c>
      <c r="AR11" s="16" t="s">
        <v>18991</v>
      </c>
      <c r="AS11" s="21">
        <f>B9L104C1*B9L104C20</f>
        <v>10.639492893709258</v>
      </c>
      <c r="AT11" s="16" t="s">
        <v>18975</v>
      </c>
      <c r="AU11" s="21">
        <f>B3L522C12</f>
        <v>1.3735226256016135E-2</v>
      </c>
      <c r="AV11" s="16" t="s">
        <v>18992</v>
      </c>
      <c r="AW11" s="21">
        <f>B9L104C1*B9L104C22</f>
        <v>147.87116586591688</v>
      </c>
      <c r="AX11" s="16" t="s">
        <v>18977</v>
      </c>
      <c r="AY11" s="21">
        <f>B3L522C13</f>
        <v>2.2653581244890957E-2</v>
      </c>
      <c r="AZ11" s="16" t="s">
        <v>18993</v>
      </c>
      <c r="BA11" s="21">
        <f>B9L104C1*B9L104C24</f>
        <v>243.88469525597014</v>
      </c>
      <c r="BB11" s="16" t="s">
        <v>18979</v>
      </c>
      <c r="BC11" s="21">
        <f>B3L522C14</f>
        <v>0.78745009453993697</v>
      </c>
      <c r="BD11" s="16" t="s">
        <v>18994</v>
      </c>
      <c r="BE11" s="15">
        <f>B9L104C1*B9L104C26</f>
        <v>8477.5570034636185</v>
      </c>
    </row>
    <row r="12" spans="1:57" x14ac:dyDescent="0.3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1858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0.10165219651226097</v>
      </c>
      <c r="P12" s="16" t="s">
        <v>18998</v>
      </c>
      <c r="Q12" s="21">
        <f>B9L105C1*B9L105C6</f>
        <v>188.8697811197809</v>
      </c>
      <c r="R12" s="16" t="s">
        <v>18961</v>
      </c>
      <c r="S12" s="21">
        <f>B3L522C5</f>
        <v>6.4498871773653573E-3</v>
      </c>
      <c r="T12" s="16" t="s">
        <v>18999</v>
      </c>
      <c r="U12" s="21">
        <f>B9L105C1*B9L105C8</f>
        <v>11.983890375544833</v>
      </c>
      <c r="V12" s="16" t="s">
        <v>18963</v>
      </c>
      <c r="W12" s="21">
        <f>B3L522C6</f>
        <v>2.8224928853262336E-2</v>
      </c>
      <c r="X12" s="16" t="s">
        <v>19000</v>
      </c>
      <c r="Y12" s="21">
        <f>B9L105C1*B9L105C10</f>
        <v>52.441917809361421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3.8845820792203251E-2</v>
      </c>
      <c r="AN12" s="16" t="s">
        <v>19004</v>
      </c>
      <c r="AO12" s="21">
        <f>B9L105C1*B9L105C18</f>
        <v>72.17553503191364</v>
      </c>
      <c r="AP12" s="16" t="s">
        <v>18973</v>
      </c>
      <c r="AQ12" s="21">
        <f>B3L522C11</f>
        <v>9.8826462406391034E-4</v>
      </c>
      <c r="AR12" s="16" t="s">
        <v>19005</v>
      </c>
      <c r="AS12" s="21">
        <f>B9L105C1*B9L105C20</f>
        <v>1.8361956715107455</v>
      </c>
      <c r="AT12" s="16" t="s">
        <v>18975</v>
      </c>
      <c r="AU12" s="21">
        <f>B3L522C12</f>
        <v>1.3735226256016135E-2</v>
      </c>
      <c r="AV12" s="16" t="s">
        <v>19006</v>
      </c>
      <c r="AW12" s="21">
        <f>B9L105C1*B9L105C22</f>
        <v>25.52005038367798</v>
      </c>
      <c r="AX12" s="16" t="s">
        <v>18977</v>
      </c>
      <c r="AY12" s="21">
        <f>B3L522C13</f>
        <v>2.2653581244890957E-2</v>
      </c>
      <c r="AZ12" s="16" t="s">
        <v>19007</v>
      </c>
      <c r="BA12" s="21">
        <f>B9L105C1*B9L105C24</f>
        <v>42.090353953007401</v>
      </c>
      <c r="BB12" s="16" t="s">
        <v>18979</v>
      </c>
      <c r="BC12" s="21">
        <f>B3L522C14</f>
        <v>0.78745009453993697</v>
      </c>
      <c r="BD12" s="16" t="s">
        <v>19008</v>
      </c>
      <c r="BE12" s="15">
        <f>B9L105C1*B9L105C26</f>
        <v>1463.0822756552029</v>
      </c>
    </row>
    <row r="13" spans="1:57" x14ac:dyDescent="0.3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0.10165219651226097</v>
      </c>
      <c r="P13" s="16" t="s">
        <v>19012</v>
      </c>
      <c r="Q13" s="15">
        <f>B9L106C1*B9L106C6</f>
        <v>0</v>
      </c>
      <c r="R13" s="16" t="s">
        <v>18961</v>
      </c>
      <c r="S13" s="21">
        <f>B3L522C5</f>
        <v>6.4498871773653573E-3</v>
      </c>
      <c r="T13" s="16" t="s">
        <v>19013</v>
      </c>
      <c r="U13" s="15">
        <f>B9L106C1*B9L106C8</f>
        <v>0</v>
      </c>
      <c r="V13" s="16" t="s">
        <v>18963</v>
      </c>
      <c r="W13" s="21">
        <f>B3L522C6</f>
        <v>2.8224928853262336E-2</v>
      </c>
      <c r="X13" s="16" t="s">
        <v>19014</v>
      </c>
      <c r="Y13" s="15">
        <f>B9L106C1*B9L106C10</f>
        <v>0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3.8845820792203251E-2</v>
      </c>
      <c r="AN13" s="16" t="s">
        <v>19018</v>
      </c>
      <c r="AO13" s="15">
        <f>B9L106C1*B9L106C18</f>
        <v>0</v>
      </c>
      <c r="AP13" s="16" t="s">
        <v>18973</v>
      </c>
      <c r="AQ13" s="21">
        <f>B3L522C11</f>
        <v>9.8826462406391034E-4</v>
      </c>
      <c r="AR13" s="16" t="s">
        <v>19019</v>
      </c>
      <c r="AS13" s="15">
        <f>B9L106C1*B9L106C20</f>
        <v>0</v>
      </c>
      <c r="AT13" s="16" t="s">
        <v>18975</v>
      </c>
      <c r="AU13" s="21">
        <f>B3L522C12</f>
        <v>1.3735226256016135E-2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2.2653581244890957E-2</v>
      </c>
      <c r="AZ13" s="16" t="s">
        <v>19021</v>
      </c>
      <c r="BA13" s="15">
        <f>B9L106C1*B9L106C24</f>
        <v>0</v>
      </c>
      <c r="BB13" s="16" t="s">
        <v>18979</v>
      </c>
      <c r="BC13" s="21">
        <f>B3L522C14</f>
        <v>0.78745009453993697</v>
      </c>
      <c r="BD13" s="16" t="s">
        <v>19022</v>
      </c>
      <c r="BE13" s="15">
        <f>B9L106C1*B9L106C26</f>
        <v>0</v>
      </c>
    </row>
    <row r="14" spans="1:57" x14ac:dyDescent="0.3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113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0.10165219651226097</v>
      </c>
      <c r="P14" s="16" t="s">
        <v>19026</v>
      </c>
      <c r="Q14" s="21">
        <f>B9L107C1*B9L107C6</f>
        <v>11.486698205885489</v>
      </c>
      <c r="R14" s="16" t="s">
        <v>18961</v>
      </c>
      <c r="S14" s="21">
        <f>B3L522C5</f>
        <v>6.4498871773653573E-3</v>
      </c>
      <c r="T14" s="16" t="s">
        <v>19027</v>
      </c>
      <c r="U14" s="21">
        <f>B9L107C1*B9L107C8</f>
        <v>0.72883725104228536</v>
      </c>
      <c r="V14" s="16" t="s">
        <v>18963</v>
      </c>
      <c r="W14" s="21">
        <f>B3L522C6</f>
        <v>2.8224928853262336E-2</v>
      </c>
      <c r="X14" s="16" t="s">
        <v>19028</v>
      </c>
      <c r="Y14" s="21">
        <f>B9L107C1*B9L107C10</f>
        <v>3.1894169604186438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3.8845820792203251E-2</v>
      </c>
      <c r="AN14" s="16" t="s">
        <v>19032</v>
      </c>
      <c r="AO14" s="21">
        <f>B9L107C1*B9L107C18</f>
        <v>4.389577749518967</v>
      </c>
      <c r="AP14" s="16" t="s">
        <v>18973</v>
      </c>
      <c r="AQ14" s="21">
        <f>B3L522C11</f>
        <v>9.8826462406391034E-4</v>
      </c>
      <c r="AR14" s="16" t="s">
        <v>19033</v>
      </c>
      <c r="AS14" s="21">
        <f>B9L107C1*B9L107C20</f>
        <v>0.11167390251922187</v>
      </c>
      <c r="AT14" s="16" t="s">
        <v>18975</v>
      </c>
      <c r="AU14" s="21">
        <f>B3L522C12</f>
        <v>1.3735226256016135E-2</v>
      </c>
      <c r="AV14" s="16" t="s">
        <v>19034</v>
      </c>
      <c r="AW14" s="21">
        <f>B9L107C1*B9L107C22</f>
        <v>1.5520805669298232</v>
      </c>
      <c r="AX14" s="16" t="s">
        <v>18977</v>
      </c>
      <c r="AY14" s="21">
        <f>B3L522C13</f>
        <v>2.2653581244890957E-2</v>
      </c>
      <c r="AZ14" s="16" t="s">
        <v>19035</v>
      </c>
      <c r="BA14" s="21">
        <f>B9L107C1*B9L107C24</f>
        <v>2.5598546806726783</v>
      </c>
      <c r="BB14" s="16" t="s">
        <v>18979</v>
      </c>
      <c r="BC14" s="21">
        <f>B3L522C14</f>
        <v>0.78745009453993697</v>
      </c>
      <c r="BD14" s="16" t="s">
        <v>19036</v>
      </c>
      <c r="BE14" s="21">
        <f>B9L107C1*B9L107C26</f>
        <v>88.981860683012883</v>
      </c>
    </row>
    <row r="15" spans="1:57" x14ac:dyDescent="0.3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0.10165219651226097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6.4498871773653573E-3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2.8224928853262336E-2</v>
      </c>
      <c r="X15" s="16" t="s">
        <v>19042</v>
      </c>
      <c r="Y15" s="15">
        <f>B9L108C1*B9L108C10</f>
        <v>0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3.8845820792203251E-2</v>
      </c>
      <c r="AN15" s="16" t="s">
        <v>19046</v>
      </c>
      <c r="AO15" s="15">
        <f>B9L108C1*B9L108C18</f>
        <v>0</v>
      </c>
      <c r="AP15" s="16" t="s">
        <v>18973</v>
      </c>
      <c r="AQ15" s="21">
        <f>B3L522C11</f>
        <v>9.8826462406391034E-4</v>
      </c>
      <c r="AR15" s="16" t="s">
        <v>19047</v>
      </c>
      <c r="AS15" s="15">
        <f>B9L108C1*B9L108C20</f>
        <v>0</v>
      </c>
      <c r="AT15" s="16" t="s">
        <v>18975</v>
      </c>
      <c r="AU15" s="21">
        <f>B3L522C12</f>
        <v>1.3735226256016135E-2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2.2653581244890957E-2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0.78745009453993697</v>
      </c>
      <c r="BD15" s="16" t="s">
        <v>19050</v>
      </c>
      <c r="BE15" s="15">
        <f>B9L108C1*B9L108C26</f>
        <v>0</v>
      </c>
    </row>
    <row r="16" spans="1:57" x14ac:dyDescent="0.3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0.10165219651226097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6.4498871773653573E-3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2.8224928853262336E-2</v>
      </c>
      <c r="X16" s="16" t="s">
        <v>19056</v>
      </c>
      <c r="Y16" s="15">
        <f>B9L109C1*B9L109C10</f>
        <v>0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3.8845820792203251E-2</v>
      </c>
      <c r="AN16" s="16" t="s">
        <v>19060</v>
      </c>
      <c r="AO16" s="15">
        <f>B9L109C1*B9L109C18</f>
        <v>0</v>
      </c>
      <c r="AP16" s="16" t="s">
        <v>18973</v>
      </c>
      <c r="AQ16" s="21">
        <f>B3L522C11</f>
        <v>9.8826462406391034E-4</v>
      </c>
      <c r="AR16" s="16" t="s">
        <v>19061</v>
      </c>
      <c r="AS16" s="15">
        <f>B9L109C1*B9L109C20</f>
        <v>0</v>
      </c>
      <c r="AT16" s="16" t="s">
        <v>18975</v>
      </c>
      <c r="AU16" s="21">
        <f>B3L522C12</f>
        <v>1.3735226256016135E-2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2.2653581244890957E-2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0.78745009453993697</v>
      </c>
      <c r="BD16" s="16" t="s">
        <v>19064</v>
      </c>
      <c r="BE16" s="15">
        <f>B9L109C1*B9L109C26</f>
        <v>0</v>
      </c>
    </row>
    <row r="17" spans="1:57" x14ac:dyDescent="0.3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0.10165219651226097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6.4498871773653573E-3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2.8224928853262336E-2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3.8845820792203251E-2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9.8826462406391034E-4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1.3735226256016135E-2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2.2653581244890957E-2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0.78745009453993697</v>
      </c>
      <c r="BD17" s="16" t="s">
        <v>19078</v>
      </c>
      <c r="BE17" s="15">
        <f>B9L110C1*B9L110C26</f>
        <v>0</v>
      </c>
    </row>
    <row r="18" spans="1:57" x14ac:dyDescent="0.3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35703</v>
      </c>
      <c r="F18" s="16" t="s">
        <v>18928</v>
      </c>
      <c r="G18" s="21">
        <f>B3L524C2</f>
        <v>0.63156083836291166</v>
      </c>
      <c r="H18" s="16" t="s">
        <v>19080</v>
      </c>
      <c r="I18" s="15">
        <f>IF(B9L111C2=NULL_VALUE,NULL_VALUE,B9L111C1*B9L111C2)</f>
        <v>22548.616612071033</v>
      </c>
      <c r="J18" s="16" t="s">
        <v>18930</v>
      </c>
      <c r="K18" s="21">
        <f>B3L524C3</f>
        <v>0.16599512193910962</v>
      </c>
      <c r="L18" s="16" t="s">
        <v>19081</v>
      </c>
      <c r="M18" s="15">
        <f>IF(B9L111C4=NULL_VALUE,NULL_VALUE,B9L111C1*B9L111C4)</f>
        <v>5926.5238385920311</v>
      </c>
      <c r="N18" s="16" t="s">
        <v>18932</v>
      </c>
      <c r="O18" s="21">
        <f>B3L524C4</f>
        <v>2.0578881306114891E-2</v>
      </c>
      <c r="P18" s="16" t="s">
        <v>19082</v>
      </c>
      <c r="Q18" s="21">
        <f>B9L111C1*B9L111C6</f>
        <v>734.72779927221995</v>
      </c>
      <c r="R18" s="16" t="s">
        <v>18934</v>
      </c>
      <c r="S18" s="21">
        <f>B3L524C5</f>
        <v>1.3057412157820361E-3</v>
      </c>
      <c r="T18" s="16" t="s">
        <v>19083</v>
      </c>
      <c r="U18" s="21">
        <f>B9L111C1*B9L111C8</f>
        <v>46.618878627066039</v>
      </c>
      <c r="V18" s="16" t="s">
        <v>18936</v>
      </c>
      <c r="W18" s="21">
        <f>B3L524C6</f>
        <v>5.7139686172424636E-3</v>
      </c>
      <c r="X18" s="16" t="s">
        <v>19084</v>
      </c>
      <c r="Y18" s="21">
        <f>B9L111C1*B9L111C10</f>
        <v>204.00582154140767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7.8641048865573607E-3</v>
      </c>
      <c r="AN18" s="16" t="s">
        <v>19088</v>
      </c>
      <c r="AO18" s="21">
        <f>B9L111C1*B9L111C18</f>
        <v>280.77213676475748</v>
      </c>
      <c r="AP18" s="16" t="s">
        <v>18946</v>
      </c>
      <c r="AQ18" s="21">
        <f>B3L524C11</f>
        <v>2.0006828278610226E-4</v>
      </c>
      <c r="AR18" s="16" t="s">
        <v>19089</v>
      </c>
      <c r="AS18" s="21">
        <f>B9L111C1*B9L111C20</f>
        <v>7.1430379003122084</v>
      </c>
      <c r="AT18" s="16" t="s">
        <v>18948</v>
      </c>
      <c r="AU18" s="21">
        <f>B3L524C12</f>
        <v>2.7806146894336498E-3</v>
      </c>
      <c r="AV18" s="16" t="s">
        <v>19090</v>
      </c>
      <c r="AW18" s="21">
        <f>B9L111C1*B9L111C22</f>
        <v>99.276286256849602</v>
      </c>
      <c r="AX18" s="16" t="s">
        <v>18950</v>
      </c>
      <c r="AY18" s="21">
        <f>B3L524C13</f>
        <v>4.58608250084209E-3</v>
      </c>
      <c r="AZ18" s="16" t="s">
        <v>19091</v>
      </c>
      <c r="BA18" s="21">
        <f>B9L111C1*B9L111C24</f>
        <v>163.73690352756515</v>
      </c>
      <c r="BB18" s="16" t="s">
        <v>18952</v>
      </c>
      <c r="BC18" s="21">
        <f>B3L524C14</f>
        <v>0.15941457819922009</v>
      </c>
      <c r="BD18" s="16" t="s">
        <v>19092</v>
      </c>
      <c r="BE18" s="15">
        <f>B9L111C1*B9L111C26</f>
        <v>5691.5786854467551</v>
      </c>
    </row>
    <row r="19" spans="1:57" x14ac:dyDescent="0.3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1801.2395607999999</v>
      </c>
      <c r="F19" s="16" t="s">
        <v>18928</v>
      </c>
      <c r="G19" s="21">
        <f>B3L524C2</f>
        <v>0.63156083836291166</v>
      </c>
      <c r="H19" s="16" t="s">
        <v>19094</v>
      </c>
      <c r="I19" s="15">
        <f>IF(B9L112C2=NULL_VALUE,NULL_VALUE,B9L112C1*B9L112C2)</f>
        <v>1137.5923671112907</v>
      </c>
      <c r="J19" s="16" t="s">
        <v>18930</v>
      </c>
      <c r="K19" s="21">
        <f>B3L524C3</f>
        <v>0.16599512193910962</v>
      </c>
      <c r="L19" s="16" t="s">
        <v>19095</v>
      </c>
      <c r="M19" s="21">
        <f>IF(B9L112C4=NULL_VALUE,NULL_VALUE,B9L112C1*B9L112C4)</f>
        <v>298.99698053654424</v>
      </c>
      <c r="N19" s="16" t="s">
        <v>18932</v>
      </c>
      <c r="O19" s="21">
        <f>B3L524C4</f>
        <v>2.0578881306114891E-2</v>
      </c>
      <c r="P19" s="16" t="s">
        <v>19096</v>
      </c>
      <c r="Q19" s="21">
        <f>B9L112C1*B9L112C6</f>
        <v>37.067495125581715</v>
      </c>
      <c r="R19" s="16" t="s">
        <v>18934</v>
      </c>
      <c r="S19" s="21">
        <f>B3L524C5</f>
        <v>1.3057412157820361E-3</v>
      </c>
      <c r="T19" s="16" t="s">
        <v>19097</v>
      </c>
      <c r="U19" s="21">
        <f>B9L112C1*B9L112C8</f>
        <v>2.3519527340336928</v>
      </c>
      <c r="V19" s="16" t="s">
        <v>18936</v>
      </c>
      <c r="W19" s="21">
        <f>B3L524C6</f>
        <v>5.7139686172424636E-3</v>
      </c>
      <c r="X19" s="16" t="s">
        <v>19098</v>
      </c>
      <c r="Y19" s="21">
        <f>B9L112C1*B9L112C10</f>
        <v>10.292226322546798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7.8641048865573607E-3</v>
      </c>
      <c r="AN19" s="16" t="s">
        <v>19102</v>
      </c>
      <c r="AO19" s="21">
        <f>B9L112C1*B9L112C18</f>
        <v>14.165136831947715</v>
      </c>
      <c r="AP19" s="16" t="s">
        <v>18946</v>
      </c>
      <c r="AQ19" s="21">
        <f>B3L524C11</f>
        <v>2.0006828278610226E-4</v>
      </c>
      <c r="AR19" s="16" t="s">
        <v>19103</v>
      </c>
      <c r="AS19" s="21">
        <f>B9L112C1*B9L112C20</f>
        <v>0.36037090581564901</v>
      </c>
      <c r="AT19" s="16" t="s">
        <v>18948</v>
      </c>
      <c r="AU19" s="21">
        <f>B3L524C12</f>
        <v>2.7806146894336498E-3</v>
      </c>
      <c r="AV19" s="16" t="s">
        <v>19104</v>
      </c>
      <c r="AW19" s="21">
        <f>B9L112C1*B9L112C22</f>
        <v>5.0085531819494955</v>
      </c>
      <c r="AX19" s="16" t="s">
        <v>18950</v>
      </c>
      <c r="AY19" s="21">
        <f>B3L524C13</f>
        <v>4.58608250084209E-3</v>
      </c>
      <c r="AZ19" s="16" t="s">
        <v>19105</v>
      </c>
      <c r="BA19" s="21">
        <f>B9L112C1*B9L112C24</f>
        <v>8.2606332296093719</v>
      </c>
      <c r="BB19" s="16" t="s">
        <v>18952</v>
      </c>
      <c r="BC19" s="21">
        <f>B3L524C14</f>
        <v>0.15941457819922009</v>
      </c>
      <c r="BD19" s="16" t="s">
        <v>19106</v>
      </c>
      <c r="BE19" s="21">
        <f>B9L112C1*B9L112C26</f>
        <v>287.14384482068044</v>
      </c>
    </row>
    <row r="20" spans="1:57" x14ac:dyDescent="0.3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2248.5783066666668</v>
      </c>
      <c r="F20" s="16" t="s">
        <v>18928</v>
      </c>
      <c r="G20" s="21">
        <f>B3L524C2</f>
        <v>0.63156083836291166</v>
      </c>
      <c r="H20" s="16" t="s">
        <v>19107</v>
      </c>
      <c r="I20" s="15">
        <f>IF(B9L113C2=NULL_VALUE,NULL_VALUE,B9L113C1*B9L113C2)</f>
        <v>1420.1140004830563</v>
      </c>
      <c r="J20" s="16" t="s">
        <v>18930</v>
      </c>
      <c r="K20" s="21">
        <f>B3L524C3</f>
        <v>0.16599512193910962</v>
      </c>
      <c r="L20" s="16" t="s">
        <v>19108</v>
      </c>
      <c r="M20" s="21">
        <f>IF(B9L113C4=NULL_VALUE,NULL_VALUE,B9L113C1*B9L113C4)</f>
        <v>373.25303020476997</v>
      </c>
      <c r="N20" s="16" t="s">
        <v>18932</v>
      </c>
      <c r="O20" s="21">
        <f>B3L524C4</f>
        <v>2.0578881306114891E-2</v>
      </c>
      <c r="P20" s="16" t="s">
        <v>19109</v>
      </c>
      <c r="Q20" s="21">
        <f>B9L113C1*B9L113C6</f>
        <v>46.273226080398146</v>
      </c>
      <c r="R20" s="16" t="s">
        <v>18934</v>
      </c>
      <c r="S20" s="21">
        <f>B3L524C5</f>
        <v>1.3057412157820361E-3</v>
      </c>
      <c r="T20" s="16" t="s">
        <v>19110</v>
      </c>
      <c r="U20" s="21">
        <f>B9L113C1*B9L113C8</f>
        <v>2.9360613719280457</v>
      </c>
      <c r="V20" s="16" t="s">
        <v>18936</v>
      </c>
      <c r="W20" s="21">
        <f>B3L524C6</f>
        <v>5.7139686172424636E-3</v>
      </c>
      <c r="X20" s="16" t="s">
        <v>19111</v>
      </c>
      <c r="Y20" s="21">
        <f>B9L113C1*B9L113C10</f>
        <v>12.848305877705535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7.8641048865573607E-3</v>
      </c>
      <c r="AN20" s="16" t="s">
        <v>19115</v>
      </c>
      <c r="AO20" s="21">
        <f>B9L113C1*B9L113C18</f>
        <v>17.683055649264208</v>
      </c>
      <c r="AP20" s="16" t="s">
        <v>18946</v>
      </c>
      <c r="AQ20" s="21">
        <f>B3L524C11</f>
        <v>2.0006828278610226E-4</v>
      </c>
      <c r="AR20" s="16" t="s">
        <v>19116</v>
      </c>
      <c r="AS20" s="21">
        <f>B9L113C1*B9L113C20</f>
        <v>0.44986920052488166</v>
      </c>
      <c r="AT20" s="16" t="s">
        <v>18948</v>
      </c>
      <c r="AU20" s="21">
        <f>B3L524C12</f>
        <v>2.7806146894336498E-3</v>
      </c>
      <c r="AV20" s="16" t="s">
        <v>19117</v>
      </c>
      <c r="AW20" s="21">
        <f>B9L113C1*B9L113C22</f>
        <v>6.252429869859176</v>
      </c>
      <c r="AX20" s="16" t="s">
        <v>18950</v>
      </c>
      <c r="AY20" s="21">
        <f>B3L524C13</f>
        <v>4.58608250084209E-3</v>
      </c>
      <c r="AZ20" s="16" t="s">
        <v>19118</v>
      </c>
      <c r="BA20" s="21">
        <f>B9L113C1*B9L113C24</f>
        <v>10.312165623977139</v>
      </c>
      <c r="BB20" s="16" t="s">
        <v>18952</v>
      </c>
      <c r="BC20" s="21">
        <f>B3L524C14</f>
        <v>0.15941457819922009</v>
      </c>
      <c r="BD20" s="16" t="s">
        <v>19119</v>
      </c>
      <c r="BE20" s="21">
        <f>B9L113C1*B9L113C26</f>
        <v>358.45616230518323</v>
      </c>
    </row>
    <row r="21" spans="1:57" x14ac:dyDescent="0.3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0</v>
      </c>
      <c r="F21" s="16" t="s">
        <v>19121</v>
      </c>
      <c r="G21" s="15">
        <f>B8L105C1</f>
        <v>1</v>
      </c>
      <c r="H21" s="16" t="s">
        <v>19122</v>
      </c>
      <c r="I21" s="15">
        <f>IF(B9L114C2=NULL_VALUE,NULL_VALUE,B9L114C1*B9L114C2)</f>
        <v>0</v>
      </c>
      <c r="J21" s="16" t="s">
        <v>19123</v>
      </c>
      <c r="K21" s="15">
        <f>B8L106C1</f>
        <v>0</v>
      </c>
      <c r="L21" s="16" t="s">
        <v>19124</v>
      </c>
      <c r="M21" s="15">
        <f>IF(B9L114C4=NULL_VALUE,NULL_VALUE,B9L114C1*B9L114C4)</f>
        <v>0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3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1604</v>
      </c>
      <c r="F22" s="16" t="s">
        <v>19128</v>
      </c>
      <c r="G22" s="21">
        <f>B8L112C1</f>
        <v>0.94890271863740583</v>
      </c>
      <c r="H22" s="16" t="s">
        <v>19129</v>
      </c>
      <c r="I22" s="15">
        <f>IF(B9L115C2=NULL_VALUE,NULL_VALUE,B9L115C1*B9L115C2)</f>
        <v>1522.039960694399</v>
      </c>
      <c r="J22" s="16" t="s">
        <v>19130</v>
      </c>
      <c r="K22" s="15">
        <f>B8L113C1</f>
        <v>0</v>
      </c>
      <c r="L22" s="16" t="s">
        <v>19131</v>
      </c>
      <c r="M22" s="15">
        <f>IF(B9L115C4=NULL_VALUE,NULL_VALUE,B9L115C1*B9L115C4)</f>
        <v>0</v>
      </c>
      <c r="N22" s="16" t="s">
        <v>19132</v>
      </c>
      <c r="O22" s="21">
        <f>B8L114C1</f>
        <v>5.1097281362594171E-2</v>
      </c>
      <c r="P22" s="16" t="s">
        <v>19133</v>
      </c>
      <c r="Q22" s="21">
        <f>B9L115C1*B9L115C6</f>
        <v>81.960039305601057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3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803</v>
      </c>
      <c r="F23" s="16" t="s">
        <v>19128</v>
      </c>
      <c r="G23" s="21">
        <f>B8L112C1</f>
        <v>0.94890271863740583</v>
      </c>
      <c r="H23" s="16" t="s">
        <v>19135</v>
      </c>
      <c r="I23" s="21">
        <f>IF(B9L116C2=NULL_VALUE,NULL_VALUE,B9L116C1*B9L116C2)</f>
        <v>761.96888306583685</v>
      </c>
      <c r="J23" s="16" t="s">
        <v>19130</v>
      </c>
      <c r="K23" s="15">
        <f>B8L113C1</f>
        <v>0</v>
      </c>
      <c r="L23" s="16" t="s">
        <v>19136</v>
      </c>
      <c r="M23" s="15">
        <f>IF(B9L116C4=NULL_VALUE,NULL_VALUE,B9L116C1*B9L116C4)</f>
        <v>0</v>
      </c>
      <c r="N23" s="16" t="s">
        <v>19132</v>
      </c>
      <c r="O23" s="21">
        <f>B8L114C1</f>
        <v>5.1097281362594171E-2</v>
      </c>
      <c r="P23" s="16" t="s">
        <v>19137</v>
      </c>
      <c r="Q23" s="21">
        <f>B9L116C1*B9L116C6</f>
        <v>41.031116934163123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3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114</v>
      </c>
      <c r="F24" s="16" t="s">
        <v>19128</v>
      </c>
      <c r="G24" s="21">
        <f>B8L112C1</f>
        <v>0.94890271863740583</v>
      </c>
      <c r="H24" s="16" t="s">
        <v>19139</v>
      </c>
      <c r="I24" s="21">
        <f>IF(B9L117C2=NULL_VALUE,NULL_VALUE,B9L117C1*B9L117C2)</f>
        <v>108.17490992466426</v>
      </c>
      <c r="J24" s="16" t="s">
        <v>19130</v>
      </c>
      <c r="K24" s="15">
        <f>B8L113C1</f>
        <v>0</v>
      </c>
      <c r="L24" s="16" t="s">
        <v>19140</v>
      </c>
      <c r="M24" s="15">
        <f>IF(B9L117C4=NULL_VALUE,NULL_VALUE,B9L117C1*B9L117C4)</f>
        <v>0</v>
      </c>
      <c r="N24" s="16" t="s">
        <v>19132</v>
      </c>
      <c r="O24" s="21">
        <f>B8L114C1</f>
        <v>5.1097281362594171E-2</v>
      </c>
      <c r="P24" s="16" t="s">
        <v>19141</v>
      </c>
      <c r="Q24" s="21">
        <f>B9L117C1*B9L117C6</f>
        <v>5.8250900753357353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3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0.94890271863740583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15">
        <f>B8L113C1</f>
        <v>0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5.1097281362594171E-2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3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0.94890271863740583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15">
        <f>B8L113C1</f>
        <v>0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5.1097281362594171E-2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3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0</v>
      </c>
      <c r="F27" s="16" t="s">
        <v>19128</v>
      </c>
      <c r="G27" s="21">
        <f>B8L112C1</f>
        <v>0.94890271863740583</v>
      </c>
      <c r="H27" s="16" t="s">
        <v>19151</v>
      </c>
      <c r="I27" s="15">
        <f>IF(B9L120C2=NULL_VALUE,NULL_VALUE,B9L120C1*B9L120C2)</f>
        <v>0</v>
      </c>
      <c r="J27" s="16" t="s">
        <v>19130</v>
      </c>
      <c r="K27" s="15">
        <f>B8L113C1</f>
        <v>0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21">
        <f>B8L114C1</f>
        <v>5.1097281362594171E-2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3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3286</v>
      </c>
      <c r="F28" s="16" t="s">
        <v>19155</v>
      </c>
      <c r="G28" s="15">
        <f>B8L119C1</f>
        <v>0</v>
      </c>
      <c r="H28" s="16" t="s">
        <v>19156</v>
      </c>
      <c r="I28" s="15">
        <f>IF(B9L121C2=NULL_VALUE,NULL_VALUE,B9L121C1*B9L121C2)</f>
        <v>0</v>
      </c>
      <c r="J28" s="16" t="s">
        <v>19157</v>
      </c>
      <c r="K28" s="15">
        <f>B8L120C1</f>
        <v>1</v>
      </c>
      <c r="L28" s="16" t="s">
        <v>19158</v>
      </c>
      <c r="M28" s="15">
        <f>IF(B9L121C4=NULL_VALUE,NULL_VALUE,B9L121C1*B9L121C4)</f>
        <v>3286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3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456</v>
      </c>
      <c r="F29" s="16" t="s">
        <v>19155</v>
      </c>
      <c r="G29" s="15">
        <f>B8L119C1</f>
        <v>0</v>
      </c>
      <c r="H29" s="16" t="s">
        <v>19162</v>
      </c>
      <c r="I29" s="15">
        <f>IF(B9L122C2=NULL_VALUE,NULL_VALUE,B9L122C1*B9L122C2)</f>
        <v>0</v>
      </c>
      <c r="J29" s="16" t="s">
        <v>19157</v>
      </c>
      <c r="K29" s="15">
        <f>B8L120C1</f>
        <v>1</v>
      </c>
      <c r="L29" s="16" t="s">
        <v>19163</v>
      </c>
      <c r="M29" s="15">
        <f>IF(B9L122C4=NULL_VALUE,NULL_VALUE,B9L122C1*B9L122C4)</f>
        <v>456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3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326</v>
      </c>
      <c r="F30" s="16" t="s">
        <v>19155</v>
      </c>
      <c r="G30" s="15">
        <f>B8L119C1</f>
        <v>0</v>
      </c>
      <c r="H30" s="16" t="s">
        <v>19166</v>
      </c>
      <c r="I30" s="15">
        <f>IF(B9L123C2=NULL_VALUE,NULL_VALUE,B9L123C1*B9L123C2)</f>
        <v>0</v>
      </c>
      <c r="J30" s="16" t="s">
        <v>19157</v>
      </c>
      <c r="K30" s="15">
        <f>B8L120C1</f>
        <v>1</v>
      </c>
      <c r="L30" s="16" t="s">
        <v>19167</v>
      </c>
      <c r="M30" s="15">
        <f>IF(B9L123C4=NULL_VALUE,NULL_VALUE,B9L123C1*B9L123C4)</f>
        <v>326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3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15">
        <f>B8L119C1</f>
        <v>0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15">
        <f>B8L120C1</f>
        <v>1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3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15">
        <f>B8L119C1</f>
        <v>0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15">
        <f>B8L120C1</f>
        <v>1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3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15">
        <f>B8L119C1</f>
        <v>0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15">
        <f>B8L120C1</f>
        <v>1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BAD692-DE59-4CEC-9E6B-05167025A53E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7" width="25.6328125" style="1" customWidth="1"/>
    <col min="78" max="16384" width="8.7265625" style="1"/>
  </cols>
  <sheetData>
    <row r="1" spans="1:77" x14ac:dyDescent="0.3">
      <c r="A1" s="9" t="s">
        <v>0</v>
      </c>
    </row>
    <row r="2" spans="1:77" ht="15.5" x14ac:dyDescent="0.35">
      <c r="A2" s="10" t="s">
        <v>19181</v>
      </c>
    </row>
    <row r="3" spans="1:77" x14ac:dyDescent="0.3">
      <c r="B3" s="13" t="s">
        <v>18858</v>
      </c>
    </row>
    <row r="4" spans="1:77" x14ac:dyDescent="0.3">
      <c r="B4" s="13" t="s">
        <v>19182</v>
      </c>
    </row>
    <row r="6" spans="1:7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3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10.728435818327794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4.098648562731957E-5</v>
      </c>
      <c r="L8" s="16" t="s">
        <v>19231</v>
      </c>
      <c r="M8" s="21">
        <f>B9L201C1*B9L201C4</f>
        <v>4.3972088047151259E-4</v>
      </c>
      <c r="N8" s="16" t="s">
        <v>19232</v>
      </c>
      <c r="O8" s="21">
        <f>B3L309C4</f>
        <v>2.6465368156957221E-2</v>
      </c>
      <c r="P8" s="16" t="s">
        <v>19233</v>
      </c>
      <c r="Q8" s="21">
        <f>B9L201C1*B9L201C6</f>
        <v>0.28393200368033167</v>
      </c>
      <c r="R8" s="16" t="s">
        <v>19234</v>
      </c>
      <c r="S8" s="15">
        <f>B3L310C4</f>
        <v>0</v>
      </c>
      <c r="T8" s="16" t="s">
        <v>19235</v>
      </c>
      <c r="U8" s="15">
        <f>B9L201C1*B9L201C8</f>
        <v>0</v>
      </c>
      <c r="V8" s="16" t="s">
        <v>19236</v>
      </c>
      <c r="W8" s="21">
        <f>B3L311C4</f>
        <v>4.0174135541743726E-2</v>
      </c>
      <c r="X8" s="16" t="s">
        <v>19237</v>
      </c>
      <c r="Y8" s="21">
        <f>B9L201C1*B9L201C10</f>
        <v>0.43100563471639908</v>
      </c>
      <c r="Z8" s="16" t="s">
        <v>19238</v>
      </c>
      <c r="AA8" s="21">
        <f>B3L312C4</f>
        <v>0.78126355404145953</v>
      </c>
      <c r="AB8" s="16" t="s">
        <v>19239</v>
      </c>
      <c r="AC8" s="21">
        <f>B9L201C1*B9L201C12</f>
        <v>8.3817358967324669</v>
      </c>
      <c r="AD8" s="16" t="s">
        <v>19240</v>
      </c>
      <c r="AE8" s="21">
        <f>B3L313C4</f>
        <v>4.2449757415580361E-5</v>
      </c>
      <c r="AF8" s="16" t="s">
        <v>19241</v>
      </c>
      <c r="AG8" s="21">
        <f>B9L201C1*B9L201C14</f>
        <v>4.5541949793663825E-4</v>
      </c>
      <c r="AH8" s="16" t="s">
        <v>19242</v>
      </c>
      <c r="AI8" s="15">
        <f>B3L314C4</f>
        <v>0</v>
      </c>
      <c r="AJ8" s="16" t="s">
        <v>19243</v>
      </c>
      <c r="AK8" s="15">
        <f>B9L201C1*B9L201C16</f>
        <v>0</v>
      </c>
      <c r="AL8" s="16" t="s">
        <v>19244</v>
      </c>
      <c r="AM8" s="15">
        <f>B3L315C4</f>
        <v>0</v>
      </c>
      <c r="AN8" s="16" t="s">
        <v>19245</v>
      </c>
      <c r="AO8" s="15">
        <f>B9L201C1*B9L201C18</f>
        <v>0</v>
      </c>
      <c r="AP8" s="16" t="s">
        <v>19246</v>
      </c>
      <c r="AQ8" s="15">
        <f>B3L316C4</f>
        <v>0</v>
      </c>
      <c r="AR8" s="16" t="s">
        <v>19247</v>
      </c>
      <c r="AS8" s="15">
        <f>B9L201C1*B9L201C20</f>
        <v>0</v>
      </c>
      <c r="AT8" s="16" t="s">
        <v>19248</v>
      </c>
      <c r="AU8" s="15">
        <f>B3L317C4</f>
        <v>0</v>
      </c>
      <c r="AV8" s="16" t="s">
        <v>19249</v>
      </c>
      <c r="AW8" s="15">
        <f>B9L201C1*B9L201C22</f>
        <v>0</v>
      </c>
      <c r="AX8" s="16" t="s">
        <v>19250</v>
      </c>
      <c r="AY8" s="21">
        <f>B3L318C4</f>
        <v>3.0041404356885671E-2</v>
      </c>
      <c r="AZ8" s="16" t="s">
        <v>19251</v>
      </c>
      <c r="BA8" s="21">
        <f>B9L201C1*B9L201C24</f>
        <v>0.3222972785352809</v>
      </c>
      <c r="BB8" s="16" t="s">
        <v>19252</v>
      </c>
      <c r="BC8" s="15">
        <f>B3L319C4</f>
        <v>0</v>
      </c>
      <c r="BD8" s="16" t="s">
        <v>19253</v>
      </c>
      <c r="BE8" s="15">
        <f>B9L201C1*B9L201C26</f>
        <v>0</v>
      </c>
      <c r="BF8" s="16" t="s">
        <v>19254</v>
      </c>
      <c r="BG8" s="21">
        <f>B3L320C4</f>
        <v>0.12197210165991092</v>
      </c>
      <c r="BH8" s="16" t="s">
        <v>19255</v>
      </c>
      <c r="BI8" s="21">
        <f>B9L201C1*B9L201C28</f>
        <v>1.3085698642849073</v>
      </c>
      <c r="BJ8" s="16" t="s">
        <v>19256</v>
      </c>
      <c r="BK8" s="15">
        <f>B3L321C4</f>
        <v>0</v>
      </c>
      <c r="BL8" s="16" t="s">
        <v>19257</v>
      </c>
      <c r="BM8" s="15">
        <f>B9L201C1*B9L201C30</f>
        <v>0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3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0.15030738640402308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4.098648562731957E-5</v>
      </c>
      <c r="L9" s="16" t="s">
        <v>19266</v>
      </c>
      <c r="M9" s="21">
        <f>B9L202C1*B9L202C4</f>
        <v>6.1605715325284609E-6</v>
      </c>
      <c r="N9" s="16" t="s">
        <v>19232</v>
      </c>
      <c r="O9" s="21">
        <f>B3L309C4</f>
        <v>2.6465368156957221E-2</v>
      </c>
      <c r="P9" s="16" t="s">
        <v>19267</v>
      </c>
      <c r="Q9" s="21">
        <f>B9L202C1*B9L202C6</f>
        <v>3.9779403178924972E-3</v>
      </c>
      <c r="R9" s="16" t="s">
        <v>19234</v>
      </c>
      <c r="S9" s="15">
        <f>B3L310C4</f>
        <v>0</v>
      </c>
      <c r="T9" s="16" t="s">
        <v>19268</v>
      </c>
      <c r="U9" s="15">
        <f>B9L202C1*B9L202C8</f>
        <v>0</v>
      </c>
      <c r="V9" s="16" t="s">
        <v>19236</v>
      </c>
      <c r="W9" s="21">
        <f>B3L311C4</f>
        <v>4.0174135541743726E-2</v>
      </c>
      <c r="X9" s="16" t="s">
        <v>19269</v>
      </c>
      <c r="Y9" s="21">
        <f>B9L202C1*B9L202C10</f>
        <v>6.038469314320471E-3</v>
      </c>
      <c r="Z9" s="16" t="s">
        <v>19238</v>
      </c>
      <c r="AA9" s="21">
        <f>B3L312C4</f>
        <v>0.78126355404145953</v>
      </c>
      <c r="AB9" s="16" t="s">
        <v>19270</v>
      </c>
      <c r="AC9" s="21">
        <f>B9L202C1*B9L202C12</f>
        <v>0.11742968290069003</v>
      </c>
      <c r="AD9" s="16" t="s">
        <v>19240</v>
      </c>
      <c r="AE9" s="21">
        <f>B3L313C4</f>
        <v>4.2449757415580361E-5</v>
      </c>
      <c r="AF9" s="16" t="s">
        <v>19271</v>
      </c>
      <c r="AG9" s="21">
        <f>B9L202C1*B9L202C14</f>
        <v>6.3805120906206818E-6</v>
      </c>
      <c r="AH9" s="16" t="s">
        <v>19242</v>
      </c>
      <c r="AI9" s="15">
        <f>B3L314C4</f>
        <v>0</v>
      </c>
      <c r="AJ9" s="16" t="s">
        <v>19272</v>
      </c>
      <c r="AK9" s="15">
        <f>B9L202C1*B9L202C16</f>
        <v>0</v>
      </c>
      <c r="AL9" s="16" t="s">
        <v>19244</v>
      </c>
      <c r="AM9" s="15">
        <f>B3L315C4</f>
        <v>0</v>
      </c>
      <c r="AN9" s="16" t="s">
        <v>19273</v>
      </c>
      <c r="AO9" s="15">
        <f>B9L202C1*B9L202C18</f>
        <v>0</v>
      </c>
      <c r="AP9" s="16" t="s">
        <v>19246</v>
      </c>
      <c r="AQ9" s="15">
        <f>B3L316C4</f>
        <v>0</v>
      </c>
      <c r="AR9" s="16" t="s">
        <v>19274</v>
      </c>
      <c r="AS9" s="15">
        <f>B9L202C1*B9L202C20</f>
        <v>0</v>
      </c>
      <c r="AT9" s="16" t="s">
        <v>19248</v>
      </c>
      <c r="AU9" s="15">
        <f>B3L317C4</f>
        <v>0</v>
      </c>
      <c r="AV9" s="16" t="s">
        <v>19275</v>
      </c>
      <c r="AW9" s="15">
        <f>B9L202C1*B9L202C22</f>
        <v>0</v>
      </c>
      <c r="AX9" s="16" t="s">
        <v>19250</v>
      </c>
      <c r="AY9" s="21">
        <f>B3L318C4</f>
        <v>3.0041404356885671E-2</v>
      </c>
      <c r="AZ9" s="16" t="s">
        <v>19276</v>
      </c>
      <c r="BA9" s="21">
        <f>B9L202C1*B9L202C24</f>
        <v>4.5154449727899167E-3</v>
      </c>
      <c r="BB9" s="16" t="s">
        <v>19252</v>
      </c>
      <c r="BC9" s="15">
        <f>B3L319C4</f>
        <v>0</v>
      </c>
      <c r="BD9" s="16" t="s">
        <v>19277</v>
      </c>
      <c r="BE9" s="15">
        <f>B9L202C1*B9L202C26</f>
        <v>0</v>
      </c>
      <c r="BF9" s="16" t="s">
        <v>19254</v>
      </c>
      <c r="BG9" s="21">
        <f>B3L320C4</f>
        <v>0.12197210165991092</v>
      </c>
      <c r="BH9" s="16" t="s">
        <v>19278</v>
      </c>
      <c r="BI9" s="21">
        <f>B9L202C1*B9L202C28</f>
        <v>1.8333307814707014E-2</v>
      </c>
      <c r="BJ9" s="16" t="s">
        <v>19256</v>
      </c>
      <c r="BK9" s="15">
        <f>B3L321C4</f>
        <v>0</v>
      </c>
      <c r="BL9" s="16" t="s">
        <v>19279</v>
      </c>
      <c r="BM9" s="15">
        <f>B9L202C1*B9L202C30</f>
        <v>0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3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0.56114018443078606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4.098648562731957E-5</v>
      </c>
      <c r="L10" s="16" t="s">
        <v>19285</v>
      </c>
      <c r="M10" s="21">
        <f>B9L203C1*B9L203C4</f>
        <v>2.2999164104083866E-5</v>
      </c>
      <c r="N10" s="16" t="s">
        <v>19232</v>
      </c>
      <c r="O10" s="21">
        <f>B3L309C4</f>
        <v>2.6465368156957221E-2</v>
      </c>
      <c r="P10" s="16" t="s">
        <v>19286</v>
      </c>
      <c r="Q10" s="21">
        <f>B9L203C1*B9L203C6</f>
        <v>1.4850781568623628E-2</v>
      </c>
      <c r="R10" s="16" t="s">
        <v>19234</v>
      </c>
      <c r="S10" s="15">
        <f>B3L310C4</f>
        <v>0</v>
      </c>
      <c r="T10" s="16" t="s">
        <v>19287</v>
      </c>
      <c r="U10" s="15">
        <f>B9L203C1*B9L203C8</f>
        <v>0</v>
      </c>
      <c r="V10" s="16" t="s">
        <v>19236</v>
      </c>
      <c r="W10" s="21">
        <f>B3L311C4</f>
        <v>4.0174135541743726E-2</v>
      </c>
      <c r="X10" s="16" t="s">
        <v>19288</v>
      </c>
      <c r="Y10" s="21">
        <f>B9L203C1*B9L203C10</f>
        <v>2.2543321827241471E-2</v>
      </c>
      <c r="Z10" s="16" t="s">
        <v>19238</v>
      </c>
      <c r="AA10" s="21">
        <f>B3L312C4</f>
        <v>0.78126355404145953</v>
      </c>
      <c r="AB10" s="16" t="s">
        <v>19289</v>
      </c>
      <c r="AC10" s="21">
        <f>B9L203C1*B9L203C12</f>
        <v>0.438398374803876</v>
      </c>
      <c r="AD10" s="16" t="s">
        <v>19240</v>
      </c>
      <c r="AE10" s="21">
        <f>B3L313C4</f>
        <v>4.2449757415580361E-5</v>
      </c>
      <c r="AF10" s="16" t="s">
        <v>19290</v>
      </c>
      <c r="AG10" s="21">
        <f>B9L203C1*B9L203C14</f>
        <v>2.3820264705220893E-5</v>
      </c>
      <c r="AH10" s="16" t="s">
        <v>19242</v>
      </c>
      <c r="AI10" s="15">
        <f>B3L314C4</f>
        <v>0</v>
      </c>
      <c r="AJ10" s="16" t="s">
        <v>19291</v>
      </c>
      <c r="AK10" s="15">
        <f>B9L203C1*B9L203C16</f>
        <v>0</v>
      </c>
      <c r="AL10" s="16" t="s">
        <v>19244</v>
      </c>
      <c r="AM10" s="15">
        <f>B3L315C4</f>
        <v>0</v>
      </c>
      <c r="AN10" s="16" t="s">
        <v>19292</v>
      </c>
      <c r="AO10" s="15">
        <f>B9L203C1*B9L203C18</f>
        <v>0</v>
      </c>
      <c r="AP10" s="16" t="s">
        <v>19246</v>
      </c>
      <c r="AQ10" s="15">
        <f>B3L316C4</f>
        <v>0</v>
      </c>
      <c r="AR10" s="16" t="s">
        <v>19293</v>
      </c>
      <c r="AS10" s="15">
        <f>B9L203C1*B9L203C20</f>
        <v>0</v>
      </c>
      <c r="AT10" s="16" t="s">
        <v>19248</v>
      </c>
      <c r="AU10" s="15">
        <f>B3L317C4</f>
        <v>0</v>
      </c>
      <c r="AV10" s="16" t="s">
        <v>19294</v>
      </c>
      <c r="AW10" s="15">
        <f>B9L203C1*B9L203C22</f>
        <v>0</v>
      </c>
      <c r="AX10" s="16" t="s">
        <v>19250</v>
      </c>
      <c r="AY10" s="21">
        <f>B3L318C4</f>
        <v>3.0041404356885671E-2</v>
      </c>
      <c r="AZ10" s="16" t="s">
        <v>19295</v>
      </c>
      <c r="BA10" s="21">
        <f>B9L203C1*B9L203C24</f>
        <v>1.6857439181382647E-2</v>
      </c>
      <c r="BB10" s="16" t="s">
        <v>19252</v>
      </c>
      <c r="BC10" s="15">
        <f>B3L319C4</f>
        <v>0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0.12197210165991092</v>
      </c>
      <c r="BH10" s="16" t="s">
        <v>19297</v>
      </c>
      <c r="BI10" s="21">
        <f>B9L203C1*B9L203C28</f>
        <v>6.8443447620852998E-2</v>
      </c>
      <c r="BJ10" s="16" t="s">
        <v>19256</v>
      </c>
      <c r="BK10" s="15">
        <f>B3L321C4</f>
        <v>0</v>
      </c>
      <c r="BL10" s="16" t="s">
        <v>19298</v>
      </c>
      <c r="BM10" s="15">
        <f>B9L203C1*B9L203C30</f>
        <v>0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3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134.20066160000002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4.098648562731957E-5</v>
      </c>
      <c r="L11" s="16" t="s">
        <v>19303</v>
      </c>
      <c r="M11" s="21">
        <f>B9L204C1*B9L204C4</f>
        <v>5.5004134878451783E-3</v>
      </c>
      <c r="N11" s="16" t="s">
        <v>19232</v>
      </c>
      <c r="O11" s="21">
        <f>B3L309C4</f>
        <v>2.6465368156957221E-2</v>
      </c>
      <c r="P11" s="16" t="s">
        <v>19304</v>
      </c>
      <c r="Q11" s="21">
        <f>B9L204C1*B9L204C6</f>
        <v>3.5516699161512322</v>
      </c>
      <c r="R11" s="16" t="s">
        <v>19234</v>
      </c>
      <c r="S11" s="15">
        <f>B3L310C4</f>
        <v>0</v>
      </c>
      <c r="T11" s="16" t="s">
        <v>19305</v>
      </c>
      <c r="U11" s="15">
        <f>B9L204C1*B9L204C8</f>
        <v>0</v>
      </c>
      <c r="V11" s="16" t="s">
        <v>19236</v>
      </c>
      <c r="W11" s="21">
        <f>B3L311C4</f>
        <v>4.0174135541743726E-2</v>
      </c>
      <c r="X11" s="16" t="s">
        <v>19306</v>
      </c>
      <c r="Y11" s="21">
        <f>B9L204C1*B9L204C10</f>
        <v>5.3913955689100828</v>
      </c>
      <c r="Z11" s="16" t="s">
        <v>19238</v>
      </c>
      <c r="AA11" s="21">
        <f>B3L312C4</f>
        <v>0.78126355404145953</v>
      </c>
      <c r="AB11" s="16" t="s">
        <v>19307</v>
      </c>
      <c r="AC11" s="21">
        <f>B9L204C1*B9L204C12</f>
        <v>104.84608583633124</v>
      </c>
      <c r="AD11" s="16" t="s">
        <v>19240</v>
      </c>
      <c r="AE11" s="21">
        <f>B3L313C4</f>
        <v>4.2449757415580361E-5</v>
      </c>
      <c r="AF11" s="16" t="s">
        <v>19308</v>
      </c>
      <c r="AG11" s="21">
        <f>B9L204C1*B9L204C14</f>
        <v>5.6967855299303915E-3</v>
      </c>
      <c r="AH11" s="16" t="s">
        <v>19242</v>
      </c>
      <c r="AI11" s="15">
        <f>B3L314C4</f>
        <v>0</v>
      </c>
      <c r="AJ11" s="16" t="s">
        <v>19309</v>
      </c>
      <c r="AK11" s="15">
        <f>B9L204C1*B9L204C16</f>
        <v>0</v>
      </c>
      <c r="AL11" s="16" t="s">
        <v>19244</v>
      </c>
      <c r="AM11" s="15">
        <f>B3L315C4</f>
        <v>0</v>
      </c>
      <c r="AN11" s="16" t="s">
        <v>19310</v>
      </c>
      <c r="AO11" s="15">
        <f>B9L204C1*B9L204C18</f>
        <v>0</v>
      </c>
      <c r="AP11" s="16" t="s">
        <v>19246</v>
      </c>
      <c r="AQ11" s="15">
        <f>B3L316C4</f>
        <v>0</v>
      </c>
      <c r="AR11" s="16" t="s">
        <v>19311</v>
      </c>
      <c r="AS11" s="15">
        <f>B9L204C1*B9L204C20</f>
        <v>0</v>
      </c>
      <c r="AT11" s="16" t="s">
        <v>19248</v>
      </c>
      <c r="AU11" s="15">
        <f>B3L317C4</f>
        <v>0</v>
      </c>
      <c r="AV11" s="16" t="s">
        <v>19312</v>
      </c>
      <c r="AW11" s="15">
        <f>B9L204C1*B9L204C22</f>
        <v>0</v>
      </c>
      <c r="AX11" s="16" t="s">
        <v>19250</v>
      </c>
      <c r="AY11" s="21">
        <f>B3L318C4</f>
        <v>3.0041404356885671E-2</v>
      </c>
      <c r="AZ11" s="16" t="s">
        <v>19313</v>
      </c>
      <c r="BA11" s="21">
        <f>B9L204C1*B9L204C24</f>
        <v>4.03157634008718</v>
      </c>
      <c r="BB11" s="16" t="s">
        <v>19252</v>
      </c>
      <c r="BC11" s="15">
        <f>B3L319C4</f>
        <v>0</v>
      </c>
      <c r="BD11" s="16" t="s">
        <v>19314</v>
      </c>
      <c r="BE11" s="15">
        <f>B9L204C1*B9L204C26</f>
        <v>0</v>
      </c>
      <c r="BF11" s="16" t="s">
        <v>19254</v>
      </c>
      <c r="BG11" s="21">
        <f>B3L320C4</f>
        <v>0.12197210165991092</v>
      </c>
      <c r="BH11" s="16" t="s">
        <v>19315</v>
      </c>
      <c r="BI11" s="21">
        <f>B9L204C1*B9L204C28</f>
        <v>16.368736739502506</v>
      </c>
      <c r="BJ11" s="16" t="s">
        <v>19256</v>
      </c>
      <c r="BK11" s="15">
        <f>B3L321C4</f>
        <v>0</v>
      </c>
      <c r="BL11" s="16" t="s">
        <v>19316</v>
      </c>
      <c r="BM11" s="15">
        <f>B9L204C1*B9L204C30</f>
        <v>0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3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69.438414689593657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4.098648562731957E-5</v>
      </c>
      <c r="L12" s="16" t="s">
        <v>19322</v>
      </c>
      <c r="M12" s="21">
        <f>B9L205C1*B9L205C4</f>
        <v>2.8460365856588865E-3</v>
      </c>
      <c r="N12" s="16" t="s">
        <v>19232</v>
      </c>
      <c r="O12" s="21">
        <f>B3L309C4</f>
        <v>2.6465368156957221E-2</v>
      </c>
      <c r="P12" s="16" t="s">
        <v>19323</v>
      </c>
      <c r="Q12" s="21">
        <f>B9L205C1*B9L205C6</f>
        <v>1.8377132089955626</v>
      </c>
      <c r="R12" s="16" t="s">
        <v>19234</v>
      </c>
      <c r="S12" s="15">
        <f>B3L310C4</f>
        <v>0</v>
      </c>
      <c r="T12" s="16" t="s">
        <v>19324</v>
      </c>
      <c r="U12" s="15">
        <f>B9L205C1*B9L205C8</f>
        <v>0</v>
      </c>
      <c r="V12" s="16" t="s">
        <v>19236</v>
      </c>
      <c r="W12" s="21">
        <f>B3L311C4</f>
        <v>4.0174135541743726E-2</v>
      </c>
      <c r="X12" s="16" t="s">
        <v>19325</v>
      </c>
      <c r="Y12" s="21">
        <f>B9L205C1*B9L205C10</f>
        <v>2.7896282835435442</v>
      </c>
      <c r="Z12" s="16" t="s">
        <v>19238</v>
      </c>
      <c r="AA12" s="21">
        <f>B3L312C4</f>
        <v>0.78126355404145953</v>
      </c>
      <c r="AB12" s="16" t="s">
        <v>19326</v>
      </c>
      <c r="AC12" s="21">
        <f>B9L205C1*B9L205C12</f>
        <v>54.249702647396632</v>
      </c>
      <c r="AD12" s="16" t="s">
        <v>19240</v>
      </c>
      <c r="AE12" s="21">
        <f>B3L313C4</f>
        <v>4.2449757415580361E-5</v>
      </c>
      <c r="AF12" s="16" t="s">
        <v>19327</v>
      </c>
      <c r="AG12" s="21">
        <f>B9L205C1*B9L205C14</f>
        <v>2.9476438588957226E-3</v>
      </c>
      <c r="AH12" s="16" t="s">
        <v>19242</v>
      </c>
      <c r="AI12" s="15">
        <f>B3L314C4</f>
        <v>0</v>
      </c>
      <c r="AJ12" s="16" t="s">
        <v>19328</v>
      </c>
      <c r="AK12" s="15">
        <f>B9L205C1*B9L205C16</f>
        <v>0</v>
      </c>
      <c r="AL12" s="16" t="s">
        <v>19244</v>
      </c>
      <c r="AM12" s="15">
        <f>B3L315C4</f>
        <v>0</v>
      </c>
      <c r="AN12" s="16" t="s">
        <v>19329</v>
      </c>
      <c r="AO12" s="15">
        <f>B9L205C1*B9L205C18</f>
        <v>0</v>
      </c>
      <c r="AP12" s="16" t="s">
        <v>19246</v>
      </c>
      <c r="AQ12" s="15">
        <f>B3L316C4</f>
        <v>0</v>
      </c>
      <c r="AR12" s="16" t="s">
        <v>19330</v>
      </c>
      <c r="AS12" s="15">
        <f>B9L205C1*B9L205C20</f>
        <v>0</v>
      </c>
      <c r="AT12" s="16" t="s">
        <v>19248</v>
      </c>
      <c r="AU12" s="15">
        <f>B3L317C4</f>
        <v>0</v>
      </c>
      <c r="AV12" s="16" t="s">
        <v>19331</v>
      </c>
      <c r="AW12" s="15">
        <f>B9L205C1*B9L205C22</f>
        <v>0</v>
      </c>
      <c r="AX12" s="16" t="s">
        <v>19250</v>
      </c>
      <c r="AY12" s="21">
        <f>B3L318C4</f>
        <v>3.0041404356885671E-2</v>
      </c>
      <c r="AZ12" s="16" t="s">
        <v>19332</v>
      </c>
      <c r="BA12" s="21">
        <f>B9L205C1*B9L205C24</f>
        <v>2.0860274935911929</v>
      </c>
      <c r="BB12" s="16" t="s">
        <v>19252</v>
      </c>
      <c r="BC12" s="15">
        <f>B3L319C4</f>
        <v>0</v>
      </c>
      <c r="BD12" s="16" t="s">
        <v>19333</v>
      </c>
      <c r="BE12" s="15">
        <f>B9L205C1*B9L205C26</f>
        <v>0</v>
      </c>
      <c r="BF12" s="16" t="s">
        <v>19254</v>
      </c>
      <c r="BG12" s="21">
        <f>B3L320C4</f>
        <v>0.12197210165991092</v>
      </c>
      <c r="BH12" s="16" t="s">
        <v>19334</v>
      </c>
      <c r="BI12" s="21">
        <f>B9L205C1*B9L205C28</f>
        <v>8.4695493756221687</v>
      </c>
      <c r="BJ12" s="16" t="s">
        <v>19256</v>
      </c>
      <c r="BK12" s="15">
        <f>B3L321C4</f>
        <v>0</v>
      </c>
      <c r="BL12" s="16" t="s">
        <v>19335</v>
      </c>
      <c r="BM12" s="15">
        <f>B9L205C1*B9L205C30</f>
        <v>0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3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11.983890375544833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4.098648562731957E-5</v>
      </c>
      <c r="L13" s="16" t="s">
        <v>19341</v>
      </c>
      <c r="M13" s="21">
        <f>B9L206C1*B9L206C4</f>
        <v>4.9117755063664162E-4</v>
      </c>
      <c r="N13" s="16" t="s">
        <v>19232</v>
      </c>
      <c r="O13" s="21">
        <f>B3L309C4</f>
        <v>2.6465368156957221E-2</v>
      </c>
      <c r="P13" s="16" t="s">
        <v>19342</v>
      </c>
      <c r="Q13" s="21">
        <f>B9L206C1*B9L206C6</f>
        <v>0.31715807074141034</v>
      </c>
      <c r="R13" s="16" t="s">
        <v>19234</v>
      </c>
      <c r="S13" s="15">
        <f>B3L310C4</f>
        <v>0</v>
      </c>
      <c r="T13" s="16" t="s">
        <v>19343</v>
      </c>
      <c r="U13" s="15">
        <f>B9L206C1*B9L206C8</f>
        <v>0</v>
      </c>
      <c r="V13" s="16" t="s">
        <v>19236</v>
      </c>
      <c r="W13" s="21">
        <f>B3L311C4</f>
        <v>4.0174135541743726E-2</v>
      </c>
      <c r="X13" s="16" t="s">
        <v>19344</v>
      </c>
      <c r="Y13" s="21">
        <f>B9L206C1*B9L206C10</f>
        <v>0.48144243626453626</v>
      </c>
      <c r="Z13" s="16" t="s">
        <v>19238</v>
      </c>
      <c r="AA13" s="21">
        <f>B3L312C4</f>
        <v>0.78126355404145953</v>
      </c>
      <c r="AB13" s="16" t="s">
        <v>19345</v>
      </c>
      <c r="AC13" s="21">
        <f>B9L206C1*B9L206C12</f>
        <v>9.362576786041398</v>
      </c>
      <c r="AD13" s="16" t="s">
        <v>19240</v>
      </c>
      <c r="AE13" s="21">
        <f>B3L313C4</f>
        <v>4.2449757415580361E-5</v>
      </c>
      <c r="AF13" s="16" t="s">
        <v>19346</v>
      </c>
      <c r="AG13" s="21">
        <f>B9L206C1*B9L206C14</f>
        <v>5.0871323933678644E-4</v>
      </c>
      <c r="AH13" s="16" t="s">
        <v>19242</v>
      </c>
      <c r="AI13" s="15">
        <f>B3L314C4</f>
        <v>0</v>
      </c>
      <c r="AJ13" s="16" t="s">
        <v>19347</v>
      </c>
      <c r="AK13" s="15">
        <f>B9L206C1*B9L206C16</f>
        <v>0</v>
      </c>
      <c r="AL13" s="16" t="s">
        <v>19244</v>
      </c>
      <c r="AM13" s="15">
        <f>B3L315C4</f>
        <v>0</v>
      </c>
      <c r="AN13" s="16" t="s">
        <v>19348</v>
      </c>
      <c r="AO13" s="15">
        <f>B9L206C1*B9L206C18</f>
        <v>0</v>
      </c>
      <c r="AP13" s="16" t="s">
        <v>19246</v>
      </c>
      <c r="AQ13" s="15">
        <f>B3L316C4</f>
        <v>0</v>
      </c>
      <c r="AR13" s="16" t="s">
        <v>19349</v>
      </c>
      <c r="AS13" s="15">
        <f>B9L206C1*B9L206C20</f>
        <v>0</v>
      </c>
      <c r="AT13" s="16" t="s">
        <v>19248</v>
      </c>
      <c r="AU13" s="15">
        <f>B3L317C4</f>
        <v>0</v>
      </c>
      <c r="AV13" s="16" t="s">
        <v>19350</v>
      </c>
      <c r="AW13" s="15">
        <f>B9L206C1*B9L206C22</f>
        <v>0</v>
      </c>
      <c r="AX13" s="16" t="s">
        <v>19250</v>
      </c>
      <c r="AY13" s="21">
        <f>B3L318C4</f>
        <v>3.0041404356885671E-2</v>
      </c>
      <c r="AZ13" s="16" t="s">
        <v>19351</v>
      </c>
      <c r="BA13" s="21">
        <f>B9L206C1*B9L206C24</f>
        <v>0.36001289654033281</v>
      </c>
      <c r="BB13" s="16" t="s">
        <v>19252</v>
      </c>
      <c r="BC13" s="15">
        <f>B3L319C4</f>
        <v>0</v>
      </c>
      <c r="BD13" s="16" t="s">
        <v>19352</v>
      </c>
      <c r="BE13" s="15">
        <f>B9L206C1*B9L206C26</f>
        <v>0</v>
      </c>
      <c r="BF13" s="16" t="s">
        <v>19254</v>
      </c>
      <c r="BG13" s="21">
        <f>B3L320C4</f>
        <v>0.12197210165991092</v>
      </c>
      <c r="BH13" s="16" t="s">
        <v>19353</v>
      </c>
      <c r="BI13" s="21">
        <f>B9L206C1*B9L206C28</f>
        <v>1.4617002951671825</v>
      </c>
      <c r="BJ13" s="16" t="s">
        <v>19256</v>
      </c>
      <c r="BK13" s="15">
        <f>B3L321C4</f>
        <v>0</v>
      </c>
      <c r="BL13" s="16" t="s">
        <v>19354</v>
      </c>
      <c r="BM13" s="15">
        <f>B9L206C1*B9L206C30</f>
        <v>0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3">
      <c r="A14" s="11">
        <v>207</v>
      </c>
      <c r="B14" s="14" t="s">
        <v>4196</v>
      </c>
      <c r="C14" s="11" t="s">
        <v>19219</v>
      </c>
      <c r="D14" s="16" t="s">
        <v>19358</v>
      </c>
      <c r="E14" s="15">
        <f>B9L106C9</f>
        <v>0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4.098648562731957E-5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2.6465368156957221E-2</v>
      </c>
      <c r="P14" s="16" t="s">
        <v>19361</v>
      </c>
      <c r="Q14" s="15">
        <f>B9L207C1*B9L207C6</f>
        <v>0</v>
      </c>
      <c r="R14" s="16" t="s">
        <v>19234</v>
      </c>
      <c r="S14" s="15">
        <f>B3L310C4</f>
        <v>0</v>
      </c>
      <c r="T14" s="16" t="s">
        <v>19362</v>
      </c>
      <c r="U14" s="15">
        <f>B9L207C1*B9L207C8</f>
        <v>0</v>
      </c>
      <c r="V14" s="16" t="s">
        <v>19236</v>
      </c>
      <c r="W14" s="21">
        <f>B3L311C4</f>
        <v>4.0174135541743726E-2</v>
      </c>
      <c r="X14" s="16" t="s">
        <v>19363</v>
      </c>
      <c r="Y14" s="15">
        <f>B9L207C1*B9L207C10</f>
        <v>0</v>
      </c>
      <c r="Z14" s="16" t="s">
        <v>19238</v>
      </c>
      <c r="AA14" s="21">
        <f>B3L312C4</f>
        <v>0.78126355404145953</v>
      </c>
      <c r="AB14" s="16" t="s">
        <v>19364</v>
      </c>
      <c r="AC14" s="15">
        <f>B9L207C1*B9L207C12</f>
        <v>0</v>
      </c>
      <c r="AD14" s="16" t="s">
        <v>19240</v>
      </c>
      <c r="AE14" s="21">
        <f>B3L313C4</f>
        <v>4.2449757415580361E-5</v>
      </c>
      <c r="AF14" s="16" t="s">
        <v>19365</v>
      </c>
      <c r="AG14" s="15">
        <f>B9L207C1*B9L207C14</f>
        <v>0</v>
      </c>
      <c r="AH14" s="16" t="s">
        <v>19242</v>
      </c>
      <c r="AI14" s="15">
        <f>B3L314C4</f>
        <v>0</v>
      </c>
      <c r="AJ14" s="16" t="s">
        <v>19366</v>
      </c>
      <c r="AK14" s="15">
        <f>B9L207C1*B9L207C16</f>
        <v>0</v>
      </c>
      <c r="AL14" s="16" t="s">
        <v>19244</v>
      </c>
      <c r="AM14" s="15">
        <f>B3L315C4</f>
        <v>0</v>
      </c>
      <c r="AN14" s="16" t="s">
        <v>19367</v>
      </c>
      <c r="AO14" s="15">
        <f>B9L207C1*B9L207C18</f>
        <v>0</v>
      </c>
      <c r="AP14" s="16" t="s">
        <v>19246</v>
      </c>
      <c r="AQ14" s="15">
        <f>B3L316C4</f>
        <v>0</v>
      </c>
      <c r="AR14" s="16" t="s">
        <v>19368</v>
      </c>
      <c r="AS14" s="15">
        <f>B9L207C1*B9L207C20</f>
        <v>0</v>
      </c>
      <c r="AT14" s="16" t="s">
        <v>19248</v>
      </c>
      <c r="AU14" s="15">
        <f>B3L317C4</f>
        <v>0</v>
      </c>
      <c r="AV14" s="16" t="s">
        <v>19369</v>
      </c>
      <c r="AW14" s="15">
        <f>B9L207C1*B9L207C22</f>
        <v>0</v>
      </c>
      <c r="AX14" s="16" t="s">
        <v>19250</v>
      </c>
      <c r="AY14" s="21">
        <f>B3L318C4</f>
        <v>3.0041404356885671E-2</v>
      </c>
      <c r="AZ14" s="16" t="s">
        <v>19370</v>
      </c>
      <c r="BA14" s="15">
        <f>B9L207C1*B9L207C24</f>
        <v>0</v>
      </c>
      <c r="BB14" s="16" t="s">
        <v>19252</v>
      </c>
      <c r="BC14" s="15">
        <f>B3L319C4</f>
        <v>0</v>
      </c>
      <c r="BD14" s="16" t="s">
        <v>19371</v>
      </c>
      <c r="BE14" s="15">
        <f>B9L207C1*B9L207C26</f>
        <v>0</v>
      </c>
      <c r="BF14" s="16" t="s">
        <v>19254</v>
      </c>
      <c r="BG14" s="21">
        <f>B3L320C4</f>
        <v>0.12197210165991092</v>
      </c>
      <c r="BH14" s="16" t="s">
        <v>19372</v>
      </c>
      <c r="BI14" s="15">
        <f>B9L207C1*B9L207C28</f>
        <v>0</v>
      </c>
      <c r="BJ14" s="16" t="s">
        <v>19256</v>
      </c>
      <c r="BK14" s="15">
        <f>B3L321C4</f>
        <v>0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3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0.72883725104228536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4.098648562731957E-5</v>
      </c>
      <c r="L15" s="16" t="s">
        <v>19379</v>
      </c>
      <c r="M15" s="21">
        <f>B9L208C1*B9L208C4</f>
        <v>2.9872477514499734E-5</v>
      </c>
      <c r="N15" s="16" t="s">
        <v>19232</v>
      </c>
      <c r="O15" s="21">
        <f>B3L309C4</f>
        <v>2.6465368156957221E-2</v>
      </c>
      <c r="P15" s="16" t="s">
        <v>19380</v>
      </c>
      <c r="Q15" s="21">
        <f>B9L208C1*B9L208C6</f>
        <v>1.9288946175338734E-2</v>
      </c>
      <c r="R15" s="16" t="s">
        <v>19234</v>
      </c>
      <c r="S15" s="15">
        <f>B3L310C4</f>
        <v>0</v>
      </c>
      <c r="T15" s="16" t="s">
        <v>19381</v>
      </c>
      <c r="U15" s="15">
        <f>B9L208C1*B9L208C8</f>
        <v>0</v>
      </c>
      <c r="V15" s="16" t="s">
        <v>19236</v>
      </c>
      <c r="W15" s="21">
        <f>B3L311C4</f>
        <v>4.0174135541743726E-2</v>
      </c>
      <c r="X15" s="16" t="s">
        <v>19382</v>
      </c>
      <c r="Y15" s="21">
        <f>B9L208C1*B9L208C10</f>
        <v>2.928040651124467E-2</v>
      </c>
      <c r="Z15" s="16" t="s">
        <v>19238</v>
      </c>
      <c r="AA15" s="21">
        <f>B3L312C4</f>
        <v>0.78126355404145953</v>
      </c>
      <c r="AB15" s="16" t="s">
        <v>19383</v>
      </c>
      <c r="AC15" s="21">
        <f>B9L208C1*B9L208C12</f>
        <v>0.56941398106710328</v>
      </c>
      <c r="AD15" s="16" t="s">
        <v>19240</v>
      </c>
      <c r="AE15" s="21">
        <f>B3L313C4</f>
        <v>4.2449757415580361E-5</v>
      </c>
      <c r="AF15" s="16" t="s">
        <v>19384</v>
      </c>
      <c r="AG15" s="21">
        <f>B9L208C1*B9L208C14</f>
        <v>3.0938964502183457E-5</v>
      </c>
      <c r="AH15" s="16" t="s">
        <v>19242</v>
      </c>
      <c r="AI15" s="15">
        <f>B3L314C4</f>
        <v>0</v>
      </c>
      <c r="AJ15" s="16" t="s">
        <v>19385</v>
      </c>
      <c r="AK15" s="15">
        <f>B9L208C1*B9L208C16</f>
        <v>0</v>
      </c>
      <c r="AL15" s="16" t="s">
        <v>19244</v>
      </c>
      <c r="AM15" s="15">
        <f>B3L315C4</f>
        <v>0</v>
      </c>
      <c r="AN15" s="16" t="s">
        <v>19386</v>
      </c>
      <c r="AO15" s="15">
        <f>B9L208C1*B9L208C18</f>
        <v>0</v>
      </c>
      <c r="AP15" s="16" t="s">
        <v>19246</v>
      </c>
      <c r="AQ15" s="15">
        <f>B3L316C4</f>
        <v>0</v>
      </c>
      <c r="AR15" s="16" t="s">
        <v>19387</v>
      </c>
      <c r="AS15" s="15">
        <f>B9L208C1*B9L208C20</f>
        <v>0</v>
      </c>
      <c r="AT15" s="16" t="s">
        <v>19248</v>
      </c>
      <c r="AU15" s="15">
        <f>B3L317C4</f>
        <v>0</v>
      </c>
      <c r="AV15" s="16" t="s">
        <v>19388</v>
      </c>
      <c r="AW15" s="15">
        <f>B9L208C1*B9L208C22</f>
        <v>0</v>
      </c>
      <c r="AX15" s="16" t="s">
        <v>19250</v>
      </c>
      <c r="AY15" s="21">
        <f>B3L318C4</f>
        <v>3.0041404356885671E-2</v>
      </c>
      <c r="AZ15" s="16" t="s">
        <v>19389</v>
      </c>
      <c r="BA15" s="21">
        <f>B9L208C1*B9L208C24</f>
        <v>2.1895294568922287E-2</v>
      </c>
      <c r="BB15" s="16" t="s">
        <v>19252</v>
      </c>
      <c r="BC15" s="15">
        <f>B3L319C4</f>
        <v>0</v>
      </c>
      <c r="BD15" s="16" t="s">
        <v>19390</v>
      </c>
      <c r="BE15" s="15">
        <f>B9L208C1*B9L208C26</f>
        <v>0</v>
      </c>
      <c r="BF15" s="16" t="s">
        <v>19254</v>
      </c>
      <c r="BG15" s="21">
        <f>B3L320C4</f>
        <v>0.12197210165991092</v>
      </c>
      <c r="BH15" s="16" t="s">
        <v>19391</v>
      </c>
      <c r="BI15" s="21">
        <f>B9L208C1*B9L208C28</f>
        <v>8.8897811277659639E-2</v>
      </c>
      <c r="BJ15" s="16" t="s">
        <v>19256</v>
      </c>
      <c r="BK15" s="15">
        <f>B3L321C4</f>
        <v>0</v>
      </c>
      <c r="BL15" s="16" t="s">
        <v>19392</v>
      </c>
      <c r="BM15" s="15">
        <f>B9L208C1*B9L208C30</f>
        <v>0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3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4.098648562731957E-5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2.6465368156957221E-2</v>
      </c>
      <c r="P16" s="16" t="s">
        <v>19399</v>
      </c>
      <c r="Q16" s="15">
        <f>B9L209C1*B9L209C6</f>
        <v>0</v>
      </c>
      <c r="R16" s="16" t="s">
        <v>19234</v>
      </c>
      <c r="S16" s="15">
        <f>B3L310C4</f>
        <v>0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4.0174135541743726E-2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0.78126355404145953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4.2449757415580361E-5</v>
      </c>
      <c r="AF16" s="16" t="s">
        <v>19403</v>
      </c>
      <c r="AG16" s="15">
        <f>B9L209C1*B9L209C14</f>
        <v>0</v>
      </c>
      <c r="AH16" s="16" t="s">
        <v>19242</v>
      </c>
      <c r="AI16" s="15">
        <f>B3L314C4</f>
        <v>0</v>
      </c>
      <c r="AJ16" s="16" t="s">
        <v>19404</v>
      </c>
      <c r="AK16" s="15">
        <f>B9L209C1*B9L209C16</f>
        <v>0</v>
      </c>
      <c r="AL16" s="16" t="s">
        <v>19244</v>
      </c>
      <c r="AM16" s="15">
        <f>B3L315C4</f>
        <v>0</v>
      </c>
      <c r="AN16" s="16" t="s">
        <v>19405</v>
      </c>
      <c r="AO16" s="15">
        <f>B9L209C1*B9L209C18</f>
        <v>0</v>
      </c>
      <c r="AP16" s="16" t="s">
        <v>19246</v>
      </c>
      <c r="AQ16" s="15">
        <f>B3L316C4</f>
        <v>0</v>
      </c>
      <c r="AR16" s="16" t="s">
        <v>19406</v>
      </c>
      <c r="AS16" s="15">
        <f>B9L209C1*B9L209C20</f>
        <v>0</v>
      </c>
      <c r="AT16" s="16" t="s">
        <v>19248</v>
      </c>
      <c r="AU16" s="15">
        <f>B3L317C4</f>
        <v>0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3.0041404356885671E-2</v>
      </c>
      <c r="AZ16" s="16" t="s">
        <v>19408</v>
      </c>
      <c r="BA16" s="15">
        <f>B9L209C1*B9L209C24</f>
        <v>0</v>
      </c>
      <c r="BB16" s="16" t="s">
        <v>19252</v>
      </c>
      <c r="BC16" s="15">
        <f>B3L319C4</f>
        <v>0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0.12197210165991092</v>
      </c>
      <c r="BH16" s="16" t="s">
        <v>19410</v>
      </c>
      <c r="BI16" s="15">
        <f>B9L209C1*B9L209C28</f>
        <v>0</v>
      </c>
      <c r="BJ16" s="16" t="s">
        <v>19256</v>
      </c>
      <c r="BK16" s="15">
        <f>B3L321C4</f>
        <v>0</v>
      </c>
      <c r="BL16" s="16" t="s">
        <v>19411</v>
      </c>
      <c r="BM16" s="15">
        <f>B9L209C1*B9L209C30</f>
        <v>0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3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4.098648562731957E-5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2.6465368156957221E-2</v>
      </c>
      <c r="P17" s="16" t="s">
        <v>19418</v>
      </c>
      <c r="Q17" s="15">
        <f>B9L210C1*B9L210C6</f>
        <v>0</v>
      </c>
      <c r="R17" s="16" t="s">
        <v>19234</v>
      </c>
      <c r="S17" s="15">
        <f>B3L310C4</f>
        <v>0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4.0174135541743726E-2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0.78126355404145953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4.2449757415580361E-5</v>
      </c>
      <c r="AF17" s="16" t="s">
        <v>19422</v>
      </c>
      <c r="AG17" s="15">
        <f>B9L210C1*B9L210C14</f>
        <v>0</v>
      </c>
      <c r="AH17" s="16" t="s">
        <v>19242</v>
      </c>
      <c r="AI17" s="15">
        <f>B3L314C4</f>
        <v>0</v>
      </c>
      <c r="AJ17" s="16" t="s">
        <v>19423</v>
      </c>
      <c r="AK17" s="15">
        <f>B9L210C1*B9L210C16</f>
        <v>0</v>
      </c>
      <c r="AL17" s="16" t="s">
        <v>19244</v>
      </c>
      <c r="AM17" s="15">
        <f>B3L315C4</f>
        <v>0</v>
      </c>
      <c r="AN17" s="16" t="s">
        <v>19424</v>
      </c>
      <c r="AO17" s="15">
        <f>B9L210C1*B9L210C18</f>
        <v>0</v>
      </c>
      <c r="AP17" s="16" t="s">
        <v>19246</v>
      </c>
      <c r="AQ17" s="15">
        <f>B3L316C4</f>
        <v>0</v>
      </c>
      <c r="AR17" s="16" t="s">
        <v>19425</v>
      </c>
      <c r="AS17" s="15">
        <f>B9L210C1*B9L210C20</f>
        <v>0</v>
      </c>
      <c r="AT17" s="16" t="s">
        <v>19248</v>
      </c>
      <c r="AU17" s="15">
        <f>B3L317C4</f>
        <v>0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3.0041404356885671E-2</v>
      </c>
      <c r="AZ17" s="16" t="s">
        <v>19427</v>
      </c>
      <c r="BA17" s="15">
        <f>B9L210C1*B9L210C24</f>
        <v>0</v>
      </c>
      <c r="BB17" s="16" t="s">
        <v>19252</v>
      </c>
      <c r="BC17" s="15">
        <f>B3L319C4</f>
        <v>0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0.12197210165991092</v>
      </c>
      <c r="BH17" s="16" t="s">
        <v>19429</v>
      </c>
      <c r="BI17" s="15">
        <f>B9L210C1*B9L210C28</f>
        <v>0</v>
      </c>
      <c r="BJ17" s="16" t="s">
        <v>19256</v>
      </c>
      <c r="BK17" s="15">
        <f>B3L321C4</f>
        <v>0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3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4.098648562731957E-5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2.6465368156957221E-2</v>
      </c>
      <c r="P18" s="16" t="s">
        <v>19437</v>
      </c>
      <c r="Q18" s="15">
        <f>B9L211C1*B9L211C6</f>
        <v>0</v>
      </c>
      <c r="R18" s="16" t="s">
        <v>19234</v>
      </c>
      <c r="S18" s="15">
        <f>B3L310C4</f>
        <v>0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4.0174135541743726E-2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0.78126355404145953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4.2449757415580361E-5</v>
      </c>
      <c r="AF18" s="16" t="s">
        <v>19441</v>
      </c>
      <c r="AG18" s="15">
        <f>B9L211C1*B9L211C14</f>
        <v>0</v>
      </c>
      <c r="AH18" s="16" t="s">
        <v>19242</v>
      </c>
      <c r="AI18" s="15">
        <f>B3L314C4</f>
        <v>0</v>
      </c>
      <c r="AJ18" s="16" t="s">
        <v>19442</v>
      </c>
      <c r="AK18" s="15">
        <f>B9L211C1*B9L211C16</f>
        <v>0</v>
      </c>
      <c r="AL18" s="16" t="s">
        <v>19244</v>
      </c>
      <c r="AM18" s="15">
        <f>B3L315C4</f>
        <v>0</v>
      </c>
      <c r="AN18" s="16" t="s">
        <v>19443</v>
      </c>
      <c r="AO18" s="15">
        <f>B9L211C1*B9L211C18</f>
        <v>0</v>
      </c>
      <c r="AP18" s="16" t="s">
        <v>19246</v>
      </c>
      <c r="AQ18" s="15">
        <f>B3L316C4</f>
        <v>0</v>
      </c>
      <c r="AR18" s="16" t="s">
        <v>19444</v>
      </c>
      <c r="AS18" s="15">
        <f>B9L211C1*B9L211C20</f>
        <v>0</v>
      </c>
      <c r="AT18" s="16" t="s">
        <v>19248</v>
      </c>
      <c r="AU18" s="15">
        <f>B3L317C4</f>
        <v>0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3.0041404356885671E-2</v>
      </c>
      <c r="AZ18" s="16" t="s">
        <v>19446</v>
      </c>
      <c r="BA18" s="15">
        <f>B9L211C1*B9L211C24</f>
        <v>0</v>
      </c>
      <c r="BB18" s="16" t="s">
        <v>19252</v>
      </c>
      <c r="BC18" s="15">
        <f>B3L319C4</f>
        <v>0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0.12197210165991092</v>
      </c>
      <c r="BH18" s="16" t="s">
        <v>19448</v>
      </c>
      <c r="BI18" s="15">
        <f>B9L211C1*B9L211C28</f>
        <v>0</v>
      </c>
      <c r="BJ18" s="16" t="s">
        <v>19256</v>
      </c>
      <c r="BK18" s="15">
        <f>B3L321C4</f>
        <v>0</v>
      </c>
      <c r="BL18" s="16" t="s">
        <v>19449</v>
      </c>
      <c r="BM18" s="15">
        <f>B9L211C1*B9L211C30</f>
        <v>0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3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46.618878627066039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4.098648562731957E-5</v>
      </c>
      <c r="L19" s="16" t="s">
        <v>19455</v>
      </c>
      <c r="M19" s="21">
        <f>B9L212C1*B9L212C4</f>
        <v>1.9107439988099977E-3</v>
      </c>
      <c r="N19" s="16" t="s">
        <v>19232</v>
      </c>
      <c r="O19" s="21">
        <f>B3L309C4</f>
        <v>2.6465368156957221E-2</v>
      </c>
      <c r="P19" s="16" t="s">
        <v>19456</v>
      </c>
      <c r="Q19" s="21">
        <f>B9L212C1*B9L212C6</f>
        <v>1.2337857859298071</v>
      </c>
      <c r="R19" s="16" t="s">
        <v>19234</v>
      </c>
      <c r="S19" s="15">
        <f>B3L310C4</f>
        <v>0</v>
      </c>
      <c r="T19" s="16" t="s">
        <v>19457</v>
      </c>
      <c r="U19" s="15">
        <f>B9L212C1*B9L212C8</f>
        <v>0</v>
      </c>
      <c r="V19" s="16" t="s">
        <v>19236</v>
      </c>
      <c r="W19" s="21">
        <f>B3L311C4</f>
        <v>4.0174135541743726E-2</v>
      </c>
      <c r="X19" s="16" t="s">
        <v>19458</v>
      </c>
      <c r="Y19" s="21">
        <f>B9L212C1*B9L212C10</f>
        <v>1.8728731487678507</v>
      </c>
      <c r="Z19" s="16" t="s">
        <v>19238</v>
      </c>
      <c r="AA19" s="21">
        <f>B3L312C4</f>
        <v>0.78126355404145953</v>
      </c>
      <c r="AB19" s="16" t="s">
        <v>19459</v>
      </c>
      <c r="AC19" s="21">
        <f>B9L212C1*B9L212C12</f>
        <v>36.421630801609048</v>
      </c>
      <c r="AD19" s="16" t="s">
        <v>19240</v>
      </c>
      <c r="AE19" s="21">
        <f>B3L313C4</f>
        <v>4.2449757415580361E-5</v>
      </c>
      <c r="AF19" s="16" t="s">
        <v>19460</v>
      </c>
      <c r="AG19" s="21">
        <f>B9L212C1*B9L212C14</f>
        <v>1.9789600887053374E-3</v>
      </c>
      <c r="AH19" s="16" t="s">
        <v>19242</v>
      </c>
      <c r="AI19" s="15">
        <f>B3L314C4</f>
        <v>0</v>
      </c>
      <c r="AJ19" s="16" t="s">
        <v>19461</v>
      </c>
      <c r="AK19" s="15">
        <f>B9L212C1*B9L212C16</f>
        <v>0</v>
      </c>
      <c r="AL19" s="16" t="s">
        <v>19244</v>
      </c>
      <c r="AM19" s="15">
        <f>B3L315C4</f>
        <v>0</v>
      </c>
      <c r="AN19" s="16" t="s">
        <v>19462</v>
      </c>
      <c r="AO19" s="15">
        <f>B9L212C1*B9L212C18</f>
        <v>0</v>
      </c>
      <c r="AP19" s="16" t="s">
        <v>19246</v>
      </c>
      <c r="AQ19" s="15">
        <f>B3L316C4</f>
        <v>0</v>
      </c>
      <c r="AR19" s="16" t="s">
        <v>19463</v>
      </c>
      <c r="AS19" s="15">
        <f>B9L212C1*B9L212C20</f>
        <v>0</v>
      </c>
      <c r="AT19" s="16" t="s">
        <v>19248</v>
      </c>
      <c r="AU19" s="15">
        <f>B3L317C4</f>
        <v>0</v>
      </c>
      <c r="AV19" s="16" t="s">
        <v>19464</v>
      </c>
      <c r="AW19" s="15">
        <f>B9L212C1*B9L212C22</f>
        <v>0</v>
      </c>
      <c r="AX19" s="16" t="s">
        <v>19250</v>
      </c>
      <c r="AY19" s="21">
        <f>B3L318C4</f>
        <v>3.0041404356885671E-2</v>
      </c>
      <c r="AZ19" s="16" t="s">
        <v>19465</v>
      </c>
      <c r="BA19" s="21">
        <f>B9L212C1*B9L212C24</f>
        <v>1.4004965835002661</v>
      </c>
      <c r="BB19" s="16" t="s">
        <v>19252</v>
      </c>
      <c r="BC19" s="15">
        <f>B3L319C4</f>
        <v>0</v>
      </c>
      <c r="BD19" s="16" t="s">
        <v>19466</v>
      </c>
      <c r="BE19" s="15">
        <f>B9L212C1*B9L212C26</f>
        <v>0</v>
      </c>
      <c r="BF19" s="16" t="s">
        <v>19254</v>
      </c>
      <c r="BG19" s="21">
        <f>B3L320C4</f>
        <v>0.12197210165991092</v>
      </c>
      <c r="BH19" s="16" t="s">
        <v>19467</v>
      </c>
      <c r="BI19" s="21">
        <f>B9L212C1*B9L212C28</f>
        <v>5.6862026031715471</v>
      </c>
      <c r="BJ19" s="16" t="s">
        <v>19256</v>
      </c>
      <c r="BK19" s="15">
        <f>B3L321C4</f>
        <v>0</v>
      </c>
      <c r="BL19" s="16" t="s">
        <v>19468</v>
      </c>
      <c r="BM19" s="15">
        <f>B9L212C1*B9L212C30</f>
        <v>0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3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2.3519527340336928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4.098648562731957E-5</v>
      </c>
      <c r="L20" s="16" t="s">
        <v>19474</v>
      </c>
      <c r="M20" s="21">
        <f>B9L213C1*B9L213C4</f>
        <v>9.6398276929606912E-5</v>
      </c>
      <c r="N20" s="16" t="s">
        <v>19232</v>
      </c>
      <c r="O20" s="21">
        <f>B3L309C4</f>
        <v>2.6465368156957221E-2</v>
      </c>
      <c r="P20" s="16" t="s">
        <v>19475</v>
      </c>
      <c r="Q20" s="21">
        <f>B9L213C1*B9L213C6</f>
        <v>6.2245294993963765E-2</v>
      </c>
      <c r="R20" s="16" t="s">
        <v>19234</v>
      </c>
      <c r="S20" s="15">
        <f>B3L310C4</f>
        <v>0</v>
      </c>
      <c r="T20" s="16" t="s">
        <v>19476</v>
      </c>
      <c r="U20" s="15">
        <f>B9L213C1*B9L213C8</f>
        <v>0</v>
      </c>
      <c r="V20" s="16" t="s">
        <v>19236</v>
      </c>
      <c r="W20" s="21">
        <f>B3L311C4</f>
        <v>4.0174135541743726E-2</v>
      </c>
      <c r="X20" s="16" t="s">
        <v>19477</v>
      </c>
      <c r="Y20" s="21">
        <f>B9L213C1*B9L213C10</f>
        <v>9.448766792484431E-2</v>
      </c>
      <c r="Z20" s="16" t="s">
        <v>19238</v>
      </c>
      <c r="AA20" s="21">
        <f>B3L312C4</f>
        <v>0.78126355404145953</v>
      </c>
      <c r="AB20" s="16" t="s">
        <v>19478</v>
      </c>
      <c r="AC20" s="21">
        <f>B9L213C1*B9L213C12</f>
        <v>1.8374949519286905</v>
      </c>
      <c r="AD20" s="16" t="s">
        <v>19240</v>
      </c>
      <c r="AE20" s="21">
        <f>B3L313C4</f>
        <v>4.2449757415580361E-5</v>
      </c>
      <c r="AF20" s="16" t="s">
        <v>19479</v>
      </c>
      <c r="AG20" s="21">
        <f>B9L213C1*B9L213C14</f>
        <v>9.9839823012641251E-5</v>
      </c>
      <c r="AH20" s="16" t="s">
        <v>19242</v>
      </c>
      <c r="AI20" s="15">
        <f>B3L314C4</f>
        <v>0</v>
      </c>
      <c r="AJ20" s="16" t="s">
        <v>19480</v>
      </c>
      <c r="AK20" s="15">
        <f>B9L213C1*B9L213C16</f>
        <v>0</v>
      </c>
      <c r="AL20" s="16" t="s">
        <v>19244</v>
      </c>
      <c r="AM20" s="15">
        <f>B3L315C4</f>
        <v>0</v>
      </c>
      <c r="AN20" s="16" t="s">
        <v>19481</v>
      </c>
      <c r="AO20" s="15">
        <f>B9L213C1*B9L213C18</f>
        <v>0</v>
      </c>
      <c r="AP20" s="16" t="s">
        <v>19246</v>
      </c>
      <c r="AQ20" s="15">
        <f>B3L316C4</f>
        <v>0</v>
      </c>
      <c r="AR20" s="16" t="s">
        <v>19482</v>
      </c>
      <c r="AS20" s="15">
        <f>B9L213C1*B9L213C20</f>
        <v>0</v>
      </c>
      <c r="AT20" s="16" t="s">
        <v>19248</v>
      </c>
      <c r="AU20" s="15">
        <f>B3L317C4</f>
        <v>0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3.0041404356885671E-2</v>
      </c>
      <c r="AZ20" s="16" t="s">
        <v>19484</v>
      </c>
      <c r="BA20" s="21">
        <f>B9L213C1*B9L213C24</f>
        <v>7.0655963111388942E-2</v>
      </c>
      <c r="BB20" s="16" t="s">
        <v>19252</v>
      </c>
      <c r="BC20" s="15">
        <f>B3L319C4</f>
        <v>0</v>
      </c>
      <c r="BD20" s="16" t="s">
        <v>19485</v>
      </c>
      <c r="BE20" s="15">
        <f>B9L213C1*B9L213C26</f>
        <v>0</v>
      </c>
      <c r="BF20" s="16" t="s">
        <v>19254</v>
      </c>
      <c r="BG20" s="21">
        <f>B3L320C4</f>
        <v>0.12197210165991092</v>
      </c>
      <c r="BH20" s="16" t="s">
        <v>19486</v>
      </c>
      <c r="BI20" s="21">
        <f>B9L213C1*B9L213C28</f>
        <v>0.28687261797486302</v>
      </c>
      <c r="BJ20" s="16" t="s">
        <v>19256</v>
      </c>
      <c r="BK20" s="15">
        <f>B3L321C4</f>
        <v>0</v>
      </c>
      <c r="BL20" s="16" t="s">
        <v>19487</v>
      </c>
      <c r="BM20" s="15">
        <f>B9L213C1*B9L213C30</f>
        <v>0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3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2.9360613719280457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4.098648562731957E-5</v>
      </c>
      <c r="L21" s="16" t="s">
        <v>19493</v>
      </c>
      <c r="M21" s="21">
        <f>B9L214C1*B9L214C4</f>
        <v>1.2033883722145702E-4</v>
      </c>
      <c r="N21" s="16" t="s">
        <v>19232</v>
      </c>
      <c r="O21" s="21">
        <f>B3L309C4</f>
        <v>2.6465368156957221E-2</v>
      </c>
      <c r="P21" s="16" t="s">
        <v>19494</v>
      </c>
      <c r="Q21" s="21">
        <f>B9L214C1*B9L214C6</f>
        <v>7.7703945139496633E-2</v>
      </c>
      <c r="R21" s="16" t="s">
        <v>19234</v>
      </c>
      <c r="S21" s="15">
        <f>B3L310C4</f>
        <v>0</v>
      </c>
      <c r="T21" s="16" t="s">
        <v>19495</v>
      </c>
      <c r="U21" s="15">
        <f>B9L214C1*B9L214C8</f>
        <v>0</v>
      </c>
      <c r="V21" s="16" t="s">
        <v>19236</v>
      </c>
      <c r="W21" s="21">
        <f>B3L311C4</f>
        <v>4.0174135541743726E-2</v>
      </c>
      <c r="X21" s="16" t="s">
        <v>19496</v>
      </c>
      <c r="Y21" s="21">
        <f>B9L214C1*B9L214C10</f>
        <v>0.11795372751471535</v>
      </c>
      <c r="Z21" s="16" t="s">
        <v>19238</v>
      </c>
      <c r="AA21" s="21">
        <f>B3L312C4</f>
        <v>0.78126355404145953</v>
      </c>
      <c r="AB21" s="16" t="s">
        <v>19497</v>
      </c>
      <c r="AC21" s="21">
        <f>B9L214C1*B9L214C12</f>
        <v>2.2938377423163487</v>
      </c>
      <c r="AD21" s="16" t="s">
        <v>19240</v>
      </c>
      <c r="AE21" s="21">
        <f>B3L313C4</f>
        <v>4.2449757415580361E-5</v>
      </c>
      <c r="AF21" s="16" t="s">
        <v>19498</v>
      </c>
      <c r="AG21" s="21">
        <f>B9L214C1*B9L214C14</f>
        <v>1.2463509299560162E-4</v>
      </c>
      <c r="AH21" s="16" t="s">
        <v>19242</v>
      </c>
      <c r="AI21" s="15">
        <f>B3L314C4</f>
        <v>0</v>
      </c>
      <c r="AJ21" s="16" t="s">
        <v>19499</v>
      </c>
      <c r="AK21" s="15">
        <f>B9L214C1*B9L214C16</f>
        <v>0</v>
      </c>
      <c r="AL21" s="16" t="s">
        <v>19244</v>
      </c>
      <c r="AM21" s="15">
        <f>B3L315C4</f>
        <v>0</v>
      </c>
      <c r="AN21" s="16" t="s">
        <v>19500</v>
      </c>
      <c r="AO21" s="15">
        <f>B9L214C1*B9L214C18</f>
        <v>0</v>
      </c>
      <c r="AP21" s="16" t="s">
        <v>19246</v>
      </c>
      <c r="AQ21" s="15">
        <f>B3L316C4</f>
        <v>0</v>
      </c>
      <c r="AR21" s="16" t="s">
        <v>19501</v>
      </c>
      <c r="AS21" s="15">
        <f>B9L214C1*B9L214C20</f>
        <v>0</v>
      </c>
      <c r="AT21" s="16" t="s">
        <v>19248</v>
      </c>
      <c r="AU21" s="15">
        <f>B3L317C4</f>
        <v>0</v>
      </c>
      <c r="AV21" s="16" t="s">
        <v>19502</v>
      </c>
      <c r="AW21" s="15">
        <f>B9L214C1*B9L214C22</f>
        <v>0</v>
      </c>
      <c r="AX21" s="16" t="s">
        <v>19250</v>
      </c>
      <c r="AY21" s="21">
        <f>B3L318C4</f>
        <v>3.0041404356885671E-2</v>
      </c>
      <c r="AZ21" s="16" t="s">
        <v>19503</v>
      </c>
      <c r="BA21" s="21">
        <f>B9L214C1*B9L214C24</f>
        <v>8.820340689072291E-2</v>
      </c>
      <c r="BB21" s="16" t="s">
        <v>19252</v>
      </c>
      <c r="BC21" s="15">
        <f>B3L319C4</f>
        <v>0</v>
      </c>
      <c r="BD21" s="16" t="s">
        <v>19504</v>
      </c>
      <c r="BE21" s="15">
        <f>B9L214C1*B9L214C26</f>
        <v>0</v>
      </c>
      <c r="BF21" s="16" t="s">
        <v>19254</v>
      </c>
      <c r="BG21" s="21">
        <f>B3L320C4</f>
        <v>0.12197210165991092</v>
      </c>
      <c r="BH21" s="16" t="s">
        <v>19505</v>
      </c>
      <c r="BI21" s="21">
        <f>B9L214C1*B9L214C28</f>
        <v>0.3581175761365451</v>
      </c>
      <c r="BJ21" s="16" t="s">
        <v>19256</v>
      </c>
      <c r="BK21" s="15">
        <f>B3L321C4</f>
        <v>0</v>
      </c>
      <c r="BL21" s="16" t="s">
        <v>19506</v>
      </c>
      <c r="BM21" s="15">
        <f>B9L214C1*B9L214C30</f>
        <v>0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3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4031.0892779999999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4.098648562731957E-5</v>
      </c>
      <c r="L22" s="16" t="s">
        <v>19512</v>
      </c>
      <c r="M22" s="21">
        <f>B9L215C1*B9L215C4</f>
        <v>0.16522018275518902</v>
      </c>
      <c r="N22" s="16" t="s">
        <v>19232</v>
      </c>
      <c r="O22" s="21">
        <f>B3L309C4</f>
        <v>2.6465368156957221E-2</v>
      </c>
      <c r="P22" s="16" t="s">
        <v>19513</v>
      </c>
      <c r="Q22" s="21">
        <f>B9L215C1*B9L215C6</f>
        <v>106.68426181583287</v>
      </c>
      <c r="R22" s="16" t="s">
        <v>19234</v>
      </c>
      <c r="S22" s="15">
        <f>B3L310C4</f>
        <v>0</v>
      </c>
      <c r="T22" s="16" t="s">
        <v>19514</v>
      </c>
      <c r="U22" s="15">
        <f>B9L215C1*B9L215C8</f>
        <v>0</v>
      </c>
      <c r="V22" s="16" t="s">
        <v>19236</v>
      </c>
      <c r="W22" s="21">
        <f>B3L311C4</f>
        <v>4.0174135541743726E-2</v>
      </c>
      <c r="X22" s="16" t="s">
        <v>19515</v>
      </c>
      <c r="Y22" s="21">
        <f>B9L215C1*B9L215C10</f>
        <v>161.94552703524184</v>
      </c>
      <c r="Z22" s="16" t="s">
        <v>19238</v>
      </c>
      <c r="AA22" s="21">
        <f>B3L312C4</f>
        <v>0.78126355404145953</v>
      </c>
      <c r="AB22" s="16" t="s">
        <v>19516</v>
      </c>
      <c r="AC22" s="15">
        <f>B9L215C1*B9L215C12</f>
        <v>3149.3431359887009</v>
      </c>
      <c r="AD22" s="16" t="s">
        <v>19240</v>
      </c>
      <c r="AE22" s="21">
        <f>B3L313C4</f>
        <v>4.2449757415580361E-5</v>
      </c>
      <c r="AF22" s="16" t="s">
        <v>19517</v>
      </c>
      <c r="AG22" s="21">
        <f>B9L215C1*B9L215C14</f>
        <v>0.17111876197164699</v>
      </c>
      <c r="AH22" s="16" t="s">
        <v>19242</v>
      </c>
      <c r="AI22" s="15">
        <f>B3L314C4</f>
        <v>0</v>
      </c>
      <c r="AJ22" s="16" t="s">
        <v>19518</v>
      </c>
      <c r="AK22" s="15">
        <f>B9L215C1*B9L215C16</f>
        <v>0</v>
      </c>
      <c r="AL22" s="16" t="s">
        <v>19244</v>
      </c>
      <c r="AM22" s="15">
        <f>B3L315C4</f>
        <v>0</v>
      </c>
      <c r="AN22" s="16" t="s">
        <v>19519</v>
      </c>
      <c r="AO22" s="15">
        <f>B9L215C1*B9L215C18</f>
        <v>0</v>
      </c>
      <c r="AP22" s="16" t="s">
        <v>19246</v>
      </c>
      <c r="AQ22" s="15">
        <f>B3L316C4</f>
        <v>0</v>
      </c>
      <c r="AR22" s="16" t="s">
        <v>19520</v>
      </c>
      <c r="AS22" s="15">
        <f>B9L215C1*B9L215C20</f>
        <v>0</v>
      </c>
      <c r="AT22" s="16" t="s">
        <v>19248</v>
      </c>
      <c r="AU22" s="15">
        <f>B3L317C4</f>
        <v>0</v>
      </c>
      <c r="AV22" s="16" t="s">
        <v>19521</v>
      </c>
      <c r="AW22" s="15">
        <f>B9L215C1*B9L215C22</f>
        <v>0</v>
      </c>
      <c r="AX22" s="16" t="s">
        <v>19250</v>
      </c>
      <c r="AY22" s="21">
        <f>B3L318C4</f>
        <v>3.0041404356885671E-2</v>
      </c>
      <c r="AZ22" s="16" t="s">
        <v>19522</v>
      </c>
      <c r="BA22" s="21">
        <f>B9L215C1*B9L215C24</f>
        <v>121.09958299910431</v>
      </c>
      <c r="BB22" s="16" t="s">
        <v>19252</v>
      </c>
      <c r="BC22" s="15">
        <f>B3L319C4</f>
        <v>0</v>
      </c>
      <c r="BD22" s="16" t="s">
        <v>19523</v>
      </c>
      <c r="BE22" s="15">
        <f>B9L215C1*B9L215C26</f>
        <v>0</v>
      </c>
      <c r="BF22" s="16" t="s">
        <v>19254</v>
      </c>
      <c r="BG22" s="21">
        <f>B3L320C4</f>
        <v>0.12197210165991092</v>
      </c>
      <c r="BH22" s="16" t="s">
        <v>19524</v>
      </c>
      <c r="BI22" s="21">
        <f>B9L215C1*B9L215C28</f>
        <v>491.68043121639289</v>
      </c>
      <c r="BJ22" s="16" t="s">
        <v>19256</v>
      </c>
      <c r="BK22" s="15">
        <f>B3L321C4</f>
        <v>0</v>
      </c>
      <c r="BL22" s="16" t="s">
        <v>19525</v>
      </c>
      <c r="BM22" s="15">
        <f>B9L215C1*B9L215C30</f>
        <v>0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3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1285.8451203333334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4.098648562731957E-5</v>
      </c>
      <c r="L23" s="16" t="s">
        <v>19530</v>
      </c>
      <c r="M23" s="21">
        <f>B9L216C1*B9L216C4</f>
        <v>5.2702272543501176E-2</v>
      </c>
      <c r="N23" s="16" t="s">
        <v>19232</v>
      </c>
      <c r="O23" s="21">
        <f>B3L309C4</f>
        <v>2.6465368156957221E-2</v>
      </c>
      <c r="P23" s="16" t="s">
        <v>19531</v>
      </c>
      <c r="Q23" s="21">
        <f>B9L216C1*B9L216C6</f>
        <v>34.030364502448627</v>
      </c>
      <c r="R23" s="16" t="s">
        <v>19234</v>
      </c>
      <c r="S23" s="15">
        <f>B3L310C4</f>
        <v>0</v>
      </c>
      <c r="T23" s="16" t="s">
        <v>19532</v>
      </c>
      <c r="U23" s="15">
        <f>B9L216C1*B9L216C8</f>
        <v>0</v>
      </c>
      <c r="V23" s="16" t="s">
        <v>19236</v>
      </c>
      <c r="W23" s="21">
        <f>B3L311C4</f>
        <v>4.0174135541743726E-2</v>
      </c>
      <c r="X23" s="16" t="s">
        <v>19533</v>
      </c>
      <c r="Y23" s="21">
        <f>B9L216C1*B9L216C10</f>
        <v>51.657716149961111</v>
      </c>
      <c r="Z23" s="16" t="s">
        <v>19238</v>
      </c>
      <c r="AA23" s="21">
        <f>B3L312C4</f>
        <v>0.78126355404145953</v>
      </c>
      <c r="AB23" s="16" t="s">
        <v>19534</v>
      </c>
      <c r="AC23" s="15">
        <f>B9L216C1*B9L216C12</f>
        <v>1004.5839286584883</v>
      </c>
      <c r="AD23" s="16" t="s">
        <v>19240</v>
      </c>
      <c r="AE23" s="21">
        <f>B3L313C4</f>
        <v>4.2449757415580361E-5</v>
      </c>
      <c r="AF23" s="16" t="s">
        <v>19535</v>
      </c>
      <c r="AG23" s="21">
        <f>B9L216C1*B9L216C14</f>
        <v>5.4583813432157742E-2</v>
      </c>
      <c r="AH23" s="16" t="s">
        <v>19242</v>
      </c>
      <c r="AI23" s="15">
        <f>B3L314C4</f>
        <v>0</v>
      </c>
      <c r="AJ23" s="16" t="s">
        <v>19536</v>
      </c>
      <c r="AK23" s="15">
        <f>B9L216C1*B9L216C16</f>
        <v>0</v>
      </c>
      <c r="AL23" s="16" t="s">
        <v>19244</v>
      </c>
      <c r="AM23" s="15">
        <f>B3L315C4</f>
        <v>0</v>
      </c>
      <c r="AN23" s="16" t="s">
        <v>19537</v>
      </c>
      <c r="AO23" s="15">
        <f>B9L216C1*B9L216C18</f>
        <v>0</v>
      </c>
      <c r="AP23" s="16" t="s">
        <v>19246</v>
      </c>
      <c r="AQ23" s="15">
        <f>B3L316C4</f>
        <v>0</v>
      </c>
      <c r="AR23" s="16" t="s">
        <v>19538</v>
      </c>
      <c r="AS23" s="15">
        <f>B9L216C1*B9L216C20</f>
        <v>0</v>
      </c>
      <c r="AT23" s="16" t="s">
        <v>19248</v>
      </c>
      <c r="AU23" s="15">
        <f>B3L317C4</f>
        <v>0</v>
      </c>
      <c r="AV23" s="16" t="s">
        <v>19539</v>
      </c>
      <c r="AW23" s="15">
        <f>B9L216C1*B9L216C22</f>
        <v>0</v>
      </c>
      <c r="AX23" s="16" t="s">
        <v>19250</v>
      </c>
      <c r="AY23" s="21">
        <f>B3L318C4</f>
        <v>3.0041404356885671E-2</v>
      </c>
      <c r="AZ23" s="16" t="s">
        <v>19540</v>
      </c>
      <c r="BA23" s="21">
        <f>B9L216C1*B9L216C24</f>
        <v>38.628593200261982</v>
      </c>
      <c r="BB23" s="16" t="s">
        <v>19252</v>
      </c>
      <c r="BC23" s="15">
        <f>B3L319C4</f>
        <v>0</v>
      </c>
      <c r="BD23" s="16" t="s">
        <v>19541</v>
      </c>
      <c r="BE23" s="15">
        <f>B9L216C1*B9L216C26</f>
        <v>0</v>
      </c>
      <c r="BF23" s="16" t="s">
        <v>19254</v>
      </c>
      <c r="BG23" s="21">
        <f>B3L320C4</f>
        <v>0.12197210165991092</v>
      </c>
      <c r="BH23" s="16" t="s">
        <v>19542</v>
      </c>
      <c r="BI23" s="21">
        <f>B9L216C1*B9L216C28</f>
        <v>156.83723173619774</v>
      </c>
      <c r="BJ23" s="16" t="s">
        <v>19256</v>
      </c>
      <c r="BK23" s="15">
        <f>B3L321C4</f>
        <v>0</v>
      </c>
      <c r="BL23" s="16" t="s">
        <v>19543</v>
      </c>
      <c r="BM23" s="15">
        <f>B9L216C1*B9L216C30</f>
        <v>0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3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8471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4.098648562731957E-5</v>
      </c>
      <c r="L24" s="16" t="s">
        <v>19549</v>
      </c>
      <c r="M24" s="21">
        <f>B9L217C1*B9L217C4</f>
        <v>0.3471965197490241</v>
      </c>
      <c r="N24" s="16" t="s">
        <v>19232</v>
      </c>
      <c r="O24" s="21">
        <f>B3L309C4</f>
        <v>2.6465368156957221E-2</v>
      </c>
      <c r="P24" s="16" t="s">
        <v>19550</v>
      </c>
      <c r="Q24" s="21">
        <f>B9L217C1*B9L217C6</f>
        <v>224.18813365758461</v>
      </c>
      <c r="R24" s="16" t="s">
        <v>19234</v>
      </c>
      <c r="S24" s="15">
        <f>B3L310C4</f>
        <v>0</v>
      </c>
      <c r="T24" s="16" t="s">
        <v>19551</v>
      </c>
      <c r="U24" s="15">
        <f>B9L217C1*B9L217C8</f>
        <v>0</v>
      </c>
      <c r="V24" s="16" t="s">
        <v>19236</v>
      </c>
      <c r="W24" s="21">
        <f>B3L311C4</f>
        <v>4.0174135541743726E-2</v>
      </c>
      <c r="X24" s="16" t="s">
        <v>19552</v>
      </c>
      <c r="Y24" s="21">
        <f>B9L217C1*B9L217C10</f>
        <v>340.31510217411108</v>
      </c>
      <c r="Z24" s="16" t="s">
        <v>19238</v>
      </c>
      <c r="AA24" s="21">
        <f>B3L312C4</f>
        <v>0.78126355404145953</v>
      </c>
      <c r="AB24" s="16" t="s">
        <v>19553</v>
      </c>
      <c r="AC24" s="15">
        <f>B9L217C1*B9L217C12</f>
        <v>6618.0835662852032</v>
      </c>
      <c r="AD24" s="16" t="s">
        <v>19240</v>
      </c>
      <c r="AE24" s="21">
        <f>B3L313C4</f>
        <v>4.2449757415580361E-5</v>
      </c>
      <c r="AF24" s="16" t="s">
        <v>19554</v>
      </c>
      <c r="AG24" s="21">
        <f>B9L217C1*B9L217C14</f>
        <v>0.35959189506738126</v>
      </c>
      <c r="AH24" s="16" t="s">
        <v>19242</v>
      </c>
      <c r="AI24" s="15">
        <f>B3L314C4</f>
        <v>0</v>
      </c>
      <c r="AJ24" s="16" t="s">
        <v>19555</v>
      </c>
      <c r="AK24" s="15">
        <f>B9L217C1*B9L217C16</f>
        <v>0</v>
      </c>
      <c r="AL24" s="16" t="s">
        <v>19244</v>
      </c>
      <c r="AM24" s="15">
        <f>B3L315C4</f>
        <v>0</v>
      </c>
      <c r="AN24" s="16" t="s">
        <v>19556</v>
      </c>
      <c r="AO24" s="15">
        <f>B9L217C1*B9L217C18</f>
        <v>0</v>
      </c>
      <c r="AP24" s="16" t="s">
        <v>19246</v>
      </c>
      <c r="AQ24" s="15">
        <f>B3L316C4</f>
        <v>0</v>
      </c>
      <c r="AR24" s="16" t="s">
        <v>19557</v>
      </c>
      <c r="AS24" s="15">
        <f>B9L217C1*B9L217C20</f>
        <v>0</v>
      </c>
      <c r="AT24" s="16" t="s">
        <v>19248</v>
      </c>
      <c r="AU24" s="15">
        <f>B3L317C4</f>
        <v>0</v>
      </c>
      <c r="AV24" s="16" t="s">
        <v>19558</v>
      </c>
      <c r="AW24" s="15">
        <f>B9L217C1*B9L217C22</f>
        <v>0</v>
      </c>
      <c r="AX24" s="16" t="s">
        <v>19250</v>
      </c>
      <c r="AY24" s="21">
        <f>B3L318C4</f>
        <v>3.0041404356885671E-2</v>
      </c>
      <c r="AZ24" s="16" t="s">
        <v>19559</v>
      </c>
      <c r="BA24" s="21">
        <f>B9L217C1*B9L217C24</f>
        <v>254.48073630717852</v>
      </c>
      <c r="BB24" s="16" t="s">
        <v>19252</v>
      </c>
      <c r="BC24" s="15">
        <f>B3L319C4</f>
        <v>0</v>
      </c>
      <c r="BD24" s="16" t="s">
        <v>19560</v>
      </c>
      <c r="BE24" s="15">
        <f>B9L217C1*B9L217C26</f>
        <v>0</v>
      </c>
      <c r="BF24" s="16" t="s">
        <v>19254</v>
      </c>
      <c r="BG24" s="21">
        <f>B3L320C4</f>
        <v>0.12197210165991092</v>
      </c>
      <c r="BH24" s="16" t="s">
        <v>19561</v>
      </c>
      <c r="BI24" s="15">
        <f>B9L217C1*B9L217C28</f>
        <v>1033.2256731611053</v>
      </c>
      <c r="BJ24" s="16" t="s">
        <v>19256</v>
      </c>
      <c r="BK24" s="15">
        <f>B3L321C4</f>
        <v>0</v>
      </c>
      <c r="BL24" s="16" t="s">
        <v>19562</v>
      </c>
      <c r="BM24" s="15">
        <f>B9L217C1*B9L217C30</f>
        <v>0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3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3507.5148899999999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4.098648562731957E-5</v>
      </c>
      <c r="L25" s="16" t="s">
        <v>19568</v>
      </c>
      <c r="M25" s="21">
        <f>B9L218C1*B9L218C4</f>
        <v>0.14376070862659437</v>
      </c>
      <c r="N25" s="16" t="s">
        <v>19232</v>
      </c>
      <c r="O25" s="21">
        <f>B3L309C4</f>
        <v>2.6465368156957221E-2</v>
      </c>
      <c r="P25" s="16" t="s">
        <v>19569</v>
      </c>
      <c r="Q25" s="21">
        <f>B9L218C1*B9L218C6</f>
        <v>92.827672879859307</v>
      </c>
      <c r="R25" s="16" t="s">
        <v>19234</v>
      </c>
      <c r="S25" s="15">
        <f>B3L310C4</f>
        <v>0</v>
      </c>
      <c r="T25" s="16" t="s">
        <v>19570</v>
      </c>
      <c r="U25" s="15">
        <f>B9L218C1*B9L218C8</f>
        <v>0</v>
      </c>
      <c r="V25" s="16" t="s">
        <v>19236</v>
      </c>
      <c r="W25" s="21">
        <f>B3L311C4</f>
        <v>4.0174135541743726E-2</v>
      </c>
      <c r="X25" s="16" t="s">
        <v>19571</v>
      </c>
      <c r="Y25" s="21">
        <f>B9L218C1*B9L218C10</f>
        <v>140.91137860554434</v>
      </c>
      <c r="Z25" s="16" t="s">
        <v>19238</v>
      </c>
      <c r="AA25" s="21">
        <f>B3L312C4</f>
        <v>0.78126355404145953</v>
      </c>
      <c r="AB25" s="16" t="s">
        <v>19572</v>
      </c>
      <c r="AC25" s="15">
        <f>B9L218C1*B9L218C12</f>
        <v>2740.2935488147391</v>
      </c>
      <c r="AD25" s="16" t="s">
        <v>19240</v>
      </c>
      <c r="AE25" s="21">
        <f>B3L313C4</f>
        <v>4.2449757415580361E-5</v>
      </c>
      <c r="AF25" s="16" t="s">
        <v>19573</v>
      </c>
      <c r="AG25" s="21">
        <f>B9L218C1*B9L218C14</f>
        <v>0.14889315621203603</v>
      </c>
      <c r="AH25" s="16" t="s">
        <v>19242</v>
      </c>
      <c r="AI25" s="15">
        <f>B3L314C4</f>
        <v>0</v>
      </c>
      <c r="AJ25" s="16" t="s">
        <v>19574</v>
      </c>
      <c r="AK25" s="15">
        <f>B9L218C1*B9L218C16</f>
        <v>0</v>
      </c>
      <c r="AL25" s="16" t="s">
        <v>19244</v>
      </c>
      <c r="AM25" s="15">
        <f>B3L315C4</f>
        <v>0</v>
      </c>
      <c r="AN25" s="16" t="s">
        <v>19575</v>
      </c>
      <c r="AO25" s="15">
        <f>B9L218C1*B9L218C18</f>
        <v>0</v>
      </c>
      <c r="AP25" s="16" t="s">
        <v>19246</v>
      </c>
      <c r="AQ25" s="15">
        <f>B3L316C4</f>
        <v>0</v>
      </c>
      <c r="AR25" s="16" t="s">
        <v>19576</v>
      </c>
      <c r="AS25" s="15">
        <f>B9L218C1*B9L218C20</f>
        <v>0</v>
      </c>
      <c r="AT25" s="16" t="s">
        <v>19248</v>
      </c>
      <c r="AU25" s="15">
        <f>B3L317C4</f>
        <v>0</v>
      </c>
      <c r="AV25" s="16" t="s">
        <v>19577</v>
      </c>
      <c r="AW25" s="15">
        <f>B9L218C1*B9L218C22</f>
        <v>0</v>
      </c>
      <c r="AX25" s="16" t="s">
        <v>19250</v>
      </c>
      <c r="AY25" s="21">
        <f>B3L318C4</f>
        <v>3.0041404356885671E-2</v>
      </c>
      <c r="AZ25" s="16" t="s">
        <v>19578</v>
      </c>
      <c r="BA25" s="21">
        <f>B9L218C1*B9L218C24</f>
        <v>105.37067309828737</v>
      </c>
      <c r="BB25" s="16" t="s">
        <v>19252</v>
      </c>
      <c r="BC25" s="15">
        <f>B3L319C4</f>
        <v>0</v>
      </c>
      <c r="BD25" s="16" t="s">
        <v>19579</v>
      </c>
      <c r="BE25" s="15">
        <f>B9L218C1*B9L218C26</f>
        <v>0</v>
      </c>
      <c r="BF25" s="16" t="s">
        <v>19254</v>
      </c>
      <c r="BG25" s="21">
        <f>B3L320C4</f>
        <v>0.12197210165991092</v>
      </c>
      <c r="BH25" s="16" t="s">
        <v>19580</v>
      </c>
      <c r="BI25" s="21">
        <f>B9L218C1*B9L218C28</f>
        <v>427.81896273673124</v>
      </c>
      <c r="BJ25" s="16" t="s">
        <v>19256</v>
      </c>
      <c r="BK25" s="15">
        <f>B3L321C4</f>
        <v>0</v>
      </c>
      <c r="BL25" s="16" t="s">
        <v>19581</v>
      </c>
      <c r="BM25" s="15">
        <f>B9L218C1*B9L218C30</f>
        <v>0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3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5952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4.098648562731957E-5</v>
      </c>
      <c r="L26" s="16" t="s">
        <v>19587</v>
      </c>
      <c r="M26" s="21">
        <f>B9L219C1*B9L219C4</f>
        <v>0.24395156245380609</v>
      </c>
      <c r="N26" s="16" t="s">
        <v>19232</v>
      </c>
      <c r="O26" s="21">
        <f>B3L309C4</f>
        <v>2.6465368156957221E-2</v>
      </c>
      <c r="P26" s="16" t="s">
        <v>19588</v>
      </c>
      <c r="Q26" s="21">
        <f>B9L219C1*B9L219C6</f>
        <v>157.52187127020937</v>
      </c>
      <c r="R26" s="16" t="s">
        <v>19234</v>
      </c>
      <c r="S26" s="15">
        <f>B3L310C4</f>
        <v>0</v>
      </c>
      <c r="T26" s="16" t="s">
        <v>19589</v>
      </c>
      <c r="U26" s="15">
        <f>B9L219C1*B9L219C8</f>
        <v>0</v>
      </c>
      <c r="V26" s="16" t="s">
        <v>19236</v>
      </c>
      <c r="W26" s="21">
        <f>B3L311C4</f>
        <v>4.0174135541743726E-2</v>
      </c>
      <c r="X26" s="16" t="s">
        <v>19590</v>
      </c>
      <c r="Y26" s="21">
        <f>B9L219C1*B9L219C10</f>
        <v>239.11645474445865</v>
      </c>
      <c r="Z26" s="16" t="s">
        <v>19238</v>
      </c>
      <c r="AA26" s="21">
        <f>B3L312C4</f>
        <v>0.78126355404145953</v>
      </c>
      <c r="AB26" s="16" t="s">
        <v>19591</v>
      </c>
      <c r="AC26" s="15">
        <f>B9L219C1*B9L219C12</f>
        <v>4650.0806736547675</v>
      </c>
      <c r="AD26" s="16" t="s">
        <v>19240</v>
      </c>
      <c r="AE26" s="21">
        <f>B3L313C4</f>
        <v>4.2449757415580361E-5</v>
      </c>
      <c r="AF26" s="16" t="s">
        <v>19592</v>
      </c>
      <c r="AG26" s="21">
        <f>B9L219C1*B9L219C14</f>
        <v>0.25266095613753431</v>
      </c>
      <c r="AH26" s="16" t="s">
        <v>19242</v>
      </c>
      <c r="AI26" s="15">
        <f>B3L314C4</f>
        <v>0</v>
      </c>
      <c r="AJ26" s="16" t="s">
        <v>19593</v>
      </c>
      <c r="AK26" s="15">
        <f>B9L219C1*B9L219C16</f>
        <v>0</v>
      </c>
      <c r="AL26" s="16" t="s">
        <v>19244</v>
      </c>
      <c r="AM26" s="15">
        <f>B3L315C4</f>
        <v>0</v>
      </c>
      <c r="AN26" s="16" t="s">
        <v>19594</v>
      </c>
      <c r="AO26" s="15">
        <f>B9L219C1*B9L219C18</f>
        <v>0</v>
      </c>
      <c r="AP26" s="16" t="s">
        <v>19246</v>
      </c>
      <c r="AQ26" s="15">
        <f>B3L316C4</f>
        <v>0</v>
      </c>
      <c r="AR26" s="16" t="s">
        <v>19595</v>
      </c>
      <c r="AS26" s="15">
        <f>B9L219C1*B9L219C20</f>
        <v>0</v>
      </c>
      <c r="AT26" s="16" t="s">
        <v>19248</v>
      </c>
      <c r="AU26" s="15">
        <f>B3L317C4</f>
        <v>0</v>
      </c>
      <c r="AV26" s="16" t="s">
        <v>19596</v>
      </c>
      <c r="AW26" s="15">
        <f>B9L219C1*B9L219C22</f>
        <v>0</v>
      </c>
      <c r="AX26" s="16" t="s">
        <v>19250</v>
      </c>
      <c r="AY26" s="21">
        <f>B3L318C4</f>
        <v>3.0041404356885671E-2</v>
      </c>
      <c r="AZ26" s="16" t="s">
        <v>19597</v>
      </c>
      <c r="BA26" s="21">
        <f>B9L219C1*B9L219C24</f>
        <v>178.80643873218352</v>
      </c>
      <c r="BB26" s="16" t="s">
        <v>19252</v>
      </c>
      <c r="BC26" s="15">
        <f>B3L319C4</f>
        <v>0</v>
      </c>
      <c r="BD26" s="16" t="s">
        <v>19598</v>
      </c>
      <c r="BE26" s="15">
        <f>B9L219C1*B9L219C26</f>
        <v>0</v>
      </c>
      <c r="BF26" s="16" t="s">
        <v>19254</v>
      </c>
      <c r="BG26" s="21">
        <f>B3L320C4</f>
        <v>0.12197210165991092</v>
      </c>
      <c r="BH26" s="16" t="s">
        <v>19599</v>
      </c>
      <c r="BI26" s="21">
        <f>B9L219C1*B9L219C28</f>
        <v>725.97794907978982</v>
      </c>
      <c r="BJ26" s="16" t="s">
        <v>19256</v>
      </c>
      <c r="BK26" s="15">
        <f>B3L321C4</f>
        <v>0</v>
      </c>
      <c r="BL26" s="16" t="s">
        <v>19600</v>
      </c>
      <c r="BM26" s="15">
        <f>B9L219C1*B9L219C30</f>
        <v>0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3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4.098648562731957E-5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2.6465368156957221E-2</v>
      </c>
      <c r="P27" s="16" t="s">
        <v>19607</v>
      </c>
      <c r="Q27" s="15">
        <f>B9L220C1*B9L220C6</f>
        <v>0</v>
      </c>
      <c r="R27" s="16" t="s">
        <v>19234</v>
      </c>
      <c r="S27" s="15">
        <f>B3L310C4</f>
        <v>0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4.0174135541743726E-2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0.78126355404145953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4.2449757415580361E-5</v>
      </c>
      <c r="AF27" s="16" t="s">
        <v>19611</v>
      </c>
      <c r="AG27" s="15">
        <f>B9L220C1*B9L220C14</f>
        <v>0</v>
      </c>
      <c r="AH27" s="16" t="s">
        <v>19242</v>
      </c>
      <c r="AI27" s="15">
        <f>B3L314C4</f>
        <v>0</v>
      </c>
      <c r="AJ27" s="16" t="s">
        <v>19612</v>
      </c>
      <c r="AK27" s="15">
        <f>B9L220C1*B9L220C16</f>
        <v>0</v>
      </c>
      <c r="AL27" s="16" t="s">
        <v>19244</v>
      </c>
      <c r="AM27" s="15">
        <f>B3L315C4</f>
        <v>0</v>
      </c>
      <c r="AN27" s="16" t="s">
        <v>19613</v>
      </c>
      <c r="AO27" s="15">
        <f>B9L220C1*B9L220C18</f>
        <v>0</v>
      </c>
      <c r="AP27" s="16" t="s">
        <v>19246</v>
      </c>
      <c r="AQ27" s="15">
        <f>B3L316C4</f>
        <v>0</v>
      </c>
      <c r="AR27" s="16" t="s">
        <v>19614</v>
      </c>
      <c r="AS27" s="15">
        <f>B9L220C1*B9L220C20</f>
        <v>0</v>
      </c>
      <c r="AT27" s="16" t="s">
        <v>19248</v>
      </c>
      <c r="AU27" s="15">
        <f>B3L317C4</f>
        <v>0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3.0041404356885671E-2</v>
      </c>
      <c r="AZ27" s="16" t="s">
        <v>19616</v>
      </c>
      <c r="BA27" s="15">
        <f>B9L220C1*B9L220C24</f>
        <v>0</v>
      </c>
      <c r="BB27" s="16" t="s">
        <v>19252</v>
      </c>
      <c r="BC27" s="15">
        <f>B3L319C4</f>
        <v>0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0.12197210165991092</v>
      </c>
      <c r="BH27" s="16" t="s">
        <v>19618</v>
      </c>
      <c r="BI27" s="15">
        <f>B9L220C1*B9L220C28</f>
        <v>0</v>
      </c>
      <c r="BJ27" s="16" t="s">
        <v>19256</v>
      </c>
      <c r="BK27" s="15">
        <f>B3L321C4</f>
        <v>0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3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4.098648562731957E-5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2.6465368156957221E-2</v>
      </c>
      <c r="P28" s="16" t="s">
        <v>19626</v>
      </c>
      <c r="Q28" s="15">
        <f>B9L221C1*B9L221C6</f>
        <v>0</v>
      </c>
      <c r="R28" s="16" t="s">
        <v>19234</v>
      </c>
      <c r="S28" s="15">
        <f>B3L310C4</f>
        <v>0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4.0174135541743726E-2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0.78126355404145953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4.2449757415580361E-5</v>
      </c>
      <c r="AF28" s="16" t="s">
        <v>19630</v>
      </c>
      <c r="AG28" s="15">
        <f>B9L221C1*B9L221C14</f>
        <v>0</v>
      </c>
      <c r="AH28" s="16" t="s">
        <v>19242</v>
      </c>
      <c r="AI28" s="15">
        <f>B3L314C4</f>
        <v>0</v>
      </c>
      <c r="AJ28" s="16" t="s">
        <v>19631</v>
      </c>
      <c r="AK28" s="15">
        <f>B9L221C1*B9L221C16</f>
        <v>0</v>
      </c>
      <c r="AL28" s="16" t="s">
        <v>19244</v>
      </c>
      <c r="AM28" s="15">
        <f>B3L315C4</f>
        <v>0</v>
      </c>
      <c r="AN28" s="16" t="s">
        <v>19632</v>
      </c>
      <c r="AO28" s="15">
        <f>B9L221C1*B9L221C18</f>
        <v>0</v>
      </c>
      <c r="AP28" s="16" t="s">
        <v>19246</v>
      </c>
      <c r="AQ28" s="15">
        <f>B3L316C4</f>
        <v>0</v>
      </c>
      <c r="AR28" s="16" t="s">
        <v>19633</v>
      </c>
      <c r="AS28" s="15">
        <f>B9L221C1*B9L221C20</f>
        <v>0</v>
      </c>
      <c r="AT28" s="16" t="s">
        <v>19248</v>
      </c>
      <c r="AU28" s="15">
        <f>B3L317C4</f>
        <v>0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3.0041404356885671E-2</v>
      </c>
      <c r="AZ28" s="16" t="s">
        <v>19635</v>
      </c>
      <c r="BA28" s="15">
        <f>B9L221C1*B9L221C24</f>
        <v>0</v>
      </c>
      <c r="BB28" s="16" t="s">
        <v>19252</v>
      </c>
      <c r="BC28" s="15">
        <f>B3L319C4</f>
        <v>0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0.12197210165991092</v>
      </c>
      <c r="BH28" s="16" t="s">
        <v>19637</v>
      </c>
      <c r="BI28" s="15">
        <f>B9L221C1*B9L221C28</f>
        <v>0</v>
      </c>
      <c r="BJ28" s="16" t="s">
        <v>19256</v>
      </c>
      <c r="BK28" s="15">
        <f>B3L321C4</f>
        <v>0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3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4.098648562731957E-5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2.6465368156957221E-2</v>
      </c>
      <c r="P29" s="16" t="s">
        <v>19645</v>
      </c>
      <c r="Q29" s="15">
        <f>B9L222C1*B9L222C6</f>
        <v>0</v>
      </c>
      <c r="R29" s="16" t="s">
        <v>19234</v>
      </c>
      <c r="S29" s="15">
        <f>B3L310C4</f>
        <v>0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4.0174135541743726E-2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0.78126355404145953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4.2449757415580361E-5</v>
      </c>
      <c r="AF29" s="16" t="s">
        <v>19649</v>
      </c>
      <c r="AG29" s="15">
        <f>B9L222C1*B9L222C14</f>
        <v>0</v>
      </c>
      <c r="AH29" s="16" t="s">
        <v>19242</v>
      </c>
      <c r="AI29" s="15">
        <f>B3L314C4</f>
        <v>0</v>
      </c>
      <c r="AJ29" s="16" t="s">
        <v>19650</v>
      </c>
      <c r="AK29" s="15">
        <f>B9L222C1*B9L222C16</f>
        <v>0</v>
      </c>
      <c r="AL29" s="16" t="s">
        <v>19244</v>
      </c>
      <c r="AM29" s="15">
        <f>B3L315C4</f>
        <v>0</v>
      </c>
      <c r="AN29" s="16" t="s">
        <v>19651</v>
      </c>
      <c r="AO29" s="15">
        <f>B9L222C1*B9L222C18</f>
        <v>0</v>
      </c>
      <c r="AP29" s="16" t="s">
        <v>19246</v>
      </c>
      <c r="AQ29" s="15">
        <f>B3L316C4</f>
        <v>0</v>
      </c>
      <c r="AR29" s="16" t="s">
        <v>19652</v>
      </c>
      <c r="AS29" s="15">
        <f>B9L222C1*B9L222C20</f>
        <v>0</v>
      </c>
      <c r="AT29" s="16" t="s">
        <v>19248</v>
      </c>
      <c r="AU29" s="15">
        <f>B3L317C4</f>
        <v>0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3.0041404356885671E-2</v>
      </c>
      <c r="AZ29" s="16" t="s">
        <v>19654</v>
      </c>
      <c r="BA29" s="15">
        <f>B9L222C1*B9L222C24</f>
        <v>0</v>
      </c>
      <c r="BB29" s="16" t="s">
        <v>19252</v>
      </c>
      <c r="BC29" s="15">
        <f>B3L319C4</f>
        <v>0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0.12197210165991092</v>
      </c>
      <c r="BH29" s="16" t="s">
        <v>19656</v>
      </c>
      <c r="BI29" s="15">
        <f>B9L222C1*B9L222C28</f>
        <v>0</v>
      </c>
      <c r="BJ29" s="16" t="s">
        <v>19256</v>
      </c>
      <c r="BK29" s="15">
        <f>B3L321C4</f>
        <v>0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3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4.098648562731957E-5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2.6465368156957221E-2</v>
      </c>
      <c r="P30" s="16" t="s">
        <v>19664</v>
      </c>
      <c r="Q30" s="15">
        <f>B9L223C1*B9L223C6</f>
        <v>0</v>
      </c>
      <c r="R30" s="16" t="s">
        <v>19234</v>
      </c>
      <c r="S30" s="15">
        <f>B3L310C4</f>
        <v>0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4.0174135541743726E-2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0.78126355404145953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4.2449757415580361E-5</v>
      </c>
      <c r="AF30" s="16" t="s">
        <v>19668</v>
      </c>
      <c r="AG30" s="15">
        <f>B9L223C1*B9L223C14</f>
        <v>0</v>
      </c>
      <c r="AH30" s="16" t="s">
        <v>19242</v>
      </c>
      <c r="AI30" s="15">
        <f>B3L314C4</f>
        <v>0</v>
      </c>
      <c r="AJ30" s="16" t="s">
        <v>19669</v>
      </c>
      <c r="AK30" s="15">
        <f>B9L223C1*B9L223C16</f>
        <v>0</v>
      </c>
      <c r="AL30" s="16" t="s">
        <v>19244</v>
      </c>
      <c r="AM30" s="15">
        <f>B3L315C4</f>
        <v>0</v>
      </c>
      <c r="AN30" s="16" t="s">
        <v>19670</v>
      </c>
      <c r="AO30" s="15">
        <f>B9L223C1*B9L223C18</f>
        <v>0</v>
      </c>
      <c r="AP30" s="16" t="s">
        <v>19246</v>
      </c>
      <c r="AQ30" s="15">
        <f>B3L316C4</f>
        <v>0</v>
      </c>
      <c r="AR30" s="16" t="s">
        <v>19671</v>
      </c>
      <c r="AS30" s="15">
        <f>B9L223C1*B9L223C20</f>
        <v>0</v>
      </c>
      <c r="AT30" s="16" t="s">
        <v>19248</v>
      </c>
      <c r="AU30" s="15">
        <f>B3L317C4</f>
        <v>0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3.0041404356885671E-2</v>
      </c>
      <c r="AZ30" s="16" t="s">
        <v>19673</v>
      </c>
      <c r="BA30" s="15">
        <f>B9L223C1*B9L223C24</f>
        <v>0</v>
      </c>
      <c r="BB30" s="16" t="s">
        <v>19252</v>
      </c>
      <c r="BC30" s="15">
        <f>B3L319C4</f>
        <v>0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0.12197210165991092</v>
      </c>
      <c r="BH30" s="16" t="s">
        <v>19675</v>
      </c>
      <c r="BI30" s="15">
        <f>B9L223C1*B9L223C28</f>
        <v>0</v>
      </c>
      <c r="BJ30" s="16" t="s">
        <v>19256</v>
      </c>
      <c r="BK30" s="15">
        <f>B3L321C4</f>
        <v>0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3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4.098648562731957E-5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2.6465368156957221E-2</v>
      </c>
      <c r="P31" s="16" t="s">
        <v>19683</v>
      </c>
      <c r="Q31" s="15">
        <f>B9L224C1*B9L224C6</f>
        <v>0</v>
      </c>
      <c r="R31" s="16" t="s">
        <v>19234</v>
      </c>
      <c r="S31" s="15">
        <f>B3L310C4</f>
        <v>0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4.0174135541743726E-2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0.78126355404145953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4.2449757415580361E-5</v>
      </c>
      <c r="AF31" s="16" t="s">
        <v>19687</v>
      </c>
      <c r="AG31" s="15">
        <f>B9L224C1*B9L224C14</f>
        <v>0</v>
      </c>
      <c r="AH31" s="16" t="s">
        <v>19242</v>
      </c>
      <c r="AI31" s="15">
        <f>B3L314C4</f>
        <v>0</v>
      </c>
      <c r="AJ31" s="16" t="s">
        <v>19688</v>
      </c>
      <c r="AK31" s="15">
        <f>B9L224C1*B9L224C16</f>
        <v>0</v>
      </c>
      <c r="AL31" s="16" t="s">
        <v>19244</v>
      </c>
      <c r="AM31" s="15">
        <f>B3L315C4</f>
        <v>0</v>
      </c>
      <c r="AN31" s="16" t="s">
        <v>19689</v>
      </c>
      <c r="AO31" s="15">
        <f>B9L224C1*B9L224C18</f>
        <v>0</v>
      </c>
      <c r="AP31" s="16" t="s">
        <v>19246</v>
      </c>
      <c r="AQ31" s="15">
        <f>B3L316C4</f>
        <v>0</v>
      </c>
      <c r="AR31" s="16" t="s">
        <v>19690</v>
      </c>
      <c r="AS31" s="15">
        <f>B9L224C1*B9L224C20</f>
        <v>0</v>
      </c>
      <c r="AT31" s="16" t="s">
        <v>19248</v>
      </c>
      <c r="AU31" s="15">
        <f>B3L317C4</f>
        <v>0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3.0041404356885671E-2</v>
      </c>
      <c r="AZ31" s="16" t="s">
        <v>19692</v>
      </c>
      <c r="BA31" s="15">
        <f>B9L224C1*B9L224C24</f>
        <v>0</v>
      </c>
      <c r="BB31" s="16" t="s">
        <v>19252</v>
      </c>
      <c r="BC31" s="15">
        <f>B3L319C4</f>
        <v>0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0.12197210165991092</v>
      </c>
      <c r="BH31" s="16" t="s">
        <v>19694</v>
      </c>
      <c r="BI31" s="15">
        <f>B9L224C1*B9L224C28</f>
        <v>0</v>
      </c>
      <c r="BJ31" s="16" t="s">
        <v>19256</v>
      </c>
      <c r="BK31" s="15">
        <f>B3L321C4</f>
        <v>0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3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4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4.098648562731957E-5</v>
      </c>
      <c r="L32" s="16" t="s">
        <v>19701</v>
      </c>
      <c r="M32" s="21">
        <f>B9L225C1*B9L225C4</f>
        <v>1.6394594250927828E-4</v>
      </c>
      <c r="N32" s="16" t="s">
        <v>19232</v>
      </c>
      <c r="O32" s="21">
        <f>B3L309C4</f>
        <v>2.6465368156957221E-2</v>
      </c>
      <c r="P32" s="16" t="s">
        <v>19702</v>
      </c>
      <c r="Q32" s="21">
        <f>B9L225C1*B9L225C6</f>
        <v>0.10586147262782888</v>
      </c>
      <c r="R32" s="16" t="s">
        <v>19234</v>
      </c>
      <c r="S32" s="15">
        <f>B3L310C4</f>
        <v>0</v>
      </c>
      <c r="T32" s="16" t="s">
        <v>19703</v>
      </c>
      <c r="U32" s="15">
        <f>B9L225C1*B9L225C8</f>
        <v>0</v>
      </c>
      <c r="V32" s="16" t="s">
        <v>19236</v>
      </c>
      <c r="W32" s="21">
        <f>B3L311C4</f>
        <v>4.0174135541743726E-2</v>
      </c>
      <c r="X32" s="16" t="s">
        <v>19704</v>
      </c>
      <c r="Y32" s="21">
        <f>B9L225C1*B9L225C10</f>
        <v>0.1606965421669749</v>
      </c>
      <c r="Z32" s="16" t="s">
        <v>19238</v>
      </c>
      <c r="AA32" s="21">
        <f>B3L312C4</f>
        <v>0.78126355404145953</v>
      </c>
      <c r="AB32" s="16" t="s">
        <v>19705</v>
      </c>
      <c r="AC32" s="21">
        <f>B9L225C1*B9L225C12</f>
        <v>3.1250542161658381</v>
      </c>
      <c r="AD32" s="16" t="s">
        <v>19240</v>
      </c>
      <c r="AE32" s="21">
        <f>B3L313C4</f>
        <v>4.2449757415580361E-5</v>
      </c>
      <c r="AF32" s="16" t="s">
        <v>19706</v>
      </c>
      <c r="AG32" s="21">
        <f>B9L225C1*B9L225C14</f>
        <v>1.6979902966232145E-4</v>
      </c>
      <c r="AH32" s="16" t="s">
        <v>19242</v>
      </c>
      <c r="AI32" s="15">
        <f>B3L314C4</f>
        <v>0</v>
      </c>
      <c r="AJ32" s="16" t="s">
        <v>19707</v>
      </c>
      <c r="AK32" s="15">
        <f>B9L225C1*B9L225C16</f>
        <v>0</v>
      </c>
      <c r="AL32" s="16" t="s">
        <v>19244</v>
      </c>
      <c r="AM32" s="15">
        <f>B3L315C4</f>
        <v>0</v>
      </c>
      <c r="AN32" s="16" t="s">
        <v>19708</v>
      </c>
      <c r="AO32" s="15">
        <f>B9L225C1*B9L225C18</f>
        <v>0</v>
      </c>
      <c r="AP32" s="16" t="s">
        <v>19246</v>
      </c>
      <c r="AQ32" s="15">
        <f>B3L316C4</f>
        <v>0</v>
      </c>
      <c r="AR32" s="16" t="s">
        <v>19709</v>
      </c>
      <c r="AS32" s="15">
        <f>B9L225C1*B9L225C20</f>
        <v>0</v>
      </c>
      <c r="AT32" s="16" t="s">
        <v>19248</v>
      </c>
      <c r="AU32" s="15">
        <f>B3L317C4</f>
        <v>0</v>
      </c>
      <c r="AV32" s="16" t="s">
        <v>19710</v>
      </c>
      <c r="AW32" s="15">
        <f>B9L225C1*B9L225C22</f>
        <v>0</v>
      </c>
      <c r="AX32" s="16" t="s">
        <v>19250</v>
      </c>
      <c r="AY32" s="21">
        <f>B3L318C4</f>
        <v>3.0041404356885671E-2</v>
      </c>
      <c r="AZ32" s="16" t="s">
        <v>19711</v>
      </c>
      <c r="BA32" s="21">
        <f>B9L225C1*B9L225C24</f>
        <v>0.12016561742754268</v>
      </c>
      <c r="BB32" s="16" t="s">
        <v>19252</v>
      </c>
      <c r="BC32" s="15">
        <f>B3L319C4</f>
        <v>0</v>
      </c>
      <c r="BD32" s="16" t="s">
        <v>19712</v>
      </c>
      <c r="BE32" s="15">
        <f>B9L225C1*B9L225C26</f>
        <v>0</v>
      </c>
      <c r="BF32" s="16" t="s">
        <v>19254</v>
      </c>
      <c r="BG32" s="21">
        <f>B3L320C4</f>
        <v>0.12197210165991092</v>
      </c>
      <c r="BH32" s="16" t="s">
        <v>19713</v>
      </c>
      <c r="BI32" s="21">
        <f>B9L225C1*B9L225C28</f>
        <v>0.48788840663964367</v>
      </c>
      <c r="BJ32" s="16" t="s">
        <v>19256</v>
      </c>
      <c r="BK32" s="15">
        <f>B3L321C4</f>
        <v>0</v>
      </c>
      <c r="BL32" s="16" t="s">
        <v>19714</v>
      </c>
      <c r="BM32" s="15">
        <f>B9L225C1*B9L225C30</f>
        <v>0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3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119.35431333334054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4.098648562731957E-5</v>
      </c>
      <c r="L33" s="16" t="s">
        <v>19720</v>
      </c>
      <c r="M33" s="21">
        <f>B9L226C1*B9L226C4</f>
        <v>4.8919138479955587E-3</v>
      </c>
      <c r="N33" s="16" t="s">
        <v>19232</v>
      </c>
      <c r="O33" s="21">
        <f>B3L309C4</f>
        <v>2.6465368156957221E-2</v>
      </c>
      <c r="P33" s="16" t="s">
        <v>19721</v>
      </c>
      <c r="Q33" s="21">
        <f>B9L226C1*B9L226C6</f>
        <v>3.1587558434876857</v>
      </c>
      <c r="R33" s="16" t="s">
        <v>19234</v>
      </c>
      <c r="S33" s="15">
        <f>B3L310C4</f>
        <v>0</v>
      </c>
      <c r="T33" s="16" t="s">
        <v>19722</v>
      </c>
      <c r="U33" s="15">
        <f>B9L226C1*B9L226C8</f>
        <v>0</v>
      </c>
      <c r="V33" s="16" t="s">
        <v>19236</v>
      </c>
      <c r="W33" s="21">
        <f>B3L311C4</f>
        <v>4.0174135541743726E-2</v>
      </c>
      <c r="X33" s="16" t="s">
        <v>19723</v>
      </c>
      <c r="Y33" s="21">
        <f>B9L226C1*B9L226C10</f>
        <v>4.7949563613453732</v>
      </c>
      <c r="Z33" s="16" t="s">
        <v>19238</v>
      </c>
      <c r="AA33" s="21">
        <f>B3L312C4</f>
        <v>0.78126355404145953</v>
      </c>
      <c r="AB33" s="16" t="s">
        <v>19724</v>
      </c>
      <c r="AC33" s="21">
        <f>B9L226C1*B9L226C12</f>
        <v>93.247175024983591</v>
      </c>
      <c r="AD33" s="16" t="s">
        <v>19240</v>
      </c>
      <c r="AE33" s="21">
        <f>B3L313C4</f>
        <v>4.2449757415580361E-5</v>
      </c>
      <c r="AF33" s="16" t="s">
        <v>19725</v>
      </c>
      <c r="AG33" s="21">
        <f>B9L226C1*B9L226C14</f>
        <v>5.0665616475034751E-3</v>
      </c>
      <c r="AH33" s="16" t="s">
        <v>19242</v>
      </c>
      <c r="AI33" s="15">
        <f>B3L314C4</f>
        <v>0</v>
      </c>
      <c r="AJ33" s="16" t="s">
        <v>19726</v>
      </c>
      <c r="AK33" s="15">
        <f>B9L226C1*B9L226C16</f>
        <v>0</v>
      </c>
      <c r="AL33" s="16" t="s">
        <v>19244</v>
      </c>
      <c r="AM33" s="15">
        <f>B3L315C4</f>
        <v>0</v>
      </c>
      <c r="AN33" s="16" t="s">
        <v>19727</v>
      </c>
      <c r="AO33" s="15">
        <f>B9L226C1*B9L226C18</f>
        <v>0</v>
      </c>
      <c r="AP33" s="16" t="s">
        <v>19246</v>
      </c>
      <c r="AQ33" s="15">
        <f>B3L316C4</f>
        <v>0</v>
      </c>
      <c r="AR33" s="16" t="s">
        <v>19728</v>
      </c>
      <c r="AS33" s="15">
        <f>B9L226C1*B9L226C20</f>
        <v>0</v>
      </c>
      <c r="AT33" s="16" t="s">
        <v>19248</v>
      </c>
      <c r="AU33" s="15">
        <f>B3L317C4</f>
        <v>0</v>
      </c>
      <c r="AV33" s="16" t="s">
        <v>19729</v>
      </c>
      <c r="AW33" s="15">
        <f>B9L226C1*B9L226C22</f>
        <v>0</v>
      </c>
      <c r="AX33" s="16" t="s">
        <v>19250</v>
      </c>
      <c r="AY33" s="21">
        <f>B3L318C4</f>
        <v>3.0041404356885671E-2</v>
      </c>
      <c r="AZ33" s="16" t="s">
        <v>19730</v>
      </c>
      <c r="BA33" s="21">
        <f>B9L226C1*B9L226C24</f>
        <v>3.5855711885853143</v>
      </c>
      <c r="BB33" s="16" t="s">
        <v>19252</v>
      </c>
      <c r="BC33" s="15">
        <f>B3L319C4</f>
        <v>0</v>
      </c>
      <c r="BD33" s="16" t="s">
        <v>19731</v>
      </c>
      <c r="BE33" s="15">
        <f>B9L226C1*B9L226C26</f>
        <v>0</v>
      </c>
      <c r="BF33" s="16" t="s">
        <v>19254</v>
      </c>
      <c r="BG33" s="21">
        <f>B3L320C4</f>
        <v>0.12197210165991092</v>
      </c>
      <c r="BH33" s="16" t="s">
        <v>19732</v>
      </c>
      <c r="BI33" s="21">
        <f>B9L226C1*B9L226C28</f>
        <v>14.557896439443073</v>
      </c>
      <c r="BJ33" s="16" t="s">
        <v>19256</v>
      </c>
      <c r="BK33" s="15">
        <f>B3L321C4</f>
        <v>0</v>
      </c>
      <c r="BL33" s="16" t="s">
        <v>19733</v>
      </c>
      <c r="BM33" s="15">
        <f>B9L226C1*B9L226C30</f>
        <v>0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97F897-FCA2-4FBB-8889-4F8772971085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19737</v>
      </c>
    </row>
    <row r="3" spans="1:57" x14ac:dyDescent="0.3">
      <c r="B3" s="13" t="s">
        <v>18858</v>
      </c>
    </row>
    <row r="4" spans="1:57" x14ac:dyDescent="0.3">
      <c r="B4" s="13" t="s">
        <v>19738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3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46.948005345232183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15">
        <f>B3L326C5</f>
        <v>0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6.7940256921923195E-2</v>
      </c>
      <c r="T8" s="16" t="s">
        <v>19776</v>
      </c>
      <c r="U8" s="21">
        <f>B9L301C1*B9L301C8</f>
        <v>3.1896595451268981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5.013448972400851E-2</v>
      </c>
      <c r="AB8" s="16" t="s">
        <v>19780</v>
      </c>
      <c r="AC8" s="21">
        <f>B9L301C1*B9L301C12</f>
        <v>2.3537142915432394</v>
      </c>
      <c r="AD8" s="16" t="s">
        <v>10922</v>
      </c>
      <c r="AE8" s="21">
        <f>B3L337C5</f>
        <v>5.013448972400851E-2</v>
      </c>
      <c r="AF8" s="16" t="s">
        <v>19781</v>
      </c>
      <c r="AG8" s="21">
        <f>B9L301C1*B9L301C14</f>
        <v>2.3537142915432394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1.4657364907259272E-3</v>
      </c>
      <c r="AV8" s="16" t="s">
        <v>19785</v>
      </c>
      <c r="AW8" s="21">
        <f>B9L301C1*B9L301C22</f>
        <v>6.8813404601302683E-2</v>
      </c>
      <c r="AX8" s="16" t="s">
        <v>10967</v>
      </c>
      <c r="AY8" s="21">
        <f>B3L335C5</f>
        <v>0.45799168275110735</v>
      </c>
      <c r="AZ8" s="16" t="s">
        <v>19786</v>
      </c>
      <c r="BA8" s="21">
        <f>B9L301C1*B9L301C24</f>
        <v>21.501795969870869</v>
      </c>
      <c r="BB8" s="16" t="s">
        <v>10976</v>
      </c>
      <c r="BC8" s="21">
        <f>B3L336C5</f>
        <v>0.42246783411223504</v>
      </c>
      <c r="BD8" s="16" t="s">
        <v>19787</v>
      </c>
      <c r="BE8" s="21">
        <f>B9L301C1*B9L301C26</f>
        <v>19.834022134089874</v>
      </c>
    </row>
    <row r="9" spans="1:57" x14ac:dyDescent="0.3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0.65775030953429769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15">
        <f>B3L326C5</f>
        <v>0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6.7940256921923195E-2</v>
      </c>
      <c r="T9" s="16" t="s">
        <v>19792</v>
      </c>
      <c r="U9" s="21">
        <f>B9L302C1*B9L302C8</f>
        <v>4.4687725020234693E-2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5.013448972400851E-2</v>
      </c>
      <c r="AB9" s="16" t="s">
        <v>19794</v>
      </c>
      <c r="AC9" s="21">
        <f>B9L302C1*B9L302C12</f>
        <v>3.2975976134310664E-2</v>
      </c>
      <c r="AD9" s="16" t="s">
        <v>10922</v>
      </c>
      <c r="AE9" s="21">
        <f>B3L337C5</f>
        <v>5.013448972400851E-2</v>
      </c>
      <c r="AF9" s="16" t="s">
        <v>19795</v>
      </c>
      <c r="AG9" s="21">
        <f>B9L302C1*B9L302C14</f>
        <v>3.2975976134310664E-2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1.4657364907259272E-3</v>
      </c>
      <c r="AV9" s="16" t="s">
        <v>19799</v>
      </c>
      <c r="AW9" s="21">
        <f>B9L302C1*B9L302C22</f>
        <v>9.6408863047069387E-4</v>
      </c>
      <c r="AX9" s="16" t="s">
        <v>10967</v>
      </c>
      <c r="AY9" s="21">
        <f>B3L335C5</f>
        <v>0.45799168275110735</v>
      </c>
      <c r="AZ9" s="16" t="s">
        <v>19800</v>
      </c>
      <c r="BA9" s="21">
        <f>B9L302C1*B9L302C24</f>
        <v>0.30124417109367474</v>
      </c>
      <c r="BB9" s="16" t="s">
        <v>10976</v>
      </c>
      <c r="BC9" s="21">
        <f>B3L336C5</f>
        <v>0.42246783411223504</v>
      </c>
      <c r="BD9" s="16" t="s">
        <v>19801</v>
      </c>
      <c r="BE9" s="21">
        <f>B9L302C1*B9L302C26</f>
        <v>0.27787834865560695</v>
      </c>
    </row>
    <row r="10" spans="1:57" x14ac:dyDescent="0.3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2.4555688102338231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15">
        <f>B3L326C5</f>
        <v>0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6.7940256921923195E-2</v>
      </c>
      <c r="T10" s="16" t="s">
        <v>19806</v>
      </c>
      <c r="U10" s="21">
        <f>B9L303C1*B9L303C8</f>
        <v>0.16683197585674719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5.013448972400851E-2</v>
      </c>
      <c r="AB10" s="16" t="s">
        <v>19808</v>
      </c>
      <c r="AC10" s="21">
        <f>B9L303C1*B9L303C12</f>
        <v>0.12310868928326341</v>
      </c>
      <c r="AD10" s="16" t="s">
        <v>10922</v>
      </c>
      <c r="AE10" s="21">
        <f>B3L337C5</f>
        <v>5.013448972400851E-2</v>
      </c>
      <c r="AF10" s="16" t="s">
        <v>19809</v>
      </c>
      <c r="AG10" s="21">
        <f>B9L303C1*B9L303C14</f>
        <v>0.12310868928326341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1.4657364907259272E-3</v>
      </c>
      <c r="AV10" s="16" t="s">
        <v>19813</v>
      </c>
      <c r="AW10" s="21">
        <f>B9L303C1*B9L303C22</f>
        <v>3.5992168106481642E-3</v>
      </c>
      <c r="AX10" s="16" t="s">
        <v>10967</v>
      </c>
      <c r="AY10" s="21">
        <f>B3L335C5</f>
        <v>0.45799168275110735</v>
      </c>
      <c r="AZ10" s="16" t="s">
        <v>19814</v>
      </c>
      <c r="BA10" s="21">
        <f>B9L303C1*B9L303C24</f>
        <v>1.1246300915101233</v>
      </c>
      <c r="BB10" s="16" t="s">
        <v>10976</v>
      </c>
      <c r="BC10" s="21">
        <f>B3L336C5</f>
        <v>0.42246783411223504</v>
      </c>
      <c r="BD10" s="16" t="s">
        <v>19815</v>
      </c>
      <c r="BE10" s="21">
        <f>B9L303C1*B9L303C26</f>
        <v>1.0373988367730411</v>
      </c>
    </row>
    <row r="11" spans="1:57" x14ac:dyDescent="0.3">
      <c r="A11" s="11">
        <v>304</v>
      </c>
      <c r="B11" s="14" t="s">
        <v>4144</v>
      </c>
      <c r="C11" s="11" t="s">
        <v>19765</v>
      </c>
      <c r="D11" s="16" t="s">
        <v>8076</v>
      </c>
      <c r="E11" s="21">
        <f>A2L130C44</f>
        <v>587.26672600000006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15">
        <f>B3L326C5</f>
        <v>0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6.7940256921923195E-2</v>
      </c>
      <c r="T11" s="16" t="s">
        <v>19819</v>
      </c>
      <c r="U11" s="21">
        <f>B9L304C1*B9L304C8</f>
        <v>39.899052246136677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5.013448972400851E-2</v>
      </c>
      <c r="AB11" s="16" t="s">
        <v>19821</v>
      </c>
      <c r="AC11" s="21">
        <f>B9L304C1*B9L304C12</f>
        <v>29.442317639899123</v>
      </c>
      <c r="AD11" s="16" t="s">
        <v>10922</v>
      </c>
      <c r="AE11" s="21">
        <f>B3L337C5</f>
        <v>5.013448972400851E-2</v>
      </c>
      <c r="AF11" s="16" t="s">
        <v>19822</v>
      </c>
      <c r="AG11" s="21">
        <f>B9L304C1*B9L304C14</f>
        <v>29.442317639899123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1.4657364907259272E-3</v>
      </c>
      <c r="AV11" s="16" t="s">
        <v>19826</v>
      </c>
      <c r="AW11" s="21">
        <f>B9L304C1*B9L304C22</f>
        <v>0.86077827008734464</v>
      </c>
      <c r="AX11" s="16" t="s">
        <v>10967</v>
      </c>
      <c r="AY11" s="21">
        <f>B3L335C5</f>
        <v>0.45799168275110735</v>
      </c>
      <c r="AZ11" s="16" t="s">
        <v>19827</v>
      </c>
      <c r="BA11" s="21">
        <f>B9L304C1*B9L304C24</f>
        <v>268.96327606447352</v>
      </c>
      <c r="BB11" s="16" t="s">
        <v>10976</v>
      </c>
      <c r="BC11" s="21">
        <f>B3L336C5</f>
        <v>0.42246783411223504</v>
      </c>
      <c r="BD11" s="16" t="s">
        <v>19828</v>
      </c>
      <c r="BE11" s="21">
        <f>B9L304C1*B9L304C26</f>
        <v>248.10130177940343</v>
      </c>
    </row>
    <row r="12" spans="1:57" x14ac:dyDescent="0.3">
      <c r="A12" s="11">
        <v>305</v>
      </c>
      <c r="B12" s="14" t="s">
        <v>4172</v>
      </c>
      <c r="C12" s="11" t="s">
        <v>19764</v>
      </c>
      <c r="D12" s="16" t="s">
        <v>19829</v>
      </c>
      <c r="E12" s="21">
        <f>B9L104C11</f>
        <v>303.86489878070745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15">
        <f>B3L326C5</f>
        <v>0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6.7940256921923195E-2</v>
      </c>
      <c r="T12" s="16" t="s">
        <v>19833</v>
      </c>
      <c r="U12" s="21">
        <f>B9L305C1*B9L305C8</f>
        <v>20.644659292715449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5.013448972400851E-2</v>
      </c>
      <c r="AB12" s="16" t="s">
        <v>19835</v>
      </c>
      <c r="AC12" s="21">
        <f>B9L305C1*B9L305C12</f>
        <v>15.234111645408264</v>
      </c>
      <c r="AD12" s="16" t="s">
        <v>10922</v>
      </c>
      <c r="AE12" s="21">
        <f>B3L337C5</f>
        <v>5.013448972400851E-2</v>
      </c>
      <c r="AF12" s="16" t="s">
        <v>19836</v>
      </c>
      <c r="AG12" s="21">
        <f>B9L305C1*B9L305C14</f>
        <v>15.234111645408264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1.4657364907259272E-3</v>
      </c>
      <c r="AV12" s="16" t="s">
        <v>19840</v>
      </c>
      <c r="AW12" s="21">
        <f>B9L305C1*B9L305C22</f>
        <v>0.44538587039362321</v>
      </c>
      <c r="AX12" s="16" t="s">
        <v>10967</v>
      </c>
      <c r="AY12" s="21">
        <f>B3L335C5</f>
        <v>0.45799168275110735</v>
      </c>
      <c r="AZ12" s="16" t="s">
        <v>19841</v>
      </c>
      <c r="BA12" s="21">
        <f>B9L305C1*B9L305C24</f>
        <v>139.16759632157112</v>
      </c>
      <c r="BB12" s="16" t="s">
        <v>10976</v>
      </c>
      <c r="BC12" s="21">
        <f>B3L336C5</f>
        <v>0.42246783411223504</v>
      </c>
      <c r="BD12" s="16" t="s">
        <v>19842</v>
      </c>
      <c r="BE12" s="21">
        <f>B9L305C1*B9L305C26</f>
        <v>128.37314565061899</v>
      </c>
    </row>
    <row r="13" spans="1:57" x14ac:dyDescent="0.3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52.441917809361421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15">
        <f>B3L326C5</f>
        <v>0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6.7940256921923195E-2</v>
      </c>
      <c r="T13" s="16" t="s">
        <v>19847</v>
      </c>
      <c r="U13" s="21">
        <f>B9L306C1*B9L306C8</f>
        <v>3.5629173694463945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5.013448972400851E-2</v>
      </c>
      <c r="AB13" s="16" t="s">
        <v>19849</v>
      </c>
      <c r="AC13" s="21">
        <f>B9L306C1*B9L306C12</f>
        <v>2.6291487895207291</v>
      </c>
      <c r="AD13" s="16" t="s">
        <v>10922</v>
      </c>
      <c r="AE13" s="21">
        <f>B3L337C5</f>
        <v>5.013448972400851E-2</v>
      </c>
      <c r="AF13" s="16" t="s">
        <v>19850</v>
      </c>
      <c r="AG13" s="21">
        <f>B9L306C1*B9L306C14</f>
        <v>2.6291487895207291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1.4657364907259272E-3</v>
      </c>
      <c r="AV13" s="16" t="s">
        <v>19854</v>
      </c>
      <c r="AW13" s="21">
        <f>B9L306C1*B9L306C22</f>
        <v>7.6866032576830917E-2</v>
      </c>
      <c r="AX13" s="16" t="s">
        <v>10967</v>
      </c>
      <c r="AY13" s="21">
        <f>B3L335C5</f>
        <v>0.45799168275110735</v>
      </c>
      <c r="AZ13" s="16" t="s">
        <v>19855</v>
      </c>
      <c r="BA13" s="21">
        <f>B9L306C1*B9L306C24</f>
        <v>24.017962184204702</v>
      </c>
      <c r="BB13" s="16" t="s">
        <v>10976</v>
      </c>
      <c r="BC13" s="21">
        <f>B3L336C5</f>
        <v>0.42246783411223504</v>
      </c>
      <c r="BD13" s="16" t="s">
        <v>19856</v>
      </c>
      <c r="BE13" s="21">
        <f>B9L306C1*B9L306C26</f>
        <v>22.155023433612765</v>
      </c>
    </row>
    <row r="14" spans="1:57" x14ac:dyDescent="0.3">
      <c r="A14" s="11">
        <v>307</v>
      </c>
      <c r="B14" s="14" t="s">
        <v>4196</v>
      </c>
      <c r="C14" s="11" t="s">
        <v>19764</v>
      </c>
      <c r="D14" s="16" t="s">
        <v>19857</v>
      </c>
      <c r="E14" s="15">
        <f>B9L106C11</f>
        <v>0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15">
        <f>B3L326C5</f>
        <v>0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6.7940256921923195E-2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5.013448972400851E-2</v>
      </c>
      <c r="AB14" s="16" t="s">
        <v>19863</v>
      </c>
      <c r="AC14" s="15">
        <f>B9L307C1*B9L307C12</f>
        <v>0</v>
      </c>
      <c r="AD14" s="16" t="s">
        <v>10922</v>
      </c>
      <c r="AE14" s="21">
        <f>B3L337C5</f>
        <v>5.013448972400851E-2</v>
      </c>
      <c r="AF14" s="16" t="s">
        <v>19864</v>
      </c>
      <c r="AG14" s="15">
        <f>B9L307C1*B9L307C14</f>
        <v>0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1.4657364907259272E-3</v>
      </c>
      <c r="AV14" s="16" t="s">
        <v>19868</v>
      </c>
      <c r="AW14" s="15">
        <f>B9L307C1*B9L307C22</f>
        <v>0</v>
      </c>
      <c r="AX14" s="16" t="s">
        <v>10967</v>
      </c>
      <c r="AY14" s="21">
        <f>B3L335C5</f>
        <v>0.45799168275110735</v>
      </c>
      <c r="AZ14" s="16" t="s">
        <v>19869</v>
      </c>
      <c r="BA14" s="15">
        <f>B9L307C1*B9L307C24</f>
        <v>0</v>
      </c>
      <c r="BB14" s="16" t="s">
        <v>10976</v>
      </c>
      <c r="BC14" s="21">
        <f>B3L336C5</f>
        <v>0.42246783411223504</v>
      </c>
      <c r="BD14" s="16" t="s">
        <v>19870</v>
      </c>
      <c r="BE14" s="15">
        <f>B9L307C1*B9L307C26</f>
        <v>0</v>
      </c>
    </row>
    <row r="15" spans="1:57" x14ac:dyDescent="0.3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3.1894169604186438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15">
        <f>B3L326C5</f>
        <v>0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6.7940256921923195E-2</v>
      </c>
      <c r="T15" s="16" t="s">
        <v>19875</v>
      </c>
      <c r="U15" s="21">
        <f>B9L308C1*B9L308C8</f>
        <v>0.21668980772198199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5.013448972400851E-2</v>
      </c>
      <c r="AB15" s="16" t="s">
        <v>19877</v>
      </c>
      <c r="AC15" s="21">
        <f>B9L308C1*B9L308C12</f>
        <v>0.15989979182768696</v>
      </c>
      <c r="AD15" s="16" t="s">
        <v>10922</v>
      </c>
      <c r="AE15" s="21">
        <f>B3L337C5</f>
        <v>5.013448972400851E-2</v>
      </c>
      <c r="AF15" s="16" t="s">
        <v>19878</v>
      </c>
      <c r="AG15" s="21">
        <f>B9L308C1*B9L308C14</f>
        <v>0.15989979182768696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1.4657364907259272E-3</v>
      </c>
      <c r="AV15" s="16" t="s">
        <v>19882</v>
      </c>
      <c r="AW15" s="21">
        <f>B9L308C1*B9L308C22</f>
        <v>4.6748448230257761E-3</v>
      </c>
      <c r="AX15" s="16" t="s">
        <v>10967</v>
      </c>
      <c r="AY15" s="21">
        <f>B3L335C5</f>
        <v>0.45799168275110735</v>
      </c>
      <c r="AZ15" s="16" t="s">
        <v>19883</v>
      </c>
      <c r="BA15" s="21">
        <f>B9L308C1*B9L308C24</f>
        <v>1.4607264406970566</v>
      </c>
      <c r="BB15" s="16" t="s">
        <v>10976</v>
      </c>
      <c r="BC15" s="21">
        <f>B3L336C5</f>
        <v>0.42246783411223504</v>
      </c>
      <c r="BD15" s="16" t="s">
        <v>19884</v>
      </c>
      <c r="BE15" s="21">
        <f>B9L308C1*B9L308C26</f>
        <v>1.3474260753488925</v>
      </c>
    </row>
    <row r="16" spans="1:57" x14ac:dyDescent="0.3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15">
        <f>B3L326C5</f>
        <v>0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6.7940256921923195E-2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5.013448972400851E-2</v>
      </c>
      <c r="AB16" s="16" t="s">
        <v>19891</v>
      </c>
      <c r="AC16" s="15">
        <f>B9L309C1*B9L309C12</f>
        <v>0</v>
      </c>
      <c r="AD16" s="16" t="s">
        <v>10922</v>
      </c>
      <c r="AE16" s="21">
        <f>B3L337C5</f>
        <v>5.013448972400851E-2</v>
      </c>
      <c r="AF16" s="16" t="s">
        <v>19892</v>
      </c>
      <c r="AG16" s="15">
        <f>B9L309C1*B9L309C14</f>
        <v>0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1.4657364907259272E-3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0.45799168275110735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0.42246783411223504</v>
      </c>
      <c r="BD16" s="16" t="s">
        <v>19898</v>
      </c>
      <c r="BE16" s="15">
        <f>B9L309C1*B9L309C26</f>
        <v>0</v>
      </c>
    </row>
    <row r="17" spans="1:57" x14ac:dyDescent="0.3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15">
        <f>B3L326C5</f>
        <v>0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6.7940256921923195E-2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5.013448972400851E-2</v>
      </c>
      <c r="AB17" s="16" t="s">
        <v>19905</v>
      </c>
      <c r="AC17" s="15">
        <f>B9L310C1*B9L310C12</f>
        <v>0</v>
      </c>
      <c r="AD17" s="16" t="s">
        <v>10922</v>
      </c>
      <c r="AE17" s="21">
        <f>B3L337C5</f>
        <v>5.013448972400851E-2</v>
      </c>
      <c r="AF17" s="16" t="s">
        <v>19906</v>
      </c>
      <c r="AG17" s="15">
        <f>B9L310C1*B9L310C14</f>
        <v>0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1.4657364907259272E-3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0.45799168275110735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0.42246783411223504</v>
      </c>
      <c r="BD17" s="16" t="s">
        <v>19912</v>
      </c>
      <c r="BE17" s="15">
        <f>B9L310C1*B9L310C26</f>
        <v>0</v>
      </c>
    </row>
    <row r="18" spans="1:57" x14ac:dyDescent="0.3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15">
        <f>B3L326C5</f>
        <v>0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6.7940256921923195E-2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5.013448972400851E-2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5.013448972400851E-2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1.4657364907259272E-3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0.45799168275110735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0.42246783411223504</v>
      </c>
      <c r="BD18" s="16" t="s">
        <v>19926</v>
      </c>
      <c r="BE18" s="15">
        <f>B9L311C1*B9L311C26</f>
        <v>0</v>
      </c>
    </row>
    <row r="19" spans="1:57" x14ac:dyDescent="0.3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204.00582154140767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15">
        <f>B3L326C5</f>
        <v>0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6.7940256921923195E-2</v>
      </c>
      <c r="T19" s="16" t="s">
        <v>19931</v>
      </c>
      <c r="U19" s="21">
        <f>B9L312C1*B9L312C8</f>
        <v>13.860207929091251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5.013448972400851E-2</v>
      </c>
      <c r="AB19" s="16" t="s">
        <v>19933</v>
      </c>
      <c r="AC19" s="21">
        <f>B9L312C1*B9L312C12</f>
        <v>10.227727763705618</v>
      </c>
      <c r="AD19" s="16" t="s">
        <v>10922</v>
      </c>
      <c r="AE19" s="21">
        <f>B3L337C5</f>
        <v>5.013448972400851E-2</v>
      </c>
      <c r="AF19" s="16" t="s">
        <v>19934</v>
      </c>
      <c r="AG19" s="21">
        <f>B9L312C1*B9L312C14</f>
        <v>10.227727763705618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1.4657364907259272E-3</v>
      </c>
      <c r="AV19" s="16" t="s">
        <v>19938</v>
      </c>
      <c r="AW19" s="21">
        <f>B9L312C1*B9L312C22</f>
        <v>0.29901877695376261</v>
      </c>
      <c r="AX19" s="16" t="s">
        <v>10967</v>
      </c>
      <c r="AY19" s="21">
        <f>B3L335C5</f>
        <v>0.45799168275110735</v>
      </c>
      <c r="AZ19" s="16" t="s">
        <v>19939</v>
      </c>
      <c r="BA19" s="21">
        <f>B9L312C1*B9L312C24</f>
        <v>93.432969498771399</v>
      </c>
      <c r="BB19" s="16" t="s">
        <v>10976</v>
      </c>
      <c r="BC19" s="21">
        <f>B3L336C5</f>
        <v>0.42246783411223504</v>
      </c>
      <c r="BD19" s="16" t="s">
        <v>19940</v>
      </c>
      <c r="BE19" s="21">
        <f>B9L312C1*B9L312C26</f>
        <v>86.185897572885636</v>
      </c>
    </row>
    <row r="20" spans="1:57" x14ac:dyDescent="0.3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10.292226322546798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15">
        <f>B3L326C5</f>
        <v>0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6.7940256921923195E-2</v>
      </c>
      <c r="T20" s="16" t="s">
        <v>19945</v>
      </c>
      <c r="U20" s="21">
        <f>B9L313C1*B9L313C8</f>
        <v>0.69925650065241018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5.013448972400851E-2</v>
      </c>
      <c r="AB20" s="16" t="s">
        <v>19947</v>
      </c>
      <c r="AC20" s="21">
        <f>B9L313C1*B9L313C12</f>
        <v>0.51599551480489236</v>
      </c>
      <c r="AD20" s="16" t="s">
        <v>10922</v>
      </c>
      <c r="AE20" s="21">
        <f>B3L337C5</f>
        <v>5.013448972400851E-2</v>
      </c>
      <c r="AF20" s="16" t="s">
        <v>19948</v>
      </c>
      <c r="AG20" s="21">
        <f>B9L313C1*B9L313C14</f>
        <v>0.51599551480489236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1.4657364907259272E-3</v>
      </c>
      <c r="AV20" s="16" t="s">
        <v>19952</v>
      </c>
      <c r="AW20" s="21">
        <f>B9L313C1*B9L313C22</f>
        <v>1.5085691691766757E-2</v>
      </c>
      <c r="AX20" s="16" t="s">
        <v>10967</v>
      </c>
      <c r="AY20" s="21">
        <f>B3L335C5</f>
        <v>0.45799168275110735</v>
      </c>
      <c r="AZ20" s="16" t="s">
        <v>19953</v>
      </c>
      <c r="BA20" s="21">
        <f>B9L313C1*B9L313C24</f>
        <v>4.7137540527184489</v>
      </c>
      <c r="BB20" s="16" t="s">
        <v>10976</v>
      </c>
      <c r="BC20" s="21">
        <f>B3L336C5</f>
        <v>0.42246783411223504</v>
      </c>
      <c r="BD20" s="16" t="s">
        <v>19954</v>
      </c>
      <c r="BE20" s="21">
        <f>B9L313C1*B9L313C26</f>
        <v>4.3481345626792791</v>
      </c>
    </row>
    <row r="21" spans="1:57" x14ac:dyDescent="0.3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12.848305877705535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15">
        <f>B3L326C5</f>
        <v>0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6.7940256921923195E-2</v>
      </c>
      <c r="T21" s="16" t="s">
        <v>19959</v>
      </c>
      <c r="U21" s="21">
        <f>B9L314C1*B9L314C8</f>
        <v>0.87291720234276993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5.013448972400851E-2</v>
      </c>
      <c r="AB21" s="16" t="s">
        <v>19961</v>
      </c>
      <c r="AC21" s="21">
        <f>B9L314C1*B9L314C12</f>
        <v>0.64414325899674629</v>
      </c>
      <c r="AD21" s="16" t="s">
        <v>10922</v>
      </c>
      <c r="AE21" s="21">
        <f>B3L337C5</f>
        <v>5.013448972400851E-2</v>
      </c>
      <c r="AF21" s="16" t="s">
        <v>19962</v>
      </c>
      <c r="AG21" s="21">
        <f>B9L314C1*B9L314C14</f>
        <v>0.64414325899674629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1.4657364907259272E-3</v>
      </c>
      <c r="AV21" s="16" t="s">
        <v>19966</v>
      </c>
      <c r="AW21" s="21">
        <f>B9L314C1*B9L314C22</f>
        <v>1.8832230768961414E-2</v>
      </c>
      <c r="AX21" s="16" t="s">
        <v>10967</v>
      </c>
      <c r="AY21" s="21">
        <f>B3L335C5</f>
        <v>0.45799168275110735</v>
      </c>
      <c r="AZ21" s="16" t="s">
        <v>19967</v>
      </c>
      <c r="BA21" s="21">
        <f>B9L314C1*B9L314C24</f>
        <v>5.8844172294313015</v>
      </c>
      <c r="BB21" s="16" t="s">
        <v>10976</v>
      </c>
      <c r="BC21" s="21">
        <f>B3L336C5</f>
        <v>0.42246783411223504</v>
      </c>
      <c r="BD21" s="16" t="s">
        <v>19968</v>
      </c>
      <c r="BE21" s="21">
        <f>B9L314C1*B9L314C26</f>
        <v>5.4279959561657565</v>
      </c>
    </row>
    <row r="22" spans="1:57" x14ac:dyDescent="0.3">
      <c r="A22" s="11">
        <v>315</v>
      </c>
      <c r="B22" s="14" t="s">
        <v>2547</v>
      </c>
      <c r="C22" s="11" t="s">
        <v>4463</v>
      </c>
      <c r="D22" s="16" t="s">
        <v>19969</v>
      </c>
      <c r="E22" s="21">
        <f>A2L239C44</f>
        <v>36.997741999999995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15">
        <f>B3L326C5</f>
        <v>0</v>
      </c>
      <c r="L22" s="16" t="s">
        <v>19971</v>
      </c>
      <c r="M22" s="15">
        <f>B9L315C1*B9L315C4</f>
        <v>0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6.7940256921923195E-2</v>
      </c>
      <c r="T22" s="16" t="s">
        <v>19973</v>
      </c>
      <c r="U22" s="21">
        <f>B9L315C1*B9L315C8</f>
        <v>2.5136360970110281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5.013448972400851E-2</v>
      </c>
      <c r="AB22" s="16" t="s">
        <v>19975</v>
      </c>
      <c r="AC22" s="21">
        <f>B9L315C1*B9L315C12</f>
        <v>1.8548629161105179</v>
      </c>
      <c r="AD22" s="16" t="s">
        <v>10922</v>
      </c>
      <c r="AE22" s="21">
        <f>B3L337C5</f>
        <v>5.013448972400851E-2</v>
      </c>
      <c r="AF22" s="16" t="s">
        <v>19976</v>
      </c>
      <c r="AG22" s="21">
        <f>B9L315C1*B9L315C14</f>
        <v>1.8548629161105179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1.4657364907259272E-3</v>
      </c>
      <c r="AV22" s="16" t="s">
        <v>19980</v>
      </c>
      <c r="AW22" s="21">
        <f>B9L315C1*B9L315C22</f>
        <v>5.4228940523863241E-2</v>
      </c>
      <c r="AX22" s="16" t="s">
        <v>10967</v>
      </c>
      <c r="AY22" s="21">
        <f>B3L335C5</f>
        <v>0.45799168275110735</v>
      </c>
      <c r="AZ22" s="16" t="s">
        <v>19981</v>
      </c>
      <c r="BA22" s="21">
        <f>B9L315C1*B9L315C24</f>
        <v>16.944658116571318</v>
      </c>
      <c r="BB22" s="16" t="s">
        <v>10976</v>
      </c>
      <c r="BC22" s="21">
        <f>B3L336C5</f>
        <v>0.42246783411223504</v>
      </c>
      <c r="BD22" s="16" t="s">
        <v>19982</v>
      </c>
      <c r="BE22" s="21">
        <f>B9L315C1*B9L315C26</f>
        <v>15.630355929783269</v>
      </c>
    </row>
    <row r="23" spans="1:57" x14ac:dyDescent="0.3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2.1090360000000001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15">
        <f>B3L326C5</f>
        <v>0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6.7940256921923195E-2</v>
      </c>
      <c r="T23" s="16" t="s">
        <v>19986</v>
      </c>
      <c r="U23" s="21">
        <f>B9L316C1*B9L316C8</f>
        <v>0.14328844769758523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5.013448972400851E-2</v>
      </c>
      <c r="AB23" s="16" t="s">
        <v>19988</v>
      </c>
      <c r="AC23" s="21">
        <f>B9L316C1*B9L316C12</f>
        <v>0.10573544366956401</v>
      </c>
      <c r="AD23" s="16" t="s">
        <v>10922</v>
      </c>
      <c r="AE23" s="21">
        <f>B3L337C5</f>
        <v>5.013448972400851E-2</v>
      </c>
      <c r="AF23" s="16" t="s">
        <v>19989</v>
      </c>
      <c r="AG23" s="21">
        <f>B9L316C1*B9L316C14</f>
        <v>0.10573544366956401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1.4657364907259272E-3</v>
      </c>
      <c r="AV23" s="16" t="s">
        <v>19993</v>
      </c>
      <c r="AW23" s="21">
        <f>B9L316C1*B9L316C22</f>
        <v>3.0912910254546466E-3</v>
      </c>
      <c r="AX23" s="16" t="s">
        <v>10967</v>
      </c>
      <c r="AY23" s="21">
        <f>B3L335C5</f>
        <v>0.45799168275110735</v>
      </c>
      <c r="AZ23" s="16" t="s">
        <v>19994</v>
      </c>
      <c r="BA23" s="21">
        <f>B9L316C1*B9L316C24</f>
        <v>0.96592094662266448</v>
      </c>
      <c r="BB23" s="16" t="s">
        <v>10976</v>
      </c>
      <c r="BC23" s="21">
        <f>B3L336C5</f>
        <v>0.42246783411223504</v>
      </c>
      <c r="BD23" s="16" t="s">
        <v>19995</v>
      </c>
      <c r="BE23" s="21">
        <f>B9L316C1*B9L316C26</f>
        <v>0.89099987098473177</v>
      </c>
    </row>
    <row r="24" spans="1:57" x14ac:dyDescent="0.3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15">
        <f>B3L326C5</f>
        <v>0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6.7940256921923195E-2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5.013448972400851E-2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5.013448972400851E-2</v>
      </c>
      <c r="AF24" s="16" t="s">
        <v>20003</v>
      </c>
      <c r="AG24" s="15">
        <f>B9L317C1*B9L317C14</f>
        <v>0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1.4657364907259272E-3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0.45799168275110735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0.42246783411223504</v>
      </c>
      <c r="BD24" s="16" t="s">
        <v>20009</v>
      </c>
      <c r="BE24" s="15">
        <f>B9L317C1*B9L317C26</f>
        <v>0</v>
      </c>
    </row>
    <row r="25" spans="1:57" x14ac:dyDescent="0.3">
      <c r="A25" s="11">
        <v>318</v>
      </c>
      <c r="B25" s="14" t="s">
        <v>4478</v>
      </c>
      <c r="C25" s="11" t="s">
        <v>4479</v>
      </c>
      <c r="D25" s="16" t="s">
        <v>20010</v>
      </c>
      <c r="E25" s="21">
        <f>A2L247C44</f>
        <v>262.56341666666663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15">
        <f>B3L326C5</f>
        <v>0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6.7940256921923195E-2</v>
      </c>
      <c r="T25" s="16" t="s">
        <v>20014</v>
      </c>
      <c r="U25" s="21">
        <f>B9L318C1*B9L318C8</f>
        <v>17.8386259866313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5.013448972400851E-2</v>
      </c>
      <c r="AB25" s="16" t="s">
        <v>20016</v>
      </c>
      <c r="AC25" s="21">
        <f>B9L318C1*B9L318C12</f>
        <v>13.163482914775562</v>
      </c>
      <c r="AD25" s="16" t="s">
        <v>10922</v>
      </c>
      <c r="AE25" s="21">
        <f>B3L337C5</f>
        <v>5.013448972400851E-2</v>
      </c>
      <c r="AF25" s="16" t="s">
        <v>20017</v>
      </c>
      <c r="AG25" s="21">
        <f>B9L318C1*B9L318C14</f>
        <v>13.163482914775562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1.4657364907259272E-3</v>
      </c>
      <c r="AV25" s="16" t="s">
        <v>20021</v>
      </c>
      <c r="AW25" s="21">
        <f>B9L318C1*B9L318C22</f>
        <v>0.38484878093800934</v>
      </c>
      <c r="AX25" s="16" t="s">
        <v>10967</v>
      </c>
      <c r="AY25" s="21">
        <f>B3L335C5</f>
        <v>0.45799168275110735</v>
      </c>
      <c r="AZ25" s="16" t="s">
        <v>20022</v>
      </c>
      <c r="BA25" s="21">
        <f>B9L318C1*B9L318C24</f>
        <v>120.25186102804679</v>
      </c>
      <c r="BB25" s="16" t="s">
        <v>10976</v>
      </c>
      <c r="BC25" s="21">
        <f>B3L336C5</f>
        <v>0.42246783411223504</v>
      </c>
      <c r="BD25" s="16" t="s">
        <v>20023</v>
      </c>
      <c r="BE25" s="21">
        <f>B9L318C1*B9L318C26</f>
        <v>110.92459795627497</v>
      </c>
    </row>
    <row r="26" spans="1:57" x14ac:dyDescent="0.3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230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15">
        <f>B3L326C5</f>
        <v>0</v>
      </c>
      <c r="L26" s="16" t="s">
        <v>20026</v>
      </c>
      <c r="M26" s="15">
        <f>B9L319C1*B9L319C4</f>
        <v>0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6.7940256921923195E-2</v>
      </c>
      <c r="T26" s="16" t="s">
        <v>20028</v>
      </c>
      <c r="U26" s="21">
        <f>B9L319C1*B9L319C8</f>
        <v>15.626259092042336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5.013448972400851E-2</v>
      </c>
      <c r="AB26" s="16" t="s">
        <v>20030</v>
      </c>
      <c r="AC26" s="21">
        <f>B9L319C1*B9L319C12</f>
        <v>11.530932636521957</v>
      </c>
      <c r="AD26" s="16" t="s">
        <v>10922</v>
      </c>
      <c r="AE26" s="21">
        <f>B3L337C5</f>
        <v>5.013448972400851E-2</v>
      </c>
      <c r="AF26" s="16" t="s">
        <v>20031</v>
      </c>
      <c r="AG26" s="21">
        <f>B9L319C1*B9L319C14</f>
        <v>11.530932636521957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1.4657364907259272E-3</v>
      </c>
      <c r="AV26" s="16" t="s">
        <v>20035</v>
      </c>
      <c r="AW26" s="21">
        <f>B9L319C1*B9L319C22</f>
        <v>0.33711939286696324</v>
      </c>
      <c r="AX26" s="16" t="s">
        <v>10967</v>
      </c>
      <c r="AY26" s="21">
        <f>B3L335C5</f>
        <v>0.45799168275110735</v>
      </c>
      <c r="AZ26" s="16" t="s">
        <v>20036</v>
      </c>
      <c r="BA26" s="21">
        <f>B9L319C1*B9L319C24</f>
        <v>105.33808703275469</v>
      </c>
      <c r="BB26" s="16" t="s">
        <v>10976</v>
      </c>
      <c r="BC26" s="21">
        <f>B3L336C5</f>
        <v>0.42246783411223504</v>
      </c>
      <c r="BD26" s="16" t="s">
        <v>20037</v>
      </c>
      <c r="BE26" s="21">
        <f>B9L319C1*B9L319C26</f>
        <v>97.167601845814062</v>
      </c>
    </row>
    <row r="27" spans="1:57" x14ac:dyDescent="0.3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15">
        <f>B3L326C5</f>
        <v>0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6.7940256921923195E-2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5.013448972400851E-2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5.013448972400851E-2</v>
      </c>
      <c r="AF27" s="16" t="s">
        <v>20045</v>
      </c>
      <c r="AG27" s="15">
        <f>B9L320C1*B9L320C14</f>
        <v>0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1.4657364907259272E-3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0.45799168275110735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0.42246783411223504</v>
      </c>
      <c r="BD27" s="16" t="s">
        <v>20051</v>
      </c>
      <c r="BE27" s="15">
        <f>B9L320C1*B9L320C26</f>
        <v>0</v>
      </c>
    </row>
    <row r="28" spans="1:57" x14ac:dyDescent="0.3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15">
        <f>B3L326C5</f>
        <v>0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6.7940256921923195E-2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5.013448972400851E-2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5.013448972400851E-2</v>
      </c>
      <c r="AF28" s="16" t="s">
        <v>20059</v>
      </c>
      <c r="AG28" s="15">
        <f>B9L321C1*B9L321C14</f>
        <v>0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1.4657364907259272E-3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0.45799168275110735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0.42246783411223504</v>
      </c>
      <c r="BD28" s="16" t="s">
        <v>20065</v>
      </c>
      <c r="BE28" s="15">
        <f>B9L321C1*B9L321C26</f>
        <v>0</v>
      </c>
    </row>
    <row r="29" spans="1:57" x14ac:dyDescent="0.3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15">
        <f>B3L326C5</f>
        <v>0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6.7940256921923195E-2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5.013448972400851E-2</v>
      </c>
      <c r="AB29" s="16" t="s">
        <v>20072</v>
      </c>
      <c r="AC29" s="15">
        <f>B9L322C1*B9L322C12</f>
        <v>0</v>
      </c>
      <c r="AD29" s="16" t="s">
        <v>10922</v>
      </c>
      <c r="AE29" s="21">
        <f>B3L337C5</f>
        <v>5.013448972400851E-2</v>
      </c>
      <c r="AF29" s="16" t="s">
        <v>20073</v>
      </c>
      <c r="AG29" s="15">
        <f>B9L322C1*B9L322C14</f>
        <v>0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1.4657364907259272E-3</v>
      </c>
      <c r="AV29" s="16" t="s">
        <v>20077</v>
      </c>
      <c r="AW29" s="15">
        <f>B9L322C1*B9L322C22</f>
        <v>0</v>
      </c>
      <c r="AX29" s="16" t="s">
        <v>10967</v>
      </c>
      <c r="AY29" s="21">
        <f>B3L335C5</f>
        <v>0.45799168275110735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0.42246783411223504</v>
      </c>
      <c r="BD29" s="16" t="s">
        <v>20079</v>
      </c>
      <c r="BE29" s="15">
        <f>B9L322C1*B9L322C26</f>
        <v>0</v>
      </c>
    </row>
    <row r="30" spans="1:57" x14ac:dyDescent="0.3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15">
        <f>B3L326C5</f>
        <v>0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6.7940256921923195E-2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5.013448972400851E-2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5.013448972400851E-2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1.4657364907259272E-3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0.45799168275110735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0.42246783411223504</v>
      </c>
      <c r="BD30" s="16" t="s">
        <v>20093</v>
      </c>
      <c r="BE30" s="15">
        <f>B9L323C1*B9L323C26</f>
        <v>0</v>
      </c>
    </row>
    <row r="31" spans="1:57" x14ac:dyDescent="0.3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15">
        <f>B3L326C5</f>
        <v>0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6.7940256921923195E-2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5.013448972400851E-2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5.013448972400851E-2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1.4657364907259272E-3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0.45799168275110735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0.42246783411223504</v>
      </c>
      <c r="BD31" s="16" t="s">
        <v>20107</v>
      </c>
      <c r="BE31" s="15">
        <f>B9L324C1*B9L324C26</f>
        <v>0</v>
      </c>
    </row>
    <row r="32" spans="1:57" x14ac:dyDescent="0.3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15">
        <f>B3L326C5</f>
        <v>0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6.7940256921923195E-2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5.013448972400851E-2</v>
      </c>
      <c r="AB32" s="16" t="s">
        <v>20114</v>
      </c>
      <c r="AC32" s="15">
        <f>B9L325C1*B9L325C12</f>
        <v>0</v>
      </c>
      <c r="AD32" s="16" t="s">
        <v>10922</v>
      </c>
      <c r="AE32" s="21">
        <f>B3L337C5</f>
        <v>5.013448972400851E-2</v>
      </c>
      <c r="AF32" s="16" t="s">
        <v>20115</v>
      </c>
      <c r="AG32" s="15">
        <f>B9L325C1*B9L325C14</f>
        <v>0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1.4657364907259272E-3</v>
      </c>
      <c r="AV32" s="16" t="s">
        <v>20119</v>
      </c>
      <c r="AW32" s="15">
        <f>B9L325C1*B9L325C22</f>
        <v>0</v>
      </c>
      <c r="AX32" s="16" t="s">
        <v>10967</v>
      </c>
      <c r="AY32" s="21">
        <f>B3L335C5</f>
        <v>0.45799168275110735</v>
      </c>
      <c r="AZ32" s="16" t="s">
        <v>20120</v>
      </c>
      <c r="BA32" s="15">
        <f>B9L325C1*B9L325C24</f>
        <v>0</v>
      </c>
      <c r="BB32" s="16" t="s">
        <v>10976</v>
      </c>
      <c r="BC32" s="21">
        <f>B3L336C5</f>
        <v>0.42246783411223504</v>
      </c>
      <c r="BD32" s="16" t="s">
        <v>20121</v>
      </c>
      <c r="BE32" s="15">
        <f>B9L325C1*B9L325C26</f>
        <v>0</v>
      </c>
    </row>
    <row r="33" spans="1:57" x14ac:dyDescent="0.3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-14.594931333333079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15">
        <f>B3L326C5</f>
        <v>0</v>
      </c>
      <c r="L33" s="16" t="s">
        <v>20124</v>
      </c>
      <c r="M33" s="15">
        <f>B9L326C1*B9L326C4</f>
        <v>0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6.7940256921923195E-2</v>
      </c>
      <c r="T33" s="16" t="s">
        <v>20126</v>
      </c>
      <c r="U33" s="21">
        <f>B9L326C1*B9L326C8</f>
        <v>-0.99158338454447648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5.013448972400851E-2</v>
      </c>
      <c r="AB33" s="16" t="s">
        <v>20128</v>
      </c>
      <c r="AC33" s="21">
        <f>B9L326C1*B9L326C12</f>
        <v>-0.73170943495359708</v>
      </c>
      <c r="AD33" s="16" t="s">
        <v>10922</v>
      </c>
      <c r="AE33" s="21">
        <f>B3L337C5</f>
        <v>5.013448972400851E-2</v>
      </c>
      <c r="AF33" s="16" t="s">
        <v>20129</v>
      </c>
      <c r="AG33" s="21">
        <f>B9L326C1*B9L326C14</f>
        <v>-0.73170943495359708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1.4657364907259272E-3</v>
      </c>
      <c r="AV33" s="16" t="s">
        <v>20133</v>
      </c>
      <c r="AW33" s="21">
        <f>B9L326C1*B9L326C22</f>
        <v>-2.1392323434905505E-2</v>
      </c>
      <c r="AX33" s="16" t="s">
        <v>10967</v>
      </c>
      <c r="AY33" s="21">
        <f>B3L335C5</f>
        <v>0.45799168275110735</v>
      </c>
      <c r="AZ33" s="16" t="s">
        <v>20134</v>
      </c>
      <c r="BA33" s="21">
        <f>B9L326C1*B9L326C24</f>
        <v>-6.6843571609900803</v>
      </c>
      <c r="BB33" s="16" t="s">
        <v>10976</v>
      </c>
      <c r="BC33" s="21">
        <f>B3L336C5</f>
        <v>0.42246783411223504</v>
      </c>
      <c r="BD33" s="16" t="s">
        <v>20135</v>
      </c>
      <c r="BE33" s="21">
        <f>B9L326C1*B9L326C26</f>
        <v>-6.165889029410021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4DDBDE-3CD2-4C99-AD24-5ECCFECA6623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20136</v>
      </c>
    </row>
    <row r="3" spans="1:11" x14ac:dyDescent="0.3">
      <c r="B3" s="13" t="s">
        <v>18858</v>
      </c>
    </row>
    <row r="4" spans="1:11" x14ac:dyDescent="0.3">
      <c r="B4" s="13" t="s">
        <v>20137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3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21495.379905399994</v>
      </c>
      <c r="F8" s="16" t="s">
        <v>11042</v>
      </c>
      <c r="G8" s="21">
        <f>B3L209C4</f>
        <v>0.79187025086459129</v>
      </c>
      <c r="H8" s="16" t="s">
        <v>20193</v>
      </c>
      <c r="I8" s="15">
        <f>B9L401C1*B9L401C2</f>
        <v>17021.551878118789</v>
      </c>
      <c r="J8" s="16" t="s">
        <v>20194</v>
      </c>
      <c r="K8" s="15">
        <f>B9L401C1-B9L401C3</f>
        <v>4473.8280272812044</v>
      </c>
    </row>
    <row r="9" spans="1:11" x14ac:dyDescent="0.3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5055.1081122000014</v>
      </c>
      <c r="F9" s="16" t="s">
        <v>11093</v>
      </c>
      <c r="G9" s="21">
        <f>B3L207C4</f>
        <v>0.63972632045049316</v>
      </c>
      <c r="H9" s="16" t="s">
        <v>20196</v>
      </c>
      <c r="I9" s="15">
        <f>B9L402C1*B9L402C2</f>
        <v>3233.8857120971456</v>
      </c>
      <c r="J9" s="16" t="s">
        <v>20197</v>
      </c>
      <c r="K9" s="15">
        <f>B9L402C1-B9L402C3</f>
        <v>1821.2224001028558</v>
      </c>
    </row>
    <row r="10" spans="1:11" x14ac:dyDescent="0.3">
      <c r="A10" s="11">
        <v>403</v>
      </c>
      <c r="B10" s="14" t="s">
        <v>4132</v>
      </c>
      <c r="C10" s="11" t="s">
        <v>8044</v>
      </c>
      <c r="D10" s="16" t="s">
        <v>8068</v>
      </c>
      <c r="E10" s="21">
        <f>A2L124C44</f>
        <v>188.92173440000002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21">
        <f>B9L403C1-B9L403C3</f>
        <v>188.92173440000002</v>
      </c>
    </row>
    <row r="11" spans="1:11" x14ac:dyDescent="0.3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2115.0435115999999</v>
      </c>
      <c r="F11" s="16" t="s">
        <v>10710</v>
      </c>
      <c r="G11" s="21">
        <f>B3L305C3</f>
        <v>0.91681739546185781</v>
      </c>
      <c r="H11" s="16" t="s">
        <v>20200</v>
      </c>
      <c r="I11" s="15">
        <f>B9L404C1*B9L404C2</f>
        <v>1939.1086835936135</v>
      </c>
      <c r="J11" s="16" t="s">
        <v>20201</v>
      </c>
      <c r="K11" s="21">
        <f>B9L404C1-B9L404C3</f>
        <v>175.9348280063864</v>
      </c>
    </row>
    <row r="12" spans="1:11" x14ac:dyDescent="0.3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282.42381119999999</v>
      </c>
      <c r="F12" s="16" t="s">
        <v>11078</v>
      </c>
      <c r="G12" s="21">
        <f>B3L220C4</f>
        <v>0.98225069325680936</v>
      </c>
      <c r="H12" s="16" t="s">
        <v>20202</v>
      </c>
      <c r="I12" s="21">
        <f>B9L405C1*B9L405C2</f>
        <v>277.41098434343024</v>
      </c>
      <c r="J12" s="16" t="s">
        <v>20203</v>
      </c>
      <c r="K12" s="21">
        <f>B9L405C1-B9L405C3</f>
        <v>5.0128268565697454</v>
      </c>
    </row>
    <row r="13" spans="1:11" x14ac:dyDescent="0.3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11041.9263006</v>
      </c>
      <c r="F13" s="16" t="s">
        <v>11042</v>
      </c>
      <c r="G13" s="21">
        <f>B3L209C4</f>
        <v>0.79187025086459129</v>
      </c>
      <c r="H13" s="16" t="s">
        <v>20205</v>
      </c>
      <c r="I13" s="15">
        <f>B9L406C1*B9L406C2</f>
        <v>8743.7729496844513</v>
      </c>
      <c r="J13" s="16" t="s">
        <v>20206</v>
      </c>
      <c r="K13" s="15">
        <f>B9L406C1-B9L406C3</f>
        <v>2298.1533509155488</v>
      </c>
    </row>
    <row r="14" spans="1:11" x14ac:dyDescent="0.3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8427</v>
      </c>
      <c r="F14" s="16" t="s">
        <v>11042</v>
      </c>
      <c r="G14" s="21">
        <f>B3L209C4</f>
        <v>0.79187025086459129</v>
      </c>
      <c r="H14" s="16" t="s">
        <v>20208</v>
      </c>
      <c r="I14" s="15">
        <f>B9L407C1*B9L407C2</f>
        <v>6673.0906040359105</v>
      </c>
      <c r="J14" s="16" t="s">
        <v>20209</v>
      </c>
      <c r="K14" s="15">
        <f>B9L407C1-B9L407C3</f>
        <v>1753.9093959640895</v>
      </c>
    </row>
    <row r="15" spans="1:11" x14ac:dyDescent="0.3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2615.391001</v>
      </c>
      <c r="F15" s="16" t="s">
        <v>10710</v>
      </c>
      <c r="G15" s="21">
        <f>B3L305C3</f>
        <v>0.91681739546185781</v>
      </c>
      <c r="H15" s="16" t="s">
        <v>20211</v>
      </c>
      <c r="I15" s="15">
        <f>B9L408C1*B9L408C2</f>
        <v>2397.8359656512011</v>
      </c>
      <c r="J15" s="16" t="s">
        <v>20212</v>
      </c>
      <c r="K15" s="21">
        <f>B9L408C1-B9L408C3</f>
        <v>217.55503534879881</v>
      </c>
    </row>
    <row r="16" spans="1:11" x14ac:dyDescent="0.3">
      <c r="A16" s="11">
        <v>409</v>
      </c>
      <c r="B16" s="14" t="s">
        <v>2481</v>
      </c>
      <c r="C16" s="11" t="s">
        <v>20144</v>
      </c>
      <c r="D16" s="16" t="s">
        <v>6359</v>
      </c>
      <c r="E16" s="21">
        <f>A2L203C44</f>
        <v>264.61301633333335</v>
      </c>
      <c r="F16" s="16" t="s">
        <v>10710</v>
      </c>
      <c r="G16" s="21">
        <f>B3L305C3</f>
        <v>0.91681739546185781</v>
      </c>
      <c r="H16" s="16" t="s">
        <v>20213</v>
      </c>
      <c r="I16" s="21">
        <f>B9L409C1*B9L409C2</f>
        <v>242.60181644003271</v>
      </c>
      <c r="J16" s="16" t="s">
        <v>20214</v>
      </c>
      <c r="K16" s="21">
        <f>B9L409C1-B9L409C3</f>
        <v>22.011199893300642</v>
      </c>
    </row>
    <row r="17" spans="1:11" x14ac:dyDescent="0.3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177</v>
      </c>
      <c r="F17" s="16" t="s">
        <v>10710</v>
      </c>
      <c r="G17" s="21">
        <f>B3L305C3</f>
        <v>0.91681739546185781</v>
      </c>
      <c r="H17" s="16" t="s">
        <v>20216</v>
      </c>
      <c r="I17" s="21">
        <f>B9L410C1*B9L410C2</f>
        <v>162.27667899674884</v>
      </c>
      <c r="J17" s="16" t="s">
        <v>20217</v>
      </c>
      <c r="K17" s="21">
        <f>B9L410C1-B9L410C3</f>
        <v>14.723321003251158</v>
      </c>
    </row>
    <row r="18" spans="1:11" x14ac:dyDescent="0.3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3923.9802433333334</v>
      </c>
      <c r="F18" s="16" t="s">
        <v>10710</v>
      </c>
      <c r="G18" s="21">
        <f>B3L305C3</f>
        <v>0.91681739546185781</v>
      </c>
      <c r="H18" s="16" t="s">
        <v>20219</v>
      </c>
      <c r="I18" s="15">
        <f>B9L411C1*B9L411C2</f>
        <v>3597.5733465366538</v>
      </c>
      <c r="J18" s="16" t="s">
        <v>20220</v>
      </c>
      <c r="K18" s="21">
        <f>B9L411C1-B9L411C3</f>
        <v>326.40689679667958</v>
      </c>
    </row>
    <row r="19" spans="1:11" x14ac:dyDescent="0.3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10005</v>
      </c>
      <c r="F19" s="16" t="s">
        <v>10710</v>
      </c>
      <c r="G19" s="21">
        <f>B3L305C3</f>
        <v>0.91681739546185781</v>
      </c>
      <c r="H19" s="16" t="s">
        <v>20222</v>
      </c>
      <c r="I19" s="15">
        <f>B9L412C1*B9L412C2</f>
        <v>9172.7580415958873</v>
      </c>
      <c r="J19" s="16" t="s">
        <v>20223</v>
      </c>
      <c r="K19" s="21">
        <f>B9L412C1-B9L412C3</f>
        <v>832.24195840411267</v>
      </c>
    </row>
    <row r="20" spans="1:11" x14ac:dyDescent="0.3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0.91681739546185781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3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0.91681739546185781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3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0.91681739546185781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3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0.91681739546185781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3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0.91681739546185781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3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0</v>
      </c>
      <c r="F25" s="16" t="s">
        <v>10710</v>
      </c>
      <c r="G25" s="21">
        <f>B3L305C3</f>
        <v>0.91681739546185781</v>
      </c>
      <c r="H25" s="16" t="s">
        <v>20240</v>
      </c>
      <c r="I25" s="15">
        <f>B9L418C1*B9L418C2</f>
        <v>0</v>
      </c>
      <c r="J25" s="16" t="s">
        <v>20241</v>
      </c>
      <c r="K25" s="15">
        <f>B9L418C1-B9L418C3</f>
        <v>0</v>
      </c>
    </row>
    <row r="26" spans="1:11" x14ac:dyDescent="0.3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-310.28672200000437</v>
      </c>
      <c r="F26" s="16" t="s">
        <v>10710</v>
      </c>
      <c r="G26" s="21">
        <f>B3L305C3</f>
        <v>0.91681739546185781</v>
      </c>
      <c r="H26" s="16" t="s">
        <v>20243</v>
      </c>
      <c r="I26" s="21">
        <f>B9L419C1*B9L419C2</f>
        <v>-284.47626431044154</v>
      </c>
      <c r="J26" s="16" t="s">
        <v>20244</v>
      </c>
      <c r="K26" s="21">
        <f>B9L419C1-B9L419C3</f>
        <v>-25.810457689562838</v>
      </c>
    </row>
    <row r="27" spans="1:11" x14ac:dyDescent="0.3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3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3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3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3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3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3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3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19.834022134089874</v>
      </c>
      <c r="F34" s="16" t="s">
        <v>11042</v>
      </c>
      <c r="G34" s="21">
        <f>B3L209C4</f>
        <v>0.79187025086459129</v>
      </c>
      <c r="H34" s="16" t="s">
        <v>20268</v>
      </c>
      <c r="I34" s="21">
        <f>B9L427C1*B9L427C2</f>
        <v>15.705972082975604</v>
      </c>
      <c r="J34" s="16" t="s">
        <v>20269</v>
      </c>
      <c r="K34" s="21">
        <f>B9L427C1-B9L427C3</f>
        <v>4.1280500511142701</v>
      </c>
    </row>
    <row r="35" spans="1:11" x14ac:dyDescent="0.3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0.27787834865560695</v>
      </c>
      <c r="F35" s="16" t="s">
        <v>11042</v>
      </c>
      <c r="G35" s="21">
        <f>B3L209C4</f>
        <v>0.79187025086459129</v>
      </c>
      <c r="H35" s="16" t="s">
        <v>20271</v>
      </c>
      <c r="I35" s="21">
        <f>B9L428C1*B9L428C2</f>
        <v>0.22004359765975384</v>
      </c>
      <c r="J35" s="16" t="s">
        <v>20272</v>
      </c>
      <c r="K35" s="21">
        <f>B9L428C1-B9L428C3</f>
        <v>5.7834750995853113E-2</v>
      </c>
    </row>
    <row r="36" spans="1:11" x14ac:dyDescent="0.3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1.0373988367730411</v>
      </c>
      <c r="F36" s="16" t="s">
        <v>11042</v>
      </c>
      <c r="G36" s="21">
        <f>B3L209C4</f>
        <v>0.79187025086459129</v>
      </c>
      <c r="H36" s="16" t="s">
        <v>20274</v>
      </c>
      <c r="I36" s="21">
        <f>B9L429C1*B9L429C2</f>
        <v>0.82148527712210329</v>
      </c>
      <c r="J36" s="16" t="s">
        <v>20275</v>
      </c>
      <c r="K36" s="21">
        <f>B9L429C1-B9L429C3</f>
        <v>0.21591355965093784</v>
      </c>
    </row>
    <row r="37" spans="1:11" x14ac:dyDescent="0.3">
      <c r="A37" s="11">
        <v>430</v>
      </c>
      <c r="B37" s="14" t="s">
        <v>4144</v>
      </c>
      <c r="C37" s="11" t="s">
        <v>20165</v>
      </c>
      <c r="D37" s="16" t="s">
        <v>20276</v>
      </c>
      <c r="E37" s="21">
        <f>B9L304C27</f>
        <v>248.10130177940343</v>
      </c>
      <c r="F37" s="16" t="s">
        <v>11042</v>
      </c>
      <c r="G37" s="21">
        <f>B3L209C4</f>
        <v>0.79187025086459129</v>
      </c>
      <c r="H37" s="16" t="s">
        <v>20277</v>
      </c>
      <c r="I37" s="21">
        <f>B9L430C1*B9L430C2</f>
        <v>196.46404007988787</v>
      </c>
      <c r="J37" s="16" t="s">
        <v>20278</v>
      </c>
      <c r="K37" s="21">
        <f>B9L430C1-B9L430C3</f>
        <v>51.637261699515562</v>
      </c>
    </row>
    <row r="38" spans="1:11" x14ac:dyDescent="0.3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128.37314565061899</v>
      </c>
      <c r="F38" s="16" t="s">
        <v>11042</v>
      </c>
      <c r="G38" s="21">
        <f>B3L209C4</f>
        <v>0.79187025086459129</v>
      </c>
      <c r="H38" s="16" t="s">
        <v>20280</v>
      </c>
      <c r="I38" s="21">
        <f>B9L431C1*B9L431C2</f>
        <v>101.65487505063238</v>
      </c>
      <c r="J38" s="16" t="s">
        <v>20281</v>
      </c>
      <c r="K38" s="21">
        <f>B9L431C1-B9L431C3</f>
        <v>26.71827059998661</v>
      </c>
    </row>
    <row r="39" spans="1:11" x14ac:dyDescent="0.3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22.155023433612765</v>
      </c>
      <c r="F39" s="16" t="s">
        <v>11042</v>
      </c>
      <c r="G39" s="21">
        <f>B3L209C4</f>
        <v>0.79187025086459129</v>
      </c>
      <c r="H39" s="16" t="s">
        <v>20283</v>
      </c>
      <c r="I39" s="21">
        <f>B9L432C1*B9L432C2</f>
        <v>17.543903964285839</v>
      </c>
      <c r="J39" s="16" t="s">
        <v>20284</v>
      </c>
      <c r="K39" s="21">
        <f>B9L432C1-B9L432C3</f>
        <v>4.6111194693269262</v>
      </c>
    </row>
    <row r="40" spans="1:11" x14ac:dyDescent="0.3">
      <c r="A40" s="11">
        <v>433</v>
      </c>
      <c r="B40" s="14" t="s">
        <v>4196</v>
      </c>
      <c r="C40" s="11" t="s">
        <v>20165</v>
      </c>
      <c r="D40" s="16" t="s">
        <v>20285</v>
      </c>
      <c r="E40" s="15">
        <f>B9L307C27</f>
        <v>0</v>
      </c>
      <c r="F40" s="16" t="s">
        <v>11042</v>
      </c>
      <c r="G40" s="21">
        <f>B3L209C4</f>
        <v>0.79187025086459129</v>
      </c>
      <c r="H40" s="16" t="s">
        <v>20286</v>
      </c>
      <c r="I40" s="15">
        <f>B9L433C1*B9L433C2</f>
        <v>0</v>
      </c>
      <c r="J40" s="16" t="s">
        <v>20287</v>
      </c>
      <c r="K40" s="15">
        <f>B9L433C1-B9L433C3</f>
        <v>0</v>
      </c>
    </row>
    <row r="41" spans="1:11" x14ac:dyDescent="0.3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1.3474260753488925</v>
      </c>
      <c r="F41" s="16" t="s">
        <v>11042</v>
      </c>
      <c r="G41" s="21">
        <f>B3L209C4</f>
        <v>0.79187025086459129</v>
      </c>
      <c r="H41" s="16" t="s">
        <v>20289</v>
      </c>
      <c r="I41" s="21">
        <f>B9L434C1*B9L434C2</f>
        <v>1.0669866243080193</v>
      </c>
      <c r="J41" s="16" t="s">
        <v>20290</v>
      </c>
      <c r="K41" s="21">
        <f>B9L434C1-B9L434C3</f>
        <v>0.2804394510408732</v>
      </c>
    </row>
    <row r="42" spans="1:11" x14ac:dyDescent="0.3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0.79187025086459129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3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0.79187025086459129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3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0.79187025086459129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3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86.185897572885636</v>
      </c>
      <c r="F45" s="16" t="s">
        <v>11042</v>
      </c>
      <c r="G45" s="21">
        <f>B3L209C4</f>
        <v>0.79187025086459129</v>
      </c>
      <c r="H45" s="16" t="s">
        <v>20301</v>
      </c>
      <c r="I45" s="21">
        <f>B9L438C1*B9L438C2</f>
        <v>68.248048332030919</v>
      </c>
      <c r="J45" s="16" t="s">
        <v>20302</v>
      </c>
      <c r="K45" s="21">
        <f>B9L438C1-B9L438C3</f>
        <v>17.937849240854717</v>
      </c>
    </row>
    <row r="46" spans="1:11" x14ac:dyDescent="0.3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4.3481345626792791</v>
      </c>
      <c r="F46" s="16" t="s">
        <v>11042</v>
      </c>
      <c r="G46" s="21">
        <f>B3L209C4</f>
        <v>0.79187025086459129</v>
      </c>
      <c r="H46" s="16" t="s">
        <v>20304</v>
      </c>
      <c r="I46" s="21">
        <f>B9L439C1*B9L439C2</f>
        <v>3.4431584069418406</v>
      </c>
      <c r="J46" s="16" t="s">
        <v>20305</v>
      </c>
      <c r="K46" s="21">
        <f>B9L439C1-B9L439C3</f>
        <v>0.9049761557374385</v>
      </c>
    </row>
    <row r="47" spans="1:11" x14ac:dyDescent="0.3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5.4279959561657565</v>
      </c>
      <c r="F47" s="16" t="s">
        <v>11042</v>
      </c>
      <c r="G47" s="21">
        <f>B3L209C4</f>
        <v>0.79187025086459129</v>
      </c>
      <c r="H47" s="16" t="s">
        <v>20307</v>
      </c>
      <c r="I47" s="21">
        <f>B9L440C1*B9L440C2</f>
        <v>4.2982685195009642</v>
      </c>
      <c r="J47" s="16" t="s">
        <v>20308</v>
      </c>
      <c r="K47" s="21">
        <f>B9L440C1-B9L440C3</f>
        <v>1.1297274366647923</v>
      </c>
    </row>
    <row r="48" spans="1:11" x14ac:dyDescent="0.3">
      <c r="A48" s="11">
        <v>441</v>
      </c>
      <c r="B48" s="14" t="s">
        <v>2547</v>
      </c>
      <c r="C48" s="11" t="s">
        <v>20169</v>
      </c>
      <c r="D48" s="16" t="s">
        <v>20309</v>
      </c>
      <c r="E48" s="21">
        <f>B9L315C27</f>
        <v>15.630355929783269</v>
      </c>
      <c r="F48" s="16" t="s">
        <v>11042</v>
      </c>
      <c r="G48" s="21">
        <f>B3L209C4</f>
        <v>0.79187025086459129</v>
      </c>
      <c r="H48" s="16" t="s">
        <v>20310</v>
      </c>
      <c r="I48" s="21">
        <f>B9L441C1*B9L441C2</f>
        <v>12.377213871220329</v>
      </c>
      <c r="J48" s="16" t="s">
        <v>20311</v>
      </c>
      <c r="K48" s="21">
        <f>B9L441C1-B9L441C3</f>
        <v>3.2531420585629398</v>
      </c>
    </row>
    <row r="49" spans="1:11" x14ac:dyDescent="0.3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0.89099987098473177</v>
      </c>
      <c r="F49" s="16" t="s">
        <v>11042</v>
      </c>
      <c r="G49" s="21">
        <f>B3L209C4</f>
        <v>0.79187025086459129</v>
      </c>
      <c r="H49" s="16" t="s">
        <v>20313</v>
      </c>
      <c r="I49" s="21">
        <f>B9L442C1*B9L442C2</f>
        <v>0.70555629135699804</v>
      </c>
      <c r="J49" s="16" t="s">
        <v>20314</v>
      </c>
      <c r="K49" s="21">
        <f>B9L442C1-B9L442C3</f>
        <v>0.18544357962773372</v>
      </c>
    </row>
    <row r="50" spans="1:11" x14ac:dyDescent="0.3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0.79187025086459129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3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110.92459795627497</v>
      </c>
      <c r="F51" s="16" t="s">
        <v>11042</v>
      </c>
      <c r="G51" s="21">
        <f>B3L209C4</f>
        <v>0.79187025086459129</v>
      </c>
      <c r="H51" s="16" t="s">
        <v>20319</v>
      </c>
      <c r="I51" s="21">
        <f>B9L444C1*B9L444C2</f>
        <v>87.837889210689383</v>
      </c>
      <c r="J51" s="16" t="s">
        <v>20320</v>
      </c>
      <c r="K51" s="21">
        <f>B9L444C1-B9L444C3</f>
        <v>23.086708745585582</v>
      </c>
    </row>
    <row r="52" spans="1:11" x14ac:dyDescent="0.3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97.167601845814062</v>
      </c>
      <c r="F52" s="16" t="s">
        <v>11042</v>
      </c>
      <c r="G52" s="21">
        <f>B3L209C4</f>
        <v>0.79187025086459129</v>
      </c>
      <c r="H52" s="16" t="s">
        <v>20322</v>
      </c>
      <c r="I52" s="21">
        <f>B9L445C1*B9L445C2</f>
        <v>76.944133249555506</v>
      </c>
      <c r="J52" s="16" t="s">
        <v>20323</v>
      </c>
      <c r="K52" s="21">
        <f>B9L445C1-B9L445C3</f>
        <v>20.223468596258556</v>
      </c>
    </row>
    <row r="53" spans="1:11" x14ac:dyDescent="0.3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0.79187025086459129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3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0.79187025086459129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3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0.79187025086459129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3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0.79187025086459129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3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0.79187025086459129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3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0</v>
      </c>
      <c r="F58" s="16" t="s">
        <v>11042</v>
      </c>
      <c r="G58" s="21">
        <f>B3L209C4</f>
        <v>0.79187025086459129</v>
      </c>
      <c r="H58" s="16" t="s">
        <v>20340</v>
      </c>
      <c r="I58" s="15">
        <f>B9L451C1*B9L451C2</f>
        <v>0</v>
      </c>
      <c r="J58" s="16" t="s">
        <v>20341</v>
      </c>
      <c r="K58" s="15">
        <f>B9L451C1-B9L451C3</f>
        <v>0</v>
      </c>
    </row>
    <row r="59" spans="1:11" x14ac:dyDescent="0.3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-6.165889029410021</v>
      </c>
      <c r="F59" s="16" t="s">
        <v>11042</v>
      </c>
      <c r="G59" s="21">
        <f>B3L209C4</f>
        <v>0.79187025086459129</v>
      </c>
      <c r="H59" s="16" t="s">
        <v>20343</v>
      </c>
      <c r="I59" s="21">
        <f>B9L452C1*B9L452C2</f>
        <v>-4.8825840925221442</v>
      </c>
      <c r="J59" s="16" t="s">
        <v>20344</v>
      </c>
      <c r="K59" s="21">
        <f>B9L452C1-B9L452C3</f>
        <v>-1.2833049368878768</v>
      </c>
    </row>
    <row r="60" spans="1:11" x14ac:dyDescent="0.3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169.08343294763037</v>
      </c>
      <c r="F60" s="16" t="s">
        <v>10710</v>
      </c>
      <c r="G60" s="21">
        <f>B3L305C3</f>
        <v>0.91681739546185781</v>
      </c>
      <c r="H60" s="16" t="s">
        <v>20346</v>
      </c>
      <c r="I60" s="21">
        <f>B9L453C1*B9L453C2</f>
        <v>155.01863261079615</v>
      </c>
      <c r="J60" s="16" t="s">
        <v>20347</v>
      </c>
      <c r="K60" s="21">
        <f>B9L453C1-B9L453C3</f>
        <v>14.064800336834224</v>
      </c>
    </row>
    <row r="61" spans="1:11" x14ac:dyDescent="0.3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2.3688904254953611</v>
      </c>
      <c r="F61" s="16" t="s">
        <v>10710</v>
      </c>
      <c r="G61" s="21">
        <f>B3L305C3</f>
        <v>0.91681739546185781</v>
      </c>
      <c r="H61" s="16" t="s">
        <v>20349</v>
      </c>
      <c r="I61" s="21">
        <f>B9L454C1*B9L454C2</f>
        <v>2.1718399500371892</v>
      </c>
      <c r="J61" s="16" t="s">
        <v>20350</v>
      </c>
      <c r="K61" s="21">
        <f>B9L454C1-B9L454C3</f>
        <v>0.19705047545817189</v>
      </c>
    </row>
    <row r="62" spans="1:11" x14ac:dyDescent="0.3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8.8437410965667045</v>
      </c>
      <c r="F62" s="16" t="s">
        <v>10710</v>
      </c>
      <c r="G62" s="21">
        <f>B3L305C3</f>
        <v>0.91681739546185781</v>
      </c>
      <c r="H62" s="16" t="s">
        <v>20352</v>
      </c>
      <c r="I62" s="21">
        <f>B9L455C1*B9L455C2</f>
        <v>8.1080956782932798</v>
      </c>
      <c r="J62" s="16" t="s">
        <v>20353</v>
      </c>
      <c r="K62" s="21">
        <f>B9L455C1-B9L455C3</f>
        <v>0.73564541827342467</v>
      </c>
    </row>
    <row r="63" spans="1:11" x14ac:dyDescent="0.3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1094.3706736913371</v>
      </c>
      <c r="F63" s="16" t="s">
        <v>10710</v>
      </c>
      <c r="G63" s="21">
        <f>B3L305C3</f>
        <v>0.91681739546185781</v>
      </c>
      <c r="H63" s="16" t="s">
        <v>20355</v>
      </c>
      <c r="I63" s="15">
        <f>B9L456C1*B9L456C2</f>
        <v>1003.3380707235303</v>
      </c>
      <c r="J63" s="16" t="s">
        <v>20356</v>
      </c>
      <c r="K63" s="21">
        <f>B9L456C1-B9L456C3</f>
        <v>91.032602967806724</v>
      </c>
    </row>
    <row r="64" spans="1:11" x14ac:dyDescent="0.3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188.8697811197809</v>
      </c>
      <c r="F64" s="16" t="s">
        <v>10710</v>
      </c>
      <c r="G64" s="21">
        <f>B3L305C3</f>
        <v>0.91681739546185781</v>
      </c>
      <c r="H64" s="16" t="s">
        <v>20358</v>
      </c>
      <c r="I64" s="21">
        <f>B9L457C1*B9L457C2</f>
        <v>173.15910080768867</v>
      </c>
      <c r="J64" s="16" t="s">
        <v>20359</v>
      </c>
      <c r="K64" s="21">
        <f>B9L457C1-B9L457C3</f>
        <v>15.710680312092222</v>
      </c>
    </row>
    <row r="65" spans="1:11" x14ac:dyDescent="0.3">
      <c r="A65" s="11">
        <v>458</v>
      </c>
      <c r="B65" s="14" t="s">
        <v>4196</v>
      </c>
      <c r="C65" s="11" t="s">
        <v>20173</v>
      </c>
      <c r="D65" s="16" t="s">
        <v>20360</v>
      </c>
      <c r="E65" s="15">
        <f>B9L106C7</f>
        <v>0</v>
      </c>
      <c r="F65" s="16" t="s">
        <v>10710</v>
      </c>
      <c r="G65" s="21">
        <f>B3L305C3</f>
        <v>0.91681739546185781</v>
      </c>
      <c r="H65" s="16" t="s">
        <v>20361</v>
      </c>
      <c r="I65" s="15">
        <f>B9L458C1*B9L458C2</f>
        <v>0</v>
      </c>
      <c r="J65" s="16" t="s">
        <v>20362</v>
      </c>
      <c r="K65" s="15">
        <f>B9L458C1-B9L458C3</f>
        <v>0</v>
      </c>
    </row>
    <row r="66" spans="1:11" x14ac:dyDescent="0.3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11.486698205885489</v>
      </c>
      <c r="F66" s="16" t="s">
        <v>10710</v>
      </c>
      <c r="G66" s="21">
        <f>B3L305C3</f>
        <v>0.91681739546185781</v>
      </c>
      <c r="H66" s="16" t="s">
        <v>20364</v>
      </c>
      <c r="I66" s="21">
        <f>B9L459C1*B9L459C2</f>
        <v>10.531204731576329</v>
      </c>
      <c r="J66" s="16" t="s">
        <v>20365</v>
      </c>
      <c r="K66" s="21">
        <f>B9L459C1-B9L459C3</f>
        <v>0.95549347430915965</v>
      </c>
    </row>
    <row r="67" spans="1:11" x14ac:dyDescent="0.3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21">
        <f>B3L305C3</f>
        <v>0.91681739546185781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3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0.91681739546185781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3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0.91681739546185781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3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734.72779927221995</v>
      </c>
      <c r="F70" s="16" t="s">
        <v>10710</v>
      </c>
      <c r="G70" s="21">
        <f>B3L305C3</f>
        <v>0.91681739546185781</v>
      </c>
      <c r="H70" s="16" t="s">
        <v>20376</v>
      </c>
      <c r="I70" s="21">
        <f>B9L463C1*B9L463C2</f>
        <v>673.61122730217937</v>
      </c>
      <c r="J70" s="16" t="s">
        <v>20377</v>
      </c>
      <c r="K70" s="21">
        <f>B9L463C1-B9L463C3</f>
        <v>61.116571970040582</v>
      </c>
    </row>
    <row r="71" spans="1:11" x14ac:dyDescent="0.3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37.067495125581715</v>
      </c>
      <c r="F71" s="16" t="s">
        <v>10710</v>
      </c>
      <c r="G71" s="21">
        <f>B3L305C3</f>
        <v>0.91681739546185781</v>
      </c>
      <c r="H71" s="16" t="s">
        <v>20379</v>
      </c>
      <c r="I71" s="21">
        <f>B9L464C1*B9L464C2</f>
        <v>33.98412433733094</v>
      </c>
      <c r="J71" s="16" t="s">
        <v>20380</v>
      </c>
      <c r="K71" s="21">
        <f>B9L464C1-B9L464C3</f>
        <v>3.0833707882507753</v>
      </c>
    </row>
    <row r="72" spans="1:11" x14ac:dyDescent="0.3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46.273226080398146</v>
      </c>
      <c r="F72" s="16" t="s">
        <v>10710</v>
      </c>
      <c r="G72" s="21">
        <f>B3L305C3</f>
        <v>0.91681739546185781</v>
      </c>
      <c r="H72" s="16" t="s">
        <v>20382</v>
      </c>
      <c r="I72" s="21">
        <f>B9L465C1*B9L465C2</f>
        <v>42.424098614648337</v>
      </c>
      <c r="J72" s="16" t="s">
        <v>20383</v>
      </c>
      <c r="K72" s="21">
        <f>B9L465C1-B9L465C3</f>
        <v>3.8491274657498096</v>
      </c>
    </row>
    <row r="73" spans="1:11" x14ac:dyDescent="0.3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3">
      <c r="A74" s="11">
        <v>467</v>
      </c>
      <c r="B74" s="14" t="s">
        <v>945</v>
      </c>
      <c r="C74" s="11" t="s">
        <v>20178</v>
      </c>
      <c r="D74" s="16" t="s">
        <v>7912</v>
      </c>
      <c r="E74" s="21">
        <f>A3L332C12</f>
        <v>216.6272293333333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21">
        <f>B9L467C1-B9L467C3</f>
        <v>216.6272293333333</v>
      </c>
    </row>
    <row r="75" spans="1:11" x14ac:dyDescent="0.3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3">
      <c r="A76" s="11">
        <v>469</v>
      </c>
      <c r="B76" s="14" t="s">
        <v>945</v>
      </c>
      <c r="C76" s="11" t="s">
        <v>6446</v>
      </c>
      <c r="D76" s="16" t="s">
        <v>20390</v>
      </c>
      <c r="E76" s="21">
        <f>A3L331C12 +A3L332C12</f>
        <v>216.6272293333333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21">
        <f>B9L469C1-B9L469C3</f>
        <v>216.6272293333333</v>
      </c>
    </row>
    <row r="77" spans="1:11" x14ac:dyDescent="0.3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3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0.52791630240602527</v>
      </c>
      <c r="F78" s="16" t="s">
        <v>10710</v>
      </c>
      <c r="G78" s="21">
        <f>B3L305C3</f>
        <v>0.91681739546185781</v>
      </c>
      <c r="H78" s="16" t="s">
        <v>20394</v>
      </c>
      <c r="I78" s="21">
        <f>B9L471C1*B9L471C2</f>
        <v>0.4840028493937466</v>
      </c>
      <c r="J78" s="16" t="s">
        <v>20395</v>
      </c>
      <c r="K78" s="21">
        <f>B9L471C1-B9L471C3</f>
        <v>4.3913453012278669E-2</v>
      </c>
    </row>
    <row r="79" spans="1:11" x14ac:dyDescent="0.3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1.9708615683055133</v>
      </c>
      <c r="F79" s="16" t="s">
        <v>10710</v>
      </c>
      <c r="G79" s="21">
        <f>B3L305C3</f>
        <v>0.91681739546185781</v>
      </c>
      <c r="H79" s="16" t="s">
        <v>20397</v>
      </c>
      <c r="I79" s="21">
        <f>B9L472C1*B9L472C2</f>
        <v>1.806920169869733</v>
      </c>
      <c r="J79" s="16" t="s">
        <v>20398</v>
      </c>
      <c r="K79" s="21">
        <f>B9L472C1-B9L472C3</f>
        <v>0.16394139843578026</v>
      </c>
    </row>
    <row r="80" spans="1:11" x14ac:dyDescent="0.3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243.88469525597014</v>
      </c>
      <c r="F80" s="16" t="s">
        <v>10710</v>
      </c>
      <c r="G80" s="21">
        <f>B3L305C3</f>
        <v>0.91681739546185781</v>
      </c>
      <c r="H80" s="16" t="s">
        <v>20400</v>
      </c>
      <c r="I80" s="21">
        <f>B9L473C1*B9L473C2</f>
        <v>223.59773109758746</v>
      </c>
      <c r="J80" s="16" t="s">
        <v>20401</v>
      </c>
      <c r="K80" s="21">
        <f>B9L473C1-B9L473C3</f>
        <v>20.286964158382688</v>
      </c>
    </row>
    <row r="81" spans="1:11" x14ac:dyDescent="0.3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42.090353953007401</v>
      </c>
      <c r="F81" s="16" t="s">
        <v>10710</v>
      </c>
      <c r="G81" s="21">
        <f>B3L305C3</f>
        <v>0.91681739546185781</v>
      </c>
      <c r="H81" s="16" t="s">
        <v>20403</v>
      </c>
      <c r="I81" s="21">
        <f>B9L474C1*B9L474C2</f>
        <v>38.589168685263957</v>
      </c>
      <c r="J81" s="16" t="s">
        <v>20404</v>
      </c>
      <c r="K81" s="21">
        <f>B9L474C1-B9L474C3</f>
        <v>3.5011852677434447</v>
      </c>
    </row>
    <row r="82" spans="1:11" x14ac:dyDescent="0.3">
      <c r="A82" s="11">
        <v>475</v>
      </c>
      <c r="B82" s="14" t="s">
        <v>4196</v>
      </c>
      <c r="C82" s="11" t="s">
        <v>20185</v>
      </c>
      <c r="D82" s="16" t="s">
        <v>20405</v>
      </c>
      <c r="E82" s="15">
        <f>B9L106C25</f>
        <v>0</v>
      </c>
      <c r="F82" s="16" t="s">
        <v>10710</v>
      </c>
      <c r="G82" s="21">
        <f>B3L305C3</f>
        <v>0.91681739546185781</v>
      </c>
      <c r="H82" s="16" t="s">
        <v>20406</v>
      </c>
      <c r="I82" s="15">
        <f>B9L475C1*B9L475C2</f>
        <v>0</v>
      </c>
      <c r="J82" s="16" t="s">
        <v>20407</v>
      </c>
      <c r="K82" s="15">
        <f>B9L475C1-B9L475C3</f>
        <v>0</v>
      </c>
    </row>
    <row r="83" spans="1:11" x14ac:dyDescent="0.3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2.5598546806726783</v>
      </c>
      <c r="F83" s="16" t="s">
        <v>10710</v>
      </c>
      <c r="G83" s="21">
        <f>B3L305C3</f>
        <v>0.91681739546185781</v>
      </c>
      <c r="H83" s="16" t="s">
        <v>20409</v>
      </c>
      <c r="I83" s="21">
        <f>B9L476C1*B9L476C2</f>
        <v>2.3469193010951708</v>
      </c>
      <c r="J83" s="16" t="s">
        <v>20410</v>
      </c>
      <c r="K83" s="21">
        <f>B9L476C1-B9L476C3</f>
        <v>0.21293537957750752</v>
      </c>
    </row>
    <row r="84" spans="1:11" x14ac:dyDescent="0.3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21">
        <f>B3L305C3</f>
        <v>0.91681739546185781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3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0.91681739546185781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3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0.91681739546185781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3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163.73690352756515</v>
      </c>
      <c r="F87" s="16" t="s">
        <v>10710</v>
      </c>
      <c r="G87" s="21">
        <f>B3L305C3</f>
        <v>0.91681739546185781</v>
      </c>
      <c r="H87" s="16" t="s">
        <v>20421</v>
      </c>
      <c r="I87" s="21">
        <f>B9L480C1*B9L480C2</f>
        <v>150.11684143313175</v>
      </c>
      <c r="J87" s="16" t="s">
        <v>20422</v>
      </c>
      <c r="K87" s="21">
        <f>B9L480C1-B9L480C3</f>
        <v>13.620062094433393</v>
      </c>
    </row>
    <row r="88" spans="1:11" x14ac:dyDescent="0.3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8.2606332296093719</v>
      </c>
      <c r="F88" s="16" t="s">
        <v>10710</v>
      </c>
      <c r="G88" s="21">
        <f>B3L305C3</f>
        <v>0.91681739546185781</v>
      </c>
      <c r="H88" s="16" t="s">
        <v>20424</v>
      </c>
      <c r="I88" s="21">
        <f>B9L481C1*B9L481C2</f>
        <v>7.5734922424361395</v>
      </c>
      <c r="J88" s="16" t="s">
        <v>20425</v>
      </c>
      <c r="K88" s="21">
        <f>B9L481C1-B9L481C3</f>
        <v>0.68714098717323235</v>
      </c>
    </row>
    <row r="89" spans="1:11" x14ac:dyDescent="0.3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10.312165623977139</v>
      </c>
      <c r="F89" s="16" t="s">
        <v>10710</v>
      </c>
      <c r="G89" s="21">
        <f>B3L305C3</f>
        <v>0.91681739546185781</v>
      </c>
      <c r="H89" s="16" t="s">
        <v>20427</v>
      </c>
      <c r="I89" s="21">
        <f>B9L482C1*B9L482C2</f>
        <v>9.454372828946024</v>
      </c>
      <c r="J89" s="16" t="s">
        <v>20428</v>
      </c>
      <c r="K89" s="21">
        <f>B9L482C1-B9L482C3</f>
        <v>0.85779279503111461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5175DD-0D91-4D35-8EC2-DB9F7EBBA3DA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20429</v>
      </c>
    </row>
    <row r="3" spans="1:11" x14ac:dyDescent="0.3">
      <c r="B3" s="13" t="s">
        <v>18858</v>
      </c>
    </row>
    <row r="4" spans="1:11" x14ac:dyDescent="0.3">
      <c r="B4" s="13" t="s">
        <v>20430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3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2.3537142915432394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2.3537142915432394</v>
      </c>
    </row>
    <row r="9" spans="1:11" x14ac:dyDescent="0.3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3.2975976134310664E-2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3.2975976134310664E-2</v>
      </c>
    </row>
    <row r="10" spans="1:11" x14ac:dyDescent="0.3">
      <c r="A10" s="11">
        <v>503</v>
      </c>
      <c r="B10" s="14" t="s">
        <v>4124</v>
      </c>
      <c r="C10" s="11" t="s">
        <v>19764</v>
      </c>
      <c r="D10" s="16" t="s">
        <v>20448</v>
      </c>
      <c r="E10" s="21">
        <f>B9L303C15</f>
        <v>0.12310868928326341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21">
        <f>B9L503C1-B9L503C3</f>
        <v>0.12310868928326341</v>
      </c>
    </row>
    <row r="11" spans="1:11" x14ac:dyDescent="0.3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29.442317639899123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29.442317639899123</v>
      </c>
    </row>
    <row r="12" spans="1:11" x14ac:dyDescent="0.3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15.234111645408264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15.234111645408264</v>
      </c>
    </row>
    <row r="13" spans="1:11" x14ac:dyDescent="0.3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2.6291487895207291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2.6291487895207291</v>
      </c>
    </row>
    <row r="14" spans="1:11" x14ac:dyDescent="0.3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3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0.15989979182768696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0.15989979182768696</v>
      </c>
    </row>
    <row r="16" spans="1:11" x14ac:dyDescent="0.3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3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3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3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10.227727763705618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10.227727763705618</v>
      </c>
    </row>
    <row r="20" spans="1:11" x14ac:dyDescent="0.3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0.51599551480489236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0.51599551480489236</v>
      </c>
    </row>
    <row r="21" spans="1:11" x14ac:dyDescent="0.3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0.64414325899674629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0.64414325899674629</v>
      </c>
    </row>
    <row r="22" spans="1:11" x14ac:dyDescent="0.3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1.8548629161105179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1.8548629161105179</v>
      </c>
    </row>
    <row r="23" spans="1:11" x14ac:dyDescent="0.3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0.10573544366956401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0.10573544366956401</v>
      </c>
    </row>
    <row r="24" spans="1:11" x14ac:dyDescent="0.3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3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13.163482914775562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13.163482914775562</v>
      </c>
    </row>
    <row r="26" spans="1:11" x14ac:dyDescent="0.3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11.530932636521957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11.530932636521957</v>
      </c>
    </row>
    <row r="27" spans="1:11" x14ac:dyDescent="0.3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3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3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3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3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3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-0.73170943495359708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-0.73170943495359708</v>
      </c>
    </row>
    <row r="33" spans="1:11" x14ac:dyDescent="0.3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75FF18-0208-43C5-9160-57226A9946D7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</v>
      </c>
    </row>
    <row r="3" spans="1:9" ht="15.5" x14ac:dyDescent="0.35">
      <c r="B3" s="28" t="s">
        <v>20521</v>
      </c>
      <c r="C3" s="10" t="s">
        <v>20536</v>
      </c>
    </row>
    <row r="4" spans="1:9" x14ac:dyDescent="0.3">
      <c r="B4" s="28" t="s">
        <v>20522</v>
      </c>
      <c r="C4" s="13" t="s">
        <v>20537</v>
      </c>
    </row>
    <row r="5" spans="1:9" x14ac:dyDescent="0.3">
      <c r="B5" s="28" t="s">
        <v>20523</v>
      </c>
      <c r="C5" s="13" t="s">
        <v>20538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0.58693930976371045</v>
      </c>
    </row>
    <row r="11" spans="1:9" x14ac:dyDescent="0.3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0.58859054065899596</v>
      </c>
    </row>
    <row r="12" spans="1:9" x14ac:dyDescent="0.3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0.58497471054057071</v>
      </c>
    </row>
    <row r="13" spans="1:9" x14ac:dyDescent="0.3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0.58024966302812298</v>
      </c>
    </row>
    <row r="14" spans="1:9" x14ac:dyDescent="0.3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0.5873764847212618</v>
      </c>
    </row>
    <row r="16" spans="1:9" x14ac:dyDescent="0.3">
      <c r="B16" s="1" t="s">
        <v>20554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3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3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3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3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3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3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3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97CEF1-8783-43EE-928D-251209C1FD23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2</v>
      </c>
    </row>
    <row r="3" spans="1:9" ht="15.5" x14ac:dyDescent="0.35">
      <c r="B3" s="28" t="s">
        <v>20521</v>
      </c>
      <c r="C3" s="10" t="s">
        <v>20556</v>
      </c>
    </row>
    <row r="4" spans="1:9" x14ac:dyDescent="0.3">
      <c r="B4" s="28" t="s">
        <v>20522</v>
      </c>
      <c r="C4" s="13" t="s">
        <v>20557</v>
      </c>
    </row>
    <row r="5" spans="1:9" x14ac:dyDescent="0.3">
      <c r="B5" s="28" t="s">
        <v>20523</v>
      </c>
      <c r="C5" s="13" t="s">
        <v>20558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0.43621107284043281</v>
      </c>
    </row>
    <row r="11" spans="1:9" x14ac:dyDescent="0.3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0.43788779089110097</v>
      </c>
    </row>
    <row r="12" spans="1:9" x14ac:dyDescent="0.3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0.43422062865379113</v>
      </c>
    </row>
    <row r="13" spans="1:9" x14ac:dyDescent="0.3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0.42945324916658617</v>
      </c>
    </row>
    <row r="14" spans="1:9" x14ac:dyDescent="0.3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0.43665466054136126</v>
      </c>
    </row>
    <row r="16" spans="1:9" x14ac:dyDescent="0.3">
      <c r="B16" s="1" t="s">
        <v>20564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3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3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3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3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3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3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3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3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3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3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3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3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3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3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3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3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3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3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3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3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3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3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3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3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3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3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3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3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3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3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3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3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3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3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3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4F5DE3-C9D2-4ED3-B30D-B4CE9A962FB9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3</v>
      </c>
    </row>
    <row r="3" spans="1:9" ht="15.5" x14ac:dyDescent="0.35">
      <c r="B3" s="28" t="s">
        <v>20521</v>
      </c>
      <c r="C3" s="10" t="s">
        <v>20566</v>
      </c>
    </row>
    <row r="4" spans="1:9" x14ac:dyDescent="0.3">
      <c r="B4" s="28" t="s">
        <v>20522</v>
      </c>
      <c r="C4" s="13" t="s">
        <v>20567</v>
      </c>
    </row>
    <row r="5" spans="1:9" x14ac:dyDescent="0.3">
      <c r="B5" s="28" t="s">
        <v>20523</v>
      </c>
      <c r="C5" s="13" t="s">
        <v>20568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0.64365396046530632</v>
      </c>
    </row>
    <row r="11" spans="1:9" x14ac:dyDescent="0.3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0.64530281782085708</v>
      </c>
    </row>
    <row r="12" spans="1:9" x14ac:dyDescent="0.3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0.6434994230118497</v>
      </c>
    </row>
    <row r="13" spans="1:9" x14ac:dyDescent="0.3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0.64257132953247997</v>
      </c>
    </row>
    <row r="14" spans="1:9" x14ac:dyDescent="0.3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0.65434651430129132</v>
      </c>
    </row>
    <row r="16" spans="1:9" x14ac:dyDescent="0.3">
      <c r="B16" s="1" t="s">
        <v>20579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3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5D473E-F022-4394-977C-D71F26BA093F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4</v>
      </c>
    </row>
    <row r="3" spans="1:9" ht="15.5" x14ac:dyDescent="0.35">
      <c r="B3" s="28" t="s">
        <v>20521</v>
      </c>
      <c r="C3" s="10" t="s">
        <v>20581</v>
      </c>
    </row>
    <row r="4" spans="1:9" x14ac:dyDescent="0.3">
      <c r="B4" s="28" t="s">
        <v>20522</v>
      </c>
      <c r="C4" s="13" t="s">
        <v>20582</v>
      </c>
    </row>
    <row r="5" spans="1:9" x14ac:dyDescent="0.3">
      <c r="B5" s="28" t="s">
        <v>20523</v>
      </c>
      <c r="C5" s="13" t="s">
        <v>20583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0.60043965357039641</v>
      </c>
    </row>
    <row r="11" spans="1:9" x14ac:dyDescent="0.3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0.60216487716741129</v>
      </c>
    </row>
    <row r="12" spans="1:9" x14ac:dyDescent="0.3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0.60027801370837053</v>
      </c>
    </row>
    <row r="13" spans="1:9" x14ac:dyDescent="0.3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0.5993074638211342</v>
      </c>
    </row>
    <row r="14" spans="1:9" x14ac:dyDescent="0.3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0.61164653078498699</v>
      </c>
    </row>
    <row r="16" spans="1:9" x14ac:dyDescent="0.3">
      <c r="B16" s="1" t="s">
        <v>20589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3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3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3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3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3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C20EEB-D87C-4B6C-9372-DDFABB51B416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5</v>
      </c>
    </row>
    <row r="3" spans="1:9" ht="15.5" x14ac:dyDescent="0.35">
      <c r="B3" s="28" t="s">
        <v>20521</v>
      </c>
      <c r="C3" s="10" t="s">
        <v>20590</v>
      </c>
    </row>
    <row r="4" spans="1:9" x14ac:dyDescent="0.3">
      <c r="B4" s="28" t="s">
        <v>20522</v>
      </c>
      <c r="C4" s="13" t="s">
        <v>20591</v>
      </c>
    </row>
    <row r="5" spans="1:9" x14ac:dyDescent="0.3">
      <c r="B5" s="28" t="s">
        <v>20523</v>
      </c>
      <c r="C5" s="13" t="s">
        <v>20592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0.85722222117574443</v>
      </c>
    </row>
    <row r="11" spans="1:9" x14ac:dyDescent="0.3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0.86022793739317038</v>
      </c>
    </row>
    <row r="12" spans="1:9" x14ac:dyDescent="0.3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0.85848486949648084</v>
      </c>
    </row>
    <row r="13" spans="1:9" x14ac:dyDescent="0.3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0.85746088845641399</v>
      </c>
    </row>
    <row r="14" spans="1:9" x14ac:dyDescent="0.3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0.86393689624787606</v>
      </c>
    </row>
    <row r="16" spans="1:9" x14ac:dyDescent="0.3">
      <c r="B16" s="1" t="s">
        <v>20603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3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8E384A-69EC-409E-95B3-80A7DD6BA9CF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6</v>
      </c>
    </row>
    <row r="3" spans="1:9" ht="15.5" x14ac:dyDescent="0.35">
      <c r="B3" s="28" t="s">
        <v>20521</v>
      </c>
      <c r="C3" s="10" t="s">
        <v>20604</v>
      </c>
    </row>
    <row r="4" spans="1:9" x14ac:dyDescent="0.3">
      <c r="B4" s="28" t="s">
        <v>20522</v>
      </c>
      <c r="C4" s="13" t="s">
        <v>20605</v>
      </c>
    </row>
    <row r="5" spans="1:9" x14ac:dyDescent="0.3">
      <c r="B5" s="28" t="s">
        <v>20523</v>
      </c>
      <c r="C5" s="13" t="s">
        <v>20606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0.42357317080786738</v>
      </c>
    </row>
    <row r="11" spans="1:9" x14ac:dyDescent="0.3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0.42963378193851665</v>
      </c>
    </row>
    <row r="12" spans="1:9" x14ac:dyDescent="0.3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0.42610333238250409</v>
      </c>
    </row>
    <row r="13" spans="1:9" x14ac:dyDescent="0.3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0.42404968833416956</v>
      </c>
    </row>
    <row r="14" spans="1:9" x14ac:dyDescent="0.3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0.43729464274366986</v>
      </c>
    </row>
    <row r="16" spans="1:9" x14ac:dyDescent="0.3">
      <c r="B16" s="1" t="s">
        <v>20612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3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3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3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3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3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3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3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3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3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3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3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3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3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8258C2-EC2F-409F-A092-0DCF385343B9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7</v>
      </c>
    </row>
    <row r="3" spans="1:9" ht="15.5" x14ac:dyDescent="0.35">
      <c r="B3" s="28" t="s">
        <v>20521</v>
      </c>
      <c r="C3" s="10" t="s">
        <v>20616</v>
      </c>
    </row>
    <row r="4" spans="1:9" x14ac:dyDescent="0.3">
      <c r="B4" s="28" t="s">
        <v>20522</v>
      </c>
      <c r="C4" s="13" t="s">
        <v>20617</v>
      </c>
    </row>
    <row r="5" spans="1:9" x14ac:dyDescent="0.3">
      <c r="B5" s="28" t="s">
        <v>20523</v>
      </c>
      <c r="C5" s="13" t="s">
        <v>20618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0.34346010621208423</v>
      </c>
    </row>
    <row r="11" spans="1:9" x14ac:dyDescent="0.3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0.34508466100577334</v>
      </c>
    </row>
    <row r="12" spans="1:9" x14ac:dyDescent="0.3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0.34330820579794208</v>
      </c>
    </row>
    <row r="13" spans="1:9" x14ac:dyDescent="0.3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0.34239724018162465</v>
      </c>
    </row>
    <row r="14" spans="1:9" x14ac:dyDescent="0.3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0.35412152903017319</v>
      </c>
    </row>
    <row r="16" spans="1:9" x14ac:dyDescent="0.3">
      <c r="B16" s="1" t="s">
        <v>20624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5DAE59-7616-4398-AFFE-7456FE5ED403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8</v>
      </c>
    </row>
    <row r="3" spans="1:9" ht="15.5" x14ac:dyDescent="0.35">
      <c r="B3" s="28" t="s">
        <v>20521</v>
      </c>
      <c r="C3" s="10" t="s">
        <v>20625</v>
      </c>
    </row>
    <row r="4" spans="1:9" x14ac:dyDescent="0.3">
      <c r="B4" s="28" t="s">
        <v>20522</v>
      </c>
      <c r="C4" s="13" t="s">
        <v>20626</v>
      </c>
    </row>
    <row r="5" spans="1:9" x14ac:dyDescent="0.3">
      <c r="B5" s="28" t="s">
        <v>20523</v>
      </c>
      <c r="C5" s="13" t="s">
        <v>20627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0.3478646012735509</v>
      </c>
    </row>
    <row r="11" spans="1:9" x14ac:dyDescent="0.3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0.34949889899394487</v>
      </c>
    </row>
    <row r="12" spans="1:9" x14ac:dyDescent="0.3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0.34771178456615864</v>
      </c>
    </row>
    <row r="13" spans="1:9" x14ac:dyDescent="0.3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0.34679530479906456</v>
      </c>
    </row>
    <row r="14" spans="1:9" x14ac:dyDescent="0.3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0.35858807096775336</v>
      </c>
    </row>
    <row r="16" spans="1:9" x14ac:dyDescent="0.3">
      <c r="B16" s="1" t="s">
        <v>20633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CF8712-222E-4B68-AF9D-6D0AC6947650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9</v>
      </c>
    </row>
    <row r="3" spans="1:9" ht="15.5" x14ac:dyDescent="0.35">
      <c r="B3" s="28" t="s">
        <v>20521</v>
      </c>
      <c r="C3" s="10" t="s">
        <v>20634</v>
      </c>
    </row>
    <row r="4" spans="1:9" x14ac:dyDescent="0.3">
      <c r="B4" s="28" t="s">
        <v>20522</v>
      </c>
      <c r="C4" s="13" t="s">
        <v>20635</v>
      </c>
    </row>
    <row r="5" spans="1:9" x14ac:dyDescent="0.3">
      <c r="B5" s="28" t="s">
        <v>20523</v>
      </c>
      <c r="C5" s="13" t="s">
        <v>20636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0.82660649765006511</v>
      </c>
    </row>
    <row r="11" spans="1:9" x14ac:dyDescent="0.3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0.82710607345680998</v>
      </c>
    </row>
    <row r="12" spans="1:9" x14ac:dyDescent="0.3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0.82944003047079817</v>
      </c>
    </row>
    <row r="13" spans="1:9" x14ac:dyDescent="0.3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0.83112827292943203</v>
      </c>
    </row>
    <row r="14" spans="1:9" x14ac:dyDescent="0.3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0.83952838085551629</v>
      </c>
    </row>
    <row r="16" spans="1:9" x14ac:dyDescent="0.3">
      <c r="B16" s="1" t="s">
        <v>20652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3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3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3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3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3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3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3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3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3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3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3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3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3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3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542450-7B87-4A93-AFF0-C0EE28E49FBD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10</v>
      </c>
    </row>
    <row r="3" spans="1:9" ht="15.5" x14ac:dyDescent="0.35">
      <c r="B3" s="28" t="s">
        <v>20521</v>
      </c>
      <c r="C3" s="10" t="s">
        <v>20653</v>
      </c>
    </row>
    <row r="4" spans="1:9" x14ac:dyDescent="0.3">
      <c r="B4" s="28" t="s">
        <v>20522</v>
      </c>
      <c r="C4" s="13" t="s">
        <v>20654</v>
      </c>
    </row>
    <row r="5" spans="1:9" x14ac:dyDescent="0.3">
      <c r="B5" s="28" t="s">
        <v>20523</v>
      </c>
      <c r="C5" s="13" t="s">
        <v>20655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0.39020063609767708</v>
      </c>
    </row>
    <row r="11" spans="1:9" x14ac:dyDescent="0.3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0.38841046735468826</v>
      </c>
    </row>
    <row r="12" spans="1:9" x14ac:dyDescent="0.3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0.39806772864098883</v>
      </c>
    </row>
    <row r="13" spans="1:9" x14ac:dyDescent="0.3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0.40464670812777503</v>
      </c>
    </row>
    <row r="14" spans="1:9" x14ac:dyDescent="0.3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0.41682819166691309</v>
      </c>
    </row>
    <row r="16" spans="1:9" x14ac:dyDescent="0.3">
      <c r="B16" s="1" t="s">
        <v>20671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3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3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3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3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3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3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3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3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3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3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3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3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42DCDA-29A8-4FF9-AC08-0706274394C9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11</v>
      </c>
    </row>
    <row r="3" spans="1:9" ht="15.5" x14ac:dyDescent="0.35">
      <c r="B3" s="28" t="s">
        <v>20521</v>
      </c>
      <c r="C3" s="10" t="s">
        <v>20672</v>
      </c>
    </row>
    <row r="4" spans="1:9" x14ac:dyDescent="0.3">
      <c r="B4" s="28" t="s">
        <v>20522</v>
      </c>
      <c r="C4" s="13" t="s">
        <v>20673</v>
      </c>
    </row>
    <row r="5" spans="1:9" x14ac:dyDescent="0.3">
      <c r="B5" s="28" t="s">
        <v>20523</v>
      </c>
      <c r="C5" s="13" t="s">
        <v>20674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0.71138223391183664</v>
      </c>
    </row>
    <row r="11" spans="1:9" x14ac:dyDescent="0.3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0.70983378883030457</v>
      </c>
    </row>
    <row r="12" spans="1:9" x14ac:dyDescent="0.3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0.71809927289983266</v>
      </c>
    </row>
    <row r="13" spans="1:9" x14ac:dyDescent="0.3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0.72360906341090137</v>
      </c>
    </row>
    <row r="14" spans="1:9" x14ac:dyDescent="0.3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0.73356148251498321</v>
      </c>
    </row>
    <row r="16" spans="1:9" x14ac:dyDescent="0.3">
      <c r="B16" s="1" t="s">
        <v>20680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0EEC3B-17B6-4468-A1F9-6294F956DFA7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12</v>
      </c>
    </row>
    <row r="3" spans="1:9" ht="15.5" x14ac:dyDescent="0.35">
      <c r="B3" s="28" t="s">
        <v>20521</v>
      </c>
      <c r="C3" s="10" t="s">
        <v>20681</v>
      </c>
    </row>
    <row r="4" spans="1:9" x14ac:dyDescent="0.3">
      <c r="B4" s="28" t="s">
        <v>20522</v>
      </c>
      <c r="C4" s="13" t="s">
        <v>20682</v>
      </c>
    </row>
    <row r="5" spans="1:9" x14ac:dyDescent="0.3">
      <c r="B5" s="28" t="s">
        <v>20523</v>
      </c>
      <c r="C5" s="13" t="s">
        <v>20683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0.61299808342330442</v>
      </c>
    </row>
    <row r="11" spans="1:9" x14ac:dyDescent="0.3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0.61121027967587316</v>
      </c>
    </row>
    <row r="12" spans="1:9" x14ac:dyDescent="0.3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0.62078425791805247</v>
      </c>
    </row>
    <row r="13" spans="1:9" x14ac:dyDescent="0.3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0.62720866870361858</v>
      </c>
    </row>
    <row r="14" spans="1:9" x14ac:dyDescent="0.3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0.63890008404692822</v>
      </c>
    </row>
    <row r="16" spans="1:9" x14ac:dyDescent="0.3">
      <c r="B16" s="1" t="s">
        <v>20689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3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CE33AE-8B18-4C1E-8590-E66218F70F57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13</v>
      </c>
    </row>
    <row r="3" spans="1:9" ht="15.5" x14ac:dyDescent="0.35">
      <c r="B3" s="28" t="s">
        <v>20521</v>
      </c>
      <c r="C3" s="10" t="s">
        <v>20692</v>
      </c>
    </row>
    <row r="4" spans="1:9" x14ac:dyDescent="0.3">
      <c r="B4" s="28" t="s">
        <v>20522</v>
      </c>
      <c r="C4" s="13" t="s">
        <v>20693</v>
      </c>
    </row>
    <row r="5" spans="1:9" x14ac:dyDescent="0.3">
      <c r="B5" s="28" t="s">
        <v>20523</v>
      </c>
      <c r="C5" s="13" t="s">
        <v>20694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0.87824381004498742</v>
      </c>
    </row>
    <row r="11" spans="1:9" x14ac:dyDescent="0.3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0.88178266645251557</v>
      </c>
    </row>
    <row r="12" spans="1:9" x14ac:dyDescent="0.3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0.88033551065760995</v>
      </c>
    </row>
    <row r="13" spans="1:9" x14ac:dyDescent="0.3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0.87958230134050064</v>
      </c>
    </row>
    <row r="14" spans="1:9" x14ac:dyDescent="0.3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0.88223433308310739</v>
      </c>
    </row>
    <row r="16" spans="1:9" x14ac:dyDescent="0.3">
      <c r="B16" s="1" t="s">
        <v>20705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3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3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3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4038DE-F60D-450B-BC4A-CA874783A3E3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14</v>
      </c>
    </row>
    <row r="3" spans="1:9" ht="15.5" x14ac:dyDescent="0.35">
      <c r="B3" s="28" t="s">
        <v>20521</v>
      </c>
      <c r="C3" s="10" t="s">
        <v>20706</v>
      </c>
    </row>
    <row r="4" spans="1:9" x14ac:dyDescent="0.3">
      <c r="B4" s="28" t="s">
        <v>20522</v>
      </c>
      <c r="C4" s="13" t="s">
        <v>20707</v>
      </c>
    </row>
    <row r="5" spans="1:9" x14ac:dyDescent="0.3">
      <c r="B5" s="28" t="s">
        <v>20523</v>
      </c>
      <c r="C5" s="13" t="s">
        <v>20708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0.74729159688610469</v>
      </c>
    </row>
    <row r="11" spans="1:9" x14ac:dyDescent="0.3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0.74857639968991263</v>
      </c>
    </row>
    <row r="12" spans="1:9" x14ac:dyDescent="0.3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0.74575930544805824</v>
      </c>
    </row>
    <row r="13" spans="1:9" x14ac:dyDescent="0.3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0.74205762080090842</v>
      </c>
    </row>
    <row r="14" spans="1:9" x14ac:dyDescent="0.3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0.74763203050159477</v>
      </c>
    </row>
    <row r="16" spans="1:9" x14ac:dyDescent="0.3">
      <c r="B16" s="1" t="s">
        <v>20714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3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3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3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3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3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3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3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3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3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3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3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3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3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3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3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3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3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3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3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3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3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3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3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3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3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3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3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3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DAA95C-F88A-4691-AEFA-FE4865968CF9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16</v>
      </c>
    </row>
    <row r="3" spans="1:9" ht="15.5" x14ac:dyDescent="0.35">
      <c r="B3" s="28" t="s">
        <v>20521</v>
      </c>
      <c r="C3" s="10" t="s">
        <v>20716</v>
      </c>
    </row>
    <row r="4" spans="1:9" x14ac:dyDescent="0.3">
      <c r="B4" s="28" t="s">
        <v>20522</v>
      </c>
      <c r="C4" s="13" t="s">
        <v>20717</v>
      </c>
    </row>
    <row r="5" spans="1:9" x14ac:dyDescent="0.3">
      <c r="B5" s="28" t="s">
        <v>20523</v>
      </c>
      <c r="C5" s="13" t="s">
        <v>20718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0.13979442104674564</v>
      </c>
    </row>
    <row r="11" spans="1:9" x14ac:dyDescent="0.3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0.14627334222303473</v>
      </c>
    </row>
    <row r="12" spans="1:9" x14ac:dyDescent="0.3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0.14355119603527339</v>
      </c>
    </row>
    <row r="13" spans="1:9" x14ac:dyDescent="0.3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0.14078880074643865</v>
      </c>
    </row>
    <row r="14" spans="1:9" x14ac:dyDescent="0.3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0.14228671664830866</v>
      </c>
    </row>
    <row r="16" spans="1:9" x14ac:dyDescent="0.3">
      <c r="B16" s="1" t="s">
        <v>20729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3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3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3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3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3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3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3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3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3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C8C5B4-FAC8-49C7-809C-E878ED44A060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5.1796875" style="11" customWidth="1"/>
    <col min="3" max="3" width="10.6328125" style="11" customWidth="1"/>
    <col min="4" max="4" width="63.6328125" style="1" customWidth="1"/>
    <col min="5" max="5" width="44.6328125" style="1" customWidth="1"/>
    <col min="6" max="10" width="14.6328125" style="1" customWidth="1"/>
    <col min="11" max="16384" width="8.7265625" style="1"/>
  </cols>
  <sheetData>
    <row r="1" spans="1:10" x14ac:dyDescent="0.3">
      <c r="A1" s="9" t="s">
        <v>0</v>
      </c>
    </row>
    <row r="2" spans="1:10" ht="15.5" x14ac:dyDescent="0.35">
      <c r="A2" s="10" t="s">
        <v>20730</v>
      </c>
    </row>
    <row r="3" spans="1:10" x14ac:dyDescent="0.3">
      <c r="B3" s="13" t="s">
        <v>20731</v>
      </c>
    </row>
    <row r="4" spans="1:10" x14ac:dyDescent="0.3">
      <c r="B4" s="13"/>
    </row>
    <row r="7" spans="1:10" ht="26" customHeight="1" thickBot="1" x14ac:dyDescent="0.3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3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0.58693930976371045</v>
      </c>
      <c r="G8" s="31">
        <f>CR1L2</f>
        <v>0.58859054065899596</v>
      </c>
      <c r="H8" s="31">
        <f>CR1L3</f>
        <v>0.58497471054057071</v>
      </c>
      <c r="I8" s="31">
        <f>CR1L4</f>
        <v>0.58024966302812298</v>
      </c>
      <c r="J8" s="31">
        <f>CR1L5</f>
        <v>0.5873764847212618</v>
      </c>
    </row>
    <row r="9" spans="1:10" x14ac:dyDescent="0.3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0.43621107284043281</v>
      </c>
      <c r="G9" s="31">
        <f>CR2L2</f>
        <v>0.43788779089110097</v>
      </c>
      <c r="H9" s="31">
        <f>CR2L3</f>
        <v>0.43422062865379113</v>
      </c>
      <c r="I9" s="31">
        <f>CR2L4</f>
        <v>0.42945324916658617</v>
      </c>
      <c r="J9" s="31">
        <f>CR2L5</f>
        <v>0.43665466054136126</v>
      </c>
    </row>
    <row r="10" spans="1:10" x14ac:dyDescent="0.3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0.64365396046530632</v>
      </c>
      <c r="G10" s="31">
        <f>CR3L2</f>
        <v>0.64530281782085708</v>
      </c>
      <c r="H10" s="31">
        <f>CR3L3</f>
        <v>0.6434994230118497</v>
      </c>
      <c r="I10" s="31">
        <f>CR3L4</f>
        <v>0.64257132953247997</v>
      </c>
      <c r="J10" s="31">
        <f>CR3L5</f>
        <v>0.65434651430129132</v>
      </c>
    </row>
    <row r="11" spans="1:10" x14ac:dyDescent="0.3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0.60043965357039641</v>
      </c>
      <c r="G11" s="31">
        <f>CR4L2</f>
        <v>0.60216487716741129</v>
      </c>
      <c r="H11" s="31">
        <f>CR4L3</f>
        <v>0.60027801370837053</v>
      </c>
      <c r="I11" s="31">
        <f>CR4L4</f>
        <v>0.5993074638211342</v>
      </c>
      <c r="J11" s="31">
        <f>CR4L5</f>
        <v>0.61164653078498699</v>
      </c>
    </row>
    <row r="12" spans="1:10" x14ac:dyDescent="0.3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0.85722222117574443</v>
      </c>
      <c r="G12" s="31">
        <f>CR5L2</f>
        <v>0.86022793739317038</v>
      </c>
      <c r="H12" s="31">
        <f>CR5L3</f>
        <v>0.85848486949648084</v>
      </c>
      <c r="I12" s="31">
        <f>CR5L4</f>
        <v>0.85746088845641399</v>
      </c>
      <c r="J12" s="31">
        <f>CR5L5</f>
        <v>0.86393689624787606</v>
      </c>
    </row>
    <row r="13" spans="1:10" x14ac:dyDescent="0.3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0.42357317080786738</v>
      </c>
      <c r="G13" s="31">
        <f>CR6L2</f>
        <v>0.42963378193851665</v>
      </c>
      <c r="H13" s="31">
        <f>CR6L3</f>
        <v>0.42610333238250409</v>
      </c>
      <c r="I13" s="31">
        <f>CR6L4</f>
        <v>0.42404968833416956</v>
      </c>
      <c r="J13" s="31">
        <f>CR6L5</f>
        <v>0.43729464274366986</v>
      </c>
    </row>
    <row r="14" spans="1:10" x14ac:dyDescent="0.3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0.34346010621208423</v>
      </c>
      <c r="G14" s="31">
        <f>CR7L2</f>
        <v>0.34508466100577334</v>
      </c>
      <c r="H14" s="31">
        <f>CR7L3</f>
        <v>0.34330820579794208</v>
      </c>
      <c r="I14" s="31">
        <f>CR7L4</f>
        <v>0.34239724018162465</v>
      </c>
      <c r="J14" s="31">
        <f>CR7L5</f>
        <v>0.35412152903017319</v>
      </c>
    </row>
    <row r="15" spans="1:10" x14ac:dyDescent="0.3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0.3478646012735509</v>
      </c>
      <c r="G15" s="31">
        <f>CR8L2</f>
        <v>0.34949889899394487</v>
      </c>
      <c r="H15" s="31">
        <f>CR8L3</f>
        <v>0.34771178456615864</v>
      </c>
      <c r="I15" s="31">
        <f>CR8L4</f>
        <v>0.34679530479906456</v>
      </c>
      <c r="J15" s="31">
        <f>CR8L5</f>
        <v>0.35858807096775336</v>
      </c>
    </row>
    <row r="16" spans="1:10" x14ac:dyDescent="0.3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0.82660649765006511</v>
      </c>
      <c r="G16" s="31">
        <f>CR9L2</f>
        <v>0.82710607345680998</v>
      </c>
      <c r="H16" s="31">
        <f>CR9L3</f>
        <v>0.82944003047079817</v>
      </c>
      <c r="I16" s="31">
        <f>CR9L4</f>
        <v>0.83112827292943203</v>
      </c>
      <c r="J16" s="31">
        <f>CR9L5</f>
        <v>0.83952838085551629</v>
      </c>
    </row>
    <row r="17" spans="1:10" x14ac:dyDescent="0.3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0.39020063609767708</v>
      </c>
      <c r="G17" s="31">
        <f>CR10L2</f>
        <v>0.38841046735468826</v>
      </c>
      <c r="H17" s="31">
        <f>CR10L3</f>
        <v>0.39806772864098883</v>
      </c>
      <c r="I17" s="31">
        <f>CR10L4</f>
        <v>0.40464670812777503</v>
      </c>
      <c r="J17" s="31">
        <f>CR10L5</f>
        <v>0.41682819166691309</v>
      </c>
    </row>
    <row r="18" spans="1:10" x14ac:dyDescent="0.3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0.71138223391183664</v>
      </c>
      <c r="G18" s="31">
        <f>CR11L2</f>
        <v>0.70983378883030457</v>
      </c>
      <c r="H18" s="31">
        <f>CR11L3</f>
        <v>0.71809927289983266</v>
      </c>
      <c r="I18" s="31">
        <f>CR11L4</f>
        <v>0.72360906341090137</v>
      </c>
      <c r="J18" s="31">
        <f>CR11L5</f>
        <v>0.73356148251498321</v>
      </c>
    </row>
    <row r="19" spans="1:10" x14ac:dyDescent="0.3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0.61299808342330442</v>
      </c>
      <c r="G19" s="31">
        <f>CR12L2</f>
        <v>0.61121027967587316</v>
      </c>
      <c r="H19" s="31">
        <f>CR12L3</f>
        <v>0.62078425791805247</v>
      </c>
      <c r="I19" s="31">
        <f>CR12L4</f>
        <v>0.62720866870361858</v>
      </c>
      <c r="J19" s="31">
        <f>CR12L5</f>
        <v>0.63890008404692822</v>
      </c>
    </row>
    <row r="20" spans="1:10" x14ac:dyDescent="0.3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0.87824381004498742</v>
      </c>
      <c r="G20" s="31">
        <f>CR13L2</f>
        <v>0.88178266645251557</v>
      </c>
      <c r="H20" s="31">
        <f>CR13L3</f>
        <v>0.88033551065760995</v>
      </c>
      <c r="I20" s="31">
        <f>CR13L4</f>
        <v>0.87958230134050064</v>
      </c>
      <c r="J20" s="31">
        <f>CR13L5</f>
        <v>0.88223433308310739</v>
      </c>
    </row>
    <row r="21" spans="1:10" x14ac:dyDescent="0.3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0.74729159688610469</v>
      </c>
      <c r="G21" s="31">
        <f>CR14L2</f>
        <v>0.74857639968991263</v>
      </c>
      <c r="H21" s="31">
        <f>CR14L3</f>
        <v>0.74575930544805824</v>
      </c>
      <c r="I21" s="31">
        <f>CR14L4</f>
        <v>0.74205762080090842</v>
      </c>
      <c r="J21" s="31">
        <f>CR14L5</f>
        <v>0.74763203050159477</v>
      </c>
    </row>
    <row r="22" spans="1:10" x14ac:dyDescent="0.3">
      <c r="A22" s="11">
        <v>15</v>
      </c>
    </row>
    <row r="23" spans="1:10" x14ac:dyDescent="0.3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0.13979442104674564</v>
      </c>
      <c r="G23" s="31">
        <f>CR16L2</f>
        <v>0.14627334222303473</v>
      </c>
      <c r="H23" s="31">
        <f>CR16L3</f>
        <v>0.14355119603527339</v>
      </c>
      <c r="I23" s="31">
        <f>CR16L4</f>
        <v>0.14078880074643865</v>
      </c>
      <c r="J23" s="31">
        <f>CR16L5</f>
        <v>0.14228671664830866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9D827F-FAE6-4095-A8F0-60347141D2BA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5" width="25.6328125" style="1" customWidth="1"/>
    <col min="46" max="16384" width="8.7265625" style="1"/>
  </cols>
  <sheetData>
    <row r="1" spans="1:45" x14ac:dyDescent="0.3">
      <c r="A1" s="9" t="s">
        <v>0</v>
      </c>
    </row>
    <row r="2" spans="1:45" ht="15.5" x14ac:dyDescent="0.35">
      <c r="A2" s="10" t="s">
        <v>20757</v>
      </c>
    </row>
    <row r="3" spans="1:45" x14ac:dyDescent="0.3">
      <c r="B3" s="13" t="s">
        <v>20758</v>
      </c>
    </row>
    <row r="4" spans="1:45" x14ac:dyDescent="0.3">
      <c r="B4" s="13"/>
    </row>
    <row r="6" spans="1:4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3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7150.9676653999995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0.5873764847212618</v>
      </c>
      <c r="L8" s="16" t="s">
        <v>20796</v>
      </c>
      <c r="M8" s="15">
        <f>IF(D1L101C2&lt;&gt;0,D1L101C2*D1L101C4,D1L101C3*D1L101C4)</f>
        <v>4200.3102496580605</v>
      </c>
      <c r="N8" s="16" t="s">
        <v>4251</v>
      </c>
      <c r="O8" s="32">
        <f>1</f>
        <v>1</v>
      </c>
      <c r="P8" s="16" t="s">
        <v>20797</v>
      </c>
      <c r="Q8" s="15">
        <f>D1L101C5*D1L101C6</f>
        <v>4200.3102496580605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66130660.399999999</v>
      </c>
      <c r="V8" s="16" t="s">
        <v>20798</v>
      </c>
      <c r="W8" s="33">
        <f>IF(D1L101C9=0,0,D1L101C7/D1L101C9)</f>
        <v>6.3515322911519888E-5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3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14.933229599999999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66130660.399999999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3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2899.2336065999998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0.5873764847212618</v>
      </c>
      <c r="L10" s="16" t="s">
        <v>20825</v>
      </c>
      <c r="M10" s="15">
        <f>IF(D1L103C2&lt;&gt;0,D1L103C2*D1L103C4,D1L103C3*D1L103C4)</f>
        <v>1702.9416442304534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1702.9416442304534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66130660.399999999</v>
      </c>
      <c r="V10" s="16" t="s">
        <v>20827</v>
      </c>
      <c r="W10" s="33">
        <f>IF(D1L103C9=0,0,D1L103C7/D1L103C9)</f>
        <v>2.5751166462424341E-5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3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837.63403319999998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0.5873764847212618</v>
      </c>
      <c r="L11" s="16" t="s">
        <v>20840</v>
      </c>
      <c r="M11" s="15">
        <f>IF(D1L104C2&lt;&gt;0,D1L104C2*D1L104C4,D1L104C3*D1L104C4)</f>
        <v>492.00653390390869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492.00653390390869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66130660.399999999</v>
      </c>
      <c r="V11" s="16" t="s">
        <v>20842</v>
      </c>
      <c r="W11" s="33">
        <f>IF(D1L104C9=0,0,D1L104C7/D1L104C9)</f>
        <v>7.4399156295724625E-6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3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30067.971540800005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0.5873764847212618</v>
      </c>
      <c r="L12" s="16" t="s">
        <v>20855</v>
      </c>
      <c r="M12" s="15">
        <f>IF(D1L105C2&lt;&gt;0,D1L105C2*D1L105C4,D1L105C3*D1L105C4)</f>
        <v>17661.21942633405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17661.21942633405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66130660.399999999</v>
      </c>
      <c r="V12" s="16" t="s">
        <v>20857</v>
      </c>
      <c r="W12" s="33">
        <f>IF(D1L105C9=0,0,D1L105C7/D1L105C9)</f>
        <v>2.6706552330655464E-4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3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13753.538578799999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0.5873764847212618</v>
      </c>
      <c r="L13" s="16" t="s">
        <v>20870</v>
      </c>
      <c r="M13" s="15">
        <f>IF(D1L106C2&lt;&gt;0,D1L106C2*D1L106C4,D1L106C3*D1L106C4)</f>
        <v>8078.5051428938023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8078.5051428938023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66130660.399999999</v>
      </c>
      <c r="V13" s="16" t="s">
        <v>20872</v>
      </c>
      <c r="W13" s="33">
        <f>IF(D1L106C9=0,0,D1L106C7/D1L106C9)</f>
        <v>1.2215975304087244E-4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3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-189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0.58693930976371045</v>
      </c>
      <c r="L14" s="16" t="s">
        <v>20885</v>
      </c>
      <c r="M14" s="15">
        <f>IF(D1L107C2&lt;&gt;0,D1L107C2*D1L107C4,D1L107C3*D1L107C4)</f>
        <v>-110.93152954534128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-110.93152954534128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66253658</v>
      </c>
      <c r="V14" s="16" t="s">
        <v>20887</v>
      </c>
      <c r="W14" s="33">
        <f>IF(D1L107C9=0,0,D1L107C7/D1L107C9)</f>
        <v>-1.6743457326588863E-6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3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4473.5495873999998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0.5873764847212618</v>
      </c>
      <c r="L15" s="16" t="s">
        <v>20901</v>
      </c>
      <c r="M15" s="15">
        <f>IF(D1L108C2&lt;&gt;0,D1L108C2*D1L108C4,D1L108C3*D1L108C4)</f>
        <v>2627.6578308732633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2627.6578308732633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66130660.399999999</v>
      </c>
      <c r="V15" s="16" t="s">
        <v>20903</v>
      </c>
      <c r="W15" s="33">
        <f>IF(D1L108C9=0,0,D1L108C7/D1L108C9)</f>
        <v>3.9734335253565126E-5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3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5712.3402698000009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0.5873764847212618</v>
      </c>
      <c r="L16" s="16" t="s">
        <v>20916</v>
      </c>
      <c r="M16" s="15">
        <f>IF(D1L109C2&lt;&gt;0,D1L109C2*D1L109C4,D1L109C3*D1L109C4)</f>
        <v>3355.2943472068287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3355.2943472068287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66130660.399999999</v>
      </c>
      <c r="V16" s="16" t="s">
        <v>20918</v>
      </c>
      <c r="W16" s="33">
        <f>IF(D1L109C9=0,0,D1L109C7/D1L109C9)</f>
        <v>5.0737348257402685E-5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3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64706.235282000001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0.58724223495351469</v>
      </c>
      <c r="L17" s="16" t="s">
        <v>20931</v>
      </c>
      <c r="M17" s="15">
        <f>SUMIF(D1L101C2:D1L109C2,"&lt;&gt;0",D1L101C5:D1L109C5)</f>
        <v>38007.003645555022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38007.003645555022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5.747290191292526E-4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3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14.933229599999999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3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54520.345424800005</v>
      </c>
      <c r="H19" s="16" t="s">
        <v>20962</v>
      </c>
      <c r="I19" s="15">
        <f>SUM(D1L101C3:D1L107C3)</f>
        <v>14.933229599999999</v>
      </c>
      <c r="J19" s="16" t="s">
        <v>20963</v>
      </c>
      <c r="K19" s="21">
        <f>D1L112C5/SUM(D1L112C2,D1L112C3)</f>
        <v>0.58721716029759707</v>
      </c>
      <c r="L19" s="16" t="s">
        <v>20951</v>
      </c>
      <c r="M19" s="15">
        <f>SUM(D1L101C5:D1L107C5)</f>
        <v>32024.051467474932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32024.051467474932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4.8425733561828488E-4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3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64706.235282000001</v>
      </c>
      <c r="H20" s="16" t="s">
        <v>20950</v>
      </c>
      <c r="I20" s="15">
        <f>SUM(D1L101C3:D1L109C3)</f>
        <v>14.933229599999999</v>
      </c>
      <c r="J20" s="16" t="s">
        <v>20975</v>
      </c>
      <c r="K20" s="21">
        <f>D1L113C5/SUM(D1L113C2,D1L113C3)</f>
        <v>0.58724223495351469</v>
      </c>
      <c r="L20" s="16" t="s">
        <v>20964</v>
      </c>
      <c r="M20" s="15">
        <f>SUM(D1L110C5:D1L111C5)</f>
        <v>38007.003645555022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38007.003645555022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5.747290191292526E-4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17021.551878118789</v>
      </c>
      <c r="J21" s="16" t="s">
        <v>20987</v>
      </c>
      <c r="K21" s="21">
        <f>IF(FLOW_THRU_100PCT="Y",1,INDEX(VariabilityMatrix,D1L114C1,D1L114C8))</f>
        <v>0.43665466054136126</v>
      </c>
      <c r="L21" s="16" t="s">
        <v>20976</v>
      </c>
      <c r="M21" s="15">
        <f>IF(D1L114C2&lt;&gt;0,D1L114C2*D1L114C4,D1L114C3*D1L114C4)</f>
        <v>7432.5399572271299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7432.5399572271299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66130660.399999999</v>
      </c>
      <c r="V21" s="16" t="s">
        <v>20978</v>
      </c>
      <c r="W21" s="33">
        <f>IF(D1L114C9=0,0,D1L114C7/D1L114C9)</f>
        <v>1.1239173950888188E-4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3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231.7741306183479</v>
      </c>
      <c r="J22" s="16" t="s">
        <v>21003</v>
      </c>
      <c r="K22" s="21">
        <f>IF(FLOW_THRU_100PCT="Y",1,INDEX(VariabilityMatrix,D1L115C1,D1L115C8))</f>
        <v>0.43665466054136126</v>
      </c>
      <c r="L22" s="16" t="s">
        <v>20992</v>
      </c>
      <c r="M22" s="15">
        <f>IF(D1L115C2&lt;&gt;0,D1L115C2*D1L115C4,D1L115C3*D1L115C4)</f>
        <v>101.20525432742383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101.20525432742383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66130660.399999999</v>
      </c>
      <c r="V22" s="16" t="s">
        <v>20994</v>
      </c>
      <c r="W22" s="33">
        <f>IF(D1L115C9=0,0,D1L115C7/D1L115C9)</f>
        <v>1.5303832400171198E-6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3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15.705972082975604</v>
      </c>
      <c r="J23" s="16" t="s">
        <v>21019</v>
      </c>
      <c r="K23" s="21">
        <f>IF(FLOW_THRU_100PCT="Y",1,INDEX(VariabilityMatrix,D1L116C1,D1L116C8))</f>
        <v>0.43665466054136126</v>
      </c>
      <c r="L23" s="16" t="s">
        <v>21008</v>
      </c>
      <c r="M23" s="15">
        <f>IF(D1L116C2&lt;&gt;0,D1L116C2*D1L116C4,D1L116C3*D1L116C4)</f>
        <v>6.858085908363809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6.858085908363809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66130660.399999999</v>
      </c>
      <c r="V23" s="16" t="s">
        <v>21010</v>
      </c>
      <c r="W23" s="33">
        <f>IF(D1L116C9=0,0,D1L116C7/D1L116C9)</f>
        <v>1.037050872754298E-7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3233.8857120971456</v>
      </c>
      <c r="J24" s="16" t="s">
        <v>21034</v>
      </c>
      <c r="K24" s="21">
        <f>IF(FLOW_THRU_100PCT="Y",1,INDEX(VariabilityMatrix,D1L117C1,D1L117C8))</f>
        <v>0.43665466054136126</v>
      </c>
      <c r="L24" s="16" t="s">
        <v>21023</v>
      </c>
      <c r="M24" s="15">
        <f>IF(D1L117C2&lt;&gt;0,D1L117C2*D1L117C4,D1L117C3*D1L117C4)</f>
        <v>1412.0912678453374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1412.0912678453374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66130660.399999999</v>
      </c>
      <c r="V24" s="16" t="s">
        <v>21025</v>
      </c>
      <c r="W24" s="33">
        <f>IF(D1L117C9=0,0,D1L117C7/D1L117C9)</f>
        <v>2.1353049543193997E-5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3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72.700668265731636</v>
      </c>
      <c r="J25" s="16" t="s">
        <v>21050</v>
      </c>
      <c r="K25" s="21">
        <f>IF(FLOW_THRU_100PCT="Y",1,INDEX(VariabilityMatrix,D1L118C1,D1L118C8))</f>
        <v>0.43665466054136126</v>
      </c>
      <c r="L25" s="16" t="s">
        <v>21039</v>
      </c>
      <c r="M25" s="15">
        <f>IF(D1L118C2&lt;&gt;0,D1L118C2*D1L118C4,D1L118C3*D1L118C4)</f>
        <v>31.745085622703161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31.745085622703161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66130660.399999999</v>
      </c>
      <c r="V25" s="16" t="s">
        <v>21041</v>
      </c>
      <c r="W25" s="33">
        <f>IF(D1L118C9=0,0,D1L118C7/D1L118C9)</f>
        <v>4.8003581743610049E-7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3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0.22004359765975384</v>
      </c>
      <c r="J26" s="16" t="s">
        <v>21066</v>
      </c>
      <c r="K26" s="21">
        <f>IF(FLOW_THRU_100PCT="Y",1,INDEX(VariabilityMatrix,D1L119C1,D1L119C8))</f>
        <v>0.43665466054136126</v>
      </c>
      <c r="L26" s="16" t="s">
        <v>21055</v>
      </c>
      <c r="M26" s="15">
        <f>IF(D1L119C2&lt;&gt;0,D1L119C2*D1L119C4,D1L119C3*D1L119C4)</f>
        <v>9.6083062440419684E-2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9.6083062440419684E-2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66130660.399999999</v>
      </c>
      <c r="V26" s="16" t="s">
        <v>21057</v>
      </c>
      <c r="W26" s="33">
        <f>IF(D1L119C9=0,0,D1L119C7/D1L119C9)</f>
        <v>1.4529276111753405E-9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3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0.82148527712210329</v>
      </c>
      <c r="J27" s="16" t="s">
        <v>21081</v>
      </c>
      <c r="K27" s="21">
        <f>IF(FLOW_THRU_100PCT="Y",1,INDEX(VariabilityMatrix,D1L120C1,D1L120C8))</f>
        <v>0.43621107284043281</v>
      </c>
      <c r="L27" s="16" t="s">
        <v>21070</v>
      </c>
      <c r="M27" s="15">
        <f>IF(D1L120C2&lt;&gt;0,D1L120C2*D1L120C4,D1L120C3*D1L120C4)</f>
        <v>0.35834097405605292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0.35834097405605292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66253658</v>
      </c>
      <c r="V27" s="16" t="s">
        <v>21072</v>
      </c>
      <c r="W27" s="33">
        <f>IF(D1L120C9=0,0,D1L120C7/D1L120C9)</f>
        <v>5.408621725551409E-9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3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196.46404007988787</v>
      </c>
      <c r="J28" s="16" t="s">
        <v>21097</v>
      </c>
      <c r="K28" s="21">
        <f>IF(FLOW_THRU_100PCT="Y",1,INDEX(VariabilityMatrix,D1L121C1,D1L121C8))</f>
        <v>0.43665466054136126</v>
      </c>
      <c r="L28" s="16" t="s">
        <v>21086</v>
      </c>
      <c r="M28" s="15">
        <f>IF(D1L121C2&lt;&gt;0,D1L121C2*D1L121C4,D1L121C3*D1L121C4)</f>
        <v>85.786938729667824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85.786938729667824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66130660.399999999</v>
      </c>
      <c r="V28" s="16" t="s">
        <v>21088</v>
      </c>
      <c r="W28" s="33">
        <f>IF(D1L121C9=0,0,D1L121C7/D1L121C9)</f>
        <v>1.29723396395521E-6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8743.7729496844513</v>
      </c>
      <c r="J29" s="16" t="s">
        <v>21113</v>
      </c>
      <c r="K29" s="21">
        <f>IF(FLOW_THRU_100PCT="Y",1,INDEX(VariabilityMatrix,D1L122C1,D1L122C8))</f>
        <v>0.43665466054136126</v>
      </c>
      <c r="L29" s="16" t="s">
        <v>21102</v>
      </c>
      <c r="M29" s="15">
        <f>IF(D1L122C2&lt;&gt;0,D1L122C2*D1L122C4,D1L122C3*D1L122C4)</f>
        <v>3818.009209195201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3818.009209195201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66130660.399999999</v>
      </c>
      <c r="V29" s="16" t="s">
        <v>21104</v>
      </c>
      <c r="W29" s="33">
        <f>IF(D1L122C9=0,0,D1L122C7/D1L122C9)</f>
        <v>5.7734327558525354E-5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1137.5923671112907</v>
      </c>
      <c r="J30" s="16" t="s">
        <v>21129</v>
      </c>
      <c r="K30" s="21">
        <f>IF(FLOW_THRU_100PCT="Y",1,INDEX(VariabilityMatrix,D1L123C1,D1L123C8))</f>
        <v>0.43665466054136126</v>
      </c>
      <c r="L30" s="16" t="s">
        <v>21118</v>
      </c>
      <c r="M30" s="15">
        <f>IF(D1L123C2&lt;&gt;0,D1L123C2*D1L123C4,D1L123C3*D1L123C4)</f>
        <v>496.7350088954243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496.7350088954243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66130660.399999999</v>
      </c>
      <c r="V30" s="16" t="s">
        <v>21120</v>
      </c>
      <c r="W30" s="33">
        <f>IF(D1L123C9=0,0,D1L123C7/D1L123C9)</f>
        <v>7.5114176373085835E-6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6673.0906040359105</v>
      </c>
      <c r="J31" s="16" t="s">
        <v>21145</v>
      </c>
      <c r="K31" s="21">
        <f>IF(FLOW_THRU_100PCT="Y",1,INDEX(VariabilityMatrix,D1L124C1,D1L124C8))</f>
        <v>0.43621107284043281</v>
      </c>
      <c r="L31" s="16" t="s">
        <v>21134</v>
      </c>
      <c r="M31" s="15">
        <f>IF(D1L124C2&lt;&gt;0,D1L124C2*D1L124C4,D1L124C3*D1L124C4)</f>
        <v>2910.8760115479163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2910.8760115479163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66253658</v>
      </c>
      <c r="V31" s="16" t="s">
        <v>21136</v>
      </c>
      <c r="W31" s="33">
        <f>IF(D1L124C9=0,0,D1L124C7/D1L124C9)</f>
        <v>4.3935325224577282E-5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3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10938.1081448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0.43665466054136126</v>
      </c>
      <c r="L32" s="16" t="s">
        <v>21150</v>
      </c>
      <c r="M32" s="15">
        <f>IF(D1L125C2&lt;&gt;0,D1L125C2*D1L125C4,D1L125C3*D1L125C4)</f>
        <v>4776.1758989323425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4776.1758989323425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66130660.399999999</v>
      </c>
      <c r="V32" s="16" t="s">
        <v>21152</v>
      </c>
      <c r="W32" s="33">
        <f>IF(D1L125C9=0,0,D1L125C7/D1L125C9)</f>
        <v>7.2223320771984037E-5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3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101.65487505063238</v>
      </c>
      <c r="J33" s="16" t="s">
        <v>21177</v>
      </c>
      <c r="K33" s="21">
        <f>IF(FLOW_THRU_100PCT="Y",1,INDEX(VariabilityMatrix,D1L126C1,D1L126C8))</f>
        <v>0.43665466054136126</v>
      </c>
      <c r="L33" s="16" t="s">
        <v>21166</v>
      </c>
      <c r="M33" s="15">
        <f>IF(D1L126C2&lt;&gt;0,D1L126C2*D1L126C4,D1L126C3*D1L126C4)</f>
        <v>44.388074957608374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44.388074957608374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66130660.399999999</v>
      </c>
      <c r="V33" s="16" t="s">
        <v>21168</v>
      </c>
      <c r="W33" s="33">
        <f>IF(D1L126C9=0,0,D1L126C7/D1L126C9)</f>
        <v>6.7121777839690792E-7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3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2525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0.43621107284043281</v>
      </c>
      <c r="L34" s="16" t="s">
        <v>21182</v>
      </c>
      <c r="M34" s="15">
        <f>IF(D1L127C2&lt;&gt;0,D1L127C2*D1L127C4,D1L127C3*D1L127C4)</f>
        <v>1101.4329589220929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1101.4329589220929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66253658</v>
      </c>
      <c r="V34" s="16" t="s">
        <v>21184</v>
      </c>
      <c r="W34" s="33">
        <f>IF(D1L127C9=0,0,D1L127C7/D1L127C9)</f>
        <v>1.6624485231020646E-5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3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17.543903964285839</v>
      </c>
      <c r="J35" s="16" t="s">
        <v>21209</v>
      </c>
      <c r="K35" s="21">
        <f>IF(FLOW_THRU_100PCT="Y",1,INDEX(VariabilityMatrix,D1L128C1,D1L128C8))</f>
        <v>0.43621107284043281</v>
      </c>
      <c r="L35" s="16" t="s">
        <v>21198</v>
      </c>
      <c r="M35" s="15">
        <f>IF(D1L128C2&lt;&gt;0,D1L128C2*D1L128C4,D1L128C3*D1L128C4)</f>
        <v>7.6528451700706484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7.6528451700706484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66253658</v>
      </c>
      <c r="V35" s="16" t="s">
        <v>21200</v>
      </c>
      <c r="W35" s="33">
        <f>IF(D1L128C9=0,0,D1L128C7/D1L128C9)</f>
        <v>1.1550826627671861E-7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3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12485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0.43621107284043281</v>
      </c>
      <c r="L36" s="16" t="s">
        <v>21214</v>
      </c>
      <c r="M36" s="15">
        <f>IF(D1L129C2&lt;&gt;0,D1L129C2*D1L129C4,D1L129C3*D1L129C4)</f>
        <v>5446.0952444128034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5446.0952444128034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66253658</v>
      </c>
      <c r="V36" s="16" t="s">
        <v>21216</v>
      </c>
      <c r="W36" s="33">
        <f>IF(D1L129C9=0,0,D1L129C7/D1L129C9)</f>
        <v>8.2200672518531782E-5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3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0</v>
      </c>
      <c r="J37" s="16" t="s">
        <v>21241</v>
      </c>
      <c r="K37" s="21">
        <f>IF(FLOW_THRU_100PCT="Y",1,INDEX(VariabilityMatrix,D1L130C1,D1L130C8))</f>
        <v>0.43621107284043281</v>
      </c>
      <c r="L37" s="16" t="s">
        <v>21230</v>
      </c>
      <c r="M37" s="15">
        <f>IF(D1L130C2&lt;&gt;0,D1L130C2*D1L130C4,D1L130C3*D1L130C4)</f>
        <v>0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66253658</v>
      </c>
      <c r="V37" s="16" t="s">
        <v>21232</v>
      </c>
      <c r="W37" s="33">
        <f>IF(D1L130C9=0,0,D1L130C7/D1L130C9)</f>
        <v>0</v>
      </c>
      <c r="X37" s="16" t="s">
        <v>21233</v>
      </c>
      <c r="Y37" s="32">
        <f>IF(D1L130C5=0,0,D1L130C7/D1L130C5)</f>
        <v>0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3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2751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0.43621107284043281</v>
      </c>
      <c r="L38" s="16" t="s">
        <v>21246</v>
      </c>
      <c r="M38" s="15">
        <f>IF(D1L131C2&lt;&gt;0,D1L131C2*D1L131C4,D1L131C3*D1L131C4)</f>
        <v>1200.0166613840306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1200.0166613840306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66253658</v>
      </c>
      <c r="V38" s="16" t="s">
        <v>21248</v>
      </c>
      <c r="W38" s="33">
        <f>IF(D1L131C9=0,0,D1L131C7/D1L131C9)</f>
        <v>1.8112458958628828E-5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3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1.0669866243080193</v>
      </c>
      <c r="J39" s="16" t="s">
        <v>21273</v>
      </c>
      <c r="K39" s="21">
        <f>IF(FLOW_THRU_100PCT="Y",1,INDEX(VariabilityMatrix,D1L132C1,D1L132C8))</f>
        <v>0.43621107284043281</v>
      </c>
      <c r="L39" s="16" t="s">
        <v>21262</v>
      </c>
      <c r="M39" s="15">
        <f>IF(D1L132C2&lt;&gt;0,D1L132C2*D1L132C4,D1L132C3*D1L132C4)</f>
        <v>0.46543138009579293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0.46543138009579293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66253658</v>
      </c>
      <c r="V39" s="16" t="s">
        <v>21264</v>
      </c>
      <c r="W39" s="33">
        <f>IF(D1L132C9=0,0,D1L132C7/D1L132C9)</f>
        <v>7.0249914366357389E-9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3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12354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0.43621107284043281</v>
      </c>
      <c r="L40" s="16" t="s">
        <v>21278</v>
      </c>
      <c r="M40" s="15">
        <f>IF(D1L133C2&lt;&gt;0,D1L133C2*D1L133C4,D1L133C3*D1L133C4)</f>
        <v>5388.9515938707073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5388.9515938707073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66253658</v>
      </c>
      <c r="V40" s="16" t="s">
        <v>21280</v>
      </c>
      <c r="W40" s="33">
        <f>IF(D1L133C9=0,0,D1L133C7/D1L133C9)</f>
        <v>8.1338174472882796E-5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3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IF(FLOW_THRU_100PCT="Y",1,INDEX(VariabilityMatrix,D1L134C1,D1L134C8))</f>
        <v>0.43621107284043281</v>
      </c>
      <c r="L41" s="16" t="s">
        <v>21294</v>
      </c>
      <c r="M41" s="15">
        <f>IF(D1L134C2&lt;&gt;0,D1L134C2*D1L134C4,D1L134C3*D1L134C4)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66253658</v>
      </c>
      <c r="V41" s="16" t="s">
        <v>21296</v>
      </c>
      <c r="W41" s="33">
        <f>IF(D1L134C9=0,0,D1L134C7/D1L134C9)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3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4571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0.43621107284043281</v>
      </c>
      <c r="L42" s="16" t="s">
        <v>21310</v>
      </c>
      <c r="M42" s="15">
        <f>IF(D1L135C2&lt;&gt;0,D1L135C2*D1L135C4,D1L135C3*D1L135C4)</f>
        <v>1993.9208139536183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1993.9208139536183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66253658</v>
      </c>
      <c r="V42" s="16" t="s">
        <v>21312</v>
      </c>
      <c r="W42" s="33">
        <f>IF(D1L135C9=0,0,D1L135C7/D1L135C9)</f>
        <v>3.0095256234057571E-5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3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IF(FLOW_THRU_100PCT="Y",1,INDEX(VariabilityMatrix,D1L136C1,D1L136C8))</f>
        <v>0.43621107284043281</v>
      </c>
      <c r="L43" s="16" t="s">
        <v>21326</v>
      </c>
      <c r="M43" s="15">
        <f>IF(D1L136C2&lt;&gt;0,D1L136C2*D1L136C4,D1L136C3*D1L136C4)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66253658</v>
      </c>
      <c r="V43" s="16" t="s">
        <v>21328</v>
      </c>
      <c r="W43" s="33">
        <f>IF(D1L136C9=0,0,D1L136C7/D1L136C9)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3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IF(FLOW_THRU_100PCT="Y",1,INDEX(VariabilityMatrix,D1L137C1,D1L137C8))</f>
        <v>0.43621107284043281</v>
      </c>
      <c r="L44" s="16" t="s">
        <v>21342</v>
      </c>
      <c r="M44" s="15">
        <f>IF(D1L137C2&lt;&gt;0,D1L137C2*D1L137C4,D1L137C3*D1L137C4)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66253658</v>
      </c>
      <c r="V44" s="16" t="s">
        <v>21344</v>
      </c>
      <c r="W44" s="33">
        <f>IF(D1L137C9=0,0,D1L137C7/D1L137C9)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3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0.43621107284043281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66253658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3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0</v>
      </c>
      <c r="J46" s="16" t="s">
        <v>21385</v>
      </c>
      <c r="K46" s="21">
        <f>IF(FLOW_THRU_100PCT="Y",1,D1L113C4)</f>
        <v>0.58724223495351469</v>
      </c>
      <c r="L46" s="16" t="s">
        <v>21374</v>
      </c>
      <c r="M46" s="15">
        <f>IF(D1L139C2&lt;&gt;0,D1L139C2*D1L139C4,D1L139C3*D1L139C4)</f>
        <v>0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0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66253658</v>
      </c>
      <c r="V46" s="16" t="s">
        <v>21376</v>
      </c>
      <c r="W46" s="33">
        <f>IF(D1L139C9=0,0,D1L139C7/D1L139C9)</f>
        <v>0</v>
      </c>
      <c r="X46" s="16" t="s">
        <v>21377</v>
      </c>
      <c r="Y46" s="32">
        <f>IF(D1L139C5=0,0,D1L139C7/D1L139C5)</f>
        <v>0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3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22548.616612071033</v>
      </c>
      <c r="J47" s="16" t="s">
        <v>21385</v>
      </c>
      <c r="K47" s="21">
        <f>IF(FLOW_THRU_100PCT="Y",1,D1L113C4)</f>
        <v>0.58724223495351469</v>
      </c>
      <c r="L47" s="16" t="s">
        <v>21390</v>
      </c>
      <c r="M47" s="15">
        <f>IF(D1L140C2&lt;&gt;0,D1L140C2*D1L140C4,D1L140C3*D1L140C4)</f>
        <v>13241.500014382542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13241.500014382542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66253658</v>
      </c>
      <c r="V47" s="16" t="s">
        <v>21392</v>
      </c>
      <c r="W47" s="33">
        <f>IF(D1L140C9=0,0,D1L140C7/D1L140C9)</f>
        <v>1.9986066300493993E-4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3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68.248048332030919</v>
      </c>
      <c r="J48" s="16" t="s">
        <v>21385</v>
      </c>
      <c r="K48" s="21">
        <f>IF(FLOW_THRU_100PCT="Y",1,D1L113C4)</f>
        <v>0.58724223495351469</v>
      </c>
      <c r="L48" s="16" t="s">
        <v>21405</v>
      </c>
      <c r="M48" s="15">
        <f>IF(D1L141C2&lt;&gt;0,D1L141C2*D1L141C4,D1L141C3*D1L141C4)</f>
        <v>40.078136433717326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40.078136433717326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66253658</v>
      </c>
      <c r="V48" s="16" t="s">
        <v>21407</v>
      </c>
      <c r="W48" s="33">
        <f>IF(D1L141C9=0,0,D1L141C7/D1L141C9)</f>
        <v>6.0491960208019494E-7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3.4431584069418406</v>
      </c>
      <c r="J49" s="16" t="s">
        <v>21430</v>
      </c>
      <c r="K49" s="21">
        <f>IF(FLOW_THRU_100PCT="Y",1,INDEX(VariabilityMatrix,D1L142C1,D1L142C8))</f>
        <v>0.43665466054136126</v>
      </c>
      <c r="L49" s="16" t="s">
        <v>21419</v>
      </c>
      <c r="M49" s="15">
        <f>IF(D1L142C2&lt;&gt;0,D1L142C2*D1L142C4,D1L142C3*D1L142C4)</f>
        <v>1.5034711653733237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1.5034711653733237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66130660.399999999</v>
      </c>
      <c r="V49" s="16" t="s">
        <v>21421</v>
      </c>
      <c r="W49" s="33">
        <f>IF(D1L142C9=0,0,D1L142C7/D1L142C9)</f>
        <v>2.2734857874991426E-8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4.2982685195009642</v>
      </c>
      <c r="J50" s="16" t="s">
        <v>21445</v>
      </c>
      <c r="K50" s="21">
        <f>IF(FLOW_THRU_100PCT="Y",1,INDEX(VariabilityMatrix,D1L143C1,D1L143C8))</f>
        <v>0.43422062865379113</v>
      </c>
      <c r="L50" s="16" t="s">
        <v>21434</v>
      </c>
      <c r="M50" s="15">
        <f>IF(D1L143C2&lt;&gt;0,D1L143C2*D1L143C4,D1L143C3*D1L143C4)</f>
        <v>1.8663968586605089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1.8663968586605089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66056054.333333336</v>
      </c>
      <c r="V50" s="16" t="s">
        <v>21436</v>
      </c>
      <c r="W50" s="33">
        <f>IF(D1L143C9=0,0,D1L143C7/D1L143C9)</f>
        <v>2.8254743300928345E-8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1420.1140004830563</v>
      </c>
      <c r="J51" s="16" t="s">
        <v>21461</v>
      </c>
      <c r="K51" s="21">
        <f>IF(FLOW_THRU_100PCT="Y",1,INDEX(VariabilityMatrix,D1L144C1,D1L144C8))</f>
        <v>0.43422062865379113</v>
      </c>
      <c r="L51" s="16" t="s">
        <v>21450</v>
      </c>
      <c r="M51" s="15">
        <f>IF(D1L144C2&lt;&gt;0,D1L144C2*D1L144C4,D1L144C3*D1L144C4)</f>
        <v>616.642794049803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616.642794049803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66056054.333333336</v>
      </c>
      <c r="V51" s="16" t="s">
        <v>21452</v>
      </c>
      <c r="W51" s="33">
        <f>IF(D1L144C9=0,0,D1L144C7/D1L144C9)</f>
        <v>9.335144223693536E-6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3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12.377213871220329</v>
      </c>
      <c r="J52" s="16" t="s">
        <v>21476</v>
      </c>
      <c r="K52" s="21">
        <f>IF(FLOW_THRU_100PCT="Y",1,INDEX(VariabilityMatrix,D1L145C1,D1L145C8))</f>
        <v>0.43422062865379113</v>
      </c>
      <c r="L52" s="16" t="s">
        <v>21465</v>
      </c>
      <c r="M52" s="15">
        <f>IF(D1L145C2&lt;&gt;0,D1L145C2*D1L145C4,D1L145C3*D1L145C4)</f>
        <v>5.3744415881437151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5.3744415881437151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66056054.333333336</v>
      </c>
      <c r="V52" s="16" t="s">
        <v>21467</v>
      </c>
      <c r="W52" s="33">
        <f>IF(D1L145C9=0,0,D1L145C7/D1L145C9)</f>
        <v>8.1361831892397087E-8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3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0.70555629135699804</v>
      </c>
      <c r="J53" s="16" t="s">
        <v>21492</v>
      </c>
      <c r="K53" s="21">
        <f>IF(FLOW_THRU_100PCT="Y",1,D1L144C4)</f>
        <v>0.43422062865379113</v>
      </c>
      <c r="L53" s="16" t="s">
        <v>21481</v>
      </c>
      <c r="M53" s="15">
        <f>IF(D1L146C2&lt;&gt;0,D1L146C2*D1L146C4,D1L146C3*D1L146C4)</f>
        <v>0.3063670963836731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0.3063670963836731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66056054.333333336</v>
      </c>
      <c r="V53" s="16" t="s">
        <v>21483</v>
      </c>
      <c r="W53" s="33">
        <f>IF(D1L146C9=0,0,D1L146C7/D1L146C9)</f>
        <v>4.6379866232651063E-9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3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0.43621107284043281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66253658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3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87.837889210689383</v>
      </c>
      <c r="J55" s="16" t="s">
        <v>21524</v>
      </c>
      <c r="K55" s="21">
        <f>IF(FLOW_THRU_100PCT="Y",1,INDEX(VariabilityMatrix,D1L148C1,D1L148C8))</f>
        <v>0.43422062865379113</v>
      </c>
      <c r="L55" s="16" t="s">
        <v>21513</v>
      </c>
      <c r="M55" s="15">
        <f>IF(D1L148C2&lt;&gt;0,D1L148C2*D1L148C4,D1L148C3*D1L148C4)</f>
        <v>38.1410234726876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38.1410234726876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66056054.333333336</v>
      </c>
      <c r="V55" s="16" t="s">
        <v>21515</v>
      </c>
      <c r="W55" s="33">
        <f>IF(D1L148C9=0,0,D1L148C7/D1L148C9)</f>
        <v>5.7740390124150671E-7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3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76.944133249555506</v>
      </c>
      <c r="J56" s="16" t="s">
        <v>21540</v>
      </c>
      <c r="K56" s="21">
        <f>IF(FLOW_THRU_100PCT="Y",1,INDEX(VariabilityMatrix,D1L149C1,D1L149C8))</f>
        <v>0.43621107284043281</v>
      </c>
      <c r="L56" s="16" t="s">
        <v>21529</v>
      </c>
      <c r="M56" s="15">
        <f>IF(D1L149C2&lt;&gt;0,D1L149C2*D1L149C4,D1L149C3*D1L149C4)</f>
        <v>33.563882913565827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33.563882913565827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66253658</v>
      </c>
      <c r="V56" s="16" t="s">
        <v>21531</v>
      </c>
      <c r="W56" s="33">
        <f>IF(D1L149C9=0,0,D1L149C7/D1L149C9)</f>
        <v>5.0659667596868123E-7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3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0.43621107284043281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66253658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3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0.43621107284043281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66253658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3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IF(FLOW_THRU_100PCT="Y",1,INDEX(VariabilityMatrix,D1L152C1,D1L152C8))</f>
        <v>0.43621107284043281</v>
      </c>
      <c r="L59" s="16" t="s">
        <v>21577</v>
      </c>
      <c r="M59" s="15">
        <f>IF(D1L152C2&lt;&gt;0,D1L152C2*D1L152C4,D1L152C3*D1L152C4)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66253658</v>
      </c>
      <c r="V59" s="16" t="s">
        <v>21579</v>
      </c>
      <c r="W59" s="33">
        <f>IF(D1L152C9=0,0,D1L152C7/D1L152C9)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3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0.43621107284043281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66253658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3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0.43621107284043281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66253658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3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0</v>
      </c>
      <c r="J62" s="16" t="s">
        <v>21492</v>
      </c>
      <c r="K62" s="21">
        <f>IF(FLOW_THRU_100PCT="Y",1,D1L144C4)</f>
        <v>0.43422062865379113</v>
      </c>
      <c r="L62" s="16" t="s">
        <v>21625</v>
      </c>
      <c r="M62" s="15">
        <f>IF(D1L155C2&lt;&gt;0,D1L155C2*D1L155C4,D1L155C3*D1L155C4)</f>
        <v>0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0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66253658</v>
      </c>
      <c r="V62" s="16" t="s">
        <v>21627</v>
      </c>
      <c r="W62" s="33">
        <f>IF(D1L155C9=0,0,D1L155C7/D1L155C9)</f>
        <v>0</v>
      </c>
      <c r="X62" s="16" t="s">
        <v>21628</v>
      </c>
      <c r="Y62" s="32">
        <f>IF(D1L155C5=0,0,D1L155C7/D1L155C5)</f>
        <v>0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3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-4.8825840925221442</v>
      </c>
      <c r="J63" s="16" t="s">
        <v>21492</v>
      </c>
      <c r="K63" s="21">
        <f>IF(FLOW_THRU_100PCT="Y",1,D1L144C4)</f>
        <v>0.43422062865379113</v>
      </c>
      <c r="L63" s="16" t="s">
        <v>21640</v>
      </c>
      <c r="M63" s="15">
        <f>IF(D1L156C2&lt;&gt;0,D1L156C2*D1L156C4,D1L156C3*D1L156C4)</f>
        <v>-2.1201187341099659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-2.1201187341099659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66056054.333333336</v>
      </c>
      <c r="V63" s="16" t="s">
        <v>21642</v>
      </c>
      <c r="W63" s="33">
        <f>IF(D1L156C9=0,0,D1L156C7/D1L156C9)</f>
        <v>-3.2095751941394835E-8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3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95686.343426799998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61688.112337487837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81854.695245133553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81854.695245133553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1.2370855496942868E-3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2056F2-85B1-430E-82D7-D9E4C8330DE0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21679</v>
      </c>
    </row>
    <row r="3" spans="1:39" x14ac:dyDescent="0.3">
      <c r="B3" s="13" t="s">
        <v>20758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3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160.57999999999998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160.57999999999998</v>
      </c>
      <c r="N8" s="16" t="s">
        <v>4251</v>
      </c>
      <c r="O8" s="32">
        <f>1</f>
        <v>1</v>
      </c>
      <c r="P8" s="16" t="s">
        <v>21732</v>
      </c>
      <c r="Q8" s="15">
        <f>D1L201C5*D1L201C6</f>
        <v>160.57999999999998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66253658</v>
      </c>
      <c r="V8" s="16" t="s">
        <v>21733</v>
      </c>
      <c r="W8" s="33">
        <f>IF(D1L201C9=0,0,D1L201C7/D1L201C9)</f>
        <v>2.4237152309386448E-6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3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4781.3125747204022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2390.6562873602011</v>
      </c>
      <c r="N9" s="16" t="s">
        <v>4251</v>
      </c>
      <c r="O9" s="32">
        <f>1</f>
        <v>1</v>
      </c>
      <c r="P9" s="16" t="s">
        <v>21745</v>
      </c>
      <c r="Q9" s="15">
        <f>D1L202C5*D1L202C6</f>
        <v>2390.6562873602011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66253658</v>
      </c>
      <c r="V9" s="16" t="s">
        <v>21746</v>
      </c>
      <c r="W9" s="33">
        <f>IF(D1L202C9=0,0,D1L202C7/D1L202C9)</f>
        <v>3.608338557487952E-5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3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424.44245446342092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424.44245446342092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424.44245446342092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66253658</v>
      </c>
      <c r="V10" s="16" t="s">
        <v>21759</v>
      </c>
      <c r="W10" s="33">
        <f>IF(D1L203C9=0,0,D1L203C7/D1L203C9)</f>
        <v>6.4063248321084535E-6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3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78.395154835594539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39.19757741779727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39.19757741779727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66253658</v>
      </c>
      <c r="V11" s="16" t="s">
        <v>21771</v>
      </c>
      <c r="W11" s="33">
        <f>IF(D1L204C9=0,0,D1L204C7/D1L204C9)</f>
        <v>5.9162887908464265E-7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3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5.5430917560521387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5.5430917560521387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5.5430917560521387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66253658</v>
      </c>
      <c r="V12" s="16" t="s">
        <v>21783</v>
      </c>
      <c r="W12" s="33">
        <f>IF(D1L205C9=0,0,D1L205C7/D1L205C9)</f>
        <v>8.3664689971565622E-8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3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30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15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15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66253658</v>
      </c>
      <c r="V13" s="16" t="s">
        <v>21795</v>
      </c>
      <c r="W13" s="33">
        <f>IF(D1L206C9=0,0,D1L206C7/D1L206C9)</f>
        <v>2.2640259349906384E-7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3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3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3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3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66253658</v>
      </c>
      <c r="V14" s="16" t="s">
        <v>21807</v>
      </c>
      <c r="W14" s="33">
        <f>IF(D1L207C9=0,0,D1L207C7/D1L207C9)</f>
        <v>4.528051869981277E-8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3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8438.3722139760448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4219.1861069880224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4219.1861069880224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66253658</v>
      </c>
      <c r="V15" s="16" t="s">
        <v>21819</v>
      </c>
      <c r="W15" s="33">
        <f>IF(D1L208C9=0,0,D1L208C7/D1L208C9)</f>
        <v>6.3682311805153804E-5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3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562.83733278331533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562.83733278331533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562.83733278331533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66253658</v>
      </c>
      <c r="V16" s="16" t="s">
        <v>21831</v>
      </c>
      <c r="W16" s="33">
        <f>IF(D1L209C9=0,0,D1L209C7/D1L209C9)</f>
        <v>8.4951887906825508E-6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3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66253658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3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66253658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3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747.94474370293835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747.94474370293835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747.94474370293835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66253658</v>
      </c>
      <c r="V19" s="16" t="s">
        <v>21867</v>
      </c>
      <c r="W19" s="33">
        <f>IF(D1L212C9=0,0,D1L212C7/D1L212C9)</f>
        <v>1.1289108651222523E-5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3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25365.234288545078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12682.617144272539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12682.617144272539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66253658</v>
      </c>
      <c r="V20" s="16" t="s">
        <v>21879</v>
      </c>
      <c r="W20" s="33">
        <f>IF(D1L213C9=0,0,D1L213C7/D1L213C9)</f>
        <v>1.9142516092126625E-4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3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1184.9043645111931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1184.9043645111931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1184.9043645111931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66253658</v>
      </c>
      <c r="V21" s="16" t="s">
        <v>21891</v>
      </c>
      <c r="W21" s="33">
        <f>IF(D1L214C9=0,0,D1L214C7/D1L214C9)</f>
        <v>1.7884361411579615E-5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3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28207.597217203409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14103.798608601704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14103.798608601704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66253658</v>
      </c>
      <c r="V22" s="16" t="s">
        <v>21903</v>
      </c>
      <c r="W22" s="33">
        <f>IF(D1L215C9=0,0,D1L215C7/D1L215C9)</f>
        <v>2.128757722117276E-4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3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297.95415674769271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297.95415674769271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297.95415674769271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66253658</v>
      </c>
      <c r="V23" s="16" t="s">
        <v>21915</v>
      </c>
      <c r="W23" s="33">
        <f>IF(D1L216C9=0,0,D1L216C7/D1L216C9)</f>
        <v>4.4971729221002816E-6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3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6004.7816252525799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3002.39081262629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3002.39081262629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66253658</v>
      </c>
      <c r="V24" s="16" t="s">
        <v>21927</v>
      </c>
      <c r="W24" s="33">
        <f>IF(D1L217C9=0,0,D1L217C7/D1L217C9)</f>
        <v>4.5316604445090264E-5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3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40.385382794094156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20.192691397047078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20.192691397047078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66253658</v>
      </c>
      <c r="V25" s="16" t="s">
        <v>21939</v>
      </c>
      <c r="W25" s="33">
        <f>IF(D1L218C9=0,0,D1L218C7/D1L218C9)</f>
        <v>3.0477851346784622E-7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3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3.1674810034583651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3.1674810034583651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3.1674810034583651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66253658</v>
      </c>
      <c r="V26" s="16" t="s">
        <v>21951</v>
      </c>
      <c r="W26" s="33">
        <f>IF(D1L219C9=0,0,D1L219C7/D1L219C9)</f>
        <v>4.7808394269466076E-8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3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72.060192828677813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36.030096414338907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36.030096414338907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66253658</v>
      </c>
      <c r="V27" s="16" t="s">
        <v>21963</v>
      </c>
      <c r="W27" s="33">
        <f>IF(D1L220C9=0,0,D1L220C7/D1L220C9)</f>
        <v>5.4382048481517664E-7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3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3.1674810034583651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3.1674810034583651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3.1674810034583651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66253658</v>
      </c>
      <c r="V28" s="16" t="s">
        <v>21975</v>
      </c>
      <c r="W28" s="33">
        <f>IF(D1L221C9=0,0,D1L221C7/D1L221C9)</f>
        <v>4.7808394269466076E-8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3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12.074481903770543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6.0372409518852717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6.0372409518852717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66253658</v>
      </c>
      <c r="V29" s="16" t="s">
        <v>21987</v>
      </c>
      <c r="W29" s="33">
        <f>IF(D1L222C9=0,0,D1L222C7/D1L222C9)</f>
        <v>9.1123133939038838E-8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3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0.63107048277546396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0.63107048277546396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0.63107048277546396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66253658</v>
      </c>
      <c r="V30" s="16" t="s">
        <v>21999</v>
      </c>
      <c r="W30" s="33">
        <f>IF(D1L223C9=0,0,D1L223C7/D1L223C9)</f>
        <v>9.5250662654047563E-9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3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8292.1325656792924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4146.0662828396462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4146.0662828396462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66253658</v>
      </c>
      <c r="V31" s="16" t="s">
        <v>22011</v>
      </c>
      <c r="W31" s="33">
        <f>IF(D1L224C9=0,0,D1L224C7/D1L224C9)</f>
        <v>6.2578677283594615E-5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3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243.7357280916379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243.7357280916379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243.7357280916379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66253658</v>
      </c>
      <c r="V32" s="16" t="s">
        <v>22023</v>
      </c>
      <c r="W32" s="33">
        <f>IF(D1L225C9=0,0,D1L225C7/D1L225C9)</f>
        <v>3.6788267312219636E-6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3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3405.8339489686073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1702.9169744843036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1702.9169744843036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66253658</v>
      </c>
      <c r="V33" s="16" t="s">
        <v>22035</v>
      </c>
      <c r="W33" s="33">
        <f>IF(D1L226C9=0,0,D1L226C7/D1L226C9)</f>
        <v>2.57029879691217E-5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3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117.19679712795951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117.19679712795951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117.19679712795951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66253658</v>
      </c>
      <c r="V34" s="16" t="s">
        <v>22047</v>
      </c>
      <c r="W34" s="33">
        <f>IF(D1L227C9=0,0,D1L227C7/D1L227C9)</f>
        <v>1.7689105879702448E-6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3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2616.4678869336944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1308.2339434668472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1308.2339434668472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66253658</v>
      </c>
      <c r="V35" s="16" t="s">
        <v>22059</v>
      </c>
      <c r="W35" s="33">
        <f>IF(D1L228C9=0,0,D1L228C7/D1L228C9)</f>
        <v>1.9745837180293461E-5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3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124.85795854932795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124.85795854932795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124.85795854932795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66253658</v>
      </c>
      <c r="V36" s="16" t="s">
        <v>22071</v>
      </c>
      <c r="W36" s="33">
        <f>IF(D1L229C9=0,0,D1L229C7/D1L229C9)</f>
        <v>1.884544375637764E-6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3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1149.7956042553865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1149.7956042553865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1149.7956042553865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66253658</v>
      </c>
      <c r="V37" s="16" t="s">
        <v>22083</v>
      </c>
      <c r="W37" s="33">
        <f>IF(D1L230C9=0,0,D1L230C7/D1L230C9)</f>
        <v>1.7354447119816185E-5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3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1200.4753003107203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1200.4753003107203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1200.4753003107203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66253658</v>
      </c>
      <c r="V38" s="16" t="s">
        <v>22095</v>
      </c>
      <c r="W38" s="33">
        <f>IF(D1L231C9=0,0,D1L231C7/D1L231C9)</f>
        <v>1.8119381428127639E-5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3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47.504638788856006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23.752319394428003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23.752319394428003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66253658</v>
      </c>
      <c r="V39" s="16" t="s">
        <v>22107</v>
      </c>
      <c r="W39" s="33">
        <f>IF(D1L232C9=0,0,D1L232C7/D1L232C9)</f>
        <v>3.5850578083444089E-7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3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66253658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3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93622.385737219432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49926.309651004383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49926.309651004383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7.5356306592164895E-4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3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17903.204976321478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8951.6024881607391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8951.6024881607391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66253658</v>
      </c>
      <c r="V42" s="16" t="s">
        <v>22140</v>
      </c>
      <c r="W42" s="33">
        <f>IF(D1L235C9=0,0,D1L235C7/D1L235C9)</f>
        <v>1.3511106795281762E-4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3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31715.30765592536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15857.65382796268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15857.65382796268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66253658</v>
      </c>
      <c r="V43" s="16" t="s">
        <v>22151</v>
      </c>
      <c r="W43" s="33">
        <f>IF(D1L236C9=0,0,D1L236C7/D1L236C9)</f>
        <v>2.3934759689740723E-4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3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363.58620949397442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181.79310474698721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181.79310474698721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66253658</v>
      </c>
      <c r="V44" s="16" t="s">
        <v>22162</v>
      </c>
      <c r="W44" s="33">
        <f>IF(D1L237C9=0,0,D1L237C7/D1L237C9)</f>
        <v>2.7438953596643253E-6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3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157.31982029267832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78.659910146339158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78.659910146339158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66253658</v>
      </c>
      <c r="V45" s="16" t="s">
        <v>22173</v>
      </c>
      <c r="W45" s="33">
        <f>IF(D1L238C9=0,0,D1L238C7/D1L238C9)</f>
        <v>1.1872538441023009E-6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3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41424.971465745024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20712.485732872512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20712.485732872512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66253658</v>
      </c>
      <c r="V46" s="16" t="s">
        <v>22184</v>
      </c>
      <c r="W46" s="33">
        <f>IF(D1L239C9=0,0,D1L239C7/D1L239C9)</f>
        <v>3.1262403251564632E-4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3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66253658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3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45299.304693203201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22649.652346601601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22649.652346601601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66253658</v>
      </c>
      <c r="V48" s="16" t="s">
        <v>22206</v>
      </c>
      <c r="W48" s="33">
        <f>IF(D1L241C9=0,0,D1L241C7/D1L241C9)</f>
        <v>3.4186266887485065E-4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3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75643.395931887426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37821.697965943713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37821.697965943713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66253658</v>
      </c>
      <c r="V49" s="16" t="s">
        <v>22217</v>
      </c>
      <c r="W49" s="33">
        <f>IF(D1L242C9=0,0,D1L242C7/D1L242C9)</f>
        <v>5.7086203400186165E-4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3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15925.870200657233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7962.9351003286165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7962.9351003286165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66253658</v>
      </c>
      <c r="V50" s="16" t="s">
        <v>22228</v>
      </c>
      <c r="W50" s="33">
        <f>IF(D1L243C9=0,0,D1L243C7/D1L243C9)</f>
        <v>1.201886105719418E-4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3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187.59542113185196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93.797710565925982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93.797710565925982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66253658</v>
      </c>
      <c r="V51" s="16" t="s">
        <v>22239</v>
      </c>
      <c r="W51" s="33">
        <f>IF(D1L244C9=0,0,D1L244C7/D1L244C9)</f>
        <v>1.4157363290933458E-6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3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208.72968610983611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104.36484305491805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104.36484305491805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66253658</v>
      </c>
      <c r="V52" s="16" t="s">
        <v>22250</v>
      </c>
      <c r="W52" s="33">
        <f>IF(D1L245C9=0,0,D1L245C7/D1L245C9)</f>
        <v>1.5752314091837474E-6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3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209.98347096837028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104.99173548418514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104.99173548418514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66253658</v>
      </c>
      <c r="V53" s="16" t="s">
        <v>22261</v>
      </c>
      <c r="W53" s="33">
        <f>IF(D1L246C9=0,0,D1L246C7/D1L246C9)</f>
        <v>1.5846934139724804E-6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3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15890.57451560363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7945.287257801815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7945.287257801815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66253658</v>
      </c>
      <c r="V54" s="16" t="s">
        <v>22272</v>
      </c>
      <c r="W54" s="33">
        <f>IF(D1L247C9=0,0,D1L247C7/D1L247C9)</f>
        <v>1.1992224275075974E-4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3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6726.4601534474978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3363.2300767237489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3363.2300767237489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66253658</v>
      </c>
      <c r="V55" s="16" t="s">
        <v>22283</v>
      </c>
      <c r="W55" s="33">
        <f>IF(D1L248C9=0,0,D1L248C7/D1L248C9)</f>
        <v>5.0762934126954153E-5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3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9047.6294017262571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4523.8147008631286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4523.8147008631286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66253658</v>
      </c>
      <c r="V56" s="16" t="s">
        <v>22294</v>
      </c>
      <c r="W56" s="33">
        <f>IF(D1L249C9=0,0,D1L249C7/D1L249C9)</f>
        <v>6.8280225385640276E-5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3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2582.8377359276037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2582.8377359276037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2582.8377359276037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66253658</v>
      </c>
      <c r="V57" s="16" t="s">
        <v>22305</v>
      </c>
      <c r="W57" s="33">
        <f>IF(D1L250C9=0,0,D1L250C7/D1L250C9)</f>
        <v>3.8984077466750643E-5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3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263286.77133844141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132934.80453718451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132934.80453718451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2.0064523009006466E-3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2.0064523009006466E-3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C1BB7B-6D70-4D72-BD52-8410ABDA9F2F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22322</v>
      </c>
    </row>
    <row r="3" spans="1:25" x14ac:dyDescent="0.3">
      <c r="B3" s="13" t="s">
        <v>22323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1679.2119542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0.83952838085551629</v>
      </c>
      <c r="L8" s="16" t="s">
        <v>22353</v>
      </c>
      <c r="M8" s="15">
        <f>IF(D2L101C2&lt;&gt;0,D2L101C2*D2L101C4,D2L101C3*D2L101C4)</f>
        <v>1409.7460930227535</v>
      </c>
      <c r="N8" s="16" t="s">
        <v>4251</v>
      </c>
      <c r="O8" s="32">
        <f>1</f>
        <v>1</v>
      </c>
      <c r="P8" s="16" t="s">
        <v>22354</v>
      </c>
      <c r="Q8" s="15">
        <f>D2L101C5*D2L101C6</f>
        <v>1409.7460930227535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12209.904</v>
      </c>
      <c r="V8" s="16" t="s">
        <v>22355</v>
      </c>
      <c r="W8" s="33">
        <f>IF(D2L101C9=0,0,D2L101C7/D2L101C9)</f>
        <v>0.11545922826442807</v>
      </c>
      <c r="X8" s="16" t="s">
        <v>22356</v>
      </c>
      <c r="Y8" s="32">
        <f>IF(D2L101C5=0,0,D2L101C7/D2L101C5)</f>
        <v>1</v>
      </c>
    </row>
    <row r="9" spans="1:25" x14ac:dyDescent="0.3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0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12209.904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3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562.30824600000005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0.83952838085551629</v>
      </c>
      <c r="L10" s="16" t="s">
        <v>22366</v>
      </c>
      <c r="M10" s="15">
        <f>IF(D2L103C2&lt;&gt;0,D2L103C2*D2L103C4,D2L103C3*D2L103C4)</f>
        <v>472.07373130608539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472.07373130608539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12209.904</v>
      </c>
      <c r="V10" s="16" t="s">
        <v>22368</v>
      </c>
      <c r="W10" s="33">
        <f>IF(D2L103C9=0,0,D2L103C7/D2L103C9)</f>
        <v>3.8663181242545835E-2</v>
      </c>
      <c r="X10" s="16" t="s">
        <v>22369</v>
      </c>
      <c r="Y10" s="32">
        <f>IF(D2L103C5=0,0,D2L103C7/D2L103C5)</f>
        <v>1</v>
      </c>
    </row>
    <row r="11" spans="1:25" x14ac:dyDescent="0.3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362.91412380000003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0.83952838085551629</v>
      </c>
      <c r="L11" s="16" t="s">
        <v>22373</v>
      </c>
      <c r="M11" s="15">
        <f>IF(D2L104C2&lt;&gt;0,D2L104C2*D2L104C4,D2L104C3*D2L104C4)</f>
        <v>304.67670674341241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304.67670674341241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12209.904</v>
      </c>
      <c r="V11" s="16" t="s">
        <v>22375</v>
      </c>
      <c r="W11" s="33">
        <f>IF(D2L104C9=0,0,D2L104C7/D2L104C9)</f>
        <v>2.495324342791003E-2</v>
      </c>
      <c r="X11" s="16" t="s">
        <v>22376</v>
      </c>
      <c r="Y11" s="32">
        <f>IF(D2L104C5=0,0,D2L104C7/D2L104C5)</f>
        <v>1</v>
      </c>
    </row>
    <row r="12" spans="1:25" x14ac:dyDescent="0.3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10178.1481394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0.83952838085551629</v>
      </c>
      <c r="L12" s="16" t="s">
        <v>22380</v>
      </c>
      <c r="M12" s="15">
        <f>IF(D2L105C2&lt;&gt;0,D2L105C2*D2L105C4,D2L105C3*D2L105C4)</f>
        <v>8544.8442275780671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8544.8442275780671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12209.904</v>
      </c>
      <c r="V12" s="16" t="s">
        <v>22382</v>
      </c>
      <c r="W12" s="33">
        <f>IF(D2L105C9=0,0,D2L105C7/D2L105C9)</f>
        <v>0.69982894440268051</v>
      </c>
      <c r="X12" s="16" t="s">
        <v>22383</v>
      </c>
      <c r="Y12" s="32">
        <f>IF(D2L105C5=0,0,D2L105C7/D2L105C5)</f>
        <v>1</v>
      </c>
    </row>
    <row r="13" spans="1:25" x14ac:dyDescent="0.3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1294.5937434000002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0.83952838085551629</v>
      </c>
      <c r="L13" s="16" t="s">
        <v>22387</v>
      </c>
      <c r="M13" s="15">
        <f>IF(D2L106C2&lt;&gt;0,D2L106C2*D2L106C4,D2L106C3*D2L106C4)</f>
        <v>1086.848189262284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1086.848189262284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12209.904</v>
      </c>
      <c r="V13" s="16" t="s">
        <v>22389</v>
      </c>
      <c r="W13" s="33">
        <f>IF(D2L106C9=0,0,D2L106C7/D2L106C9)</f>
        <v>8.901365557520223E-2</v>
      </c>
      <c r="X13" s="16" t="s">
        <v>22390</v>
      </c>
      <c r="Y13" s="32">
        <f>IF(D2L106C5=0,0,D2L106C7/D2L106C5)</f>
        <v>1</v>
      </c>
    </row>
    <row r="14" spans="1:25" x14ac:dyDescent="0.3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270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0.82660649765006511</v>
      </c>
      <c r="L14" s="16" t="s">
        <v>22394</v>
      </c>
      <c r="M14" s="15">
        <f>IF(D2L107C2&lt;&gt;0,D2L107C2*D2L107C4,D2L107C3*D2L107C4)</f>
        <v>223.18375436551759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223.18375436551759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11116.5</v>
      </c>
      <c r="V14" s="16" t="s">
        <v>22396</v>
      </c>
      <c r="W14" s="33">
        <f>IF(D2L107C9=0,0,D2L107C7/D2L107C9)</f>
        <v>2.0076800644583958E-2</v>
      </c>
      <c r="X14" s="16" t="s">
        <v>22397</v>
      </c>
      <c r="Y14" s="32">
        <f>IF(D2L107C5=0,0,D2L107C7/D2L107C5)</f>
        <v>1</v>
      </c>
    </row>
    <row r="15" spans="1:25" x14ac:dyDescent="0.3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2519.3619817999997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0.83952838085551629</v>
      </c>
      <c r="L15" s="16" t="s">
        <v>22402</v>
      </c>
      <c r="M15" s="15">
        <f>IF(D2L108C2&lt;&gt;0,D2L108C2*D2L108C4,D2L108C3*D2L108C4)</f>
        <v>2115.0758853694983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2115.0758853694983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12209.904</v>
      </c>
      <c r="V15" s="16" t="s">
        <v>22404</v>
      </c>
      <c r="W15" s="33">
        <f>IF(D2L108C9=0,0,D2L108C7/D2L108C9)</f>
        <v>0.17322625021208179</v>
      </c>
      <c r="X15" s="16" t="s">
        <v>22405</v>
      </c>
      <c r="Y15" s="32">
        <f>IF(D2L108C5=0,0,D2L108C7/D2L108C5)</f>
        <v>1</v>
      </c>
    </row>
    <row r="16" spans="1:25" x14ac:dyDescent="0.3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464.00559860000004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0.83952838085551629</v>
      </c>
      <c r="L16" s="16" t="s">
        <v>22409</v>
      </c>
      <c r="M16" s="15">
        <f>IF(D2L109C2&lt;&gt;0,D2L109C2*D2L109C4,D2L109C3*D2L109C4)</f>
        <v>389.54586890055265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389.54586890055265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12209.904</v>
      </c>
      <c r="V16" s="16" t="s">
        <v>22411</v>
      </c>
      <c r="W16" s="33">
        <f>IF(D2L109C9=0,0,D2L109C7/D2L109C9)</f>
        <v>3.1904089409757246E-2</v>
      </c>
      <c r="X16" s="16" t="s">
        <v>22412</v>
      </c>
      <c r="Y16" s="32">
        <f>IF(D2L109C5=0,0,D2L109C7/D2L109C5)</f>
        <v>1</v>
      </c>
    </row>
    <row r="17" spans="1:25" x14ac:dyDescent="0.3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17330.5437872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0.83932706527602197</v>
      </c>
      <c r="L17" s="16" t="s">
        <v>22416</v>
      </c>
      <c r="M17" s="15">
        <f>SUMIF(D2L101C2:D2L109C2,"&lt;&gt;0",D2L101C5:D2L109C5)</f>
        <v>14545.994456548171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14545.994456548171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1.1931253931791896</v>
      </c>
      <c r="X17" s="16" t="s">
        <v>22419</v>
      </c>
      <c r="Y17" s="32">
        <f>IF(D2L110C5=0,0,D2L110C7/D2L110C5)</f>
        <v>1</v>
      </c>
    </row>
    <row r="18" spans="1:25" x14ac:dyDescent="0.3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0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3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14347.176206800001</v>
      </c>
      <c r="H19" s="16" t="s">
        <v>22431</v>
      </c>
      <c r="I19" s="15">
        <f>SUM(D2L101C3:D2L107C3)</f>
        <v>0</v>
      </c>
      <c r="J19" s="16" t="s">
        <v>22432</v>
      </c>
      <c r="K19" s="21">
        <f>D2L112C5/SUM(D2L112C2,D2L112C3)</f>
        <v>0.83928520349328251</v>
      </c>
      <c r="L19" s="16" t="s">
        <v>22426</v>
      </c>
      <c r="M19" s="15">
        <f>SUM(D2L101C5:D2L107C5)</f>
        <v>12041.37270227812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12041.37270227812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0.98799505355735062</v>
      </c>
      <c r="X19" s="16" t="s">
        <v>22429</v>
      </c>
      <c r="Y19" s="32">
        <f>IF(D2L112C5=0,0,D2L112C7/D2L112C5)</f>
        <v>1</v>
      </c>
    </row>
    <row r="20" spans="1:25" x14ac:dyDescent="0.3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17330.5437872</v>
      </c>
      <c r="H20" s="16" t="s">
        <v>22438</v>
      </c>
      <c r="I20" s="15">
        <f>SUM(D2L110C3:D2L111C3)</f>
        <v>0</v>
      </c>
      <c r="J20" s="16" t="s">
        <v>22439</v>
      </c>
      <c r="K20" s="21">
        <f>D2L113C5/SUM(D2L113C2,D2L113C3)</f>
        <v>0.83932706527602197</v>
      </c>
      <c r="L20" s="16" t="s">
        <v>22433</v>
      </c>
      <c r="M20" s="15">
        <f>SUM(D2L110C5:D2L111C5)</f>
        <v>14545.994456548171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14545.994456548171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1.1931253931791896</v>
      </c>
      <c r="X20" s="16" t="s">
        <v>22436</v>
      </c>
      <c r="Y20" s="32">
        <f>IF(D2L113C5=0,0,D2L113C7/D2L113C5)</f>
        <v>1</v>
      </c>
    </row>
    <row r="21" spans="1:2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4473.8280272812044</v>
      </c>
      <c r="J21" s="16" t="s">
        <v>22446</v>
      </c>
      <c r="K21" s="21">
        <f>IF(FLOW_THRU_100PCT="Y",1,INDEX(VariabilityMatrix,D2L114C1,D2L114C8))</f>
        <v>0.43665466054136126</v>
      </c>
      <c r="L21" s="16" t="s">
        <v>22440</v>
      </c>
      <c r="M21" s="15">
        <f>IF(D2L114C2&lt;&gt;0,D2L114C2*D2L114C4,D2L114C3*D2L114C4)</f>
        <v>1953.5178585729022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1953.5178585729022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12209.904</v>
      </c>
      <c r="V21" s="16" t="s">
        <v>22442</v>
      </c>
      <c r="W21" s="33">
        <f>IF(D2L114C9=0,0,D2L114C7/D2L114C9)</f>
        <v>0.15999453055264826</v>
      </c>
      <c r="X21" s="16" t="s">
        <v>22443</v>
      </c>
      <c r="Y21" s="32">
        <f>IF(D2L114C5=0,0,D2L114C7/D2L114C5)</f>
        <v>1</v>
      </c>
    </row>
    <row r="22" spans="1:25" x14ac:dyDescent="0.3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44.952743566261795</v>
      </c>
      <c r="J22" s="16" t="s">
        <v>22453</v>
      </c>
      <c r="K22" s="21">
        <f>IF(FLOW_THRU_100PCT="Y",1,INDEX(VariabilityMatrix,D2L115C1,D2L115C8))</f>
        <v>0.43665466054136126</v>
      </c>
      <c r="L22" s="16" t="s">
        <v>22447</v>
      </c>
      <c r="M22" s="15">
        <f>IF(D2L115C2&lt;&gt;0,D2L115C2*D2L115C4,D2L115C3*D2L115C4)</f>
        <v>19.628824982328904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19.628824982328904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12209.904</v>
      </c>
      <c r="V22" s="16" t="s">
        <v>22449</v>
      </c>
      <c r="W22" s="33">
        <f>IF(D2L115C9=0,0,D2L115C7/D2L115C9)</f>
        <v>1.6076150133800318E-3</v>
      </c>
      <c r="X22" s="16" t="s">
        <v>22450</v>
      </c>
      <c r="Y22" s="32">
        <f>IF(D2L115C5=0,0,D2L115C7/D2L115C5)</f>
        <v>1</v>
      </c>
    </row>
    <row r="23" spans="1:25" x14ac:dyDescent="0.3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4.1280500511142701</v>
      </c>
      <c r="J23" s="16" t="s">
        <v>22460</v>
      </c>
      <c r="K23" s="21">
        <f>IF(FLOW_THRU_100PCT="Y",1,INDEX(VariabilityMatrix,D2L116C1,D2L116C8))</f>
        <v>0.43665466054136126</v>
      </c>
      <c r="L23" s="16" t="s">
        <v>22454</v>
      </c>
      <c r="M23" s="15">
        <f>IF(D2L116C2&lt;&gt;0,D2L116C2*D2L116C4,D2L116C3*D2L116C4)</f>
        <v>1.8025322937670507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1.8025322937670507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12209.904</v>
      </c>
      <c r="V23" s="16" t="s">
        <v>22456</v>
      </c>
      <c r="W23" s="33">
        <f>IF(D2L116C9=0,0,D2L116C7/D2L116C9)</f>
        <v>1.4762870320414071E-4</v>
      </c>
      <c r="X23" s="16" t="s">
        <v>22457</v>
      </c>
      <c r="Y23" s="32">
        <f>IF(D2L116C5=0,0,D2L116C7/D2L116C5)</f>
        <v>1</v>
      </c>
    </row>
    <row r="24" spans="1:2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1821.2224001028558</v>
      </c>
      <c r="J24" s="16" t="s">
        <v>22467</v>
      </c>
      <c r="K24" s="21">
        <f>IF(FLOW_THRU_100PCT="Y",1,INDEX(VariabilityMatrix,D2L117C1,D2L117C8))</f>
        <v>0.43665466054136126</v>
      </c>
      <c r="L24" s="16" t="s">
        <v>22461</v>
      </c>
      <c r="M24" s="15">
        <f>IF(D2L117C2&lt;&gt;0,D2L117C2*D2L117C4,D2L117C3*D2L117C4)</f>
        <v>795.24524888723568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795.24524888723568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12209.904</v>
      </c>
      <c r="V24" s="16" t="s">
        <v>22463</v>
      </c>
      <c r="W24" s="33">
        <f>IF(D2L117C9=0,0,D2L117C7/D2L117C9)</f>
        <v>6.5131163102284478E-2</v>
      </c>
      <c r="X24" s="16" t="s">
        <v>22464</v>
      </c>
      <c r="Y24" s="32">
        <f>IF(D2L117C5=0,0,D2L117C7/D2L117C5)</f>
        <v>1</v>
      </c>
    </row>
    <row r="25" spans="1:25" x14ac:dyDescent="0.3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19.108145345279169</v>
      </c>
      <c r="J25" s="16" t="s">
        <v>22474</v>
      </c>
      <c r="K25" s="21">
        <f>IF(FLOW_THRU_100PCT="Y",1,INDEX(VariabilityMatrix,D2L118C1,D2L118C8))</f>
        <v>0.43665466054136126</v>
      </c>
      <c r="L25" s="16" t="s">
        <v>22468</v>
      </c>
      <c r="M25" s="15">
        <f>IF(D2L118C2&lt;&gt;0,D2L118C2*D2L118C4,D2L118C3*D2L118C4)</f>
        <v>8.3436607193178673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8.3436607193178673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12209.904</v>
      </c>
      <c r="V25" s="16" t="s">
        <v>22470</v>
      </c>
      <c r="W25" s="33">
        <f>IF(D2L118C9=0,0,D2L118C7/D2L118C9)</f>
        <v>6.8335186904973757E-4</v>
      </c>
      <c r="X25" s="16" t="s">
        <v>22471</v>
      </c>
      <c r="Y25" s="32">
        <f>IF(D2L118C5=0,0,D2L118C7/D2L118C5)</f>
        <v>1</v>
      </c>
    </row>
    <row r="26" spans="1:25" x14ac:dyDescent="0.3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5.7834750995853113E-2</v>
      </c>
      <c r="J26" s="16" t="s">
        <v>22481</v>
      </c>
      <c r="K26" s="21">
        <f>IF(FLOW_THRU_100PCT="Y",1,INDEX(VariabilityMatrix,D2L119C1,D2L119C8))</f>
        <v>0.43665466054136126</v>
      </c>
      <c r="L26" s="16" t="s">
        <v>22475</v>
      </c>
      <c r="M26" s="15">
        <f>IF(D2L119C2&lt;&gt;0,D2L119C2*D2L119C4,D2L119C3*D2L119C4)</f>
        <v>2.5253813563588395E-2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2.5253813563588395E-2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12209.904</v>
      </c>
      <c r="V26" s="16" t="s">
        <v>22477</v>
      </c>
      <c r="W26" s="33">
        <f>IF(D2L119C9=0,0,D2L119C7/D2L119C9)</f>
        <v>2.0683056610099796E-6</v>
      </c>
      <c r="X26" s="16" t="s">
        <v>22478</v>
      </c>
      <c r="Y26" s="32">
        <f>IF(D2L119C5=0,0,D2L119C7/D2L119C5)</f>
        <v>1</v>
      </c>
    </row>
    <row r="27" spans="1:25" x14ac:dyDescent="0.3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0.21591355965093784</v>
      </c>
      <c r="J27" s="16" t="s">
        <v>22488</v>
      </c>
      <c r="K27" s="21">
        <f>IF(FLOW_THRU_100PCT="Y",1,INDEX(VariabilityMatrix,D2L120C1,D2L120C8))</f>
        <v>0.43621107284043281</v>
      </c>
      <c r="L27" s="16" t="s">
        <v>22482</v>
      </c>
      <c r="M27" s="15">
        <f>IF(D2L120C2&lt;&gt;0,D2L120C2*D2L120C4,D2L120C3*D2L120C4)</f>
        <v>9.418388549613238E-2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9.418388549613238E-2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11116.5</v>
      </c>
      <c r="V27" s="16" t="s">
        <v>22484</v>
      </c>
      <c r="W27" s="33">
        <f>IF(D2L120C9=0,0,D2L120C7/D2L120C9)</f>
        <v>8.4724405609798394E-6</v>
      </c>
      <c r="X27" s="16" t="s">
        <v>22485</v>
      </c>
      <c r="Y27" s="32">
        <f>IF(D2L120C5=0,0,D2L120C7/D2L120C5)</f>
        <v>1</v>
      </c>
    </row>
    <row r="28" spans="1:25" x14ac:dyDescent="0.3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51.637261699515562</v>
      </c>
      <c r="J28" s="16" t="s">
        <v>22495</v>
      </c>
      <c r="K28" s="21">
        <f>IF(FLOW_THRU_100PCT="Y",1,INDEX(VariabilityMatrix,D2L121C1,D2L121C8))</f>
        <v>0.43665466054136126</v>
      </c>
      <c r="L28" s="16" t="s">
        <v>22489</v>
      </c>
      <c r="M28" s="15">
        <f>IF(D2L121C2&lt;&gt;0,D2L121C2*D2L121C4,D2L121C3*D2L121C4)</f>
        <v>22.547650978687404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22.547650978687404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12209.904</v>
      </c>
      <c r="V28" s="16" t="s">
        <v>22491</v>
      </c>
      <c r="W28" s="33">
        <f>IF(D2L121C9=0,0,D2L121C7/D2L121C9)</f>
        <v>1.8466689810736762E-3</v>
      </c>
      <c r="X28" s="16" t="s">
        <v>22492</v>
      </c>
      <c r="Y28" s="32">
        <f>IF(D2L121C5=0,0,D2L121C7/D2L121C5)</f>
        <v>1</v>
      </c>
    </row>
    <row r="29" spans="1:2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2298.1533509155488</v>
      </c>
      <c r="J29" s="16" t="s">
        <v>22502</v>
      </c>
      <c r="K29" s="21">
        <f>IF(FLOW_THRU_100PCT="Y",1,INDEX(VariabilityMatrix,D2L122C1,D2L122C8))</f>
        <v>0.43665466054136126</v>
      </c>
      <c r="L29" s="16" t="s">
        <v>22496</v>
      </c>
      <c r="M29" s="15">
        <f>IF(D2L122C2&lt;&gt;0,D2L122C2*D2L122C4,D2L122C3*D2L122C4)</f>
        <v>1003.4993713160209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1003.4993713160209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12209.904</v>
      </c>
      <c r="V29" s="16" t="s">
        <v>22498</v>
      </c>
      <c r="W29" s="33">
        <f>IF(D2L122C9=0,0,D2L122C7/D2L122C9)</f>
        <v>8.2187326887747922E-2</v>
      </c>
      <c r="X29" s="16" t="s">
        <v>22499</v>
      </c>
      <c r="Y29" s="32">
        <f>IF(D2L122C5=0,0,D2L122C7/D2L122C5)</f>
        <v>1</v>
      </c>
    </row>
    <row r="30" spans="1:2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298.99698053654424</v>
      </c>
      <c r="J30" s="16" t="s">
        <v>22509</v>
      </c>
      <c r="K30" s="21">
        <f>IF(FLOW_THRU_100PCT="Y",1,INDEX(VariabilityMatrix,D2L123C1,D2L123C8))</f>
        <v>0.43665466054136126</v>
      </c>
      <c r="L30" s="16" t="s">
        <v>22503</v>
      </c>
      <c r="M30" s="15">
        <f>IF(D2L123C2&lt;&gt;0,D2L123C2*D2L123C4,D2L123C3*D2L123C4)</f>
        <v>130.55842503907672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130.55842503907672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12209.904</v>
      </c>
      <c r="V30" s="16" t="s">
        <v>22505</v>
      </c>
      <c r="W30" s="33">
        <f>IF(D2L123C9=0,0,D2L123C7/D2L123C9)</f>
        <v>1.069282977483498E-2</v>
      </c>
      <c r="X30" s="16" t="s">
        <v>22506</v>
      </c>
      <c r="Y30" s="32">
        <f>IF(D2L123C5=0,0,D2L123C7/D2L123C5)</f>
        <v>1</v>
      </c>
    </row>
    <row r="31" spans="1:2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1753.9093959640895</v>
      </c>
      <c r="J31" s="16" t="s">
        <v>22516</v>
      </c>
      <c r="K31" s="21">
        <f>IF(FLOW_THRU_100PCT="Y",1,INDEX(VariabilityMatrix,D2L124C1,D2L124C8))</f>
        <v>0.43621107284043281</v>
      </c>
      <c r="L31" s="16" t="s">
        <v>22510</v>
      </c>
      <c r="M31" s="15">
        <f>IF(D2L124C2&lt;&gt;0,D2L124C2*D2L124C4,D2L124C3*D2L124C4)</f>
        <v>765.074699278411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765.074699278411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11116.5</v>
      </c>
      <c r="V31" s="16" t="s">
        <v>22512</v>
      </c>
      <c r="W31" s="33">
        <f>IF(D2L124C9=0,0,D2L124C7/D2L124C9)</f>
        <v>6.8823343613404489E-2</v>
      </c>
      <c r="X31" s="16" t="s">
        <v>22513</v>
      </c>
      <c r="Y31" s="32">
        <f>IF(D2L124C5=0,0,D2L124C7/D2L124C5)</f>
        <v>1</v>
      </c>
    </row>
    <row r="32" spans="1:25" x14ac:dyDescent="0.3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2851.5047771999998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0.83952838085551629</v>
      </c>
      <c r="L32" s="16" t="s">
        <v>22517</v>
      </c>
      <c r="M32" s="15">
        <f>IF(D2L125C2&lt;&gt;0,D2L125C2*D2L125C4,D2L125C3*D2L125C4)</f>
        <v>2393.9191886044855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2393.9191886044855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12209.904</v>
      </c>
      <c r="V32" s="16" t="s">
        <v>22519</v>
      </c>
      <c r="W32" s="33">
        <f>IF(D2L125C9=0,0,D2L125C7/D2L125C9)</f>
        <v>0.19606371914181187</v>
      </c>
      <c r="X32" s="16" t="s">
        <v>22520</v>
      </c>
      <c r="Y32" s="32">
        <f>IF(D2L125C5=0,0,D2L125C7/D2L125C5)</f>
        <v>1</v>
      </c>
    </row>
    <row r="33" spans="1:25" x14ac:dyDescent="0.3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26.71827059998661</v>
      </c>
      <c r="J33" s="16" t="s">
        <v>22531</v>
      </c>
      <c r="K33" s="21">
        <f>IF(FLOW_THRU_100PCT="Y",1,INDEX(VariabilityMatrix,D2L126C1,D2L126C8))</f>
        <v>0.43665466054136126</v>
      </c>
      <c r="L33" s="16" t="s">
        <v>22525</v>
      </c>
      <c r="M33" s="15">
        <f>IF(D2L126C2&lt;&gt;0,D2L126C2*D2L126C4,D2L126C3*D2L126C4)</f>
        <v>11.666657379089386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11.666657379089386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12209.904</v>
      </c>
      <c r="V33" s="16" t="s">
        <v>22527</v>
      </c>
      <c r="W33" s="33">
        <f>IF(D2L126C9=0,0,D2L126C7/D2L126C9)</f>
        <v>9.5550770743892707E-4</v>
      </c>
      <c r="X33" s="16" t="s">
        <v>22528</v>
      </c>
      <c r="Y33" s="32">
        <f>IF(D2L126C5=0,0,D2L126C7/D2L126C5)</f>
        <v>1</v>
      </c>
    </row>
    <row r="34" spans="1:25" x14ac:dyDescent="0.3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473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0.82660649765006511</v>
      </c>
      <c r="L34" s="16" t="s">
        <v>22532</v>
      </c>
      <c r="M34" s="15">
        <f>IF(D2L127C2&lt;&gt;0,D2L127C2*D2L127C4,D2L127C3*D2L127C4)</f>
        <v>390.98487338848082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390.98487338848082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11116.5</v>
      </c>
      <c r="V34" s="16" t="s">
        <v>22534</v>
      </c>
      <c r="W34" s="33">
        <f>IF(D2L127C9=0,0,D2L127C7/D2L127C9)</f>
        <v>3.5171580388474864E-2</v>
      </c>
      <c r="X34" s="16" t="s">
        <v>22535</v>
      </c>
      <c r="Y34" s="32">
        <f>IF(D2L127C5=0,0,D2L127C7/D2L127C5)</f>
        <v>1</v>
      </c>
    </row>
    <row r="35" spans="1:25" x14ac:dyDescent="0.3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4.6111194693269262</v>
      </c>
      <c r="J35" s="16" t="s">
        <v>22546</v>
      </c>
      <c r="K35" s="21">
        <f>IF(FLOW_THRU_100PCT="Y",1,INDEX(VariabilityMatrix,D2L128C1,D2L128C8))</f>
        <v>0.43621107284043281</v>
      </c>
      <c r="L35" s="16" t="s">
        <v>22540</v>
      </c>
      <c r="M35" s="15">
        <f>IF(D2L128C2&lt;&gt;0,D2L128C2*D2L128C4,D2L128C3*D2L128C4)</f>
        <v>2.0114213707105058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2.0114213707105058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11116.5</v>
      </c>
      <c r="V35" s="16" t="s">
        <v>22542</v>
      </c>
      <c r="W35" s="33">
        <f>IF(D2L128C9=0,0,D2L128C7/D2L128C9)</f>
        <v>1.8094016738276489E-4</v>
      </c>
      <c r="X35" s="16" t="s">
        <v>22543</v>
      </c>
      <c r="Y35" s="32">
        <f>IF(D2L128C5=0,0,D2L128C7/D2L128C5)</f>
        <v>1</v>
      </c>
    </row>
    <row r="36" spans="1:25" x14ac:dyDescent="0.3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155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0.82660649765006511</v>
      </c>
      <c r="L36" s="16" t="s">
        <v>22547</v>
      </c>
      <c r="M36" s="15">
        <f>IF(D2L129C2&lt;&gt;0,D2L129C2*D2L129C4,D2L129C3*D2L129C4)</f>
        <v>128.12400713576008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128.12400713576008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11116.5</v>
      </c>
      <c r="V36" s="16" t="s">
        <v>22549</v>
      </c>
      <c r="W36" s="33">
        <f>IF(D2L129C9=0,0,D2L129C7/D2L129C9)</f>
        <v>1.1525570740409309E-2</v>
      </c>
      <c r="X36" s="16" t="s">
        <v>22550</v>
      </c>
      <c r="Y36" s="32">
        <f>IF(D2L129C5=0,0,D2L129C7/D2L129C5)</f>
        <v>1</v>
      </c>
    </row>
    <row r="37" spans="1:25" x14ac:dyDescent="0.3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</v>
      </c>
      <c r="J37" s="16" t="s">
        <v>22561</v>
      </c>
      <c r="K37" s="21">
        <f>IF(FLOW_THRU_100PCT="Y",1,INDEX(VariabilityMatrix,D2L130C1,D2L130C8))</f>
        <v>0.43621107284043281</v>
      </c>
      <c r="L37" s="16" t="s">
        <v>22555</v>
      </c>
      <c r="M37" s="15">
        <f>IF(D2L130C2&lt;&gt;0,D2L130C2*D2L130C4,D2L130C3*D2L130C4)</f>
        <v>0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11116.5</v>
      </c>
      <c r="V37" s="16" t="s">
        <v>22557</v>
      </c>
      <c r="W37" s="33">
        <f>IF(D2L130C9=0,0,D2L130C7/D2L130C9)</f>
        <v>0</v>
      </c>
      <c r="X37" s="16" t="s">
        <v>22558</v>
      </c>
      <c r="Y37" s="32">
        <f>IF(D2L130C5=0,0,D2L130C7/D2L130C5)</f>
        <v>0</v>
      </c>
    </row>
    <row r="38" spans="1:25" x14ac:dyDescent="0.3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0</v>
      </c>
      <c r="H38" s="16" t="s">
        <v>22567</v>
      </c>
      <c r="I38" s="15">
        <f>A2L158C44</f>
        <v>0</v>
      </c>
      <c r="J38" s="16" t="s">
        <v>22568</v>
      </c>
      <c r="K38" s="21">
        <f>IF(FLOW_THRU_100PCT="Y",1,INDEX(VariabilityMatrix,D2L131C1,D2L131C8))</f>
        <v>0.82660649765006511</v>
      </c>
      <c r="L38" s="16" t="s">
        <v>22562</v>
      </c>
      <c r="M38" s="15">
        <f>IF(D2L131C2&lt;&gt;0,D2L131C2*D2L131C4,D2L131C3*D2L131C4)</f>
        <v>0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0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11116.5</v>
      </c>
      <c r="V38" s="16" t="s">
        <v>22564</v>
      </c>
      <c r="W38" s="33">
        <f>IF(D2L131C9=0,0,D2L131C7/D2L131C9)</f>
        <v>0</v>
      </c>
      <c r="X38" s="16" t="s">
        <v>22565</v>
      </c>
      <c r="Y38" s="32">
        <f>IF(D2L131C5=0,0,D2L131C7/D2L131C5)</f>
        <v>0</v>
      </c>
    </row>
    <row r="39" spans="1:25" x14ac:dyDescent="0.3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0.2804394510408732</v>
      </c>
      <c r="J39" s="16" t="s">
        <v>22576</v>
      </c>
      <c r="K39" s="21">
        <f>IF(FLOW_THRU_100PCT="Y",1,INDEX(VariabilityMatrix,D2L132C1,D2L132C8))</f>
        <v>0.43621107284043281</v>
      </c>
      <c r="L39" s="16" t="s">
        <v>22570</v>
      </c>
      <c r="M39" s="15">
        <f>IF(D2L132C2&lt;&gt;0,D2L132C2*D2L132C4,D2L132C3*D2L132C4)</f>
        <v>0.12233079380532133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0.12233079380532133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11116.5</v>
      </c>
      <c r="V39" s="16" t="s">
        <v>22572</v>
      </c>
      <c r="W39" s="33">
        <f>IF(D2L132C9=0,0,D2L132C7/D2L132C9)</f>
        <v>1.1004434291847374E-5</v>
      </c>
      <c r="X39" s="16" t="s">
        <v>22573</v>
      </c>
      <c r="Y39" s="32">
        <f>IF(D2L132C5=0,0,D2L132C7/D2L132C5)</f>
        <v>1</v>
      </c>
    </row>
    <row r="40" spans="1:25" x14ac:dyDescent="0.3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390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0.82660649765006511</v>
      </c>
      <c r="L40" s="16" t="s">
        <v>22577</v>
      </c>
      <c r="M40" s="15">
        <f>IF(D2L133C2&lt;&gt;0,D2L133C2*D2L133C4,D2L133C3*D2L133C4)</f>
        <v>322.37653408352537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322.37653408352537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11116.5</v>
      </c>
      <c r="V40" s="16" t="s">
        <v>22579</v>
      </c>
      <c r="W40" s="33">
        <f>IF(D2L133C9=0,0,D2L133C7/D2L133C9)</f>
        <v>2.8999823153287939E-2</v>
      </c>
      <c r="X40" s="16" t="s">
        <v>22580</v>
      </c>
      <c r="Y40" s="32">
        <f>IF(D2L133C5=0,0,D2L133C7/D2L133C5)</f>
        <v>1</v>
      </c>
    </row>
    <row r="41" spans="1:25" x14ac:dyDescent="0.3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IF(FLOW_THRU_100PCT="Y",1,INDEX(VariabilityMatrix,D2L134C1,D2L134C8))</f>
        <v>0.43621107284043281</v>
      </c>
      <c r="L41" s="16" t="s">
        <v>22585</v>
      </c>
      <c r="M41" s="15">
        <f>IF(D2L134C2&lt;&gt;0,D2L134C2*D2L134C4,D2L134C3*D2L134C4)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11116.5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3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90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0.82660649765006511</v>
      </c>
      <c r="L42" s="16" t="s">
        <v>22592</v>
      </c>
      <c r="M42" s="15">
        <f>IF(D2L135C2&lt;&gt;0,D2L135C2*D2L135C4,D2L135C3*D2L135C4)</f>
        <v>74.394584788505853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74.394584788505853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11116.5</v>
      </c>
      <c r="V42" s="16" t="s">
        <v>22594</v>
      </c>
      <c r="W42" s="33">
        <f>IF(D2L135C9=0,0,D2L135C7/D2L135C9)</f>
        <v>6.6922668815279857E-3</v>
      </c>
      <c r="X42" s="16" t="s">
        <v>22595</v>
      </c>
      <c r="Y42" s="32">
        <f>IF(D2L135C5=0,0,D2L135C7/D2L135C5)</f>
        <v>1</v>
      </c>
    </row>
    <row r="43" spans="1:25" x14ac:dyDescent="0.3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IF(FLOW_THRU_100PCT="Y",1,INDEX(VariabilityMatrix,D2L136C1,D2L136C8))</f>
        <v>0.43621107284043281</v>
      </c>
      <c r="L43" s="16" t="s">
        <v>22600</v>
      </c>
      <c r="M43" s="15">
        <f>IF(D2L136C2&lt;&gt;0,D2L136C2*D2L136C4,D2L136C3*D2L136C4)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11116.5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3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0.82660649765006511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11116.5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3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0.43621107284043281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11116.5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3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0</v>
      </c>
      <c r="J46" s="16" t="s">
        <v>22628</v>
      </c>
      <c r="K46" s="21">
        <f>IF(FLOW_THRU_100PCT="Y",1,D2L113C4)</f>
        <v>0.83932706527602197</v>
      </c>
      <c r="L46" s="16" t="s">
        <v>22622</v>
      </c>
      <c r="M46" s="15">
        <f>IF(D2L139C2&lt;&gt;0,D2L139C2*D2L139C4,D2L139C3*D2L139C4)</f>
        <v>0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0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11116.5</v>
      </c>
      <c r="V46" s="16" t="s">
        <v>22624</v>
      </c>
      <c r="W46" s="33">
        <f>IF(D2L139C9=0,0,D2L139C7/D2L139C9)</f>
        <v>0</v>
      </c>
      <c r="X46" s="16" t="s">
        <v>22625</v>
      </c>
      <c r="Y46" s="32">
        <f>IF(D2L139C5=0,0,D2L139C7/D2L139C5)</f>
        <v>0</v>
      </c>
    </row>
    <row r="47" spans="1:25" x14ac:dyDescent="0.3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5926.5238385920311</v>
      </c>
      <c r="J47" s="16" t="s">
        <v>22628</v>
      </c>
      <c r="K47" s="21">
        <f>IF(FLOW_THRU_100PCT="Y",1,D2L113C4)</f>
        <v>0.83932706527602197</v>
      </c>
      <c r="L47" s="16" t="s">
        <v>22630</v>
      </c>
      <c r="M47" s="15">
        <f>IF(D2L140C2&lt;&gt;0,D2L140C2*D2L140C4,D2L140C3*D2L140C4)</f>
        <v>4974.2918607338343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4974.2918607338343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11116.5</v>
      </c>
      <c r="V47" s="16" t="s">
        <v>22632</v>
      </c>
      <c r="W47" s="33">
        <f>IF(D2L140C9=0,0,D2L140C7/D2L140C9)</f>
        <v>0.44746924488227718</v>
      </c>
      <c r="X47" s="16" t="s">
        <v>22633</v>
      </c>
      <c r="Y47" s="32">
        <f>IF(D2L140C5=0,0,D2L140C7/D2L140C5)</f>
        <v>1</v>
      </c>
    </row>
    <row r="48" spans="1:25" x14ac:dyDescent="0.3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17.937849240854717</v>
      </c>
      <c r="J48" s="16" t="s">
        <v>22628</v>
      </c>
      <c r="K48" s="21">
        <f>IF(FLOW_THRU_100PCT="Y",1,D2L113C4)</f>
        <v>0.83932706527602197</v>
      </c>
      <c r="L48" s="16" t="s">
        <v>22636</v>
      </c>
      <c r="M48" s="15">
        <f>IF(D2L141C2&lt;&gt;0,D2L141C2*D2L141C4,D2L141C3*D2L141C4)</f>
        <v>15.055722360690309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15.055722360690309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11116.5</v>
      </c>
      <c r="V48" s="16" t="s">
        <v>22638</v>
      </c>
      <c r="W48" s="33">
        <f>IF(D2L141C9=0,0,D2L141C7/D2L141C9)</f>
        <v>1.3543581487599791E-3</v>
      </c>
      <c r="X48" s="16" t="s">
        <v>22639</v>
      </c>
      <c r="Y48" s="32">
        <f>IF(D2L141C5=0,0,D2L141C7/D2L141C5)</f>
        <v>1</v>
      </c>
    </row>
    <row r="49" spans="1:2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0.9049761557374385</v>
      </c>
      <c r="J49" s="16" t="s">
        <v>22648</v>
      </c>
      <c r="K49" s="21">
        <f>IF(FLOW_THRU_100PCT="Y",1,INDEX(VariabilityMatrix,D2L142C1,D2L142C8))</f>
        <v>0.43665466054136126</v>
      </c>
      <c r="L49" s="16" t="s">
        <v>22642</v>
      </c>
      <c r="M49" s="15">
        <f>IF(D2L142C2&lt;&gt;0,D2L142C2*D2L142C4,D2L142C3*D2L142C4)</f>
        <v>0.3951620560815573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0.3951620560815573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12209.904</v>
      </c>
      <c r="V49" s="16" t="s">
        <v>22644</v>
      </c>
      <c r="W49" s="33">
        <f>IF(D2L142C9=0,0,D2L142C7/D2L142C9)</f>
        <v>3.2364059216317942E-5</v>
      </c>
      <c r="X49" s="16" t="s">
        <v>22645</v>
      </c>
      <c r="Y49" s="32">
        <f>IF(D2L142C5=0,0,D2L142C7/D2L142C5)</f>
        <v>1</v>
      </c>
    </row>
    <row r="50" spans="1:2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1.1297274366647923</v>
      </c>
      <c r="J50" s="16" t="s">
        <v>22655</v>
      </c>
      <c r="K50" s="21">
        <f>IF(FLOW_THRU_100PCT="Y",1,INDEX(VariabilityMatrix,D2L143C1,D2L143C8))</f>
        <v>0.43422062865379113</v>
      </c>
      <c r="L50" s="16" t="s">
        <v>22649</v>
      </c>
      <c r="M50" s="15">
        <f>IF(D2L143C2&lt;&gt;0,D2L143C2*D2L143C4,D2L143C3*D2L143C4)</f>
        <v>0.49055095775602209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0.49055095775602209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11368.340000000002</v>
      </c>
      <c r="V50" s="16" t="s">
        <v>22651</v>
      </c>
      <c r="W50" s="33">
        <f>IF(D2L143C9=0,0,D2L143C7/D2L143C9)</f>
        <v>4.3150623376501933E-5</v>
      </c>
      <c r="X50" s="16" t="s">
        <v>22652</v>
      </c>
      <c r="Y50" s="32">
        <f>IF(D2L143C5=0,0,D2L143C7/D2L143C5)</f>
        <v>1</v>
      </c>
    </row>
    <row r="51" spans="1:2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373.25303020476997</v>
      </c>
      <c r="J51" s="16" t="s">
        <v>22662</v>
      </c>
      <c r="K51" s="21">
        <f>IF(FLOW_THRU_100PCT="Y",1,INDEX(VariabilityMatrix,D2L144C1,D2L144C8))</f>
        <v>0.43422062865379113</v>
      </c>
      <c r="L51" s="16" t="s">
        <v>22656</v>
      </c>
      <c r="M51" s="15">
        <f>IF(D2L144C2&lt;&gt;0,D2L144C2*D2L144C4,D2L144C3*D2L144C4)</f>
        <v>162.07416542244769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162.07416542244769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11368.340000000002</v>
      </c>
      <c r="V51" s="16" t="s">
        <v>22658</v>
      </c>
      <c r="W51" s="33">
        <f>IF(D2L144C9=0,0,D2L144C7/D2L144C9)</f>
        <v>1.4256625454767156E-2</v>
      </c>
      <c r="X51" s="16" t="s">
        <v>22659</v>
      </c>
      <c r="Y51" s="32">
        <f>IF(D2L144C5=0,0,D2L144C7/D2L144C5)</f>
        <v>1</v>
      </c>
    </row>
    <row r="52" spans="1:25" x14ac:dyDescent="0.3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3.2531420585629398</v>
      </c>
      <c r="J52" s="16" t="s">
        <v>22669</v>
      </c>
      <c r="K52" s="21">
        <f>IF(FLOW_THRU_100PCT="Y",1,INDEX(VariabilityMatrix,D2L145C1,D2L145C8))</f>
        <v>0.43422062865379113</v>
      </c>
      <c r="L52" s="16" t="s">
        <v>22663</v>
      </c>
      <c r="M52" s="15">
        <f>IF(D2L145C2&lt;&gt;0,D2L145C2*D2L145C4,D2L145C3*D2L145C4)</f>
        <v>1.4125813897692878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1.4125813897692878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11368.340000000002</v>
      </c>
      <c r="V52" s="16" t="s">
        <v>22665</v>
      </c>
      <c r="W52" s="33">
        <f>IF(D2L145C9=0,0,D2L145C7/D2L145C9)</f>
        <v>1.2425573036778349E-4</v>
      </c>
      <c r="X52" s="16" t="s">
        <v>22666</v>
      </c>
      <c r="Y52" s="32">
        <f>IF(D2L145C5=0,0,D2L145C7/D2L145C5)</f>
        <v>1</v>
      </c>
    </row>
    <row r="53" spans="1:25" x14ac:dyDescent="0.3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0.18544357962773372</v>
      </c>
      <c r="J53" s="16" t="s">
        <v>22676</v>
      </c>
      <c r="K53" s="21">
        <f>IF(FLOW_THRU_100PCT="Y",1,D2L144C4)</f>
        <v>0.43422062865379113</v>
      </c>
      <c r="L53" s="16" t="s">
        <v>22670</v>
      </c>
      <c r="M53" s="15">
        <f>IF(D2L146C2&lt;&gt;0,D2L146C2*D2L146C4,D2L146C3*D2L146C4)</f>
        <v>8.0523427725763916E-2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8.0523427725763916E-2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11368.340000000002</v>
      </c>
      <c r="V53" s="16" t="s">
        <v>22672</v>
      </c>
      <c r="W53" s="33">
        <f>IF(D2L146C9=0,0,D2L146C7/D2L146C9)</f>
        <v>7.0831297907842219E-6</v>
      </c>
      <c r="X53" s="16" t="s">
        <v>22673</v>
      </c>
      <c r="Y53" s="32">
        <f>IF(D2L146C5=0,0,D2L146C7/D2L146C5)</f>
        <v>1</v>
      </c>
    </row>
    <row r="54" spans="1:25" x14ac:dyDescent="0.3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0.43621107284043281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11116.5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3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23.086708745585582</v>
      </c>
      <c r="J55" s="16" t="s">
        <v>22690</v>
      </c>
      <c r="K55" s="21">
        <f>IF(FLOW_THRU_100PCT="Y",1,INDEX(VariabilityMatrix,D2L148C1,D2L148C8))</f>
        <v>0.43422062865379113</v>
      </c>
      <c r="L55" s="16" t="s">
        <v>22684</v>
      </c>
      <c r="M55" s="15">
        <f>IF(D2L148C2&lt;&gt;0,D2L148C2*D2L148C4,D2L148C3*D2L148C4)</f>
        <v>10.02472518505515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10.02472518505515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11368.340000000002</v>
      </c>
      <c r="V55" s="16" t="s">
        <v>22686</v>
      </c>
      <c r="W55" s="33">
        <f>IF(D2L148C9=0,0,D2L148C7/D2L148C9)</f>
        <v>8.8181081715141773E-4</v>
      </c>
      <c r="X55" s="16" t="s">
        <v>22687</v>
      </c>
      <c r="Y55" s="32">
        <f>IF(D2L148C5=0,0,D2L148C7/D2L148C5)</f>
        <v>1</v>
      </c>
    </row>
    <row r="56" spans="1:25" x14ac:dyDescent="0.3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20.223468596258556</v>
      </c>
      <c r="J56" s="16" t="s">
        <v>22697</v>
      </c>
      <c r="K56" s="21">
        <f>IF(FLOW_THRU_100PCT="Y",1,INDEX(VariabilityMatrix,D2L149C1,D2L149C8))</f>
        <v>0.43621107284043281</v>
      </c>
      <c r="L56" s="16" t="s">
        <v>22691</v>
      </c>
      <c r="M56" s="15">
        <f>IF(D2L149C2&lt;&gt;0,D2L149C2*D2L149C4,D2L149C3*D2L149C4)</f>
        <v>8.8217009329287457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8.8217009329287457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11116.5</v>
      </c>
      <c r="V56" s="16" t="s">
        <v>22693</v>
      </c>
      <c r="W56" s="33">
        <f>IF(D2L149C9=0,0,D2L149C7/D2L149C9)</f>
        <v>7.9356820338494542E-4</v>
      </c>
      <c r="X56" s="16" t="s">
        <v>22694</v>
      </c>
      <c r="Y56" s="32">
        <f>IF(D2L149C5=0,0,D2L149C7/D2L149C5)</f>
        <v>1</v>
      </c>
    </row>
    <row r="57" spans="1:25" x14ac:dyDescent="0.3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0.43621107284043281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11116.5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3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0.43621107284043281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11116.5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3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IF(FLOW_THRU_100PCT="Y",1,INDEX(VariabilityMatrix,D2L152C1,D2L152C8))</f>
        <v>0.43621107284043281</v>
      </c>
      <c r="L59" s="16" t="s">
        <v>22712</v>
      </c>
      <c r="M59" s="15">
        <f>IF(D2L152C2&lt;&gt;0,D2L152C2*D2L152C4,D2L152C3*D2L152C4)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11116.5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3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0.43621107284043281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11116.5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3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0.43621107284043281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11116.5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3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0</v>
      </c>
      <c r="J62" s="16" t="s">
        <v>22676</v>
      </c>
      <c r="K62" s="21">
        <f>IF(FLOW_THRU_100PCT="Y",1,D2L144C4)</f>
        <v>0.43422062865379113</v>
      </c>
      <c r="L62" s="16" t="s">
        <v>22733</v>
      </c>
      <c r="M62" s="15">
        <f>IF(D2L155C2&lt;&gt;0,D2L155C2*D2L155C4,D2L155C3*D2L155C4)</f>
        <v>0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0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11116.5</v>
      </c>
      <c r="V62" s="16" t="s">
        <v>22735</v>
      </c>
      <c r="W62" s="33">
        <f>IF(D2L155C9=0,0,D2L155C7/D2L155C9)</f>
        <v>0</v>
      </c>
      <c r="X62" s="16" t="s">
        <v>22736</v>
      </c>
      <c r="Y62" s="32">
        <f>IF(D2L155C5=0,0,D2L155C7/D2L155C5)</f>
        <v>0</v>
      </c>
    </row>
    <row r="63" spans="1:25" x14ac:dyDescent="0.3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-1.2833049368878768</v>
      </c>
      <c r="J63" s="16" t="s">
        <v>22676</v>
      </c>
      <c r="K63" s="21">
        <f>IF(FLOW_THRU_100PCT="Y",1,D2L144C4)</f>
        <v>0.43422062865379113</v>
      </c>
      <c r="L63" s="16" t="s">
        <v>22739</v>
      </c>
      <c r="M63" s="15">
        <f>IF(D2L156C2&lt;&gt;0,D2L156C2*D2L156C4,D2L156C3*D2L156C4)</f>
        <v>-0.55723747644996768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-0.55723747644996768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11368.340000000002</v>
      </c>
      <c r="V63" s="16" t="s">
        <v>22741</v>
      </c>
      <c r="W63" s="33">
        <f>IF(D2L156C9=0,0,D2L156C7/D2L156C9)</f>
        <v>-4.9016608972811122E-5</v>
      </c>
      <c r="X63" s="16" t="s">
        <v>22742</v>
      </c>
      <c r="Y63" s="32">
        <f>IF(D2L156C5=0,0,D2L156C7/D2L156C5)</f>
        <v>1</v>
      </c>
    </row>
    <row r="64" spans="1:25" x14ac:dyDescent="0.3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21110.0485644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17165.040543938314</v>
      </c>
      <c r="J64" s="16" t="s">
        <v>22751</v>
      </c>
      <c r="K64" s="21">
        <f>D2L157C5/SUM(D2L157C2:D2L157C3)</f>
        <v>0.72094155246854863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27594.102162637464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27594.102162637464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2.3154557400640901</v>
      </c>
      <c r="X64" s="16" t="s">
        <v>945</v>
      </c>
      <c r="Y64" s="21" t="str">
        <f>NULL_VALUE</f>
        <v>n/a</v>
      </c>
    </row>
    <row r="65" spans="1:25" x14ac:dyDescent="0.3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0.72094155246854863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12209.904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21110.0485644</v>
      </c>
      <c r="H66" s="16" t="s">
        <v>22763</v>
      </c>
      <c r="I66" s="15">
        <f>SUM(D2L157C3:D2L158C3)</f>
        <v>17165.040543938314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27594.102162637464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27594.102162637464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2.3154557400640901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1E396B-A31A-4494-A60A-4F356015A36D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22769</v>
      </c>
    </row>
    <row r="3" spans="1:23" x14ac:dyDescent="0.3">
      <c r="B3" s="13" t="s">
        <v>22323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273.42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273.42</v>
      </c>
      <c r="N8" s="16" t="s">
        <v>4251</v>
      </c>
      <c r="O8" s="32">
        <f>1</f>
        <v>1</v>
      </c>
      <c r="P8" s="16" t="s">
        <v>22824</v>
      </c>
      <c r="Q8" s="15">
        <f>D2L201C5*D2L201C6</f>
        <v>273.42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11116.5</v>
      </c>
      <c r="V8" s="16" t="s">
        <v>22825</v>
      </c>
      <c r="W8" s="33">
        <f>IF(D2L201C9=0,0,D2L201C7/D2L201C9)</f>
        <v>2.4595871002563757E-2</v>
      </c>
    </row>
    <row r="9" spans="1:23" x14ac:dyDescent="0.3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1256.6874252795978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628.34371263979892</v>
      </c>
      <c r="N9" s="16" t="s">
        <v>4251</v>
      </c>
      <c r="O9" s="32">
        <f>1</f>
        <v>1</v>
      </c>
      <c r="P9" s="16" t="s">
        <v>22829</v>
      </c>
      <c r="Q9" s="15">
        <f>D2L202C5*D2L202C6</f>
        <v>628.34371263979892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11116.5</v>
      </c>
      <c r="V9" s="16" t="s">
        <v>22830</v>
      </c>
      <c r="W9" s="33">
        <f>IF(D2L202C9=0,0,D2L202C7/D2L202C9)</f>
        <v>5.652352023027022E-2</v>
      </c>
    </row>
    <row r="10" spans="1:23" x14ac:dyDescent="0.3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111.55754553657908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111.55754553657908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111.55754553657908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11116.5</v>
      </c>
      <c r="V10" s="16" t="s">
        <v>22835</v>
      </c>
      <c r="W10" s="33">
        <f>IF(D2L203C9=0,0,D2L203C7/D2L203C9)</f>
        <v>1.0035311971985705E-2</v>
      </c>
    </row>
    <row r="11" spans="1:23" x14ac:dyDescent="0.3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20.604845164405461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10.30242258220273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10.30242258220273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11116.5</v>
      </c>
      <c r="V11" s="16" t="s">
        <v>22840</v>
      </c>
      <c r="W11" s="33">
        <f>IF(D2L204C9=0,0,D2L204C7/D2L204C9)</f>
        <v>9.2676854965166469E-4</v>
      </c>
    </row>
    <row r="12" spans="1:23" x14ac:dyDescent="0.3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1.4569082439478613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1.4569082439478613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1.4569082439478613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11116.5</v>
      </c>
      <c r="V12" s="16" t="s">
        <v>22845</v>
      </c>
      <c r="W12" s="33">
        <f>IF(D2L205C9=0,0,D2L205C7/D2L205C9)</f>
        <v>1.3105817873861929E-4</v>
      </c>
    </row>
    <row r="13" spans="1:23" x14ac:dyDescent="0.3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0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0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0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11116.5</v>
      </c>
      <c r="V13" s="16" t="s">
        <v>22850</v>
      </c>
      <c r="W13" s="33">
        <f>IF(D2L206C9=0,0,D2L206C7/D2L206C9)</f>
        <v>0</v>
      </c>
    </row>
    <row r="14" spans="1:23" x14ac:dyDescent="0.3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11116.5</v>
      </c>
      <c r="V14" s="16" t="s">
        <v>22855</v>
      </c>
      <c r="W14" s="33">
        <f>IF(D2L207C9=0,0,D2L207C7/D2L207C9)</f>
        <v>0</v>
      </c>
    </row>
    <row r="15" spans="1:23" x14ac:dyDescent="0.3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1636.6277860239552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818.3138930119776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818.3138930119776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11116.5</v>
      </c>
      <c r="V15" s="16" t="s">
        <v>22860</v>
      </c>
      <c r="W15" s="33">
        <f>IF(D2L208C9=0,0,D2L208C7/D2L208C9)</f>
        <v>7.3612548285159687E-2</v>
      </c>
    </row>
    <row r="16" spans="1:23" x14ac:dyDescent="0.3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109.16266721668467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109.16266721668467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109.16266721668467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11116.5</v>
      </c>
      <c r="V16" s="16" t="s">
        <v>22865</v>
      </c>
      <c r="W16" s="33">
        <f>IF(D2L209C9=0,0,D2L209C7/D2L209C9)</f>
        <v>9.8198774089582747E-3</v>
      </c>
    </row>
    <row r="17" spans="1:23" x14ac:dyDescent="0.3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11116.5</v>
      </c>
      <c r="V17" s="16" t="s">
        <v>22870</v>
      </c>
      <c r="W17" s="33">
        <f>IF(D2L210C9=0,0,D2L210C7/D2L210C9)</f>
        <v>0</v>
      </c>
    </row>
    <row r="18" spans="1:23" x14ac:dyDescent="0.3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11116.5</v>
      </c>
      <c r="V18" s="16" t="s">
        <v>22875</v>
      </c>
      <c r="W18" s="33">
        <f>IF(D2L211C9=0,0,D2L211C7/D2L211C9)</f>
        <v>0</v>
      </c>
    </row>
    <row r="19" spans="1:23" x14ac:dyDescent="0.3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324.05525629706165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324.05525629706165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324.05525629706165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11116.5</v>
      </c>
      <c r="V19" s="16" t="s">
        <v>22880</v>
      </c>
      <c r="W19" s="33">
        <f>IF(D2L212C9=0,0,D2L212C7/D2L212C9)</f>
        <v>2.9150834911803324E-2</v>
      </c>
    </row>
    <row r="20" spans="1:23" x14ac:dyDescent="0.3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10989.765711454922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5494.882855727461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5494.882855727461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11116.5</v>
      </c>
      <c r="V20" s="16" t="s">
        <v>22885</v>
      </c>
      <c r="W20" s="33">
        <f>IF(D2L213C9=0,0,D2L213C7/D2L213C9)</f>
        <v>0.49429972165047104</v>
      </c>
    </row>
    <row r="21" spans="1:23" x14ac:dyDescent="0.3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401.09563548880692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401.09563548880692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401.09563548880692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11116.5</v>
      </c>
      <c r="V21" s="16" t="s">
        <v>22890</v>
      </c>
      <c r="W21" s="33">
        <f>IF(D2L214C9=0,0,D2L214C7/D2L214C9)</f>
        <v>3.6081107856682129E-2</v>
      </c>
    </row>
    <row r="22" spans="1:23" x14ac:dyDescent="0.3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9548.4027827965911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4774.2013913982955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4774.2013913982955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11116.5</v>
      </c>
      <c r="V22" s="16" t="s">
        <v>22895</v>
      </c>
      <c r="W22" s="33">
        <f>IF(D2L215C9=0,0,D2L215C7/D2L215C9)</f>
        <v>0.42946983235715336</v>
      </c>
    </row>
    <row r="23" spans="1:23" x14ac:dyDescent="0.3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28.045843252307293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28.045843252307293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28.045843252307293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11116.5</v>
      </c>
      <c r="V23" s="16" t="s">
        <v>22900</v>
      </c>
      <c r="W23" s="33">
        <f>IF(D2L216C9=0,0,D2L216C7/D2L216C9)</f>
        <v>2.5229022850993829E-3</v>
      </c>
    </row>
    <row r="24" spans="1:23" x14ac:dyDescent="0.3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565.21837474742006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282.60918737371003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282.60918737371003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11116.5</v>
      </c>
      <c r="V24" s="16" t="s">
        <v>22905</v>
      </c>
      <c r="W24" s="33">
        <f>IF(D2L217C9=0,0,D2L217C7/D2L217C9)</f>
        <v>2.5422496952611884E-2</v>
      </c>
    </row>
    <row r="25" spans="1:23" x14ac:dyDescent="0.3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10.614617205905844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5.3073086029529222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5.3073086029529222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11116.5</v>
      </c>
      <c r="V25" s="16" t="s">
        <v>22910</v>
      </c>
      <c r="W25" s="33">
        <f>IF(D2L218C9=0,0,D2L218C7/D2L218C9)</f>
        <v>4.7742622254782731E-4</v>
      </c>
    </row>
    <row r="26" spans="1:23" x14ac:dyDescent="0.3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0.83251899654163486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0.83251899654163486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0.83251899654163486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11116.5</v>
      </c>
      <c r="V26" s="16" t="s">
        <v>22915</v>
      </c>
      <c r="W26" s="33">
        <f>IF(D2L219C9=0,0,D2L219C7/D2L219C9)</f>
        <v>7.4890387850639581E-5</v>
      </c>
    </row>
    <row r="27" spans="1:23" x14ac:dyDescent="0.3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18.939807171322187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9.4699035856610934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9.4699035856610934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11116.5</v>
      </c>
      <c r="V27" s="16" t="s">
        <v>22920</v>
      </c>
      <c r="W27" s="33">
        <f>IF(D2L220C9=0,0,D2L220C7/D2L220C9)</f>
        <v>8.5187816180102487E-4</v>
      </c>
    </row>
    <row r="28" spans="1:23" x14ac:dyDescent="0.3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0.83251899654163486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0.83251899654163486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0.83251899654163486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11116.5</v>
      </c>
      <c r="V28" s="16" t="s">
        <v>22925</v>
      </c>
      <c r="W28" s="33">
        <f>IF(D2L221C9=0,0,D2L221C7/D2L221C9)</f>
        <v>7.4890387850639581E-5</v>
      </c>
    </row>
    <row r="29" spans="1:23" x14ac:dyDescent="0.3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3.1735740632104203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1.5867870316052102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1.5867870316052102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11116.5</v>
      </c>
      <c r="V29" s="16" t="s">
        <v>22930</v>
      </c>
      <c r="W29" s="33">
        <f>IF(D2L222C9=0,0,D2L222C7/D2L222C9)</f>
        <v>1.4274160316693295E-4</v>
      </c>
    </row>
    <row r="30" spans="1:23" x14ac:dyDescent="0.3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0.16586624023747842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0.16586624023747842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0.16586624023747842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11116.5</v>
      </c>
      <c r="V30" s="16" t="s">
        <v>22935</v>
      </c>
      <c r="W30" s="33">
        <f>IF(D2L223C9=0,0,D2L223C7/D2L223C9)</f>
        <v>1.4920725069714246E-5</v>
      </c>
    </row>
    <row r="31" spans="1:23" x14ac:dyDescent="0.3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4669.8674343207076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2334.9337171603538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2334.9337171603538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11116.5</v>
      </c>
      <c r="V31" s="16" t="s">
        <v>22940</v>
      </c>
      <c r="W31" s="33">
        <f>IF(D2L224C9=0,0,D2L224C7/D2L224C9)</f>
        <v>0.21004216409484583</v>
      </c>
    </row>
    <row r="32" spans="1:23" x14ac:dyDescent="0.3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137.2642719083621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137.2642719083621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137.2642719083621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11116.5</v>
      </c>
      <c r="V32" s="16" t="s">
        <v>22945</v>
      </c>
      <c r="W32" s="33">
        <f>IF(D2L225C9=0,0,D2L225C7/D2L225C9)</f>
        <v>1.2347795790794053E-2</v>
      </c>
    </row>
    <row r="33" spans="1:23" x14ac:dyDescent="0.3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895.16605103139273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447.58302551569636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447.58302551569636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11116.5</v>
      </c>
      <c r="V33" s="16" t="s">
        <v>22950</v>
      </c>
      <c r="W33" s="33">
        <f>IF(D2L226C9=0,0,D2L226C7/D2L226C9)</f>
        <v>4.0262944768200096E-2</v>
      </c>
    </row>
    <row r="34" spans="1:23" x14ac:dyDescent="0.3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30.803202872040487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30.803202872040487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30.803202872040487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11116.5</v>
      </c>
      <c r="V34" s="16" t="s">
        <v>22955</v>
      </c>
      <c r="W34" s="33">
        <f>IF(D2L227C9=0,0,D2L227C7/D2L227C9)</f>
        <v>2.770944350473664E-3</v>
      </c>
    </row>
    <row r="35" spans="1:23" x14ac:dyDescent="0.3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212.53211306630556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106.26605653315278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106.26605653315278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11116.5</v>
      </c>
      <c r="V35" s="16" t="s">
        <v>22960</v>
      </c>
      <c r="W35" s="33">
        <f>IF(D2L228C9=0,0,D2L228C7/D2L228C9)</f>
        <v>9.5593088232044966E-3</v>
      </c>
    </row>
    <row r="36" spans="1:23" x14ac:dyDescent="0.3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10.142041450672053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10.142041450672053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10.142041450672053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11116.5</v>
      </c>
      <c r="V36" s="16" t="s">
        <v>22965</v>
      </c>
      <c r="W36" s="33">
        <f>IF(D2L229C9=0,0,D2L229C7/D2L229C9)</f>
        <v>9.1234124505663232E-4</v>
      </c>
    </row>
    <row r="37" spans="1:23" x14ac:dyDescent="0.3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302.20439574461352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302.20439574461352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302.20439574461352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11116.5</v>
      </c>
      <c r="V37" s="16" t="s">
        <v>22970</v>
      </c>
      <c r="W37" s="33">
        <f>IF(D2L230C9=0,0,D2L230C7/D2L230C9)</f>
        <v>2.7185210789782172E-2</v>
      </c>
    </row>
    <row r="38" spans="1:23" x14ac:dyDescent="0.3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315.52469968927971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315.52469968927971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315.52469968927971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11116.5</v>
      </c>
      <c r="V38" s="16" t="s">
        <v>22975</v>
      </c>
      <c r="W38" s="33">
        <f>IF(D2L231C9=0,0,D2L231C7/D2L231C9)</f>
        <v>2.8383456995392409E-2</v>
      </c>
    </row>
    <row r="39" spans="1:23" x14ac:dyDescent="0.3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12.485793655081366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6.2428968275406831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6.2428968275406831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11116.5</v>
      </c>
      <c r="V39" s="16" t="s">
        <v>22980</v>
      </c>
      <c r="W39" s="33">
        <f>IF(D2L232C9=0,0,D2L232C7/D2L232C9)</f>
        <v>5.6158834413175761E-4</v>
      </c>
    </row>
    <row r="40" spans="1:23" x14ac:dyDescent="0.3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11116.5</v>
      </c>
      <c r="V40" s="16" t="s">
        <v>22985</v>
      </c>
      <c r="W40" s="33">
        <f>IF(D2L233C9=0,0,D2L233C7/D2L233C9)</f>
        <v>0</v>
      </c>
    </row>
    <row r="41" spans="1:23" x14ac:dyDescent="0.3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30142.290711725429</v>
      </c>
      <c r="J41" s="16" t="s">
        <v>22994</v>
      </c>
      <c r="K41" s="21">
        <f>D2L234C5/D2L234C3</f>
        <v>0.50501296332509749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15222.24755373502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15222.24755373502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1.3693381508329976</v>
      </c>
    </row>
    <row r="42" spans="1:23" x14ac:dyDescent="0.3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0.50501296332509749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11116.5</v>
      </c>
      <c r="V42" s="16" t="s">
        <v>22997</v>
      </c>
      <c r="W42" s="33">
        <f>IF(D2L235C9=0,0,D2L235C7/D2L235C9)</f>
        <v>0</v>
      </c>
    </row>
    <row r="43" spans="1:23" x14ac:dyDescent="0.3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31886.649687914491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16966.606529924084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16966.606529924084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1.526254354331317</v>
      </c>
    </row>
    <row r="44" spans="1:23" x14ac:dyDescent="0.3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30483.835500223056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15241.917750111528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15241.917750111528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11116.5</v>
      </c>
      <c r="V44" s="16" t="s">
        <v>23009</v>
      </c>
      <c r="W44" s="33">
        <f>IF(D2L237C9=0,0,D2L237C7/D2L237C9)</f>
        <v>1.3711076103190327</v>
      </c>
    </row>
    <row r="45" spans="1:23" x14ac:dyDescent="0.3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8335.8340826328076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4167.9170413164038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4167.9170413164038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11116.5</v>
      </c>
      <c r="V45" s="16" t="s">
        <v>23014</v>
      </c>
      <c r="W45" s="33">
        <f>IF(D2L238C9=0,0,D2L238C7/D2L238C9)</f>
        <v>0.37493069233269499</v>
      </c>
    </row>
    <row r="46" spans="1:23" x14ac:dyDescent="0.3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95.562507226976336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47.781253613488168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47.781253613488168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11116.5</v>
      </c>
      <c r="V46" s="16" t="s">
        <v>23019</v>
      </c>
      <c r="W46" s="33">
        <f>IF(D2L239C9=0,0,D2L239C7/D2L239C9)</f>
        <v>4.2982281845444312E-3</v>
      </c>
    </row>
    <row r="47" spans="1:23" x14ac:dyDescent="0.3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0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0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0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11116.5</v>
      </c>
      <c r="V47" s="16" t="s">
        <v>23024</v>
      </c>
      <c r="W47" s="33">
        <f>IF(D2L240C9=0,0,D2L240C7/D2L240C9)</f>
        <v>0</v>
      </c>
    </row>
    <row r="48" spans="1:23" x14ac:dyDescent="0.3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8034.4001919942248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4017.2000959971124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4017.2000959971124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11116.5</v>
      </c>
      <c r="V48" s="16" t="s">
        <v>23029</v>
      </c>
      <c r="W48" s="33">
        <f>IF(D2L241C9=0,0,D2L241C7/D2L241C9)</f>
        <v>0.36137274285945326</v>
      </c>
    </row>
    <row r="49" spans="1:23" x14ac:dyDescent="0.3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11116.5</v>
      </c>
      <c r="V49" s="16" t="s">
        <v>23034</v>
      </c>
      <c r="W49" s="33">
        <f>IF(D2L242C9=0,0,D2L242C7/D2L242C9)</f>
        <v>0</v>
      </c>
    </row>
    <row r="50" spans="1:23" x14ac:dyDescent="0.3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19626.420154728581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9813.2100773642906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9813.2100773642906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11116.5</v>
      </c>
      <c r="V50" s="16" t="s">
        <v>23039</v>
      </c>
      <c r="W50" s="33">
        <f>IF(D2L243C9=0,0,D2L243C7/D2L243C9)</f>
        <v>0.88276076799031089</v>
      </c>
    </row>
    <row r="51" spans="1:23" x14ac:dyDescent="0.3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25605.641155983103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12802.820577991552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12802.820577991552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11116.5</v>
      </c>
      <c r="V51" s="16" t="s">
        <v>23044</v>
      </c>
      <c r="W51" s="33">
        <f>IF(D2L244C9=0,0,D2L244C7/D2L244C9)</f>
        <v>1.1516952798085325</v>
      </c>
    </row>
    <row r="52" spans="1:23" x14ac:dyDescent="0.3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1499.0710791876991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749.53553959384953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749.53553959384953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11116.5</v>
      </c>
      <c r="V52" s="16" t="s">
        <v>23049</v>
      </c>
      <c r="W52" s="33">
        <f>IF(D2L245C9=0,0,D2L245C7/D2L245C9)</f>
        <v>6.742549719730577E-2</v>
      </c>
    </row>
    <row r="53" spans="1:23" x14ac:dyDescent="0.3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49.3062946821072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24.6531473410536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24.6531473410536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11116.5</v>
      </c>
      <c r="V53" s="16" t="s">
        <v>23054</v>
      </c>
      <c r="W53" s="33">
        <f>IF(D2L246C9=0,0,D2L246C7/D2L246C9)</f>
        <v>2.2177076724736742E-3</v>
      </c>
    </row>
    <row r="54" spans="1:23" x14ac:dyDescent="0.3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54.861080031381881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27.430540015690941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27.430540015690941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11116.5</v>
      </c>
      <c r="V54" s="16" t="s">
        <v>23059</v>
      </c>
      <c r="W54" s="33">
        <f>IF(D2L247C9=0,0,D2L247C7/D2L247C9)</f>
        <v>2.467551838770381E-3</v>
      </c>
    </row>
    <row r="55" spans="1:23" x14ac:dyDescent="0.3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55.19061624996263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27.595308124981315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27.595308124981315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11116.5</v>
      </c>
      <c r="V55" s="16" t="s">
        <v>23064</v>
      </c>
      <c r="W55" s="33">
        <f>IF(D2L248C9=0,0,D2L248C7/D2L248C9)</f>
        <v>2.4823737799650352E-3</v>
      </c>
    </row>
    <row r="56" spans="1:23" x14ac:dyDescent="0.3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8949.0702006142983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4474.5351003071492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4474.5351003071492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11116.5</v>
      </c>
      <c r="V56" s="16" t="s">
        <v>23069</v>
      </c>
      <c r="W56" s="33">
        <f>IF(D2L249C9=0,0,D2L249C7/D2L249C9)</f>
        <v>0.40251294025162138</v>
      </c>
    </row>
    <row r="57" spans="1:23" x14ac:dyDescent="0.3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1767.93668252824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883.96834126412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883.96834126412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11116.5</v>
      </c>
      <c r="V57" s="16" t="s">
        <v>23074</v>
      </c>
      <c r="W57" s="33">
        <f>IF(D2L250C9=0,0,D2L250C7/D2L250C9)</f>
        <v>7.951858420043359E-2</v>
      </c>
    </row>
    <row r="58" spans="1:23" x14ac:dyDescent="0.3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734.92657968113895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367.46328984056947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367.46328984056947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11116.5</v>
      </c>
      <c r="V58" s="16" t="s">
        <v>23079</v>
      </c>
      <c r="W58" s="33">
        <f>IF(D2L251C9=0,0,D2L251C7/D2L251C9)</f>
        <v>3.3055664088568297E-2</v>
      </c>
    </row>
    <row r="59" spans="1:23" x14ac:dyDescent="0.3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678.85536733972117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678.85536733972117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678.85536733972117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11116.5</v>
      </c>
      <c r="V59" s="16" t="s">
        <v>23084</v>
      </c>
      <c r="W59" s="33">
        <f>IF(D2L252C9=0,0,D2L252C7/D2L252C9)</f>
        <v>6.106736538836155E-2</v>
      </c>
    </row>
    <row r="60" spans="1:23" x14ac:dyDescent="0.3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105970.91149310328</v>
      </c>
      <c r="J60" s="16" t="s">
        <v>23093</v>
      </c>
      <c r="K60" s="21">
        <f>D2L253C5/D2L253C3</f>
        <v>0.50320302693340468</v>
      </c>
      <c r="L60" s="16" t="s">
        <v>23087</v>
      </c>
      <c r="M60" s="15">
        <f>SUM(D2L237C5:D2L252C5)</f>
        <v>53324.883430221496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53324.883430221496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4.796913005912069</v>
      </c>
    </row>
    <row r="61" spans="1:23" x14ac:dyDescent="0.3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0.50320302693340468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11116.5</v>
      </c>
      <c r="V61" s="16" t="s">
        <v>23096</v>
      </c>
      <c r="W61" s="33">
        <f>IF(D2L254C9=0,0,D2L254C7/D2L254C9)</f>
        <v>0</v>
      </c>
    </row>
    <row r="62" spans="1:23" x14ac:dyDescent="0.3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105970.91149310328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53324.883430221496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53324.883430221496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4.796913005912069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E1B0FA-A282-4D19-945D-24F212390BCF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5" width="25.6328125" style="1" customWidth="1"/>
    <col min="86" max="16384" width="8.7265625" style="1"/>
  </cols>
  <sheetData>
    <row r="1" spans="1:85" x14ac:dyDescent="0.3">
      <c r="A1" s="9" t="s">
        <v>0</v>
      </c>
    </row>
    <row r="2" spans="1:85" ht="15.5" x14ac:dyDescent="0.35">
      <c r="A2" s="10" t="s">
        <v>23106</v>
      </c>
    </row>
    <row r="3" spans="1:85" x14ac:dyDescent="0.3">
      <c r="B3" s="13" t="s">
        <v>23107</v>
      </c>
    </row>
    <row r="4" spans="1:85" x14ac:dyDescent="0.3">
      <c r="B4" s="13"/>
    </row>
    <row r="6" spans="1:8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3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34612.919812666667</v>
      </c>
      <c r="J8" s="16" t="s">
        <v>23178</v>
      </c>
      <c r="K8" s="21">
        <f>IF(FLOW_THRU_100PCT="Y",1,INDEX(VariabilityMatrix,D3L101C1,D3L101C8))</f>
        <v>0.42610333238250409</v>
      </c>
      <c r="L8" s="16" t="s">
        <v>23148</v>
      </c>
      <c r="M8" s="15">
        <f>IF(D3L101C2&lt;&gt;0,D3L101C2*D3L101C4,D3L101C3*D3L101C4)</f>
        <v>14748.680475665666</v>
      </c>
      <c r="N8" s="16" t="s">
        <v>4251</v>
      </c>
      <c r="O8" s="32">
        <f>0.45*CHOOSE(MIN(D3L101C8,RUN_YEARS),B3L110C1,B3L125C1,B3L140C1,B3L155C1,B3L170C1)</f>
        <v>0.4128150667825814</v>
      </c>
      <c r="P8" s="16" t="s">
        <v>23149</v>
      </c>
      <c r="Q8" s="15">
        <f>D3L101C5*D3L101C6</f>
        <v>6088.4775155168763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66056054.333333336</v>
      </c>
      <c r="V8" s="16" t="s">
        <v>23150</v>
      </c>
      <c r="W8" s="33">
        <f>IF(D3L101C9=0,0,D3L101C7/D3L101C9)</f>
        <v>9.2171377430342468E-5</v>
      </c>
      <c r="X8" s="16" t="s">
        <v>23151</v>
      </c>
      <c r="Y8" s="32">
        <f>IF(D3L101C5=0,0,D3L101C7/D3L101C5)</f>
        <v>0.4128150667825814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0.50455174828982174</v>
      </c>
      <c r="AL8" s="16" t="s">
        <v>23155</v>
      </c>
      <c r="AM8" s="15">
        <f>D3L101C5*D3L101C17</f>
        <v>7441.4725189650717</v>
      </c>
      <c r="AN8" s="16" t="s">
        <v>23172</v>
      </c>
      <c r="AO8" s="15">
        <f>IF(D3L101C17=0,0,CHOOSE(MIN(D3L101C8,RUN_YEARS),A1L108C1,A1L108C6,A1L108C7,A1L108C8,A1L108C9))</f>
        <v>17191.995666666666</v>
      </c>
      <c r="AP8" s="16" t="s">
        <v>23156</v>
      </c>
      <c r="AQ8" s="33">
        <f>IF(D3L101C19=0,0,D3L101C18/D3L101C19)</f>
        <v>0.43284518349392354</v>
      </c>
      <c r="AR8" s="16" t="s">
        <v>23157</v>
      </c>
      <c r="AS8" s="32">
        <f>IF(D3L101C5=0,0,D3L101C18/D3L101C5)</f>
        <v>0.50455174828982174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8.2633184927596859E-2</v>
      </c>
      <c r="BZ8" s="16" t="s">
        <v>23167</v>
      </c>
      <c r="CA8" s="15">
        <f>D3L101C5*D3L101C37</f>
        <v>1218.7304411837181</v>
      </c>
      <c r="CB8" s="16" t="s">
        <v>23176</v>
      </c>
      <c r="CC8" s="15">
        <f>IF(D3L101C37=0,0,CHOOSE(MIN(D3L101C8,RUN_YEARS),B6L116C1,B6L117C1,B6L118C1,B6L119C1,B6L120C1))</f>
        <v>11368.340000000002</v>
      </c>
      <c r="CD8" s="16" t="s">
        <v>23168</v>
      </c>
      <c r="CE8" s="33">
        <f>IF(D3L101C39=0,0,D3L101C38/D3L101C39)</f>
        <v>0.10720390498381627</v>
      </c>
      <c r="CF8" s="16" t="s">
        <v>23169</v>
      </c>
      <c r="CG8" s="32">
        <f>IF(D3L101C5=0,0,D3L101C38/D3L101C5)</f>
        <v>8.2633184927596859E-2</v>
      </c>
    </row>
    <row r="9" spans="1:85" x14ac:dyDescent="0.3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0.42610333238250409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0.4128150667825814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66056054.333333336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0.50455174828982174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17191.995666666666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8.2633184927596859E-2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11368.340000000002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3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7657.1870000000008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3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155.01863261079615</v>
      </c>
      <c r="J11" s="16" t="s">
        <v>23273</v>
      </c>
      <c r="K11" s="21">
        <f>IF(FLOW_THRU_100PCT="Y",1,INDEX(VariabilityMatrix,D3L104C1,D3L104C8))</f>
        <v>0.43665466054136126</v>
      </c>
      <c r="L11" s="16" t="s">
        <v>23243</v>
      </c>
      <c r="M11" s="15">
        <f>IF(D3L104C2&lt;&gt;0,D3L104C2*D3L104C4,D3L104C3*D3L104C4)</f>
        <v>67.689608400253192</v>
      </c>
      <c r="N11" s="16" t="s">
        <v>4251</v>
      </c>
      <c r="O11" s="32">
        <f>0.45*CHOOSE(MIN(D3L104C8,RUN_YEARS),B3L110C1,B3L125C1,B3L140C1,B3L155C1,B3L170C1)</f>
        <v>0.41250538605470194</v>
      </c>
      <c r="P11" s="16" t="s">
        <v>23244</v>
      </c>
      <c r="Q11" s="15">
        <f>D3L104C5*D3L104C6</f>
        <v>27.922328045038039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66130660.399999999</v>
      </c>
      <c r="V11" s="16" t="s">
        <v>23245</v>
      </c>
      <c r="W11" s="33">
        <f>IF(D3L104C9=0,0,D3L104C7/D3L104C9)</f>
        <v>4.2222968704903544E-7</v>
      </c>
      <c r="X11" s="16" t="s">
        <v>23246</v>
      </c>
      <c r="Y11" s="32">
        <f>IF(D3L104C5=0,0,D3L104C7/D3L104C5)</f>
        <v>0.41250538605470194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0.5041732496224135</v>
      </c>
      <c r="AL11" s="16" t="s">
        <v>23250</v>
      </c>
      <c r="AM11" s="15">
        <f>D3L104C5*D3L104C17</f>
        <v>34.127289832824268</v>
      </c>
      <c r="AN11" s="16" t="s">
        <v>23267</v>
      </c>
      <c r="AO11" s="15">
        <f>IF(D3L104C17=0,0,CHOOSE(MIN(D3L104C8,RUN_YEARS),A1L108C1,A1L108C6,A1L108C7,A1L108C8,A1L108C9))</f>
        <v>17837.268600000003</v>
      </c>
      <c r="AP11" s="16" t="s">
        <v>23251</v>
      </c>
      <c r="AQ11" s="33">
        <f>IF(D3L104C19=0,0,D3L104C18/D3L104C19)</f>
        <v>1.9132576067629693E-3</v>
      </c>
      <c r="AR11" s="16" t="s">
        <v>23252</v>
      </c>
      <c r="AS11" s="32">
        <f>IF(D3L104C5=0,0,D3L104C18/D3L104C5)</f>
        <v>0.5041732496224135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8.3321364322884561E-2</v>
      </c>
      <c r="BZ11" s="16" t="s">
        <v>23262</v>
      </c>
      <c r="CA11" s="15">
        <f>D3L104C5*D3L104C37</f>
        <v>5.6399905223908835</v>
      </c>
      <c r="CB11" s="16" t="s">
        <v>23271</v>
      </c>
      <c r="CC11" s="15">
        <f>IF(D3L104C37=0,0,CHOOSE(MIN(D3L104C8,RUN_YEARS),B6L116C1,B6L117C1,B6L118C1,B6L119C1,B6L120C1))</f>
        <v>12209.904</v>
      </c>
      <c r="CD11" s="16" t="s">
        <v>23263</v>
      </c>
      <c r="CE11" s="33">
        <f>IF(D3L104C39=0,0,D3L104C38/D3L104C39)</f>
        <v>4.6191931749757275E-4</v>
      </c>
      <c r="CF11" s="16" t="s">
        <v>23264</v>
      </c>
      <c r="CG11" s="32">
        <f>IF(D3L104C5=0,0,D3L104C38/D3L104C5)</f>
        <v>8.3321364322884561E-2</v>
      </c>
    </row>
    <row r="12" spans="1:85" x14ac:dyDescent="0.3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IF(FLOW_THRU_100PCT="Y",1,INDEX(VariabilityMatrix,D3L105C1,D3L105C8))</f>
        <v>0.43665466054136126</v>
      </c>
      <c r="L12" s="16" t="s">
        <v>23274</v>
      </c>
      <c r="M12" s="15">
        <f>IF(D3L105C2&lt;&gt;0,D3L105C2*D3L105C4,D3L105C3*D3L105C4)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7960.4636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3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2.1718399500371892</v>
      </c>
      <c r="J13" s="16" t="s">
        <v>23335</v>
      </c>
      <c r="K13" s="21">
        <f>IF(FLOW_THRU_100PCT="Y",1,INDEX(VariabilityMatrix,D3L106C1,D3L106C8))</f>
        <v>0.43665466054136126</v>
      </c>
      <c r="L13" s="16" t="s">
        <v>23305</v>
      </c>
      <c r="M13" s="15">
        <f>IF(D3L106C2&lt;&gt;0,D3L106C2*D3L106C4,D3L106C3*D3L106C4)</f>
        <v>0.94834403613365581</v>
      </c>
      <c r="N13" s="16" t="s">
        <v>4251</v>
      </c>
      <c r="O13" s="32">
        <f>0.45*CHOOSE(MIN(D3L106C8,RUN_YEARS),B3L110C1,B3L125C1,B3L140C1,B3L155C1,B3L170C1)</f>
        <v>0.41250538605470194</v>
      </c>
      <c r="P13" s="16" t="s">
        <v>23306</v>
      </c>
      <c r="Q13" s="15">
        <f>D3L106C5*D3L106C6</f>
        <v>0.3911970227379879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66130660.399999999</v>
      </c>
      <c r="V13" s="16" t="s">
        <v>23307</v>
      </c>
      <c r="W13" s="33">
        <f>IF(D3L106C9=0,0,D3L106C7/D3L106C9)</f>
        <v>5.9155166510024433E-9</v>
      </c>
      <c r="X13" s="16" t="s">
        <v>23308</v>
      </c>
      <c r="Y13" s="32">
        <f>IF(D3L106C5=0,0,D3L106C7/D3L106C5)</f>
        <v>0.41250538605470194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0.5041732496224135</v>
      </c>
      <c r="AL13" s="16" t="s">
        <v>23312</v>
      </c>
      <c r="AM13" s="15">
        <f>D3L106C5*D3L106C17</f>
        <v>0.47812969445754078</v>
      </c>
      <c r="AN13" s="16" t="s">
        <v>23329</v>
      </c>
      <c r="AO13" s="15">
        <f>IF(D3L106C17=0,0,CHOOSE(MIN(D3L106C8,RUN_YEARS),A1L108C1,A1L108C6,A1L108C7,A1L108C8,A1L108C9))</f>
        <v>17837.268600000003</v>
      </c>
      <c r="AP13" s="16" t="s">
        <v>23313</v>
      </c>
      <c r="AQ13" s="33">
        <f>IF(D3L106C19=0,0,D3L106C18/D3L106C19)</f>
        <v>2.6805095846207119E-5</v>
      </c>
      <c r="AR13" s="16" t="s">
        <v>23314</v>
      </c>
      <c r="AS13" s="32">
        <f>IF(D3L106C5=0,0,D3L106C18/D3L106C5)</f>
        <v>0.5041732496224135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8.3321364322884561E-2</v>
      </c>
      <c r="BZ13" s="16" t="s">
        <v>23324</v>
      </c>
      <c r="CA13" s="15">
        <f>D3L106C5*D3L106C37</f>
        <v>7.9017318938127135E-2</v>
      </c>
      <c r="CB13" s="16" t="s">
        <v>23333</v>
      </c>
      <c r="CC13" s="15">
        <f>IF(D3L106C37=0,0,CHOOSE(MIN(D3L106C8,RUN_YEARS),B6L116C1,B6L117C1,B6L118C1,B6L119C1,B6L120C1))</f>
        <v>12209.904</v>
      </c>
      <c r="CD13" s="16" t="s">
        <v>23325</v>
      </c>
      <c r="CE13" s="33">
        <f>IF(D3L106C39=0,0,D3L106C38/D3L106C39)</f>
        <v>6.4715757747257577E-6</v>
      </c>
      <c r="CF13" s="16" t="s">
        <v>23326</v>
      </c>
      <c r="CG13" s="32">
        <f>IF(D3L106C5=0,0,D3L106C38/D3L106C5)</f>
        <v>8.3321364322884561E-2</v>
      </c>
    </row>
    <row r="14" spans="1:85" x14ac:dyDescent="0.3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IF(FLOW_THRU_100PCT="Y",1,INDEX(VariabilityMatrix,D3L107C1,D3L107C8))</f>
        <v>0.43665466054136126</v>
      </c>
      <c r="L14" s="16" t="s">
        <v>23336</v>
      </c>
      <c r="M14" s="15">
        <f>IF(D3L107C2&lt;&gt;0,D3L107C2*D3L107C4,D3L107C3*D3L107C4)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7960.4636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3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8.1080956782932798</v>
      </c>
      <c r="J15" s="16" t="s">
        <v>23397</v>
      </c>
      <c r="K15" s="21">
        <f>IF(FLOW_THRU_100PCT="Y",1,INDEX(VariabilityMatrix,D3L108C1,D3L108C8))</f>
        <v>0.43621107284043281</v>
      </c>
      <c r="L15" s="16" t="s">
        <v>23367</v>
      </c>
      <c r="M15" s="15">
        <f>IF(D3L108C2&lt;&gt;0,D3L108C2*D3L108C4,D3L108C3*D3L108C4)</f>
        <v>3.5368411145211884</v>
      </c>
      <c r="N15" s="16" t="s">
        <v>4251</v>
      </c>
      <c r="O15" s="32">
        <f>0.45*CHOOSE(MIN(D3L108C8,RUN_YEARS),B3L110C1,B3L125C1,B3L140C1,B3L155C1,B3L170C1)</f>
        <v>0.41317728900202488</v>
      </c>
      <c r="P15" s="16" t="s">
        <v>23368</v>
      </c>
      <c r="Q15" s="15">
        <f>D3L108C5*D3L108C6</f>
        <v>1.4613424233287649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66253658</v>
      </c>
      <c r="V15" s="16" t="s">
        <v>23369</v>
      </c>
      <c r="W15" s="33">
        <f>IF(D3L108C9=0,0,D3L108C7/D3L108C9)</f>
        <v>2.205678097545595E-8</v>
      </c>
      <c r="X15" s="16" t="s">
        <v>23370</v>
      </c>
      <c r="Y15" s="32">
        <f>IF(D3L108C5=0,0,D3L108C7/D3L108C5)</f>
        <v>0.41317728900202488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0.50499446433580819</v>
      </c>
      <c r="AL15" s="16" t="s">
        <v>23374</v>
      </c>
      <c r="AM15" s="15">
        <f>D3L108C5*D3L108C17</f>
        <v>1.7860851840684904</v>
      </c>
      <c r="AN15" s="16" t="s">
        <v>23391</v>
      </c>
      <c r="AO15" s="15">
        <f>IF(D3L108C17=0,0,CHOOSE(MIN(D3L108C8,RUN_YEARS),A1L108C1,A1L108C6,A1L108C7,A1L108C8,A1L108C9))</f>
        <v>16928.16</v>
      </c>
      <c r="AP15" s="16" t="s">
        <v>23375</v>
      </c>
      <c r="AQ15" s="33">
        <f>IF(D3L108C19=0,0,D3L108C18/D3L108C19)</f>
        <v>1.0550970596145655E-4</v>
      </c>
      <c r="AR15" s="16" t="s">
        <v>23376</v>
      </c>
      <c r="AS15" s="32">
        <f>IF(D3L108C5=0,0,D3L108C18/D3L108C5)</f>
        <v>0.50499446433580819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8.1828246662166926E-2</v>
      </c>
      <c r="BZ15" s="16" t="s">
        <v>23386</v>
      </c>
      <c r="CA15" s="15">
        <f>D3L108C5*D3L108C37</f>
        <v>0.28941350712393321</v>
      </c>
      <c r="CB15" s="16" t="s">
        <v>23395</v>
      </c>
      <c r="CC15" s="15">
        <f>IF(D3L108C37=0,0,CHOOSE(MIN(D3L108C8,RUN_YEARS),B6L116C1,B6L117C1,B6L118C1,B6L119C1,B6L120C1))</f>
        <v>11116.5</v>
      </c>
      <c r="CD15" s="16" t="s">
        <v>23387</v>
      </c>
      <c r="CE15" s="33">
        <f>IF(D3L108C39=0,0,D3L108C38/D3L108C39)</f>
        <v>2.6034588865554194E-5</v>
      </c>
      <c r="CF15" s="16" t="s">
        <v>23388</v>
      </c>
      <c r="CG15" s="32">
        <f>IF(D3L108C5=0,0,D3L108C38/D3L108C5)</f>
        <v>8.1828246662166926E-2</v>
      </c>
    </row>
    <row r="16" spans="1:85" x14ac:dyDescent="0.3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IF(FLOW_THRU_100PCT="Y",1,INDEX(VariabilityMatrix,D3L109C1,D3L109C8))</f>
        <v>0.43621107284043281</v>
      </c>
      <c r="L16" s="16" t="s">
        <v>23398</v>
      </c>
      <c r="M16" s="15">
        <f>IF(D3L109C2&lt;&gt;0,D3L109C2*D3L109C4,D3L109C3*D3L109C4)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7623.2870000000003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3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0.43665466054136126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0.41250538605470194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66130660.399999999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0.5041732496224135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17837.268600000003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8.3321364322884561E-2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12209.904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3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1939.1086835936135</v>
      </c>
      <c r="J18" s="16" t="s">
        <v>23491</v>
      </c>
      <c r="K18" s="21">
        <f>IF(FLOW_THRU_100PCT="Y",1,INDEX(VariabilityMatrix,D3L111C1,D3L111C8))</f>
        <v>0.43729464274366986</v>
      </c>
      <c r="L18" s="16" t="s">
        <v>23461</v>
      </c>
      <c r="M18" s="15">
        <f>IF(D3L111C2&lt;&gt;0,D3L111C2*D3L111C4,D3L111C3*D3L111C4)</f>
        <v>847.96183903321719</v>
      </c>
      <c r="N18" s="16" t="s">
        <v>4251</v>
      </c>
      <c r="O18" s="32">
        <f>0.45*CHOOSE(MIN(D3L111C8,RUN_YEARS),B3L110C1,B3L125C1,B3L140C1,B3L155C1,B3L170C1)</f>
        <v>0.41250538605470194</v>
      </c>
      <c r="P18" s="16" t="s">
        <v>23462</v>
      </c>
      <c r="Q18" s="15">
        <f>D3L111C5*D3L111C6</f>
        <v>349.78882577005226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66130660.399999999</v>
      </c>
      <c r="V18" s="16" t="s">
        <v>23463</v>
      </c>
      <c r="W18" s="33">
        <f>IF(D3L111C9=0,0,D3L111C7/D3L111C9)</f>
        <v>5.2893593327861618E-6</v>
      </c>
      <c r="X18" s="16" t="s">
        <v>23464</v>
      </c>
      <c r="Y18" s="32">
        <f>IF(D3L111C5=0,0,D3L111C7/D3L111C5)</f>
        <v>0.41250538605470188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0.5041732496224135</v>
      </c>
      <c r="AL18" s="16" t="s">
        <v>23468</v>
      </c>
      <c r="AM18" s="15">
        <f>D3L111C5*D3L111C17</f>
        <v>427.51967594117502</v>
      </c>
      <c r="AN18" s="16" t="s">
        <v>23485</v>
      </c>
      <c r="AO18" s="15">
        <f>IF(D3L111C17=0,0,CHOOSE(MIN(D3L111C8,RUN_YEARS),A1L108C1,A1L108C6,A1L108C7,A1L108C8,A1L108C9))</f>
        <v>17837.268600000003</v>
      </c>
      <c r="AP18" s="16" t="s">
        <v>23469</v>
      </c>
      <c r="AQ18" s="33">
        <f>IF(D3L111C19=0,0,D3L111C18/D3L111C19)</f>
        <v>2.3967776991437744E-2</v>
      </c>
      <c r="AR18" s="16" t="s">
        <v>23470</v>
      </c>
      <c r="AS18" s="32">
        <f>IF(D3L111C5=0,0,D3L111C18/D3L111C5)</f>
        <v>0.5041732496224135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8.3321364322884561E-2</v>
      </c>
      <c r="BZ18" s="16" t="s">
        <v>23480</v>
      </c>
      <c r="CA18" s="15">
        <f>D3L111C5*D3L111C37</f>
        <v>70.653337321989881</v>
      </c>
      <c r="CB18" s="16" t="s">
        <v>23489</v>
      </c>
      <c r="CC18" s="15">
        <f>IF(D3L111C37=0,0,CHOOSE(MIN(D3L111C8,RUN_YEARS),B6L116C1,B6L117C1,B6L118C1,B6L119C1,B6L120C1))</f>
        <v>12209.904</v>
      </c>
      <c r="CD18" s="16" t="s">
        <v>23481</v>
      </c>
      <c r="CE18" s="33">
        <f>IF(D3L111C39=0,0,D3L111C38/D3L111C39)</f>
        <v>5.7865596094768537E-3</v>
      </c>
      <c r="CF18" s="16" t="s">
        <v>23482</v>
      </c>
      <c r="CG18" s="32">
        <f>IF(D3L111C5=0,0,D3L111C38/D3L111C5)</f>
        <v>8.3321364322884561E-2</v>
      </c>
    </row>
    <row r="19" spans="1:85" x14ac:dyDescent="0.3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IF(FLOW_THRU_100PCT="Y",1,INDEX(VariabilityMatrix,D3L112C1,D3L112C8))</f>
        <v>0.14228671664830866</v>
      </c>
      <c r="L19" s="16" t="s">
        <v>23493</v>
      </c>
      <c r="M19" s="15">
        <f>IF(D3L112C2&lt;&gt;0,D3L112C2*D3L112C4,D3L112C3*D3L112C4)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7960.4636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3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277.41098434343024</v>
      </c>
      <c r="J20" s="16" t="s">
        <v>23555</v>
      </c>
      <c r="K20" s="21">
        <f>IF(FLOW_THRU_100PCT="Y",1,INDEX(VariabilityMatrix,D3L113C1,D3L113C8))</f>
        <v>0.43729464274366986</v>
      </c>
      <c r="L20" s="16" t="s">
        <v>23525</v>
      </c>
      <c r="M20" s="15">
        <f>IF(D3L113C2&lt;&gt;0,D3L113C2*D3L113C4,D3L113C3*D3L113C4)</f>
        <v>121.31033729163012</v>
      </c>
      <c r="N20" s="16" t="s">
        <v>4251</v>
      </c>
      <c r="O20" s="32">
        <f>0.45*CHOOSE(MIN(D3L113C8,RUN_YEARS),B3L110C1,B3L125C1,B3L140C1,B3L155C1,B3L170C1)</f>
        <v>0.41250538605470194</v>
      </c>
      <c r="P20" s="16" t="s">
        <v>23526</v>
      </c>
      <c r="Q20" s="15">
        <f>D3L113C5*D3L113C6</f>
        <v>50.041167516909987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66130660.399999999</v>
      </c>
      <c r="V20" s="16" t="s">
        <v>23527</v>
      </c>
      <c r="W20" s="33">
        <f>IF(D3L113C9=0,0,D3L113C7/D3L113C9)</f>
        <v>7.567014636513442E-7</v>
      </c>
      <c r="X20" s="16" t="s">
        <v>23528</v>
      </c>
      <c r="Y20" s="32">
        <f>IF(D3L113C5=0,0,D3L113C7/D3L113C5)</f>
        <v>0.41250538605470194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0.5041732496224135</v>
      </c>
      <c r="AL20" s="16" t="s">
        <v>23532</v>
      </c>
      <c r="AM20" s="15">
        <f>D3L113C5*D3L113C17</f>
        <v>61.161426965112213</v>
      </c>
      <c r="AN20" s="16" t="s">
        <v>23549</v>
      </c>
      <c r="AO20" s="15">
        <f>IF(D3L113C17=0,0,CHOOSE(MIN(D3L113C8,RUN_YEARS),A1L108C1,A1L108C6,A1L108C7,A1L108C8,A1L108C9))</f>
        <v>17837.268600000003</v>
      </c>
      <c r="AP20" s="16" t="s">
        <v>23533</v>
      </c>
      <c r="AQ20" s="33">
        <f>IF(D3L113C19=0,0,D3L113C18/D3L113C19)</f>
        <v>3.4288560842276154E-3</v>
      </c>
      <c r="AR20" s="16" t="s">
        <v>23534</v>
      </c>
      <c r="AS20" s="32">
        <f>IF(D3L113C5=0,0,D3L113C18/D3L113C5)</f>
        <v>0.5041732496224135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8.3321364322884561E-2</v>
      </c>
      <c r="BZ20" s="16" t="s">
        <v>23544</v>
      </c>
      <c r="CA20" s="15">
        <f>D3L113C5*D3L113C37</f>
        <v>10.107742809607922</v>
      </c>
      <c r="CB20" s="16" t="s">
        <v>23553</v>
      </c>
      <c r="CC20" s="15">
        <f>IF(D3L113C37=0,0,CHOOSE(MIN(D3L113C8,RUN_YEARS),B6L116C1,B6L117C1,B6L118C1,B6L119C1,B6L120C1))</f>
        <v>12209.904</v>
      </c>
      <c r="CD20" s="16" t="s">
        <v>23545</v>
      </c>
      <c r="CE20" s="33">
        <f>IF(D3L113C39=0,0,D3L113C38/D3L113C39)</f>
        <v>8.2783147268053231E-4</v>
      </c>
      <c r="CF20" s="16" t="s">
        <v>23546</v>
      </c>
      <c r="CG20" s="32">
        <f>IF(D3L113C5=0,0,D3L113C38/D3L113C5)</f>
        <v>8.3321364322884561E-2</v>
      </c>
    </row>
    <row r="21" spans="1:85" x14ac:dyDescent="0.3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1003.3380707235303</v>
      </c>
      <c r="J21" s="16" t="s">
        <v>23587</v>
      </c>
      <c r="K21" s="21">
        <f>IF(FLOW_THRU_100PCT="Y",1,INDEX(VariabilityMatrix,D3L114C1,D3L114C8))</f>
        <v>0.43665466054136126</v>
      </c>
      <c r="L21" s="16" t="s">
        <v>23557</v>
      </c>
      <c r="M21" s="15">
        <f>IF(D3L114C2&lt;&gt;0,D3L114C2*D3L114C4,D3L114C3*D3L114C4)</f>
        <v>438.11224468000745</v>
      </c>
      <c r="N21" s="16" t="s">
        <v>4251</v>
      </c>
      <c r="O21" s="32">
        <f>0.45*CHOOSE(MIN(D3L114C8,RUN_YEARS),B3L110C1,B3L125C1,B3L140C1,B3L155C1,B3L170C1)</f>
        <v>0.41250538605470194</v>
      </c>
      <c r="P21" s="16" t="s">
        <v>23558</v>
      </c>
      <c r="Q21" s="15">
        <f>D3L114C5*D3L114C6</f>
        <v>180.72366062701852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66130660.399999999</v>
      </c>
      <c r="V21" s="16" t="s">
        <v>23559</v>
      </c>
      <c r="W21" s="33">
        <f>IF(D3L114C9=0,0,D3L114C7/D3L114C9)</f>
        <v>2.7328270961440226E-6</v>
      </c>
      <c r="X21" s="16" t="s">
        <v>23560</v>
      </c>
      <c r="Y21" s="32">
        <f>IF(D3L114C5=0,0,D3L114C7/D3L114C5)</f>
        <v>0.41250538605470194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0.5041732496224135</v>
      </c>
      <c r="AL21" s="16" t="s">
        <v>23564</v>
      </c>
      <c r="AM21" s="15">
        <f>D3L114C5*D3L114C17</f>
        <v>220.8844740996893</v>
      </c>
      <c r="AN21" s="16" t="s">
        <v>23581</v>
      </c>
      <c r="AO21" s="15">
        <f>IF(D3L114C17=0,0,CHOOSE(MIN(D3L114C8,RUN_YEARS),A1L108C1,A1L108C6,A1L108C7,A1L108C8,A1L108C9))</f>
        <v>17837.268600000003</v>
      </c>
      <c r="AP21" s="16" t="s">
        <v>23565</v>
      </c>
      <c r="AQ21" s="33">
        <f>IF(D3L114C19=0,0,D3L114C18/D3L114C19)</f>
        <v>1.2383312661428962E-2</v>
      </c>
      <c r="AR21" s="16" t="s">
        <v>23566</v>
      </c>
      <c r="AS21" s="32">
        <f>IF(D3L114C5=0,0,D3L114C18/D3L114C5)</f>
        <v>0.5041732496224135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8.3321364322884561E-2</v>
      </c>
      <c r="BZ21" s="16" t="s">
        <v>23576</v>
      </c>
      <c r="CA21" s="15">
        <f>D3L114C5*D3L114C37</f>
        <v>36.504109953299647</v>
      </c>
      <c r="CB21" s="16" t="s">
        <v>23585</v>
      </c>
      <c r="CC21" s="15">
        <f>IF(D3L114C37=0,0,CHOOSE(MIN(D3L114C8,RUN_YEARS),B6L116C1,B6L117C1,B6L118C1,B6L119C1,B6L120C1))</f>
        <v>12209.904</v>
      </c>
      <c r="CD21" s="16" t="s">
        <v>23577</v>
      </c>
      <c r="CE21" s="33">
        <f>IF(D3L114C39=0,0,D3L114C38/D3L114C39)</f>
        <v>2.9897131012086293E-3</v>
      </c>
      <c r="CF21" s="16" t="s">
        <v>23578</v>
      </c>
      <c r="CG21" s="32">
        <f>IF(D3L114C5=0,0,D3L114C38/D3L114C5)</f>
        <v>8.3321364322884561E-2</v>
      </c>
    </row>
    <row r="22" spans="1:85" x14ac:dyDescent="0.3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IF(FLOW_THRU_100PCT="Y",1,INDEX(VariabilityMatrix,D3L115C1,D3L115C8))</f>
        <v>0.43665466054136126</v>
      </c>
      <c r="L22" s="16" t="s">
        <v>23588</v>
      </c>
      <c r="M22" s="15">
        <f>IF(D3L115C2&lt;&gt;0,D3L115C2*D3L115C4,D3L115C3*D3L115C4)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7960.4636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3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173.15910080768867</v>
      </c>
      <c r="J23" s="16" t="s">
        <v>23649</v>
      </c>
      <c r="K23" s="21">
        <f>IF(FLOW_THRU_100PCT="Y",1,INDEX(VariabilityMatrix,D3L116C1,D3L116C8))</f>
        <v>0.43621107284043281</v>
      </c>
      <c r="L23" s="16" t="s">
        <v>23619</v>
      </c>
      <c r="M23" s="15">
        <f>IF(D3L116C2&lt;&gt;0,D3L116C2*D3L116C4,D3L116C3*D3L116C4)</f>
        <v>75.533917135406526</v>
      </c>
      <c r="N23" s="16" t="s">
        <v>4251</v>
      </c>
      <c r="O23" s="32">
        <f>0.45*CHOOSE(MIN(D3L116C8,RUN_YEARS),B3L110C1,B3L125C1,B3L140C1,B3L155C1,B3L170C1)</f>
        <v>0.41317728900202488</v>
      </c>
      <c r="P23" s="16" t="s">
        <v>23620</v>
      </c>
      <c r="Q23" s="15">
        <f>D3L116C5*D3L116C6</f>
        <v>31.208899109710863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66253658</v>
      </c>
      <c r="V23" s="16" t="s">
        <v>23621</v>
      </c>
      <c r="W23" s="33">
        <f>IF(D3L116C9=0,0,D3L116C7/D3L116C9)</f>
        <v>4.7105171324594432E-7</v>
      </c>
      <c r="X23" s="16" t="s">
        <v>23622</v>
      </c>
      <c r="Y23" s="32">
        <f>IF(D3L116C5=0,0,D3L116C7/D3L116C5)</f>
        <v>0.41317728900202488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0.50499446433580819</v>
      </c>
      <c r="AL23" s="16" t="s">
        <v>23626</v>
      </c>
      <c r="AM23" s="15">
        <f>D3L116C5*D3L116C17</f>
        <v>38.144210022979941</v>
      </c>
      <c r="AN23" s="16" t="s">
        <v>23643</v>
      </c>
      <c r="AO23" s="15">
        <f>IF(D3L116C17=0,0,CHOOSE(MIN(D3L116C8,RUN_YEARS),A1L108C1,A1L108C6,A1L108C7,A1L108C8,A1L108C9))</f>
        <v>16928.16</v>
      </c>
      <c r="AP23" s="16" t="s">
        <v>23627</v>
      </c>
      <c r="AQ23" s="33">
        <f>IF(D3L116C19=0,0,D3L116C18/D3L116C19)</f>
        <v>2.2532992376596123E-3</v>
      </c>
      <c r="AR23" s="16" t="s">
        <v>23628</v>
      </c>
      <c r="AS23" s="32">
        <f>IF(D3L116C5=0,0,D3L116C18/D3L116C5)</f>
        <v>0.50499446433580819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8.1828246662166926E-2</v>
      </c>
      <c r="BZ23" s="16" t="s">
        <v>23638</v>
      </c>
      <c r="CA23" s="15">
        <f>D3L116C5*D3L116C37</f>
        <v>6.1808080027157226</v>
      </c>
      <c r="CB23" s="16" t="s">
        <v>23647</v>
      </c>
      <c r="CC23" s="15">
        <f>IF(D3L116C37=0,0,CHOOSE(MIN(D3L116C8,RUN_YEARS),B6L116C1,B6L117C1,B6L118C1,B6L119C1,B6L120C1))</f>
        <v>11116.5</v>
      </c>
      <c r="CD23" s="16" t="s">
        <v>23639</v>
      </c>
      <c r="CE23" s="33">
        <f>IF(D3L116C39=0,0,D3L116C38/D3L116C39)</f>
        <v>5.5600305876091596E-4</v>
      </c>
      <c r="CF23" s="16" t="s">
        <v>23640</v>
      </c>
      <c r="CG23" s="32">
        <f>IF(D3L116C5=0,0,D3L116C38/D3L116C5)</f>
        <v>8.1828246662166926E-2</v>
      </c>
    </row>
    <row r="24" spans="1:85" x14ac:dyDescent="0.3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IF(FLOW_THRU_100PCT="Y",1,INDEX(VariabilityMatrix,D3L117C1,D3L117C8))</f>
        <v>0.43621107284043281</v>
      </c>
      <c r="L24" s="16" t="s">
        <v>23650</v>
      </c>
      <c r="M24" s="15">
        <f>IF(D3L117C2&lt;&gt;0,D3L117C2*D3L117C4,D3L117C3*D3L117C4)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7623.2870000000003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3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</v>
      </c>
      <c r="J25" s="16" t="s">
        <v>23711</v>
      </c>
      <c r="K25" s="21">
        <f>IF(FLOW_THRU_100PCT="Y",1,INDEX(VariabilityMatrix,D3L118C1,D3L118C8))</f>
        <v>0.43621107284043281</v>
      </c>
      <c r="L25" s="16" t="s">
        <v>23681</v>
      </c>
      <c r="M25" s="15">
        <f>IF(D3L118C2&lt;&gt;0,D3L118C2*D3L118C4,D3L118C3*D3L118C4)</f>
        <v>0</v>
      </c>
      <c r="N25" s="16" t="s">
        <v>4251</v>
      </c>
      <c r="O25" s="32">
        <f>0.45*CHOOSE(MIN(D3L118C8,RUN_YEARS),B3L110C1,B3L125C1,B3L140C1,B3L155C1,B3L170C1)</f>
        <v>0.41317728900202488</v>
      </c>
      <c r="P25" s="16" t="s">
        <v>23682</v>
      </c>
      <c r="Q25" s="15">
        <f>D3L118C5*D3L118C6</f>
        <v>0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66253658</v>
      </c>
      <c r="V25" s="16" t="s">
        <v>23683</v>
      </c>
      <c r="W25" s="33">
        <f>IF(D3L118C9=0,0,D3L118C7/D3L118C9)</f>
        <v>0</v>
      </c>
      <c r="X25" s="16" t="s">
        <v>23684</v>
      </c>
      <c r="Y25" s="32">
        <f>IF(D3L118C5=0,0,D3L118C7/D3L118C5)</f>
        <v>0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0.50499446433580819</v>
      </c>
      <c r="AL25" s="16" t="s">
        <v>23688</v>
      </c>
      <c r="AM25" s="15">
        <f>D3L118C5*D3L118C17</f>
        <v>0</v>
      </c>
      <c r="AN25" s="16" t="s">
        <v>23705</v>
      </c>
      <c r="AO25" s="15">
        <f>IF(D3L118C17=0,0,CHOOSE(MIN(D3L118C8,RUN_YEARS),A1L108C1,A1L108C6,A1L108C7,A1L108C8,A1L108C9))</f>
        <v>16928.16</v>
      </c>
      <c r="AP25" s="16" t="s">
        <v>23689</v>
      </c>
      <c r="AQ25" s="33">
        <f>IF(D3L118C19=0,0,D3L118C18/D3L118C19)</f>
        <v>0</v>
      </c>
      <c r="AR25" s="16" t="s">
        <v>23690</v>
      </c>
      <c r="AS25" s="32">
        <f>IF(D3L118C5=0,0,D3L118C18/D3L118C5)</f>
        <v>0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8.1828246662166926E-2</v>
      </c>
      <c r="BZ25" s="16" t="s">
        <v>23700</v>
      </c>
      <c r="CA25" s="15">
        <f>D3L118C5*D3L118C37</f>
        <v>0</v>
      </c>
      <c r="CB25" s="16" t="s">
        <v>23709</v>
      </c>
      <c r="CC25" s="15">
        <f>IF(D3L118C37=0,0,CHOOSE(MIN(D3L118C8,RUN_YEARS),B6L116C1,B6L117C1,B6L118C1,B6L119C1,B6L120C1))</f>
        <v>11116.5</v>
      </c>
      <c r="CD25" s="16" t="s">
        <v>23701</v>
      </c>
      <c r="CE25" s="33">
        <f>IF(D3L118C39=0,0,D3L118C38/D3L118C39)</f>
        <v>0</v>
      </c>
      <c r="CF25" s="16" t="s">
        <v>23702</v>
      </c>
      <c r="CG25" s="32">
        <f>IF(D3L118C5=0,0,D3L118C38/D3L118C5)</f>
        <v>0</v>
      </c>
    </row>
    <row r="26" spans="1:85" x14ac:dyDescent="0.3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IF(FLOW_THRU_100PCT="Y",1,INDEX(VariabilityMatrix,D3L119C1,D3L119C8))</f>
        <v>0.43621107284043281</v>
      </c>
      <c r="L26" s="16" t="s">
        <v>23712</v>
      </c>
      <c r="M26" s="15">
        <f>IF(D3L119C2&lt;&gt;0,D3L119C2*D3L119C4,D3L119C3*D3L119C4)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7623.2870000000003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3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10.531204731576329</v>
      </c>
      <c r="J27" s="16" t="s">
        <v>23773</v>
      </c>
      <c r="K27" s="21">
        <f>IF(FLOW_THRU_100PCT="Y",1,INDEX(VariabilityMatrix,D3L120C1,D3L120C8))</f>
        <v>0.43621107284043281</v>
      </c>
      <c r="L27" s="16" t="s">
        <v>23743</v>
      </c>
      <c r="M27" s="15">
        <f>IF(D3L120C2&lt;&gt;0,D3L120C2*D3L120C4,D3L120C3*D3L120C4)</f>
        <v>4.593828114263153</v>
      </c>
      <c r="N27" s="16" t="s">
        <v>4251</v>
      </c>
      <c r="O27" s="32">
        <f>0.45*CHOOSE(MIN(D3L120C8,RUN_YEARS),B3L110C1,B3L125C1,B3L140C1,B3L155C1,B3L170C1)</f>
        <v>0.41317728900202488</v>
      </c>
      <c r="P27" s="16" t="s">
        <v>23744</v>
      </c>
      <c r="Q27" s="15">
        <f>D3L120C5*D3L120C6</f>
        <v>1.8980654463925337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66253658</v>
      </c>
      <c r="V27" s="16" t="s">
        <v>23745</v>
      </c>
      <c r="W27" s="33">
        <f>IF(D3L120C9=0,0,D3L120C7/D3L120C9)</f>
        <v>2.8648462646281865E-8</v>
      </c>
      <c r="X27" s="16" t="s">
        <v>23746</v>
      </c>
      <c r="Y27" s="32">
        <f>IF(D3L120C5=0,0,D3L120C7/D3L120C5)</f>
        <v>0.41317728900202488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0.50499446433580819</v>
      </c>
      <c r="AL27" s="16" t="s">
        <v>23750</v>
      </c>
      <c r="AM27" s="15">
        <f>D3L120C5*D3L120C17</f>
        <v>2.3198577678130969</v>
      </c>
      <c r="AN27" s="16" t="s">
        <v>23767</v>
      </c>
      <c r="AO27" s="15">
        <f>IF(D3L120C17=0,0,CHOOSE(MIN(D3L120C8,RUN_YEARS),A1L108C1,A1L108C6,A1L108C7,A1L108C8,A1L108C9))</f>
        <v>16928.16</v>
      </c>
      <c r="AP27" s="16" t="s">
        <v>23751</v>
      </c>
      <c r="AQ27" s="33">
        <f>IF(D3L120C19=0,0,D3L120C18/D3L120C19)</f>
        <v>1.3704134222579991E-4</v>
      </c>
      <c r="AR27" s="16" t="s">
        <v>23752</v>
      </c>
      <c r="AS27" s="32">
        <f>IF(D3L120C5=0,0,D3L120C18/D3L120C5)</f>
        <v>0.50499446433580819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8.1828246662166926E-2</v>
      </c>
      <c r="BZ27" s="16" t="s">
        <v>23762</v>
      </c>
      <c r="CA27" s="15">
        <f>D3L120C5*D3L120C37</f>
        <v>0.37590490005752242</v>
      </c>
      <c r="CB27" s="16" t="s">
        <v>23771</v>
      </c>
      <c r="CC27" s="15">
        <f>IF(D3L120C37=0,0,CHOOSE(MIN(D3L120C8,RUN_YEARS),B6L116C1,B6L117C1,B6L118C1,B6L119C1,B6L120C1))</f>
        <v>11116.5</v>
      </c>
      <c r="CD27" s="16" t="s">
        <v>23763</v>
      </c>
      <c r="CE27" s="33">
        <f>IF(D3L120C39=0,0,D3L120C38/D3L120C39)</f>
        <v>3.3815040710432456E-5</v>
      </c>
      <c r="CF27" s="16" t="s">
        <v>23764</v>
      </c>
      <c r="CG27" s="32">
        <f>IF(D3L120C5=0,0,D3L120C38/D3L120C5)</f>
        <v>8.1828246662166926E-2</v>
      </c>
    </row>
    <row r="28" spans="1:85" x14ac:dyDescent="0.3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IF(FLOW_THRU_100PCT="Y",1,INDEX(VariabilityMatrix,D3L121C1,D3L121C8))</f>
        <v>0.43621107284043281</v>
      </c>
      <c r="L28" s="16" t="s">
        <v>23774</v>
      </c>
      <c r="M28" s="15">
        <f>IF(D3L121C2&lt;&gt;0,D3L121C2*D3L121C4,D3L121C3*D3L121C4)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7623.2870000000003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3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IF(FLOW_THRU_100PCT="Y",1,INDEX(VariabilityMatrix,D3L122C1,D3L122C8))</f>
        <v>0.43621107284043281</v>
      </c>
      <c r="L29" s="16" t="s">
        <v>23805</v>
      </c>
      <c r="M29" s="15">
        <f>IF(D3L122C2&lt;&gt;0,D3L122C2*D3L122C4,D3L122C3*D3L122C4)</f>
        <v>0</v>
      </c>
      <c r="N29" s="16" t="s">
        <v>4251</v>
      </c>
      <c r="O29" s="32">
        <f>0.45*CHOOSE(MIN(D3L122C8,RUN_YEARS),B3L110C1,B3L125C1,B3L140C1,B3L155C1,B3L170C1)</f>
        <v>0.41317728900202488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66253658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0.50499446433580819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16928.16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8.1828246662166926E-2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11116.5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3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IF(FLOW_THRU_100PCT="Y",1,INDEX(VariabilityMatrix,D3L123C1,D3L123C8))</f>
        <v>0.43621107284043281</v>
      </c>
      <c r="L30" s="16" t="s">
        <v>23836</v>
      </c>
      <c r="M30" s="15">
        <f>IF(D3L123C2&lt;&gt;0,D3L123C2*D3L123C4,D3L123C3*D3L123C4)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7623.2870000000003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3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IF(FLOW_THRU_100PCT="Y",1,INDEX(VariabilityMatrix,D3L124C1,D3L124C8))</f>
        <v>0.43621107284043281</v>
      </c>
      <c r="L31" s="16" t="s">
        <v>23867</v>
      </c>
      <c r="M31" s="15">
        <f>IF(D3L124C2&lt;&gt;0,D3L124C2*D3L124C4,D3L124C3*D3L124C4)</f>
        <v>0</v>
      </c>
      <c r="N31" s="16" t="s">
        <v>4251</v>
      </c>
      <c r="O31" s="32">
        <f>0.45*CHOOSE(MIN(D3L124C8,RUN_YEARS),B3L110C1,B3L125C1,B3L140C1,B3L155C1,B3L170C1)</f>
        <v>0.41317728900202488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66253658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0.50499446433580819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16928.16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8.1828246662166926E-2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11116.5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3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0.43621107284043281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7623.2870000000003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3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0.43621107284043281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0.41317728900202488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66253658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0.50499446433580819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16928.16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8.1828246662166926E-2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11116.5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3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0.43621107284043281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7623.2870000000003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3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673.61122730217937</v>
      </c>
      <c r="J35" s="16" t="s">
        <v>24021</v>
      </c>
      <c r="K35" s="21">
        <f>IF(FLOW_THRU_100PCT="Y",1,D3L101C4)</f>
        <v>0.42610333238250409</v>
      </c>
      <c r="L35" s="16" t="s">
        <v>23991</v>
      </c>
      <c r="M35" s="15">
        <f>IF(D3L128C2&lt;&gt;0,D3L128C2*D3L128C4,D3L128C3*D3L128C4)</f>
        <v>287.02798868372707</v>
      </c>
      <c r="N35" s="16" t="s">
        <v>4251</v>
      </c>
      <c r="O35" s="32">
        <f>0.45*CHOOSE(MIN(D3L128C8,RUN_YEARS),B3L110C1,B3L125C1,B3L140C1,B3L155C1,B3L170C1)</f>
        <v>0.41317728900202488</v>
      </c>
      <c r="P35" s="16" t="s">
        <v>23992</v>
      </c>
      <c r="Q35" s="15">
        <f>D3L128C5*D3L128C6</f>
        <v>118.59344623204623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66253658</v>
      </c>
      <c r="V35" s="16" t="s">
        <v>23993</v>
      </c>
      <c r="W35" s="33">
        <f>IF(D3L128C9=0,0,D3L128C7/D3L128C9)</f>
        <v>1.7899909199284699E-6</v>
      </c>
      <c r="X35" s="16" t="s">
        <v>23994</v>
      </c>
      <c r="Y35" s="32">
        <f>IF(D3L128C5=0,0,D3L128C7/D3L128C5)</f>
        <v>0.41317728900202488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0.50499446433580819</v>
      </c>
      <c r="AL35" s="16" t="s">
        <v>23998</v>
      </c>
      <c r="AM35" s="15">
        <f>D3L128C5*D3L128C17</f>
        <v>144.94754539472316</v>
      </c>
      <c r="AN35" s="16" t="s">
        <v>24015</v>
      </c>
      <c r="AO35" s="15">
        <f>IF(D3L128C17=0,0,CHOOSE(MIN(D3L128C8,RUN_YEARS),A1L108C1,A1L108C6,A1L108C7,A1L108C8,A1L108C9))</f>
        <v>16928.16</v>
      </c>
      <c r="AP35" s="16" t="s">
        <v>23999</v>
      </c>
      <c r="AQ35" s="33">
        <f>IF(D3L128C19=0,0,D3L128C18/D3L128C19)</f>
        <v>8.5625103611215378E-3</v>
      </c>
      <c r="AR35" s="16" t="s">
        <v>24000</v>
      </c>
      <c r="AS35" s="32">
        <f>IF(D3L128C5=0,0,D3L128C18/D3L128C5)</f>
        <v>0.50499446433580819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8.1828246662166926E-2</v>
      </c>
      <c r="BZ35" s="16" t="s">
        <v>24010</v>
      </c>
      <c r="CA35" s="15">
        <f>D3L128C5*D3L128C37</f>
        <v>23.486997056957676</v>
      </c>
      <c r="CB35" s="16" t="s">
        <v>24019</v>
      </c>
      <c r="CC35" s="15">
        <f>IF(D3L128C37=0,0,CHOOSE(MIN(D3L128C8,RUN_YEARS),B6L116C1,B6L117C1,B6L118C1,B6L119C1,B6L120C1))</f>
        <v>11116.5</v>
      </c>
      <c r="CD35" s="16" t="s">
        <v>24011</v>
      </c>
      <c r="CE35" s="33">
        <f>IF(D3L128C39=0,0,D3L128C38/D3L128C39)</f>
        <v>2.1128050246892165E-3</v>
      </c>
      <c r="CF35" s="16" t="s">
        <v>24012</v>
      </c>
      <c r="CG35" s="32">
        <f>IF(D3L128C5=0,0,D3L128C38/D3L128C5)</f>
        <v>8.1828246662166926E-2</v>
      </c>
    </row>
    <row r="36" spans="1:85" x14ac:dyDescent="0.3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33.98412433733094</v>
      </c>
      <c r="J36" s="16" t="s">
        <v>24052</v>
      </c>
      <c r="K36" s="21">
        <f>IF(FLOW_THRU_100PCT="Y",1,INDEX(VariabilityMatrix,D3L129C1,D3L129C8))</f>
        <v>0.43665466054136126</v>
      </c>
      <c r="L36" s="16" t="s">
        <v>24022</v>
      </c>
      <c r="M36" s="15">
        <f>IF(D3L129C2&lt;&gt;0,D3L129C2*D3L129C4,D3L129C3*D3L129C4)</f>
        <v>14.839326276312654</v>
      </c>
      <c r="N36" s="16" t="s">
        <v>4251</v>
      </c>
      <c r="O36" s="32">
        <f>0.45*CHOOSE(MIN(D3L129C8,RUN_YEARS),B3L110C1,B3L125C1,B3L140C1,B3L155C1,B3L170C1)</f>
        <v>0.41250538605470194</v>
      </c>
      <c r="P36" s="16" t="s">
        <v>24023</v>
      </c>
      <c r="Q36" s="15">
        <f>D3L129C5*D3L129C6</f>
        <v>6.1213020144020343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66130660.399999999</v>
      </c>
      <c r="V36" s="16" t="s">
        <v>24024</v>
      </c>
      <c r="W36" s="33">
        <f>IF(D3L129C9=0,0,D3L129C7/D3L129C9)</f>
        <v>9.2563751478913624E-8</v>
      </c>
      <c r="X36" s="16" t="s">
        <v>24025</v>
      </c>
      <c r="Y36" s="32">
        <f>IF(D3L129C5=0,0,D3L129C7/D3L129C5)</f>
        <v>0.41250538605470194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0.5041732496224135</v>
      </c>
      <c r="AL36" s="16" t="s">
        <v>24029</v>
      </c>
      <c r="AM36" s="15">
        <f>D3L129C5*D3L129C17</f>
        <v>7.4815913509358198</v>
      </c>
      <c r="AN36" s="16" t="s">
        <v>24046</v>
      </c>
      <c r="AO36" s="15">
        <f>IF(D3L129C17=0,0,CHOOSE(MIN(D3L129C8,RUN_YEARS),A1L108C1,A1L108C6,A1L108C7,A1L108C8,A1L108C9))</f>
        <v>17837.268600000003</v>
      </c>
      <c r="AP36" s="16" t="s">
        <v>24030</v>
      </c>
      <c r="AQ36" s="33">
        <f>IF(D3L129C19=0,0,D3L129C18/D3L129C19)</f>
        <v>4.194359303944001E-4</v>
      </c>
      <c r="AR36" s="16" t="s">
        <v>24031</v>
      </c>
      <c r="AS36" s="32">
        <f>IF(D3L129C5=0,0,D3L129C18/D3L129C5)</f>
        <v>0.5041732496224135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8.3321364322884561E-2</v>
      </c>
      <c r="BZ36" s="16" t="s">
        <v>24041</v>
      </c>
      <c r="CA36" s="15">
        <f>D3L129C5*D3L129C37</f>
        <v>1.2364329109748007</v>
      </c>
      <c r="CB36" s="16" t="s">
        <v>24050</v>
      </c>
      <c r="CC36" s="15">
        <f>IF(D3L129C37=0,0,CHOOSE(MIN(D3L129C8,RUN_YEARS),B6L116C1,B6L117C1,B6L118C1,B6L119C1,B6L120C1))</f>
        <v>12209.904</v>
      </c>
      <c r="CD36" s="16" t="s">
        <v>24042</v>
      </c>
      <c r="CE36" s="33">
        <f>IF(D3L129C39=0,0,D3L129C38/D3L129C39)</f>
        <v>1.012647528575819E-4</v>
      </c>
      <c r="CF36" s="16" t="s">
        <v>24043</v>
      </c>
      <c r="CG36" s="32">
        <f>IF(D3L129C5=0,0,D3L129C38/D3L129C5)</f>
        <v>8.3321364322884561E-2</v>
      </c>
    </row>
    <row r="37" spans="1:85" x14ac:dyDescent="0.3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42.424098614648337</v>
      </c>
      <c r="J37" s="16" t="s">
        <v>24083</v>
      </c>
      <c r="K37" s="21">
        <f>IF(FLOW_THRU_100PCT="Y",1,INDEX(VariabilityMatrix,D3L130C1,D3L130C8))</f>
        <v>0.43422062865379113</v>
      </c>
      <c r="L37" s="16" t="s">
        <v>24053</v>
      </c>
      <c r="M37" s="15">
        <f>IF(D3L130C2&lt;&gt;0,D3L130C2*D3L130C4,D3L130C3*D3L130C4)</f>
        <v>18.421418770523029</v>
      </c>
      <c r="N37" s="16" t="s">
        <v>4251</v>
      </c>
      <c r="O37" s="32">
        <f>0.45*CHOOSE(MIN(D3L130C8,RUN_YEARS),B3L110C1,B3L125C1,B3L140C1,B3L155C1,B3L170C1)</f>
        <v>0.4128150667825814</v>
      </c>
      <c r="P37" s="16" t="s">
        <v>24054</v>
      </c>
      <c r="Q37" s="15">
        <f>D3L130C5*D3L130C6</f>
        <v>7.6046392199833628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66056054.333333336</v>
      </c>
      <c r="V37" s="16" t="s">
        <v>24055</v>
      </c>
      <c r="W37" s="33">
        <f>IF(D3L130C9=0,0,D3L130C7/D3L130C9)</f>
        <v>1.1512403059390568E-7</v>
      </c>
      <c r="X37" s="16" t="s">
        <v>24056</v>
      </c>
      <c r="Y37" s="32">
        <f>IF(D3L130C5=0,0,D3L130C7/D3L130C5)</f>
        <v>0.4128150667825814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0.50455174828982174</v>
      </c>
      <c r="AL37" s="16" t="s">
        <v>24060</v>
      </c>
      <c r="AM37" s="15">
        <f>D3L130C5*D3L130C17</f>
        <v>9.2945590466463326</v>
      </c>
      <c r="AN37" s="16" t="s">
        <v>24077</v>
      </c>
      <c r="AO37" s="15">
        <f>IF(D3L130C17=0,0,CHOOSE(MIN(D3L130C8,RUN_YEARS),A1L108C1,A1L108C6,A1L108C7,A1L108C8,A1L108C9))</f>
        <v>17191.995666666666</v>
      </c>
      <c r="AP37" s="16" t="s">
        <v>24061</v>
      </c>
      <c r="AQ37" s="33">
        <f>IF(D3L130C19=0,0,D3L130C18/D3L130C19)</f>
        <v>5.4063293330555164E-4</v>
      </c>
      <c r="AR37" s="16" t="s">
        <v>24062</v>
      </c>
      <c r="AS37" s="32">
        <f>IF(D3L130C5=0,0,D3L130C18/D3L130C5)</f>
        <v>0.50455174828982174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8.2633184927596859E-2</v>
      </c>
      <c r="BZ37" s="16" t="s">
        <v>24072</v>
      </c>
      <c r="CA37" s="15">
        <f>D3L130C5*D3L130C37</f>
        <v>1.5222205038933334</v>
      </c>
      <c r="CB37" s="16" t="s">
        <v>24081</v>
      </c>
      <c r="CC37" s="15">
        <f>IF(D3L130C37=0,0,CHOOSE(MIN(D3L130C8,RUN_YEARS),B6L116C1,B6L117C1,B6L118C1,B6L119C1,B6L120C1))</f>
        <v>11368.340000000002</v>
      </c>
      <c r="CD37" s="16" t="s">
        <v>24073</v>
      </c>
      <c r="CE37" s="33">
        <f>IF(D3L130C39=0,0,D3L130C38/D3L130C39)</f>
        <v>1.3389998046270019E-4</v>
      </c>
      <c r="CF37" s="16" t="s">
        <v>24074</v>
      </c>
      <c r="CG37" s="32">
        <f>IF(D3L130C5=0,0,D3L130C38/D3L130C5)</f>
        <v>8.2633184927596859E-2</v>
      </c>
    </row>
    <row r="38" spans="1:85" x14ac:dyDescent="0.3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7623.2870000000003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3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IF(FLOW_THRU_100PCT="Y",1,INDEX(VariabilityMatrix,D3L132C1,D3L132C8))</f>
        <v>0.43665466054136126</v>
      </c>
      <c r="L39" s="16" t="s">
        <v>24114</v>
      </c>
      <c r="M39" s="15">
        <f>IF(D3L132C2&lt;&gt;0,D3L132C2*D3L132C4,D3L132C3*D3L132C4)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7960.4636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3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IF(FLOW_THRU_100PCT="Y",1,INDEX(VariabilityMatrix,D3L133C1,D3L133C8))</f>
        <v>0.43422062865379113</v>
      </c>
      <c r="L40" s="16" t="s">
        <v>24145</v>
      </c>
      <c r="M40" s="15">
        <f>IF(D3L133C2&lt;&gt;0,D3L133C2*D3L133C4,D3L133C3*D3L133C4)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7657.1870000000008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3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2397.8359656512011</v>
      </c>
      <c r="J41" s="16" t="s">
        <v>24206</v>
      </c>
      <c r="K41" s="21">
        <f>IF(FLOW_THRU_100PCT="Y",1,INDEX(VariabilityMatrix,D3L134C1,D3L134C8))</f>
        <v>0.42610333238250409</v>
      </c>
      <c r="L41" s="16" t="s">
        <v>24176</v>
      </c>
      <c r="M41" s="15">
        <f>IF(D3L134C2&lt;&gt;0,D3L134C2*D3L134C4,D3L134C3*D3L134C4)</f>
        <v>1021.7258954705964</v>
      </c>
      <c r="N41" s="16" t="s">
        <v>4251</v>
      </c>
      <c r="O41" s="32">
        <f>0.45*CHOOSE(MIN(D3L134C8,RUN_YEARS),B3L110C1,B3L125C1,B3L140C1,B3L155C1,B3L170C1)</f>
        <v>0.4128150667825814</v>
      </c>
      <c r="P41" s="16" t="s">
        <v>24177</v>
      </c>
      <c r="Q41" s="15">
        <f>D3L134C5*D3L134C6</f>
        <v>421.78384377218703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66056054.333333336</v>
      </c>
      <c r="V41" s="16" t="s">
        <v>24178</v>
      </c>
      <c r="W41" s="33">
        <f>IF(D3L134C9=0,0,D3L134C7/D3L134C9)</f>
        <v>6.3852412625763757E-6</v>
      </c>
      <c r="X41" s="16" t="s">
        <v>24179</v>
      </c>
      <c r="Y41" s="32">
        <f>IF(D3L134C5=0,0,D3L134C7/D3L134C5)</f>
        <v>0.4128150667825814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0.50455174828982174</v>
      </c>
      <c r="AL41" s="16" t="s">
        <v>24183</v>
      </c>
      <c r="AM41" s="15">
        <f>D3L134C5*D3L134C17</f>
        <v>515.51358683267301</v>
      </c>
      <c r="AN41" s="16" t="s">
        <v>24200</v>
      </c>
      <c r="AO41" s="15">
        <f>IF(D3L134C17=0,0,CHOOSE(MIN(D3L134C8,RUN_YEARS),A1L108C1,A1L108C6,A1L108C7,A1L108C8,A1L108C9))</f>
        <v>17191.995666666666</v>
      </c>
      <c r="AP41" s="16" t="s">
        <v>24184</v>
      </c>
      <c r="AQ41" s="33">
        <f>IF(D3L134C19=0,0,D3L134C18/D3L134C19)</f>
        <v>2.9985674544590279E-2</v>
      </c>
      <c r="AR41" s="16" t="s">
        <v>24185</v>
      </c>
      <c r="AS41" s="32">
        <f>IF(D3L134C5=0,0,D3L134C18/D3L134C5)</f>
        <v>0.50455174828982174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8.2633184927596859E-2</v>
      </c>
      <c r="BZ41" s="16" t="s">
        <v>24195</v>
      </c>
      <c r="CA41" s="15">
        <f>D3L134C5*D3L134C37</f>
        <v>84.428464865736288</v>
      </c>
      <c r="CB41" s="16" t="s">
        <v>24204</v>
      </c>
      <c r="CC41" s="15">
        <f>IF(D3L134C37=0,0,CHOOSE(MIN(D3L134C8,RUN_YEARS),B6L116C1,B6L117C1,B6L118C1,B6L119C1,B6L120C1))</f>
        <v>11368.340000000002</v>
      </c>
      <c r="CD41" s="16" t="s">
        <v>24196</v>
      </c>
      <c r="CE41" s="33">
        <f>IF(D3L134C39=0,0,D3L134C38/D3L134C39)</f>
        <v>7.4266308771321291E-3</v>
      </c>
      <c r="CF41" s="16" t="s">
        <v>24197</v>
      </c>
      <c r="CG41" s="32">
        <f>IF(D3L134C5=0,0,D3L134C38/D3L134C5)</f>
        <v>8.2633184927596859E-2</v>
      </c>
    </row>
    <row r="42" spans="1:85" x14ac:dyDescent="0.3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242.60181644003271</v>
      </c>
      <c r="J42" s="16" t="s">
        <v>24021</v>
      </c>
      <c r="K42" s="21">
        <f>IF(FLOW_THRU_100PCT="Y",1,D3L101C4)</f>
        <v>0.42610333238250409</v>
      </c>
      <c r="L42" s="16" t="s">
        <v>24208</v>
      </c>
      <c r="M42" s="15">
        <f>IF(D3L135C2&lt;&gt;0,D3L135C2*D3L135C4,D3L135C3*D3L135C4)</f>
        <v>103.3734424271465</v>
      </c>
      <c r="N42" s="16" t="s">
        <v>4251</v>
      </c>
      <c r="O42" s="32">
        <f>0.45*CHOOSE(MIN(D3L135C8,RUN_YEARS),B3L110C1,B3L125C1,B3L140C1,B3L155C1,B3L170C1)</f>
        <v>0.4128150667825814</v>
      </c>
      <c r="P42" s="16" t="s">
        <v>24209</v>
      </c>
      <c r="Q42" s="15">
        <f>D3L135C5*D3L135C6</f>
        <v>42.674114539107819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66056054.333333336</v>
      </c>
      <c r="V42" s="16" t="s">
        <v>24210</v>
      </c>
      <c r="W42" s="33">
        <f>IF(D3L135C9=0,0,D3L135C7/D3L135C9)</f>
        <v>6.4602881552332624E-7</v>
      </c>
      <c r="X42" s="16" t="s">
        <v>24211</v>
      </c>
      <c r="Y42" s="32">
        <f>IF(D3L135C5=0,0,D3L135C7/D3L135C5)</f>
        <v>0.41281506678258145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0.50455174828982174</v>
      </c>
      <c r="AL42" s="16" t="s">
        <v>24215</v>
      </c>
      <c r="AM42" s="15">
        <f>D3L135C5*D3L135C17</f>
        <v>52.157251103354</v>
      </c>
      <c r="AN42" s="16" t="s">
        <v>24232</v>
      </c>
      <c r="AO42" s="15">
        <f>IF(D3L135C17=0,0,CHOOSE(MIN(D3L135C8,RUN_YEARS),A1L108C1,A1L108C6,A1L108C7,A1L108C8,A1L108C9))</f>
        <v>17191.995666666666</v>
      </c>
      <c r="AP42" s="16" t="s">
        <v>24216</v>
      </c>
      <c r="AQ42" s="33">
        <f>IF(D3L135C19=0,0,D3L135C18/D3L135C19)</f>
        <v>3.0338101587869177E-3</v>
      </c>
      <c r="AR42" s="16" t="s">
        <v>24217</v>
      </c>
      <c r="AS42" s="32">
        <f>IF(D3L135C5=0,0,D3L135C18/D3L135C5)</f>
        <v>0.50455174828982174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8.2633184927596859E-2</v>
      </c>
      <c r="BZ42" s="16" t="s">
        <v>24227</v>
      </c>
      <c r="CA42" s="15">
        <f>D3L135C5*D3L135C37</f>
        <v>8.5420767846846832</v>
      </c>
      <c r="CB42" s="16" t="s">
        <v>24236</v>
      </c>
      <c r="CC42" s="15">
        <f>IF(D3L135C37=0,0,CHOOSE(MIN(D3L135C8,RUN_YEARS),B6L116C1,B6L117C1,B6L118C1,B6L119C1,B6L120C1))</f>
        <v>11368.340000000002</v>
      </c>
      <c r="CD42" s="16" t="s">
        <v>24228</v>
      </c>
      <c r="CE42" s="33">
        <f>IF(D3L135C39=0,0,D3L135C38/D3L135C39)</f>
        <v>7.5139174098282438E-4</v>
      </c>
      <c r="CF42" s="16" t="s">
        <v>24229</v>
      </c>
      <c r="CG42" s="32">
        <f>IF(D3L135C5=0,0,D3L135C38/D3L135C5)</f>
        <v>8.2633184927596859E-2</v>
      </c>
    </row>
    <row r="43" spans="1:85" x14ac:dyDescent="0.3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162.27667899674884</v>
      </c>
      <c r="J43" s="16" t="s">
        <v>24269</v>
      </c>
      <c r="K43" s="21">
        <f>IF(FLOW_THRU_100PCT="Y",1,INDEX(VariabilityMatrix,D3L136C1,D3L136C8))</f>
        <v>0.42357317080786738</v>
      </c>
      <c r="L43" s="16" t="s">
        <v>24239</v>
      </c>
      <c r="M43" s="15">
        <f>IF(D3L136C2&lt;&gt;0,D3L136C2*D3L136C4,D3L136C3*D3L136C4)</f>
        <v>68.736047470823365</v>
      </c>
      <c r="N43" s="16" t="s">
        <v>4251</v>
      </c>
      <c r="O43" s="32">
        <f>0.45*CHOOSE(MIN(D3L136C8,RUN_YEARS),B3L110C1,B3L125C1,B3L140C1,B3L155C1,B3L170C1)</f>
        <v>0.41317728900202488</v>
      </c>
      <c r="P43" s="16" t="s">
        <v>24240</v>
      </c>
      <c r="Q43" s="15">
        <f>D3L136C5*D3L136C6</f>
        <v>28.400173750709286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66253658</v>
      </c>
      <c r="V43" s="16" t="s">
        <v>24241</v>
      </c>
      <c r="W43" s="33">
        <f>IF(D3L136C9=0,0,D3L136C7/D3L136C9)</f>
        <v>4.2865819953230786E-7</v>
      </c>
      <c r="X43" s="16" t="s">
        <v>24242</v>
      </c>
      <c r="Y43" s="32">
        <f>IF(D3L136C5=0,0,D3L136C7/D3L136C5)</f>
        <v>0.41317728900202488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0.50499446433580819</v>
      </c>
      <c r="AL43" s="16" t="s">
        <v>24246</v>
      </c>
      <c r="AM43" s="15">
        <f>D3L136C5*D3L136C17</f>
        <v>34.711323473089131</v>
      </c>
      <c r="AN43" s="16" t="s">
        <v>24263</v>
      </c>
      <c r="AO43" s="15">
        <f>IF(D3L136C17=0,0,CHOOSE(MIN(D3L136C8,RUN_YEARS),A1L108C1,A1L108C6,A1L108C7,A1L108C8,A1L108C9))</f>
        <v>16928.16</v>
      </c>
      <c r="AP43" s="16" t="s">
        <v>24247</v>
      </c>
      <c r="AQ43" s="33">
        <f>IF(D3L136C19=0,0,D3L136C18/D3L136C19)</f>
        <v>2.050507761805721E-3</v>
      </c>
      <c r="AR43" s="16" t="s">
        <v>24248</v>
      </c>
      <c r="AS43" s="32">
        <f>IF(D3L136C5=0,0,D3L136C18/D3L136C5)</f>
        <v>0.50499446433580819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8.1828246662166926E-2</v>
      </c>
      <c r="BZ43" s="16" t="s">
        <v>24258</v>
      </c>
      <c r="CA43" s="15">
        <f>D3L136C5*D3L136C37</f>
        <v>5.6245502470249491</v>
      </c>
      <c r="CB43" s="16" t="s">
        <v>24267</v>
      </c>
      <c r="CC43" s="15">
        <f>IF(D3L136C37=0,0,CHOOSE(MIN(D3L136C8,RUN_YEARS),B6L116C1,B6L117C1,B6L118C1,B6L119C1,B6L120C1))</f>
        <v>11116.5</v>
      </c>
      <c r="CD43" s="16" t="s">
        <v>24259</v>
      </c>
      <c r="CE43" s="33">
        <f>IF(D3L136C39=0,0,D3L136C38/D3L136C39)</f>
        <v>5.0596412962937518E-4</v>
      </c>
      <c r="CF43" s="16" t="s">
        <v>24260</v>
      </c>
      <c r="CG43" s="32">
        <f>IF(D3L136C5=0,0,D3L136C38/D3L136C5)</f>
        <v>8.1828246662166926E-2</v>
      </c>
    </row>
    <row r="44" spans="1:85" x14ac:dyDescent="0.3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3597.5733465366538</v>
      </c>
      <c r="J44" s="16" t="s">
        <v>24301</v>
      </c>
      <c r="K44" s="21">
        <f>IF(FLOW_THRU_100PCT="Y",1,INDEX(VariabilityMatrix,D3L137C1,D3L137C8))</f>
        <v>0.42610333238250409</v>
      </c>
      <c r="L44" s="16" t="s">
        <v>24271</v>
      </c>
      <c r="M44" s="15">
        <f>IF(D3L137C2&lt;&gt;0,D3L137C2*D3L137C4,D3L137C3*D3L137C4)</f>
        <v>1532.9379914497454</v>
      </c>
      <c r="N44" s="16" t="s">
        <v>4251</v>
      </c>
      <c r="O44" s="32">
        <f>0.45*CHOOSE(MIN(D3L137C8,RUN_YEARS),B3L110C1,B3L125C1,B3L140C1,B3L155C1,B3L170C1)</f>
        <v>0.4128150667825814</v>
      </c>
      <c r="P44" s="16" t="s">
        <v>24272</v>
      </c>
      <c r="Q44" s="15">
        <f>D3L137C5*D3L137C6</f>
        <v>632.81989931388284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66056054.333333336</v>
      </c>
      <c r="V44" s="16" t="s">
        <v>24273</v>
      </c>
      <c r="W44" s="33">
        <f>IF(D3L137C9=0,0,D3L137C7/D3L137C9)</f>
        <v>9.5800438839494543E-6</v>
      </c>
      <c r="X44" s="16" t="s">
        <v>24274</v>
      </c>
      <c r="Y44" s="32">
        <f>IF(D3L137C5=0,0,D3L137C7/D3L137C5)</f>
        <v>0.4128150667825814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0.50455174828982174</v>
      </c>
      <c r="AL44" s="16" t="s">
        <v>24278</v>
      </c>
      <c r="AM44" s="15">
        <f>D3L137C5*D3L137C17</f>
        <v>773.44654360585685</v>
      </c>
      <c r="AN44" s="16" t="s">
        <v>24295</v>
      </c>
      <c r="AO44" s="15">
        <f>IF(D3L137C17=0,0,CHOOSE(MIN(D3L137C8,RUN_YEARS),A1L108C1,A1L108C6,A1L108C7,A1L108C8,A1L108C9))</f>
        <v>17191.995666666666</v>
      </c>
      <c r="AP44" s="16" t="s">
        <v>24279</v>
      </c>
      <c r="AQ44" s="33">
        <f>IF(D3L137C19=0,0,D3L137C18/D3L137C19)</f>
        <v>4.4988758641062374E-2</v>
      </c>
      <c r="AR44" s="16" t="s">
        <v>24280</v>
      </c>
      <c r="AS44" s="32">
        <f>IF(D3L137C5=0,0,D3L137C18/D3L137C5)</f>
        <v>0.50455174828982174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8.2633184927596859E-2</v>
      </c>
      <c r="BZ44" s="16" t="s">
        <v>24290</v>
      </c>
      <c r="CA44" s="15">
        <f>D3L137C5*D3L137C37</f>
        <v>126.67154853000571</v>
      </c>
      <c r="CB44" s="16" t="s">
        <v>24299</v>
      </c>
      <c r="CC44" s="15">
        <f>IF(D3L137C37=0,0,CHOOSE(MIN(D3L137C8,RUN_YEARS),B6L116C1,B6L117C1,B6L118C1,B6L119C1,B6L120C1))</f>
        <v>11368.340000000002</v>
      </c>
      <c r="CD44" s="16" t="s">
        <v>24291</v>
      </c>
      <c r="CE44" s="33">
        <f>IF(D3L137C39=0,0,D3L137C38/D3L137C39)</f>
        <v>1.1142484173591368E-2</v>
      </c>
      <c r="CF44" s="16" t="s">
        <v>24292</v>
      </c>
      <c r="CG44" s="32">
        <f>IF(D3L137C5=0,0,D3L137C38/D3L137C5)</f>
        <v>8.2633184927596859E-2</v>
      </c>
    </row>
    <row r="45" spans="1:85" x14ac:dyDescent="0.3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9172.7580415958873</v>
      </c>
      <c r="J45" s="16" t="s">
        <v>24333</v>
      </c>
      <c r="K45" s="21">
        <f>IF(FLOW_THRU_100PCT="Y",1,INDEX(VariabilityMatrix,D3L138C1,D3L138C8))</f>
        <v>0.42357317080786738</v>
      </c>
      <c r="L45" s="16" t="s">
        <v>24303</v>
      </c>
      <c r="M45" s="15">
        <f>IF(D3L138C2&lt;&gt;0,D3L138C2*D3L138C4,D3L138C3*D3L138C4)</f>
        <v>3885.3342087321339</v>
      </c>
      <c r="N45" s="16" t="s">
        <v>4251</v>
      </c>
      <c r="O45" s="32">
        <f>0.45*CHOOSE(MIN(D3L138C8,RUN_YEARS),B3L110C1,B3L125C1,B3L140C1,B3L155C1,B3L170C1)</f>
        <v>0.41317728900202488</v>
      </c>
      <c r="P45" s="16" t="s">
        <v>24304</v>
      </c>
      <c r="Q45" s="15">
        <f>D3L138C5*D3L138C6</f>
        <v>1605.3318552307705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66253658</v>
      </c>
      <c r="V45" s="16" t="s">
        <v>24305</v>
      </c>
      <c r="W45" s="33">
        <f>IF(D3L138C9=0,0,D3L138C7/D3L138C9)</f>
        <v>2.4230086363394013E-5</v>
      </c>
      <c r="X45" s="16" t="s">
        <v>24306</v>
      </c>
      <c r="Y45" s="32">
        <f>IF(D3L138C5=0,0,D3L138C7/D3L138C5)</f>
        <v>0.41317728900202488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0.50499446433580819</v>
      </c>
      <c r="AL45" s="16" t="s">
        <v>24310</v>
      </c>
      <c r="AM45" s="15">
        <f>D3L138C5*D3L138C17</f>
        <v>1962.072267504275</v>
      </c>
      <c r="AN45" s="16" t="s">
        <v>24327</v>
      </c>
      <c r="AO45" s="15">
        <f>IF(D3L138C17=0,0,CHOOSE(MIN(D3L138C8,RUN_YEARS),A1L108C1,A1L108C6,A1L108C7,A1L108C8,A1L108C9))</f>
        <v>16928.16</v>
      </c>
      <c r="AP45" s="16" t="s">
        <v>24311</v>
      </c>
      <c r="AQ45" s="33">
        <f>IF(D3L138C19=0,0,D3L138C18/D3L138C19)</f>
        <v>0.11590582009528945</v>
      </c>
      <c r="AR45" s="16" t="s">
        <v>24312</v>
      </c>
      <c r="AS45" s="32">
        <f>IF(D3L138C5=0,0,D3L138C18/D3L138C5)</f>
        <v>0.50499446433580819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8.1828246662166926E-2</v>
      </c>
      <c r="BZ45" s="16" t="s">
        <v>24322</v>
      </c>
      <c r="CA45" s="15">
        <f>D3L138C5*D3L138C37</f>
        <v>317.93008599708821</v>
      </c>
      <c r="CB45" s="16" t="s">
        <v>24331</v>
      </c>
      <c r="CC45" s="15">
        <f>IF(D3L138C37=0,0,CHOOSE(MIN(D3L138C8,RUN_YEARS),B6L116C1,B6L117C1,B6L118C1,B6L119C1,B6L120C1))</f>
        <v>11116.5</v>
      </c>
      <c r="CD45" s="16" t="s">
        <v>24323</v>
      </c>
      <c r="CE45" s="33">
        <f>IF(D3L138C39=0,0,D3L138C38/D3L138C39)</f>
        <v>2.8599836818880783E-2</v>
      </c>
      <c r="CF45" s="16" t="s">
        <v>24324</v>
      </c>
      <c r="CG45" s="32">
        <f>IF(D3L138C5=0,0,D3L138C38/D3L138C5)</f>
        <v>8.1828246662166926E-2</v>
      </c>
    </row>
    <row r="46" spans="1:85" x14ac:dyDescent="0.3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0.42357317080786738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0.41317728900202488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66253658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0.50499446433580819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16928.16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8.1828246662166926E-2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11116.5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3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0.42357317080786738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0.41317728900202488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66253658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0.50499446433580819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16928.16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8.1828246662166926E-2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11116.5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3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IF(FLOW_THRU_100PCT="Y",1,INDEX(VariabilityMatrix,D3L141C1,D3L141C8))</f>
        <v>0.42357317080786738</v>
      </c>
      <c r="L48" s="16" t="s">
        <v>24399</v>
      </c>
      <c r="M48" s="15">
        <f>IF(D3L141C2&lt;&gt;0,D3L141C2*D3L141C4,D3L141C3*D3L141C4)</f>
        <v>0</v>
      </c>
      <c r="N48" s="16" t="s">
        <v>4251</v>
      </c>
      <c r="O48" s="32">
        <f>0.45*CHOOSE(MIN(D3L141C8,RUN_YEARS),B3L110C1,B3L125C1,B3L140C1,B3L155C1,B3L170C1)</f>
        <v>0.41317728900202488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66253658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0.50499446433580819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16928.16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8.1828246662166926E-2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11116.5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3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0.42357317080786738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0.41317728900202488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66253658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0.50499446433580819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16928.16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8.1828246662166926E-2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11116.5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3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0.42357317080786738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0.41317728900202488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66253658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0.50499446433580819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16928.16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8.1828246662166926E-2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11116.5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3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0</v>
      </c>
      <c r="J51" s="16" t="s">
        <v>24021</v>
      </c>
      <c r="K51" s="21">
        <f>IF(FLOW_THRU_100PCT="Y",1,D3L101C4)</f>
        <v>0.42610333238250409</v>
      </c>
      <c r="L51" s="16" t="s">
        <v>24495</v>
      </c>
      <c r="M51" s="15">
        <f>IF(D3L144C2&lt;&gt;0,D3L144C2*D3L144C4,D3L144C3*D3L144C4)</f>
        <v>0</v>
      </c>
      <c r="N51" s="16" t="s">
        <v>4251</v>
      </c>
      <c r="O51" s="32">
        <f>0.45*CHOOSE(MIN(D3L144C8,RUN_YEARS),B3L110C1,B3L125C1,B3L140C1,B3L155C1,B3L170C1)</f>
        <v>0.41317728900202488</v>
      </c>
      <c r="P51" s="16" t="s">
        <v>24496</v>
      </c>
      <c r="Q51" s="15">
        <f>D3L144C5*D3L144C6</f>
        <v>0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66253658</v>
      </c>
      <c r="V51" s="16" t="s">
        <v>24497</v>
      </c>
      <c r="W51" s="33">
        <f>IF(D3L144C9=0,0,D3L144C7/D3L144C9)</f>
        <v>0</v>
      </c>
      <c r="X51" s="16" t="s">
        <v>24498</v>
      </c>
      <c r="Y51" s="32">
        <f>IF(D3L144C5=0,0,D3L144C7/D3L144C5)</f>
        <v>0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0.50499446433580819</v>
      </c>
      <c r="AL51" s="16" t="s">
        <v>24502</v>
      </c>
      <c r="AM51" s="15">
        <f>D3L144C5*D3L144C17</f>
        <v>0</v>
      </c>
      <c r="AN51" s="16" t="s">
        <v>24519</v>
      </c>
      <c r="AO51" s="15">
        <f>IF(D3L144C17=0,0,CHOOSE(MIN(D3L144C8,RUN_YEARS),A1L108C1,A1L108C6,A1L108C7,A1L108C8,A1L108C9))</f>
        <v>16928.16</v>
      </c>
      <c r="AP51" s="16" t="s">
        <v>24503</v>
      </c>
      <c r="AQ51" s="33">
        <f>IF(D3L144C19=0,0,D3L144C18/D3L144C19)</f>
        <v>0</v>
      </c>
      <c r="AR51" s="16" t="s">
        <v>24504</v>
      </c>
      <c r="AS51" s="32">
        <f>IF(D3L144C5=0,0,D3L144C18/D3L144C5)</f>
        <v>0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8.1828246662166926E-2</v>
      </c>
      <c r="BZ51" s="16" t="s">
        <v>24514</v>
      </c>
      <c r="CA51" s="15">
        <f>D3L144C5*D3L144C37</f>
        <v>0</v>
      </c>
      <c r="CB51" s="16" t="s">
        <v>24523</v>
      </c>
      <c r="CC51" s="15">
        <f>IF(D3L144C37=0,0,CHOOSE(MIN(D3L144C8,RUN_YEARS),B6L116C1,B6L117C1,B6L118C1,B6L119C1,B6L120C1))</f>
        <v>11116.5</v>
      </c>
      <c r="CD51" s="16" t="s">
        <v>24515</v>
      </c>
      <c r="CE51" s="33">
        <f>IF(D3L144C39=0,0,D3L144C38/D3L144C39)</f>
        <v>0</v>
      </c>
      <c r="CF51" s="16" t="s">
        <v>24516</v>
      </c>
      <c r="CG51" s="32">
        <f>IF(D3L144C5=0,0,D3L144C38/D3L144C5)</f>
        <v>0</v>
      </c>
    </row>
    <row r="52" spans="1:85" x14ac:dyDescent="0.3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-284.47626431044154</v>
      </c>
      <c r="J52" s="16" t="s">
        <v>24021</v>
      </c>
      <c r="K52" s="21">
        <f>IF(FLOW_THRU_100PCT="Y",1,D3L101C4)</f>
        <v>0.42610333238250409</v>
      </c>
      <c r="L52" s="16" t="s">
        <v>24526</v>
      </c>
      <c r="M52" s="15">
        <f>IF(D3L145C2&lt;&gt;0,D3L145C2*D3L145C4,D3L145C3*D3L145C4)</f>
        <v>-121.21628420640515</v>
      </c>
      <c r="N52" s="16" t="s">
        <v>4251</v>
      </c>
      <c r="O52" s="32">
        <f>0.45*CHOOSE(MIN(D3L145C8,RUN_YEARS),B3L110C1,B3L125C1,B3L140C1,B3L155C1,B3L170C1)</f>
        <v>0.4128150667825814</v>
      </c>
      <c r="P52" s="16" t="s">
        <v>24527</v>
      </c>
      <c r="Q52" s="15">
        <f>D3L145C5*D3L145C6</f>
        <v>-50.039908459803506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66056054.333333336</v>
      </c>
      <c r="V52" s="16" t="s">
        <v>24528</v>
      </c>
      <c r="W52" s="33">
        <f>IF(D3L145C9=0,0,D3L145C7/D3L145C9)</f>
        <v>-7.5753704887202548E-7</v>
      </c>
      <c r="X52" s="16" t="s">
        <v>24529</v>
      </c>
      <c r="Y52" s="32">
        <f>IF(D3L145C5=0,0,D3L145C7/D3L145C5)</f>
        <v>0.4128150667825814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0.50455174828982174</v>
      </c>
      <c r="AL52" s="16" t="s">
        <v>24533</v>
      </c>
      <c r="AM52" s="15">
        <f>D3L145C5*D3L145C17</f>
        <v>-61.159888117537626</v>
      </c>
      <c r="AN52" s="16" t="s">
        <v>24550</v>
      </c>
      <c r="AO52" s="15">
        <f>IF(D3L145C17=0,0,CHOOSE(MIN(D3L145C8,RUN_YEARS),A1L108C1,A1L108C6,A1L108C7,A1L108C8,A1L108C9))</f>
        <v>17191.995666666666</v>
      </c>
      <c r="AP52" s="16" t="s">
        <v>24534</v>
      </c>
      <c r="AQ52" s="33">
        <f>IF(D3L145C19=0,0,D3L145C18/D3L145C19)</f>
        <v>-3.5574629788977744E-3</v>
      </c>
      <c r="AR52" s="16" t="s">
        <v>24535</v>
      </c>
      <c r="AS52" s="32">
        <f>IF(D3L145C5=0,0,D3L145C18/D3L145C5)</f>
        <v>0.50455174828982174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8.2633184927596859E-2</v>
      </c>
      <c r="BZ52" s="16" t="s">
        <v>24545</v>
      </c>
      <c r="CA52" s="15">
        <f>D3L145C5*D3L145C37</f>
        <v>-10.016487629064015</v>
      </c>
      <c r="CB52" s="16" t="s">
        <v>24554</v>
      </c>
      <c r="CC52" s="15">
        <f>IF(D3L145C37=0,0,CHOOSE(MIN(D3L145C8,RUN_YEARS),B6L116C1,B6L117C1,B6L118C1,B6L119C1,B6L120C1))</f>
        <v>11368.340000000002</v>
      </c>
      <c r="CD52" s="16" t="s">
        <v>24546</v>
      </c>
      <c r="CE52" s="33">
        <f>IF(D3L145C39=0,0,D3L145C38/D3L145C39)</f>
        <v>-8.8108621215269895E-4</v>
      </c>
      <c r="CF52" s="16" t="s">
        <v>24547</v>
      </c>
      <c r="CG52" s="32">
        <f>IF(D3L145C5=0,0,D3L145C38/D3L145C5)</f>
        <v>8.2633184927596859E-2</v>
      </c>
    </row>
    <row r="53" spans="1:85" x14ac:dyDescent="0.3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IF(FLOW_THRU_100PCT="Y",1,INDEX(VariabilityMatrix,D3L146C1,D3L146C8))</f>
        <v>0.14355119603527339</v>
      </c>
      <c r="L53" s="16" t="s">
        <v>24557</v>
      </c>
      <c r="M53" s="15">
        <f>IF(D3L146C2&lt;&gt;0,D3L146C2*D3L146C4,D3L146C3*D3L146C4)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7657.1870000000008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3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7657.1870000000008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3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IF(FLOW_THRU_100PCT="Y",1,INDEX(VariabilityMatrix,D3L148C1,D3L148C8))</f>
        <v>0.13979442104674564</v>
      </c>
      <c r="L55" s="16" t="s">
        <v>24620</v>
      </c>
      <c r="M55" s="15">
        <f>IF(D3L148C2&lt;&gt;0,D3L148C2*D3L148C4,D3L148C3*D3L148C4)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7623.2870000000003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3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IF(FLOW_THRU_100PCT="Y",1,INDEX(VariabilityMatrix,D3L149C1,D3L149C8))</f>
        <v>0.14355119603527339</v>
      </c>
      <c r="L56" s="16" t="s">
        <v>24652</v>
      </c>
      <c r="M56" s="15">
        <f>IF(D3L149C2&lt;&gt;0,D3L149C2*D3L149C4,D3L149C3*D3L149C4)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7657.1870000000008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3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IF(FLOW_THRU_100PCT="Y",1,INDEX(VariabilityMatrix,D3L150C1,D3L150C8))</f>
        <v>0.13979442104674564</v>
      </c>
      <c r="L57" s="16" t="s">
        <v>24684</v>
      </c>
      <c r="M57" s="15">
        <f>IF(D3L150C2&lt;&gt;0,D3L150C2*D3L150C4,D3L150C3*D3L150C4)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7623.2870000000003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3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0.13979442104674564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7623.2870000000003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3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0.13979442104674564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7623.2870000000003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3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0.13979442104674564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7623.2870000000003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3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0.13979442104674564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7623.2870000000003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3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0.13979442104674564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7623.2870000000003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3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7623.2870000000003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3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7657.1870000000008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3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1200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0.3478646012735509</v>
      </c>
      <c r="L65" s="16" t="s">
        <v>24938</v>
      </c>
      <c r="M65" s="15">
        <f>IF(D3L158C2&lt;&gt;0,D3L158C2*D3L158C4,D3L158C3*D3L158C4)</f>
        <v>417.43752152826107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417.43752152826107</v>
      </c>
      <c r="AX65" s="16" t="s">
        <v>24963</v>
      </c>
      <c r="AY65" s="15">
        <f>IF(D3L158C22=0,0,CHOOSE(MIN(D3L158C8,RUN_YEARS),A1L104C1,A1L104C6,A1L104C7,A1L104C8,A1L104C9))</f>
        <v>7623.2870000000003</v>
      </c>
      <c r="AZ65" s="16" t="s">
        <v>24949</v>
      </c>
      <c r="BA65" s="33">
        <f>IF(D3L158C24=0,0,D3L158C23/D3L158C24)</f>
        <v>5.4758206207933806E-2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3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12023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0.91800145973957104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7623.2870000000003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8.1998540260429006E-2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11116.5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3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4895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0.91800145973957104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7623.2870000000003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8.1998540260429006E-2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11116.5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3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725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0.91800145973957104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7623.2870000000003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8.1998540260429006E-2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11116.5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3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2540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0.91800145973957104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7623.2870000000003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8.1998540260429006E-2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11116.5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3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5978</v>
      </c>
      <c r="J70" s="16" t="s">
        <v>25124</v>
      </c>
      <c r="K70" s="21">
        <f>IF(FLOW_THRU_100PCT="Y",1,INDEX(VariabilityMatrix,D3L163C1,D3L163C8))</f>
        <v>0.34346010621208423</v>
      </c>
      <c r="L70" s="16" t="s">
        <v>25094</v>
      </c>
      <c r="M70" s="15">
        <f>IF(D3L163C2&lt;&gt;0,D3L163C2*D3L163C4,D3L163C3*D3L163C4)</f>
        <v>2053.2045149358396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0.91800145973957104</v>
      </c>
      <c r="AV70" s="16" t="s">
        <v>25104</v>
      </c>
      <c r="AW70" s="15">
        <f>D3L163C5*D3L163C22</f>
        <v>1884.8447418549786</v>
      </c>
      <c r="AX70" s="16" t="s">
        <v>25119</v>
      </c>
      <c r="AY70" s="15">
        <f>IF(D3L163C22=0,0,CHOOSE(MIN(D3L163C8,RUN_YEARS),A1L104C1,A1L104C6,A1L104C7,A1L104C8,A1L104C9))</f>
        <v>7623.2870000000003</v>
      </c>
      <c r="AZ70" s="16" t="s">
        <v>25105</v>
      </c>
      <c r="BA70" s="33">
        <f>IF(D3L163C24=0,0,D3L163C23/D3L163C24)</f>
        <v>0.24724829877911964</v>
      </c>
      <c r="BB70" s="16" t="s">
        <v>25106</v>
      </c>
      <c r="BC70" s="32">
        <f>IF(D3L163C5=0,0,D3L163C23/D3L163C5)</f>
        <v>0.91800145973957104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8.1998540260429006E-2</v>
      </c>
      <c r="BZ70" s="16" t="s">
        <v>25113</v>
      </c>
      <c r="CA70" s="15">
        <f>D3L163C5*D3L163C37</f>
        <v>168.35977308086106</v>
      </c>
      <c r="CB70" s="16" t="s">
        <v>25122</v>
      </c>
      <c r="CC70" s="15">
        <f>IF(D3L163C37=0,0,CHOOSE(MIN(D3L163C8,RUN_YEARS),B6L116C1,B6L117C1,B6L118C1,B6L119C1,B6L120C1))</f>
        <v>11116.5</v>
      </c>
      <c r="CD70" s="16" t="s">
        <v>25114</v>
      </c>
      <c r="CE70" s="33">
        <f>IF(D3L163C39=0,0,D3L163C38/D3L163C39)</f>
        <v>1.5145034235673194E-2</v>
      </c>
      <c r="CF70" s="16" t="s">
        <v>25115</v>
      </c>
      <c r="CG70" s="32">
        <f>IF(D3L163C5=0,0,D3L163C38/D3L163C5)</f>
        <v>8.1998540260429006E-2</v>
      </c>
    </row>
    <row r="71" spans="1:85" x14ac:dyDescent="0.3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203320</v>
      </c>
      <c r="J71" s="16" t="s">
        <v>25155</v>
      </c>
      <c r="K71" s="21">
        <f>IF(FLOW_THRU_100PCT="Y",1,INDEX(VariabilityMatrix,D3L164C1,D3L164C8))</f>
        <v>0.85722222117574443</v>
      </c>
      <c r="L71" s="16" t="s">
        <v>25126</v>
      </c>
      <c r="M71" s="15">
        <f>IF(D3L164C2&lt;&gt;0,D3L164C2*D3L164C4,D3L164C3*D3L164C4)</f>
        <v>174290.42200945236</v>
      </c>
      <c r="N71" s="16" t="s">
        <v>4251</v>
      </c>
      <c r="O71" s="32">
        <f>0.45*CHOOSE(MIN(D3L164C8,RUN_YEARS),B3L110C1,B3L125C1,B3L140C1,B3L155C1,B3L170C1)</f>
        <v>0.41317728900202488</v>
      </c>
      <c r="P71" s="16" t="s">
        <v>25127</v>
      </c>
      <c r="Q71" s="15">
        <f>D3L164C5*D3L164C6</f>
        <v>72012.844064884383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66253658</v>
      </c>
      <c r="V71" s="16" t="s">
        <v>25128</v>
      </c>
      <c r="W71" s="33">
        <f>IF(D3L164C9=0,0,D3L164C7/D3L164C9)</f>
        <v>1.0869263107688995E-3</v>
      </c>
      <c r="X71" s="16" t="s">
        <v>25129</v>
      </c>
      <c r="Y71" s="32">
        <f>IF(D3L164C5=0,0,D3L164C7/D3L164C5)</f>
        <v>0.41317728900202494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0.50499446433580819</v>
      </c>
      <c r="AL71" s="16" t="s">
        <v>25133</v>
      </c>
      <c r="AM71" s="15">
        <f>D3L164C5*D3L164C17</f>
        <v>88015.69830152535</v>
      </c>
      <c r="AN71" s="16" t="s">
        <v>25150</v>
      </c>
      <c r="AO71" s="15">
        <f>IF(D3L164C17=0,0,CHOOSE(MIN(D3L164C8,RUN_YEARS),A1L108C1,A1L108C6,A1L108C7,A1L108C8,A1L108C9))</f>
        <v>16928.16</v>
      </c>
      <c r="AP71" s="16" t="s">
        <v>25134</v>
      </c>
      <c r="AQ71" s="33">
        <f>IF(D3L164C19=0,0,D3L164C18/D3L164C19)</f>
        <v>5.1993659264518621</v>
      </c>
      <c r="AR71" s="16" t="s">
        <v>25135</v>
      </c>
      <c r="AS71" s="32">
        <f>IF(D3L164C5=0,0,D3L164C18/D3L164C5)</f>
        <v>0.50499446433580819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8.1828246662166926E-2</v>
      </c>
      <c r="BZ71" s="16" t="s">
        <v>25145</v>
      </c>
      <c r="CA71" s="15">
        <f>D3L164C5*D3L164C37</f>
        <v>14261.879643042636</v>
      </c>
      <c r="CB71" s="16" t="s">
        <v>25154</v>
      </c>
      <c r="CC71" s="15">
        <f>IF(D3L164C37=0,0,CHOOSE(MIN(D3L164C8,RUN_YEARS),B6L116C1,B6L117C1,B6L118C1,B6L119C1,B6L120C1))</f>
        <v>11116.5</v>
      </c>
      <c r="CD71" s="16" t="s">
        <v>25146</v>
      </c>
      <c r="CE71" s="33">
        <f>IF(D3L164C39=0,0,D3L164C38/D3L164C39)</f>
        <v>1.2829469386086121</v>
      </c>
      <c r="CF71" s="16" t="s">
        <v>25147</v>
      </c>
      <c r="CG71" s="32">
        <f>IF(D3L164C5=0,0,D3L164C38/D3L164C5)</f>
        <v>8.1828246662166926E-2</v>
      </c>
    </row>
    <row r="72" spans="1:85" x14ac:dyDescent="0.3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0.85722222117574443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0.41317728900202488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66253658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0.50499446433580819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16928.16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8.1828246662166926E-2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11116.5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3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7955</v>
      </c>
      <c r="J73" s="16" t="s">
        <v>25217</v>
      </c>
      <c r="K73" s="21">
        <f>IF(FLOW_THRU_100PCT="Y",1,INDEX(VariabilityMatrix,D3L166C1,D3L166C8))</f>
        <v>0.42357317080786738</v>
      </c>
      <c r="L73" s="16" t="s">
        <v>25188</v>
      </c>
      <c r="M73" s="15">
        <f>IF(D3L166C2&lt;&gt;0,D3L166C2*D3L166C4,D3L166C3*D3L166C4)</f>
        <v>3369.5245737765849</v>
      </c>
      <c r="N73" s="16" t="s">
        <v>4251</v>
      </c>
      <c r="O73" s="32">
        <f>0.45*CHOOSE(MIN(D3L166C8,RUN_YEARS),B3L110C1,B3L125C1,B3L140C1,B3L155C1,B3L170C1)</f>
        <v>0.41317728900202488</v>
      </c>
      <c r="P73" s="16" t="s">
        <v>25189</v>
      </c>
      <c r="Q73" s="15">
        <f>D3L166C5*D3L166C6</f>
        <v>1392.2110286187128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66253658</v>
      </c>
      <c r="V73" s="16" t="s">
        <v>25190</v>
      </c>
      <c r="W73" s="33">
        <f>IF(D3L166C9=0,0,D3L166C7/D3L166C9)</f>
        <v>2.1013345838485067E-5</v>
      </c>
      <c r="X73" s="16" t="s">
        <v>25191</v>
      </c>
      <c r="Y73" s="32">
        <f>IF(D3L166C5=0,0,D3L166C7/D3L166C5)</f>
        <v>0.41317728900202488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0.50499446433580819</v>
      </c>
      <c r="AL73" s="16" t="s">
        <v>25195</v>
      </c>
      <c r="AM73" s="15">
        <f>D3L166C5*D3L166C17</f>
        <v>1701.5912572006489</v>
      </c>
      <c r="AN73" s="16" t="s">
        <v>25212</v>
      </c>
      <c r="AO73" s="15">
        <f>IF(D3L166C17=0,0,CHOOSE(MIN(D3L166C8,RUN_YEARS),A1L108C1,A1L108C6,A1L108C7,A1L108C8,A1L108C9))</f>
        <v>16928.16</v>
      </c>
      <c r="AP73" s="16" t="s">
        <v>25196</v>
      </c>
      <c r="AQ73" s="33">
        <f>IF(D3L166C19=0,0,D3L166C18/D3L166C19)</f>
        <v>0.10051838222232357</v>
      </c>
      <c r="AR73" s="16" t="s">
        <v>25197</v>
      </c>
      <c r="AS73" s="32">
        <f>IF(D3L166C5=0,0,D3L166C18/D3L166C5)</f>
        <v>0.50499446433580819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8.1828246662166926E-2</v>
      </c>
      <c r="BZ73" s="16" t="s">
        <v>25207</v>
      </c>
      <c r="CA73" s="15">
        <f>D3L166C5*D3L166C37</f>
        <v>275.72228795722327</v>
      </c>
      <c r="CB73" s="16" t="s">
        <v>25216</v>
      </c>
      <c r="CC73" s="15">
        <f>IF(D3L166C37=0,0,CHOOSE(MIN(D3L166C8,RUN_YEARS),B6L116C1,B6L117C1,B6L118C1,B6L119C1,B6L120C1))</f>
        <v>11116.5</v>
      </c>
      <c r="CD73" s="16" t="s">
        <v>25208</v>
      </c>
      <c r="CE73" s="33">
        <f>IF(D3L166C39=0,0,D3L166C38/D3L166C39)</f>
        <v>2.4802976472560901E-2</v>
      </c>
      <c r="CF73" s="16" t="s">
        <v>25209</v>
      </c>
      <c r="CG73" s="32">
        <f>IF(D3L166C5=0,0,D3L166C38/D3L166C5)</f>
        <v>8.1828246662166926E-2</v>
      </c>
    </row>
    <row r="74" spans="1:85" x14ac:dyDescent="0.3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89862</v>
      </c>
      <c r="J74" s="16" t="s">
        <v>25249</v>
      </c>
      <c r="K74" s="21">
        <f>IF(FLOW_THRU_100PCT="Y",1,INDEX(VariabilityMatrix,D3L167C1,D3L167C8))</f>
        <v>0.64365396046530632</v>
      </c>
      <c r="L74" s="16" t="s">
        <v>25219</v>
      </c>
      <c r="M74" s="15">
        <f>IF(D3L167C2&lt;&gt;0,D3L167C2*D3L167C4,D3L167C3*D3L167C4)</f>
        <v>57840.032195333355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0.80520733955351853</v>
      </c>
      <c r="BF74" s="16" t="s">
        <v>25232</v>
      </c>
      <c r="BG74" s="15">
        <f>D3L167C5*D3L167C27</f>
        <v>46573.218443694226</v>
      </c>
      <c r="BH74" s="16" t="s">
        <v>25245</v>
      </c>
      <c r="BI74" s="15">
        <f>IF(D3L167C27=0,0,CHOOSE(MIN(D3L167C8,RUN_YEARS),A1L104C1,A1L104C6,A1L104C7,A1L104C8,A1L104C9))</f>
        <v>7623.2870000000003</v>
      </c>
      <c r="BJ74" s="16" t="s">
        <v>25233</v>
      </c>
      <c r="BK74" s="33">
        <f>IF(D3L167C29=0,0,D3L167C28/D3L167C29)</f>
        <v>6.1093355718726352</v>
      </c>
      <c r="BL74" s="16" t="s">
        <v>25234</v>
      </c>
      <c r="BM74" s="32">
        <f>IF(D3L167C5=0,0,D3L167C28/D3L167C5)</f>
        <v>0.80520733955351853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0.19479266044648136</v>
      </c>
      <c r="BZ74" s="16" t="s">
        <v>25238</v>
      </c>
      <c r="CA74" s="15">
        <f>D3L167C5*D3L167C37</f>
        <v>11266.81375163912</v>
      </c>
      <c r="CB74" s="16" t="s">
        <v>25247</v>
      </c>
      <c r="CC74" s="15">
        <f>IF(D3L167C37=0,0,CHOOSE(MIN(D3L167C8,RUN_YEARS),B6L116C1,B6L117C1,B6L118C1,B6L119C1,B6L120C1))</f>
        <v>11116.5</v>
      </c>
      <c r="CD74" s="16" t="s">
        <v>25239</v>
      </c>
      <c r="CE74" s="33">
        <f>IF(D3L167C39=0,0,D3L167C38/D3L167C39)</f>
        <v>1.0135216796328987</v>
      </c>
      <c r="CF74" s="16" t="s">
        <v>25240</v>
      </c>
      <c r="CG74" s="32">
        <f>IF(D3L167C5=0,0,D3L167C38/D3L167C5)</f>
        <v>0.19479266044648136</v>
      </c>
    </row>
    <row r="75" spans="1:85" x14ac:dyDescent="0.3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58058</v>
      </c>
      <c r="J75" s="16" t="s">
        <v>25281</v>
      </c>
      <c r="K75" s="21">
        <f>IF(FLOW_THRU_100PCT="Y",1,INDEX(VariabilityMatrix,D3L168C1,D3L168C8))</f>
        <v>0.64365396046530632</v>
      </c>
      <c r="L75" s="16" t="s">
        <v>25251</v>
      </c>
      <c r="M75" s="15">
        <f>IF(D3L168C2&lt;&gt;0,D3L168C2*D3L168C4,D3L168C3*D3L168C4)</f>
        <v>37369.261636694755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0.80520733955351853</v>
      </c>
      <c r="BF75" s="16" t="s">
        <v>25264</v>
      </c>
      <c r="BG75" s="15">
        <f>D3L168C5*D3L168C27</f>
        <v>30090.003743562349</v>
      </c>
      <c r="BH75" s="16" t="s">
        <v>25277</v>
      </c>
      <c r="BI75" s="15">
        <f>IF(D3L168C27=0,0,CHOOSE(MIN(D3L168C8,RUN_YEARS),A1L104C1,A1L104C6,A1L104C7,A1L104C8,A1L104C9))</f>
        <v>7623.2870000000003</v>
      </c>
      <c r="BJ75" s="16" t="s">
        <v>25265</v>
      </c>
      <c r="BK75" s="33">
        <f>IF(D3L168C29=0,0,D3L168C28/D3L168C29)</f>
        <v>3.9471167415791046</v>
      </c>
      <c r="BL75" s="16" t="s">
        <v>25266</v>
      </c>
      <c r="BM75" s="32">
        <f>IF(D3L168C5=0,0,D3L168C28/D3L168C5)</f>
        <v>0.80520733955351853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0.19479266044648136</v>
      </c>
      <c r="BZ75" s="16" t="s">
        <v>25270</v>
      </c>
      <c r="CA75" s="15">
        <f>D3L168C5*D3L168C37</f>
        <v>7279.2578931324033</v>
      </c>
      <c r="CB75" s="16" t="s">
        <v>25279</v>
      </c>
      <c r="CC75" s="15">
        <f>IF(D3L168C37=0,0,CHOOSE(MIN(D3L168C8,RUN_YEARS),B6L116C1,B6L117C1,B6L118C1,B6L119C1,B6L120C1))</f>
        <v>11116.5</v>
      </c>
      <c r="CD75" s="16" t="s">
        <v>25271</v>
      </c>
      <c r="CE75" s="33">
        <f>IF(D3L168C39=0,0,D3L168C38/D3L168C39)</f>
        <v>0.65481562480388644</v>
      </c>
      <c r="CF75" s="16" t="s">
        <v>25272</v>
      </c>
      <c r="CG75" s="32">
        <f>IF(D3L168C5=0,0,D3L168C38/D3L168C5)</f>
        <v>0.19479266044648136</v>
      </c>
    </row>
    <row r="76" spans="1:85" x14ac:dyDescent="0.3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1200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417.43752152826107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417.43752152826107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5.4758206207933806E-2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3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3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385356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274922.4449301929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73405.055093503091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1.1079396566073846E-3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89717.289558725999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5.2998843086741854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1884.8447418549786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0.24724829877911964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76663.222187256571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10.056452313451739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33252.033348852245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2.9912322537536311</v>
      </c>
      <c r="CF78" s="16" t="s">
        <v>945</v>
      </c>
      <c r="CG78" s="21" t="str">
        <f>NULL_VALUE</f>
        <v>n/a</v>
      </c>
    </row>
    <row r="79" spans="1:85" x14ac:dyDescent="0.3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1200</v>
      </c>
      <c r="H79" s="16" t="s">
        <v>25375</v>
      </c>
      <c r="I79" s="15">
        <f>SUM(D3L169C3:D3L171C3)</f>
        <v>385356</v>
      </c>
      <c r="J79" s="16" t="s">
        <v>25376</v>
      </c>
      <c r="K79" s="21">
        <f>IF(D3L172C2+D3L172C3=0,0,D3L172C5/(D3L172C2+D3L172C3))</f>
        <v>0.71228976513550735</v>
      </c>
      <c r="L79" s="16" t="s">
        <v>25345</v>
      </c>
      <c r="M79" s="15">
        <f>SUM(D3L169C5:D3L171C5)</f>
        <v>275339.88245172118</v>
      </c>
      <c r="N79" s="16" t="s">
        <v>25346</v>
      </c>
      <c r="O79" s="32">
        <f>IF(SUM(D3L169C5:D3L171C5)=0,0,SUM(D3L169C7:D3L171C7)/SUM(D3L169C5:D3L171C5))</f>
        <v>0.26659797498233523</v>
      </c>
      <c r="P79" s="16" t="s">
        <v>25347</v>
      </c>
      <c r="Q79" s="15">
        <f>SUM(D3L169C7:D3L171C7)</f>
        <v>73405.055093503091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1.1079396566073846E-3</v>
      </c>
      <c r="X79" s="16" t="s">
        <v>25349</v>
      </c>
      <c r="Y79" s="32">
        <f>IF(D3L172C5=0,0,D3L172C7/D3L172C5)</f>
        <v>0.26659797498233523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0.32584196942285421</v>
      </c>
      <c r="AL79" s="16" t="s">
        <v>25355</v>
      </c>
      <c r="AM79" s="15">
        <f>SUM(D3L169C18:D3L171C18)</f>
        <v>89717.289558725999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5.2998843086741854</v>
      </c>
      <c r="AR79" s="16" t="s">
        <v>25357</v>
      </c>
      <c r="AS79" s="32">
        <f>IF(D3L172C5=0,0,D3L172C18/D3L172C5)</f>
        <v>0.32584196942285421</v>
      </c>
      <c r="AT79" s="16" t="s">
        <v>25358</v>
      </c>
      <c r="AU79" s="32">
        <f>IF(SUM(D3L169C5:D3L171C5)=0,0,SUM(D3L169C23:D3L171C23)/SUM(D3L169C5:D3L171C5))</f>
        <v>8.3616010978247151E-3</v>
      </c>
      <c r="AV79" s="16" t="s">
        <v>25359</v>
      </c>
      <c r="AW79" s="15">
        <f>SUM(D3L169C23:D3L171C23)</f>
        <v>2302.2822633832398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0.30200650498705345</v>
      </c>
      <c r="BB79" s="16" t="s">
        <v>25361</v>
      </c>
      <c r="BC79" s="32">
        <f>IF(D3L172C5=0,0,D3L172C23/D3L172C5)</f>
        <v>8.3616010978247151E-3</v>
      </c>
      <c r="BD79" s="16" t="s">
        <v>25362</v>
      </c>
      <c r="BE79" s="32">
        <f>IF(SUM(D3L169C5:D3L171C5)=0,0,SUM(D3L169C28:D3L171C28)/SUM(D3L169C5:D3L171C5))</f>
        <v>0.2784312301749417</v>
      </c>
      <c r="BF79" s="16" t="s">
        <v>25363</v>
      </c>
      <c r="BG79" s="15">
        <f>SUM(D3L169C28:D3L171C28)</f>
        <v>76663.222187256571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10.056452313451739</v>
      </c>
      <c r="BL79" s="16" t="s">
        <v>25365</v>
      </c>
      <c r="BM79" s="32">
        <f>IF(D3L172C5=0,0,D3L172C28/D3L172C5)</f>
        <v>0.2784312301749417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0.12076722432204402</v>
      </c>
      <c r="BZ79" s="16" t="s">
        <v>25371</v>
      </c>
      <c r="CA79" s="15">
        <f>SUM(D3L169C38:D3L171C38)</f>
        <v>33252.033348852245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2.9912322537536311</v>
      </c>
      <c r="CF79" s="16" t="s">
        <v>25373</v>
      </c>
      <c r="CG79" s="32">
        <f>IF(D3L172C5=0,0,D3L172C38/D3L172C5)</f>
        <v>0.12076722432204402</v>
      </c>
    </row>
    <row r="80" spans="1:85" x14ac:dyDescent="0.3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29694</v>
      </c>
      <c r="J80" s="16" t="s">
        <v>25407</v>
      </c>
      <c r="K80" s="21">
        <f>IF(FLOW_THRU_100PCT="Y",1,INDEX(VariabilityMatrix,D3L173C1,D3L173C8))</f>
        <v>0.60043965357039641</v>
      </c>
      <c r="L80" s="16" t="s">
        <v>25377</v>
      </c>
      <c r="M80" s="15">
        <f>IF(D3L173C2&lt;&gt;0,D3L173C2*D3L173C4,D3L173C3*D3L173C4)</f>
        <v>17829.455073119352</v>
      </c>
      <c r="N80" s="16" t="s">
        <v>4251</v>
      </c>
      <c r="O80" s="32">
        <f>D3L172C6</f>
        <v>0.26659797498233523</v>
      </c>
      <c r="P80" s="16" t="s">
        <v>25378</v>
      </c>
      <c r="Q80" s="15">
        <f>D3L173C5*D3L173C6</f>
        <v>4753.2966175321426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66253658</v>
      </c>
      <c r="V80" s="16" t="s">
        <v>25379</v>
      </c>
      <c r="W80" s="33">
        <f>IF(D3L173C9=0,0,D3L173C7/D3L173C9)</f>
        <v>7.1743912125306987E-5</v>
      </c>
      <c r="X80" s="16" t="s">
        <v>25380</v>
      </c>
      <c r="Y80" s="32">
        <f>IF(D3L173C5=0,0,D3L173C7/D3L173C5)</f>
        <v>0.26659797498233523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0.32584196942285421</v>
      </c>
      <c r="AL80" s="16" t="s">
        <v>25384</v>
      </c>
      <c r="AM80" s="15">
        <f>D3L173C5*D3L173C17</f>
        <v>5809.5847547615085</v>
      </c>
      <c r="AN80" s="16" t="s">
        <v>25401</v>
      </c>
      <c r="AO80" s="15">
        <f>IF(D3L173C17=0,0,CHOOSE(MIN(D3L173C8,RUN_YEARS),A1L108C1,A1L108C6,A1L108C7,A1L108C8,A1L108C9))</f>
        <v>16928.16</v>
      </c>
      <c r="AP80" s="16" t="s">
        <v>25385</v>
      </c>
      <c r="AQ80" s="33">
        <f>IF(D3L173C19=0,0,D3L173C18/D3L173C19)</f>
        <v>0.34319056263418518</v>
      </c>
      <c r="AR80" s="16" t="s">
        <v>25386</v>
      </c>
      <c r="AS80" s="32">
        <f>IF(D3L173C5=0,0,D3L173C18/D3L173C5)</f>
        <v>0.32584196942285421</v>
      </c>
      <c r="AT80" s="16" t="s">
        <v>4251</v>
      </c>
      <c r="AU80" s="32">
        <f>D3L172C22</f>
        <v>8.3616010978247151E-3</v>
      </c>
      <c r="AV80" s="16" t="s">
        <v>25387</v>
      </c>
      <c r="AW80" s="15">
        <f>D3L173C5*D3L173C22</f>
        <v>149.08279111301121</v>
      </c>
      <c r="AX80" s="16" t="s">
        <v>25402</v>
      </c>
      <c r="AY80" s="15">
        <f>IF(D3L173C22=0,0,CHOOSE(MIN(D3L173C8,RUN_YEARS),A1L104C1,A1L104C6,A1L104C7,A1L104C8,A1L104C9))</f>
        <v>7623.2870000000003</v>
      </c>
      <c r="AZ80" s="16" t="s">
        <v>25388</v>
      </c>
      <c r="BA80" s="33">
        <f>IF(D3L173C24=0,0,D3L173C23/D3L173C24)</f>
        <v>1.95562348778173E-2</v>
      </c>
      <c r="BB80" s="16" t="s">
        <v>25389</v>
      </c>
      <c r="BC80" s="32">
        <f>IF(D3L173C5=0,0,D3L173C23/D3L173C5)</f>
        <v>8.3616010978247151E-3</v>
      </c>
      <c r="BD80" s="16" t="s">
        <v>4251</v>
      </c>
      <c r="BE80" s="32">
        <f>D3L172C27</f>
        <v>0.2784312301749417</v>
      </c>
      <c r="BF80" s="16" t="s">
        <v>25390</v>
      </c>
      <c r="BG80" s="15">
        <f>D3L173C5*D3L173C27</f>
        <v>4964.2771093574765</v>
      </c>
      <c r="BH80" s="16" t="s">
        <v>25403</v>
      </c>
      <c r="BI80" s="15">
        <f>IF(D3L173C27=0,0,CHOOSE(MIN(D3L173C8,RUN_YEARS),A1L104C1,A1L104C6,A1L104C7,A1L104C8,A1L104C9))</f>
        <v>7623.2870000000003</v>
      </c>
      <c r="BJ80" s="16" t="s">
        <v>25391</v>
      </c>
      <c r="BK80" s="33">
        <f>IF(D3L173C29=0,0,D3L173C28/D3L173C29)</f>
        <v>0.65119903125219825</v>
      </c>
      <c r="BL80" s="16" t="s">
        <v>25392</v>
      </c>
      <c r="BM80" s="32">
        <f>IF(D3L173C5=0,0,D3L173C28/D3L173C5)</f>
        <v>0.2784312301749417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0.12076722432204402</v>
      </c>
      <c r="BZ80" s="16" t="s">
        <v>25396</v>
      </c>
      <c r="CA80" s="15">
        <f>D3L173C5*D3L173C37</f>
        <v>2153.2138003552104</v>
      </c>
      <c r="CB80" s="16" t="s">
        <v>25405</v>
      </c>
      <c r="CC80" s="15">
        <f>IF(D3L173C37=0,0,CHOOSE(MIN(D3L173C8,RUN_YEARS),B6L116C1,B6L117C1,B6L118C1,B6L119C1,B6L120C1))</f>
        <v>11116.5</v>
      </c>
      <c r="CD80" s="16" t="s">
        <v>25397</v>
      </c>
      <c r="CE80" s="33">
        <f>IF(D3L173C39=0,0,D3L173C38/D3L173C39)</f>
        <v>0.19369529981156033</v>
      </c>
      <c r="CF80" s="16" t="s">
        <v>25398</v>
      </c>
      <c r="CG80" s="32">
        <f>IF(D3L173C5=0,0,D3L173C38/D3L173C5)</f>
        <v>0.12076722432204401</v>
      </c>
    </row>
    <row r="81" spans="1:85" x14ac:dyDescent="0.3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58234</v>
      </c>
      <c r="J81" s="16" t="s">
        <v>25439</v>
      </c>
      <c r="K81" s="21">
        <f>IF(FLOW_THRU_100PCT="Y",1,INDEX(VariabilityMatrix,D3L174C1,D3L174C8))</f>
        <v>0.60043965357039641</v>
      </c>
      <c r="L81" s="16" t="s">
        <v>25409</v>
      </c>
      <c r="M81" s="15">
        <f>IF(D3L174C2&lt;&gt;0,D3L174C2*D3L174C4,D3L174C3*D3L174C4)</f>
        <v>34966.002786018464</v>
      </c>
      <c r="N81" s="16" t="s">
        <v>4251</v>
      </c>
      <c r="O81" s="32">
        <f>D3L172C6</f>
        <v>0.26659797498233523</v>
      </c>
      <c r="P81" s="16" t="s">
        <v>25410</v>
      </c>
      <c r="Q81" s="15">
        <f>D3L174C5*D3L174C6</f>
        <v>9321.8655359792137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66253658</v>
      </c>
      <c r="V81" s="16" t="s">
        <v>25411</v>
      </c>
      <c r="W81" s="33">
        <f>IF(D3L174C9=0,0,D3L174C7/D3L174C9)</f>
        <v>1.4069963557301567E-4</v>
      </c>
      <c r="X81" s="16" t="s">
        <v>25412</v>
      </c>
      <c r="Y81" s="32">
        <f>IF(D3L174C5=0,0,D3L174C7/D3L174C5)</f>
        <v>0.26659797498233523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0.32584196942285421</v>
      </c>
      <c r="AL81" s="16" t="s">
        <v>25416</v>
      </c>
      <c r="AM81" s="15">
        <f>D3L174C5*D3L174C17</f>
        <v>11393.391210641263</v>
      </c>
      <c r="AN81" s="16" t="s">
        <v>25433</v>
      </c>
      <c r="AO81" s="15">
        <f>IF(D3L174C17=0,0,CHOOSE(MIN(D3L174C8,RUN_YEARS),A1L108C1,A1L108C6,A1L108C7,A1L108C8,A1L108C9))</f>
        <v>16928.16</v>
      </c>
      <c r="AP81" s="16" t="s">
        <v>25417</v>
      </c>
      <c r="AQ81" s="33">
        <f>IF(D3L174C19=0,0,D3L174C18/D3L174C19)</f>
        <v>0.67304368641608203</v>
      </c>
      <c r="AR81" s="16" t="s">
        <v>25418</v>
      </c>
      <c r="AS81" s="32">
        <f>IF(D3L174C5=0,0,D3L174C18/D3L174C5)</f>
        <v>0.32584196942285421</v>
      </c>
      <c r="AT81" s="16" t="s">
        <v>4251</v>
      </c>
      <c r="AU81" s="32">
        <f>D3L172C22</f>
        <v>8.3616010978247151E-3</v>
      </c>
      <c r="AV81" s="16" t="s">
        <v>25419</v>
      </c>
      <c r="AW81" s="15">
        <f>D3L174C5*D3L174C22</f>
        <v>292.37176728211404</v>
      </c>
      <c r="AX81" s="16" t="s">
        <v>25434</v>
      </c>
      <c r="AY81" s="15">
        <f>IF(D3L174C22=0,0,CHOOSE(MIN(D3L174C8,RUN_YEARS),A1L104C1,A1L104C6,A1L104C7,A1L104C8,A1L104C9))</f>
        <v>7623.2870000000003</v>
      </c>
      <c r="AZ81" s="16" t="s">
        <v>25420</v>
      </c>
      <c r="BA81" s="33">
        <f>IF(D3L174C24=0,0,D3L174C23/D3L174C24)</f>
        <v>3.8352454431023524E-2</v>
      </c>
      <c r="BB81" s="16" t="s">
        <v>25421</v>
      </c>
      <c r="BC81" s="32">
        <f>IF(D3L174C5=0,0,D3L174C23/D3L174C5)</f>
        <v>8.3616010978247151E-3</v>
      </c>
      <c r="BD81" s="16" t="s">
        <v>4251</v>
      </c>
      <c r="BE81" s="32">
        <f>D3L172C27</f>
        <v>0.2784312301749417</v>
      </c>
      <c r="BF81" s="16" t="s">
        <v>25422</v>
      </c>
      <c r="BG81" s="15">
        <f>D3L174C5*D3L174C27</f>
        <v>9735.6271700115594</v>
      </c>
      <c r="BH81" s="16" t="s">
        <v>25435</v>
      </c>
      <c r="BI81" s="15">
        <f>IF(D3L174C27=0,0,CHOOSE(MIN(D3L174C8,RUN_YEARS),A1L104C1,A1L104C6,A1L104C7,A1L104C8,A1L104C9))</f>
        <v>7623.2870000000003</v>
      </c>
      <c r="BJ81" s="16" t="s">
        <v>25423</v>
      </c>
      <c r="BK81" s="33">
        <f>IF(D3L174C29=0,0,D3L174C28/D3L174C29)</f>
        <v>1.2770904689816294</v>
      </c>
      <c r="BL81" s="16" t="s">
        <v>25424</v>
      </c>
      <c r="BM81" s="32">
        <f>IF(D3L174C5=0,0,D3L174C28/D3L174C5)</f>
        <v>0.2784312301749417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0.12076722432204402</v>
      </c>
      <c r="BZ81" s="16" t="s">
        <v>25428</v>
      </c>
      <c r="CA81" s="15">
        <f>D3L174C5*D3L174C37</f>
        <v>4222.7471021043084</v>
      </c>
      <c r="CB81" s="16" t="s">
        <v>25437</v>
      </c>
      <c r="CC81" s="15">
        <f>IF(D3L174C37=0,0,CHOOSE(MIN(D3L174C8,RUN_YEARS),B6L116C1,B6L117C1,B6L118C1,B6L119C1,B6L120C1))</f>
        <v>11116.5</v>
      </c>
      <c r="CD81" s="16" t="s">
        <v>25429</v>
      </c>
      <c r="CE81" s="33">
        <f>IF(D3L174C39=0,0,D3L174C38/D3L174C39)</f>
        <v>0.37986300563165643</v>
      </c>
      <c r="CF81" s="16" t="s">
        <v>25430</v>
      </c>
      <c r="CG81" s="32">
        <f>IF(D3L174C5=0,0,D3L174C38/D3L174C5)</f>
        <v>0.12076722432204404</v>
      </c>
    </row>
    <row r="82" spans="1:85" x14ac:dyDescent="0.3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31849</v>
      </c>
      <c r="J82" s="16" t="s">
        <v>25471</v>
      </c>
      <c r="K82" s="21">
        <f>IF(FLOW_THRU_100PCT="Y",1,INDEX(VariabilityMatrix,D3L175C1,D3L175C8))</f>
        <v>0.60043965357039641</v>
      </c>
      <c r="L82" s="16" t="s">
        <v>25441</v>
      </c>
      <c r="M82" s="15">
        <f>IF(D3L175C2&lt;&gt;0,D3L175C2*D3L175C4,D3L175C3*D3L175C4)</f>
        <v>19123.402526563554</v>
      </c>
      <c r="N82" s="16" t="s">
        <v>4251</v>
      </c>
      <c r="O82" s="32">
        <f>D3L172C6</f>
        <v>0.26659797498233523</v>
      </c>
      <c r="P82" s="16" t="s">
        <v>25442</v>
      </c>
      <c r="Q82" s="15">
        <f>D3L175C5*D3L175C6</f>
        <v>5098.2603883539168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66253658</v>
      </c>
      <c r="V82" s="16" t="s">
        <v>25443</v>
      </c>
      <c r="W82" s="33">
        <f>IF(D3L175C9=0,0,D3L175C7/D3L175C9)</f>
        <v>7.6950624950458083E-5</v>
      </c>
      <c r="X82" s="16" t="s">
        <v>25444</v>
      </c>
      <c r="Y82" s="32">
        <f>IF(D3L175C5=0,0,D3L175C7/D3L175C5)</f>
        <v>0.26659797498233523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0.32584196942285421</v>
      </c>
      <c r="AL82" s="16" t="s">
        <v>25448</v>
      </c>
      <c r="AM82" s="15">
        <f>D3L175C5*D3L175C17</f>
        <v>6231.2071413214544</v>
      </c>
      <c r="AN82" s="16" t="s">
        <v>25465</v>
      </c>
      <c r="AO82" s="15">
        <f>IF(D3L175C17=0,0,CHOOSE(MIN(D3L175C8,RUN_YEARS),A1L108C1,A1L108C6,A1L108C7,A1L108C8,A1L108C9))</f>
        <v>16928.16</v>
      </c>
      <c r="AP82" s="16" t="s">
        <v>25449</v>
      </c>
      <c r="AQ82" s="33">
        <f>IF(D3L175C19=0,0,D3L175C18/D3L175C19)</f>
        <v>0.36809713172143071</v>
      </c>
      <c r="AR82" s="16" t="s">
        <v>25450</v>
      </c>
      <c r="AS82" s="32">
        <f>IF(D3L175C5=0,0,D3L175C18/D3L175C5)</f>
        <v>0.32584196942285421</v>
      </c>
      <c r="AT82" s="16" t="s">
        <v>4251</v>
      </c>
      <c r="AU82" s="32">
        <f>D3L172C22</f>
        <v>8.3616010978247151E-3</v>
      </c>
      <c r="AV82" s="16" t="s">
        <v>25451</v>
      </c>
      <c r="AW82" s="15">
        <f>D3L175C5*D3L175C22</f>
        <v>159.90226356025775</v>
      </c>
      <c r="AX82" s="16" t="s">
        <v>25466</v>
      </c>
      <c r="AY82" s="15">
        <f>IF(D3L175C22=0,0,CHOOSE(MIN(D3L175C8,RUN_YEARS),A1L104C1,A1L104C6,A1L104C7,A1L104C8,A1L104C9))</f>
        <v>7623.2870000000003</v>
      </c>
      <c r="AZ82" s="16" t="s">
        <v>25452</v>
      </c>
      <c r="BA82" s="33">
        <f>IF(D3L175C24=0,0,D3L175C23/D3L175C24)</f>
        <v>2.097550093027558E-2</v>
      </c>
      <c r="BB82" s="16" t="s">
        <v>25453</v>
      </c>
      <c r="BC82" s="32">
        <f>IF(D3L175C5=0,0,D3L175C23/D3L175C5)</f>
        <v>8.3616010978247151E-3</v>
      </c>
      <c r="BD82" s="16" t="s">
        <v>4251</v>
      </c>
      <c r="BE82" s="32">
        <f>D3L172C27</f>
        <v>0.2784312301749417</v>
      </c>
      <c r="BF82" s="16" t="s">
        <v>25454</v>
      </c>
      <c r="BG82" s="15">
        <f>D3L175C5*D3L175C27</f>
        <v>5324.5524906016781</v>
      </c>
      <c r="BH82" s="16" t="s">
        <v>25467</v>
      </c>
      <c r="BI82" s="15">
        <f>IF(D3L175C27=0,0,CHOOSE(MIN(D3L175C8,RUN_YEARS),A1L104C1,A1L104C6,A1L104C7,A1L104C8,A1L104C9))</f>
        <v>7623.2870000000003</v>
      </c>
      <c r="BJ82" s="16" t="s">
        <v>25455</v>
      </c>
      <c r="BK82" s="33">
        <f>IF(D3L175C29=0,0,D3L175C28/D3L175C29)</f>
        <v>0.69845887877521573</v>
      </c>
      <c r="BL82" s="16" t="s">
        <v>25456</v>
      </c>
      <c r="BM82" s="32">
        <f>IF(D3L175C5=0,0,D3L175C28/D3L175C5)</f>
        <v>0.2784312301749417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0.12076722432204402</v>
      </c>
      <c r="BZ82" s="16" t="s">
        <v>25460</v>
      </c>
      <c r="CA82" s="15">
        <f>D3L175C5*D3L175C37</f>
        <v>2309.4802427262443</v>
      </c>
      <c r="CB82" s="16" t="s">
        <v>25469</v>
      </c>
      <c r="CC82" s="15">
        <f>IF(D3L175C37=0,0,CHOOSE(MIN(D3L175C8,RUN_YEARS),B6L116C1,B6L117C1,B6L118C1,B6L119C1,B6L120C1))</f>
        <v>11116.5</v>
      </c>
      <c r="CD82" s="16" t="s">
        <v>25461</v>
      </c>
      <c r="CE82" s="33">
        <f>IF(D3L175C39=0,0,D3L175C38/D3L175C39)</f>
        <v>0.20775246190133984</v>
      </c>
      <c r="CF82" s="16" t="s">
        <v>25462</v>
      </c>
      <c r="CG82" s="32">
        <f>IF(D3L175C5=0,0,D3L175C38/D3L175C5)</f>
        <v>0.12076722432204404</v>
      </c>
    </row>
    <row r="83" spans="1:85" x14ac:dyDescent="0.3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7359</v>
      </c>
      <c r="J83" s="16" t="s">
        <v>25503</v>
      </c>
      <c r="K83" s="21">
        <f>IF(FLOW_THRU_100PCT="Y",1,INDEX(VariabilityMatrix,D3L176C1,D3L176C8))</f>
        <v>0.60043965357039641</v>
      </c>
      <c r="L83" s="16" t="s">
        <v>25473</v>
      </c>
      <c r="M83" s="15">
        <f>IF(D3L176C2&lt;&gt;0,D3L176C2*D3L176C4,D3L176C3*D3L176C4)</f>
        <v>4418.6354106245471</v>
      </c>
      <c r="N83" s="16" t="s">
        <v>4251</v>
      </c>
      <c r="O83" s="32">
        <f>D3L172C6</f>
        <v>0.26659797498233523</v>
      </c>
      <c r="P83" s="16" t="s">
        <v>25474</v>
      </c>
      <c r="Q83" s="15">
        <f>D3L176C5*D3L176C6</f>
        <v>1177.9992526577437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66253658</v>
      </c>
      <c r="V83" s="16" t="s">
        <v>25475</v>
      </c>
      <c r="W83" s="33">
        <f>IF(D3L176C9=0,0,D3L176C7/D3L176C9)</f>
        <v>1.7780139062778144E-5</v>
      </c>
      <c r="X83" s="16" t="s">
        <v>25476</v>
      </c>
      <c r="Y83" s="32">
        <f>IF(D3L176C5=0,0,D3L176C7/D3L176C5)</f>
        <v>0.26659797498233523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0.32584196942285421</v>
      </c>
      <c r="AL83" s="16" t="s">
        <v>25480</v>
      </c>
      <c r="AM83" s="15">
        <f>D3L176C5*D3L176C17</f>
        <v>1439.7768643594645</v>
      </c>
      <c r="AN83" s="16" t="s">
        <v>25497</v>
      </c>
      <c r="AO83" s="15">
        <f>IF(D3L176C17=0,0,CHOOSE(MIN(D3L176C8,RUN_YEARS),A1L108C1,A1L108C6,A1L108C7,A1L108C8,A1L108C9))</f>
        <v>16928.16</v>
      </c>
      <c r="AP83" s="16" t="s">
        <v>25481</v>
      </c>
      <c r="AQ83" s="33">
        <f>IF(D3L176C19=0,0,D3L176C18/D3L176C19)</f>
        <v>8.5052177221828271E-2</v>
      </c>
      <c r="AR83" s="16" t="s">
        <v>25482</v>
      </c>
      <c r="AS83" s="32">
        <f>IF(D3L176C5=0,0,D3L176C18/D3L176C5)</f>
        <v>0.32584196942285421</v>
      </c>
      <c r="AT83" s="16" t="s">
        <v>4251</v>
      </c>
      <c r="AU83" s="32">
        <f>D3L172C22</f>
        <v>8.3616010978247151E-3</v>
      </c>
      <c r="AV83" s="16" t="s">
        <v>25483</v>
      </c>
      <c r="AW83" s="15">
        <f>D3L176C5*D3L176C22</f>
        <v>36.946866700365376</v>
      </c>
      <c r="AX83" s="16" t="s">
        <v>25498</v>
      </c>
      <c r="AY83" s="15">
        <f>IF(D3L176C22=0,0,CHOOSE(MIN(D3L176C8,RUN_YEARS),A1L104C1,A1L104C6,A1L104C7,A1L104C8,A1L104C9))</f>
        <v>7623.2870000000003</v>
      </c>
      <c r="AZ83" s="16" t="s">
        <v>25484</v>
      </c>
      <c r="BA83" s="33">
        <f>IF(D3L176C24=0,0,D3L176C23/D3L176C24)</f>
        <v>4.846579526700933E-3</v>
      </c>
      <c r="BB83" s="16" t="s">
        <v>25485</v>
      </c>
      <c r="BC83" s="32">
        <f>IF(D3L176C5=0,0,D3L176C23/D3L176C5)</f>
        <v>8.3616010978247151E-3</v>
      </c>
      <c r="BD83" s="16" t="s">
        <v>4251</v>
      </c>
      <c r="BE83" s="32">
        <f>D3L172C27</f>
        <v>0.2784312301749417</v>
      </c>
      <c r="BF83" s="16" t="s">
        <v>25486</v>
      </c>
      <c r="BG83" s="15">
        <f>D3L176C5*D3L176C27</f>
        <v>1230.2860930747513</v>
      </c>
      <c r="BH83" s="16" t="s">
        <v>25499</v>
      </c>
      <c r="BI83" s="15">
        <f>IF(D3L176C27=0,0,CHOOSE(MIN(D3L176C8,RUN_YEARS),A1L104C1,A1L104C6,A1L104C7,A1L104C8,A1L104C9))</f>
        <v>7623.2870000000003</v>
      </c>
      <c r="BJ83" s="16" t="s">
        <v>25487</v>
      </c>
      <c r="BK83" s="33">
        <f>IF(D3L176C29=0,0,D3L176C28/D3L176C29)</f>
        <v>0.1613852519359105</v>
      </c>
      <c r="BL83" s="16" t="s">
        <v>25488</v>
      </c>
      <c r="BM83" s="32">
        <f>IF(D3L176C5=0,0,D3L176C28/D3L176C5)</f>
        <v>0.2784312301749417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0.12076722432204402</v>
      </c>
      <c r="BZ83" s="16" t="s">
        <v>25492</v>
      </c>
      <c r="CA83" s="15">
        <f>D3L176C5*D3L176C37</f>
        <v>533.6263338322218</v>
      </c>
      <c r="CB83" s="16" t="s">
        <v>25501</v>
      </c>
      <c r="CC83" s="15">
        <f>IF(D3L176C37=0,0,CHOOSE(MIN(D3L176C8,RUN_YEARS),B6L116C1,B6L117C1,B6L118C1,B6L119C1,B6L120C1))</f>
        <v>11116.5</v>
      </c>
      <c r="CD83" s="16" t="s">
        <v>25493</v>
      </c>
      <c r="CE83" s="33">
        <f>IF(D3L176C39=0,0,D3L176C38/D3L176C39)</f>
        <v>4.8003088546954689E-2</v>
      </c>
      <c r="CF83" s="16" t="s">
        <v>25494</v>
      </c>
      <c r="CG83" s="32">
        <f>IF(D3L176C5=0,0,D3L176C38/D3L176C5)</f>
        <v>0.12076722432204402</v>
      </c>
    </row>
    <row r="84" spans="1:85" x14ac:dyDescent="0.3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1828</v>
      </c>
      <c r="J84" s="16" t="s">
        <v>25535</v>
      </c>
      <c r="K84" s="21">
        <f>IF(FLOW_THRU_100PCT="Y",1,INDEX(VariabilityMatrix,D3L177C1,D3L177C8))</f>
        <v>0.60043965357039641</v>
      </c>
      <c r="L84" s="16" t="s">
        <v>25505</v>
      </c>
      <c r="M84" s="15">
        <f>IF(D3L177C2&lt;&gt;0,D3L177C2*D3L177C4,D3L177C3*D3L177C4)</f>
        <v>1097.6036867266846</v>
      </c>
      <c r="N84" s="16" t="s">
        <v>4251</v>
      </c>
      <c r="O84" s="32">
        <f>D3L172C6</f>
        <v>0.26659797498233523</v>
      </c>
      <c r="P84" s="16" t="s">
        <v>25506</v>
      </c>
      <c r="Q84" s="15">
        <f>D3L177C5*D3L177C6</f>
        <v>292.6189202144796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66253658</v>
      </c>
      <c r="V84" s="16" t="s">
        <v>25507</v>
      </c>
      <c r="W84" s="33">
        <f>IF(D3L177C9=0,0,D3L177C7/D3L177C9)</f>
        <v>4.416645496230255E-6</v>
      </c>
      <c r="X84" s="16" t="s">
        <v>25508</v>
      </c>
      <c r="Y84" s="32">
        <f>IF(D3L177C5=0,0,D3L177C7/D3L177C5)</f>
        <v>0.26659797498233523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0.32584196942285421</v>
      </c>
      <c r="AL84" s="16" t="s">
        <v>25512</v>
      </c>
      <c r="AM84" s="15">
        <f>D3L177C5*D3L177C17</f>
        <v>357.64534692880841</v>
      </c>
      <c r="AN84" s="16" t="s">
        <v>25529</v>
      </c>
      <c r="AO84" s="15">
        <f>IF(D3L177C17=0,0,CHOOSE(MIN(D3L177C8,RUN_YEARS),A1L108C1,A1L108C6,A1L108C7,A1L108C8,A1L108C9))</f>
        <v>16928.16</v>
      </c>
      <c r="AP84" s="16" t="s">
        <v>25513</v>
      </c>
      <c r="AQ84" s="33">
        <f>IF(D3L177C19=0,0,D3L177C18/D3L177C19)</f>
        <v>2.1127242826675104E-2</v>
      </c>
      <c r="AR84" s="16" t="s">
        <v>25514</v>
      </c>
      <c r="AS84" s="32">
        <f>IF(D3L177C5=0,0,D3L177C18/D3L177C5)</f>
        <v>0.32584196942285421</v>
      </c>
      <c r="AT84" s="16" t="s">
        <v>4251</v>
      </c>
      <c r="AU84" s="32">
        <f>D3L172C22</f>
        <v>8.3616010978247151E-3</v>
      </c>
      <c r="AV84" s="16" t="s">
        <v>25515</v>
      </c>
      <c r="AW84" s="15">
        <f>D3L177C5*D3L177C22</f>
        <v>9.1777241919103005</v>
      </c>
      <c r="AX84" s="16" t="s">
        <v>25530</v>
      </c>
      <c r="AY84" s="15">
        <f>IF(D3L177C22=0,0,CHOOSE(MIN(D3L177C8,RUN_YEARS),A1L104C1,A1L104C6,A1L104C7,A1L104C8,A1L104C9))</f>
        <v>7623.2870000000003</v>
      </c>
      <c r="AZ84" s="16" t="s">
        <v>25516</v>
      </c>
      <c r="BA84" s="33">
        <f>IF(D3L177C24=0,0,D3L177C23/D3L177C24)</f>
        <v>1.2039064240806231E-3</v>
      </c>
      <c r="BB84" s="16" t="s">
        <v>25517</v>
      </c>
      <c r="BC84" s="32">
        <f>IF(D3L177C5=0,0,D3L177C23/D3L177C5)</f>
        <v>8.3616010978247151E-3</v>
      </c>
      <c r="BD84" s="16" t="s">
        <v>4251</v>
      </c>
      <c r="BE84" s="32">
        <f>D3L172C27</f>
        <v>0.2784312301749417</v>
      </c>
      <c r="BF84" s="16" t="s">
        <v>25518</v>
      </c>
      <c r="BG84" s="15">
        <f>D3L177C5*D3L177C27</f>
        <v>305.60714473986212</v>
      </c>
      <c r="BH84" s="16" t="s">
        <v>25531</v>
      </c>
      <c r="BI84" s="15">
        <f>IF(D3L177C27=0,0,CHOOSE(MIN(D3L177C8,RUN_YEARS),A1L104C1,A1L104C6,A1L104C7,A1L104C8,A1L104C9))</f>
        <v>7623.2870000000003</v>
      </c>
      <c r="BJ84" s="16" t="s">
        <v>25519</v>
      </c>
      <c r="BK84" s="33">
        <f>IF(D3L177C29=0,0,D3L177C28/D3L177C29)</f>
        <v>4.0088631680777871E-2</v>
      </c>
      <c r="BL84" s="16" t="s">
        <v>25520</v>
      </c>
      <c r="BM84" s="32">
        <f>IF(D3L177C5=0,0,D3L177C28/D3L177C5)</f>
        <v>0.2784312301749417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0.12076722432204402</v>
      </c>
      <c r="BZ84" s="16" t="s">
        <v>25524</v>
      </c>
      <c r="CA84" s="15">
        <f>D3L177C5*D3L177C37</f>
        <v>132.55455065162406</v>
      </c>
      <c r="CB84" s="16" t="s">
        <v>25533</v>
      </c>
      <c r="CC84" s="15">
        <f>IF(D3L177C37=0,0,CHOOSE(MIN(D3L177C8,RUN_YEARS),B6L116C1,B6L117C1,B6L118C1,B6L119C1,B6L120C1))</f>
        <v>11116.5</v>
      </c>
      <c r="CD84" s="16" t="s">
        <v>25525</v>
      </c>
      <c r="CE84" s="33">
        <f>IF(D3L177C39=0,0,D3L177C38/D3L177C39)</f>
        <v>1.1924126357362844E-2</v>
      </c>
      <c r="CF84" s="16" t="s">
        <v>25526</v>
      </c>
      <c r="CG84" s="32">
        <f>IF(D3L177C5=0,0,D3L177C38/D3L177C5)</f>
        <v>0.12076722432204402</v>
      </c>
    </row>
    <row r="85" spans="1:85" x14ac:dyDescent="0.3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0</v>
      </c>
      <c r="J85" s="16" t="s">
        <v>25567</v>
      </c>
      <c r="K85" s="21">
        <f>IF(FLOW_THRU_100PCT="Y",1,INDEX(VariabilityMatrix,D3L178C1,D3L178C8))</f>
        <v>0.60043965357039641</v>
      </c>
      <c r="L85" s="16" t="s">
        <v>25537</v>
      </c>
      <c r="M85" s="15">
        <f>IF(D3L178C2&lt;&gt;0,D3L178C2*D3L178C4,D3L178C3*D3L178C4)</f>
        <v>0</v>
      </c>
      <c r="N85" s="16" t="s">
        <v>4251</v>
      </c>
      <c r="O85" s="32">
        <f>D3L172C6</f>
        <v>0.26659797498233523</v>
      </c>
      <c r="P85" s="16" t="s">
        <v>25538</v>
      </c>
      <c r="Q85" s="15">
        <f>D3L178C5*D3L178C6</f>
        <v>0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66253658</v>
      </c>
      <c r="V85" s="16" t="s">
        <v>25539</v>
      </c>
      <c r="W85" s="33">
        <f>IF(D3L178C9=0,0,D3L178C7/D3L178C9)</f>
        <v>0</v>
      </c>
      <c r="X85" s="16" t="s">
        <v>25540</v>
      </c>
      <c r="Y85" s="32">
        <f>IF(D3L178C5=0,0,D3L178C7/D3L178C5)</f>
        <v>0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0.32584196942285421</v>
      </c>
      <c r="AL85" s="16" t="s">
        <v>25544</v>
      </c>
      <c r="AM85" s="15">
        <f>D3L178C5*D3L178C17</f>
        <v>0</v>
      </c>
      <c r="AN85" s="16" t="s">
        <v>25561</v>
      </c>
      <c r="AO85" s="15">
        <f>IF(D3L178C17=0,0,CHOOSE(MIN(D3L178C8,RUN_YEARS),A1L108C1,A1L108C6,A1L108C7,A1L108C8,A1L108C9))</f>
        <v>16928.16</v>
      </c>
      <c r="AP85" s="16" t="s">
        <v>25545</v>
      </c>
      <c r="AQ85" s="33">
        <f>IF(D3L178C19=0,0,D3L178C18/D3L178C19)</f>
        <v>0</v>
      </c>
      <c r="AR85" s="16" t="s">
        <v>25546</v>
      </c>
      <c r="AS85" s="32">
        <f>IF(D3L178C5=0,0,D3L178C18/D3L178C5)</f>
        <v>0</v>
      </c>
      <c r="AT85" s="16" t="s">
        <v>4251</v>
      </c>
      <c r="AU85" s="32">
        <f>D3L172C22</f>
        <v>8.3616010978247151E-3</v>
      </c>
      <c r="AV85" s="16" t="s">
        <v>25547</v>
      </c>
      <c r="AW85" s="15">
        <f>D3L178C5*D3L178C22</f>
        <v>0</v>
      </c>
      <c r="AX85" s="16" t="s">
        <v>25562</v>
      </c>
      <c r="AY85" s="15">
        <f>IF(D3L178C22=0,0,CHOOSE(MIN(D3L178C8,RUN_YEARS),A1L104C1,A1L104C6,A1L104C7,A1L104C8,A1L104C9))</f>
        <v>7623.2870000000003</v>
      </c>
      <c r="AZ85" s="16" t="s">
        <v>25548</v>
      </c>
      <c r="BA85" s="33">
        <f>IF(D3L178C24=0,0,D3L178C23/D3L178C24)</f>
        <v>0</v>
      </c>
      <c r="BB85" s="16" t="s">
        <v>25549</v>
      </c>
      <c r="BC85" s="32">
        <f>IF(D3L178C5=0,0,D3L178C23/D3L178C5)</f>
        <v>0</v>
      </c>
      <c r="BD85" s="16" t="s">
        <v>4251</v>
      </c>
      <c r="BE85" s="32">
        <f>D3L172C27</f>
        <v>0.2784312301749417</v>
      </c>
      <c r="BF85" s="16" t="s">
        <v>25550</v>
      </c>
      <c r="BG85" s="15">
        <f>D3L178C5*D3L178C27</f>
        <v>0</v>
      </c>
      <c r="BH85" s="16" t="s">
        <v>25563</v>
      </c>
      <c r="BI85" s="15">
        <f>IF(D3L178C27=0,0,CHOOSE(MIN(D3L178C8,RUN_YEARS),A1L104C1,A1L104C6,A1L104C7,A1L104C8,A1L104C9))</f>
        <v>7623.2870000000003</v>
      </c>
      <c r="BJ85" s="16" t="s">
        <v>25551</v>
      </c>
      <c r="BK85" s="33">
        <f>IF(D3L178C29=0,0,D3L178C28/D3L178C29)</f>
        <v>0</v>
      </c>
      <c r="BL85" s="16" t="s">
        <v>25552</v>
      </c>
      <c r="BM85" s="32">
        <f>IF(D3L178C5=0,0,D3L178C28/D3L178C5)</f>
        <v>0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0.12076722432204402</v>
      </c>
      <c r="BZ85" s="16" t="s">
        <v>25556</v>
      </c>
      <c r="CA85" s="15">
        <f>D3L178C5*D3L178C37</f>
        <v>0</v>
      </c>
      <c r="CB85" s="16" t="s">
        <v>25565</v>
      </c>
      <c r="CC85" s="15">
        <f>IF(D3L178C37=0,0,CHOOSE(MIN(D3L178C8,RUN_YEARS),B6L116C1,B6L117C1,B6L118C1,B6L119C1,B6L120C1))</f>
        <v>11116.5</v>
      </c>
      <c r="CD85" s="16" t="s">
        <v>25557</v>
      </c>
      <c r="CE85" s="33">
        <f>IF(D3L178C39=0,0,D3L178C38/D3L178C39)</f>
        <v>0</v>
      </c>
      <c r="CF85" s="16" t="s">
        <v>25558</v>
      </c>
      <c r="CG85" s="32">
        <f>IF(D3L178C5=0,0,D3L178C38/D3L178C5)</f>
        <v>0</v>
      </c>
    </row>
    <row r="86" spans="1:85" x14ac:dyDescent="0.3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0.4840028493937466</v>
      </c>
      <c r="J86" s="16" t="s">
        <v>25599</v>
      </c>
      <c r="K86" s="21">
        <f>IF(FLOW_THRU_100PCT="Y",1,INDEX(VariabilityMatrix,D3L179C1,D3L179C8))</f>
        <v>0.43665466054136126</v>
      </c>
      <c r="L86" s="16" t="s">
        <v>25569</v>
      </c>
      <c r="M86" s="15">
        <f>IF(D3L179C2&lt;&gt;0,D3L179C2*D3L179C4,D3L179C3*D3L179C4)</f>
        <v>0.21134209990307803</v>
      </c>
      <c r="N86" s="16" t="s">
        <v>4251</v>
      </c>
      <c r="O86" s="32">
        <f>0.45*CHOOSE(MIN(D3L179C8,RUN_YEARS),B3L110C1,B3L125C1,B3L140C1,B3L155C1,B3L170C1)</f>
        <v>0.41250538605470194</v>
      </c>
      <c r="P86" s="16" t="s">
        <v>25570</v>
      </c>
      <c r="Q86" s="15">
        <f>D3L179C5*D3L179C6</f>
        <v>8.7179754510130589E-2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66130660.399999999</v>
      </c>
      <c r="V86" s="16" t="s">
        <v>25571</v>
      </c>
      <c r="W86" s="33">
        <f>IF(D3L179C9=0,0,D3L179C7/D3L179C9)</f>
        <v>1.3182955376948057E-9</v>
      </c>
      <c r="X86" s="16" t="s">
        <v>25572</v>
      </c>
      <c r="Y86" s="32">
        <f>IF(D3L179C5=0,0,D3L179C7/D3L179C5)</f>
        <v>0.41250538605470194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0.5041732496224135</v>
      </c>
      <c r="AL86" s="16" t="s">
        <v>25576</v>
      </c>
      <c r="AM86" s="15">
        <f>D3L179C5*D3L179C17</f>
        <v>0.10655303329015961</v>
      </c>
      <c r="AN86" s="16" t="s">
        <v>25593</v>
      </c>
      <c r="AO86" s="15">
        <f>IF(D3L179C17=0,0,CHOOSE(MIN(D3L179C8,RUN_YEARS),A1L108C1,A1L108C6,A1L108C7,A1L108C8,A1L108C9))</f>
        <v>17837.268600000003</v>
      </c>
      <c r="AP86" s="16" t="s">
        <v>25577</v>
      </c>
      <c r="AQ86" s="33">
        <f>IF(D3L179C19=0,0,D3L179C18/D3L179C19)</f>
        <v>5.9736182528618531E-6</v>
      </c>
      <c r="AR86" s="16" t="s">
        <v>25578</v>
      </c>
      <c r="AS86" s="32">
        <f>IF(D3L179C5=0,0,D3L179C18/D3L179C5)</f>
        <v>0.5041732496224135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8.3321364322884561E-2</v>
      </c>
      <c r="BZ86" s="16" t="s">
        <v>25588</v>
      </c>
      <c r="CA86" s="15">
        <f>D3L179C5*D3L179C37</f>
        <v>1.7609312102787832E-2</v>
      </c>
      <c r="CB86" s="16" t="s">
        <v>25597</v>
      </c>
      <c r="CC86" s="15">
        <f>IF(D3L179C37=0,0,CHOOSE(MIN(D3L179C8,RUN_YEARS),B6L116C1,B6L117C1,B6L118C1,B6L119C1,B6L120C1))</f>
        <v>12209.904</v>
      </c>
      <c r="CD86" s="16" t="s">
        <v>25589</v>
      </c>
      <c r="CE86" s="33">
        <f>IF(D3L179C39=0,0,D3L179C38/D3L179C39)</f>
        <v>1.4422154427084628E-6</v>
      </c>
      <c r="CF86" s="16" t="s">
        <v>25590</v>
      </c>
      <c r="CG86" s="32">
        <f>IF(D3L179C5=0,0,D3L179C38/D3L179C5)</f>
        <v>8.3321364322884561E-2</v>
      </c>
    </row>
    <row r="87" spans="1:85" x14ac:dyDescent="0.3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1.806920169869733</v>
      </c>
      <c r="J87" s="16" t="s">
        <v>25630</v>
      </c>
      <c r="K87" s="21">
        <f>IF(FLOW_THRU_100PCT="Y",1,INDEX(VariabilityMatrix,D3L180C1,D3L180C8))</f>
        <v>0.43621107284043281</v>
      </c>
      <c r="L87" s="16" t="s">
        <v>25600</v>
      </c>
      <c r="M87" s="15">
        <f>IF(D3L180C2&lt;&gt;0,D3L180C2*D3L180C4,D3L180C3*D3L180C4)</f>
        <v>0.78819858583589331</v>
      </c>
      <c r="N87" s="16" t="s">
        <v>4251</v>
      </c>
      <c r="O87" s="32">
        <f>0.45*CHOOSE(MIN(D3L180C8,RUN_YEARS),B3L110C1,B3L125C1,B3L140C1,B3L155C1,B3L170C1)</f>
        <v>0.41317728900202488</v>
      </c>
      <c r="P87" s="16" t="s">
        <v>25601</v>
      </c>
      <c r="Q87" s="15">
        <f>D3L180C5*D3L180C6</f>
        <v>0.32566575489090421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66253658</v>
      </c>
      <c r="V87" s="16" t="s">
        <v>25602</v>
      </c>
      <c r="W87" s="33">
        <f>IF(D3L180C9=0,0,D3L180C7/D3L180C9)</f>
        <v>4.9154381014087435E-9</v>
      </c>
      <c r="X87" s="16" t="s">
        <v>25603</v>
      </c>
      <c r="Y87" s="32">
        <f>IF(D3L180C5=0,0,D3L180C7/D3L180C5)</f>
        <v>0.41317728900202488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0.50499446433580819</v>
      </c>
      <c r="AL87" s="16" t="s">
        <v>25607</v>
      </c>
      <c r="AM87" s="15">
        <f>D3L180C5*D3L180C17</f>
        <v>0.39803592264443849</v>
      </c>
      <c r="AN87" s="16" t="s">
        <v>25624</v>
      </c>
      <c r="AO87" s="15">
        <f>IF(D3L180C17=0,0,CHOOSE(MIN(D3L180C8,RUN_YEARS),A1L108C1,A1L108C6,A1L108C7,A1L108C8,A1L108C9))</f>
        <v>16928.16</v>
      </c>
      <c r="AP87" s="16" t="s">
        <v>25608</v>
      </c>
      <c r="AQ87" s="33">
        <f>IF(D3L180C19=0,0,D3L180C18/D3L180C19)</f>
        <v>2.3513241997029712E-5</v>
      </c>
      <c r="AR87" s="16" t="s">
        <v>25609</v>
      </c>
      <c r="AS87" s="32">
        <f>IF(D3L180C5=0,0,D3L180C18/D3L180C5)</f>
        <v>0.50499446433580819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8.1828246662166926E-2</v>
      </c>
      <c r="BZ87" s="16" t="s">
        <v>25619</v>
      </c>
      <c r="CA87" s="15">
        <f>D3L180C5*D3L180C37</f>
        <v>6.4496908300550632E-2</v>
      </c>
      <c r="CB87" s="16" t="s">
        <v>25628</v>
      </c>
      <c r="CC87" s="15">
        <f>IF(D3L180C37=0,0,CHOOSE(MIN(D3L180C8,RUN_YEARS),B6L116C1,B6L117C1,B6L118C1,B6L119C1,B6L120C1))</f>
        <v>11116.5</v>
      </c>
      <c r="CD87" s="16" t="s">
        <v>25620</v>
      </c>
      <c r="CE87" s="33">
        <f>IF(D3L180C39=0,0,D3L180C38/D3L180C39)</f>
        <v>5.8019078217560055E-6</v>
      </c>
      <c r="CF87" s="16" t="s">
        <v>25621</v>
      </c>
      <c r="CG87" s="32">
        <f>IF(D3L180C5=0,0,D3L180C38/D3L180C5)</f>
        <v>8.1828246662166926E-2</v>
      </c>
    </row>
    <row r="88" spans="1:85" x14ac:dyDescent="0.3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223.59773109758746</v>
      </c>
      <c r="J88" s="16" t="s">
        <v>25661</v>
      </c>
      <c r="K88" s="21">
        <f>IF(FLOW_THRU_100PCT="Y",1,INDEX(VariabilityMatrix,D3L181C1,D3L181C8))</f>
        <v>0.43665466054136126</v>
      </c>
      <c r="L88" s="16" t="s">
        <v>25631</v>
      </c>
      <c r="M88" s="15">
        <f>IF(D3L181C2&lt;&gt;0,D3L181C2*D3L181C4,D3L181C3*D3L181C4)</f>
        <v>97.634991370235625</v>
      </c>
      <c r="N88" s="16" t="s">
        <v>4251</v>
      </c>
      <c r="O88" s="32">
        <f>0.45*CHOOSE(MIN(D3L181C8,RUN_YEARS),B3L110C1,B3L125C1,B3L140C1,B3L155C1,B3L170C1)</f>
        <v>0.41250538605470194</v>
      </c>
      <c r="P88" s="16" t="s">
        <v>25632</v>
      </c>
      <c r="Q88" s="15">
        <f>D3L181C5*D3L181C6</f>
        <v>40.274959807626537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66130660.399999999</v>
      </c>
      <c r="V88" s="16" t="s">
        <v>25633</v>
      </c>
      <c r="W88" s="33">
        <f>IF(D3L181C9=0,0,D3L181C7/D3L181C9)</f>
        <v>6.0902098306622294E-7</v>
      </c>
      <c r="X88" s="16" t="s">
        <v>25634</v>
      </c>
      <c r="Y88" s="32">
        <f>IF(D3L181C5=0,0,D3L181C7/D3L181C5)</f>
        <v>0.41250538605470194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0.5041732496224135</v>
      </c>
      <c r="AL88" s="16" t="s">
        <v>25638</v>
      </c>
      <c r="AM88" s="15">
        <f>D3L181C5*D3L181C17</f>
        <v>49.224950875987993</v>
      </c>
      <c r="AN88" s="16" t="s">
        <v>25655</v>
      </c>
      <c r="AO88" s="15">
        <f>IF(D3L181C17=0,0,CHOOSE(MIN(D3L181C8,RUN_YEARS),A1L108C1,A1L108C6,A1L108C7,A1L108C8,A1L108C9))</f>
        <v>17837.268600000003</v>
      </c>
      <c r="AP88" s="16" t="s">
        <v>25639</v>
      </c>
      <c r="AQ88" s="33">
        <f>IF(D3L181C19=0,0,D3L181C18/D3L181C19)</f>
        <v>2.7596686454555036E-3</v>
      </c>
      <c r="AR88" s="16" t="s">
        <v>25640</v>
      </c>
      <c r="AS88" s="32">
        <f>IF(D3L181C5=0,0,D3L181C18/D3L181C5)</f>
        <v>0.5041732496224135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8.3321364322884561E-2</v>
      </c>
      <c r="BZ88" s="16" t="s">
        <v>25650</v>
      </c>
      <c r="CA88" s="15">
        <f>D3L181C5*D3L181C37</f>
        <v>8.1350806866210927</v>
      </c>
      <c r="CB88" s="16" t="s">
        <v>25659</v>
      </c>
      <c r="CC88" s="15">
        <f>IF(D3L181C37=0,0,CHOOSE(MIN(D3L181C8,RUN_YEARS),B6L116C1,B6L117C1,B6L118C1,B6L119C1,B6L120C1))</f>
        <v>12209.904</v>
      </c>
      <c r="CD88" s="16" t="s">
        <v>25651</v>
      </c>
      <c r="CE88" s="33">
        <f>IF(D3L181C39=0,0,D3L181C38/D3L181C39)</f>
        <v>6.6626901297676803E-4</v>
      </c>
      <c r="CF88" s="16" t="s">
        <v>25652</v>
      </c>
      <c r="CG88" s="32">
        <f>IF(D3L181C5=0,0,D3L181C38/D3L181C5)</f>
        <v>8.3321364322884561E-2</v>
      </c>
    </row>
    <row r="89" spans="1:85" x14ac:dyDescent="0.3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38.589168685263957</v>
      </c>
      <c r="J89" s="16" t="s">
        <v>25692</v>
      </c>
      <c r="K89" s="21">
        <f>IF(FLOW_THRU_100PCT="Y",1,INDEX(VariabilityMatrix,D3L182C1,D3L182C8))</f>
        <v>0.43621107284043281</v>
      </c>
      <c r="L89" s="16" t="s">
        <v>25662</v>
      </c>
      <c r="M89" s="15">
        <f>IF(D3L182C2&lt;&gt;0,D3L182C2*D3L182C4,D3L182C3*D3L182C4)</f>
        <v>16.833022672219425</v>
      </c>
      <c r="N89" s="16" t="s">
        <v>4251</v>
      </c>
      <c r="O89" s="32">
        <f>0.45*CHOOSE(MIN(D3L182C8,RUN_YEARS),B3L110C1,B3L125C1,B3L140C1,B3L155C1,B3L170C1)</f>
        <v>0.41317728900202488</v>
      </c>
      <c r="P89" s="16" t="s">
        <v>25663</v>
      </c>
      <c r="Q89" s="15">
        <f>D3L182C5*D3L182C6</f>
        <v>6.9550226734172425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66253658</v>
      </c>
      <c r="V89" s="16" t="s">
        <v>25664</v>
      </c>
      <c r="W89" s="33">
        <f>IF(D3L182C9=0,0,D3L182C7/D3L182C9)</f>
        <v>1.0497567807376375E-7</v>
      </c>
      <c r="X89" s="16" t="s">
        <v>25665</v>
      </c>
      <c r="Y89" s="32">
        <f>IF(D3L182C5=0,0,D3L182C7/D3L182C5)</f>
        <v>0.41317728900202488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0.50499446433580819</v>
      </c>
      <c r="AL89" s="16" t="s">
        <v>25669</v>
      </c>
      <c r="AM89" s="15">
        <f>D3L182C5*D3L182C17</f>
        <v>8.5005832675099633</v>
      </c>
      <c r="AN89" s="16" t="s">
        <v>25686</v>
      </c>
      <c r="AO89" s="15">
        <f>IF(D3L182C17=0,0,CHOOSE(MIN(D3L182C8,RUN_YEARS),A1L108C1,A1L108C6,A1L108C7,A1L108C8,A1L108C9))</f>
        <v>16928.16</v>
      </c>
      <c r="AP89" s="16" t="s">
        <v>25670</v>
      </c>
      <c r="AQ89" s="33">
        <f>IF(D3L182C19=0,0,D3L182C18/D3L182C19)</f>
        <v>5.0215636356874956E-4</v>
      </c>
      <c r="AR89" s="16" t="s">
        <v>25671</v>
      </c>
      <c r="AS89" s="32">
        <f>IF(D3L182C5=0,0,D3L182C18/D3L182C5)</f>
        <v>0.50499446433580819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8.1828246662166926E-2</v>
      </c>
      <c r="BZ89" s="16" t="s">
        <v>25681</v>
      </c>
      <c r="CA89" s="15">
        <f>D3L182C5*D3L182C37</f>
        <v>1.3774167312922194</v>
      </c>
      <c r="CB89" s="16" t="s">
        <v>25690</v>
      </c>
      <c r="CC89" s="15">
        <f>IF(D3L182C37=0,0,CHOOSE(MIN(D3L182C8,RUN_YEARS),B6L116C1,B6L117C1,B6L118C1,B6L119C1,B6L120C1))</f>
        <v>11116.5</v>
      </c>
      <c r="CD89" s="16" t="s">
        <v>25682</v>
      </c>
      <c r="CE89" s="33">
        <f>IF(D3L182C39=0,0,D3L182C38/D3L182C39)</f>
        <v>1.2390741072209954E-4</v>
      </c>
      <c r="CF89" s="16" t="s">
        <v>25683</v>
      </c>
      <c r="CG89" s="32">
        <f>IF(D3L182C5=0,0,D3L182C38/D3L182C5)</f>
        <v>8.1828246662166926E-2</v>
      </c>
    </row>
    <row r="90" spans="1:85" x14ac:dyDescent="0.3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</v>
      </c>
      <c r="J90" s="16" t="s">
        <v>25723</v>
      </c>
      <c r="K90" s="21">
        <f>IF(FLOW_THRU_100PCT="Y",1,INDEX(VariabilityMatrix,D3L183C1,D3L183C8))</f>
        <v>0.43621107284043281</v>
      </c>
      <c r="L90" s="16" t="s">
        <v>25693</v>
      </c>
      <c r="M90" s="15">
        <f>IF(D3L183C2&lt;&gt;0,D3L183C2*D3L183C4,D3L183C3*D3L183C4)</f>
        <v>0</v>
      </c>
      <c r="N90" s="16" t="s">
        <v>4251</v>
      </c>
      <c r="O90" s="32">
        <f>0.45*CHOOSE(MIN(D3L183C8,RUN_YEARS),B3L110C1,B3L125C1,B3L140C1,B3L155C1,B3L170C1)</f>
        <v>0.41317728900202488</v>
      </c>
      <c r="P90" s="16" t="s">
        <v>25694</v>
      </c>
      <c r="Q90" s="15">
        <f>D3L183C5*D3L183C6</f>
        <v>0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66253658</v>
      </c>
      <c r="V90" s="16" t="s">
        <v>25695</v>
      </c>
      <c r="W90" s="33">
        <f>IF(D3L183C9=0,0,D3L183C7/D3L183C9)</f>
        <v>0</v>
      </c>
      <c r="X90" s="16" t="s">
        <v>25696</v>
      </c>
      <c r="Y90" s="32">
        <f>IF(D3L183C5=0,0,D3L183C7/D3L183C5)</f>
        <v>0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0.50499446433580819</v>
      </c>
      <c r="AL90" s="16" t="s">
        <v>25700</v>
      </c>
      <c r="AM90" s="15">
        <f>D3L183C5*D3L183C17</f>
        <v>0</v>
      </c>
      <c r="AN90" s="16" t="s">
        <v>25717</v>
      </c>
      <c r="AO90" s="15">
        <f>IF(D3L183C17=0,0,CHOOSE(MIN(D3L183C8,RUN_YEARS),A1L108C1,A1L108C6,A1L108C7,A1L108C8,A1L108C9))</f>
        <v>16928.16</v>
      </c>
      <c r="AP90" s="16" t="s">
        <v>25701</v>
      </c>
      <c r="AQ90" s="33">
        <f>IF(D3L183C19=0,0,D3L183C18/D3L183C19)</f>
        <v>0</v>
      </c>
      <c r="AR90" s="16" t="s">
        <v>25702</v>
      </c>
      <c r="AS90" s="32">
        <f>IF(D3L183C5=0,0,D3L183C18/D3L183C5)</f>
        <v>0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8.1828246662166926E-2</v>
      </c>
      <c r="BZ90" s="16" t="s">
        <v>25712</v>
      </c>
      <c r="CA90" s="15">
        <f>D3L183C5*D3L183C37</f>
        <v>0</v>
      </c>
      <c r="CB90" s="16" t="s">
        <v>25721</v>
      </c>
      <c r="CC90" s="15">
        <f>IF(D3L183C37=0,0,CHOOSE(MIN(D3L183C8,RUN_YEARS),B6L116C1,B6L117C1,B6L118C1,B6L119C1,B6L120C1))</f>
        <v>11116.5</v>
      </c>
      <c r="CD90" s="16" t="s">
        <v>25713</v>
      </c>
      <c r="CE90" s="33">
        <f>IF(D3L183C39=0,0,D3L183C38/D3L183C39)</f>
        <v>0</v>
      </c>
      <c r="CF90" s="16" t="s">
        <v>25714</v>
      </c>
      <c r="CG90" s="32">
        <f>IF(D3L183C5=0,0,D3L183C38/D3L183C5)</f>
        <v>0</v>
      </c>
    </row>
    <row r="91" spans="1:85" x14ac:dyDescent="0.3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2.3469193010951708</v>
      </c>
      <c r="J91" s="16" t="s">
        <v>25754</v>
      </c>
      <c r="K91" s="21">
        <f>IF(FLOW_THRU_100PCT="Y",1,INDEX(VariabilityMatrix,D3L184C1,D3L184C8))</f>
        <v>0.43621107284043281</v>
      </c>
      <c r="L91" s="16" t="s">
        <v>25724</v>
      </c>
      <c r="M91" s="15">
        <f>IF(D3L184C2&lt;&gt;0,D3L184C2*D3L184C4,D3L184C3*D3L184C4)</f>
        <v>1.0237521862006431</v>
      </c>
      <c r="N91" s="16" t="s">
        <v>4251</v>
      </c>
      <c r="O91" s="32">
        <f>0.45*CHOOSE(MIN(D3L184C8,RUN_YEARS),B3L110C1,B3L125C1,B3L140C1,B3L155C1,B3L170C1)</f>
        <v>0.41317728900202488</v>
      </c>
      <c r="P91" s="16" t="s">
        <v>25725</v>
      </c>
      <c r="Q91" s="15">
        <f>D3L184C5*D3L184C6</f>
        <v>0.42299115290427791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66253658</v>
      </c>
      <c r="V91" s="16" t="s">
        <v>25726</v>
      </c>
      <c r="W91" s="33">
        <f>IF(D3L184C9=0,0,D3L184C7/D3L184C9)</f>
        <v>6.3844196029791729E-9</v>
      </c>
      <c r="X91" s="16" t="s">
        <v>25727</v>
      </c>
      <c r="Y91" s="32">
        <f>IF(D3L184C5=0,0,D3L184C7/D3L184C5)</f>
        <v>0.41317728900202488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0.50499446433580819</v>
      </c>
      <c r="AL91" s="16" t="s">
        <v>25731</v>
      </c>
      <c r="AM91" s="15">
        <f>D3L184C5*D3L184C17</f>
        <v>0.51698918688300632</v>
      </c>
      <c r="AN91" s="16" t="s">
        <v>25748</v>
      </c>
      <c r="AO91" s="15">
        <f>IF(D3L184C17=0,0,CHOOSE(MIN(D3L184C8,RUN_YEARS),A1L108C1,A1L108C6,A1L108C7,A1L108C8,A1L108C9))</f>
        <v>16928.16</v>
      </c>
      <c r="AP91" s="16" t="s">
        <v>25732</v>
      </c>
      <c r="AQ91" s="33">
        <f>IF(D3L184C19=0,0,D3L184C18/D3L184C19)</f>
        <v>3.0540187881199512E-5</v>
      </c>
      <c r="AR91" s="16" t="s">
        <v>25733</v>
      </c>
      <c r="AS91" s="32">
        <f>IF(D3L184C5=0,0,D3L184C18/D3L184C5)</f>
        <v>0.50499446433580819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8.1828246662166926E-2</v>
      </c>
      <c r="BZ91" s="16" t="s">
        <v>25743</v>
      </c>
      <c r="CA91" s="15">
        <f>D3L184C5*D3L184C37</f>
        <v>8.3771846413358872E-2</v>
      </c>
      <c r="CB91" s="16" t="s">
        <v>25752</v>
      </c>
      <c r="CC91" s="15">
        <f>IF(D3L184C37=0,0,CHOOSE(MIN(D3L184C8,RUN_YEARS),B6L116C1,B6L117C1,B6L118C1,B6L119C1,B6L120C1))</f>
        <v>11116.5</v>
      </c>
      <c r="CD91" s="16" t="s">
        <v>25744</v>
      </c>
      <c r="CE91" s="33">
        <f>IF(D3L184C39=0,0,D3L184C38/D3L184C39)</f>
        <v>7.5358113087175706E-6</v>
      </c>
      <c r="CF91" s="16" t="s">
        <v>25745</v>
      </c>
      <c r="CG91" s="32">
        <f>IF(D3L184C5=0,0,D3L184C38/D3L184C5)</f>
        <v>8.1828246662166926E-2</v>
      </c>
    </row>
    <row r="92" spans="1:85" x14ac:dyDescent="0.3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IF(FLOW_THRU_100PCT="Y",1,INDEX(VariabilityMatrix,D3L185C1,D3L185C8))</f>
        <v>0.43621107284043281</v>
      </c>
      <c r="L92" s="16" t="s">
        <v>25755</v>
      </c>
      <c r="M92" s="15">
        <f>IF(D3L185C2&lt;&gt;0,D3L185C2*D3L185C4,D3L185C3*D3L185C4)</f>
        <v>0</v>
      </c>
      <c r="N92" s="16" t="s">
        <v>4251</v>
      </c>
      <c r="O92" s="32">
        <f>0.45*CHOOSE(MIN(D3L185C8,RUN_YEARS),B3L110C1,B3L125C1,B3L140C1,B3L155C1,B3L170C1)</f>
        <v>0.41317728900202488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66253658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0.50499446433580819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16928.16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8.1828246662166926E-2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11116.5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3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IF(FLOW_THRU_100PCT="Y",1,INDEX(VariabilityMatrix,D3L186C1,D3L186C8))</f>
        <v>0.43621107284043281</v>
      </c>
      <c r="L93" s="16" t="s">
        <v>25786</v>
      </c>
      <c r="M93" s="15">
        <f>IF(D3L186C2&lt;&gt;0,D3L186C2*D3L186C4,D3L186C3*D3L186C4)</f>
        <v>0</v>
      </c>
      <c r="N93" s="16" t="s">
        <v>4251</v>
      </c>
      <c r="O93" s="32">
        <f>0.45*CHOOSE(MIN(D3L186C8,RUN_YEARS),B3L110C1,B3L125C1,B3L140C1,B3L155C1,B3L170C1)</f>
        <v>0.41317728900202488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66253658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0.50499446433580819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16928.16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8.1828246662166926E-2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11116.5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3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0.43621107284043281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0.41317728900202488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66253658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0.50499446433580819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16928.16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8.1828246662166926E-2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11116.5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3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150.11684143313175</v>
      </c>
      <c r="J95" s="16" t="s">
        <v>25878</v>
      </c>
      <c r="K95" s="21">
        <f>IF(FLOW_THRU_100PCT="Y",1,D3L165C4)</f>
        <v>0.85722222117574443</v>
      </c>
      <c r="L95" s="16" t="s">
        <v>25848</v>
      </c>
      <c r="M95" s="15">
        <f>IF(D3L188C2&lt;&gt;0,D3L188C2*D3L188C4,D3L188C3*D3L188C4)</f>
        <v>128.68349224919623</v>
      </c>
      <c r="N95" s="16" t="s">
        <v>4251</v>
      </c>
      <c r="O95" s="32">
        <f>0.45*CHOOSE(MIN(D3L188C8,RUN_YEARS),B3L110C1,B3L125C1,B3L140C1,B3L155C1,B3L170C1)</f>
        <v>0.41317728900202488</v>
      </c>
      <c r="P95" s="16" t="s">
        <v>25849</v>
      </c>
      <c r="Q95" s="15">
        <f>D3L188C5*D3L188C6</f>
        <v>53.169096466835981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66253658</v>
      </c>
      <c r="V95" s="16" t="s">
        <v>25850</v>
      </c>
      <c r="W95" s="33">
        <f>IF(D3L188C9=0,0,D3L188C7/D3L188C9)</f>
        <v>8.0250808893957188E-7</v>
      </c>
      <c r="X95" s="16" t="s">
        <v>25851</v>
      </c>
      <c r="Y95" s="32">
        <f>IF(D3L188C5=0,0,D3L188C7/D3L188C5)</f>
        <v>0.41317728900202488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0.50499446433580819</v>
      </c>
      <c r="AL95" s="16" t="s">
        <v>25855</v>
      </c>
      <c r="AM95" s="15">
        <f>D3L188C5*D3L188C17</f>
        <v>64.984451237243974</v>
      </c>
      <c r="AN95" s="16" t="s">
        <v>25872</v>
      </c>
      <c r="AO95" s="15">
        <f>IF(D3L188C17=0,0,CHOOSE(MIN(D3L188C8,RUN_YEARS),A1L108C1,A1L108C6,A1L108C7,A1L108C8,A1L108C9))</f>
        <v>16928.16</v>
      </c>
      <c r="AP95" s="16" t="s">
        <v>25856</v>
      </c>
      <c r="AQ95" s="33">
        <f>IF(D3L188C19=0,0,D3L188C18/D3L188C19)</f>
        <v>3.8388372532657993E-3</v>
      </c>
      <c r="AR95" s="16" t="s">
        <v>25857</v>
      </c>
      <c r="AS95" s="32">
        <f>IF(D3L188C5=0,0,D3L188C18/D3L188C5)</f>
        <v>0.50499446433580819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8.1828246662166926E-2</v>
      </c>
      <c r="BZ95" s="16" t="s">
        <v>25867</v>
      </c>
      <c r="CA95" s="15">
        <f>D3L188C5*D3L188C37</f>
        <v>10.529944545116276</v>
      </c>
      <c r="CB95" s="16" t="s">
        <v>25876</v>
      </c>
      <c r="CC95" s="15">
        <f>IF(D3L188C37=0,0,CHOOSE(MIN(D3L188C8,RUN_YEARS),B6L116C1,B6L117C1,B6L118C1,B6L119C1,B6L120C1))</f>
        <v>11116.5</v>
      </c>
      <c r="CD95" s="16" t="s">
        <v>25868</v>
      </c>
      <c r="CE95" s="33">
        <f>IF(D3L188C39=0,0,D3L188C38/D3L188C39)</f>
        <v>9.4723559979456443E-4</v>
      </c>
      <c r="CF95" s="16" t="s">
        <v>25869</v>
      </c>
      <c r="CG95" s="32">
        <f>IF(D3L188C5=0,0,D3L188C38/D3L188C5)</f>
        <v>8.1828246662166926E-2</v>
      </c>
    </row>
    <row r="96" spans="1:85" x14ac:dyDescent="0.3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7.5734922424361395</v>
      </c>
      <c r="J96" s="16" t="s">
        <v>25909</v>
      </c>
      <c r="K96" s="21">
        <f>IF(FLOW_THRU_100PCT="Y",1,INDEX(VariabilityMatrix,D3L189C1,D3L189C8))</f>
        <v>0.43665466054136126</v>
      </c>
      <c r="L96" s="16" t="s">
        <v>25879</v>
      </c>
      <c r="M96" s="15">
        <f>IF(D3L189C2&lt;&gt;0,D3L189C2*D3L189C4,D3L189C3*D3L189C4)</f>
        <v>3.3070006842335853</v>
      </c>
      <c r="N96" s="16" t="s">
        <v>4251</v>
      </c>
      <c r="O96" s="32">
        <f>0.45*CHOOSE(MIN(D3L189C8,RUN_YEARS),B3L110C1,B3L125C1,B3L140C1,B3L155C1,B3L170C1)</f>
        <v>0.41250538605470194</v>
      </c>
      <c r="P96" s="16" t="s">
        <v>25880</v>
      </c>
      <c r="Q96" s="15">
        <f>D3L189C5*D3L189C6</f>
        <v>1.3641555939329386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66130660.399999999</v>
      </c>
      <c r="V96" s="16" t="s">
        <v>25881</v>
      </c>
      <c r="W96" s="33">
        <f>IF(D3L189C9=0,0,D3L189C7/D3L189C9)</f>
        <v>2.0628186467240219E-8</v>
      </c>
      <c r="X96" s="16" t="s">
        <v>25882</v>
      </c>
      <c r="Y96" s="32">
        <f>IF(D3L189C5=0,0,D3L189C7/D3L189C5)</f>
        <v>0.41250538605470194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0.5041732496224135</v>
      </c>
      <c r="AL96" s="16" t="s">
        <v>25886</v>
      </c>
      <c r="AM96" s="15">
        <f>D3L189C5*D3L189C17</f>
        <v>1.6673012814735917</v>
      </c>
      <c r="AN96" s="16" t="s">
        <v>25903</v>
      </c>
      <c r="AO96" s="15">
        <f>IF(D3L189C17=0,0,CHOOSE(MIN(D3L189C8,RUN_YEARS),A1L108C1,A1L108C6,A1L108C7,A1L108C8,A1L108C9))</f>
        <v>17837.268600000003</v>
      </c>
      <c r="AP96" s="16" t="s">
        <v>25887</v>
      </c>
      <c r="AQ96" s="33">
        <f>IF(D3L189C19=0,0,D3L189C18/D3L189C19)</f>
        <v>9.3472903215327009E-5</v>
      </c>
      <c r="AR96" s="16" t="s">
        <v>25888</v>
      </c>
      <c r="AS96" s="32">
        <f>IF(D3L189C5=0,0,D3L189C18/D3L189C5)</f>
        <v>0.5041732496224135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8.3321364322884561E-2</v>
      </c>
      <c r="BZ96" s="16" t="s">
        <v>25898</v>
      </c>
      <c r="CA96" s="15">
        <f>D3L189C5*D3L189C37</f>
        <v>0.27554380882705509</v>
      </c>
      <c r="CB96" s="16" t="s">
        <v>25907</v>
      </c>
      <c r="CC96" s="15">
        <f>IF(D3L189C37=0,0,CHOOSE(MIN(D3L189C8,RUN_YEARS),B6L116C1,B6L117C1,B6L118C1,B6L119C1,B6L120C1))</f>
        <v>12209.904</v>
      </c>
      <c r="CD96" s="16" t="s">
        <v>25899</v>
      </c>
      <c r="CE96" s="33">
        <f>IF(D3L189C39=0,0,D3L189C38/D3L189C39)</f>
        <v>2.2567237942825354E-5</v>
      </c>
      <c r="CF96" s="16" t="s">
        <v>25900</v>
      </c>
      <c r="CG96" s="32">
        <f>IF(D3L189C5=0,0,D3L189C38/D3L189C5)</f>
        <v>8.3321364322884561E-2</v>
      </c>
    </row>
    <row r="97" spans="1:85" x14ac:dyDescent="0.3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9.454372828946024</v>
      </c>
      <c r="J97" s="16" t="s">
        <v>25940</v>
      </c>
      <c r="K97" s="21">
        <f>IF(FLOW_THRU_100PCT="Y",1,INDEX(VariabilityMatrix,D3L190C1,D3L190C8))</f>
        <v>0.43422062865379113</v>
      </c>
      <c r="L97" s="16" t="s">
        <v>25910</v>
      </c>
      <c r="M97" s="15">
        <f>IF(D3L190C2&lt;&gt;0,D3L190C2*D3L190C4,D3L190C3*D3L190C4)</f>
        <v>4.1052837133122644</v>
      </c>
      <c r="N97" s="16" t="s">
        <v>4251</v>
      </c>
      <c r="O97" s="32">
        <f>0.45*CHOOSE(MIN(D3L190C8,RUN_YEARS),B3L110C1,B3L125C1,B3L140C1,B3L155C1,B3L170C1)</f>
        <v>0.4128150667825814</v>
      </c>
      <c r="P97" s="16" t="s">
        <v>25911</v>
      </c>
      <c r="Q97" s="15">
        <f>D3L190C5*D3L190C6</f>
        <v>1.6947229702724462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66056054.333333336</v>
      </c>
      <c r="V97" s="16" t="s">
        <v>25912</v>
      </c>
      <c r="W97" s="33">
        <f>IF(D3L190C9=0,0,D3L190C7/D3L190C9)</f>
        <v>2.5655831057067115E-8</v>
      </c>
      <c r="X97" s="16" t="s">
        <v>25913</v>
      </c>
      <c r="Y97" s="32">
        <f>IF(D3L190C5=0,0,D3L190C7/D3L190C5)</f>
        <v>0.4128150667825814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0.50455174828982174</v>
      </c>
      <c r="AL97" s="16" t="s">
        <v>25917</v>
      </c>
      <c r="AM97" s="15">
        <f>D3L190C5*D3L190C17</f>
        <v>2.0713280747774343</v>
      </c>
      <c r="AN97" s="16" t="s">
        <v>25934</v>
      </c>
      <c r="AO97" s="15">
        <f>IF(D3L190C17=0,0,CHOOSE(MIN(D3L190C8,RUN_YEARS),A1L108C1,A1L108C6,A1L108C7,A1L108C8,A1L108C9))</f>
        <v>17191.995666666666</v>
      </c>
      <c r="AP97" s="16" t="s">
        <v>25918</v>
      </c>
      <c r="AQ97" s="33">
        <f>IF(D3L190C19=0,0,D3L190C18/D3L190C19)</f>
        <v>1.2048211940824909E-4</v>
      </c>
      <c r="AR97" s="16" t="s">
        <v>25919</v>
      </c>
      <c r="AS97" s="32">
        <f>IF(D3L190C5=0,0,D3L190C18/D3L190C5)</f>
        <v>0.50455174828982174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8.2633184927596859E-2</v>
      </c>
      <c r="BZ97" s="16" t="s">
        <v>25929</v>
      </c>
      <c r="CA97" s="15">
        <f>D3L190C5*D3L190C37</f>
        <v>0.33923266826238385</v>
      </c>
      <c r="CB97" s="16" t="s">
        <v>25938</v>
      </c>
      <c r="CC97" s="15">
        <f>IF(D3L190C37=0,0,CHOOSE(MIN(D3L190C8,RUN_YEARS),B6L116C1,B6L117C1,B6L118C1,B6L119C1,B6L120C1))</f>
        <v>11368.340000000002</v>
      </c>
      <c r="CD97" s="16" t="s">
        <v>25930</v>
      </c>
      <c r="CE97" s="33">
        <f>IF(D3L190C39=0,0,D3L190C38/D3L190C39)</f>
        <v>2.9840123383218992E-5</v>
      </c>
      <c r="CF97" s="16" t="s">
        <v>25931</v>
      </c>
      <c r="CG97" s="32">
        <f>IF(D3L190C5=0,0,D3L190C38/D3L190C5)</f>
        <v>8.2633184927596859E-2</v>
      </c>
    </row>
    <row r="98" spans="1:85" x14ac:dyDescent="0.3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1200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565861.52118943317</v>
      </c>
      <c r="J98" s="16" t="s">
        <v>25958</v>
      </c>
      <c r="K98" s="21">
        <f>IF(D3L191C2+D3L191C3=0,0,D3L191C5/(D3L191C2+D3L191C3))</f>
        <v>0.65986333500177519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374183.10652323917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103208.79183279839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1.5581281057384011E-3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126144.07890675357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7.4412857607385945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2931.4082278470778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0.38453336832879015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97612.357905562181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12.804497312715917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44286.469650277875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3.9798914973623041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C82FDC-B441-424A-8931-C7284F4A711D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1" width="25.6328125" style="1" customWidth="1"/>
    <col min="72" max="16384" width="8.7265625" style="1"/>
  </cols>
  <sheetData>
    <row r="1" spans="1:71" x14ac:dyDescent="0.3">
      <c r="A1" s="9" t="s">
        <v>0</v>
      </c>
    </row>
    <row r="2" spans="1:71" ht="15.5" x14ac:dyDescent="0.35">
      <c r="A2" s="10" t="s">
        <v>25974</v>
      </c>
    </row>
    <row r="3" spans="1:71" x14ac:dyDescent="0.3">
      <c r="B3" s="13" t="s">
        <v>25975</v>
      </c>
    </row>
    <row r="4" spans="1:71" x14ac:dyDescent="0.3">
      <c r="B4" s="13"/>
    </row>
    <row r="6" spans="1:7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3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486.21409316212061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243.1070465810603</v>
      </c>
      <c r="N8" s="16" t="s">
        <v>4251</v>
      </c>
      <c r="O8" s="32">
        <f>0.45*CHOOSE(MIN(D3L201C8,RUN_YEARS),B3L110C1,B3L125C1,B3L140C1,B3L155C1,B3L170C1)</f>
        <v>0.41317728900202488</v>
      </c>
      <c r="P8" s="16" t="s">
        <v>26001</v>
      </c>
      <c r="Q8" s="15">
        <f>D3L201C5*D3L201C6</f>
        <v>100.44631044365148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66253658</v>
      </c>
      <c r="V8" s="16" t="s">
        <v>26002</v>
      </c>
      <c r="W8" s="33">
        <f>IF(D3L201C9=0,0,D3L201C7/D3L201C9)</f>
        <v>1.5160870127903199E-6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0.50499446433580819</v>
      </c>
      <c r="AH8" s="16" t="s">
        <v>26006</v>
      </c>
      <c r="AI8" s="15">
        <f>D3L201C5*D3L201C15</f>
        <v>122.76771276446291</v>
      </c>
      <c r="AJ8" s="16" t="s">
        <v>26007</v>
      </c>
      <c r="AK8" s="15">
        <f>IF(D3L201C15=0,0,CHOOSE(MIN(D3L201C8,RUN_YEARS),A1L108C1,A1L108C6,A1L108C7,A1L108C8,A1L108C9))</f>
        <v>16928.16</v>
      </c>
      <c r="AL8" s="16" t="s">
        <v>26008</v>
      </c>
      <c r="AM8" s="33">
        <f>IF(D3L201C17=0,0,D3L201C16/D3L201C17)</f>
        <v>7.2522774338417712E-3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8.1828246662166926E-2</v>
      </c>
      <c r="BN8" s="16" t="s">
        <v>26018</v>
      </c>
      <c r="BO8" s="15">
        <f>D3L201C5*D3L201C31</f>
        <v>19.893023372945908</v>
      </c>
      <c r="BP8" s="16" t="s">
        <v>26019</v>
      </c>
      <c r="BQ8" s="15">
        <f>IF(D3L201C31=0,0,CHOOSE(MIN(D3L201C8,RUN_YEARS),B6L116C1,B6L117C1,B6L118C1,B6L119C1,B6L120C1))</f>
        <v>11116.5</v>
      </c>
      <c r="BR8" s="16" t="s">
        <v>26020</v>
      </c>
      <c r="BS8" s="33">
        <f>IF(D3L201C33=0,0,D3L201C32/D3L201C33)</f>
        <v>1.7895041940310266E-3</v>
      </c>
    </row>
    <row r="9" spans="1:71" x14ac:dyDescent="0.3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28.485270104447473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28.485270104447473</v>
      </c>
      <c r="N9" s="16" t="s">
        <v>4251</v>
      </c>
      <c r="O9" s="32">
        <f>0.45*CHOOSE(MIN(D3L202C8,RUN_YEARS),B3L110C1,B3L125C1,B3L140C1,B3L155C1,B3L170C1)</f>
        <v>0.41317728900202488</v>
      </c>
      <c r="P9" s="16" t="s">
        <v>26025</v>
      </c>
      <c r="Q9" s="15">
        <f>D3L202C5*D3L202C6</f>
        <v>11.769466678246033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66253658</v>
      </c>
      <c r="V9" s="16" t="s">
        <v>26026</v>
      </c>
      <c r="W9" s="33">
        <f>IF(D3L202C9=0,0,D3L202C7/D3L202C9)</f>
        <v>1.7764251867038094E-7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0.50499446433580819</v>
      </c>
      <c r="AH9" s="16" t="s">
        <v>26030</v>
      </c>
      <c r="AI9" s="15">
        <f>D3L202C5*D3L202C15</f>
        <v>14.384903717856263</v>
      </c>
      <c r="AJ9" s="16" t="s">
        <v>26031</v>
      </c>
      <c r="AK9" s="15">
        <f>IF(D3L202C15=0,0,CHOOSE(MIN(D3L202C8,RUN_YEARS),A1L108C1,A1L108C6,A1L108C7,A1L108C8,A1L108C9))</f>
        <v>16928.16</v>
      </c>
      <c r="AL9" s="16" t="s">
        <v>26032</v>
      </c>
      <c r="AM9" s="33">
        <f>IF(D3L202C17=0,0,D3L202C16/D3L202C17)</f>
        <v>8.4976180032893494E-4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8.1828246662166926E-2</v>
      </c>
      <c r="BN9" s="16" t="s">
        <v>26042</v>
      </c>
      <c r="BO9" s="15">
        <f>D3L202C5*D3L202C31</f>
        <v>2.3308997083451772</v>
      </c>
      <c r="BP9" s="16" t="s">
        <v>26043</v>
      </c>
      <c r="BQ9" s="15">
        <f>IF(D3L202C31=0,0,CHOOSE(MIN(D3L202C8,RUN_YEARS),B6L116C1,B6L117C1,B6L118C1,B6L119C1,B6L120C1))</f>
        <v>11116.5</v>
      </c>
      <c r="BR9" s="16" t="s">
        <v>26044</v>
      </c>
      <c r="BS9" s="33">
        <f>IF(D3L202C33=0,0,D3L202C32/D3L202C33)</f>
        <v>2.0967927930060516E-4</v>
      </c>
    </row>
    <row r="10" spans="1:71" x14ac:dyDescent="0.3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289.12298515582813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144.56149257791407</v>
      </c>
      <c r="N10" s="16" t="s">
        <v>4251</v>
      </c>
      <c r="O10" s="32">
        <f>0.45*CHOOSE(MIN(D3L203C8,RUN_YEARS),B3L110C1,B3L125C1,B3L140C1,B3L155C1,B3L170C1)</f>
        <v>0.41317728900202488</v>
      </c>
      <c r="P10" s="16" t="s">
        <v>26049</v>
      </c>
      <c r="Q10" s="15">
        <f>D3L203C5*D3L203C6</f>
        <v>59.729525597428875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66253658</v>
      </c>
      <c r="V10" s="16" t="s">
        <v>26050</v>
      </c>
      <c r="W10" s="33">
        <f>IF(D3L203C9=0,0,D3L203C7/D3L203C9)</f>
        <v>9.0152796691510791E-7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0.50499446433580819</v>
      </c>
      <c r="AH10" s="16" t="s">
        <v>26054</v>
      </c>
      <c r="AI10" s="15">
        <f>D3L203C5*D3L203C15</f>
        <v>73.00275350796862</v>
      </c>
      <c r="AJ10" s="16" t="s">
        <v>26055</v>
      </c>
      <c r="AK10" s="15">
        <f>IF(D3L203C15=0,0,CHOOSE(MIN(D3L203C8,RUN_YEARS),A1L108C1,A1L108C6,A1L108C7,A1L108C8,A1L108C9))</f>
        <v>16928.16</v>
      </c>
      <c r="AL10" s="16" t="s">
        <v>26056</v>
      </c>
      <c r="AM10" s="33">
        <f>IF(D3L203C17=0,0,D3L203C16/D3L203C17)</f>
        <v>4.3125037516167511E-3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8.1828246662166926E-2</v>
      </c>
      <c r="BN10" s="16" t="s">
        <v>26066</v>
      </c>
      <c r="BO10" s="15">
        <f>D3L203C5*D3L203C31</f>
        <v>11.829213472516566</v>
      </c>
      <c r="BP10" s="16" t="s">
        <v>26067</v>
      </c>
      <c r="BQ10" s="15">
        <f>IF(D3L203C31=0,0,CHOOSE(MIN(D3L203C8,RUN_YEARS),B6L116C1,B6L117C1,B6L118C1,B6L119C1,B6L120C1))</f>
        <v>11116.5</v>
      </c>
      <c r="BR10" s="16" t="s">
        <v>26068</v>
      </c>
      <c r="BS10" s="33">
        <f>IF(D3L203C33=0,0,D3L203C32/D3L203C33)</f>
        <v>1.0641131176644236E-3</v>
      </c>
    </row>
    <row r="11" spans="1:71" x14ac:dyDescent="0.3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15.110957412325511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15.110957412325511</v>
      </c>
      <c r="N11" s="16" t="s">
        <v>4251</v>
      </c>
      <c r="O11" s="32">
        <f>0.45*CHOOSE(MIN(D3L204C8,RUN_YEARS),B3L110C1,B3L125C1,B3L140C1,B3L155C1,B3L170C1)</f>
        <v>0.41317728900202488</v>
      </c>
      <c r="P11" s="16" t="s">
        <v>26072</v>
      </c>
      <c r="Q11" s="15">
        <f>D3L204C5*D3L204C6</f>
        <v>6.2435044178497083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66253658</v>
      </c>
      <c r="V11" s="16" t="s">
        <v>26073</v>
      </c>
      <c r="W11" s="33">
        <f>IF(D3L204C9=0,0,D3L204C7/D3L204C9)</f>
        <v>9.4236372848269123E-8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0.50499446433580819</v>
      </c>
      <c r="AH11" s="16" t="s">
        <v>26077</v>
      </c>
      <c r="AI11" s="15">
        <f>D3L204C5*D3L204C15</f>
        <v>7.6309498440385317</v>
      </c>
      <c r="AJ11" s="16" t="s">
        <v>26078</v>
      </c>
      <c r="AK11" s="15">
        <f>IF(D3L204C15=0,0,CHOOSE(MIN(D3L204C8,RUN_YEARS),A1L108C1,A1L108C6,A1L108C7,A1L108C8,A1L108C9))</f>
        <v>16928.16</v>
      </c>
      <c r="AL11" s="16" t="s">
        <v>26079</v>
      </c>
      <c r="AM11" s="33">
        <f>IF(D3L204C17=0,0,D3L204C16/D3L204C17)</f>
        <v>4.5078436428049664E-4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8.1828246662166926E-2</v>
      </c>
      <c r="BN11" s="16" t="s">
        <v>26089</v>
      </c>
      <c r="BO11" s="15">
        <f>D3L204C5*D3L204C31</f>
        <v>1.2365031504372717</v>
      </c>
      <c r="BP11" s="16" t="s">
        <v>26090</v>
      </c>
      <c r="BQ11" s="15">
        <f>IF(D3L204C31=0,0,CHOOSE(MIN(D3L204C8,RUN_YEARS),B6L116C1,B6L117C1,B6L118C1,B6L119C1,B6L120C1))</f>
        <v>11116.5</v>
      </c>
      <c r="BR11" s="16" t="s">
        <v>26091</v>
      </c>
      <c r="BS11" s="33">
        <f>IF(D3L204C33=0,0,D3L204C32/D3L204C33)</f>
        <v>1.1123133634122895E-4</v>
      </c>
    </row>
    <row r="12" spans="1:71" x14ac:dyDescent="0.3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7623.2870000000003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3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7623.2870000000003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3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0.41317728900202488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66253658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0.50499446433580819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16928.16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8.1828246662166926E-2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11116.5</v>
      </c>
      <c r="BR14" s="16" t="s">
        <v>26160</v>
      </c>
      <c r="BS14" s="33">
        <f>IF(D3L207C33=0,0,D3L207C32/D3L207C33)</f>
        <v>0</v>
      </c>
    </row>
    <row r="15" spans="1:71" x14ac:dyDescent="0.3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0.41317728900202488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66253658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0.50499446433580819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16928.16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8.1828246662166926E-2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11116.5</v>
      </c>
      <c r="BR15" s="16" t="s">
        <v>26184</v>
      </c>
      <c r="BS15" s="33">
        <f>IF(D3L208C33=0,0,D3L208C32/D3L208C33)</f>
        <v>0</v>
      </c>
    </row>
    <row r="16" spans="1:71" x14ac:dyDescent="0.3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16772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16772</v>
      </c>
      <c r="N16" s="16" t="s">
        <v>4251</v>
      </c>
      <c r="O16" s="32">
        <f>0.45*CHOOSE(MIN(D3L209C8,RUN_YEARS),B3L110C1,B3L125C1,B3L140C1,B3L155C1,B3L170C1)</f>
        <v>0.41317728900202488</v>
      </c>
      <c r="P16" s="16" t="s">
        <v>26189</v>
      </c>
      <c r="Q16" s="15">
        <f>D3L209C5*D3L209C6</f>
        <v>6929.8094911419612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66253658</v>
      </c>
      <c r="V16" s="16" t="s">
        <v>26190</v>
      </c>
      <c r="W16" s="33">
        <f>IF(D3L209C9=0,0,D3L209C7/D3L209C9)</f>
        <v>1.045951227499312E-4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0.50499446433580819</v>
      </c>
      <c r="AH16" s="16" t="s">
        <v>26194</v>
      </c>
      <c r="AI16" s="15">
        <f>D3L209C5*D3L209C15</f>
        <v>8469.7671558401744</v>
      </c>
      <c r="AJ16" s="16" t="s">
        <v>26195</v>
      </c>
      <c r="AK16" s="15">
        <f>IF(D3L209C15=0,0,CHOOSE(MIN(D3L209C8,RUN_YEARS),A1L108C1,A1L108C6,A1L108C7,A1L108C8,A1L108C9))</f>
        <v>16928.16</v>
      </c>
      <c r="AL16" s="16" t="s">
        <v>26196</v>
      </c>
      <c r="AM16" s="33">
        <f>IF(D3L209C17=0,0,D3L209C16/D3L209C17)</f>
        <v>0.50033595829908117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8.1828246662166926E-2</v>
      </c>
      <c r="BN16" s="16" t="s">
        <v>26206</v>
      </c>
      <c r="BO16" s="15">
        <f>D3L209C5*D3L209C31</f>
        <v>1372.4233530178637</v>
      </c>
      <c r="BP16" s="16" t="s">
        <v>26207</v>
      </c>
      <c r="BQ16" s="15">
        <f>IF(D3L209C31=0,0,CHOOSE(MIN(D3L209C8,RUN_YEARS),B6L116C1,B6L117C1,B6L118C1,B6L119C1,B6L120C1))</f>
        <v>11116.5</v>
      </c>
      <c r="BR16" s="16" t="s">
        <v>26208</v>
      </c>
      <c r="BS16" s="33">
        <f>IF(D3L209C33=0,0,D3L209C32/D3L209C33)</f>
        <v>0.12345822453270937</v>
      </c>
    </row>
    <row r="17" spans="1:71" x14ac:dyDescent="0.3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-989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-989</v>
      </c>
      <c r="N17" s="16" t="s">
        <v>4251</v>
      </c>
      <c r="O17" s="32">
        <f>0.45*CHOOSE(MIN(D3L210C8,RUN_YEARS),B3L110C1,B3L125C1,B3L140C1,B3L155C1,B3L170C1)</f>
        <v>0.41317728900202488</v>
      </c>
      <c r="P17" s="16" t="s">
        <v>26212</v>
      </c>
      <c r="Q17" s="15">
        <f>D3L210C5*D3L210C6</f>
        <v>-408.63233882300261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66253658</v>
      </c>
      <c r="V17" s="16" t="s">
        <v>26213</v>
      </c>
      <c r="W17" s="33">
        <f>IF(D3L210C9=0,0,D3L210C7/D3L210C9)</f>
        <v>-6.1676947531410659E-6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0.50499446433580819</v>
      </c>
      <c r="AH17" s="16" t="s">
        <v>26217</v>
      </c>
      <c r="AI17" s="15">
        <f>D3L210C5*D3L210C15</f>
        <v>-499.43952522811429</v>
      </c>
      <c r="AJ17" s="16" t="s">
        <v>26218</v>
      </c>
      <c r="AK17" s="15">
        <f>IF(D3L210C15=0,0,CHOOSE(MIN(D3L210C8,RUN_YEARS),A1L108C1,A1L108C6,A1L108C7,A1L108C8,A1L108C9))</f>
        <v>16928.16</v>
      </c>
      <c r="AL17" s="16" t="s">
        <v>26219</v>
      </c>
      <c r="AM17" s="33">
        <f>IF(D3L210C17=0,0,D3L210C16/D3L210C17)</f>
        <v>-2.9503473810982072E-2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8.1828246662166926E-2</v>
      </c>
      <c r="BN17" s="16" t="s">
        <v>26229</v>
      </c>
      <c r="BO17" s="15">
        <f>D3L210C5*D3L210C31</f>
        <v>-80.928135948883096</v>
      </c>
      <c r="BP17" s="16" t="s">
        <v>26230</v>
      </c>
      <c r="BQ17" s="15">
        <f>IF(D3L210C31=0,0,CHOOSE(MIN(D3L210C8,RUN_YEARS),B6L116C1,B6L117C1,B6L118C1,B6L119C1,B6L120C1))</f>
        <v>11116.5</v>
      </c>
      <c r="BR17" s="16" t="s">
        <v>26231</v>
      </c>
      <c r="BS17" s="33">
        <f>IF(D3L210C33=0,0,D3L210C32/D3L210C33)</f>
        <v>-7.2800014347036476E-3</v>
      </c>
    </row>
    <row r="18" spans="1:71" x14ac:dyDescent="0.3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0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0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0</v>
      </c>
      <c r="AR18" s="16" t="s">
        <v>26245</v>
      </c>
      <c r="AS18" s="15">
        <f>IF(D3L211C19=0,0,CHOOSE(MIN(D3L211C8,RUN_YEARS),A1L104C1,A1L104C6,A1L104C7,A1L104C8,A1L104C9))</f>
        <v>7623.2870000000003</v>
      </c>
      <c r="AT18" s="16" t="s">
        <v>26246</v>
      </c>
      <c r="AU18" s="33">
        <f>IF(D3L211C21=0,0,D3L211C20/D3L211C21)</f>
        <v>0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3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7623.2870000000003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3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63.05263157894737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31.526315789473685</v>
      </c>
      <c r="N20" s="16" t="s">
        <v>4251</v>
      </c>
      <c r="O20" s="32">
        <f>0.45*CHOOSE(MIN(D3L213C8,RUN_YEARS),B3L110C1,B3L125C1,B3L140C1,B3L155C1,B3L170C1)</f>
        <v>0.41317728900202488</v>
      </c>
      <c r="P20" s="16" t="s">
        <v>26283</v>
      </c>
      <c r="Q20" s="15">
        <f>D3L213C5*D3L213C6</f>
        <v>13.025957690116469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66253658</v>
      </c>
      <c r="V20" s="16" t="s">
        <v>26284</v>
      </c>
      <c r="W20" s="33">
        <f>IF(D3L213C9=0,0,D3L213C7/D3L213C9)</f>
        <v>1.9660737359009623E-7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0.50499446433580819</v>
      </c>
      <c r="AH20" s="16" t="s">
        <v>26288</v>
      </c>
      <c r="AI20" s="15">
        <f>D3L213C5*D3L213C15</f>
        <v>15.920614954586796</v>
      </c>
      <c r="AJ20" s="16" t="s">
        <v>26289</v>
      </c>
      <c r="AK20" s="15">
        <f>IF(D3L213C15=0,0,CHOOSE(MIN(D3L213C8,RUN_YEARS),A1L108C1,A1L108C6,A1L108C7,A1L108C8,A1L108C9))</f>
        <v>16928.16</v>
      </c>
      <c r="AL20" s="16" t="s">
        <v>26290</v>
      </c>
      <c r="AM20" s="33">
        <f>IF(D3L213C17=0,0,D3L213C16/D3L213C17)</f>
        <v>9.4048112462233324E-4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8.1828246662166926E-2</v>
      </c>
      <c r="BN20" s="16" t="s">
        <v>26300</v>
      </c>
      <c r="BO20" s="15">
        <f>D3L213C5*D3L213C31</f>
        <v>2.5797431447704207</v>
      </c>
      <c r="BP20" s="16" t="s">
        <v>26301</v>
      </c>
      <c r="BQ20" s="15">
        <f>IF(D3L213C31=0,0,CHOOSE(MIN(D3L213C8,RUN_YEARS),B6L116C1,B6L117C1,B6L118C1,B6L119C1,B6L120C1))</f>
        <v>11116.5</v>
      </c>
      <c r="BR20" s="16" t="s">
        <v>26302</v>
      </c>
      <c r="BS20" s="33">
        <f>IF(D3L213C33=0,0,D3L213C32/D3L213C33)</f>
        <v>2.3206433182840108E-4</v>
      </c>
    </row>
    <row r="21" spans="1:71" x14ac:dyDescent="0.3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0.41317728900202488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66253658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0.50499446433580819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16928.16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8.1828246662166926E-2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11116.5</v>
      </c>
      <c r="BR21" s="16" t="s">
        <v>26326</v>
      </c>
      <c r="BS21" s="33">
        <f>IF(D3L214C33=0,0,D3L214C32/D3L214C33)</f>
        <v>0</v>
      </c>
    </row>
    <row r="22" spans="1:71" x14ac:dyDescent="0.3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0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0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</v>
      </c>
      <c r="AR22" s="16" t="s">
        <v>26340</v>
      </c>
      <c r="AS22" s="15">
        <f>IF(D3L215C19=0,0,CHOOSE(MIN(D3L215C8,RUN_YEARS),A1L104C1,A1L104C6,A1L104C7,A1L104C8,A1L104C9))</f>
        <v>7623.2870000000003</v>
      </c>
      <c r="AT22" s="16" t="s">
        <v>26341</v>
      </c>
      <c r="AU22" s="33">
        <f>IF(D3L215C21=0,0,D3L215C20/D3L215C21)</f>
        <v>0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3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7623.2870000000003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3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16664.985937413669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16245.791082465221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6712.3919171462503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1.0131352924160431E-4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8204.0345654009725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0.48463829296278937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0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0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1329.3645999179962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0.11958481535717141</v>
      </c>
    </row>
    <row r="25" spans="1:71" x14ac:dyDescent="0.3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1813.8154169855693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906.90770849278465</v>
      </c>
      <c r="N25" s="16" t="s">
        <v>4251</v>
      </c>
      <c r="O25" s="32">
        <f>0.45*CHOOSE(MIN(D3L218C8,RUN_YEARS),B3L110C1,B3L125C1,B3L140C1,B3L155C1,B3L170C1)</f>
        <v>0.41317728900202488</v>
      </c>
      <c r="P25" s="16" t="s">
        <v>26396</v>
      </c>
      <c r="Q25" s="15">
        <f>D3L218C5*D3L218C6</f>
        <v>374.71366837008742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66253658</v>
      </c>
      <c r="V25" s="16" t="s">
        <v>26397</v>
      </c>
      <c r="W25" s="33">
        <f>IF(D3L218C9=0,0,D3L218C7/D3L218C9)</f>
        <v>5.6557430892357283E-6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0.50499446433580819</v>
      </c>
      <c r="AH25" s="16" t="s">
        <v>26401</v>
      </c>
      <c r="AI25" s="15">
        <f>D3L218C5*D3L218C15</f>
        <v>457.98337245232909</v>
      </c>
      <c r="AJ25" s="16" t="s">
        <v>26402</v>
      </c>
      <c r="AK25" s="15">
        <f>IF(D3L218C15=0,0,CHOOSE(MIN(D3L218C8,RUN_YEARS),A1L108C1,A1L108C6,A1L108C7,A1L108C8,A1L108C9))</f>
        <v>16928.16</v>
      </c>
      <c r="AL25" s="16" t="s">
        <v>26403</v>
      </c>
      <c r="AM25" s="33">
        <f>IF(D3L218C17=0,0,D3L218C16/D3L218C17)</f>
        <v>2.705452763042936E-2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8.1828246662166926E-2</v>
      </c>
      <c r="BN25" s="16" t="s">
        <v>26413</v>
      </c>
      <c r="BO25" s="15">
        <f>D3L218C5*D3L218C31</f>
        <v>74.210667670368167</v>
      </c>
      <c r="BP25" s="16" t="s">
        <v>26414</v>
      </c>
      <c r="BQ25" s="15">
        <f>IF(D3L218C31=0,0,CHOOSE(MIN(D3L218C8,RUN_YEARS),B6L116C1,B6L117C1,B6L118C1,B6L119C1,B6L120C1))</f>
        <v>11116.5</v>
      </c>
      <c r="BR25" s="16" t="s">
        <v>26415</v>
      </c>
      <c r="BS25" s="33">
        <f>IF(D3L218C33=0,0,D3L218C32/D3L218C33)</f>
        <v>6.6757223649861171E-3</v>
      </c>
    </row>
    <row r="26" spans="1:71" x14ac:dyDescent="0.3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1112.4988816503958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556.24944082519789</v>
      </c>
      <c r="N26" s="16" t="s">
        <v>4251</v>
      </c>
      <c r="O26" s="32">
        <f>0.45*CHOOSE(MIN(D3L219C8,RUN_YEARS),B3L110C1,B3L125C1,B3L140C1,B3L155C1,B3L170C1)</f>
        <v>0.41317728900202488</v>
      </c>
      <c r="P26" s="16" t="s">
        <v>26419</v>
      </c>
      <c r="Q26" s="15">
        <f>D3L219C5*D3L219C6</f>
        <v>229.82963596904753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66253658</v>
      </c>
      <c r="V26" s="16" t="s">
        <v>26420</v>
      </c>
      <c r="W26" s="33">
        <f>IF(D3L219C9=0,0,D3L219C7/D3L219C9)</f>
        <v>3.4689350430892062E-6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0.50499446433580819</v>
      </c>
      <c r="AH26" s="16" t="s">
        <v>26424</v>
      </c>
      <c r="AI26" s="15">
        <f>D3L219C5*D3L219C15</f>
        <v>280.90288840661367</v>
      </c>
      <c r="AJ26" s="16" t="s">
        <v>26425</v>
      </c>
      <c r="AK26" s="15">
        <f>IF(D3L219C15=0,0,CHOOSE(MIN(D3L219C8,RUN_YEARS),A1L108C1,A1L108C6,A1L108C7,A1L108C8,A1L108C9))</f>
        <v>16928.16</v>
      </c>
      <c r="AL26" s="16" t="s">
        <v>26426</v>
      </c>
      <c r="AM26" s="33">
        <f>IF(D3L219C17=0,0,D3L219C16/D3L219C17)</f>
        <v>1.6593822861233214E-2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8.1828246662166926E-2</v>
      </c>
      <c r="BN26" s="16" t="s">
        <v>26436</v>
      </c>
      <c r="BO26" s="15">
        <f>D3L219C5*D3L219C31</f>
        <v>45.516916449536716</v>
      </c>
      <c r="BP26" s="16" t="s">
        <v>26437</v>
      </c>
      <c r="BQ26" s="15">
        <f>IF(D3L219C31=0,0,CHOOSE(MIN(D3L219C8,RUN_YEARS),B6L116C1,B6L117C1,B6L118C1,B6L119C1,B6L120C1))</f>
        <v>11116.5</v>
      </c>
      <c r="BR26" s="16" t="s">
        <v>26438</v>
      </c>
      <c r="BS26" s="33">
        <f>IF(D3L219C33=0,0,D3L219C32/D3L219C33)</f>
        <v>4.0945366301926613E-3</v>
      </c>
    </row>
    <row r="27" spans="1:71" x14ac:dyDescent="0.3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0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0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0</v>
      </c>
      <c r="AR27" s="16" t="s">
        <v>26451</v>
      </c>
      <c r="AS27" s="15">
        <f>IF(D3L220C19=0,0,CHOOSE(MIN(D3L220C8,RUN_YEARS),A1L104C1,A1L104C6,A1L104C7,A1L104C8,A1L104C9))</f>
        <v>7623.2870000000003</v>
      </c>
      <c r="AT27" s="16" t="s">
        <v>26452</v>
      </c>
      <c r="AU27" s="33">
        <f>IF(D3L220C21=0,0,D3L220C20/D3L220C21)</f>
        <v>0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3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0.41317728900202488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66253658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0.50499446433580819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16928.16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8.1828246662166926E-2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11116.5</v>
      </c>
      <c r="BR28" s="16" t="s">
        <v>26484</v>
      </c>
      <c r="BS28" s="33">
        <f>IF(D3L221C33=0,0,D3L221C32/D3L221C33)</f>
        <v>0</v>
      </c>
    </row>
    <row r="29" spans="1:71" x14ac:dyDescent="0.3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46425.457467628563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46425.457467628563</v>
      </c>
      <c r="N29" s="16" t="s">
        <v>4251</v>
      </c>
      <c r="O29" s="32">
        <f>0.45*CHOOSE(MIN(D3L222C8,RUN_YEARS),B3L110C1,B3L125C1,B3L140C1,B3L155C1,B3L170C1)</f>
        <v>0.41317728900202488</v>
      </c>
      <c r="P29" s="16" t="s">
        <v>26488</v>
      </c>
      <c r="Q29" s="15">
        <f>D3L222C5*D3L222C6</f>
        <v>19181.944657153581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66253658</v>
      </c>
      <c r="V29" s="16" t="s">
        <v>26489</v>
      </c>
      <c r="W29" s="33">
        <f>IF(D3L222C9=0,0,D3L222C7/D3L222C9)</f>
        <v>2.8952280124900547E-4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0.50499446433580819</v>
      </c>
      <c r="AH29" s="16" t="s">
        <v>26493</v>
      </c>
      <c r="AI29" s="15">
        <f>D3L222C5*D3L222C15</f>
        <v>23444.599025409931</v>
      </c>
      <c r="AJ29" s="16" t="s">
        <v>26494</v>
      </c>
      <c r="AK29" s="15">
        <f>IF(D3L222C15=0,0,CHOOSE(MIN(D3L222C8,RUN_YEARS),A1L108C1,A1L108C6,A1L108C7,A1L108C8,A1L108C9))</f>
        <v>16928.16</v>
      </c>
      <c r="AL29" s="16" t="s">
        <v>26495</v>
      </c>
      <c r="AM29" s="33">
        <f>IF(D3L222C17=0,0,D3L222C16/D3L222C17)</f>
        <v>1.3849466820617202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8.1828246662166926E-2</v>
      </c>
      <c r="BN29" s="16" t="s">
        <v>26505</v>
      </c>
      <c r="BO29" s="15">
        <f>D3L222C5*D3L222C31</f>
        <v>3798.9137850650495</v>
      </c>
      <c r="BP29" s="16" t="s">
        <v>26506</v>
      </c>
      <c r="BQ29" s="15">
        <f>IF(D3L222C31=0,0,CHOOSE(MIN(D3L222C8,RUN_YEARS),B6L116C1,B6L117C1,B6L118C1,B6L119C1,B6L120C1))</f>
        <v>11116.5</v>
      </c>
      <c r="BR29" s="16" t="s">
        <v>26507</v>
      </c>
      <c r="BS29" s="33">
        <f>IF(D3L222C33=0,0,D3L222C32/D3L222C33)</f>
        <v>0.3417364984541042</v>
      </c>
    </row>
    <row r="30" spans="1:71" x14ac:dyDescent="0.3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0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0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0</v>
      </c>
      <c r="AR30" s="16" t="s">
        <v>26520</v>
      </c>
      <c r="AS30" s="15">
        <f>IF(D3L223C19=0,0,CHOOSE(MIN(D3L223C8,RUN_YEARS),A1L104C1,A1L104C6,A1L104C7,A1L104C8,A1L104C9))</f>
        <v>7623.2870000000003</v>
      </c>
      <c r="AT30" s="16" t="s">
        <v>26521</v>
      </c>
      <c r="AU30" s="33">
        <f>IF(D3L223C21=0,0,D3L223C20/D3L223C21)</f>
        <v>0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3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49351.77176626453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47888.614616946543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19786.487961492716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2.986474793813304E-4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24183.485286268875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1.4285950325533827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0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0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3918.6413691849543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0.35250675744928295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8A908F-4273-4D9C-AA14-A8ECE28FE42E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26554</v>
      </c>
    </row>
    <row r="3" spans="1:25" x14ac:dyDescent="0.3">
      <c r="B3" s="13" t="s">
        <v>20653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3140.4212386666663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0.62078425791805247</v>
      </c>
      <c r="L8" s="16" t="s">
        <v>26582</v>
      </c>
      <c r="M8" s="15">
        <f>IF(D4L101C2&lt;&gt;0,D4L101C2*D4L101C4,D4L101C3*D4L101C4)</f>
        <v>1949.5240681957775</v>
      </c>
      <c r="N8" s="16" t="s">
        <v>4251</v>
      </c>
      <c r="O8" s="32">
        <f>1</f>
        <v>1</v>
      </c>
      <c r="P8" s="16" t="s">
        <v>26583</v>
      </c>
      <c r="Q8" s="15">
        <f>D4L101C5*D4L101C6</f>
        <v>1949.5240681957775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11368.340000000002</v>
      </c>
      <c r="V8" s="16" t="s">
        <v>26584</v>
      </c>
      <c r="W8" s="33">
        <f>IF(D4L101C9=0,0,D4L101C7/D4L101C9)</f>
        <v>0.17148713604587629</v>
      </c>
      <c r="X8" s="16" t="s">
        <v>26585</v>
      </c>
      <c r="Y8" s="32">
        <f>IF(D4L101C5=0,0,D4L101C7/D4L101C5)</f>
        <v>1</v>
      </c>
    </row>
    <row r="9" spans="1:25" x14ac:dyDescent="0.3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0.62078425791805247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11368.340000000002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3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14.064800336834224</v>
      </c>
      <c r="J10" s="16" t="s">
        <v>26604</v>
      </c>
      <c r="K10" s="21">
        <f>IF(FLOW_THRU_100PCT="Y",1,INDEX(VariabilityMatrix,D4L103C1,D4L103C8))</f>
        <v>0.43665466054136126</v>
      </c>
      <c r="L10" s="16" t="s">
        <v>26598</v>
      </c>
      <c r="M10" s="15">
        <f>IF(D4L103C2&lt;&gt;0,D4L103C2*D4L103C4,D4L103C3*D4L103C4)</f>
        <v>6.1414606166623722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6.1414606166623722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12209.904</v>
      </c>
      <c r="V10" s="16" t="s">
        <v>26600</v>
      </c>
      <c r="W10" s="33">
        <f>IF(D4L103C9=0,0,D4L103C7/D4L103C9)</f>
        <v>5.0299008220395277E-4</v>
      </c>
      <c r="X10" s="16" t="s">
        <v>26601</v>
      </c>
      <c r="Y10" s="32">
        <f>IF(D4L103C5=0,0,D4L103C7/D4L103C5)</f>
        <v>1</v>
      </c>
    </row>
    <row r="11" spans="1:25" x14ac:dyDescent="0.3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0.19705047545817189</v>
      </c>
      <c r="J11" s="16" t="s">
        <v>26611</v>
      </c>
      <c r="K11" s="21">
        <f>IF(FLOW_THRU_100PCT="Y",1,INDEX(VariabilityMatrix,D4L104C1,D4L104C8))</f>
        <v>0.43665466054136126</v>
      </c>
      <c r="L11" s="16" t="s">
        <v>26605</v>
      </c>
      <c r="M11" s="15">
        <f>IF(D4L104C2&lt;&gt;0,D4L104C2*D4L104C4,D4L104C3*D4L104C4)</f>
        <v>8.6043008470701884E-2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8.6043008470701884E-2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12209.904</v>
      </c>
      <c r="V11" s="16" t="s">
        <v>26607</v>
      </c>
      <c r="W11" s="33">
        <f>IF(D4L104C9=0,0,D4L104C7/D4L104C9)</f>
        <v>7.0469848469489919E-6</v>
      </c>
      <c r="X11" s="16" t="s">
        <v>26608</v>
      </c>
      <c r="Y11" s="32">
        <f>IF(D4L104C5=0,0,D4L104C7/D4L104C5)</f>
        <v>1</v>
      </c>
    </row>
    <row r="12" spans="1:25" x14ac:dyDescent="0.3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0.73564541827342467</v>
      </c>
      <c r="J12" s="16" t="s">
        <v>26618</v>
      </c>
      <c r="K12" s="21">
        <f>IF(FLOW_THRU_100PCT="Y",1,INDEX(VariabilityMatrix,D4L105C1,D4L105C8))</f>
        <v>0.43621107284043281</v>
      </c>
      <c r="L12" s="16" t="s">
        <v>26612</v>
      </c>
      <c r="M12" s="15">
        <f>IF(D4L105C2&lt;&gt;0,D4L105C2*D4L105C4,D4L105C3*D4L105C4)</f>
        <v>0.32089667713519954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0.32089667713519954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11116.5</v>
      </c>
      <c r="V12" s="16" t="s">
        <v>26614</v>
      </c>
      <c r="W12" s="33">
        <f>IF(D4L105C9=0,0,D4L105C7/D4L105C9)</f>
        <v>2.8866700592380653E-5</v>
      </c>
      <c r="X12" s="16" t="s">
        <v>26615</v>
      </c>
      <c r="Y12" s="32">
        <f>IF(D4L105C5=0,0,D4L105C7/D4L105C5)</f>
        <v>1</v>
      </c>
    </row>
    <row r="13" spans="1:25" x14ac:dyDescent="0.3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188.92173440000002</v>
      </c>
      <c r="J13" s="16" t="s">
        <v>26625</v>
      </c>
      <c r="K13" s="21">
        <f>IF(FLOW_THRU_100PCT="Y",1,INDEX(VariabilityMatrix,D4L106C1,D4L106C8))</f>
        <v>0.43665466054136126</v>
      </c>
      <c r="L13" s="16" t="s">
        <v>26619</v>
      </c>
      <c r="M13" s="15">
        <f>IF(D4L106C2&lt;&gt;0,D4L106C2*D4L106C4,D4L106C3*D4L106C4)</f>
        <v>82.493555803317221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82.493555803317221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12209.904</v>
      </c>
      <c r="V13" s="16" t="s">
        <v>26621</v>
      </c>
      <c r="W13" s="33">
        <f>IF(D4L106C9=0,0,D4L106C7/D4L106C9)</f>
        <v>6.7562820971661377E-3</v>
      </c>
      <c r="X13" s="16" t="s">
        <v>26622</v>
      </c>
      <c r="Y13" s="32">
        <f>IF(D4L106C5=0,0,D4L106C7/D4L106C5)</f>
        <v>1</v>
      </c>
    </row>
    <row r="14" spans="1:25" x14ac:dyDescent="0.3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175.9348280063864</v>
      </c>
      <c r="J14" s="16" t="s">
        <v>26632</v>
      </c>
      <c r="K14" s="21">
        <f>IF(FLOW_THRU_100PCT="Y",1,INDEX(VariabilityMatrix,D4L107C1,D4L107C8))</f>
        <v>0.43729464274366986</v>
      </c>
      <c r="L14" s="16" t="s">
        <v>26626</v>
      </c>
      <c r="M14" s="15">
        <f>IF(D4L107C2&lt;&gt;0,D4L107C2*D4L107C4,D4L107C3*D4L107C4)</f>
        <v>76.935357759221745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76.935357759221745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12209.904</v>
      </c>
      <c r="V14" s="16" t="s">
        <v>26628</v>
      </c>
      <c r="W14" s="33">
        <f>IF(D4L107C9=0,0,D4L107C7/D4L107C9)</f>
        <v>6.3010616430089657E-3</v>
      </c>
      <c r="X14" s="16" t="s">
        <v>26629</v>
      </c>
      <c r="Y14" s="32">
        <f>IF(D4L107C5=0,0,D4L107C7/D4L107C5)</f>
        <v>1</v>
      </c>
    </row>
    <row r="15" spans="1:25" x14ac:dyDescent="0.3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5.0128268565697454</v>
      </c>
      <c r="J15" s="16" t="s">
        <v>26639</v>
      </c>
      <c r="K15" s="21">
        <f>IF(FLOW_THRU_100PCT="Y",1,INDEX(VariabilityMatrix,D4L108C1,D4L108C8))</f>
        <v>0.43729464274366986</v>
      </c>
      <c r="L15" s="16" t="s">
        <v>26633</v>
      </c>
      <c r="M15" s="15">
        <f>IF(D4L108C2&lt;&gt;0,D4L108C2*D4L108C4,D4L108C3*D4L108C4)</f>
        <v>2.1920823293795402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2.1920823293795402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12209.904</v>
      </c>
      <c r="V15" s="16" t="s">
        <v>26635</v>
      </c>
      <c r="W15" s="33">
        <f>IF(D4L108C9=0,0,D4L108C7/D4L108C9)</f>
        <v>1.7953313387062994E-4</v>
      </c>
      <c r="X15" s="16" t="s">
        <v>26636</v>
      </c>
      <c r="Y15" s="32">
        <f>IF(D4L108C5=0,0,D4L108C7/D4L108C5)</f>
        <v>1</v>
      </c>
    </row>
    <row r="16" spans="1:25" x14ac:dyDescent="0.3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91.032602967806724</v>
      </c>
      <c r="J16" s="16" t="s">
        <v>26646</v>
      </c>
      <c r="K16" s="21">
        <f>IF(FLOW_THRU_100PCT="Y",1,INDEX(VariabilityMatrix,D4L109C1,D4L109C8))</f>
        <v>0.43665466054136126</v>
      </c>
      <c r="L16" s="16" t="s">
        <v>26640</v>
      </c>
      <c r="M16" s="15">
        <f>IF(D4L109C2&lt;&gt;0,D4L109C2*D4L109C4,D4L109C3*D4L109C4)</f>
        <v>39.749810347104159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39.749810347104159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12209.904</v>
      </c>
      <c r="V16" s="16" t="s">
        <v>26642</v>
      </c>
      <c r="W16" s="33">
        <f>IF(D4L109C9=0,0,D4L109C7/D4L109C9)</f>
        <v>3.2555383193106314E-3</v>
      </c>
      <c r="X16" s="16" t="s">
        <v>26643</v>
      </c>
      <c r="Y16" s="32">
        <f>IF(D4L109C5=0,0,D4L109C7/D4L109C5)</f>
        <v>1</v>
      </c>
    </row>
    <row r="17" spans="1:25" x14ac:dyDescent="0.3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15.710680312092222</v>
      </c>
      <c r="J17" s="16" t="s">
        <v>26653</v>
      </c>
      <c r="K17" s="21">
        <f>IF(FLOW_THRU_100PCT="Y",1,INDEX(VariabilityMatrix,D4L110C1,D4L110C8))</f>
        <v>0.43621107284043281</v>
      </c>
      <c r="L17" s="16" t="s">
        <v>26647</v>
      </c>
      <c r="M17" s="15">
        <f>IF(D4L110C2&lt;&gt;0,D4L110C2*D4L110C4,D4L110C3*D4L110C4)</f>
        <v>6.8531727139908138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6.8531727139908138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11116.5</v>
      </c>
      <c r="V17" s="16" t="s">
        <v>26649</v>
      </c>
      <c r="W17" s="33">
        <f>IF(D4L110C9=0,0,D4L110C7/D4L110C9)</f>
        <v>6.1648654828325589E-4</v>
      </c>
      <c r="X17" s="16" t="s">
        <v>26650</v>
      </c>
      <c r="Y17" s="32">
        <f>IF(D4L110C5=0,0,D4L110C7/D4L110C5)</f>
        <v>1</v>
      </c>
    </row>
    <row r="18" spans="1:25" x14ac:dyDescent="0.3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IF(FLOW_THRU_100PCT="Y",1,INDEX(VariabilityMatrix,D4L111C1,D4L111C8))</f>
        <v>0.43621107284043281</v>
      </c>
      <c r="L18" s="16" t="s">
        <v>26654</v>
      </c>
      <c r="M18" s="15">
        <f>IF(D4L111C2&lt;&gt;0,D4L111C2*D4L111C4,D4L111C3*D4L111C4)</f>
        <v>0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11116.5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3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0.95549347430915965</v>
      </c>
      <c r="J19" s="16" t="s">
        <v>26667</v>
      </c>
      <c r="K19" s="21">
        <f>IF(FLOW_THRU_100PCT="Y",1,INDEX(VariabilityMatrix,D4L112C1,D4L112C8))</f>
        <v>0.43621107284043281</v>
      </c>
      <c r="L19" s="16" t="s">
        <v>26661</v>
      </c>
      <c r="M19" s="15">
        <f>IF(D4L112C2&lt;&gt;0,D4L112C2*D4L112C4,D4L112C3*D4L112C4)</f>
        <v>0.41679683352043106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0.41679683352043106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11116.5</v>
      </c>
      <c r="V19" s="16" t="s">
        <v>26663</v>
      </c>
      <c r="W19" s="33">
        <f>IF(D4L112C9=0,0,D4L112C7/D4L112C9)</f>
        <v>3.7493530654471375E-5</v>
      </c>
      <c r="X19" s="16" t="s">
        <v>26664</v>
      </c>
      <c r="Y19" s="32">
        <f>IF(D4L112C5=0,0,D4L112C7/D4L112C5)</f>
        <v>1</v>
      </c>
    </row>
    <row r="20" spans="1:25" x14ac:dyDescent="0.3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IF(FLOW_THRU_100PCT="Y",1,INDEX(VariabilityMatrix,D4L113C1,D4L113C8))</f>
        <v>0.43621107284043281</v>
      </c>
      <c r="L20" s="16" t="s">
        <v>26668</v>
      </c>
      <c r="M20" s="15">
        <f>IF(D4L113C2&lt;&gt;0,D4L113C2*D4L113C4,D4L113C3*D4L113C4)</f>
        <v>0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0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11116.5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3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IF(FLOW_THRU_100PCT="Y",1,INDEX(VariabilityMatrix,D4L114C1,D4L114C8))</f>
        <v>0.43621107284043281</v>
      </c>
      <c r="L21" s="16" t="s">
        <v>26675</v>
      </c>
      <c r="M21" s="15">
        <f>IF(D4L114C2&lt;&gt;0,D4L114C2*D4L114C4,D4L114C3*D4L114C4)</f>
        <v>0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11116.5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3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0.43621107284043281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11116.5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3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61.116571970040582</v>
      </c>
      <c r="J23" s="16" t="s">
        <v>26695</v>
      </c>
      <c r="K23" s="21">
        <f>IF(FLOW_THRU_100PCT="Y",1,D4L101C4)</f>
        <v>0.62078425791805247</v>
      </c>
      <c r="L23" s="16" t="s">
        <v>26689</v>
      </c>
      <c r="M23" s="15">
        <f>IF(D4L116C2&lt;&gt;0,D4L116C2*D4L116C4,D4L116C3*D4L116C4)</f>
        <v>37.940205776916891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37.940205776916891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11116.5</v>
      </c>
      <c r="V23" s="16" t="s">
        <v>26691</v>
      </c>
      <c r="W23" s="33">
        <f>IF(D4L116C9=0,0,D4L116C7/D4L116C9)</f>
        <v>3.4129632327546343E-3</v>
      </c>
      <c r="X23" s="16" t="s">
        <v>26692</v>
      </c>
      <c r="Y23" s="32">
        <f>IF(D4L116C5=0,0,D4L116C7/D4L116C5)</f>
        <v>1</v>
      </c>
    </row>
    <row r="24" spans="1:25" x14ac:dyDescent="0.3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3.0833707882507753</v>
      </c>
      <c r="J24" s="16" t="s">
        <v>26702</v>
      </c>
      <c r="K24" s="21">
        <f>IF(FLOW_THRU_100PCT="Y",1,INDEX(VariabilityMatrix,D4L117C1,D4L117C8))</f>
        <v>0.43665466054136126</v>
      </c>
      <c r="L24" s="16" t="s">
        <v>26696</v>
      </c>
      <c r="M24" s="15">
        <f>IF(D4L117C2&lt;&gt;0,D4L117C2*D4L117C4,D4L117C3*D4L117C4)</f>
        <v>1.3463682248667919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1.3463682248667919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12209.904</v>
      </c>
      <c r="V24" s="16" t="s">
        <v>26698</v>
      </c>
      <c r="W24" s="33">
        <f>IF(D4L117C9=0,0,D4L117C7/D4L117C9)</f>
        <v>1.102685348604536E-4</v>
      </c>
      <c r="X24" s="16" t="s">
        <v>26699</v>
      </c>
      <c r="Y24" s="32">
        <f>IF(D4L117C5=0,0,D4L117C7/D4L117C5)</f>
        <v>1</v>
      </c>
    </row>
    <row r="25" spans="1:25" x14ac:dyDescent="0.3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3.8491274657498096</v>
      </c>
      <c r="J25" s="16" t="s">
        <v>26709</v>
      </c>
      <c r="K25" s="21">
        <f>IF(FLOW_THRU_100PCT="Y",1,INDEX(VariabilityMatrix,D4L118C1,D4L118C8))</f>
        <v>0.43422062865379113</v>
      </c>
      <c r="L25" s="16" t="s">
        <v>26703</v>
      </c>
      <c r="M25" s="15">
        <f>IF(D4L118C2&lt;&gt;0,D4L118C2*D4L118C4,D4L118C3*D4L118C4)</f>
        <v>1.6713705479464562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1.6713705479464562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11368.340000000002</v>
      </c>
      <c r="V25" s="16" t="s">
        <v>26705</v>
      </c>
      <c r="W25" s="33">
        <f>IF(D4L118C9=0,0,D4L118C7/D4L118C9)</f>
        <v>1.4701975380279408E-4</v>
      </c>
      <c r="X25" s="16" t="s">
        <v>26706</v>
      </c>
      <c r="Y25" s="32">
        <f>IF(D4L118C5=0,0,D4L118C7/D4L118C5)</f>
        <v>1</v>
      </c>
    </row>
    <row r="26" spans="1:25" x14ac:dyDescent="0.3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217.55503534879881</v>
      </c>
      <c r="J26" s="16" t="s">
        <v>26716</v>
      </c>
      <c r="K26" s="21">
        <f>IF(FLOW_THRU_100PCT="Y",1,INDEX(VariabilityMatrix,D4L119C1,D4L119C8))</f>
        <v>0.42610333238250409</v>
      </c>
      <c r="L26" s="16" t="s">
        <v>26710</v>
      </c>
      <c r="M26" s="15">
        <f>IF(D4L119C2&lt;&gt;0,D4L119C2*D4L119C4,D4L119C3*D4L119C4)</f>
        <v>92.700925538716646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92.700925538716646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11368.340000000002</v>
      </c>
      <c r="V26" s="16" t="s">
        <v>26712</v>
      </c>
      <c r="W26" s="33">
        <f>IF(D4L119C9=0,0,D4L119C7/D4L119C9)</f>
        <v>8.1543062169777327E-3</v>
      </c>
      <c r="X26" s="16" t="s">
        <v>26713</v>
      </c>
      <c r="Y26" s="32">
        <f>IF(D4L119C5=0,0,D4L119C7/D4L119C5)</f>
        <v>1</v>
      </c>
    </row>
    <row r="27" spans="1:25" x14ac:dyDescent="0.3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22.011199893300642</v>
      </c>
      <c r="J27" s="16" t="s">
        <v>26695</v>
      </c>
      <c r="K27" s="21">
        <f>IF(FLOW_THRU_100PCT="Y",1,D4L101C4)</f>
        <v>0.62078425791805247</v>
      </c>
      <c r="L27" s="16" t="s">
        <v>26717</v>
      </c>
      <c r="M27" s="15">
        <f>IF(D4L120C2&lt;&gt;0,D4L120C2*D4L120C4,D4L120C3*D4L120C4)</f>
        <v>13.664206391648555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13.664206391648555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11368.340000000002</v>
      </c>
      <c r="V27" s="16" t="s">
        <v>26719</v>
      </c>
      <c r="W27" s="33">
        <f>IF(D4L120C9=0,0,D4L120C7/D4L120C9)</f>
        <v>1.2019526502240919E-3</v>
      </c>
      <c r="X27" s="16" t="s">
        <v>26720</v>
      </c>
      <c r="Y27" s="32">
        <f>IF(D4L120C5=0,0,D4L120C7/D4L120C5)</f>
        <v>1</v>
      </c>
    </row>
    <row r="28" spans="1:25" x14ac:dyDescent="0.3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14.723321003251158</v>
      </c>
      <c r="J28" s="16" t="s">
        <v>26729</v>
      </c>
      <c r="K28" s="21">
        <f>IF(FLOW_THRU_100PCT="Y",1,INDEX(VariabilityMatrix,D4L121C1,D4L121C8))</f>
        <v>0.42357317080786738</v>
      </c>
      <c r="L28" s="16" t="s">
        <v>26723</v>
      </c>
      <c r="M28" s="15">
        <f>IF(D4L121C2&lt;&gt;0,D4L121C2*D4L121C4,D4L121C3*D4L121C4)</f>
        <v>6.2364037621691644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6.2364037621691644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11116.5</v>
      </c>
      <c r="V28" s="16" t="s">
        <v>26725</v>
      </c>
      <c r="W28" s="33">
        <f>IF(D4L121C9=0,0,D4L121C7/D4L121C9)</f>
        <v>5.6100425153323113E-4</v>
      </c>
      <c r="X28" s="16" t="s">
        <v>26726</v>
      </c>
      <c r="Y28" s="32">
        <f>IF(D4L121C5=0,0,D4L121C7/D4L121C5)</f>
        <v>1</v>
      </c>
    </row>
    <row r="29" spans="1:25" x14ac:dyDescent="0.3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326.40689679667958</v>
      </c>
      <c r="J29" s="16" t="s">
        <v>26736</v>
      </c>
      <c r="K29" s="21">
        <f>IF(FLOW_THRU_100PCT="Y",1,INDEX(VariabilityMatrix,D4L122C1,D4L122C8))</f>
        <v>0.42610333238250409</v>
      </c>
      <c r="L29" s="16" t="s">
        <v>26730</v>
      </c>
      <c r="M29" s="15">
        <f>IF(D4L122C2&lt;&gt;0,D4L122C2*D4L122C4,D4L122C3*D4L122C4)</f>
        <v>139.08306643769725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139.08306643769725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11368.340000000002</v>
      </c>
      <c r="V29" s="16" t="s">
        <v>26732</v>
      </c>
      <c r="W29" s="33">
        <f>IF(D4L122C9=0,0,D4L122C7/D4L122C9)</f>
        <v>1.2234245847476169E-2</v>
      </c>
      <c r="X29" s="16" t="s">
        <v>26733</v>
      </c>
      <c r="Y29" s="32">
        <f>IF(D4L122C5=0,0,D4L122C7/D4L122C5)</f>
        <v>1</v>
      </c>
    </row>
    <row r="30" spans="1:25" x14ac:dyDescent="0.3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832.24195840411267</v>
      </c>
      <c r="J30" s="16" t="s">
        <v>26743</v>
      </c>
      <c r="K30" s="21">
        <f>IF(FLOW_THRU_100PCT="Y",1,INDEX(VariabilityMatrix,D4L123C1,D4L123C8))</f>
        <v>0.42357317080786738</v>
      </c>
      <c r="L30" s="16" t="s">
        <v>26737</v>
      </c>
      <c r="M30" s="15">
        <f>IF(D4L123C2&lt;&gt;0,D4L123C2*D4L123C4,D4L123C3*D4L123C4)</f>
        <v>352.51536520057925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352.51536520057925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11116.5</v>
      </c>
      <c r="V30" s="16" t="s">
        <v>26739</v>
      </c>
      <c r="W30" s="33">
        <f>IF(D4L123C9=0,0,D4L123C7/D4L123C9)</f>
        <v>3.1711003031581815E-2</v>
      </c>
      <c r="X30" s="16" t="s">
        <v>26740</v>
      </c>
      <c r="Y30" s="32">
        <f>IF(D4L123C5=0,0,D4L123C7/D4L123C5)</f>
        <v>1</v>
      </c>
    </row>
    <row r="31" spans="1:25" x14ac:dyDescent="0.3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0.42357317080786738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11116.5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3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0.42357317080786738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11116.5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3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0.42357317080786738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11116.5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3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0.42357317080786738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11116.5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3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0.42357317080786738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11116.5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3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0</v>
      </c>
      <c r="J36" s="16" t="s">
        <v>26695</v>
      </c>
      <c r="K36" s="21">
        <f>IF(FLOW_THRU_100PCT="Y",1,D4L101C4)</f>
        <v>0.62078425791805247</v>
      </c>
      <c r="L36" s="16" t="s">
        <v>26779</v>
      </c>
      <c r="M36" s="15">
        <f>IF(D4L129C2&lt;&gt;0,D4L129C2*D4L129C4,D4L129C3*D4L129C4)</f>
        <v>0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0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11116.5</v>
      </c>
      <c r="V36" s="16" t="s">
        <v>26781</v>
      </c>
      <c r="W36" s="33">
        <f>IF(D4L129C9=0,0,D4L129C7/D4L129C9)</f>
        <v>0</v>
      </c>
      <c r="X36" s="16" t="s">
        <v>26782</v>
      </c>
      <c r="Y36" s="32">
        <f>IF(D4L129C5=0,0,D4L129C7/D4L129C5)</f>
        <v>0</v>
      </c>
    </row>
    <row r="37" spans="1:25" x14ac:dyDescent="0.3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-25.810457689562838</v>
      </c>
      <c r="J37" s="16" t="s">
        <v>26695</v>
      </c>
      <c r="K37" s="21">
        <f>IF(FLOW_THRU_100PCT="Y",1,D4L101C4)</f>
        <v>0.62078425791805247</v>
      </c>
      <c r="L37" s="16" t="s">
        <v>26785</v>
      </c>
      <c r="M37" s="15">
        <f>IF(D4L130C2&lt;&gt;0,D4L130C2*D4L130C4,D4L130C3*D4L130C4)</f>
        <v>-16.022725823340558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-16.022725823340558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11368.340000000002</v>
      </c>
      <c r="V37" s="16" t="s">
        <v>26787</v>
      </c>
      <c r="W37" s="33">
        <f>IF(D4L130C9=0,0,D4L130C7/D4L130C9)</f>
        <v>-1.4094164867817602E-3</v>
      </c>
      <c r="X37" s="16" t="s">
        <v>26788</v>
      </c>
      <c r="Y37" s="32">
        <f>IF(D4L130C5=0,0,D4L130C7/D4L130C5)</f>
        <v>1</v>
      </c>
    </row>
    <row r="38" spans="1:25" x14ac:dyDescent="0.3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18898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0.71138223391183664</v>
      </c>
      <c r="L38" s="16" t="s">
        <v>26791</v>
      </c>
      <c r="M38" s="15">
        <f>IF(D4L131C2&lt;&gt;0,D4L131C2*D4L131C4,D4L131C3*D4L131C4)</f>
        <v>13443.701456465889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13443.701456465889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11116.5</v>
      </c>
      <c r="V38" s="16" t="s">
        <v>26793</v>
      </c>
      <c r="W38" s="33">
        <f>IF(D4L131C9=0,0,D4L131C7/D4L131C9)</f>
        <v>1.2093465979819089</v>
      </c>
      <c r="X38" s="16" t="s">
        <v>26794</v>
      </c>
      <c r="Y38" s="32">
        <f>IF(D4L131C5=0,0,D4L131C7/D4L131C5)</f>
        <v>1</v>
      </c>
    </row>
    <row r="39" spans="1:25" x14ac:dyDescent="0.3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2145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0.39020063609767708</v>
      </c>
      <c r="L39" s="16" t="s">
        <v>26799</v>
      </c>
      <c r="M39" s="15">
        <f>IF(D4L132C2&lt;&gt;0,D4L132C2*D4L132C4,D4L132C3*D4L132C4)</f>
        <v>836.98036442951729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836.98036442951729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11116.5</v>
      </c>
      <c r="V39" s="16" t="s">
        <v>26801</v>
      </c>
      <c r="W39" s="33">
        <f>IF(D4L132C9=0,0,D4L132C7/D4L132C9)</f>
        <v>7.5291716316243179E-2</v>
      </c>
      <c r="X39" s="16" t="s">
        <v>26802</v>
      </c>
      <c r="Y39" s="32">
        <f>IF(D4L132C5=0,0,D4L132C7/D4L132C5)</f>
        <v>1</v>
      </c>
    </row>
    <row r="40" spans="1:25" x14ac:dyDescent="0.3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2518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0.39020063609767708</v>
      </c>
      <c r="L40" s="16" t="s">
        <v>26807</v>
      </c>
      <c r="M40" s="15">
        <f>IF(D4L133C2&lt;&gt;0,D4L133C2*D4L133C4,D4L133C3*D4L133C4)</f>
        <v>982.52520169395086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982.52520169395086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11116.5</v>
      </c>
      <c r="V40" s="16" t="s">
        <v>26809</v>
      </c>
      <c r="W40" s="33">
        <f>IF(D4L133C9=0,0,D4L133C7/D4L133C9)</f>
        <v>8.8384401717622532E-2</v>
      </c>
      <c r="X40" s="16" t="s">
        <v>26810</v>
      </c>
      <c r="Y40" s="32">
        <f>IF(D4L133C5=0,0,D4L133C7/D4L133C5)</f>
        <v>1</v>
      </c>
    </row>
    <row r="41" spans="1:25" x14ac:dyDescent="0.3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5188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0.39020063609767708</v>
      </c>
      <c r="L41" s="16" t="s">
        <v>26815</v>
      </c>
      <c r="M41" s="15">
        <f>IF(D4L134C2&lt;&gt;0,D4L134C2*D4L134C4,D4L134C3*D4L134C4)</f>
        <v>2024.3609000747488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2024.3609000747488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11116.5</v>
      </c>
      <c r="V41" s="16" t="s">
        <v>26817</v>
      </c>
      <c r="W41" s="33">
        <f>IF(D4L134C9=0,0,D4L134C7/D4L134C9)</f>
        <v>0.18210416048889028</v>
      </c>
      <c r="X41" s="16" t="s">
        <v>26818</v>
      </c>
      <c r="Y41" s="32">
        <f>IF(D4L134C5=0,0,D4L134C7/D4L134C5)</f>
        <v>1</v>
      </c>
    </row>
    <row r="42" spans="1:25" x14ac:dyDescent="0.3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3674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0.39020063609767708</v>
      </c>
      <c r="L42" s="16" t="s">
        <v>26823</v>
      </c>
      <c r="M42" s="15">
        <f>IF(D4L135C2&lt;&gt;0,D4L135C2*D4L135C4,D4L135C3*D4L135C4)</f>
        <v>1433.5971370228656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1433.5971370228656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11116.5</v>
      </c>
      <c r="V42" s="16" t="s">
        <v>26825</v>
      </c>
      <c r="W42" s="33">
        <f>IF(D4L135C9=0,0,D4L135C7/D4L135C9)</f>
        <v>0.12896119615192422</v>
      </c>
      <c r="X42" s="16" t="s">
        <v>26826</v>
      </c>
      <c r="Y42" s="32">
        <f>IF(D4L135C5=0,0,D4L135C7/D4L135C5)</f>
        <v>1</v>
      </c>
    </row>
    <row r="43" spans="1:25" x14ac:dyDescent="0.3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0.39020063609767708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11116.5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3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542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0.39020063609767708</v>
      </c>
      <c r="L44" s="16" t="s">
        <v>26837</v>
      </c>
      <c r="M44" s="15">
        <f>IF(D4L137C2&lt;&gt;0,D4L137C2*D4L137C4,D4L137C3*D4L137C4)</f>
        <v>211.48874476494098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211.48874476494098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11116.5</v>
      </c>
      <c r="V44" s="16" t="s">
        <v>26839</v>
      </c>
      <c r="W44" s="33">
        <f>IF(D4L137C9=0,0,D4L137C7/D4L137C9)</f>
        <v>1.9024760020234874E-2</v>
      </c>
      <c r="X44" s="16" t="s">
        <v>26840</v>
      </c>
      <c r="Y44" s="32">
        <f>IF(D4L137C5=0,0,D4L137C7/D4L137C5)</f>
        <v>1</v>
      </c>
    </row>
    <row r="45" spans="1:25" x14ac:dyDescent="0.3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IF(FLOW_THRU_100PCT="Y",1,INDEX(VariabilityMatrix,D4L138C1,D4L138C8))</f>
        <v>0.39020063609767708</v>
      </c>
      <c r="L45" s="16" t="s">
        <v>26844</v>
      </c>
      <c r="M45" s="15">
        <f>IF(D4L138C2&lt;&gt;0,D4L138C2*D4L138C4,D4L138C3*D4L138C4)</f>
        <v>0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0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11116.5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3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4355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0.39020063609767708</v>
      </c>
      <c r="L46" s="16" t="s">
        <v>26852</v>
      </c>
      <c r="M46" s="15">
        <f>IF(D4L139C2&lt;&gt;0,D4L139C2*D4L139C4,D4L139C3*D4L139C4)</f>
        <v>1699.3237702053837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1699.3237702053837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11116.5</v>
      </c>
      <c r="V46" s="16" t="s">
        <v>26854</v>
      </c>
      <c r="W46" s="33">
        <f>IF(D4L139C9=0,0,D4L139C7/D4L139C9)</f>
        <v>0.15286499979358464</v>
      </c>
      <c r="X46" s="16" t="s">
        <v>26855</v>
      </c>
      <c r="Y46" s="32">
        <f>IF(D4L139C5=0,0,D4L139C7/D4L139C5)</f>
        <v>1</v>
      </c>
    </row>
    <row r="47" spans="1:25" x14ac:dyDescent="0.3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7759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0.39020063609767708</v>
      </c>
      <c r="L47" s="16" t="s">
        <v>26860</v>
      </c>
      <c r="M47" s="15">
        <f>IF(D4L140C2&lt;&gt;0,D4L140C2*D4L140C4,D4L140C3*D4L140C4)</f>
        <v>3027.5667354818765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3027.5667354818765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11116.5</v>
      </c>
      <c r="V47" s="16" t="s">
        <v>26862</v>
      </c>
      <c r="W47" s="33">
        <f>IF(D4L140C9=0,0,D4L140C7/D4L140C9)</f>
        <v>0.27234891696863911</v>
      </c>
      <c r="X47" s="16" t="s">
        <v>26863</v>
      </c>
      <c r="Y47" s="32">
        <f>IF(D4L140C5=0,0,D4L140C7/D4L140C5)</f>
        <v>1</v>
      </c>
    </row>
    <row r="48" spans="1:25" x14ac:dyDescent="0.3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714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0.39020063609767708</v>
      </c>
      <c r="L48" s="16" t="s">
        <v>26868</v>
      </c>
      <c r="M48" s="15">
        <f>IF(D4L141C2&lt;&gt;0,D4L141C2*D4L141C4,D4L141C3*D4L141C4)</f>
        <v>278.60325417374145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278.60325417374145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11116.5</v>
      </c>
      <c r="V48" s="16" t="s">
        <v>26870</v>
      </c>
      <c r="W48" s="33">
        <f>IF(D4L141C9=0,0,D4L141C7/D4L141C9)</f>
        <v>2.5062137738833395E-2</v>
      </c>
      <c r="X48" s="16" t="s">
        <v>26871</v>
      </c>
      <c r="Y48" s="32">
        <f>IF(D4L141C5=0,0,D4L141C7/D4L141C5)</f>
        <v>1</v>
      </c>
    </row>
    <row r="49" spans="1:25" x14ac:dyDescent="0.3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4388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0.39020063609767708</v>
      </c>
      <c r="L49" s="16" t="s">
        <v>26876</v>
      </c>
      <c r="M49" s="15">
        <f>IF(D4L142C2&lt;&gt;0,D4L142C2*D4L142C4,D4L142C3*D4L142C4)</f>
        <v>1712.2003911966069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1712.2003911966069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11116.5</v>
      </c>
      <c r="V49" s="16" t="s">
        <v>26878</v>
      </c>
      <c r="W49" s="33">
        <f>IF(D4L142C9=0,0,D4L142C7/D4L142C9)</f>
        <v>0.15402333389075762</v>
      </c>
      <c r="X49" s="16" t="s">
        <v>26879</v>
      </c>
      <c r="Y49" s="32">
        <f>IF(D4L142C5=0,0,D4L142C7/D4L142C5)</f>
        <v>1</v>
      </c>
    </row>
    <row r="50" spans="1:25" x14ac:dyDescent="0.3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732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0.39020063609767708</v>
      </c>
      <c r="L50" s="16" t="s">
        <v>26884</v>
      </c>
      <c r="M50" s="15">
        <f>IF(D4L143C2&lt;&gt;0,D4L143C2*D4L143C4,D4L143C3*D4L143C4)</f>
        <v>285.62686562349961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285.62686562349961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11116.5</v>
      </c>
      <c r="V50" s="16" t="s">
        <v>26886</v>
      </c>
      <c r="W50" s="33">
        <f>IF(D4L143C9=0,0,D4L143C7/D4L143C9)</f>
        <v>2.5693956337291379E-2</v>
      </c>
      <c r="X50" s="16" t="s">
        <v>26887</v>
      </c>
      <c r="Y50" s="32">
        <f>IF(D4L143C5=0,0,D4L143C7/D4L143C5)</f>
        <v>1</v>
      </c>
    </row>
    <row r="51" spans="1:25" x14ac:dyDescent="0.3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0</v>
      </c>
      <c r="H51" s="16" t="s">
        <v>26897</v>
      </c>
      <c r="I51" s="15">
        <f>A2L334C44</f>
        <v>0</v>
      </c>
      <c r="J51" s="16" t="s">
        <v>26898</v>
      </c>
      <c r="K51" s="21">
        <f>IF(FLOW_THRU_100PCT="Y",1,INDEX(VariabilityMatrix,D4L144C1,D4L144C8))</f>
        <v>0.39020063609767708</v>
      </c>
      <c r="L51" s="16" t="s">
        <v>26892</v>
      </c>
      <c r="M51" s="15">
        <f>IF(D4L144C2&lt;&gt;0,D4L144C2*D4L144C4,D4L144C3*D4L144C4)</f>
        <v>0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0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11116.5</v>
      </c>
      <c r="V51" s="16" t="s">
        <v>26894</v>
      </c>
      <c r="W51" s="33">
        <f>IF(D4L144C9=0,0,D4L144C7/D4L144C9)</f>
        <v>0</v>
      </c>
      <c r="X51" s="16" t="s">
        <v>26895</v>
      </c>
      <c r="Y51" s="32">
        <f>IF(D4L144C5=0,0,D4L144C7/D4L144C5)</f>
        <v>0</v>
      </c>
    </row>
    <row r="52" spans="1:25" x14ac:dyDescent="0.3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4.3913453012278669E-2</v>
      </c>
      <c r="J52" s="16" t="s">
        <v>26906</v>
      </c>
      <c r="K52" s="21">
        <f>IF(FLOW_THRU_100PCT="Y",1,INDEX(VariabilityMatrix,D4L145C1,D4L145C8))</f>
        <v>0.43665466054136126</v>
      </c>
      <c r="L52" s="16" t="s">
        <v>26900</v>
      </c>
      <c r="M52" s="15">
        <f>IF(D4L145C2&lt;&gt;0,D4L145C2*D4L145C4,D4L145C3*D4L145C4)</f>
        <v>1.9175013918275561E-2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1.9175013918275561E-2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12209.904</v>
      </c>
      <c r="V52" s="16" t="s">
        <v>26902</v>
      </c>
      <c r="W52" s="33">
        <f>IF(D4L145C9=0,0,D4L145C7/D4L145C9)</f>
        <v>1.570447557841205E-6</v>
      </c>
      <c r="X52" s="16" t="s">
        <v>26903</v>
      </c>
      <c r="Y52" s="32">
        <f>IF(D4L145C5=0,0,D4L145C7/D4L145C5)</f>
        <v>1</v>
      </c>
    </row>
    <row r="53" spans="1:25" x14ac:dyDescent="0.3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0.16394139843578026</v>
      </c>
      <c r="J53" s="16" t="s">
        <v>26913</v>
      </c>
      <c r="K53" s="21">
        <f>IF(FLOW_THRU_100PCT="Y",1,INDEX(VariabilityMatrix,D4L146C1,D4L146C8))</f>
        <v>0.43621107284043281</v>
      </c>
      <c r="L53" s="16" t="s">
        <v>26907</v>
      </c>
      <c r="M53" s="15">
        <f>IF(D4L146C2&lt;&gt;0,D4L146C2*D4L146C4,D4L146C3*D4L146C4)</f>
        <v>7.1513053294632561E-2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7.1513053294632561E-2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11116.5</v>
      </c>
      <c r="V53" s="16" t="s">
        <v>26909</v>
      </c>
      <c r="W53" s="33">
        <f>IF(D4L146C9=0,0,D4L146C7/D4L146C9)</f>
        <v>6.4330547649559268E-6</v>
      </c>
      <c r="X53" s="16" t="s">
        <v>26910</v>
      </c>
      <c r="Y53" s="32">
        <f>IF(D4L146C5=0,0,D4L146C7/D4L146C5)</f>
        <v>1</v>
      </c>
    </row>
    <row r="54" spans="1:25" x14ac:dyDescent="0.3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20.286964158382688</v>
      </c>
      <c r="J54" s="16" t="s">
        <v>26920</v>
      </c>
      <c r="K54" s="21">
        <f>IF(FLOW_THRU_100PCT="Y",1,INDEX(VariabilityMatrix,D4L147C1,D4L147C8))</f>
        <v>0.43665466054136126</v>
      </c>
      <c r="L54" s="16" t="s">
        <v>26914</v>
      </c>
      <c r="M54" s="15">
        <f>IF(D4L147C2&lt;&gt;0,D4L147C2*D4L147C4,D4L147C3*D4L147C4)</f>
        <v>8.8583974479933545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8.8583974479933545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12209.904</v>
      </c>
      <c r="V54" s="16" t="s">
        <v>26916</v>
      </c>
      <c r="W54" s="33">
        <f>IF(D4L147C9=0,0,D4L147C7/D4L147C9)</f>
        <v>7.2550918074321916E-4</v>
      </c>
      <c r="X54" s="16" t="s">
        <v>26917</v>
      </c>
      <c r="Y54" s="32">
        <f>IF(D4L147C5=0,0,D4L147C7/D4L147C5)</f>
        <v>1</v>
      </c>
    </row>
    <row r="55" spans="1:25" x14ac:dyDescent="0.3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3.5011852677434447</v>
      </c>
      <c r="J55" s="16" t="s">
        <v>26927</v>
      </c>
      <c r="K55" s="21">
        <f>IF(FLOW_THRU_100PCT="Y",1,INDEX(VariabilityMatrix,D4L148C1,D4L148C8))</f>
        <v>0.43621107284043281</v>
      </c>
      <c r="L55" s="16" t="s">
        <v>26921</v>
      </c>
      <c r="M55" s="15">
        <f>IF(D4L148C2&lt;&gt;0,D4L148C2*D4L148C4,D4L148C3*D4L148C4)</f>
        <v>1.5272557818554859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1.5272557818554859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11116.5</v>
      </c>
      <c r="V55" s="16" t="s">
        <v>26923</v>
      </c>
      <c r="W55" s="33">
        <f>IF(D4L148C9=0,0,D4L148C7/D4L148C9)</f>
        <v>1.3738638796882886E-4</v>
      </c>
      <c r="X55" s="16" t="s">
        <v>26924</v>
      </c>
      <c r="Y55" s="32">
        <f>IF(D4L148C5=0,0,D4L148C7/D4L148C5)</f>
        <v>1</v>
      </c>
    </row>
    <row r="56" spans="1:25" x14ac:dyDescent="0.3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IF(FLOW_THRU_100PCT="Y",1,INDEX(VariabilityMatrix,D4L149C1,D4L149C8))</f>
        <v>0.43621107284043281</v>
      </c>
      <c r="L56" s="16" t="s">
        <v>26928</v>
      </c>
      <c r="M56" s="15">
        <f>IF(D4L149C2&lt;&gt;0,D4L149C2*D4L149C4,D4L149C3*D4L149C4)</f>
        <v>0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11116.5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3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0.21293537957750752</v>
      </c>
      <c r="J57" s="16" t="s">
        <v>26941</v>
      </c>
      <c r="K57" s="21">
        <f>IF(FLOW_THRU_100PCT="Y",1,INDEX(VariabilityMatrix,D4L150C1,D4L150C8))</f>
        <v>0.43621107284043281</v>
      </c>
      <c r="L57" s="16" t="s">
        <v>26935</v>
      </c>
      <c r="M57" s="15">
        <f>IF(D4L150C2&lt;&gt;0,D4L150C2*D4L150C4,D4L150C3*D4L150C4)</f>
        <v>9.2884770371189349E-2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9.2884770371189349E-2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11116.5</v>
      </c>
      <c r="V57" s="16" t="s">
        <v>26937</v>
      </c>
      <c r="W57" s="33">
        <f>IF(D4L150C9=0,0,D4L150C7/D4L150C9)</f>
        <v>8.355576878620911E-6</v>
      </c>
      <c r="X57" s="16" t="s">
        <v>26938</v>
      </c>
      <c r="Y57" s="32">
        <f>IF(D4L150C5=0,0,D4L150C7/D4L150C5)</f>
        <v>1</v>
      </c>
    </row>
    <row r="58" spans="1:25" x14ac:dyDescent="0.3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IF(FLOW_THRU_100PCT="Y",1,INDEX(VariabilityMatrix,D4L151C1,D4L151C8))</f>
        <v>0.43621107284043281</v>
      </c>
      <c r="L58" s="16" t="s">
        <v>26942</v>
      </c>
      <c r="M58" s="15">
        <f>IF(D4L151C2&lt;&gt;0,D4L151C2*D4L151C4,D4L151C3*D4L151C4)</f>
        <v>0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11116.5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3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IF(FLOW_THRU_100PCT="Y",1,INDEX(VariabilityMatrix,D4L152C1,D4L152C8))</f>
        <v>0.43621107284043281</v>
      </c>
      <c r="L59" s="16" t="s">
        <v>26949</v>
      </c>
      <c r="M59" s="15">
        <f>IF(D4L152C2&lt;&gt;0,D4L152C2*D4L152C4,D4L152C3*D4L152C4)</f>
        <v>0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11116.5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3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0.43621107284043281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11116.5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3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13.620062094433393</v>
      </c>
      <c r="J61" s="16" t="s">
        <v>26969</v>
      </c>
      <c r="K61" s="21">
        <f>IF(FLOW_THRU_100PCT="Y",1,D4L136C4)</f>
        <v>0.39020063609767708</v>
      </c>
      <c r="L61" s="16" t="s">
        <v>26963</v>
      </c>
      <c r="M61" s="15">
        <f>IF(D4L154C2&lt;&gt;0,D4L154C2*D4L154C4,D4L154C3*D4L154C4)</f>
        <v>5.3145568929377704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5.3145568929377704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11116.5</v>
      </c>
      <c r="V61" s="16" t="s">
        <v>26965</v>
      </c>
      <c r="W61" s="33">
        <f>IF(D4L154C9=0,0,D4L154C7/D4L154C9)</f>
        <v>4.7807825241197955E-4</v>
      </c>
      <c r="X61" s="16" t="s">
        <v>26966</v>
      </c>
      <c r="Y61" s="32">
        <f>IF(D4L154C5=0,0,D4L154C7/D4L154C5)</f>
        <v>1</v>
      </c>
    </row>
    <row r="62" spans="1:25" x14ac:dyDescent="0.3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0.68714098717323235</v>
      </c>
      <c r="J62" s="16" t="s">
        <v>26976</v>
      </c>
      <c r="K62" s="21">
        <f>IF(FLOW_THRU_100PCT="Y",1,INDEX(VariabilityMatrix,D4L155C1,D4L155C8))</f>
        <v>0.43665466054136126</v>
      </c>
      <c r="L62" s="16" t="s">
        <v>26970</v>
      </c>
      <c r="M62" s="15">
        <f>IF(D4L155C2&lt;&gt;0,D4L155C2*D4L155C4,D4L155C3*D4L155C4)</f>
        <v>0.30004331449818367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0.30004331449818367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12209.904</v>
      </c>
      <c r="V62" s="16" t="s">
        <v>26972</v>
      </c>
      <c r="W62" s="33">
        <f>IF(D4L155C9=0,0,D4L155C7/D4L155C9)</f>
        <v>2.4573765239938304E-5</v>
      </c>
      <c r="X62" s="16" t="s">
        <v>26973</v>
      </c>
      <c r="Y62" s="32">
        <f>IF(D4L155C5=0,0,D4L155C7/D4L155C5)</f>
        <v>1</v>
      </c>
    </row>
    <row r="63" spans="1:25" x14ac:dyDescent="0.3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0.85779279503111461</v>
      </c>
      <c r="J63" s="16" t="s">
        <v>26983</v>
      </c>
      <c r="K63" s="21">
        <f>IF(FLOW_THRU_100PCT="Y",1,INDEX(VariabilityMatrix,D4L156C1,D4L156C8))</f>
        <v>0.43422062865379113</v>
      </c>
      <c r="L63" s="16" t="s">
        <v>26977</v>
      </c>
      <c r="M63" s="15">
        <f>IF(D4L156C2&lt;&gt;0,D4L156C2*D4L156C4,D4L156C3*D4L156C4)</f>
        <v>0.37247132671310318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0.37247132671310318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11368.340000000002</v>
      </c>
      <c r="V63" s="16" t="s">
        <v>26979</v>
      </c>
      <c r="W63" s="33">
        <f>IF(D4L156C9=0,0,D4L156C7/D4L156C9)</f>
        <v>3.2763915111010323E-5</v>
      </c>
      <c r="X63" s="16" t="s">
        <v>26980</v>
      </c>
      <c r="Y63" s="32">
        <f>IF(D4L156C5=0,0,D4L156C7/D4L156C5)</f>
        <v>1</v>
      </c>
    </row>
    <row r="64" spans="1:25" x14ac:dyDescent="0.3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52589.421238666662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2036.4006794334932</v>
      </c>
      <c r="J64" s="16" t="s">
        <v>26990</v>
      </c>
      <c r="K64" s="21">
        <f>IF((D4L157C2+D4L157C3)=0,0,D4L157C5/(D4L157C2+D4L157C3))</f>
        <v>0.51635199097887141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28206.151906268286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28206.151906268286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2.5311558521887645</v>
      </c>
      <c r="X64" s="16" t="s">
        <v>26985</v>
      </c>
      <c r="Y64" s="32">
        <f>IF(D4L157C5=0,0,D4L157C7/D4L157C5)</f>
        <v>1</v>
      </c>
    </row>
    <row r="65" spans="1:25" x14ac:dyDescent="0.3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0.51635199097887141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11116.5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52589.421238666662</v>
      </c>
      <c r="H66" s="16" t="s">
        <v>27001</v>
      </c>
      <c r="I66" s="15">
        <f>SUM(D4L157C3:D4L158C3)</f>
        <v>2036.4006794334932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28206.151906268286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28206.151906268286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2.5311558521887645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8807BC-B960-4A76-8C75-19D39D8A5F70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27002</v>
      </c>
    </row>
    <row r="3" spans="1:23" x14ac:dyDescent="0.3">
      <c r="B3" s="13" t="s">
        <v>27003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8.785906837879395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4.3929534189396975</v>
      </c>
      <c r="N8" s="16" t="s">
        <v>4251</v>
      </c>
      <c r="O8" s="32">
        <f>1</f>
        <v>1</v>
      </c>
      <c r="P8" s="16" t="s">
        <v>27023</v>
      </c>
      <c r="Q8" s="15">
        <f>D4L201C5*D4L201C6</f>
        <v>4.3929534189396975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11116.5</v>
      </c>
      <c r="V8" s="16" t="s">
        <v>27024</v>
      </c>
      <c r="W8" s="33">
        <f>IF(D4L201C9=0,0,D4L201C7/D4L201C9)</f>
        <v>3.9517414824267506E-4</v>
      </c>
    </row>
    <row r="9" spans="1:23" x14ac:dyDescent="0.3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0.51472989555252724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0.51472989555252724</v>
      </c>
      <c r="N9" s="16" t="s">
        <v>4251</v>
      </c>
      <c r="O9" s="32">
        <f>1</f>
        <v>1</v>
      </c>
      <c r="P9" s="16" t="s">
        <v>27028</v>
      </c>
      <c r="Q9" s="15">
        <f>D4L202C5*D4L202C6</f>
        <v>0.51472989555252724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11116.5</v>
      </c>
      <c r="V9" s="16" t="s">
        <v>27029</v>
      </c>
      <c r="W9" s="33">
        <f>IF(D4L202C9=0,0,D4L202C7/D4L202C9)</f>
        <v>4.6303233531464688E-5</v>
      </c>
    </row>
    <row r="10" spans="1:23" x14ac:dyDescent="0.3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26.232053466861739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13.11602673343087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13.11602673343087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11116.5</v>
      </c>
      <c r="V10" s="16" t="s">
        <v>27034</v>
      </c>
      <c r="W10" s="33">
        <f>IF(D4L203C9=0,0,D4L203C7/D4L203C9)</f>
        <v>1.1798701689768245E-3</v>
      </c>
    </row>
    <row r="11" spans="1:23" x14ac:dyDescent="0.3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1.371013247396955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1.371013247396955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1.371013247396955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11116.5</v>
      </c>
      <c r="V11" s="16" t="s">
        <v>27039</v>
      </c>
      <c r="W11" s="33">
        <f>IF(D4L204C9=0,0,D4L204C7/D4L204C9)</f>
        <v>1.2333137654810012E-4</v>
      </c>
    </row>
    <row r="12" spans="1:23" x14ac:dyDescent="0.3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143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71.5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71.5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11116.5</v>
      </c>
      <c r="V12" s="16" t="s">
        <v>27044</v>
      </c>
      <c r="W12" s="33">
        <f>IF(D4L205C9=0,0,D4L205C7/D4L205C9)</f>
        <v>6.4318805379390996E-3</v>
      </c>
    </row>
    <row r="13" spans="1:23" x14ac:dyDescent="0.3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28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28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28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11116.5</v>
      </c>
      <c r="V13" s="16" t="s">
        <v>27049</v>
      </c>
      <c r="W13" s="33">
        <f>IF(D4L206C9=0,0,D4L206C7/D4L206C9)</f>
        <v>2.5187783924796475E-3</v>
      </c>
    </row>
    <row r="14" spans="1:23" x14ac:dyDescent="0.3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1582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1582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1582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11116.5</v>
      </c>
      <c r="V14" s="16" t="s">
        <v>27054</v>
      </c>
      <c r="W14" s="33">
        <f>IF(D4L207C9=0,0,D4L207C7/D4L207C9)</f>
        <v>0.14231097917510008</v>
      </c>
    </row>
    <row r="15" spans="1:23" x14ac:dyDescent="0.3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-146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-146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-146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11116.5</v>
      </c>
      <c r="V15" s="16" t="s">
        <v>27059</v>
      </c>
      <c r="W15" s="33">
        <f>IF(D4L208C9=0,0,D4L208C7/D4L208C9)</f>
        <v>-1.3133630189358161E-2</v>
      </c>
    </row>
    <row r="16" spans="1:23" x14ac:dyDescent="0.3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5.9473684210526301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2.973684210526315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2.973684210526315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11116.5</v>
      </c>
      <c r="V16" s="16" t="s">
        <v>27065</v>
      </c>
      <c r="W16" s="33">
        <f>IF(D4L209C9=0,0,D4L209C7/D4L209C9)</f>
        <v>2.6750184055469932E-4</v>
      </c>
    </row>
    <row r="17" spans="1:23" x14ac:dyDescent="0.3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11116.5</v>
      </c>
      <c r="V17" s="16" t="s">
        <v>27070</v>
      </c>
      <c r="W17" s="33">
        <f>IF(D4L210C9=0,0,D4L210C7/D4L210C9)</f>
        <v>0</v>
      </c>
    </row>
    <row r="18" spans="1:23" x14ac:dyDescent="0.3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1765.9653287257938</v>
      </c>
      <c r="J18" s="16" t="s">
        <v>27079</v>
      </c>
      <c r="K18" s="21">
        <f>IF((D4L211C2+D4L211C3)=0,0,D4L211C5/(D4L211C2+D4L211C3))</f>
        <v>0.94791366349798856</v>
      </c>
      <c r="L18" s="16" t="s">
        <v>27073</v>
      </c>
      <c r="M18" s="15">
        <f>SUM(D4L201C5,D4L203C5,D4L205C5,D4L207C5,D4L209C5)</f>
        <v>1673.9826643628969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1673.9826643628969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0.1505854058708134</v>
      </c>
    </row>
    <row r="19" spans="1:23" x14ac:dyDescent="0.3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0.94791366349798856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11116.5</v>
      </c>
      <c r="V19" s="16" t="s">
        <v>27082</v>
      </c>
      <c r="W19" s="33">
        <f>IF(D4L212C9=0,0,D4L212C7/D4L212C9)</f>
        <v>0</v>
      </c>
    </row>
    <row r="20" spans="1:23" x14ac:dyDescent="0.3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1649.8510718687432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1557.8684075058463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1557.8684075058463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0.14014018868401443</v>
      </c>
    </row>
    <row r="21" spans="1:23" x14ac:dyDescent="0.3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32.775712384443167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16.387856192221584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16.387856192221584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11116.5</v>
      </c>
      <c r="V21" s="16" t="s">
        <v>27093</v>
      </c>
      <c r="W21" s="33">
        <f>IF(D4L214C9=0,0,D4L214C7/D4L214C9)</f>
        <v>1.4741920741439827E-3</v>
      </c>
    </row>
    <row r="22" spans="1:23" x14ac:dyDescent="0.3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100.93673503525946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50.46836751762973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50.46836751762973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11116.5</v>
      </c>
      <c r="V22" s="16" t="s">
        <v>27098</v>
      </c>
      <c r="W22" s="33">
        <f>IF(D4L215C9=0,0,D4L215C7/D4L215C9)</f>
        <v>4.5399512002545521E-3</v>
      </c>
    </row>
    <row r="23" spans="1:23" x14ac:dyDescent="0.3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590.26474214686584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295.13237107343292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295.13237107343292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11116.5</v>
      </c>
      <c r="V23" s="16" t="s">
        <v>27103</v>
      </c>
      <c r="W23" s="33">
        <f>IF(D4L216C9=0,0,D4L216C7/D4L216C9)</f>
        <v>2.6549037113608863E-2</v>
      </c>
    </row>
    <row r="24" spans="1:23" x14ac:dyDescent="0.3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4886.7165893750389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4886.7165893750389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4886.7165893750389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11116.5</v>
      </c>
      <c r="V24" s="16" t="s">
        <v>27108</v>
      </c>
      <c r="W24" s="33">
        <f>IF(D4L217C9=0,0,D4L217C7/D4L217C9)</f>
        <v>0.43959129126748875</v>
      </c>
    </row>
    <row r="25" spans="1:23" x14ac:dyDescent="0.3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5610.6937789416079</v>
      </c>
      <c r="J25" s="16" t="s">
        <v>27117</v>
      </c>
      <c r="K25" s="21">
        <f>IF((D4L218C2+D4L218C3)=0,0,D4L218C5/(D4L218C2+D4L218C3))</f>
        <v>0.93548238256346805</v>
      </c>
      <c r="L25" s="16" t="s">
        <v>27111</v>
      </c>
      <c r="M25" s="15">
        <f>SUM(D4L214C5:D4L217C5)</f>
        <v>5248.7051841583234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5248.7051841583234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0.47215447165549618</v>
      </c>
    </row>
    <row r="26" spans="1:23" x14ac:dyDescent="0.3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0.93548238256346805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11116.5</v>
      </c>
      <c r="V26" s="16" t="s">
        <v>27120</v>
      </c>
      <c r="W26" s="33">
        <f>IF(D4L219C9=0,0,D4L219C7/D4L219C9)</f>
        <v>0</v>
      </c>
    </row>
    <row r="27" spans="1:23" x14ac:dyDescent="0.3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5610.6937789416079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5248.7051841583234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5248.7051841583234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0.47215447165549618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B25DBB-CA3C-46D7-8F55-25261937741A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27129</v>
      </c>
    </row>
    <row r="3" spans="1:39" x14ac:dyDescent="0.3">
      <c r="B3" s="13" t="s">
        <v>27130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3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53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0.87824381004498742</v>
      </c>
      <c r="L8" s="16" t="s">
        <v>27139</v>
      </c>
      <c r="M8" s="15">
        <f>IF(D5L101C2&lt;&gt;0,D5L101C2*D5L101C4,D5L101C3*D5L101C4)</f>
        <v>46.546921932384336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46.546921932384336</v>
      </c>
      <c r="AJ8" s="16" t="s">
        <v>27150</v>
      </c>
      <c r="AK8" s="15">
        <f>IF(D5L101C15=0,0,CHOOSE(MIN(D5L101C8,RUN_YEARS),A1L145C1,A1L145C6,A1L145C7,A1L145C8,A1L145C9))</f>
        <v>1020.8990000000001</v>
      </c>
      <c r="AL8" s="16" t="s">
        <v>27145</v>
      </c>
      <c r="AM8" s="33">
        <f>IF(D5L101C17=0,0,D5L101C16/D5L101C17)</f>
        <v>4.5594051842919162E-2</v>
      </c>
    </row>
    <row r="9" spans="1:39" x14ac:dyDescent="0.3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</v>
      </c>
      <c r="J9" s="16" t="s">
        <v>27159</v>
      </c>
      <c r="K9" s="21">
        <f>IF(FLOW_THRU_100PCT="Y",1,INDEX(VariabilityMatrix,D5L102C1,D5L102C8))</f>
        <v>0.87824381004498742</v>
      </c>
      <c r="L9" s="16" t="s">
        <v>27151</v>
      </c>
      <c r="M9" s="15">
        <f>IF(D5L102C2&lt;&gt;0,D5L102C2*D5L102C4,D5L102C3*D5L102C4)</f>
        <v>0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</v>
      </c>
      <c r="AJ9" s="16" t="s">
        <v>27163</v>
      </c>
      <c r="AK9" s="15">
        <f>IF(D5L102C15=0,0,CHOOSE(MIN(D5L102C8,RUN_YEARS),A1L145C1,A1L145C6,A1L145C7,A1L145C8,A1L145C9))</f>
        <v>1020.8990000000001</v>
      </c>
      <c r="AL9" s="16" t="s">
        <v>27157</v>
      </c>
      <c r="AM9" s="33">
        <f>IF(D5L102C17=0,0,D5L102C16/D5L102C17)</f>
        <v>0</v>
      </c>
    </row>
    <row r="10" spans="1:39" x14ac:dyDescent="0.3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0</v>
      </c>
      <c r="H10" s="16" t="s">
        <v>18837</v>
      </c>
      <c r="I10" s="15">
        <f>A2L337C44</f>
        <v>0</v>
      </c>
      <c r="J10" s="16" t="s">
        <v>27171</v>
      </c>
      <c r="K10" s="21">
        <f>IF(FLOW_THRU_100PCT="Y",1,INDEX(VariabilityMatrix,D5L103C1,D5L103C8))</f>
        <v>0.87824381004498742</v>
      </c>
      <c r="L10" s="16" t="s">
        <v>27164</v>
      </c>
      <c r="M10" s="15">
        <f>IF(D5L103C2&lt;&gt;0,D5L103C2*D5L103C4,D5L103C3*D5L103C4)</f>
        <v>0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0</v>
      </c>
      <c r="AJ10" s="16" t="s">
        <v>27175</v>
      </c>
      <c r="AK10" s="15">
        <f>IF(D5L103C15=0,0,CHOOSE(MIN(D5L103C8,RUN_YEARS),A1L145C1,A1L145C6,A1L145C7,A1L145C8,A1L145C9))</f>
        <v>1020.8990000000001</v>
      </c>
      <c r="AL10" s="16" t="s">
        <v>27170</v>
      </c>
      <c r="AM10" s="33">
        <f>IF(D5L103C17=0,0,D5L103C16/D5L103C17)</f>
        <v>0</v>
      </c>
    </row>
    <row r="11" spans="1:39" x14ac:dyDescent="0.3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0</v>
      </c>
      <c r="J11" s="16" t="s">
        <v>27184</v>
      </c>
      <c r="K11" s="21">
        <f>IF(FLOW_THRU_100PCT="Y",1,INDEX(VariabilityMatrix,D5L104C1,D5L104C8))</f>
        <v>0.87824381004498742</v>
      </c>
      <c r="L11" s="16" t="s">
        <v>27176</v>
      </c>
      <c r="M11" s="15">
        <f>IF(D5L104C2&lt;&gt;0,D5L104C2*D5L104C4,D5L104C3*D5L104C4)</f>
        <v>0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0</v>
      </c>
      <c r="AJ11" s="16" t="s">
        <v>27187</v>
      </c>
      <c r="AK11" s="15">
        <f>IF(D5L104C15=0,0,CHOOSE(MIN(D5L104C8,RUN_YEARS),A1L145C1,A1L145C6,A1L145C7,A1L145C8,A1L145C9))</f>
        <v>1020.8990000000001</v>
      </c>
      <c r="AL11" s="16" t="s">
        <v>27182</v>
      </c>
      <c r="AM11" s="33">
        <f>IF(D5L104C17=0,0,D5L104C16/D5L104C17)</f>
        <v>0</v>
      </c>
    </row>
    <row r="12" spans="1:39" x14ac:dyDescent="0.3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IF(FLOW_THRU_100PCT="Y",1,INDEX(VariabilityMatrix,D5L105C1,D5L105C8))</f>
        <v>0.87824381004498742</v>
      </c>
      <c r="L12" s="16" t="s">
        <v>27188</v>
      </c>
      <c r="M12" s="15">
        <f>IF(D5L105C2&lt;&gt;0,D5L105C2*D5L105C4,D5L105C3*D5L105C4)</f>
        <v>0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1020.8990000000001</v>
      </c>
      <c r="AL12" s="16" t="s">
        <v>27194</v>
      </c>
      <c r="AM12" s="33">
        <f>IF(D5L105C17=0,0,D5L105C16/D5L105C17)</f>
        <v>0</v>
      </c>
    </row>
    <row r="13" spans="1:39" x14ac:dyDescent="0.3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IF(FLOW_THRU_100PCT="Y",1,INDEX(VariabilityMatrix,D5L106C1,D5L106C8))</f>
        <v>0.87824381004498742</v>
      </c>
      <c r="L13" s="16" t="s">
        <v>27200</v>
      </c>
      <c r="M13" s="15">
        <f>IF(D5L106C2&lt;&gt;0,D5L106C2*D5L106C4,D5L106C3*D5L106C4)</f>
        <v>0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1020.8990000000001</v>
      </c>
      <c r="AL13" s="16" t="s">
        <v>27206</v>
      </c>
      <c r="AM13" s="33">
        <f>IF(D5L106C17=0,0,D5L106C16/D5L106C17)</f>
        <v>0</v>
      </c>
    </row>
    <row r="14" spans="1:39" x14ac:dyDescent="0.3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2897</v>
      </c>
      <c r="J14" s="16" t="s">
        <v>27219</v>
      </c>
      <c r="K14" s="21">
        <f>IF(FLOW_THRU_100PCT="Y",1,INDEX(VariabilityMatrix,D5L107C1,D5L107C8))</f>
        <v>0.74729159688610469</v>
      </c>
      <c r="L14" s="16" t="s">
        <v>27212</v>
      </c>
      <c r="M14" s="15">
        <f>IF(D5L107C2&lt;&gt;0,D5L107C2*D5L107C4,D5L107C3*D5L107C4)</f>
        <v>2164.9037561790451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2164.9037561790451</v>
      </c>
      <c r="AB14" s="16" t="s">
        <v>27222</v>
      </c>
      <c r="AC14" s="15">
        <f>IF(D5L107C11=0,0,CHOOSE(MIN(D5L107C8,RUN_YEARS),A1L144C1,A1L144C6,A1L144C7,A1L144C8,A1L144C9))</f>
        <v>783.52199999999993</v>
      </c>
      <c r="AD14" s="16" t="s">
        <v>27216</v>
      </c>
      <c r="AE14" s="33">
        <f>IF(D5L107C13=0,0,D5L107C12/D5L107C13)</f>
        <v>2.7630414413112145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3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1522.039960694399</v>
      </c>
      <c r="J15" s="16" t="s">
        <v>27232</v>
      </c>
      <c r="K15" s="21">
        <f>IF(FLOW_THRU_100PCT="Y",1,INDEX(VariabilityMatrix,D5L108C1,D5L108C8))</f>
        <v>0.74729159688610469</v>
      </c>
      <c r="L15" s="16" t="s">
        <v>27224</v>
      </c>
      <c r="M15" s="15">
        <f>IF(D5L108C2&lt;&gt;0,D5L108C2*D5L108C4,D5L108C3*D5L108C4)</f>
        <v>1137.4076727517815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1137.4076727517815</v>
      </c>
      <c r="AB15" s="16" t="s">
        <v>27235</v>
      </c>
      <c r="AC15" s="15">
        <f>IF(D5L108C11=0,0,CHOOSE(MIN(D5L108C8,RUN_YEARS),A1L144C1,A1L144C6,A1L144C7,A1L144C8,A1L144C9))</f>
        <v>783.52199999999993</v>
      </c>
      <c r="AD15" s="16" t="s">
        <v>27228</v>
      </c>
      <c r="AE15" s="33">
        <f>IF(D5L108C13=0,0,D5L108C12/D5L108C13)</f>
        <v>1.4516601611081523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3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761.96888306583685</v>
      </c>
      <c r="J16" s="16" t="s">
        <v>27245</v>
      </c>
      <c r="K16" s="21">
        <f>IF(FLOW_THRU_100PCT="Y",1,INDEX(VariabilityMatrix,D5L109C1,D5L109C8))</f>
        <v>0.74729159688610469</v>
      </c>
      <c r="L16" s="16" t="s">
        <v>27237</v>
      </c>
      <c r="M16" s="15">
        <f>IF(D5L109C2&lt;&gt;0,D5L109C2*D5L109C4,D5L109C3*D5L109C4)</f>
        <v>569.41294340379079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569.41294340379079</v>
      </c>
      <c r="AB16" s="16" t="s">
        <v>27248</v>
      </c>
      <c r="AC16" s="15">
        <f>IF(D5L109C11=0,0,CHOOSE(MIN(D5L109C8,RUN_YEARS),A1L144C1,A1L144C6,A1L144C7,A1L144C8,A1L144C9))</f>
        <v>783.52199999999993</v>
      </c>
      <c r="AD16" s="16" t="s">
        <v>27241</v>
      </c>
      <c r="AE16" s="33">
        <f>IF(D5L109C13=0,0,D5L109C12/D5L109C13)</f>
        <v>0.72673510559217336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3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108.17490992466426</v>
      </c>
      <c r="J17" s="16" t="s">
        <v>27258</v>
      </c>
      <c r="K17" s="21">
        <f>IF(FLOW_THRU_100PCT="Y",1,INDEX(VariabilityMatrix,D5L110C1,D5L110C8))</f>
        <v>0.74729159688610469</v>
      </c>
      <c r="L17" s="16" t="s">
        <v>27250</v>
      </c>
      <c r="M17" s="15">
        <f>IF(D5L110C2&lt;&gt;0,D5L110C2*D5L110C4,D5L110C3*D5L110C4)</f>
        <v>80.838201180612899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80.838201180612899</v>
      </c>
      <c r="AB17" s="16" t="s">
        <v>27261</v>
      </c>
      <c r="AC17" s="15">
        <f>IF(D5L110C11=0,0,CHOOSE(MIN(D5L110C8,RUN_YEARS),A1L144C1,A1L144C6,A1L144C7,A1L144C8,A1L144C9))</f>
        <v>783.52199999999993</v>
      </c>
      <c r="AD17" s="16" t="s">
        <v>27254</v>
      </c>
      <c r="AE17" s="33">
        <f>IF(D5L110C13=0,0,D5L110C12/D5L110C13)</f>
        <v>0.1031728543430981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3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0.74729159688610469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783.52199999999993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3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0.74729159688610469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783.52199999999993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3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0</v>
      </c>
      <c r="J20" s="16" t="s">
        <v>27297</v>
      </c>
      <c r="K20" s="21">
        <f>IF(FLOW_THRU_100PCT="Y",1,INDEX(VariabilityMatrix,D5L113C1,D5L113C8))</f>
        <v>0.74729159688610469</v>
      </c>
      <c r="L20" s="16" t="s">
        <v>27289</v>
      </c>
      <c r="M20" s="15">
        <f>IF(D5L113C2&lt;&gt;0,D5L113C2*D5L113C4,D5L113C3*D5L113C4)</f>
        <v>0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0</v>
      </c>
      <c r="AB20" s="16" t="s">
        <v>27300</v>
      </c>
      <c r="AC20" s="15">
        <f>IF(D5L113C11=0,0,CHOOSE(MIN(D5L113C8,RUN_YEARS),A1L144C1,A1L144C6,A1L144C7,A1L144C8,A1L144C9))</f>
        <v>783.52199999999993</v>
      </c>
      <c r="AD20" s="16" t="s">
        <v>27293</v>
      </c>
      <c r="AE20" s="33">
        <f>IF(D5L113C13=0,0,D5L113C12/D5L113C13)</f>
        <v>0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3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156</v>
      </c>
      <c r="J21" s="16" t="s">
        <v>27309</v>
      </c>
      <c r="K21" s="21">
        <f>IF(FLOW_THRU_100PCT="Y",1,INDEX(VariabilityMatrix,D5L114C1,D5L114C8))</f>
        <v>0.74729159688610469</v>
      </c>
      <c r="L21" s="16" t="s">
        <v>27302</v>
      </c>
      <c r="M21" s="15">
        <f>IF(D5L114C2&lt;&gt;0,D5L114C2*D5L114C4,D5L114C3*D5L114C4)</f>
        <v>116.57748911423234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116.57748911423234</v>
      </c>
      <c r="AB21" s="16" t="s">
        <v>27312</v>
      </c>
      <c r="AC21" s="15">
        <f>IF(D5L114C11=0,0,CHOOSE(MIN(D5L114C8,RUN_YEARS),A1L144C1,A1L144C6,A1L144C7,A1L144C8,A1L144C9))</f>
        <v>783.52199999999993</v>
      </c>
      <c r="AD21" s="16" t="s">
        <v>27306</v>
      </c>
      <c r="AE21" s="33">
        <f>IF(D5L114C13=0,0,D5L114C12/D5L114C13)</f>
        <v>0.14878649114413167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3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81.960039305601057</v>
      </c>
      <c r="J22" s="16" t="s">
        <v>27322</v>
      </c>
      <c r="K22" s="21">
        <f>IF(FLOW_THRU_100PCT="Y",1,INDEX(VariabilityMatrix,D5L115C1,D5L115C8))</f>
        <v>0.74729159688610469</v>
      </c>
      <c r="L22" s="16" t="s">
        <v>27314</v>
      </c>
      <c r="M22" s="15">
        <f>IF(D5L115C2&lt;&gt;0,D5L115C2*D5L115C4,D5L115C3*D5L115C4)</f>
        <v>61.248048653530525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61.248048653530525</v>
      </c>
      <c r="AB22" s="16" t="s">
        <v>27324</v>
      </c>
      <c r="AC22" s="15">
        <f>IF(D5L115C11=0,0,CHOOSE(MIN(D5L115C8,RUN_YEARS),A1L144C1,A1L144C6,A1L144C7,A1L144C8,A1L144C9))</f>
        <v>783.52199999999993</v>
      </c>
      <c r="AD22" s="16" t="s">
        <v>27318</v>
      </c>
      <c r="AE22" s="33">
        <f>IF(D5L115C13=0,0,D5L115C12/D5L115C13)</f>
        <v>7.8170170912278819E-2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3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41.031116934163123</v>
      </c>
      <c r="J23" s="16" t="s">
        <v>27334</v>
      </c>
      <c r="K23" s="21">
        <f>IF(FLOW_THRU_100PCT="Y",1,INDEX(VariabilityMatrix,D5L116C1,D5L116C8))</f>
        <v>0.74729159688610469</v>
      </c>
      <c r="L23" s="16" t="s">
        <v>27326</v>
      </c>
      <c r="M23" s="15">
        <f>IF(D5L116C2&lt;&gt;0,D5L116C2*D5L116C4,D5L116C3*D5L116C4)</f>
        <v>30.662208895751252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30.662208895751252</v>
      </c>
      <c r="AB23" s="16" t="s">
        <v>27336</v>
      </c>
      <c r="AC23" s="15">
        <f>IF(D5L116C11=0,0,CHOOSE(MIN(D5L116C8,RUN_YEARS),A1L144C1,A1L144C6,A1L144C7,A1L144C8,A1L144C9))</f>
        <v>783.52199999999993</v>
      </c>
      <c r="AD23" s="16" t="s">
        <v>27330</v>
      </c>
      <c r="AE23" s="33">
        <f>IF(D5L116C13=0,0,D5L116C12/D5L116C13)</f>
        <v>3.9133819976658289E-2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3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5.8250900753357353</v>
      </c>
      <c r="J24" s="16" t="s">
        <v>27346</v>
      </c>
      <c r="K24" s="21">
        <f>IF(FLOW_THRU_100PCT="Y",1,INDEX(VariabilityMatrix,D5L117C1,D5L117C8))</f>
        <v>0.74729159688610469</v>
      </c>
      <c r="L24" s="16" t="s">
        <v>27338</v>
      </c>
      <c r="M24" s="15">
        <f>IF(D5L117C2&lt;&gt;0,D5L117C2*D5L117C4,D5L117C3*D5L117C4)</f>
        <v>4.3530408644030416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4.3530408644030416</v>
      </c>
      <c r="AB24" s="16" t="s">
        <v>27348</v>
      </c>
      <c r="AC24" s="15">
        <f>IF(D5L117C11=0,0,CHOOSE(MIN(D5L117C8,RUN_YEARS),A1L144C1,A1L144C6,A1L144C7,A1L144C8,A1L144C9))</f>
        <v>783.52199999999993</v>
      </c>
      <c r="AD24" s="16" t="s">
        <v>27342</v>
      </c>
      <c r="AE24" s="33">
        <f>IF(D5L117C13=0,0,D5L117C12/D5L117C13)</f>
        <v>5.5557353391519852E-3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3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0.74729159688610469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783.52199999999993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3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0.74729159688610469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783.52199999999993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3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IF(FLOW_THRU_100PCT="Y",1,INDEX(VariabilityMatrix,D5L120C1,D5L120C8))</f>
        <v>0.74729159688610469</v>
      </c>
      <c r="L27" s="16" t="s">
        <v>27374</v>
      </c>
      <c r="M27" s="15">
        <f>IF(D5L120C2&lt;&gt;0,D5L120C2*D5L120C4,D5L120C3*D5L120C4)</f>
        <v>0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783.52199999999993</v>
      </c>
      <c r="AD27" s="16" t="s">
        <v>27378</v>
      </c>
      <c r="AE27" s="33">
        <f>IF(D5L120C13=0,0,D5L120C12/D5L120C13)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3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53</v>
      </c>
      <c r="H28" s="16" t="s">
        <v>27394</v>
      </c>
      <c r="I28" s="15">
        <f>SUM(D5L101C3:D5L106C3)</f>
        <v>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46.546921932384336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46.546921932384336</v>
      </c>
      <c r="AK28" s="21" t="str">
        <f>NULL_VALUE</f>
        <v>n/a</v>
      </c>
      <c r="AL28" s="16" t="s">
        <v>27392</v>
      </c>
      <c r="AM28" s="33">
        <f>SUM(D5L101C18:D5L106C18)</f>
        <v>4.5594051842919162E-2</v>
      </c>
    </row>
    <row r="29" spans="1:39" x14ac:dyDescent="0.3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5574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4165.403361043147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4165.403361043147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5.3162557797268599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B2ACE0-147C-4768-9236-EA89F6020CFA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27408</v>
      </c>
    </row>
    <row r="3" spans="1:25" x14ac:dyDescent="0.3">
      <c r="B3" s="13" t="s">
        <v>27409</v>
      </c>
    </row>
    <row r="4" spans="1:25" x14ac:dyDescent="0.3">
      <c r="B4" s="13" t="s">
        <v>27410</v>
      </c>
    </row>
    <row r="5" spans="1:25" x14ac:dyDescent="0.3">
      <c r="B5" s="11" t="s">
        <v>27411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3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3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1834</v>
      </c>
      <c r="L9" s="16" t="s">
        <v>27461</v>
      </c>
      <c r="M9" s="15">
        <f>B7L802C16</f>
        <v>2002</v>
      </c>
      <c r="N9" s="16" t="s">
        <v>27462</v>
      </c>
      <c r="O9" s="15">
        <f>B7L802C25</f>
        <v>1947.6666666666667</v>
      </c>
      <c r="P9" s="16" t="s">
        <v>27463</v>
      </c>
      <c r="Q9" s="15">
        <f>B7L802C34</f>
        <v>1835.5</v>
      </c>
      <c r="R9" s="16" t="s">
        <v>27464</v>
      </c>
      <c r="S9" s="15">
        <f>B7L802C43</f>
        <v>1689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3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21498</v>
      </c>
      <c r="L10" s="16" t="s">
        <v>27470</v>
      </c>
      <c r="M10" s="15">
        <f>B7L803C16</f>
        <v>21931.5</v>
      </c>
      <c r="N10" s="16" t="s">
        <v>27471</v>
      </c>
      <c r="O10" s="15">
        <f>B7L803C25</f>
        <v>21935.666666666668</v>
      </c>
      <c r="P10" s="16" t="s">
        <v>27472</v>
      </c>
      <c r="Q10" s="15">
        <f>B7L803C34</f>
        <v>21100.75</v>
      </c>
      <c r="R10" s="16" t="s">
        <v>27473</v>
      </c>
      <c r="S10" s="15">
        <f>B7L803C43</f>
        <v>20567.599999999999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3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6776</v>
      </c>
      <c r="L11" s="16" t="s">
        <v>27479</v>
      </c>
      <c r="M11" s="15">
        <f>B7L804C16</f>
        <v>6414.5</v>
      </c>
      <c r="N11" s="16" t="s">
        <v>27480</v>
      </c>
      <c r="O11" s="15">
        <f>B7L804C25</f>
        <v>6466.333333333333</v>
      </c>
      <c r="P11" s="16" t="s">
        <v>27481</v>
      </c>
      <c r="Q11" s="15">
        <f>B7L804C34</f>
        <v>6821.5</v>
      </c>
      <c r="R11" s="16" t="s">
        <v>27482</v>
      </c>
      <c r="S11" s="15">
        <f>B7L804C43</f>
        <v>7521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3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4611</v>
      </c>
      <c r="L12" s="16" t="s">
        <v>27488</v>
      </c>
      <c r="M12" s="15">
        <f>B7L805C16</f>
        <v>4938</v>
      </c>
      <c r="N12" s="16" t="s">
        <v>27489</v>
      </c>
      <c r="O12" s="15">
        <f>B7L805C25</f>
        <v>5260.6666666666661</v>
      </c>
      <c r="P12" s="16" t="s">
        <v>27490</v>
      </c>
      <c r="Q12" s="15">
        <f>B7L805C34</f>
        <v>5576.5</v>
      </c>
      <c r="R12" s="16" t="s">
        <v>27491</v>
      </c>
      <c r="S12" s="15">
        <f>B7L805C43</f>
        <v>5997.6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3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96389</v>
      </c>
      <c r="L13" s="16" t="s">
        <v>27497</v>
      </c>
      <c r="M13" s="15">
        <f>B7L806C16</f>
        <v>105992.5</v>
      </c>
      <c r="N13" s="16" t="s">
        <v>27498</v>
      </c>
      <c r="O13" s="15">
        <f>B7L806C25</f>
        <v>103438.66666666667</v>
      </c>
      <c r="P13" s="16" t="s">
        <v>27499</v>
      </c>
      <c r="Q13" s="15">
        <f>B7L806C34</f>
        <v>100564.75</v>
      </c>
      <c r="R13" s="16" t="s">
        <v>27500</v>
      </c>
      <c r="S13" s="15">
        <f>B7L806C43</f>
        <v>99908.2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3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292</v>
      </c>
      <c r="L14" s="16" t="s">
        <v>27506</v>
      </c>
      <c r="M14" s="15">
        <f>B7L807C16</f>
        <v>269.5</v>
      </c>
      <c r="N14" s="16" t="s">
        <v>27507</v>
      </c>
      <c r="O14" s="15">
        <f>B7L807C25</f>
        <v>255.66666666666669</v>
      </c>
      <c r="P14" s="16" t="s">
        <v>27508</v>
      </c>
      <c r="Q14" s="15">
        <f>B7L807C34</f>
        <v>324.75</v>
      </c>
      <c r="R14" s="16" t="s">
        <v>27509</v>
      </c>
      <c r="S14" s="15">
        <f>B7L807C43</f>
        <v>431.6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3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150</v>
      </c>
      <c r="L15" s="16" t="s">
        <v>27515</v>
      </c>
      <c r="M15" s="15">
        <f>B7L808C16</f>
        <v>235.5</v>
      </c>
      <c r="N15" s="16" t="s">
        <v>27516</v>
      </c>
      <c r="O15" s="15">
        <f>B7L808C25</f>
        <v>174.66666666666666</v>
      </c>
      <c r="P15" s="16" t="s">
        <v>27517</v>
      </c>
      <c r="Q15" s="15">
        <f>B7L808C34</f>
        <v>170.75</v>
      </c>
      <c r="R15" s="16" t="s">
        <v>27518</v>
      </c>
      <c r="S15" s="15">
        <f>B7L808C43</f>
        <v>191.39999999999998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3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10</v>
      </c>
      <c r="L16" s="16" t="s">
        <v>27524</v>
      </c>
      <c r="M16" s="15">
        <f>B7L809C16</f>
        <v>15.5</v>
      </c>
      <c r="N16" s="16" t="s">
        <v>27525</v>
      </c>
      <c r="O16" s="15">
        <f>B7L809C25</f>
        <v>16.333333333333336</v>
      </c>
      <c r="P16" s="16" t="s">
        <v>27526</v>
      </c>
      <c r="Q16" s="15">
        <f>B7L809C34</f>
        <v>26.25</v>
      </c>
      <c r="R16" s="16" t="s">
        <v>27527</v>
      </c>
      <c r="S16" s="15">
        <f>B7L809C43</f>
        <v>27.4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3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0</v>
      </c>
      <c r="L17" s="16" t="s">
        <v>27533</v>
      </c>
      <c r="M17" s="15">
        <f>B7L810C16</f>
        <v>0</v>
      </c>
      <c r="N17" s="16" t="s">
        <v>27534</v>
      </c>
      <c r="O17" s="15">
        <f>B7L810C25</f>
        <v>0</v>
      </c>
      <c r="P17" s="16" t="s">
        <v>27535</v>
      </c>
      <c r="Q17" s="15">
        <f>B7L810C34</f>
        <v>0</v>
      </c>
      <c r="R17" s="16" t="s">
        <v>27536</v>
      </c>
      <c r="S17" s="15">
        <f>B7L810C43</f>
        <v>1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3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7398</v>
      </c>
      <c r="L18" s="16" t="s">
        <v>27542</v>
      </c>
      <c r="M18" s="15">
        <f>B7L811C16</f>
        <v>7245</v>
      </c>
      <c r="N18" s="16" t="s">
        <v>27543</v>
      </c>
      <c r="O18" s="15">
        <f>B7L811C25</f>
        <v>6538</v>
      </c>
      <c r="P18" s="16" t="s">
        <v>27544</v>
      </c>
      <c r="Q18" s="15">
        <f>B7L811C34</f>
        <v>6864.75</v>
      </c>
      <c r="R18" s="16" t="s">
        <v>27545</v>
      </c>
      <c r="S18" s="15">
        <f>B7L811C43</f>
        <v>7326.4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3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6273</v>
      </c>
      <c r="L19" s="16" t="s">
        <v>27551</v>
      </c>
      <c r="M19" s="15">
        <f>B7L812C16</f>
        <v>5731.5</v>
      </c>
      <c r="N19" s="16" t="s">
        <v>27552</v>
      </c>
      <c r="O19" s="15">
        <f>B7L812C25</f>
        <v>5534</v>
      </c>
      <c r="P19" s="16" t="s">
        <v>27553</v>
      </c>
      <c r="Q19" s="15">
        <f>B7L812C34</f>
        <v>5437.25</v>
      </c>
      <c r="R19" s="16" t="s">
        <v>27554</v>
      </c>
      <c r="S19" s="15">
        <f>B7L812C43</f>
        <v>5488.8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3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217</v>
      </c>
      <c r="L20" s="16" t="s">
        <v>27560</v>
      </c>
      <c r="M20" s="15">
        <f>B7L813C16</f>
        <v>230.5</v>
      </c>
      <c r="N20" s="16" t="s">
        <v>27561</v>
      </c>
      <c r="O20" s="15">
        <f>B7L813C25</f>
        <v>245.33333333333331</v>
      </c>
      <c r="P20" s="16" t="s">
        <v>27562</v>
      </c>
      <c r="Q20" s="15">
        <f>B7L813C34</f>
        <v>251</v>
      </c>
      <c r="R20" s="16" t="s">
        <v>27563</v>
      </c>
      <c r="S20" s="15">
        <f>B7L813C43</f>
        <v>250.6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3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22603</v>
      </c>
      <c r="L21" s="16" t="s">
        <v>27569</v>
      </c>
      <c r="M21" s="15">
        <f>B7L814C16</f>
        <v>22105.5</v>
      </c>
      <c r="N21" s="16" t="s">
        <v>27570</v>
      </c>
      <c r="O21" s="15">
        <f>B7L814C25</f>
        <v>22398</v>
      </c>
      <c r="P21" s="16" t="s">
        <v>27571</v>
      </c>
      <c r="Q21" s="15">
        <f>B7L814C34</f>
        <v>21842.5</v>
      </c>
      <c r="R21" s="16" t="s">
        <v>27572</v>
      </c>
      <c r="S21" s="15">
        <f>B7L814C43</f>
        <v>21510.199999999997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3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159</v>
      </c>
      <c r="L22" s="16" t="s">
        <v>27578</v>
      </c>
      <c r="M22" s="15">
        <f>B7L815C16</f>
        <v>169.5</v>
      </c>
      <c r="N22" s="16" t="s">
        <v>27579</v>
      </c>
      <c r="O22" s="15">
        <f>B7L815C25</f>
        <v>166</v>
      </c>
      <c r="P22" s="16" t="s">
        <v>27580</v>
      </c>
      <c r="Q22" s="15">
        <f>B7L815C34</f>
        <v>162.25</v>
      </c>
      <c r="R22" s="16" t="s">
        <v>27581</v>
      </c>
      <c r="S22" s="15">
        <f>B7L815C43</f>
        <v>167.4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3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6273</v>
      </c>
      <c r="L23" s="16" t="s">
        <v>27551</v>
      </c>
      <c r="M23" s="15">
        <f>B7L812C16</f>
        <v>5731.5</v>
      </c>
      <c r="N23" s="16" t="s">
        <v>27552</v>
      </c>
      <c r="O23" s="15">
        <f>B7L812C25</f>
        <v>5534</v>
      </c>
      <c r="P23" s="16" t="s">
        <v>27553</v>
      </c>
      <c r="Q23" s="15">
        <f>B7L812C34</f>
        <v>5437.25</v>
      </c>
      <c r="R23" s="16" t="s">
        <v>27554</v>
      </c>
      <c r="S23" s="15">
        <f>B7L812C43</f>
        <v>5488.8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3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168210</v>
      </c>
      <c r="L24" s="16" t="s">
        <v>27591</v>
      </c>
      <c r="M24" s="15">
        <f>B7L816C16</f>
        <v>177281</v>
      </c>
      <c r="N24" s="16" t="s">
        <v>27592</v>
      </c>
      <c r="O24" s="15">
        <f>B7L816C25</f>
        <v>174377</v>
      </c>
      <c r="P24" s="16" t="s">
        <v>27593</v>
      </c>
      <c r="Q24" s="15">
        <f>B7L816C34</f>
        <v>170978.5</v>
      </c>
      <c r="R24" s="16" t="s">
        <v>27594</v>
      </c>
      <c r="S24" s="15">
        <f>B7L816C43</f>
        <v>171078.8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3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3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2AA78A-A2FB-451A-B86D-B00395B3272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27603</v>
      </c>
    </row>
    <row r="3" spans="1:53" x14ac:dyDescent="0.3">
      <c r="B3" s="13" t="s">
        <v>27409</v>
      </c>
    </row>
    <row r="4" spans="1:53" x14ac:dyDescent="0.3">
      <c r="B4" s="13" t="s">
        <v>11983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3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0.43665466054136126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3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0.43665466054136126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3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0.43621107284043281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3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0.14228671664830866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3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0.43665466054136126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3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0.43621107284043281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3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0.43621107284043281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3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0.43621107284043281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3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0.43621107284043281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3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0.43621107284043281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3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0.43621107284043281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3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3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0.43665466054136126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3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0.43422062865379113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3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0.14355119603527339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3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3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0.13979442104674564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3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0.14355119603527339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3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0.13979442104674564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3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0.13979442104674564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3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0.13979442104674564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3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0.13979442104674564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3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0.13979442104674564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3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0.13979442104674564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3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3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3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3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3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3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3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3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3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3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3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3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3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3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3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3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26E975-1E02-4DCF-9CF4-5D868E75255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28492</v>
      </c>
    </row>
    <row r="3" spans="1:53" x14ac:dyDescent="0.3">
      <c r="B3" s="13" t="s">
        <v>27409</v>
      </c>
    </row>
    <row r="4" spans="1:53" x14ac:dyDescent="0.3">
      <c r="B4" s="13" t="s">
        <v>11984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1.0920136666666667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0.93913175333333332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0.46956587666666666</v>
      </c>
      <c r="R8" s="16" t="s">
        <v>28499</v>
      </c>
      <c r="S8" s="15">
        <f>D6L201C5-D6L201C7</f>
        <v>0.46956587666666666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0.44096591512719258</v>
      </c>
      <c r="X8" s="16" t="s">
        <v>28501</v>
      </c>
      <c r="Y8" s="33">
        <f>D6L201C7-D6L201C10</f>
        <v>2.8599961539474084E-2</v>
      </c>
      <c r="Z8" s="16" t="s">
        <v>28502</v>
      </c>
      <c r="AA8" s="33">
        <f>CHOOSE(MIN(D6L201C9,RUN_YEARS),B7L802C7,B7L802C16,B7L802C25,B7L802C34,B7L802C43)</f>
        <v>1947.6666666666667</v>
      </c>
      <c r="AB8" s="16" t="s">
        <v>28503</v>
      </c>
      <c r="AC8" s="33">
        <f>IF(D6L201C12=0,0,D6L201C10/D6L201C12)</f>
        <v>2.2640728142761898E-4</v>
      </c>
      <c r="AD8" s="16" t="s">
        <v>28504</v>
      </c>
      <c r="AE8" s="33">
        <f>IF(D6L201C5=0,0,D6L201C10/D6L201C5)</f>
        <v>0.46954638000689253</v>
      </c>
      <c r="AF8" s="16" t="s">
        <v>28505</v>
      </c>
      <c r="AG8" s="33">
        <f>CHOOSE(MIN(D6L201C9,RUN_YEARS),B7L802C5,B7L802C14,B7L802C23,B7L802C32,B7L802C41)</f>
        <v>48.584944521789396</v>
      </c>
      <c r="AH8" s="16" t="s">
        <v>28506</v>
      </c>
      <c r="AI8" s="33">
        <f>IF(D6L201C15=0,0,D6L201C11/D6L201C15)</f>
        <v>5.8865893171180963E-4</v>
      </c>
      <c r="AJ8" s="16" t="s">
        <v>28507</v>
      </c>
      <c r="AK8" s="33">
        <f>IF(D6L201C5=0,0,D6L201C11/D6L201C5)</f>
        <v>3.0453619993107483E-2</v>
      </c>
      <c r="AL8" s="16" t="s">
        <v>28508</v>
      </c>
      <c r="AM8" s="33">
        <f>D6L201C8*CHOOSE(MIN(D6L201C9,RUN_YEARS),B7L802C4,B7L802C13,B7L802C22,B7L802C31,B7L802C40)</f>
        <v>7.9649593908213565E-2</v>
      </c>
      <c r="AN8" s="16" t="s">
        <v>28509</v>
      </c>
      <c r="AO8" s="33">
        <f>D6L201C8-D6L201C18</f>
        <v>0.38991628275845308</v>
      </c>
      <c r="AP8" s="16" t="s">
        <v>28510</v>
      </c>
      <c r="AQ8" s="33">
        <f>CHOOSE(MIN(D6L201C9,RUN_YEARS),B7L802C2,B7L802C11,B7L802C20,B7L802C29,B7L802C38)</f>
        <v>2.9804008451774107</v>
      </c>
      <c r="AR8" s="16" t="s">
        <v>28511</v>
      </c>
      <c r="AS8" s="33">
        <f>IF(D6L201C20=0,0,D6L201C18/D6L201C20)</f>
        <v>2.6724456892130682E-2</v>
      </c>
      <c r="AT8" s="16" t="s">
        <v>28512</v>
      </c>
      <c r="AU8" s="33">
        <f>IF(D6L201C5=0,0,D6L201C18/D6L201C5)</f>
        <v>8.4811948510426866E-2</v>
      </c>
      <c r="AV8" s="16" t="s">
        <v>28513</v>
      </c>
      <c r="AW8" s="33">
        <f>CHOOSE(MIN(D6L201C9,RUN_YEARS),B7L802C1,B7L802C10,B7L802C19,B7L802C28,B7L802C37)</f>
        <v>14.590241602749588</v>
      </c>
      <c r="AX8" s="16" t="s">
        <v>28514</v>
      </c>
      <c r="AY8" s="33">
        <f>IF(D6L201C23=0,0,D6L201C19/D6L201C23)</f>
        <v>2.6724456892130686E-2</v>
      </c>
      <c r="AZ8" s="16" t="s">
        <v>28515</v>
      </c>
      <c r="BA8" s="33">
        <f>IF(D6L201C5=0,0,D6L201C19/D6L201C5)</f>
        <v>0.41518805148957311</v>
      </c>
    </row>
    <row r="9" spans="1:53" x14ac:dyDescent="0.3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4.3972088047151259E-4</v>
      </c>
      <c r="J9" s="16" t="s">
        <v>28536</v>
      </c>
      <c r="K9" s="21">
        <f>IF(FLOW_THRU_100PCT="Y",1,INDEX(VariabilityMatrix,D6L202C1,D6L202C9))</f>
        <v>0.43665466054136126</v>
      </c>
      <c r="L9" s="16" t="s">
        <v>28516</v>
      </c>
      <c r="M9" s="15">
        <f>IF(D6L202C2&lt;&gt;0,D6L202C2*D6L202C4,D6L202C3*D6L202C4)</f>
        <v>1.9200617179523683E-4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9.6003085897618414E-5</v>
      </c>
      <c r="R9" s="16" t="s">
        <v>28518</v>
      </c>
      <c r="S9" s="15">
        <f>D6L202C5-D6L202C7</f>
        <v>9.6003085897618414E-5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8.9552001716964257E-5</v>
      </c>
      <c r="X9" s="16" t="s">
        <v>28520</v>
      </c>
      <c r="Y9" s="33">
        <f>D6L202C7-D6L202C10</f>
        <v>6.4510841806541565E-6</v>
      </c>
      <c r="Z9" s="16" t="s">
        <v>28521</v>
      </c>
      <c r="AA9" s="33">
        <f>CHOOSE(MIN(D6L202C9,RUN_YEARS),B7L802C7,B7L802C16,B7L802C25,B7L802C34,B7L802C43)</f>
        <v>1689</v>
      </c>
      <c r="AB9" s="16" t="s">
        <v>28522</v>
      </c>
      <c r="AC9" s="33">
        <f>IF(D6L202C12=0,0,D6L202C10/D6L202C12)</f>
        <v>5.3020723337456632E-8</v>
      </c>
      <c r="AD9" s="16" t="s">
        <v>28523</v>
      </c>
      <c r="AE9" s="33">
        <f>IF(D6L202C5=0,0,D6L202C10/D6L202C5)</f>
        <v>0.46640168323581882</v>
      </c>
      <c r="AF9" s="16" t="s">
        <v>28524</v>
      </c>
      <c r="AG9" s="33">
        <f>CHOOSE(MIN(D6L202C9,RUN_YEARS),B7L802C5,B7L802C14,B7L802C23,B7L802C32,B7L802C41)</f>
        <v>46.796536658632917</v>
      </c>
      <c r="AH9" s="16" t="s">
        <v>28525</v>
      </c>
      <c r="AI9" s="33">
        <f>IF(D6L202C15=0,0,D6L202C11/D6L202C15)</f>
        <v>1.3785388067738718E-7</v>
      </c>
      <c r="AJ9" s="16" t="s">
        <v>28526</v>
      </c>
      <c r="AK9" s="33">
        <f>IF(D6L202C5=0,0,D6L202C11/D6L202C5)</f>
        <v>3.359831676418118E-2</v>
      </c>
      <c r="AL9" s="16" t="s">
        <v>28527</v>
      </c>
      <c r="AM9" s="33">
        <f>D6L202C8*CHOOSE(MIN(D6L202C9,RUN_YEARS),B7L802C4,B7L802C13,B7L802C22,B7L802C31,B7L802C40)</f>
        <v>1.4680950242848039E-5</v>
      </c>
      <c r="AN9" s="16" t="s">
        <v>28528</v>
      </c>
      <c r="AO9" s="33">
        <f>D6L202C8-D6L202C18</f>
        <v>8.1322135654770367E-5</v>
      </c>
      <c r="AP9" s="16" t="s">
        <v>28529</v>
      </c>
      <c r="AQ9" s="33">
        <f>CHOOSE(MIN(D6L202C9,RUN_YEARS),B7L802C2,B7L802C11,B7L802C20,B7L802C29,B7L802C38)</f>
        <v>2.4459440151199239</v>
      </c>
      <c r="AR9" s="16" t="s">
        <v>28530</v>
      </c>
      <c r="AS9" s="33">
        <f>IF(D6L202C20=0,0,D6L202C18/D6L202C20)</f>
        <v>6.0021611909740446E-6</v>
      </c>
      <c r="AT9" s="16" t="s">
        <v>28531</v>
      </c>
      <c r="AU9" s="33">
        <f>IF(D6L202C5=0,0,D6L202C18/D6L202C5)</f>
        <v>7.6460824699449773E-2</v>
      </c>
      <c r="AV9" s="16" t="s">
        <v>28532</v>
      </c>
      <c r="AW9" s="33">
        <f>CHOOSE(MIN(D6L202C9,RUN_YEARS),B7L802C1,B7L802C10,B7L802C19,B7L802C28,B7L802C37)</f>
        <v>13.548809015169622</v>
      </c>
      <c r="AX9" s="16" t="s">
        <v>28533</v>
      </c>
      <c r="AY9" s="33">
        <f>IF(D6L202C23=0,0,D6L202C19/D6L202C23)</f>
        <v>6.0021611909740446E-6</v>
      </c>
      <c r="AZ9" s="16" t="s">
        <v>28534</v>
      </c>
      <c r="BA9" s="33">
        <f>IF(D6L202C5=0,0,D6L202C19/D6L202C5)</f>
        <v>0.42353917530055019</v>
      </c>
    </row>
    <row r="10" spans="1:53" x14ac:dyDescent="0.3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6.1605715325284609E-6</v>
      </c>
      <c r="J10" s="16" t="s">
        <v>28557</v>
      </c>
      <c r="K10" s="21">
        <f>IF(FLOW_THRU_100PCT="Y",1,INDEX(VariabilityMatrix,D6L203C1,D6L203C9))</f>
        <v>0.43665466054136126</v>
      </c>
      <c r="L10" s="16" t="s">
        <v>28537</v>
      </c>
      <c r="M10" s="15">
        <f>IF(D6L203C2&lt;&gt;0,D6L203C2*D6L203C4,D6L203C3*D6L203C4)</f>
        <v>2.6900422712769889E-6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1.3450211356384944E-6</v>
      </c>
      <c r="R10" s="16" t="s">
        <v>28539</v>
      </c>
      <c r="S10" s="15">
        <f>D6L203C5-D6L203C7</f>
        <v>1.3450211356384944E-6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1.2546402432990928E-6</v>
      </c>
      <c r="X10" s="16" t="s">
        <v>28541</v>
      </c>
      <c r="Y10" s="33">
        <f>D6L203C7-D6L203C10</f>
        <v>9.0380892339401601E-8</v>
      </c>
      <c r="Z10" s="16" t="s">
        <v>28542</v>
      </c>
      <c r="AA10" s="33">
        <f>CHOOSE(MIN(D6L203C9,RUN_YEARS),B7L802C7,B7L802C16,B7L802C25,B7L802C34,B7L802C43)</f>
        <v>1689</v>
      </c>
      <c r="AB10" s="16" t="s">
        <v>28543</v>
      </c>
      <c r="AC10" s="33">
        <f>IF(D6L203C12=0,0,D6L203C10/D6L203C12)</f>
        <v>7.4283022101781695E-10</v>
      </c>
      <c r="AD10" s="16" t="s">
        <v>28544</v>
      </c>
      <c r="AE10" s="33">
        <f>IF(D6L203C5=0,0,D6L203C10/D6L203C5)</f>
        <v>0.46640168323581882</v>
      </c>
      <c r="AF10" s="16" t="s">
        <v>28545</v>
      </c>
      <c r="AG10" s="33">
        <f>CHOOSE(MIN(D6L203C9,RUN_YEARS),B7L802C5,B7L802C14,B7L802C23,B7L802C32,B7L802C41)</f>
        <v>46.796536658632917</v>
      </c>
      <c r="AH10" s="16" t="s">
        <v>28546</v>
      </c>
      <c r="AI10" s="33">
        <f>IF(D6L203C15=0,0,D6L203C11/D6L203C15)</f>
        <v>1.9313585746463213E-9</v>
      </c>
      <c r="AJ10" s="16" t="s">
        <v>28547</v>
      </c>
      <c r="AK10" s="33">
        <f>IF(D6L203C5=0,0,D6L203C11/D6L203C5)</f>
        <v>3.3598316764181152E-2</v>
      </c>
      <c r="AL10" s="16" t="s">
        <v>28548</v>
      </c>
      <c r="AM10" s="33">
        <f>D6L203C8*CHOOSE(MIN(D6L203C9,RUN_YEARS),B7L802C4,B7L802C13,B7L802C22,B7L802C31,B7L802C40)</f>
        <v>2.0568285053821955E-7</v>
      </c>
      <c r="AN10" s="16" t="s">
        <v>28549</v>
      </c>
      <c r="AO10" s="33">
        <f>D6L203C8-D6L203C18</f>
        <v>1.1393382851002748E-6</v>
      </c>
      <c r="AP10" s="16" t="s">
        <v>28550</v>
      </c>
      <c r="AQ10" s="33">
        <f>CHOOSE(MIN(D6L203C9,RUN_YEARS),B7L802C2,B7L802C11,B7L802C20,B7L802C29,B7L802C38)</f>
        <v>2.4459440151199239</v>
      </c>
      <c r="AR10" s="16" t="s">
        <v>28551</v>
      </c>
      <c r="AS10" s="33">
        <f>IF(D6L203C20=0,0,D6L203C18/D6L203C20)</f>
        <v>8.4091397540893832E-8</v>
      </c>
      <c r="AT10" s="16" t="s">
        <v>28552</v>
      </c>
      <c r="AU10" s="33">
        <f>IF(D6L203C5=0,0,D6L203C18/D6L203C5)</f>
        <v>7.6460824699449773E-2</v>
      </c>
      <c r="AV10" s="16" t="s">
        <v>28553</v>
      </c>
      <c r="AW10" s="33">
        <f>CHOOSE(MIN(D6L203C9,RUN_YEARS),B7L802C1,B7L802C10,B7L802C19,B7L802C28,B7L802C37)</f>
        <v>13.548809015169622</v>
      </c>
      <c r="AX10" s="16" t="s">
        <v>28554</v>
      </c>
      <c r="AY10" s="33">
        <f>IF(D6L203C23=0,0,D6L203C19/D6L203C23)</f>
        <v>8.4091397540893819E-8</v>
      </c>
      <c r="AZ10" s="16" t="s">
        <v>28555</v>
      </c>
      <c r="BA10" s="33">
        <f>IF(D6L203C5=0,0,D6L203C19/D6L203C5)</f>
        <v>0.42353917530055019</v>
      </c>
    </row>
    <row r="11" spans="1:53" x14ac:dyDescent="0.3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2.2999164104083866E-5</v>
      </c>
      <c r="J11" s="16" t="s">
        <v>28578</v>
      </c>
      <c r="K11" s="21">
        <f>IF(FLOW_THRU_100PCT="Y",1,INDEX(VariabilityMatrix,D6L204C1,D6L204C9))</f>
        <v>0.43621107284043281</v>
      </c>
      <c r="L11" s="16" t="s">
        <v>28558</v>
      </c>
      <c r="M11" s="15">
        <f>IF(D6L204C2&lt;&gt;0,D6L204C2*D6L204C4,D6L204C3*D6L204C4)</f>
        <v>1.0032490048275594E-5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5.0162450241377972E-6</v>
      </c>
      <c r="R11" s="16" t="s">
        <v>28560</v>
      </c>
      <c r="S11" s="15">
        <f>D6L204C5-D6L204C7</f>
        <v>5.0162450241377972E-6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4.7003955780713919E-6</v>
      </c>
      <c r="X11" s="16" t="s">
        <v>28562</v>
      </c>
      <c r="Y11" s="33">
        <f>D6L204C7-D6L204C10</f>
        <v>3.1584944606640528E-7</v>
      </c>
      <c r="Z11" s="16" t="s">
        <v>28563</v>
      </c>
      <c r="AA11" s="33">
        <f>CHOOSE(MIN(D6L204C9,RUN_YEARS),B7L802C7,B7L802C16,B7L802C25,B7L802C34,B7L802C43)</f>
        <v>1834</v>
      </c>
      <c r="AB11" s="16" t="s">
        <v>28564</v>
      </c>
      <c r="AC11" s="33">
        <f>IF(D6L204C12=0,0,D6L204C10/D6L204C12)</f>
        <v>2.5629201625252955E-9</v>
      </c>
      <c r="AD11" s="16" t="s">
        <v>28565</v>
      </c>
      <c r="AE11" s="33">
        <f>IF(D6L204C5=0,0,D6L204C10/D6L204C5)</f>
        <v>0.4685173426989151</v>
      </c>
      <c r="AF11" s="16" t="s">
        <v>28566</v>
      </c>
      <c r="AG11" s="33">
        <f>CHOOSE(MIN(D6L204C9,RUN_YEARS),B7L802C5,B7L802C14,B7L802C23,B7L802C32,B7L802C41)</f>
        <v>47.39927445094095</v>
      </c>
      <c r="AH11" s="16" t="s">
        <v>28567</v>
      </c>
      <c r="AI11" s="33">
        <f>IF(D6L204C15=0,0,D6L204C11/D6L204C15)</f>
        <v>6.6635924225657668E-9</v>
      </c>
      <c r="AJ11" s="16" t="s">
        <v>28568</v>
      </c>
      <c r="AK11" s="33">
        <f>IF(D6L204C5=0,0,D6L204C11/D6L204C5)</f>
        <v>3.1482657301084904E-2</v>
      </c>
      <c r="AL11" s="16" t="s">
        <v>28569</v>
      </c>
      <c r="AM11" s="33">
        <f>D6L204C8*CHOOSE(MIN(D6L204C9,RUN_YEARS),B7L802C4,B7L802C13,B7L802C22,B7L802C31,B7L802C40)</f>
        <v>9.016668379855949E-7</v>
      </c>
      <c r="AN11" s="16" t="s">
        <v>28570</v>
      </c>
      <c r="AO11" s="33">
        <f>D6L204C8-D6L204C18</f>
        <v>4.1145781861522023E-6</v>
      </c>
      <c r="AP11" s="16" t="s">
        <v>28571</v>
      </c>
      <c r="AQ11" s="33">
        <f>CHOOSE(MIN(D6L204C9,RUN_YEARS),B7L802C2,B7L802C11,B7L802C20,B7L802C29,B7L802C38)</f>
        <v>3.0898717311836745</v>
      </c>
      <c r="AR11" s="16" t="s">
        <v>28572</v>
      </c>
      <c r="AS11" s="33">
        <f>IF(D6L204C20=0,0,D6L204C18/D6L204C20)</f>
        <v>2.9181367915236484E-7</v>
      </c>
      <c r="AT11" s="16" t="s">
        <v>28573</v>
      </c>
      <c r="AU11" s="33">
        <f>IF(D6L204C5=0,0,D6L204C18/D6L204C5)</f>
        <v>8.9874680527649797E-2</v>
      </c>
      <c r="AV11" s="16" t="s">
        <v>28574</v>
      </c>
      <c r="AW11" s="33">
        <f>CHOOSE(MIN(D6L204C9,RUN_YEARS),B7L802C1,B7L802C10,B7L802C19,B7L802C28,B7L802C37)</f>
        <v>14.100018196898354</v>
      </c>
      <c r="AX11" s="16" t="s">
        <v>28575</v>
      </c>
      <c r="AY11" s="33">
        <f>IF(D6L204C23=0,0,D6L204C19/D6L204C23)</f>
        <v>2.9181367915236484E-7</v>
      </c>
      <c r="AZ11" s="16" t="s">
        <v>28576</v>
      </c>
      <c r="BA11" s="33">
        <f>IF(D6L204C5=0,0,D6L204C19/D6L204C5)</f>
        <v>0.4101253194723502</v>
      </c>
    </row>
    <row r="12" spans="1:53" x14ac:dyDescent="0.3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5.5004134878451783E-3</v>
      </c>
      <c r="J12" s="16" t="s">
        <v>28599</v>
      </c>
      <c r="K12" s="21">
        <f>IF(FLOW_THRU_100PCT="Y",1,INDEX(VariabilityMatrix,D6L205C1,D6L205C9))</f>
        <v>0.14228671664830866</v>
      </c>
      <c r="L12" s="16" t="s">
        <v>28579</v>
      </c>
      <c r="M12" s="15">
        <f>IF(D6L205C2&lt;&gt;0,D6L205C2*D6L205C4,D6L205C3*D6L205C4)</f>
        <v>7.8263577539356202E-4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3.9131788769678101E-4</v>
      </c>
      <c r="R12" s="16" t="s">
        <v>28581</v>
      </c>
      <c r="S12" s="15">
        <f>D6L205C5-D6L205C7</f>
        <v>3.9131788769678101E-4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3.6502264300412754E-4</v>
      </c>
      <c r="X12" s="16" t="s">
        <v>28583</v>
      </c>
      <c r="Y12" s="33">
        <f>D6L205C7-D6L205C10</f>
        <v>2.6295244692653473E-5</v>
      </c>
      <c r="Z12" s="16" t="s">
        <v>28584</v>
      </c>
      <c r="AA12" s="33">
        <f>CHOOSE(MIN(D6L205C9,RUN_YEARS),B7L802C7,B7L802C16,B7L802C25,B7L802C34,B7L802C43)</f>
        <v>1689</v>
      </c>
      <c r="AB12" s="16" t="s">
        <v>28585</v>
      </c>
      <c r="AC12" s="33">
        <f>IF(D6L205C12=0,0,D6L205C10/D6L205C12)</f>
        <v>2.1611760983074454E-7</v>
      </c>
      <c r="AD12" s="16" t="s">
        <v>28586</v>
      </c>
      <c r="AE12" s="33">
        <f>IF(D6L205C5=0,0,D6L205C10/D6L205C5)</f>
        <v>0.46640168323581876</v>
      </c>
      <c r="AF12" s="16" t="s">
        <v>28587</v>
      </c>
      <c r="AG12" s="33">
        <f>CHOOSE(MIN(D6L205C9,RUN_YEARS),B7L802C5,B7L802C14,B7L802C23,B7L802C32,B7L802C41)</f>
        <v>46.796536658632917</v>
      </c>
      <c r="AH12" s="16" t="s">
        <v>28588</v>
      </c>
      <c r="AI12" s="33">
        <f>IF(D6L205C15=0,0,D6L205C11/D6L205C15)</f>
        <v>5.6190578555993599E-7</v>
      </c>
      <c r="AJ12" s="16" t="s">
        <v>28589</v>
      </c>
      <c r="AK12" s="33">
        <f>IF(D6L205C5=0,0,D6L205C11/D6L205C5)</f>
        <v>3.3598316764181207E-2</v>
      </c>
      <c r="AL12" s="16" t="s">
        <v>28590</v>
      </c>
      <c r="AM12" s="33">
        <f>D6L205C8*CHOOSE(MIN(D6L205C9,RUN_YEARS),B7L802C4,B7L802C13,B7L802C22,B7L802C31,B7L802C40)</f>
        <v>5.9840976825885089E-5</v>
      </c>
      <c r="AN12" s="16" t="s">
        <v>28591</v>
      </c>
      <c r="AO12" s="33">
        <f>D6L205C8-D6L205C18</f>
        <v>3.3147691087089594E-4</v>
      </c>
      <c r="AP12" s="16" t="s">
        <v>28592</v>
      </c>
      <c r="AQ12" s="33">
        <f>CHOOSE(MIN(D6L205C9,RUN_YEARS),B7L802C2,B7L802C11,B7L802C20,B7L802C29,B7L802C38)</f>
        <v>2.4459440151199239</v>
      </c>
      <c r="AR12" s="16" t="s">
        <v>28593</v>
      </c>
      <c r="AS12" s="33">
        <f>IF(D6L205C20=0,0,D6L205C18/D6L205C20)</f>
        <v>2.4465391053912207E-5</v>
      </c>
      <c r="AT12" s="16" t="s">
        <v>28594</v>
      </c>
      <c r="AU12" s="33">
        <f>IF(D6L205C5=0,0,D6L205C18/D6L205C5)</f>
        <v>7.6460824699449773E-2</v>
      </c>
      <c r="AV12" s="16" t="s">
        <v>28595</v>
      </c>
      <c r="AW12" s="33">
        <f>CHOOSE(MIN(D6L205C9,RUN_YEARS),B7L802C1,B7L802C10,B7L802C19,B7L802C28,B7L802C37)</f>
        <v>13.548809015169622</v>
      </c>
      <c r="AX12" s="16" t="s">
        <v>28596</v>
      </c>
      <c r="AY12" s="33">
        <f>IF(D6L205C23=0,0,D6L205C19/D6L205C23)</f>
        <v>2.4465391053912207E-5</v>
      </c>
      <c r="AZ12" s="16" t="s">
        <v>28597</v>
      </c>
      <c r="BA12" s="33">
        <f>IF(D6L205C5=0,0,D6L205C19/D6L205C5)</f>
        <v>0.42353917530055024</v>
      </c>
    </row>
    <row r="13" spans="1:53" x14ac:dyDescent="0.3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2.8460365856588865E-3</v>
      </c>
      <c r="J13" s="16" t="s">
        <v>28620</v>
      </c>
      <c r="K13" s="21">
        <f>IF(FLOW_THRU_100PCT="Y",1,INDEX(VariabilityMatrix,D6L206C1,D6L206C9))</f>
        <v>0.43665466054136126</v>
      </c>
      <c r="L13" s="16" t="s">
        <v>28600</v>
      </c>
      <c r="M13" s="15">
        <f>IF(D6L206C2&lt;&gt;0,D6L206C2*D6L206C4,D6L206C3*D6L206C4)</f>
        <v>1.2427351391991759E-3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6.2136756959958793E-4</v>
      </c>
      <c r="R13" s="16" t="s">
        <v>28602</v>
      </c>
      <c r="S13" s="15">
        <f>D6L206C5-D6L206C7</f>
        <v>6.2136756959958793E-4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5.7961376073879518E-4</v>
      </c>
      <c r="X13" s="16" t="s">
        <v>28604</v>
      </c>
      <c r="Y13" s="33">
        <f>D6L206C7-D6L206C10</f>
        <v>4.1753808860792749E-5</v>
      </c>
      <c r="Z13" s="16" t="s">
        <v>28605</v>
      </c>
      <c r="AA13" s="33">
        <f>CHOOSE(MIN(D6L206C9,RUN_YEARS),B7L802C7,B7L802C16,B7L802C25,B7L802C34,B7L802C43)</f>
        <v>1689</v>
      </c>
      <c r="AB13" s="16" t="s">
        <v>28606</v>
      </c>
      <c r="AC13" s="33">
        <f>IF(D6L206C12=0,0,D6L206C10/D6L206C12)</f>
        <v>3.4316978137288049E-7</v>
      </c>
      <c r="AD13" s="16" t="s">
        <v>28607</v>
      </c>
      <c r="AE13" s="33">
        <f>IF(D6L206C5=0,0,D6L206C10/D6L206C5)</f>
        <v>0.46640168323581876</v>
      </c>
      <c r="AF13" s="16" t="s">
        <v>28608</v>
      </c>
      <c r="AG13" s="33">
        <f>CHOOSE(MIN(D6L206C9,RUN_YEARS),B7L802C5,B7L802C14,B7L802C23,B7L802C32,B7L802C41)</f>
        <v>46.796536658632917</v>
      </c>
      <c r="AH13" s="16" t="s">
        <v>28609</v>
      </c>
      <c r="AI13" s="33">
        <f>IF(D6L206C15=0,0,D6L206C11/D6L206C15)</f>
        <v>8.9224143156948995E-7</v>
      </c>
      <c r="AJ13" s="16" t="s">
        <v>28610</v>
      </c>
      <c r="AK13" s="33">
        <f>IF(D6L206C5=0,0,D6L206C11/D6L206C5)</f>
        <v>3.3598316764181214E-2</v>
      </c>
      <c r="AL13" s="16" t="s">
        <v>28611</v>
      </c>
      <c r="AM13" s="33">
        <f>D6L206C8*CHOOSE(MIN(D6L206C9,RUN_YEARS),B7L802C4,B7L802C13,B7L802C22,B7L802C31,B7L802C40)</f>
        <v>9.5020553626154491E-5</v>
      </c>
      <c r="AN13" s="16" t="s">
        <v>28612</v>
      </c>
      <c r="AO13" s="33">
        <f>D6L206C8-D6L206C18</f>
        <v>5.2634701597343344E-4</v>
      </c>
      <c r="AP13" s="16" t="s">
        <v>28613</v>
      </c>
      <c r="AQ13" s="33">
        <f>CHOOSE(MIN(D6L206C9,RUN_YEARS),B7L802C2,B7L802C11,B7L802C20,B7L802C29,B7L802C38)</f>
        <v>2.4459440151199239</v>
      </c>
      <c r="AR13" s="16" t="s">
        <v>28614</v>
      </c>
      <c r="AS13" s="33">
        <f>IF(D6L206C20=0,0,D6L206C18/D6L206C20)</f>
        <v>3.8848212812219932E-5</v>
      </c>
      <c r="AT13" s="16" t="s">
        <v>28615</v>
      </c>
      <c r="AU13" s="33">
        <f>IF(D6L206C5=0,0,D6L206C18/D6L206C5)</f>
        <v>7.6460824699449773E-2</v>
      </c>
      <c r="AV13" s="16" t="s">
        <v>28616</v>
      </c>
      <c r="AW13" s="33">
        <f>CHOOSE(MIN(D6L206C9,RUN_YEARS),B7L802C1,B7L802C10,B7L802C19,B7L802C28,B7L802C37)</f>
        <v>13.548809015169622</v>
      </c>
      <c r="AX13" s="16" t="s">
        <v>28617</v>
      </c>
      <c r="AY13" s="33">
        <f>IF(D6L206C23=0,0,D6L206C19/D6L206C23)</f>
        <v>3.8848212812219932E-5</v>
      </c>
      <c r="AZ13" s="16" t="s">
        <v>28618</v>
      </c>
      <c r="BA13" s="33">
        <f>IF(D6L206C5=0,0,D6L206C19/D6L206C5)</f>
        <v>0.42353917530055024</v>
      </c>
    </row>
    <row r="14" spans="1:53" x14ac:dyDescent="0.3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4.9117755063664162E-4</v>
      </c>
      <c r="J14" s="16" t="s">
        <v>28641</v>
      </c>
      <c r="K14" s="21">
        <f>IF(FLOW_THRU_100PCT="Y",1,INDEX(VariabilityMatrix,D6L207C1,D6L207C9))</f>
        <v>0.43621107284043281</v>
      </c>
      <c r="L14" s="16" t="s">
        <v>28621</v>
      </c>
      <c r="M14" s="15">
        <f>IF(D6L207C2&lt;&gt;0,D6L207C2*D6L207C4,D6L207C3*D6L207C4)</f>
        <v>2.1425708631834546E-4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1.0712854315917273E-4</v>
      </c>
      <c r="R14" s="16" t="s">
        <v>28623</v>
      </c>
      <c r="S14" s="15">
        <f>D6L207C5-D6L207C7</f>
        <v>1.0712854315917273E-4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1.003831607362833E-4</v>
      </c>
      <c r="X14" s="16" t="s">
        <v>28625</v>
      </c>
      <c r="Y14" s="33">
        <f>D6L207C7-D6L207C10</f>
        <v>6.7453824228894344E-6</v>
      </c>
      <c r="Z14" s="16" t="s">
        <v>28626</v>
      </c>
      <c r="AA14" s="33">
        <f>CHOOSE(MIN(D6L207C9,RUN_YEARS),B7L802C7,B7L802C16,B7L802C25,B7L802C34,B7L802C43)</f>
        <v>1834</v>
      </c>
      <c r="AB14" s="16" t="s">
        <v>28627</v>
      </c>
      <c r="AC14" s="33">
        <f>IF(D6L207C12=0,0,D6L207C10/D6L207C12)</f>
        <v>5.4734547838758611E-8</v>
      </c>
      <c r="AD14" s="16" t="s">
        <v>28628</v>
      </c>
      <c r="AE14" s="33">
        <f>IF(D6L207C5=0,0,D6L207C10/D6L207C5)</f>
        <v>0.4685173426989151</v>
      </c>
      <c r="AF14" s="16" t="s">
        <v>28629</v>
      </c>
      <c r="AG14" s="33">
        <f>CHOOSE(MIN(D6L207C9,RUN_YEARS),B7L802C5,B7L802C14,B7L802C23,B7L802C32,B7L802C41)</f>
        <v>47.39927445094095</v>
      </c>
      <c r="AH14" s="16" t="s">
        <v>28630</v>
      </c>
      <c r="AI14" s="33">
        <f>IF(D6L207C15=0,0,D6L207C11/D6L207C15)</f>
        <v>1.4230982438077231E-7</v>
      </c>
      <c r="AJ14" s="16" t="s">
        <v>28631</v>
      </c>
      <c r="AK14" s="33">
        <f>IF(D6L207C5=0,0,D6L207C11/D6L207C5)</f>
        <v>3.148265730108489E-2</v>
      </c>
      <c r="AL14" s="16" t="s">
        <v>28632</v>
      </c>
      <c r="AM14" s="33">
        <f>D6L207C8*CHOOSE(MIN(D6L207C9,RUN_YEARS),B7L802C4,B7L802C13,B7L802C22,B7L802C31,B7L802C40)</f>
        <v>1.9256287183646384E-5</v>
      </c>
      <c r="AN14" s="16" t="s">
        <v>28633</v>
      </c>
      <c r="AO14" s="33">
        <f>D6L207C8-D6L207C18</f>
        <v>8.7872255975526354E-5</v>
      </c>
      <c r="AP14" s="16" t="s">
        <v>28634</v>
      </c>
      <c r="AQ14" s="33">
        <f>CHOOSE(MIN(D6L207C9,RUN_YEARS),B7L802C2,B7L802C11,B7L802C20,B7L802C29,B7L802C38)</f>
        <v>3.0898717311836745</v>
      </c>
      <c r="AR14" s="16" t="s">
        <v>28635</v>
      </c>
      <c r="AS14" s="33">
        <f>IF(D6L207C20=0,0,D6L207C18/D6L207C20)</f>
        <v>6.2320668490240679E-6</v>
      </c>
      <c r="AT14" s="16" t="s">
        <v>28636</v>
      </c>
      <c r="AU14" s="33">
        <f>IF(D6L207C5=0,0,D6L207C18/D6L207C5)</f>
        <v>8.9874680527649797E-2</v>
      </c>
      <c r="AV14" s="16" t="s">
        <v>28637</v>
      </c>
      <c r="AW14" s="33">
        <f>CHOOSE(MIN(D6L207C9,RUN_YEARS),B7L802C1,B7L802C10,B7L802C19,B7L802C28,B7L802C37)</f>
        <v>14.100018196898354</v>
      </c>
      <c r="AX14" s="16" t="s">
        <v>28638</v>
      </c>
      <c r="AY14" s="33">
        <f>IF(D6L207C23=0,0,D6L207C19/D6L207C23)</f>
        <v>6.2320668490240688E-6</v>
      </c>
      <c r="AZ14" s="16" t="s">
        <v>28639</v>
      </c>
      <c r="BA14" s="33">
        <f>IF(D6L207C5=0,0,D6L207C19/D6L207C5)</f>
        <v>0.41012531947235026</v>
      </c>
    </row>
    <row r="15" spans="1:53" x14ac:dyDescent="0.3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IF(FLOW_THRU_100PCT="Y",1,INDEX(VariabilityMatrix,D6L208C1,D6L208C9))</f>
        <v>0.43621107284043281</v>
      </c>
      <c r="L15" s="16" t="s">
        <v>28642</v>
      </c>
      <c r="M15" s="15">
        <f>IF(D6L208C2&lt;&gt;0,D6L208C2*D6L208C4,D6L208C3*D6L208C4)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1834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47.39927445094095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3.0898717311836745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14.100018196898354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3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2.9872477514499734E-5</v>
      </c>
      <c r="J16" s="16" t="s">
        <v>28683</v>
      </c>
      <c r="K16" s="21">
        <f>IF(FLOW_THRU_100PCT="Y",1,INDEX(VariabilityMatrix,D6L209C1,D6L209C9))</f>
        <v>0.43621107284043281</v>
      </c>
      <c r="L16" s="16" t="s">
        <v>28663</v>
      </c>
      <c r="M16" s="15">
        <f>IF(D6L209C2&lt;&gt;0,D6L209C2*D6L209C4,D6L209C3*D6L209C4)</f>
        <v>1.3030705465001634E-5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6.5153527325008171E-6</v>
      </c>
      <c r="R16" s="16" t="s">
        <v>28665</v>
      </c>
      <c r="S16" s="15">
        <f>D6L209C5-D6L209C7</f>
        <v>6.5153527325008171E-6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6.1051114979547966E-6</v>
      </c>
      <c r="X16" s="16" t="s">
        <v>28667</v>
      </c>
      <c r="Y16" s="33">
        <f>D6L209C7-D6L209C10</f>
        <v>4.102412345460205E-7</v>
      </c>
      <c r="Z16" s="16" t="s">
        <v>28668</v>
      </c>
      <c r="AA16" s="33">
        <f>CHOOSE(MIN(D6L209C9,RUN_YEARS),B7L802C7,B7L802C16,B7L802C25,B7L802C34,B7L802C43)</f>
        <v>1834</v>
      </c>
      <c r="AB16" s="16" t="s">
        <v>28669</v>
      </c>
      <c r="AC16" s="33">
        <f>IF(D6L209C12=0,0,D6L209C10/D6L209C12)</f>
        <v>3.3288503260386024E-9</v>
      </c>
      <c r="AD16" s="16" t="s">
        <v>28670</v>
      </c>
      <c r="AE16" s="33">
        <f>IF(D6L209C5=0,0,D6L209C10/D6L209C5)</f>
        <v>0.4685173426989151</v>
      </c>
      <c r="AF16" s="16" t="s">
        <v>28671</v>
      </c>
      <c r="AG16" s="33">
        <f>CHOOSE(MIN(D6L209C9,RUN_YEARS),B7L802C5,B7L802C14,B7L802C23,B7L802C32,B7L802C41)</f>
        <v>47.39927445094095</v>
      </c>
      <c r="AH16" s="16" t="s">
        <v>28672</v>
      </c>
      <c r="AI16" s="33">
        <f>IF(D6L209C15=0,0,D6L209C11/D6L209C15)</f>
        <v>8.6550108477003615E-9</v>
      </c>
      <c r="AJ16" s="16" t="s">
        <v>28673</v>
      </c>
      <c r="AK16" s="33">
        <f>IF(D6L209C5=0,0,D6L209C11/D6L209C5)</f>
        <v>3.148265730108489E-2</v>
      </c>
      <c r="AL16" s="16" t="s">
        <v>28674</v>
      </c>
      <c r="AM16" s="33">
        <f>D6L209C8*CHOOSE(MIN(D6L209C9,RUN_YEARS),B7L802C4,B7L802C13,B7L802C22,B7L802C31,B7L802C40)</f>
        <v>1.1711304907169221E-6</v>
      </c>
      <c r="AN16" s="16" t="s">
        <v>28675</v>
      </c>
      <c r="AO16" s="33">
        <f>D6L209C8-D6L209C18</f>
        <v>5.3442222417838952E-6</v>
      </c>
      <c r="AP16" s="16" t="s">
        <v>28676</v>
      </c>
      <c r="AQ16" s="33">
        <f>CHOOSE(MIN(D6L209C9,RUN_YEARS),B7L802C2,B7L802C11,B7L802C20,B7L802C29,B7L802C38)</f>
        <v>3.0898717311836745</v>
      </c>
      <c r="AR16" s="16" t="s">
        <v>28677</v>
      </c>
      <c r="AS16" s="33">
        <f>IF(D6L209C20=0,0,D6L209C18/D6L209C20)</f>
        <v>3.7902236487606009E-7</v>
      </c>
      <c r="AT16" s="16" t="s">
        <v>28678</v>
      </c>
      <c r="AU16" s="33">
        <f>IF(D6L209C5=0,0,D6L209C18/D6L209C5)</f>
        <v>8.9874680527649783E-2</v>
      </c>
      <c r="AV16" s="16" t="s">
        <v>28679</v>
      </c>
      <c r="AW16" s="33">
        <f>CHOOSE(MIN(D6L209C9,RUN_YEARS),B7L802C1,B7L802C10,B7L802C19,B7L802C28,B7L802C37)</f>
        <v>14.100018196898354</v>
      </c>
      <c r="AX16" s="16" t="s">
        <v>28680</v>
      </c>
      <c r="AY16" s="33">
        <f>IF(D6L209C23=0,0,D6L209C19/D6L209C23)</f>
        <v>3.7902236487606015E-7</v>
      </c>
      <c r="AZ16" s="16" t="s">
        <v>28681</v>
      </c>
      <c r="BA16" s="33">
        <f>IF(D6L209C5=0,0,D6L209C19/D6L209C5)</f>
        <v>0.4101253194723502</v>
      </c>
    </row>
    <row r="17" spans="1:53" x14ac:dyDescent="0.3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IF(FLOW_THRU_100PCT="Y",1,INDEX(VariabilityMatrix,D6L210C1,D6L210C9))</f>
        <v>0.43621107284043281</v>
      </c>
      <c r="L17" s="16" t="s">
        <v>28684</v>
      </c>
      <c r="M17" s="15">
        <f>IF(D6L210C2&lt;&gt;0,D6L210C2*D6L210C4,D6L210C3*D6L210C4)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1834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47.39927445094095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3.0898717311836745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14.100018196898354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3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IF(FLOW_THRU_100PCT="Y",1,INDEX(VariabilityMatrix,D6L211C1,D6L211C9))</f>
        <v>0.43621107284043281</v>
      </c>
      <c r="L18" s="16" t="s">
        <v>28705</v>
      </c>
      <c r="M18" s="15">
        <f>IF(D6L211C2&lt;&gt;0,D6L211C2*D6L211C4,D6L211C3*D6L211C4)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1834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47.39927445094095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3.0898717311836745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14.100018196898354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3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0.43621107284043281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1834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47.39927445094095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3.0898717311836745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14.100018196898354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3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1.9107439988099977E-3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1.6432398389765979E-3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8.2161991948829897E-4</v>
      </c>
      <c r="R20" s="16" t="s">
        <v>28749</v>
      </c>
      <c r="S20" s="15">
        <f>D6L213C5-D6L213C7</f>
        <v>8.2161991948829897E-4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7.6988636277430876E-4</v>
      </c>
      <c r="X20" s="16" t="s">
        <v>28751</v>
      </c>
      <c r="Y20" s="33">
        <f>D6L213C7-D6L213C10</f>
        <v>5.1733556713990216E-5</v>
      </c>
      <c r="Z20" s="16" t="s">
        <v>28752</v>
      </c>
      <c r="AA20" s="33">
        <f>CHOOSE(MIN(D6L213C9,RUN_YEARS),B7L802C7,B7L802C16,B7L802C25,B7L802C34,B7L802C43)</f>
        <v>1834</v>
      </c>
      <c r="AB20" s="16" t="s">
        <v>28753</v>
      </c>
      <c r="AC20" s="33">
        <f>IF(D6L213C12=0,0,D6L213C10/D6L213C12)</f>
        <v>4.1978536683441046E-7</v>
      </c>
      <c r="AD20" s="16" t="s">
        <v>28754</v>
      </c>
      <c r="AE20" s="33">
        <f>IF(D6L213C5=0,0,D6L213C10/D6L213C5)</f>
        <v>0.4685173426989151</v>
      </c>
      <c r="AF20" s="16" t="s">
        <v>28755</v>
      </c>
      <c r="AG20" s="33">
        <f>CHOOSE(MIN(D6L213C9,RUN_YEARS),B7L802C5,B7L802C14,B7L802C23,B7L802C32,B7L802C41)</f>
        <v>47.39927445094095</v>
      </c>
      <c r="AH20" s="16" t="s">
        <v>28756</v>
      </c>
      <c r="AI20" s="33">
        <f>IF(D6L213C15=0,0,D6L213C11/D6L213C15)</f>
        <v>1.0914419537694679E-6</v>
      </c>
      <c r="AJ20" s="16" t="s">
        <v>28757</v>
      </c>
      <c r="AK20" s="33">
        <f>IF(D6L213C5=0,0,D6L213C11/D6L213C5)</f>
        <v>3.1482657301084932E-2</v>
      </c>
      <c r="AL20" s="16" t="s">
        <v>28758</v>
      </c>
      <c r="AM20" s="33">
        <f>D6L213C8*CHOOSE(MIN(D6L213C9,RUN_YEARS),B7L802C4,B7L802C13,B7L802C22,B7L802C31,B7L802C40)</f>
        <v>1.4768565555832843E-4</v>
      </c>
      <c r="AN20" s="16" t="s">
        <v>28759</v>
      </c>
      <c r="AO20" s="33">
        <f>D6L213C8-D6L213C18</f>
        <v>6.7393426392997049E-4</v>
      </c>
      <c r="AP20" s="16" t="s">
        <v>28760</v>
      </c>
      <c r="AQ20" s="33">
        <f>CHOOSE(MIN(D6L213C9,RUN_YEARS),B7L802C2,B7L802C11,B7L802C20,B7L802C29,B7L802C38)</f>
        <v>3.0898717311836745</v>
      </c>
      <c r="AR20" s="16" t="s">
        <v>28761</v>
      </c>
      <c r="AS20" s="33">
        <f>IF(D6L213C20=0,0,D6L213C18/D6L213C20)</f>
        <v>4.7796694622579915E-5</v>
      </c>
      <c r="AT20" s="16" t="s">
        <v>28762</v>
      </c>
      <c r="AU20" s="33">
        <f>IF(D6L213C5=0,0,D6L213C18/D6L213C5)</f>
        <v>8.9874680527649797E-2</v>
      </c>
      <c r="AV20" s="16" t="s">
        <v>28763</v>
      </c>
      <c r="AW20" s="33">
        <f>CHOOSE(MIN(D6L213C9,RUN_YEARS),B7L802C1,B7L802C10,B7L802C19,B7L802C28,B7L802C37)</f>
        <v>14.100018196898354</v>
      </c>
      <c r="AX20" s="16" t="s">
        <v>28764</v>
      </c>
      <c r="AY20" s="33">
        <f>IF(D6L213C23=0,0,D6L213C19/D6L213C23)</f>
        <v>4.7796694622579915E-5</v>
      </c>
      <c r="AZ20" s="16" t="s">
        <v>28765</v>
      </c>
      <c r="BA20" s="33">
        <f>IF(D6L213C5=0,0,D6L213C19/D6L213C5)</f>
        <v>0.4101253194723502</v>
      </c>
    </row>
    <row r="21" spans="1:53" x14ac:dyDescent="0.3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9.6398276929606912E-5</v>
      </c>
      <c r="J21" s="16" t="s">
        <v>28787</v>
      </c>
      <c r="K21" s="21">
        <f>IF(FLOW_THRU_100PCT="Y",1,INDEX(VariabilityMatrix,D6L214C1,D6L214C9))</f>
        <v>0.43665466054136126</v>
      </c>
      <c r="L21" s="16" t="s">
        <v>28767</v>
      </c>
      <c r="M21" s="15">
        <f>IF(D6L214C2&lt;&gt;0,D6L214C2*D6L214C4,D6L214C3*D6L214C4)</f>
        <v>4.2092756889469641E-5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2.1046378444734821E-5</v>
      </c>
      <c r="R21" s="16" t="s">
        <v>28769</v>
      </c>
      <c r="S21" s="15">
        <f>D6L214C5-D6L214C7</f>
        <v>2.1046378444734821E-5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1.9632132665284751E-5</v>
      </c>
      <c r="X21" s="16" t="s">
        <v>28771</v>
      </c>
      <c r="Y21" s="33">
        <f>D6L214C7-D6L214C10</f>
        <v>1.4142457794500694E-6</v>
      </c>
      <c r="Z21" s="16" t="s">
        <v>28772</v>
      </c>
      <c r="AA21" s="33">
        <f>CHOOSE(MIN(D6L214C9,RUN_YEARS),B7L802C7,B7L802C16,B7L802C25,B7L802C34,B7L802C43)</f>
        <v>1689</v>
      </c>
      <c r="AB21" s="16" t="s">
        <v>28773</v>
      </c>
      <c r="AC21" s="33">
        <f>IF(D6L214C12=0,0,D6L214C10/D6L214C12)</f>
        <v>1.1623524372578302E-8</v>
      </c>
      <c r="AD21" s="16" t="s">
        <v>28774</v>
      </c>
      <c r="AE21" s="33">
        <f>IF(D6L214C5=0,0,D6L214C10/D6L214C5)</f>
        <v>0.46640168323581888</v>
      </c>
      <c r="AF21" s="16" t="s">
        <v>28775</v>
      </c>
      <c r="AG21" s="33">
        <f>CHOOSE(MIN(D6L214C9,RUN_YEARS),B7L802C5,B7L802C14,B7L802C23,B7L802C32,B7L802C41)</f>
        <v>46.796536658632917</v>
      </c>
      <c r="AH21" s="16" t="s">
        <v>28776</v>
      </c>
      <c r="AI21" s="33">
        <f>IF(D6L214C15=0,0,D6L214C11/D6L214C15)</f>
        <v>3.0221163368703541E-8</v>
      </c>
      <c r="AJ21" s="16" t="s">
        <v>28777</v>
      </c>
      <c r="AK21" s="33">
        <f>IF(D6L214C5=0,0,D6L214C11/D6L214C5)</f>
        <v>3.3598316764181145E-2</v>
      </c>
      <c r="AL21" s="16" t="s">
        <v>28778</v>
      </c>
      <c r="AM21" s="33">
        <f>D6L214C8*CHOOSE(MIN(D6L214C9,RUN_YEARS),B7L802C4,B7L802C13,B7L802C22,B7L802C31,B7L802C40)</f>
        <v>3.2184469056422951E-6</v>
      </c>
      <c r="AN21" s="16" t="s">
        <v>28779</v>
      </c>
      <c r="AO21" s="33">
        <f>D6L214C8-D6L214C18</f>
        <v>1.7827931539092524E-5</v>
      </c>
      <c r="AP21" s="16" t="s">
        <v>28780</v>
      </c>
      <c r="AQ21" s="33">
        <f>CHOOSE(MIN(D6L214C9,RUN_YEARS),B7L802C2,B7L802C11,B7L802C20,B7L802C29,B7L802C38)</f>
        <v>2.4459440151199239</v>
      </c>
      <c r="AR21" s="16" t="s">
        <v>28781</v>
      </c>
      <c r="AS21" s="33">
        <f>IF(D6L214C20=0,0,D6L214C18/D6L214C20)</f>
        <v>1.3158301603581453E-6</v>
      </c>
      <c r="AT21" s="16" t="s">
        <v>28782</v>
      </c>
      <c r="AU21" s="33">
        <f>IF(D6L214C5=0,0,D6L214C18/D6L214C5)</f>
        <v>7.6460824699449773E-2</v>
      </c>
      <c r="AV21" s="16" t="s">
        <v>28783</v>
      </c>
      <c r="AW21" s="33">
        <f>CHOOSE(MIN(D6L214C9,RUN_YEARS),B7L802C1,B7L802C10,B7L802C19,B7L802C28,B7L802C37)</f>
        <v>13.548809015169622</v>
      </c>
      <c r="AX21" s="16" t="s">
        <v>28784</v>
      </c>
      <c r="AY21" s="33">
        <f>IF(D6L214C23=0,0,D6L214C19/D6L214C23)</f>
        <v>1.3158301603581449E-6</v>
      </c>
      <c r="AZ21" s="16" t="s">
        <v>28785</v>
      </c>
      <c r="BA21" s="33">
        <f>IF(D6L214C5=0,0,D6L214C19/D6L214C5)</f>
        <v>0.42353917530055019</v>
      </c>
    </row>
    <row r="22" spans="1:53" x14ac:dyDescent="0.3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1.2033883722145702E-4</v>
      </c>
      <c r="J22" s="16" t="s">
        <v>28808</v>
      </c>
      <c r="K22" s="21">
        <f>IF(FLOW_THRU_100PCT="Y",1,INDEX(VariabilityMatrix,D6L215C1,D6L215C9))</f>
        <v>0.43422062865379113</v>
      </c>
      <c r="L22" s="16" t="s">
        <v>28788</v>
      </c>
      <c r="M22" s="15">
        <f>IF(D6L215C2&lt;&gt;0,D6L215C2*D6L215C4,D6L215C3*D6L215C4)</f>
        <v>5.2253605549767308E-5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2.6126802774883654E-5</v>
      </c>
      <c r="R22" s="16" t="s">
        <v>28790</v>
      </c>
      <c r="S22" s="15">
        <f>D6L215C5-D6L215C7</f>
        <v>2.6126802774883654E-5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2.4535491328201307E-5</v>
      </c>
      <c r="X22" s="16" t="s">
        <v>28792</v>
      </c>
      <c r="Y22" s="33">
        <f>D6L215C7-D6L215C10</f>
        <v>1.5913114466823466E-6</v>
      </c>
      <c r="Z22" s="16" t="s">
        <v>28793</v>
      </c>
      <c r="AA22" s="33">
        <f>CHOOSE(MIN(D6L215C9,RUN_YEARS),B7L802C7,B7L802C16,B7L802C25,B7L802C34,B7L802C43)</f>
        <v>1947.6666666666667</v>
      </c>
      <c r="AB22" s="16" t="s">
        <v>28794</v>
      </c>
      <c r="AC22" s="33">
        <f>IF(D6L215C12=0,0,D6L215C10/D6L215C12)</f>
        <v>1.2597377029711436E-8</v>
      </c>
      <c r="AD22" s="16" t="s">
        <v>28795</v>
      </c>
      <c r="AE22" s="33">
        <f>IF(D6L215C5=0,0,D6L215C10/D6L215C5)</f>
        <v>0.46954638000689253</v>
      </c>
      <c r="AF22" s="16" t="s">
        <v>28796</v>
      </c>
      <c r="AG22" s="33">
        <f>CHOOSE(MIN(D6L215C9,RUN_YEARS),B7L802C5,B7L802C14,B7L802C23,B7L802C32,B7L802C41)</f>
        <v>48.584944521789396</v>
      </c>
      <c r="AH22" s="16" t="s">
        <v>28797</v>
      </c>
      <c r="AI22" s="33">
        <f>IF(D6L215C15=0,0,D6L215C11/D6L215C15)</f>
        <v>3.2753180277249766E-8</v>
      </c>
      <c r="AJ22" s="16" t="s">
        <v>28798</v>
      </c>
      <c r="AK22" s="33">
        <f>IF(D6L215C5=0,0,D6L215C11/D6L215C5)</f>
        <v>3.0453619993107497E-2</v>
      </c>
      <c r="AL22" s="16" t="s">
        <v>28799</v>
      </c>
      <c r="AM22" s="33">
        <f>D6L215C8*CHOOSE(MIN(D6L215C9,RUN_YEARS),B7L802C4,B7L802C13,B7L802C22,B7L802C31,B7L802C40)</f>
        <v>4.4317301033710206E-6</v>
      </c>
      <c r="AN22" s="16" t="s">
        <v>28800</v>
      </c>
      <c r="AO22" s="33">
        <f>D6L215C8-D6L215C18</f>
        <v>2.1695072671512635E-5</v>
      </c>
      <c r="AP22" s="16" t="s">
        <v>28801</v>
      </c>
      <c r="AQ22" s="33">
        <f>CHOOSE(MIN(D6L215C9,RUN_YEARS),B7L802C2,B7L802C11,B7L802C20,B7L802C29,B7L802C38)</f>
        <v>2.9804008451774107</v>
      </c>
      <c r="AR22" s="16" t="s">
        <v>28802</v>
      </c>
      <c r="AS22" s="33">
        <f>IF(D6L215C20=0,0,D6L215C18/D6L215C20)</f>
        <v>1.4869577394403197E-6</v>
      </c>
      <c r="AT22" s="16" t="s">
        <v>28803</v>
      </c>
      <c r="AU22" s="33">
        <f>IF(D6L215C5=0,0,D6L215C18/D6L215C5)</f>
        <v>8.4811948510426866E-2</v>
      </c>
      <c r="AV22" s="16" t="s">
        <v>28804</v>
      </c>
      <c r="AW22" s="33">
        <f>CHOOSE(MIN(D6L215C9,RUN_YEARS),B7L802C1,B7L802C10,B7L802C19,B7L802C28,B7L802C37)</f>
        <v>14.590241602749588</v>
      </c>
      <c r="AX22" s="16" t="s">
        <v>28805</v>
      </c>
      <c r="AY22" s="33">
        <f>IF(D6L215C23=0,0,D6L215C19/D6L215C23)</f>
        <v>1.4869577394403197E-6</v>
      </c>
      <c r="AZ22" s="16" t="s">
        <v>28806</v>
      </c>
      <c r="BA22" s="33">
        <f>IF(D6L215C5=0,0,D6L215C19/D6L215C5)</f>
        <v>0.41518805148957316</v>
      </c>
    </row>
    <row r="23" spans="1:53" x14ac:dyDescent="0.3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0.16522018275518902</v>
      </c>
      <c r="J23" s="16" t="s">
        <v>28829</v>
      </c>
      <c r="K23" s="21">
        <f>IF(FLOW_THRU_100PCT="Y",1,INDEX(VariabilityMatrix,D6L216C1,D6L216C9))</f>
        <v>0.14355119603527339</v>
      </c>
      <c r="L23" s="16" t="s">
        <v>28809</v>
      </c>
      <c r="M23" s="15">
        <f>IF(D6L216C2&lt;&gt;0,D6L216C2*D6L216C4,D6L216C3*D6L216C4)</f>
        <v>2.3717554843673834E-2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1.1858777421836917E-2</v>
      </c>
      <c r="R23" s="16" t="s">
        <v>28811</v>
      </c>
      <c r="S23" s="15">
        <f>D6L216C5-D6L216C7</f>
        <v>1.1858777421836917E-2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1.1136492019461989E-2</v>
      </c>
      <c r="X23" s="16" t="s">
        <v>28813</v>
      </c>
      <c r="Y23" s="33">
        <f>D6L216C7-D6L216C10</f>
        <v>7.2228540237492811E-4</v>
      </c>
      <c r="Z23" s="16" t="s">
        <v>28814</v>
      </c>
      <c r="AA23" s="33">
        <f>CHOOSE(MIN(D6L216C9,RUN_YEARS),B7L802C7,B7L802C16,B7L802C25,B7L802C34,B7L802C43)</f>
        <v>1947.6666666666667</v>
      </c>
      <c r="AB23" s="16" t="s">
        <v>28815</v>
      </c>
      <c r="AC23" s="33">
        <f>IF(D6L216C12=0,0,D6L216C10/D6L216C12)</f>
        <v>5.7178634363145582E-6</v>
      </c>
      <c r="AD23" s="16" t="s">
        <v>28816</v>
      </c>
      <c r="AE23" s="33">
        <f>IF(D6L216C5=0,0,D6L216C10/D6L216C5)</f>
        <v>0.46954638000689253</v>
      </c>
      <c r="AF23" s="16" t="s">
        <v>28817</v>
      </c>
      <c r="AG23" s="33">
        <f>CHOOSE(MIN(D6L216C9,RUN_YEARS),B7L802C5,B7L802C14,B7L802C23,B7L802C32,B7L802C41)</f>
        <v>48.584944521789396</v>
      </c>
      <c r="AH23" s="16" t="s">
        <v>28818</v>
      </c>
      <c r="AI23" s="33">
        <f>IF(D6L216C15=0,0,D6L216C11/D6L216C15)</f>
        <v>1.4866444934417848E-5</v>
      </c>
      <c r="AJ23" s="16" t="s">
        <v>28819</v>
      </c>
      <c r="AK23" s="33">
        <f>IF(D6L216C5=0,0,D6L216C11/D6L216C5)</f>
        <v>3.0453619993107459E-2</v>
      </c>
      <c r="AL23" s="16" t="s">
        <v>28820</v>
      </c>
      <c r="AM23" s="33">
        <f>D6L216C8*CHOOSE(MIN(D6L216C9,RUN_YEARS),B7L802C4,B7L802C13,B7L802C22,B7L802C31,B7L802C40)</f>
        <v>2.0115320401948907E-3</v>
      </c>
      <c r="AN23" s="16" t="s">
        <v>28821</v>
      </c>
      <c r="AO23" s="33">
        <f>D6L216C8-D6L216C18</f>
        <v>9.8472453816420263E-3</v>
      </c>
      <c r="AP23" s="16" t="s">
        <v>28822</v>
      </c>
      <c r="AQ23" s="33">
        <f>CHOOSE(MIN(D6L216C9,RUN_YEARS),B7L802C2,B7L802C11,B7L802C20,B7L802C29,B7L802C38)</f>
        <v>2.9804008451774107</v>
      </c>
      <c r="AR23" s="16" t="s">
        <v>28823</v>
      </c>
      <c r="AS23" s="33">
        <f>IF(D6L216C20=0,0,D6L216C18/D6L216C20)</f>
        <v>6.7491996704059209E-4</v>
      </c>
      <c r="AT23" s="16" t="s">
        <v>28824</v>
      </c>
      <c r="AU23" s="33">
        <f>IF(D6L216C5=0,0,D6L216C18/D6L216C5)</f>
        <v>8.4811948510426879E-2</v>
      </c>
      <c r="AV23" s="16" t="s">
        <v>28825</v>
      </c>
      <c r="AW23" s="33">
        <f>CHOOSE(MIN(D6L216C9,RUN_YEARS),B7L802C1,B7L802C10,B7L802C19,B7L802C28,B7L802C37)</f>
        <v>14.590241602749588</v>
      </c>
      <c r="AX23" s="16" t="s">
        <v>28826</v>
      </c>
      <c r="AY23" s="33">
        <f>IF(D6L216C23=0,0,D6L216C19/D6L216C23)</f>
        <v>6.7491996704059198E-4</v>
      </c>
      <c r="AZ23" s="16" t="s">
        <v>28827</v>
      </c>
      <c r="BA23" s="33">
        <f>IF(D6L216C5=0,0,D6L216C19/D6L216C5)</f>
        <v>0.41518805148957311</v>
      </c>
    </row>
    <row r="24" spans="1:53" x14ac:dyDescent="0.3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5.2702272543501176E-2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4.5323954387411013E-2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2.2661977193705506E-2</v>
      </c>
      <c r="R24" s="16" t="s">
        <v>28832</v>
      </c>
      <c r="S24" s="15">
        <f>D6L217C5-D6L217C7</f>
        <v>2.2661977193705506E-2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2.1281698710206354E-2</v>
      </c>
      <c r="X24" s="16" t="s">
        <v>28834</v>
      </c>
      <c r="Y24" s="33">
        <f>D6L217C7-D6L217C10</f>
        <v>1.3802784834991526E-3</v>
      </c>
      <c r="Z24" s="16" t="s">
        <v>28835</v>
      </c>
      <c r="AA24" s="33">
        <f>CHOOSE(MIN(D6L217C9,RUN_YEARS),B7L802C7,B7L802C16,B7L802C25,B7L802C34,B7L802C43)</f>
        <v>1947.6666666666667</v>
      </c>
      <c r="AB24" s="16" t="s">
        <v>28836</v>
      </c>
      <c r="AC24" s="33">
        <f>IF(D6L217C12=0,0,D6L217C10/D6L217C12)</f>
        <v>1.0926766409484692E-5</v>
      </c>
      <c r="AD24" s="16" t="s">
        <v>28837</v>
      </c>
      <c r="AE24" s="33">
        <f>IF(D6L217C5=0,0,D6L217C10/D6L217C5)</f>
        <v>0.46954638000689247</v>
      </c>
      <c r="AF24" s="16" t="s">
        <v>28838</v>
      </c>
      <c r="AG24" s="33">
        <f>CHOOSE(MIN(D6L217C9,RUN_YEARS),B7L802C5,B7L802C14,B7L802C23,B7L802C32,B7L802C41)</f>
        <v>48.584944521789396</v>
      </c>
      <c r="AH24" s="16" t="s">
        <v>28839</v>
      </c>
      <c r="AI24" s="33">
        <f>IF(D6L217C15=0,0,D6L217C11/D6L217C15)</f>
        <v>2.8409592664660236E-5</v>
      </c>
      <c r="AJ24" s="16" t="s">
        <v>28840</v>
      </c>
      <c r="AK24" s="33">
        <f>IF(D6L217C5=0,0,D6L217C11/D6L217C5)</f>
        <v>3.0453619993107504E-2</v>
      </c>
      <c r="AL24" s="16" t="s">
        <v>28841</v>
      </c>
      <c r="AM24" s="33">
        <f>D6L217C8*CHOOSE(MIN(D6L217C9,RUN_YEARS),B7L802C4,B7L802C13,B7L802C22,B7L802C31,B7L802C40)</f>
        <v>3.8440128857940388E-3</v>
      </c>
      <c r="AN24" s="16" t="s">
        <v>28842</v>
      </c>
      <c r="AO24" s="33">
        <f>D6L217C8-D6L217C18</f>
        <v>1.8817964307911467E-2</v>
      </c>
      <c r="AP24" s="16" t="s">
        <v>28843</v>
      </c>
      <c r="AQ24" s="33">
        <f>CHOOSE(MIN(D6L217C9,RUN_YEARS),B7L802C2,B7L802C11,B7L802C20,B7L802C29,B7L802C38)</f>
        <v>2.9804008451774107</v>
      </c>
      <c r="AR24" s="16" t="s">
        <v>28844</v>
      </c>
      <c r="AS24" s="33">
        <f>IF(D6L217C20=0,0,D6L217C18/D6L217C20)</f>
        <v>1.2897637215524347E-3</v>
      </c>
      <c r="AT24" s="16" t="s">
        <v>28845</v>
      </c>
      <c r="AU24" s="33">
        <f>IF(D6L217C5=0,0,D6L217C18/D6L217C5)</f>
        <v>8.4811948510426866E-2</v>
      </c>
      <c r="AV24" s="16" t="s">
        <v>28846</v>
      </c>
      <c r="AW24" s="33">
        <f>CHOOSE(MIN(D6L217C9,RUN_YEARS),B7L802C1,B7L802C10,B7L802C19,B7L802C28,B7L802C37)</f>
        <v>14.590241602749588</v>
      </c>
      <c r="AX24" s="16" t="s">
        <v>28847</v>
      </c>
      <c r="AY24" s="33">
        <f>IF(D6L217C23=0,0,D6L217C19/D6L217C23)</f>
        <v>1.2897637215524345E-3</v>
      </c>
      <c r="AZ24" s="16" t="s">
        <v>28848</v>
      </c>
      <c r="BA24" s="33">
        <f>IF(D6L217C5=0,0,D6L217C19/D6L217C5)</f>
        <v>0.41518805148957311</v>
      </c>
    </row>
    <row r="25" spans="1:53" x14ac:dyDescent="0.3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0.3471965197490241</v>
      </c>
      <c r="J25" s="16" t="s">
        <v>28870</v>
      </c>
      <c r="K25" s="21">
        <f>IF(FLOW_THRU_100PCT="Y",1,INDEX(VariabilityMatrix,D6L218C1,D6L218C9))</f>
        <v>0.13979442104674564</v>
      </c>
      <c r="L25" s="16" t="s">
        <v>28850</v>
      </c>
      <c r="M25" s="15">
        <f>IF(D6L218C2&lt;&gt;0,D6L218C2*D6L218C4,D6L218C3*D6L218C4)</f>
        <v>4.8536136467759811E-2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2.4268068233879905E-2</v>
      </c>
      <c r="R25" s="16" t="s">
        <v>28852</v>
      </c>
      <c r="S25" s="15">
        <f>D6L218C5-D6L218C7</f>
        <v>2.4268068233879905E-2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2.2740021682746733E-2</v>
      </c>
      <c r="X25" s="16" t="s">
        <v>28854</v>
      </c>
      <c r="Y25" s="33">
        <f>D6L218C7-D6L218C10</f>
        <v>1.528046551133172E-3</v>
      </c>
      <c r="Z25" s="16" t="s">
        <v>28855</v>
      </c>
      <c r="AA25" s="33">
        <f>CHOOSE(MIN(D6L218C9,RUN_YEARS),B7L802C7,B7L802C16,B7L802C25,B7L802C34,B7L802C43)</f>
        <v>1834</v>
      </c>
      <c r="AB25" s="16" t="s">
        <v>28856</v>
      </c>
      <c r="AC25" s="33">
        <f>IF(D6L218C12=0,0,D6L218C10/D6L218C12)</f>
        <v>1.2399139412620902E-5</v>
      </c>
      <c r="AD25" s="16" t="s">
        <v>28857</v>
      </c>
      <c r="AE25" s="33">
        <f>IF(D6L218C5=0,0,D6L218C10/D6L218C5)</f>
        <v>0.4685173426989151</v>
      </c>
      <c r="AF25" s="16" t="s">
        <v>28858</v>
      </c>
      <c r="AG25" s="33">
        <f>CHOOSE(MIN(D6L218C9,RUN_YEARS),B7L802C5,B7L802C14,B7L802C23,B7L802C32,B7L802C41)</f>
        <v>47.39927445094095</v>
      </c>
      <c r="AH25" s="16" t="s">
        <v>28859</v>
      </c>
      <c r="AI25" s="33">
        <f>IF(D6L218C15=0,0,D6L218C11/D6L218C15)</f>
        <v>3.2237762472814348E-5</v>
      </c>
      <c r="AJ25" s="16" t="s">
        <v>28860</v>
      </c>
      <c r="AK25" s="33">
        <f>IF(D6L218C5=0,0,D6L218C11/D6L218C5)</f>
        <v>3.1482657301084911E-2</v>
      </c>
      <c r="AL25" s="16" t="s">
        <v>28861</v>
      </c>
      <c r="AM25" s="33">
        <f>D6L218C8*CHOOSE(MIN(D6L218C9,RUN_YEARS),B7L802C4,B7L802C13,B7L802C22,B7L802C31,B7L802C40)</f>
        <v>4.3621697590863259E-3</v>
      </c>
      <c r="AN25" s="16" t="s">
        <v>28862</v>
      </c>
      <c r="AO25" s="33">
        <f>D6L218C8-D6L218C18</f>
        <v>1.9905898474793578E-2</v>
      </c>
      <c r="AP25" s="16" t="s">
        <v>28863</v>
      </c>
      <c r="AQ25" s="33">
        <f>CHOOSE(MIN(D6L218C9,RUN_YEARS),B7L802C2,B7L802C11,B7L802C20,B7L802C29,B7L802C38)</f>
        <v>3.0898717311836745</v>
      </c>
      <c r="AR25" s="16" t="s">
        <v>28864</v>
      </c>
      <c r="AS25" s="33">
        <f>IF(D6L218C20=0,0,D6L218C18/D6L218C20)</f>
        <v>1.4117640273097216E-3</v>
      </c>
      <c r="AT25" s="16" t="s">
        <v>28865</v>
      </c>
      <c r="AU25" s="33">
        <f>IF(D6L218C5=0,0,D6L218C18/D6L218C5)</f>
        <v>8.9874680527649797E-2</v>
      </c>
      <c r="AV25" s="16" t="s">
        <v>28866</v>
      </c>
      <c r="AW25" s="33">
        <f>CHOOSE(MIN(D6L218C9,RUN_YEARS),B7L802C1,B7L802C10,B7L802C19,B7L802C28,B7L802C37)</f>
        <v>14.100018196898354</v>
      </c>
      <c r="AX25" s="16" t="s">
        <v>28867</v>
      </c>
      <c r="AY25" s="33">
        <f>IF(D6L218C23=0,0,D6L218C19/D6L218C23)</f>
        <v>1.4117640273097216E-3</v>
      </c>
      <c r="AZ25" s="16" t="s">
        <v>28868</v>
      </c>
      <c r="BA25" s="33">
        <f>IF(D6L218C5=0,0,D6L218C19/D6L218C5)</f>
        <v>0.41012531947235015</v>
      </c>
    </row>
    <row r="26" spans="1:53" x14ac:dyDescent="0.3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0.14376070862659437</v>
      </c>
      <c r="J26" s="16" t="s">
        <v>28891</v>
      </c>
      <c r="K26" s="21">
        <f>IF(FLOW_THRU_100PCT="Y",1,INDEX(VariabilityMatrix,D6L219C1,D6L219C9))</f>
        <v>0.14355119603527339</v>
      </c>
      <c r="L26" s="16" t="s">
        <v>28871</v>
      </c>
      <c r="M26" s="15">
        <f>IF(D6L219C2&lt;&gt;0,D6L219C2*D6L219C4,D6L219C3*D6L219C4)</f>
        <v>2.0637021666226066E-2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1.0318510833113033E-2</v>
      </c>
      <c r="R26" s="16" t="s">
        <v>28873</v>
      </c>
      <c r="S26" s="15">
        <f>D6L219C5-D6L219C7</f>
        <v>1.0318510833113033E-2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9.6900388175002582E-3</v>
      </c>
      <c r="X26" s="16" t="s">
        <v>28875</v>
      </c>
      <c r="Y26" s="33">
        <f>D6L219C7-D6L219C10</f>
        <v>6.2847201561277467E-4</v>
      </c>
      <c r="Z26" s="16" t="s">
        <v>28876</v>
      </c>
      <c r="AA26" s="33">
        <f>CHOOSE(MIN(D6L219C9,RUN_YEARS),B7L802C7,B7L802C16,B7L802C25,B7L802C34,B7L802C43)</f>
        <v>1947.6666666666667</v>
      </c>
      <c r="AB26" s="16" t="s">
        <v>28877</v>
      </c>
      <c r="AC26" s="33">
        <f>IF(D6L219C12=0,0,D6L219C10/D6L219C12)</f>
        <v>4.9752039110903256E-6</v>
      </c>
      <c r="AD26" s="16" t="s">
        <v>28878</v>
      </c>
      <c r="AE26" s="33">
        <f>IF(D6L219C5=0,0,D6L219C10/D6L219C5)</f>
        <v>0.46954638000689253</v>
      </c>
      <c r="AF26" s="16" t="s">
        <v>28879</v>
      </c>
      <c r="AG26" s="33">
        <f>CHOOSE(MIN(D6L219C9,RUN_YEARS),B7L802C5,B7L802C14,B7L802C23,B7L802C32,B7L802C41)</f>
        <v>48.584944521789396</v>
      </c>
      <c r="AH26" s="16" t="s">
        <v>28880</v>
      </c>
      <c r="AI26" s="33">
        <f>IF(D6L219C15=0,0,D6L219C11/D6L219C15)</f>
        <v>1.293553016883486E-5</v>
      </c>
      <c r="AJ26" s="16" t="s">
        <v>28881</v>
      </c>
      <c r="AK26" s="33">
        <f>IF(D6L219C5=0,0,D6L219C11/D6L219C5)</f>
        <v>3.0453619993107497E-2</v>
      </c>
      <c r="AL26" s="16" t="s">
        <v>28882</v>
      </c>
      <c r="AM26" s="33">
        <f>D6L219C8*CHOOSE(MIN(D6L219C9,RUN_YEARS),B7L802C4,B7L802C13,B7L802C22,B7L802C31,B7L802C40)</f>
        <v>1.7502660189645288E-3</v>
      </c>
      <c r="AN26" s="16" t="s">
        <v>28883</v>
      </c>
      <c r="AO26" s="33">
        <f>D6L219C8-D6L219C18</f>
        <v>8.5682448141485047E-3</v>
      </c>
      <c r="AP26" s="16" t="s">
        <v>28884</v>
      </c>
      <c r="AQ26" s="33">
        <f>CHOOSE(MIN(D6L219C9,RUN_YEARS),B7L802C2,B7L802C11,B7L802C20,B7L802C29,B7L802C38)</f>
        <v>2.9804008451774107</v>
      </c>
      <c r="AR26" s="16" t="s">
        <v>28885</v>
      </c>
      <c r="AS26" s="33">
        <f>IF(D6L219C20=0,0,D6L219C18/D6L219C20)</f>
        <v>5.8725859704295675E-4</v>
      </c>
      <c r="AT26" s="16" t="s">
        <v>28886</v>
      </c>
      <c r="AU26" s="33">
        <f>IF(D6L219C5=0,0,D6L219C18/D6L219C5)</f>
        <v>8.4811948510426866E-2</v>
      </c>
      <c r="AV26" s="16" t="s">
        <v>28887</v>
      </c>
      <c r="AW26" s="33">
        <f>CHOOSE(MIN(D6L219C9,RUN_YEARS),B7L802C1,B7L802C10,B7L802C19,B7L802C28,B7L802C37)</f>
        <v>14.590241602749588</v>
      </c>
      <c r="AX26" s="16" t="s">
        <v>28888</v>
      </c>
      <c r="AY26" s="33">
        <f>IF(D6L219C23=0,0,D6L219C19/D6L219C23)</f>
        <v>5.8725859704295686E-4</v>
      </c>
      <c r="AZ26" s="16" t="s">
        <v>28889</v>
      </c>
      <c r="BA26" s="33">
        <f>IF(D6L219C5=0,0,D6L219C19/D6L219C5)</f>
        <v>0.41518805148957316</v>
      </c>
    </row>
    <row r="27" spans="1:53" x14ac:dyDescent="0.3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0.24395156245380609</v>
      </c>
      <c r="J27" s="16" t="s">
        <v>28912</v>
      </c>
      <c r="K27" s="21">
        <f>IF(FLOW_THRU_100PCT="Y",1,INDEX(VariabilityMatrix,D6L220C1,D6L220C9))</f>
        <v>0.13979442104674564</v>
      </c>
      <c r="L27" s="16" t="s">
        <v>28892</v>
      </c>
      <c r="M27" s="15">
        <f>IF(D6L220C2&lt;&gt;0,D6L220C2*D6L220C4,D6L220C3*D6L220C4)</f>
        <v>3.4103067436678833E-2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1.7051533718339416E-2</v>
      </c>
      <c r="R27" s="16" t="s">
        <v>28894</v>
      </c>
      <c r="S27" s="15">
        <f>D6L220C5-D6L220C7</f>
        <v>1.7051533718339416E-2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1.5977878533314668E-2</v>
      </c>
      <c r="X27" s="16" t="s">
        <v>28896</v>
      </c>
      <c r="Y27" s="33">
        <f>D6L220C7-D6L220C10</f>
        <v>1.0736551850247487E-3</v>
      </c>
      <c r="Z27" s="16" t="s">
        <v>28897</v>
      </c>
      <c r="AA27" s="33">
        <f>CHOOSE(MIN(D6L220C9,RUN_YEARS),B7L802C7,B7L802C16,B7L802C25,B7L802C34,B7L802C43)</f>
        <v>1834</v>
      </c>
      <c r="AB27" s="16" t="s">
        <v>28898</v>
      </c>
      <c r="AC27" s="33">
        <f>IF(D6L220C12=0,0,D6L220C10/D6L220C12)</f>
        <v>8.7120384587320983E-6</v>
      </c>
      <c r="AD27" s="16" t="s">
        <v>28899</v>
      </c>
      <c r="AE27" s="33">
        <f>IF(D6L220C5=0,0,D6L220C10/D6L220C5)</f>
        <v>0.46851734269891504</v>
      </c>
      <c r="AF27" s="16" t="s">
        <v>28900</v>
      </c>
      <c r="AG27" s="33">
        <f>CHOOSE(MIN(D6L220C9,RUN_YEARS),B7L802C5,B7L802C14,B7L802C23,B7L802C32,B7L802C41)</f>
        <v>47.39927445094095</v>
      </c>
      <c r="AH27" s="16" t="s">
        <v>28901</v>
      </c>
      <c r="AI27" s="33">
        <f>IF(D6L220C15=0,0,D6L220C11/D6L220C15)</f>
        <v>2.2651299992703473E-5</v>
      </c>
      <c r="AJ27" s="16" t="s">
        <v>28902</v>
      </c>
      <c r="AK27" s="33">
        <f>IF(D6L220C5=0,0,D6L220C11/D6L220C5)</f>
        <v>3.1482657301084932E-2</v>
      </c>
      <c r="AL27" s="16" t="s">
        <v>28903</v>
      </c>
      <c r="AM27" s="33">
        <f>D6L220C8*CHOOSE(MIN(D6L220C9,RUN_YEARS),B7L802C4,B7L802C13,B7L802C22,B7L802C31,B7L802C40)</f>
        <v>3.0650022908844071E-3</v>
      </c>
      <c r="AN27" s="16" t="s">
        <v>28904</v>
      </c>
      <c r="AO27" s="33">
        <f>D6L220C8-D6L220C18</f>
        <v>1.3986531427455009E-2</v>
      </c>
      <c r="AP27" s="16" t="s">
        <v>28905</v>
      </c>
      <c r="AQ27" s="33">
        <f>CHOOSE(MIN(D6L220C9,RUN_YEARS),B7L802C2,B7L802C11,B7L802C20,B7L802C29,B7L802C38)</f>
        <v>3.0898717311836745</v>
      </c>
      <c r="AR27" s="16" t="s">
        <v>28906</v>
      </c>
      <c r="AS27" s="33">
        <f>IF(D6L220C20=0,0,D6L220C18/D6L220C20)</f>
        <v>9.919513033346079E-4</v>
      </c>
      <c r="AT27" s="16" t="s">
        <v>28907</v>
      </c>
      <c r="AU27" s="33">
        <f>IF(D6L220C5=0,0,D6L220C18/D6L220C5)</f>
        <v>8.9874680527649797E-2</v>
      </c>
      <c r="AV27" s="16" t="s">
        <v>28908</v>
      </c>
      <c r="AW27" s="33">
        <f>CHOOSE(MIN(D6L220C9,RUN_YEARS),B7L802C1,B7L802C10,B7L802C19,B7L802C28,B7L802C37)</f>
        <v>14.100018196898354</v>
      </c>
      <c r="AX27" s="16" t="s">
        <v>28909</v>
      </c>
      <c r="AY27" s="33">
        <f>IF(D6L220C23=0,0,D6L220C19/D6L220C23)</f>
        <v>9.919513033346079E-4</v>
      </c>
      <c r="AZ27" s="16" t="s">
        <v>28910</v>
      </c>
      <c r="BA27" s="33">
        <f>IF(D6L220C5=0,0,D6L220C19/D6L220C5)</f>
        <v>0.4101253194723502</v>
      </c>
    </row>
    <row r="28" spans="1:53" x14ac:dyDescent="0.3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0.13979442104674564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1834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47.39927445094095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3.0898717311836745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14.100018196898354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3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0.13979442104674564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1834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47.39927445094095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3.0898717311836745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14.100018196898354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3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0.13979442104674564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1834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47.39927445094095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3.0898717311836745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14.100018196898354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3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0.13979442104674564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1834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47.39927445094095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3.0898717311836745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14.100018196898354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3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0.13979442104674564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1834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47.39927445094095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3.0898717311836745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14.100018196898354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3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1.6394594250927828E-4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1.4099351055797931E-4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7.0496755278989657E-5</v>
      </c>
      <c r="R33" s="16" t="s">
        <v>29020</v>
      </c>
      <c r="S33" s="15">
        <f>D6L226C5-D6L226C7</f>
        <v>7.0496755278989657E-5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6.6057904904415893E-5</v>
      </c>
      <c r="X33" s="16" t="s">
        <v>29022</v>
      </c>
      <c r="Y33" s="33">
        <f>D6L226C7-D6L226C10</f>
        <v>4.4388503745737638E-6</v>
      </c>
      <c r="Z33" s="16" t="s">
        <v>29023</v>
      </c>
      <c r="AA33" s="33">
        <f>CHOOSE(MIN(D6L226C9,RUN_YEARS),B7L802C7,B7L802C16,B7L802C25,B7L802C34,B7L802C43)</f>
        <v>1834</v>
      </c>
      <c r="AB33" s="16" t="s">
        <v>29024</v>
      </c>
      <c r="AC33" s="33">
        <f>IF(D6L226C12=0,0,D6L226C10/D6L226C12)</f>
        <v>3.6018486861731677E-8</v>
      </c>
      <c r="AD33" s="16" t="s">
        <v>29025</v>
      </c>
      <c r="AE33" s="33">
        <f>IF(D6L226C5=0,0,D6L226C10/D6L226C5)</f>
        <v>0.46851734269891504</v>
      </c>
      <c r="AF33" s="16" t="s">
        <v>29026</v>
      </c>
      <c r="AG33" s="33">
        <f>CHOOSE(MIN(D6L226C9,RUN_YEARS),B7L802C5,B7L802C14,B7L802C23,B7L802C32,B7L802C41)</f>
        <v>47.39927445094095</v>
      </c>
      <c r="AH33" s="16" t="s">
        <v>29027</v>
      </c>
      <c r="AI33" s="33">
        <f>IF(D6L226C15=0,0,D6L226C11/D6L226C15)</f>
        <v>9.3648065840502446E-8</v>
      </c>
      <c r="AJ33" s="16" t="s">
        <v>29028</v>
      </c>
      <c r="AK33" s="33">
        <f>IF(D6L226C5=0,0,D6L226C11/D6L226C5)</f>
        <v>3.1482657301084939E-2</v>
      </c>
      <c r="AL33" s="16" t="s">
        <v>29029</v>
      </c>
      <c r="AM33" s="33">
        <f>D6L226C8*CHOOSE(MIN(D6L226C9,RUN_YEARS),B7L802C4,B7L802C13,B7L802C22,B7L802C31,B7L802C40)</f>
        <v>1.267174671787021E-5</v>
      </c>
      <c r="AN33" s="16" t="s">
        <v>29030</v>
      </c>
      <c r="AO33" s="33">
        <f>D6L226C8-D6L226C18</f>
        <v>5.7825008561119447E-5</v>
      </c>
      <c r="AP33" s="16" t="s">
        <v>29031</v>
      </c>
      <c r="AQ33" s="33">
        <f>CHOOSE(MIN(D6L226C9,RUN_YEARS),B7L802C2,B7L802C11,B7L802C20,B7L802C29,B7L802C38)</f>
        <v>3.0898717311836745</v>
      </c>
      <c r="AR33" s="16" t="s">
        <v>29032</v>
      </c>
      <c r="AS33" s="33">
        <f>IF(D6L226C20=0,0,D6L226C18/D6L226C20)</f>
        <v>4.1010591442952524E-6</v>
      </c>
      <c r="AT33" s="16" t="s">
        <v>29033</v>
      </c>
      <c r="AU33" s="33">
        <f>IF(D6L226C5=0,0,D6L226C18/D6L226C5)</f>
        <v>8.9874680527649797E-2</v>
      </c>
      <c r="AV33" s="16" t="s">
        <v>29034</v>
      </c>
      <c r="AW33" s="33">
        <f>CHOOSE(MIN(D6L226C9,RUN_YEARS),B7L802C1,B7L802C10,B7L802C19,B7L802C28,B7L802C37)</f>
        <v>14.100018196898354</v>
      </c>
      <c r="AX33" s="16" t="s">
        <v>29035</v>
      </c>
      <c r="AY33" s="33">
        <f>IF(D6L226C23=0,0,D6L226C19/D6L226C23)</f>
        <v>4.1010591442952524E-6</v>
      </c>
      <c r="AZ33" s="16" t="s">
        <v>29036</v>
      </c>
      <c r="BA33" s="33">
        <f>IF(D6L226C5=0,0,D6L226C19/D6L226C5)</f>
        <v>0.4101253194723502</v>
      </c>
    </row>
    <row r="34" spans="1:53" x14ac:dyDescent="0.3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4.8919138479955587E-3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4.2070459092761808E-3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2.1035229546380904E-3</v>
      </c>
      <c r="R34" s="16" t="s">
        <v>29040</v>
      </c>
      <c r="S34" s="15">
        <f>D6L227C5-D6L227C7</f>
        <v>2.1035229546380904E-3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1.9754031772234362E-3</v>
      </c>
      <c r="X34" s="16" t="s">
        <v>29042</v>
      </c>
      <c r="Y34" s="33">
        <f>D6L227C7-D6L227C10</f>
        <v>1.2811977741465424E-4</v>
      </c>
      <c r="Z34" s="16" t="s">
        <v>29043</v>
      </c>
      <c r="AA34" s="33">
        <f>CHOOSE(MIN(D6L227C9,RUN_YEARS),B7L802C7,B7L802C16,B7L802C25,B7L802C34,B7L802C43)</f>
        <v>1947.6666666666667</v>
      </c>
      <c r="AB34" s="16" t="s">
        <v>29044</v>
      </c>
      <c r="AC34" s="33">
        <f>IF(D6L227C12=0,0,D6L227C10/D6L227C12)</f>
        <v>1.0142408919511053E-6</v>
      </c>
      <c r="AD34" s="16" t="s">
        <v>29045</v>
      </c>
      <c r="AE34" s="33">
        <f>IF(D6L227C5=0,0,D6L227C10/D6L227C5)</f>
        <v>0.46954638000689247</v>
      </c>
      <c r="AF34" s="16" t="s">
        <v>29046</v>
      </c>
      <c r="AG34" s="33">
        <f>CHOOSE(MIN(D6L227C9,RUN_YEARS),B7L802C5,B7L802C14,B7L802C23,B7L802C32,B7L802C41)</f>
        <v>48.584944521789396</v>
      </c>
      <c r="AH34" s="16" t="s">
        <v>29047</v>
      </c>
      <c r="AI34" s="33">
        <f>IF(D6L227C15=0,0,D6L227C11/D6L227C15)</f>
        <v>2.6370263190728772E-6</v>
      </c>
      <c r="AJ34" s="16" t="s">
        <v>29048</v>
      </c>
      <c r="AK34" s="33">
        <f>IF(D6L227C5=0,0,D6L227C11/D6L227C5)</f>
        <v>3.0453619993107504E-2</v>
      </c>
      <c r="AL34" s="16" t="s">
        <v>29049</v>
      </c>
      <c r="AM34" s="33">
        <f>D6L227C8*CHOOSE(MIN(D6L227C9,RUN_YEARS),B7L802C4,B7L802C13,B7L802C22,B7L802C31,B7L802C40)</f>
        <v>3.5680776103853341E-4</v>
      </c>
      <c r="AN34" s="16" t="s">
        <v>29050</v>
      </c>
      <c r="AO34" s="33">
        <f>D6L227C8-D6L227C18</f>
        <v>1.746715193599557E-3</v>
      </c>
      <c r="AP34" s="16" t="s">
        <v>29051</v>
      </c>
      <c r="AQ34" s="33">
        <f>CHOOSE(MIN(D6L227C9,RUN_YEARS),B7L802C2,B7L802C11,B7L802C20,B7L802C29,B7L802C38)</f>
        <v>2.9804008451774107</v>
      </c>
      <c r="AR34" s="16" t="s">
        <v>29052</v>
      </c>
      <c r="AS34" s="33">
        <f>IF(D6L227C20=0,0,D6L227C18/D6L227C20)</f>
        <v>1.1971804450930967E-4</v>
      </c>
      <c r="AT34" s="16" t="s">
        <v>29053</v>
      </c>
      <c r="AU34" s="33">
        <f>IF(D6L227C5=0,0,D6L227C18/D6L227C5)</f>
        <v>8.4811948510426866E-2</v>
      </c>
      <c r="AV34" s="16" t="s">
        <v>29054</v>
      </c>
      <c r="AW34" s="33">
        <f>CHOOSE(MIN(D6L227C9,RUN_YEARS),B7L802C1,B7L802C10,B7L802C19,B7L802C28,B7L802C37)</f>
        <v>14.590241602749588</v>
      </c>
      <c r="AX34" s="16" t="s">
        <v>29055</v>
      </c>
      <c r="AY34" s="33">
        <f>IF(D6L227C23=0,0,D6L227C19/D6L227C23)</f>
        <v>1.1971804450930968E-4</v>
      </c>
      <c r="AZ34" s="16" t="s">
        <v>29056</v>
      </c>
      <c r="BA34" s="33">
        <f>IF(D6L227C5=0,0,D6L227C19/D6L227C5)</f>
        <v>0.41518805148957316</v>
      </c>
    </row>
    <row r="35" spans="1:53" x14ac:dyDescent="0.3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2.0515210617649906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1.1115523479373419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0.55577617396867096</v>
      </c>
      <c r="R35" s="16" t="s">
        <v>29060</v>
      </c>
      <c r="S35" s="15">
        <f>SUM(D6L201C8:D6L227C8)-2*SUM(D6L209C8,D6L211C8,D6L222C8,D6L224C8,D6L227C8)</f>
        <v>0.55577617396867096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0.52183117509539101</v>
      </c>
      <c r="X35" s="16" t="s">
        <v>29062</v>
      </c>
      <c r="Y35" s="33">
        <f>SUM(D6L201C11:D6L227C11)-2*SUM(D6L209C11,D6L211C11,D6L222C11,D6L224C11,D6L227C11)</f>
        <v>3.3944998873279744E-2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2.6927109648144622E-4</v>
      </c>
      <c r="AD35" s="16" t="s">
        <v>29064</v>
      </c>
      <c r="AE35" s="33">
        <f>IF(D6L228C5=0,0,D6L228C10/D6L228C5)</f>
        <v>0.46946162820287307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7.0010485085176047E-4</v>
      </c>
      <c r="AJ35" s="16" t="s">
        <v>29066</v>
      </c>
      <c r="AK35" s="33">
        <f>IF(D6L228C5=0,0,D6L228C11/D6L228C5)</f>
        <v>3.0538371797126752E-2</v>
      </c>
      <c r="AL35" s="16" t="s">
        <v>29067</v>
      </c>
      <c r="AM35" s="33">
        <f>SUM(D6L201C18:D6L227C18)-2*SUM(D6L209C18,D6L211C18,D6L222C18,D6L224C18,D6L227C18)</f>
        <v>9.4682511708460787E-2</v>
      </c>
      <c r="AN35" s="16" t="s">
        <v>29068</v>
      </c>
      <c r="AO35" s="33">
        <f>SUM(D6L201C19:D6L227C19)-2*SUM(D6L209C19,D6L211C19,D6L222C19,D6L224C19,D6L227C19)</f>
        <v>0.46109366226020987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3.1690641720186305E-2</v>
      </c>
      <c r="AT35" s="16" t="s">
        <v>29070</v>
      </c>
      <c r="AU35" s="33">
        <f>IF(D6L228C5=0,0,D6L228C18/D6L228C5)</f>
        <v>8.5180434267588839E-2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3.1690641720186312E-2</v>
      </c>
      <c r="AZ35" s="16" t="s">
        <v>29072</v>
      </c>
      <c r="BA35" s="33">
        <f>IF(D6L228C5=0,0,D6L228C19/D6L228C5)</f>
        <v>0.41481956573241091</v>
      </c>
    </row>
    <row r="36" spans="1:53" x14ac:dyDescent="0.3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9.1216300978482438E-3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4.5608150489241219E-3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2.2804075244620609E-3</v>
      </c>
      <c r="R36" s="16" t="s">
        <v>29077</v>
      </c>
      <c r="S36" s="15">
        <f>D6L229C5-D6L229C7</f>
        <v>2.2804075244620609E-3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2.1368209472631522E-3</v>
      </c>
      <c r="X36" s="16" t="s">
        <v>29079</v>
      </c>
      <c r="Y36" s="33">
        <f>D6L229C7-D6L229C10</f>
        <v>1.435865771989087E-4</v>
      </c>
      <c r="Z36" s="16" t="s">
        <v>29080</v>
      </c>
      <c r="AA36" s="33">
        <f>CHOOSE(MIN(D6L229C9,RUN_YEARS),B7L802C7,B7L802C16,B7L802C25,B7L802C34,B7L802C43)</f>
        <v>1834</v>
      </c>
      <c r="AB36" s="16" t="s">
        <v>29081</v>
      </c>
      <c r="AC36" s="33">
        <f>IF(D6L229C12=0,0,D6L229C10/D6L229C12)</f>
        <v>1.1651150203179674E-6</v>
      </c>
      <c r="AD36" s="16" t="s">
        <v>29082</v>
      </c>
      <c r="AE36" s="33">
        <f>IF(D6L229C5=0,0,D6L229C10/D6L229C5)</f>
        <v>0.46851734269891515</v>
      </c>
      <c r="AF36" s="16" t="s">
        <v>29083</v>
      </c>
      <c r="AG36" s="33">
        <f>CHOOSE(MIN(D6L229C9,RUN_YEARS),B7L802C5,B7L802C14,B7L802C23,B7L802C32,B7L802C41)</f>
        <v>47.39927445094095</v>
      </c>
      <c r="AH36" s="16" t="s">
        <v>29084</v>
      </c>
      <c r="AI36" s="33">
        <f>IF(D6L229C15=0,0,D6L229C11/D6L229C15)</f>
        <v>3.02929905282671E-6</v>
      </c>
      <c r="AJ36" s="16" t="s">
        <v>29085</v>
      </c>
      <c r="AK36" s="33">
        <f>IF(D6L229C5=0,0,D6L229C11/D6L229C5)</f>
        <v>3.1482657301084856E-2</v>
      </c>
      <c r="AL36" s="16" t="s">
        <v>29086</v>
      </c>
      <c r="AM36" s="33">
        <f>D6L229C8*CHOOSE(MIN(D6L229C9,RUN_YEARS),B7L802C4,B7L802C13,B7L802C22,B7L802C31,B7L802C40)</f>
        <v>4.0990179546775292E-4</v>
      </c>
      <c r="AN36" s="16" t="s">
        <v>29087</v>
      </c>
      <c r="AO36" s="33">
        <f>D6L229C8-D6L229C18</f>
        <v>1.870505728994308E-3</v>
      </c>
      <c r="AP36" s="16" t="s">
        <v>29088</v>
      </c>
      <c r="AQ36" s="33">
        <f>CHOOSE(MIN(D6L229C9,RUN_YEARS),B7L802C2,B7L802C11,B7L802C20,B7L802C29,B7L802C38)</f>
        <v>3.0898717311836745</v>
      </c>
      <c r="AR36" s="16" t="s">
        <v>29089</v>
      </c>
      <c r="AS36" s="33">
        <f>IF(D6L229C20=0,0,D6L229C18/D6L229C20)</f>
        <v>1.3265980957427215E-4</v>
      </c>
      <c r="AT36" s="16" t="s">
        <v>29090</v>
      </c>
      <c r="AU36" s="33">
        <f>IF(D6L229C5=0,0,D6L229C18/D6L229C5)</f>
        <v>8.9874680527649797E-2</v>
      </c>
      <c r="AV36" s="16" t="s">
        <v>29091</v>
      </c>
      <c r="AW36" s="33">
        <f>CHOOSE(MIN(D6L229C9,RUN_YEARS),B7L802C1,B7L802C10,B7L802C19,B7L802C28,B7L802C37)</f>
        <v>14.100018196898354</v>
      </c>
      <c r="AX36" s="16" t="s">
        <v>29092</v>
      </c>
      <c r="AY36" s="33">
        <f>IF(D6L229C23=0,0,D6L229C19/D6L229C23)</f>
        <v>1.3265980957427215E-4</v>
      </c>
      <c r="AZ36" s="16" t="s">
        <v>29093</v>
      </c>
      <c r="BA36" s="33">
        <f>IF(D6L229C5=0,0,D6L229C19/D6L229C5)</f>
        <v>0.4101253194723502</v>
      </c>
    </row>
    <row r="37" spans="1:53" x14ac:dyDescent="0.3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4.7674024901645873E-4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4.7674024901645873E-4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2.3837012450822937E-4</v>
      </c>
      <c r="R37" s="16" t="s">
        <v>29097</v>
      </c>
      <c r="S37" s="15">
        <f>D6L230C5-D6L230C7</f>
        <v>2.3837012450822937E-4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2.2336107462681031E-4</v>
      </c>
      <c r="X37" s="16" t="s">
        <v>29099</v>
      </c>
      <c r="Y37" s="33">
        <f>D6L230C7-D6L230C10</f>
        <v>1.5009049881419055E-5</v>
      </c>
      <c r="Z37" s="16" t="s">
        <v>29100</v>
      </c>
      <c r="AA37" s="33">
        <f>CHOOSE(MIN(D6L230C9,RUN_YEARS),B7L802C7,B7L802C16,B7L802C25,B7L802C34,B7L802C43)</f>
        <v>1834</v>
      </c>
      <c r="AB37" s="16" t="s">
        <v>29101</v>
      </c>
      <c r="AC37" s="33">
        <f>IF(D6L230C12=0,0,D6L230C10/D6L230C12)</f>
        <v>1.2178902651407324E-7</v>
      </c>
      <c r="AD37" s="16" t="s">
        <v>29102</v>
      </c>
      <c r="AE37" s="33">
        <f>IF(D6L230C5=0,0,D6L230C10/D6L230C5)</f>
        <v>0.4685173426989151</v>
      </c>
      <c r="AF37" s="16" t="s">
        <v>29103</v>
      </c>
      <c r="AG37" s="33">
        <f>CHOOSE(MIN(D6L230C9,RUN_YEARS),B7L802C5,B7L802C14,B7L802C23,B7L802C32,B7L802C41)</f>
        <v>47.39927445094095</v>
      </c>
      <c r="AH37" s="16" t="s">
        <v>29104</v>
      </c>
      <c r="AI37" s="33">
        <f>IF(D6L230C15=0,0,D6L230C11/D6L230C15)</f>
        <v>3.1665146893659048E-7</v>
      </c>
      <c r="AJ37" s="16" t="s">
        <v>29105</v>
      </c>
      <c r="AK37" s="33">
        <f>IF(D6L230C5=0,0,D6L230C11/D6L230C5)</f>
        <v>3.1482657301084918E-2</v>
      </c>
      <c r="AL37" s="16" t="s">
        <v>29106</v>
      </c>
      <c r="AM37" s="33">
        <f>D6L230C8*CHOOSE(MIN(D6L230C9,RUN_YEARS),B7L802C4,B7L802C13,B7L802C22,B7L802C31,B7L802C40)</f>
        <v>4.2846877575026438E-5</v>
      </c>
      <c r="AN37" s="16" t="s">
        <v>29107</v>
      </c>
      <c r="AO37" s="33">
        <f>D6L230C8-D6L230C18</f>
        <v>1.9552324693320293E-4</v>
      </c>
      <c r="AP37" s="16" t="s">
        <v>29108</v>
      </c>
      <c r="AQ37" s="33">
        <f>CHOOSE(MIN(D6L230C9,RUN_YEARS),B7L802C2,B7L802C11,B7L802C20,B7L802C29,B7L802C38)</f>
        <v>3.0898717311836745</v>
      </c>
      <c r="AR37" s="16" t="s">
        <v>29109</v>
      </c>
      <c r="AS37" s="33">
        <f>IF(D6L230C20=0,0,D6L230C18/D6L230C20)</f>
        <v>1.3866879049575487E-5</v>
      </c>
      <c r="AT37" s="16" t="s">
        <v>29110</v>
      </c>
      <c r="AU37" s="33">
        <f>IF(D6L230C5=0,0,D6L230C18/D6L230C5)</f>
        <v>8.9874680527649797E-2</v>
      </c>
      <c r="AV37" s="16" t="s">
        <v>29111</v>
      </c>
      <c r="AW37" s="33">
        <f>CHOOSE(MIN(D6L230C9,RUN_YEARS),B7L802C1,B7L802C10,B7L802C19,B7L802C28,B7L802C37)</f>
        <v>14.100018196898354</v>
      </c>
      <c r="AX37" s="16" t="s">
        <v>29112</v>
      </c>
      <c r="AY37" s="33">
        <f>IF(D6L230C23=0,0,D6L230C19/D6L230C23)</f>
        <v>1.3866879049575488E-5</v>
      </c>
      <c r="AZ37" s="16" t="s">
        <v>29113</v>
      </c>
      <c r="BA37" s="33">
        <f>IF(D6L230C5=0,0,D6L230C19/D6L230C5)</f>
        <v>0.4101253194723502</v>
      </c>
    </row>
    <row r="38" spans="1:53" x14ac:dyDescent="0.3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-1.3502051983584131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-0.67510259917920656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-0.33755129958960328</v>
      </c>
      <c r="R38" s="16" t="s">
        <v>29117</v>
      </c>
      <c r="S38" s="15">
        <f>D6L231C5-D6L231C7</f>
        <v>-0.33755129958960328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-0.31629727581657263</v>
      </c>
      <c r="X38" s="16" t="s">
        <v>29119</v>
      </c>
      <c r="Y38" s="33">
        <f>D6L231C7-D6L231C10</f>
        <v>-2.125402377303065E-2</v>
      </c>
      <c r="Z38" s="16" t="s">
        <v>29120</v>
      </c>
      <c r="AA38" s="33">
        <f>CHOOSE(MIN(D6L231C9,RUN_YEARS),B7L802C7,B7L802C16,B7L802C25,B7L802C34,B7L802C43)</f>
        <v>1834</v>
      </c>
      <c r="AB38" s="16" t="s">
        <v>29121</v>
      </c>
      <c r="AC38" s="33">
        <f>IF(D6L231C12=0,0,D6L231C10/D6L231C12)</f>
        <v>-1.7246307296432532E-4</v>
      </c>
      <c r="AD38" s="16" t="s">
        <v>29122</v>
      </c>
      <c r="AE38" s="33">
        <f>IF(D6L231C5=0,0,D6L231C10/D6L231C5)</f>
        <v>0.4685173426989151</v>
      </c>
      <c r="AF38" s="16" t="s">
        <v>29123</v>
      </c>
      <c r="AG38" s="33">
        <f>CHOOSE(MIN(D6L231C9,RUN_YEARS),B7L802C5,B7L802C14,B7L802C23,B7L802C32,B7L802C41)</f>
        <v>47.39927445094095</v>
      </c>
      <c r="AH38" s="16" t="s">
        <v>29124</v>
      </c>
      <c r="AI38" s="33">
        <f>IF(D6L231C15=0,0,D6L231C11/D6L231C15)</f>
        <v>-4.484039897072459E-4</v>
      </c>
      <c r="AJ38" s="16" t="s">
        <v>29125</v>
      </c>
      <c r="AK38" s="33">
        <f>IF(D6L231C5=0,0,D6L231C11/D6L231C5)</f>
        <v>3.1482657301084918E-2</v>
      </c>
      <c r="AL38" s="16" t="s">
        <v>29126</v>
      </c>
      <c r="AM38" s="33">
        <f>D6L231C8*CHOOSE(MIN(D6L231C9,RUN_YEARS),B7L802C4,B7L802C13,B7L802C22,B7L802C31,B7L802C40)</f>
        <v>-6.0674630424617203E-2</v>
      </c>
      <c r="AN38" s="16" t="s">
        <v>29127</v>
      </c>
      <c r="AO38" s="33">
        <f>D6L231C8-D6L231C18</f>
        <v>-0.2768766691649861</v>
      </c>
      <c r="AP38" s="16" t="s">
        <v>29128</v>
      </c>
      <c r="AQ38" s="33">
        <f>CHOOSE(MIN(D6L231C9,RUN_YEARS),B7L802C2,B7L802C11,B7L802C20,B7L802C29,B7L802C38)</f>
        <v>3.0898717311836745</v>
      </c>
      <c r="AR38" s="16" t="s">
        <v>29129</v>
      </c>
      <c r="AS38" s="33">
        <f>IF(D6L231C20=0,0,D6L231C18/D6L231C20)</f>
        <v>-1.9636617860953678E-2</v>
      </c>
      <c r="AT38" s="16" t="s">
        <v>29130</v>
      </c>
      <c r="AU38" s="33">
        <f>IF(D6L231C5=0,0,D6L231C18/D6L231C5)</f>
        <v>8.9874680527649797E-2</v>
      </c>
      <c r="AV38" s="16" t="s">
        <v>29131</v>
      </c>
      <c r="AW38" s="33">
        <f>CHOOSE(MIN(D6L231C9,RUN_YEARS),B7L802C1,B7L802C10,B7L802C19,B7L802C28,B7L802C37)</f>
        <v>14.100018196898354</v>
      </c>
      <c r="AX38" s="16" t="s">
        <v>29132</v>
      </c>
      <c r="AY38" s="33">
        <f>IF(D6L231C23=0,0,D6L231C19/D6L231C23)</f>
        <v>-1.9636617860953678E-2</v>
      </c>
      <c r="AZ38" s="16" t="s">
        <v>29133</v>
      </c>
      <c r="BA38" s="33">
        <f>IF(D6L231C5=0,0,D6L231C19/D6L231C5)</f>
        <v>0.41012531947235026</v>
      </c>
    </row>
    <row r="39" spans="1:53" x14ac:dyDescent="0.3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1834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47.39927445094095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3.0898717311836745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14.100018196898354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3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-14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-14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-5.6000000000000005</v>
      </c>
      <c r="R40" s="16" t="s">
        <v>29158</v>
      </c>
      <c r="S40" s="15">
        <f>D6L233C5-D6L233C7</f>
        <v>-8.3999999999999986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-5.2473942382278498</v>
      </c>
      <c r="X40" s="16" t="s">
        <v>29160</v>
      </c>
      <c r="Y40" s="33">
        <f>D6L233C7-D6L233C10</f>
        <v>-0.35260576177215075</v>
      </c>
      <c r="Z40" s="16" t="s">
        <v>29161</v>
      </c>
      <c r="AA40" s="33">
        <f>CHOOSE(MIN(D6L233C9,RUN_YEARS),B7L802C7,B7L802C16,B7L802C25,B7L802C34,B7L802C43)</f>
        <v>1834</v>
      </c>
      <c r="AB40" s="16" t="s">
        <v>29162</v>
      </c>
      <c r="AC40" s="33">
        <f>IF(D6L233C12=0,0,D6L233C10/D6L233C12)</f>
        <v>-2.8611746119017721E-3</v>
      </c>
      <c r="AD40" s="16" t="s">
        <v>29163</v>
      </c>
      <c r="AE40" s="33">
        <f>IF(D6L233C5=0,0,D6L233C10/D6L233C5)</f>
        <v>0.37481387415913214</v>
      </c>
      <c r="AF40" s="16" t="s">
        <v>29164</v>
      </c>
      <c r="AG40" s="33">
        <f>CHOOSE(MIN(D6L233C9,RUN_YEARS),B7L802C5,B7L802C14,B7L802C23,B7L802C32,B7L802C41)</f>
        <v>47.39927445094095</v>
      </c>
      <c r="AH40" s="16" t="s">
        <v>29165</v>
      </c>
      <c r="AI40" s="33">
        <f>IF(D6L233C15=0,0,D6L233C11/D6L233C15)</f>
        <v>-7.4390539909446008E-3</v>
      </c>
      <c r="AJ40" s="16" t="s">
        <v>29166</v>
      </c>
      <c r="AK40" s="33">
        <f>IF(D6L233C5=0,0,D6L233C11/D6L233C5)</f>
        <v>2.518612584086791E-2</v>
      </c>
      <c r="AL40" s="16" t="s">
        <v>29167</v>
      </c>
      <c r="AM40" s="33">
        <f>D6L233C8*CHOOSE(MIN(D6L233C9,RUN_YEARS),B7L802C4,B7L802C13,B7L802C22,B7L802C31,B7L802C40)</f>
        <v>-1.5098946328645164</v>
      </c>
      <c r="AN40" s="16" t="s">
        <v>29168</v>
      </c>
      <c r="AO40" s="33">
        <f>D6L233C8-D6L233C18</f>
        <v>-6.8901053671354822</v>
      </c>
      <c r="AP40" s="16" t="s">
        <v>29169</v>
      </c>
      <c r="AQ40" s="33">
        <f>CHOOSE(MIN(D6L233C9,RUN_YEARS),B7L802C2,B7L802C11,B7L802C20,B7L802C29,B7L802C38)</f>
        <v>3.0898717311836745</v>
      </c>
      <c r="AR40" s="16" t="s">
        <v>29170</v>
      </c>
      <c r="AS40" s="33">
        <f>IF(D6L233C20=0,0,D6L233C18/D6L233C20)</f>
        <v>-0.48865932447173233</v>
      </c>
      <c r="AT40" s="16" t="s">
        <v>29171</v>
      </c>
      <c r="AU40" s="33">
        <f>IF(D6L233C5=0,0,D6L233C18/D6L233C5)</f>
        <v>0.10784961663317974</v>
      </c>
      <c r="AV40" s="16" t="s">
        <v>29172</v>
      </c>
      <c r="AW40" s="33">
        <f>CHOOSE(MIN(D6L233C9,RUN_YEARS),B7L802C1,B7L802C10,B7L802C19,B7L802C28,B7L802C37)</f>
        <v>14.100018196898354</v>
      </c>
      <c r="AX40" s="16" t="s">
        <v>29173</v>
      </c>
      <c r="AY40" s="33">
        <f>IF(D6L233C23=0,0,D6L233C19/D6L233C23)</f>
        <v>-0.48865932447173227</v>
      </c>
      <c r="AZ40" s="16" t="s">
        <v>29174</v>
      </c>
      <c r="BA40" s="33">
        <f>IF(D6L233C5=0,0,D6L233C19/D6L233C5)</f>
        <v>0.49215038336682015</v>
      </c>
    </row>
    <row r="41" spans="1:53" x14ac:dyDescent="0.3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1834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47.39927445094095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3.0898717311836745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14.100018196898354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3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100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100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100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93.703468539783017</v>
      </c>
      <c r="X42" s="16" t="s">
        <v>29200</v>
      </c>
      <c r="Y42" s="33">
        <f>D6L235C7-D6L235C10</f>
        <v>6.2965314602169826</v>
      </c>
      <c r="Z42" s="16" t="s">
        <v>29201</v>
      </c>
      <c r="AA42" s="33">
        <f>CHOOSE(MIN(D6L235C9,RUN_YEARS),B7L802C7,B7L802C16,B7L802C25,B7L802C34,B7L802C43)</f>
        <v>1834</v>
      </c>
      <c r="AB42" s="16" t="s">
        <v>29202</v>
      </c>
      <c r="AC42" s="33">
        <f>IF(D6L235C12=0,0,D6L235C10/D6L235C12)</f>
        <v>5.1092403783960204E-2</v>
      </c>
      <c r="AD42" s="16" t="s">
        <v>29203</v>
      </c>
      <c r="AE42" s="33">
        <f>IF(D6L235C5=0,0,D6L235C10/D6L235C5)</f>
        <v>0.93703468539783019</v>
      </c>
      <c r="AF42" s="16" t="s">
        <v>29204</v>
      </c>
      <c r="AG42" s="33">
        <f>CHOOSE(MIN(D6L235C9,RUN_YEARS),B7L802C5,B7L802C14,B7L802C23,B7L802C32,B7L802C41)</f>
        <v>47.39927445094095</v>
      </c>
      <c r="AH42" s="16" t="s">
        <v>29205</v>
      </c>
      <c r="AI42" s="33">
        <f>IF(D6L235C15=0,0,D6L235C11/D6L235C15)</f>
        <v>0.13284024983829656</v>
      </c>
      <c r="AJ42" s="16" t="s">
        <v>29206</v>
      </c>
      <c r="AK42" s="33">
        <f>IF(D6L235C5=0,0,D6L235C11/D6L235C5)</f>
        <v>6.2965314602169822E-2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3.0898717311836745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14.100018196898354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3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631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631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631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1834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47.39927445094095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113.42184682589405</v>
      </c>
      <c r="AN43" s="16" t="s">
        <v>29228</v>
      </c>
      <c r="AO43" s="33">
        <f>D6L236C8-D6L236C18</f>
        <v>517.57815317410598</v>
      </c>
      <c r="AP43" s="16" t="s">
        <v>29229</v>
      </c>
      <c r="AQ43" s="33">
        <f>CHOOSE(MIN(D6L236C9,RUN_YEARS),B7L802C2,B7L802C11,B7L802C20,B7L802C29,B7L802C38)</f>
        <v>3.0898717311836745</v>
      </c>
      <c r="AR43" s="16" t="s">
        <v>29230</v>
      </c>
      <c r="AS43" s="33">
        <f>IF(D6L236C20=0,0,D6L236C18/D6L236C20)</f>
        <v>36.707623064483705</v>
      </c>
      <c r="AT43" s="16" t="s">
        <v>29231</v>
      </c>
      <c r="AU43" s="33">
        <f>IF(D6L236C5=0,0,D6L236C18/D6L236C5)</f>
        <v>0.17974936105529959</v>
      </c>
      <c r="AV43" s="16" t="s">
        <v>29232</v>
      </c>
      <c r="AW43" s="33">
        <f>CHOOSE(MIN(D6L236C9,RUN_YEARS),B7L802C1,B7L802C10,B7L802C19,B7L802C28,B7L802C37)</f>
        <v>14.100018196898354</v>
      </c>
      <c r="AX43" s="16" t="s">
        <v>29233</v>
      </c>
      <c r="AY43" s="33">
        <f>IF(D6L236C23=0,0,D6L236C19/D6L236C23)</f>
        <v>36.707623064483705</v>
      </c>
      <c r="AZ43" s="16" t="s">
        <v>29234</v>
      </c>
      <c r="BA43" s="33">
        <f>IF(D6L236C5=0,0,D6L236C19/D6L236C5)</f>
        <v>0.82025063894470041</v>
      </c>
    </row>
    <row r="44" spans="1:53" x14ac:dyDescent="0.3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715.65939317198843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716.32993495611868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94.064967478059373</v>
      </c>
      <c r="R44" s="16" t="s">
        <v>29238</v>
      </c>
      <c r="S44" s="15">
        <f>SUM(D6L229C8:D6L236C8)</f>
        <v>622.26496747805936</v>
      </c>
      <c r="U44" s="21" t="str">
        <f>NULL_VALUE</f>
        <v>n/a</v>
      </c>
      <c r="V44" s="16" t="s">
        <v>29239</v>
      </c>
      <c r="W44" s="33">
        <f>SUM(D6L229C10:D6L236C10)</f>
        <v>88.142137207760484</v>
      </c>
      <c r="X44" s="16" t="s">
        <v>29240</v>
      </c>
      <c r="Y44" s="33">
        <f>SUM(D6L229C11:D6L236C11)</f>
        <v>5.9228302702988813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4.8060053003140937E-2</v>
      </c>
      <c r="AD44" s="16" t="s">
        <v>29242</v>
      </c>
      <c r="AE44" s="33">
        <f>IF(D6L237C5=0,0,D6L237C10/D6L237C5)</f>
        <v>0.12304684323036136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0.12495613780816649</v>
      </c>
      <c r="AJ44" s="16" t="s">
        <v>29244</v>
      </c>
      <c r="AK44" s="33">
        <f>IF(D6L237C5=0,0,D6L237C11/D6L237C5)</f>
        <v>8.2682992588627539E-3</v>
      </c>
      <c r="AL44" s="16" t="s">
        <v>29245</v>
      </c>
      <c r="AM44" s="33">
        <f>SUM(D6L229C18:D6L236C18)</f>
        <v>111.85173031127796</v>
      </c>
      <c r="AN44" s="16" t="s">
        <v>29246</v>
      </c>
      <c r="AO44" s="33">
        <f>SUM(D6L229C19:D6L236C19)</f>
        <v>510.41323716678141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36.199473648839643</v>
      </c>
      <c r="AT44" s="16" t="s">
        <v>29248</v>
      </c>
      <c r="AU44" s="33">
        <f>IF(D6L237C5=0,0,D6L237C18/D6L237C5)</f>
        <v>0.15614554809597597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36.199473648839643</v>
      </c>
      <c r="AZ44" s="16" t="s">
        <v>29250</v>
      </c>
      <c r="BA44" s="33">
        <f>IF(D6L237C5=0,0,D6L237C19/D6L237C5)</f>
        <v>0.71253930941480004</v>
      </c>
    </row>
    <row r="45" spans="1:53" x14ac:dyDescent="0.3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-1.2346382956686095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-0.61731914783430475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-0.30865957391715237</v>
      </c>
      <c r="R45" s="16" t="s">
        <v>29255</v>
      </c>
      <c r="S45" s="15">
        <f>D6L238C5-D6L238C7</f>
        <v>-0.30865957391715237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-0.28922472674048721</v>
      </c>
      <c r="X45" s="16" t="s">
        <v>29257</v>
      </c>
      <c r="Y45" s="33">
        <f>D6L238C7-D6L238C10</f>
        <v>-1.943484717666516E-2</v>
      </c>
      <c r="Z45" s="16" t="s">
        <v>29258</v>
      </c>
      <c r="AA45" s="33">
        <f>CHOOSE(MIN(D6L238C9,RUN_YEARS),B7L802C7,B7L802C16,B7L802C25,B7L802C34,B7L802C43)</f>
        <v>1834</v>
      </c>
      <c r="AB45" s="16" t="s">
        <v>29259</v>
      </c>
      <c r="AC45" s="33">
        <f>IF(D6L238C12=0,0,D6L238C10/D6L238C12)</f>
        <v>-1.5770159582360261E-4</v>
      </c>
      <c r="AD45" s="16" t="s">
        <v>29260</v>
      </c>
      <c r="AE45" s="33">
        <f>IF(D6L238C5=0,0,D6L238C10/D6L238C5)</f>
        <v>0.46851734269891515</v>
      </c>
      <c r="AF45" s="16" t="s">
        <v>29261</v>
      </c>
      <c r="AG45" s="33">
        <f>CHOOSE(MIN(D6L238C9,RUN_YEARS),B7L802C5,B7L802C14,B7L802C23,B7L802C32,B7L802C41)</f>
        <v>47.39927445094095</v>
      </c>
      <c r="AH45" s="16" t="s">
        <v>29262</v>
      </c>
      <c r="AI45" s="33">
        <f>IF(D6L238C15=0,0,D6L238C11/D6L238C15)</f>
        <v>-4.1002414914136618E-4</v>
      </c>
      <c r="AJ45" s="16" t="s">
        <v>29263</v>
      </c>
      <c r="AK45" s="33">
        <f>IF(D6L238C5=0,0,D6L238C11/D6L238C5)</f>
        <v>3.1482657301084863E-2</v>
      </c>
      <c r="AL45" s="16" t="s">
        <v>29264</v>
      </c>
      <c r="AM45" s="33">
        <f>D6L238C8*CHOOSE(MIN(D6L238C9,RUN_YEARS),B7L802C4,B7L802C13,B7L802C22,B7L802C31,B7L802C40)</f>
        <v>-5.5481361195209154E-2</v>
      </c>
      <c r="AN45" s="16" t="s">
        <v>29265</v>
      </c>
      <c r="AO45" s="33">
        <f>D6L238C8-D6L238C18</f>
        <v>-0.25317821272194324</v>
      </c>
      <c r="AP45" s="16" t="s">
        <v>29266</v>
      </c>
      <c r="AQ45" s="33">
        <f>CHOOSE(MIN(D6L238C9,RUN_YEARS),B7L802C2,B7L802C11,B7L802C20,B7L802C29,B7L802C38)</f>
        <v>3.0898717311836745</v>
      </c>
      <c r="AR45" s="16" t="s">
        <v>29267</v>
      </c>
      <c r="AS45" s="33">
        <f>IF(D6L238C20=0,0,D6L238C18/D6L238C20)</f>
        <v>-1.7955878438343859E-2</v>
      </c>
      <c r="AT45" s="16" t="s">
        <v>29268</v>
      </c>
      <c r="AU45" s="33">
        <f>IF(D6L238C5=0,0,D6L238C18/D6L238C5)</f>
        <v>8.9874680527649797E-2</v>
      </c>
      <c r="AV45" s="16" t="s">
        <v>29269</v>
      </c>
      <c r="AW45" s="33">
        <f>CHOOSE(MIN(D6L238C9,RUN_YEARS),B7L802C1,B7L802C10,B7L802C19,B7L802C28,B7L802C37)</f>
        <v>14.100018196898354</v>
      </c>
      <c r="AX45" s="16" t="s">
        <v>29270</v>
      </c>
      <c r="AY45" s="33">
        <f>IF(D6L238C23=0,0,D6L238C19/D6L238C23)</f>
        <v>-1.7955878438343863E-2</v>
      </c>
      <c r="AZ45" s="16" t="s">
        <v>29271</v>
      </c>
      <c r="BA45" s="33">
        <f>IF(D6L238C5=0,0,D6L238C19/D6L238C5)</f>
        <v>0.41012531947235026</v>
      </c>
    </row>
    <row r="46" spans="1:53" x14ac:dyDescent="0.3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-5.0143000000000004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-5.0143000000000004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-2.0057200000000002</v>
      </c>
      <c r="R46" s="16" t="s">
        <v>29275</v>
      </c>
      <c r="S46" s="15">
        <f>D6L239C5-D6L239C7</f>
        <v>-3.0085800000000003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-1.8794292091961362</v>
      </c>
      <c r="X46" s="16" t="s">
        <v>29277</v>
      </c>
      <c r="Y46" s="33">
        <f>D6L239C7-D6L239C10</f>
        <v>-0.12629079080386396</v>
      </c>
      <c r="Z46" s="16" t="s">
        <v>29278</v>
      </c>
      <c r="AA46" s="33">
        <f>CHOOSE(MIN(D6L239C9,RUN_YEARS),B7L802C7,B7L802C16,B7L802C25,B7L802C34,B7L802C43)</f>
        <v>1834</v>
      </c>
      <c r="AB46" s="16" t="s">
        <v>29279</v>
      </c>
      <c r="AC46" s="33">
        <f>IF(D6L239C12=0,0,D6L239C10/D6L239C12)</f>
        <v>-1.0247705611756467E-3</v>
      </c>
      <c r="AD46" s="16" t="s">
        <v>29280</v>
      </c>
      <c r="AE46" s="33">
        <f>IF(D6L239C5=0,0,D6L239C10/D6L239C5)</f>
        <v>0.37481387415913209</v>
      </c>
      <c r="AF46" s="16" t="s">
        <v>29281</v>
      </c>
      <c r="AG46" s="33">
        <f>CHOOSE(MIN(D6L239C9,RUN_YEARS),B7L802C5,B7L802C14,B7L802C23,B7L802C32,B7L802C41)</f>
        <v>47.39927445094095</v>
      </c>
      <c r="AH46" s="16" t="s">
        <v>29282</v>
      </c>
      <c r="AI46" s="33">
        <f>IF(D6L239C15=0,0,D6L239C11/D6L239C15)</f>
        <v>-2.6644034590566795E-3</v>
      </c>
      <c r="AJ46" s="16" t="s">
        <v>29283</v>
      </c>
      <c r="AK46" s="33">
        <f>IF(D6L239C5=0,0,D6L239C11/D6L239C5)</f>
        <v>2.5186125840867907E-2</v>
      </c>
      <c r="AL46" s="16" t="s">
        <v>29284</v>
      </c>
      <c r="AM46" s="33">
        <f>D6L239C8*CHOOSE(MIN(D6L239C9,RUN_YEARS),B7L802C4,B7L802C13,B7L802C22,B7L802C31,B7L802C40)</f>
        <v>-0.54079033268375332</v>
      </c>
      <c r="AN46" s="16" t="s">
        <v>29285</v>
      </c>
      <c r="AO46" s="33">
        <f>D6L239C8-D6L239C18</f>
        <v>-2.4677896673162469</v>
      </c>
      <c r="AP46" s="16" t="s">
        <v>29286</v>
      </c>
      <c r="AQ46" s="33">
        <f>CHOOSE(MIN(D6L239C9,RUN_YEARS),B7L802C2,B7L802C11,B7L802C20,B7L802C29,B7L802C38)</f>
        <v>3.0898717311836745</v>
      </c>
      <c r="AR46" s="16" t="s">
        <v>29287</v>
      </c>
      <c r="AS46" s="33">
        <f>IF(D6L239C20=0,0,D6L239C18/D6L239C20)</f>
        <v>-0.17502031790704342</v>
      </c>
      <c r="AT46" s="16" t="s">
        <v>29288</v>
      </c>
      <c r="AU46" s="33">
        <f>IF(D6L239C5=0,0,D6L239C18/D6L239C5)</f>
        <v>0.10784961663317975</v>
      </c>
      <c r="AV46" s="16" t="s">
        <v>29289</v>
      </c>
      <c r="AW46" s="33">
        <f>CHOOSE(MIN(D6L239C9,RUN_YEARS),B7L802C1,B7L802C10,B7L802C19,B7L802C28,B7L802C37)</f>
        <v>14.100018196898354</v>
      </c>
      <c r="AX46" s="16" t="s">
        <v>29290</v>
      </c>
      <c r="AY46" s="33">
        <f>IF(D6L239C23=0,0,D6L239C19/D6L239C23)</f>
        <v>-0.17502031790704342</v>
      </c>
      <c r="AZ46" s="16" t="s">
        <v>29291</v>
      </c>
      <c r="BA46" s="33">
        <f>IF(D6L239C5=0,0,D6L239C19/D6L239C5)</f>
        <v>0.49215038336682027</v>
      </c>
    </row>
    <row r="47" spans="1:53" x14ac:dyDescent="0.3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-6.2489382956686104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-5.6316191478343054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-2.3143795739171527</v>
      </c>
      <c r="R47" s="16" t="s">
        <v>29295</v>
      </c>
      <c r="S47" s="15">
        <f>SUM(D6L238C8:D6L239C8)</f>
        <v>-3.3172395739171527</v>
      </c>
      <c r="U47" s="21" t="str">
        <f>NULL_VALUE</f>
        <v>n/a</v>
      </c>
      <c r="V47" s="16" t="s">
        <v>29296</v>
      </c>
      <c r="W47" s="33">
        <f>SUM(D6L238C10:D6L239C10)</f>
        <v>-2.1686539359366233</v>
      </c>
      <c r="X47" s="16" t="s">
        <v>29297</v>
      </c>
      <c r="Y47" s="33">
        <f>SUM(D6L238C11:D6L239C11)</f>
        <v>-0.14572563798052912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-1.1824721569992493E-3</v>
      </c>
      <c r="AD47" s="16" t="s">
        <v>29299</v>
      </c>
      <c r="AE47" s="33">
        <f>IF(D6L240C5=0,0,D6L240C10/D6L240C5)</f>
        <v>0.38508533318887528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-3.0744276081980455E-3</v>
      </c>
      <c r="AJ47" s="16" t="s">
        <v>29301</v>
      </c>
      <c r="AK47" s="33">
        <f>IF(D6L240C5=0,0,D6L240C11/D6L240C5)</f>
        <v>2.5876330439811319E-2</v>
      </c>
      <c r="AL47" s="16" t="s">
        <v>29302</v>
      </c>
      <c r="AM47" s="33">
        <f>SUM(D6L238C18:D6L239C18)</f>
        <v>-0.59627169387896251</v>
      </c>
      <c r="AN47" s="16" t="s">
        <v>29303</v>
      </c>
      <c r="AO47" s="33">
        <f>SUM(D6L238C19:D6L239C19)</f>
        <v>-2.7209678800381902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-0.19297619634538729</v>
      </c>
      <c r="AT47" s="16" t="s">
        <v>29305</v>
      </c>
      <c r="AU47" s="33">
        <f>IF(D6L240C5=0,0,D6L240C18/D6L240C5)</f>
        <v>0.10587926459982022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-0.19297619634538729</v>
      </c>
      <c r="AZ47" s="16" t="s">
        <v>29307</v>
      </c>
      <c r="BA47" s="33">
        <f>IF(D6L240C5=0,0,D6L240C19/D6L240C5)</f>
        <v>0.48315907177149314</v>
      </c>
    </row>
    <row r="48" spans="1:53" x14ac:dyDescent="0.3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711.46197593808483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711.8098681562218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92.306364078110889</v>
      </c>
      <c r="R48" s="16" t="s">
        <v>29312</v>
      </c>
      <c r="S48" s="15">
        <f>SUM(D6L228C8,D6L237C8,D6L240C8)</f>
        <v>619.50350407811084</v>
      </c>
      <c r="U48" s="21" t="str">
        <f>NULL_VALUE</f>
        <v>n/a</v>
      </c>
      <c r="V48" s="16" t="s">
        <v>29313</v>
      </c>
      <c r="W48" s="33">
        <f>SUM(D6L228C10,D6L237C10,D6L240C10)</f>
        <v>86.495314446919252</v>
      </c>
      <c r="X48" s="16" t="s">
        <v>29314</v>
      </c>
      <c r="Y48" s="33">
        <f>SUM(D6L228C11,D6L237C11,D6L240C11)</f>
        <v>5.811049631191632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4.7146851942623136E-2</v>
      </c>
      <c r="AD48" s="16" t="s">
        <v>29316</v>
      </c>
      <c r="AE48" s="33">
        <f>IF(D6L241C5=0,0,D6L241C10/D6L241C5)</f>
        <v>0.12151463237081173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0.12258181505082021</v>
      </c>
      <c r="AJ48" s="16" t="s">
        <v>29318</v>
      </c>
      <c r="AK48" s="33">
        <f>IF(D6L241C5=0,0,D6L241C11/D6L241C5)</f>
        <v>8.1637666056018684E-3</v>
      </c>
      <c r="AL48" s="16" t="s">
        <v>29319</v>
      </c>
      <c r="AM48" s="33">
        <f>SUM(D6L228C18,D6L237C18,D6L240C18)</f>
        <v>111.35014112910746</v>
      </c>
      <c r="AN48" s="16" t="s">
        <v>29320</v>
      </c>
      <c r="AO48" s="33">
        <f>SUM(D6L228C19,D6L237C19,D6L240C19)</f>
        <v>508.15336294900345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36.038188094214448</v>
      </c>
      <c r="AT48" s="16" t="s">
        <v>29322</v>
      </c>
      <c r="AU48" s="33">
        <f>IF(D6L241C5=0,0,D6L241C18/D6L241C5)</f>
        <v>0.15643242122722201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36.038188094214448</v>
      </c>
      <c r="AZ48" s="16" t="s">
        <v>29324</v>
      </c>
      <c r="BA48" s="33">
        <f>IF(D6L241C5=0,0,D6L241C19/D6L241C5)</f>
        <v>0.71388917979636435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31C263-F671-43B0-A51C-CA0B0ABC34E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29327</v>
      </c>
    </row>
    <row r="3" spans="1:53" x14ac:dyDescent="0.3">
      <c r="B3" s="13" t="s">
        <v>27409</v>
      </c>
    </row>
    <row r="4" spans="1:53" x14ac:dyDescent="0.3">
      <c r="B4" s="13" t="s">
        <v>11985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705.12373233333335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606.40640980666672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303.20320490333336</v>
      </c>
      <c r="R8" s="16" t="s">
        <v>29335</v>
      </c>
      <c r="S8" s="15">
        <f>D6L301C5-D6L301C7</f>
        <v>303.20320490333336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286.12706994004253</v>
      </c>
      <c r="X8" s="16" t="s">
        <v>29337</v>
      </c>
      <c r="Y8" s="33">
        <f>D6L301C7-D6L301C10</f>
        <v>17.076134963290826</v>
      </c>
      <c r="Z8" s="16" t="s">
        <v>29338</v>
      </c>
      <c r="AA8" s="33">
        <f>CHOOSE(MIN(D6L301C9,RUN_YEARS),B7L803C7,B7L803C16,B7L803C25,B7L803C34,B7L803C43)</f>
        <v>21935.666666666668</v>
      </c>
      <c r="AB8" s="16" t="s">
        <v>29339</v>
      </c>
      <c r="AC8" s="33">
        <f>IF(D6L301C12=0,0,D6L301C10/D6L301C12)</f>
        <v>1.3043919489114039E-2</v>
      </c>
      <c r="AD8" s="16" t="s">
        <v>29340</v>
      </c>
      <c r="AE8" s="33">
        <f>IF(D6L301C5=0,0,D6L301C10/D6L301C5)</f>
        <v>0.47184044448221613</v>
      </c>
      <c r="AF8" s="16" t="s">
        <v>29341</v>
      </c>
      <c r="AG8" s="33">
        <f>CHOOSE(MIN(D6L301C9,RUN_YEARS),B7L803C5,B7L803C14,B7L803C23,B7L803C32,B7L803C41)</f>
        <v>503.51002412515066</v>
      </c>
      <c r="AH8" s="16" t="s">
        <v>29342</v>
      </c>
      <c r="AI8" s="33">
        <f>IF(D6L301C15=0,0,D6L301C11/D6L301C15)</f>
        <v>3.3914190671696424E-2</v>
      </c>
      <c r="AJ8" s="16" t="s">
        <v>29343</v>
      </c>
      <c r="AK8" s="33">
        <f>IF(D6L301C5=0,0,D6L301C11/D6L301C5)</f>
        <v>2.8159555517783867E-2</v>
      </c>
      <c r="AL8" s="16" t="s">
        <v>29344</v>
      </c>
      <c r="AM8" s="33">
        <f>D6L301C8*CHOOSE(MIN(D6L301C9,RUN_YEARS),B7L803C4,B7L803C13,B7L803C22,B7L803C31,B7L803C40)</f>
        <v>51.100477346369566</v>
      </c>
      <c r="AN8" s="16" t="s">
        <v>29345</v>
      </c>
      <c r="AO8" s="33">
        <f>D6L301C8-D6L301C18</f>
        <v>252.1027275569638</v>
      </c>
      <c r="AP8" s="16" t="s">
        <v>29346</v>
      </c>
      <c r="AQ8" s="33">
        <f>CHOOSE(MIN(D6L301C9,RUN_YEARS),B7L803C2,B7L803C11,B7L803C20,B7L803C29,B7L803C38)</f>
        <v>33.566872910934428</v>
      </c>
      <c r="AR8" s="16" t="s">
        <v>29347</v>
      </c>
      <c r="AS8" s="33">
        <f>IF(D6L301C20=0,0,D6L301C18/D6L301C20)</f>
        <v>1.522348461888553</v>
      </c>
      <c r="AT8" s="16" t="s">
        <v>29348</v>
      </c>
      <c r="AU8" s="33">
        <f>IF(D6L301C5=0,0,D6L301C18/D6L301C5)</f>
        <v>8.4267706475367438E-2</v>
      </c>
      <c r="AV8" s="16" t="s">
        <v>29349</v>
      </c>
      <c r="AW8" s="33">
        <f>CHOOSE(MIN(D6L301C9,RUN_YEARS),B7L803C1,B7L803C10,B7L803C19,B7L803C28,B7L803C37)</f>
        <v>165.60119701123955</v>
      </c>
      <c r="AX8" s="16" t="s">
        <v>29350</v>
      </c>
      <c r="AY8" s="33">
        <f>IF(D6L301C23=0,0,D6L301C19/D6L301C23)</f>
        <v>1.5223484618885532</v>
      </c>
      <c r="AZ8" s="16" t="s">
        <v>29351</v>
      </c>
      <c r="BA8" s="33">
        <f>IF(D6L301C5=0,0,D6L301C19/D6L301C5)</f>
        <v>0.41573229352463259</v>
      </c>
    </row>
    <row r="9" spans="1:53" x14ac:dyDescent="0.3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0.28393200368033167</v>
      </c>
      <c r="J9" s="16" t="s">
        <v>29372</v>
      </c>
      <c r="K9" s="21">
        <f>IF(FLOW_THRU_100PCT="Y",1,INDEX(VariabilityMatrix,D6L302C1,D6L302C9))</f>
        <v>0.43665466054136126</v>
      </c>
      <c r="L9" s="16" t="s">
        <v>29352</v>
      </c>
      <c r="M9" s="15">
        <f>IF(D6L302C2&lt;&gt;0,D6L302C2*D6L302C4,D6L302C3*D6L302C4)</f>
        <v>0.12398023268386377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6.1990116341931883E-2</v>
      </c>
      <c r="R9" s="16" t="s">
        <v>29354</v>
      </c>
      <c r="S9" s="15">
        <f>D6L302C5-D6L302C7</f>
        <v>6.1990116341931883E-2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5.833090259583585E-2</v>
      </c>
      <c r="X9" s="16" t="s">
        <v>29356</v>
      </c>
      <c r="Y9" s="33">
        <f>D6L302C7-D6L302C10</f>
        <v>3.6592137460960336E-3</v>
      </c>
      <c r="Z9" s="16" t="s">
        <v>29357</v>
      </c>
      <c r="AA9" s="33">
        <f>CHOOSE(MIN(D6L302C9,RUN_YEARS),B7L803C7,B7L803C16,B7L803C25,B7L803C34,B7L803C43)</f>
        <v>20567.599999999999</v>
      </c>
      <c r="AB9" s="16" t="s">
        <v>29358</v>
      </c>
      <c r="AC9" s="33">
        <f>IF(D6L302C12=0,0,D6L302C10/D6L302C12)</f>
        <v>2.836057809167616E-6</v>
      </c>
      <c r="AD9" s="16" t="s">
        <v>29359</v>
      </c>
      <c r="AE9" s="33">
        <f>IF(D6L302C5=0,0,D6L302C10/D6L302C5)</f>
        <v>0.47048550670632605</v>
      </c>
      <c r="AF9" s="16" t="s">
        <v>29360</v>
      </c>
      <c r="AG9" s="33">
        <f>CHOOSE(MIN(D6L302C9,RUN_YEARS),B7L803C5,B7L803C14,B7L803C23,B7L803C32,B7L803C41)</f>
        <v>496.24866524060633</v>
      </c>
      <c r="AH9" s="16" t="s">
        <v>29361</v>
      </c>
      <c r="AI9" s="33">
        <f>IF(D6L302C15=0,0,D6L302C11/D6L302C15)</f>
        <v>7.373750303835805E-6</v>
      </c>
      <c r="AJ9" s="16" t="s">
        <v>29362</v>
      </c>
      <c r="AK9" s="33">
        <f>IF(D6L302C5=0,0,D6L302C11/D6L302C5)</f>
        <v>2.9514493293673956E-2</v>
      </c>
      <c r="AL9" s="16" t="s">
        <v>29363</v>
      </c>
      <c r="AM9" s="33">
        <f>D6L302C8*CHOOSE(MIN(D6L302C9,RUN_YEARS),B7L803C4,B7L803C13,B7L803C22,B7L803C31,B7L803C40)</f>
        <v>9.6967421645245393E-3</v>
      </c>
      <c r="AN9" s="16" t="s">
        <v>29364</v>
      </c>
      <c r="AO9" s="33">
        <f>D6L302C8-D6L302C18</f>
        <v>5.2293374177407342E-2</v>
      </c>
      <c r="AP9" s="16" t="s">
        <v>29365</v>
      </c>
      <c r="AQ9" s="33">
        <f>CHOOSE(MIN(D6L302C9,RUN_YEARS),B7L803C2,B7L803C11,B7L803C20,B7L803C29,B7L803C38)</f>
        <v>29.785197232315301</v>
      </c>
      <c r="AR9" s="16" t="s">
        <v>29366</v>
      </c>
      <c r="AS9" s="33">
        <f>IF(D6L302C20=0,0,D6L302C18/D6L302C20)</f>
        <v>3.2555574800774217E-4</v>
      </c>
      <c r="AT9" s="16" t="s">
        <v>29367</v>
      </c>
      <c r="AU9" s="33">
        <f>IF(D6L302C5=0,0,D6L302C18/D6L302C5)</f>
        <v>7.8212001660379088E-2</v>
      </c>
      <c r="AV9" s="16" t="s">
        <v>29368</v>
      </c>
      <c r="AW9" s="33">
        <f>CHOOSE(MIN(D6L302C9,RUN_YEARS),B7L803C1,B7L803C10,B7L803C19,B7L803C28,B7L803C37)</f>
        <v>160.62801685247388</v>
      </c>
      <c r="AX9" s="16" t="s">
        <v>29369</v>
      </c>
      <c r="AY9" s="33">
        <f>IF(D6L302C23=0,0,D6L302C19/D6L302C23)</f>
        <v>3.2555574800774211E-4</v>
      </c>
      <c r="AZ9" s="16" t="s">
        <v>29370</v>
      </c>
      <c r="BA9" s="33">
        <f>IF(D6L302C5=0,0,D6L302C19/D6L302C5)</f>
        <v>0.42178799833962088</v>
      </c>
    </row>
    <row r="10" spans="1:53" x14ac:dyDescent="0.3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3.9779403178924972E-3</v>
      </c>
      <c r="J10" s="16" t="s">
        <v>29393</v>
      </c>
      <c r="K10" s="21">
        <f>IF(FLOW_THRU_100PCT="Y",1,INDEX(VariabilityMatrix,D6L303C1,D6L303C9))</f>
        <v>0.43665466054136126</v>
      </c>
      <c r="L10" s="16" t="s">
        <v>29373</v>
      </c>
      <c r="M10" s="15">
        <f>IF(D6L303C2&lt;&gt;0,D6L303C2*D6L303C4,D6L303C3*D6L303C4)</f>
        <v>1.7369861791631431E-3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8.6849308958157157E-4</v>
      </c>
      <c r="R10" s="16" t="s">
        <v>29375</v>
      </c>
      <c r="S10" s="15">
        <f>D6L303C5-D6L303C7</f>
        <v>8.6849308958157157E-4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8.1722682264545664E-4</v>
      </c>
      <c r="X10" s="16" t="s">
        <v>29377</v>
      </c>
      <c r="Y10" s="33">
        <f>D6L303C7-D6L303C10</f>
        <v>5.1266266936114929E-5</v>
      </c>
      <c r="Z10" s="16" t="s">
        <v>29378</v>
      </c>
      <c r="AA10" s="33">
        <f>CHOOSE(MIN(D6L303C9,RUN_YEARS),B7L803C7,B7L803C16,B7L803C25,B7L803C34,B7L803C43)</f>
        <v>20567.599999999999</v>
      </c>
      <c r="AB10" s="16" t="s">
        <v>29379</v>
      </c>
      <c r="AC10" s="33">
        <f>IF(D6L303C12=0,0,D6L303C10/D6L303C12)</f>
        <v>3.9733698761423632E-8</v>
      </c>
      <c r="AD10" s="16" t="s">
        <v>29380</v>
      </c>
      <c r="AE10" s="33">
        <f>IF(D6L303C5=0,0,D6L303C10/D6L303C5)</f>
        <v>0.47048550670632605</v>
      </c>
      <c r="AF10" s="16" t="s">
        <v>29381</v>
      </c>
      <c r="AG10" s="33">
        <f>CHOOSE(MIN(D6L303C9,RUN_YEARS),B7L803C5,B7L803C14,B7L803C23,B7L803C32,B7L803C41)</f>
        <v>496.24866524060633</v>
      </c>
      <c r="AH10" s="16" t="s">
        <v>29382</v>
      </c>
      <c r="AI10" s="33">
        <f>IF(D6L303C15=0,0,D6L303C11/D6L303C15)</f>
        <v>1.0330761677970149E-7</v>
      </c>
      <c r="AJ10" s="16" t="s">
        <v>29383</v>
      </c>
      <c r="AK10" s="33">
        <f>IF(D6L303C5=0,0,D6L303C11/D6L303C5)</f>
        <v>2.9514493293673952E-2</v>
      </c>
      <c r="AL10" s="16" t="s">
        <v>29384</v>
      </c>
      <c r="AM10" s="33">
        <f>D6L303C8*CHOOSE(MIN(D6L303C9,RUN_YEARS),B7L803C4,B7L803C13,B7L803C22,B7L803C31,B7L803C40)</f>
        <v>1.3585316592876328E-4</v>
      </c>
      <c r="AN10" s="16" t="s">
        <v>29385</v>
      </c>
      <c r="AO10" s="33">
        <f>D6L303C8-D6L303C18</f>
        <v>7.3263992365280831E-4</v>
      </c>
      <c r="AP10" s="16" t="s">
        <v>29386</v>
      </c>
      <c r="AQ10" s="33">
        <f>CHOOSE(MIN(D6L303C9,RUN_YEARS),B7L803C2,B7L803C11,B7L803C20,B7L803C29,B7L803C38)</f>
        <v>29.785197232315301</v>
      </c>
      <c r="AR10" s="16" t="s">
        <v>29387</v>
      </c>
      <c r="AS10" s="33">
        <f>IF(D6L303C20=0,0,D6L303C18/D6L303C20)</f>
        <v>4.5610967377234641E-6</v>
      </c>
      <c r="AT10" s="16" t="s">
        <v>29388</v>
      </c>
      <c r="AU10" s="33">
        <f>IF(D6L303C5=0,0,D6L303C18/D6L303C5)</f>
        <v>7.8212001660379088E-2</v>
      </c>
      <c r="AV10" s="16" t="s">
        <v>29389</v>
      </c>
      <c r="AW10" s="33">
        <f>CHOOSE(MIN(D6L303C9,RUN_YEARS),B7L803C1,B7L803C10,B7L803C19,B7L803C28,B7L803C37)</f>
        <v>160.62801685247388</v>
      </c>
      <c r="AX10" s="16" t="s">
        <v>29390</v>
      </c>
      <c r="AY10" s="33">
        <f>IF(D6L303C23=0,0,D6L303C19/D6L303C23)</f>
        <v>4.561096737723465E-6</v>
      </c>
      <c r="AZ10" s="16" t="s">
        <v>29391</v>
      </c>
      <c r="BA10" s="33">
        <f>IF(D6L303C5=0,0,D6L303C19/D6L303C5)</f>
        <v>0.42178799833962094</v>
      </c>
    </row>
    <row r="11" spans="1:53" x14ac:dyDescent="0.3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1.4850781568623628E-2</v>
      </c>
      <c r="J11" s="16" t="s">
        <v>29414</v>
      </c>
      <c r="K11" s="21">
        <f>IF(FLOW_THRU_100PCT="Y",1,INDEX(VariabilityMatrix,D6L304C1,D6L304C9))</f>
        <v>0.43621107284043281</v>
      </c>
      <c r="L11" s="16" t="s">
        <v>29394</v>
      </c>
      <c r="M11" s="15">
        <f>IF(D6L304C2&lt;&gt;0,D6L304C2*D6L304C4,D6L304C3*D6L304C4)</f>
        <v>6.4780753605682383E-3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3.2390376802841191E-3</v>
      </c>
      <c r="R11" s="16" t="s">
        <v>29396</v>
      </c>
      <c r="S11" s="15">
        <f>D6L304C5-D6L304C7</f>
        <v>3.2390376802841191E-3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3.0502862138678069E-3</v>
      </c>
      <c r="X11" s="16" t="s">
        <v>29398</v>
      </c>
      <c r="Y11" s="33">
        <f>D6L304C7-D6L304C10</f>
        <v>1.8875146641631228E-4</v>
      </c>
      <c r="Z11" s="16" t="s">
        <v>29399</v>
      </c>
      <c r="AA11" s="33">
        <f>CHOOSE(MIN(D6L304C9,RUN_YEARS),B7L803C7,B7L803C16,B7L803C25,B7L803C34,B7L803C43)</f>
        <v>21498</v>
      </c>
      <c r="AB11" s="16" t="s">
        <v>29400</v>
      </c>
      <c r="AC11" s="33">
        <f>IF(D6L304C12=0,0,D6L304C10/D6L304C12)</f>
        <v>1.4188697617768197E-7</v>
      </c>
      <c r="AD11" s="16" t="s">
        <v>29401</v>
      </c>
      <c r="AE11" s="33">
        <f>IF(D6L304C5=0,0,D6L304C10/D6L304C5)</f>
        <v>0.4708630332451465</v>
      </c>
      <c r="AF11" s="16" t="s">
        <v>29402</v>
      </c>
      <c r="AG11" s="33">
        <f>CHOOSE(MIN(D6L304C9,RUN_YEARS),B7L803C5,B7L803C14,B7L803C23,B7L803C32,B7L803C41)</f>
        <v>511.65173723567449</v>
      </c>
      <c r="AH11" s="16" t="s">
        <v>29403</v>
      </c>
      <c r="AI11" s="33">
        <f>IF(D6L304C15=0,0,D6L304C11/D6L304C15)</f>
        <v>3.6890613806197344E-7</v>
      </c>
      <c r="AJ11" s="16" t="s">
        <v>29404</v>
      </c>
      <c r="AK11" s="33">
        <f>IF(D6L304C5=0,0,D6L304C11/D6L304C5)</f>
        <v>2.9136966754853489E-2</v>
      </c>
      <c r="AL11" s="16" t="s">
        <v>29405</v>
      </c>
      <c r="AM11" s="33">
        <f>D6L304C8*CHOOSE(MIN(D6L304C9,RUN_YEARS),B7L803C4,B7L803C13,B7L803C22,B7L803C31,B7L803C40)</f>
        <v>5.8273178292827241E-4</v>
      </c>
      <c r="AN11" s="16" t="s">
        <v>29406</v>
      </c>
      <c r="AO11" s="33">
        <f>D6L304C8-D6L304C18</f>
        <v>2.6563058973558466E-3</v>
      </c>
      <c r="AP11" s="16" t="s">
        <v>29407</v>
      </c>
      <c r="AQ11" s="33">
        <f>CHOOSE(MIN(D6L304C9,RUN_YEARS),B7L803C2,B7L803C11,B7L803C20,B7L803C29,B7L803C38)</f>
        <v>36.219227086688463</v>
      </c>
      <c r="AR11" s="16" t="s">
        <v>29408</v>
      </c>
      <c r="AS11" s="33">
        <f>IF(D6L304C20=0,0,D6L304C18/D6L304C20)</f>
        <v>1.6089017624079613E-5</v>
      </c>
      <c r="AT11" s="16" t="s">
        <v>29409</v>
      </c>
      <c r="AU11" s="33">
        <f>IF(D6L304C5=0,0,D6L304C18/D6L304C5)</f>
        <v>8.9954461856886589E-2</v>
      </c>
      <c r="AV11" s="16" t="s">
        <v>29410</v>
      </c>
      <c r="AW11" s="33">
        <f>CHOOSE(MIN(D6L304C9,RUN_YEARS),B7L803C1,B7L803C10,B7L803C19,B7L803C28,B7L803C37)</f>
        <v>165.10056483375897</v>
      </c>
      <c r="AX11" s="16" t="s">
        <v>29411</v>
      </c>
      <c r="AY11" s="33">
        <f>IF(D6L304C23=0,0,D6L304C19/D6L304C23)</f>
        <v>1.6089017624079613E-5</v>
      </c>
      <c r="AZ11" s="16" t="s">
        <v>29412</v>
      </c>
      <c r="BA11" s="33">
        <f>IF(D6L304C5=0,0,D6L304C19/D6L304C5)</f>
        <v>0.4100455381431134</v>
      </c>
    </row>
    <row r="12" spans="1:53" x14ac:dyDescent="0.3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3.5516699161512322</v>
      </c>
      <c r="J12" s="16" t="s">
        <v>29435</v>
      </c>
      <c r="K12" s="21">
        <f>IF(FLOW_THRU_100PCT="Y",1,INDEX(VariabilityMatrix,D6L305C1,D6L305C9))</f>
        <v>0.14228671664830866</v>
      </c>
      <c r="L12" s="16" t="s">
        <v>29415</v>
      </c>
      <c r="M12" s="15">
        <f>IF(D6L305C2&lt;&gt;0,D6L305C2*D6L305C4,D6L305C3*D6L305C4)</f>
        <v>0.5053554509877326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0.2526777254938663</v>
      </c>
      <c r="R12" s="16" t="s">
        <v>29417</v>
      </c>
      <c r="S12" s="15">
        <f>D6L305C5-D6L305C7</f>
        <v>0.2526777254938663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0.23776241542476728</v>
      </c>
      <c r="X12" s="16" t="s">
        <v>29419</v>
      </c>
      <c r="Y12" s="33">
        <f>D6L305C7-D6L305C10</f>
        <v>1.4915310069099019E-2</v>
      </c>
      <c r="Z12" s="16" t="s">
        <v>29420</v>
      </c>
      <c r="AA12" s="33">
        <f>CHOOSE(MIN(D6L305C9,RUN_YEARS),B7L803C7,B7L803C16,B7L803C25,B7L803C34,B7L803C43)</f>
        <v>20567.599999999999</v>
      </c>
      <c r="AB12" s="16" t="s">
        <v>29421</v>
      </c>
      <c r="AC12" s="33">
        <f>IF(D6L305C12=0,0,D6L305C10/D6L305C12)</f>
        <v>1.1560046647385562E-5</v>
      </c>
      <c r="AD12" s="16" t="s">
        <v>29422</v>
      </c>
      <c r="AE12" s="33">
        <f>IF(D6L305C5=0,0,D6L305C10/D6L305C5)</f>
        <v>0.47048550670632605</v>
      </c>
      <c r="AF12" s="16" t="s">
        <v>29423</v>
      </c>
      <c r="AG12" s="33">
        <f>CHOOSE(MIN(D6L305C9,RUN_YEARS),B7L803C5,B7L803C14,B7L803C23,B7L803C32,B7L803C41)</f>
        <v>496.24866524060633</v>
      </c>
      <c r="AH12" s="16" t="s">
        <v>29424</v>
      </c>
      <c r="AI12" s="33">
        <f>IF(D6L305C15=0,0,D6L305C11/D6L305C15)</f>
        <v>3.0056121283202497E-5</v>
      </c>
      <c r="AJ12" s="16" t="s">
        <v>29425</v>
      </c>
      <c r="AK12" s="33">
        <f>IF(D6L305C5=0,0,D6L305C11/D6L305C5)</f>
        <v>2.951449329367397E-2</v>
      </c>
      <c r="AL12" s="16" t="s">
        <v>29426</v>
      </c>
      <c r="AM12" s="33">
        <f>D6L305C8*CHOOSE(MIN(D6L305C9,RUN_YEARS),B7L803C4,B7L803C13,B7L803C22,B7L803C31,B7L803C40)</f>
        <v>3.9524861371734166E-2</v>
      </c>
      <c r="AN12" s="16" t="s">
        <v>29427</v>
      </c>
      <c r="AO12" s="33">
        <f>D6L305C8-D6L305C18</f>
        <v>0.21315286412213214</v>
      </c>
      <c r="AP12" s="16" t="s">
        <v>29428</v>
      </c>
      <c r="AQ12" s="33">
        <f>CHOOSE(MIN(D6L305C9,RUN_YEARS),B7L803C2,B7L803C11,B7L803C20,B7L803C29,B7L803C38)</f>
        <v>29.785197232315301</v>
      </c>
      <c r="AR12" s="16" t="s">
        <v>29429</v>
      </c>
      <c r="AS12" s="33">
        <f>IF(D6L305C20=0,0,D6L305C18/D6L305C20)</f>
        <v>1.3269967985591134E-3</v>
      </c>
      <c r="AT12" s="16" t="s">
        <v>29430</v>
      </c>
      <c r="AU12" s="33">
        <f>IF(D6L305C5=0,0,D6L305C18/D6L305C5)</f>
        <v>7.8212001660379088E-2</v>
      </c>
      <c r="AV12" s="16" t="s">
        <v>29431</v>
      </c>
      <c r="AW12" s="33">
        <f>CHOOSE(MIN(D6L305C9,RUN_YEARS),B7L803C1,B7L803C10,B7L803C19,B7L803C28,B7L803C37)</f>
        <v>160.62801685247388</v>
      </c>
      <c r="AX12" s="16" t="s">
        <v>29432</v>
      </c>
      <c r="AY12" s="33">
        <f>IF(D6L305C23=0,0,D6L305C19/D6L305C23)</f>
        <v>1.3269967985591134E-3</v>
      </c>
      <c r="AZ12" s="16" t="s">
        <v>29433</v>
      </c>
      <c r="BA12" s="33">
        <f>IF(D6L305C5=0,0,D6L305C19/D6L305C5)</f>
        <v>0.42178799833962088</v>
      </c>
    </row>
    <row r="13" spans="1:53" x14ac:dyDescent="0.3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1.8377132089955626</v>
      </c>
      <c r="J13" s="16" t="s">
        <v>29456</v>
      </c>
      <c r="K13" s="21">
        <f>IF(FLOW_THRU_100PCT="Y",1,INDEX(VariabilityMatrix,D6L306C1,D6L306C9))</f>
        <v>0.43665466054136126</v>
      </c>
      <c r="L13" s="16" t="s">
        <v>29436</v>
      </c>
      <c r="M13" s="15">
        <f>IF(D6L306C2&lt;&gt;0,D6L306C2*D6L306C4,D6L306C3*D6L306C4)</f>
        <v>0.80244603744633303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0.40122301872316651</v>
      </c>
      <c r="R13" s="16" t="s">
        <v>29438</v>
      </c>
      <c r="S13" s="15">
        <f>D6L306C5-D6L306C7</f>
        <v>0.40122301872316651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0.3775392305324215</v>
      </c>
      <c r="X13" s="16" t="s">
        <v>29440</v>
      </c>
      <c r="Y13" s="33">
        <f>D6L306C7-D6L306C10</f>
        <v>2.3683788190745014E-2</v>
      </c>
      <c r="Z13" s="16" t="s">
        <v>29441</v>
      </c>
      <c r="AA13" s="33">
        <f>CHOOSE(MIN(D6L306C9,RUN_YEARS),B7L803C7,B7L803C16,B7L803C25,B7L803C34,B7L803C43)</f>
        <v>20567.599999999999</v>
      </c>
      <c r="AB13" s="16" t="s">
        <v>29442</v>
      </c>
      <c r="AC13" s="33">
        <f>IF(D6L306C12=0,0,D6L306C10/D6L306C12)</f>
        <v>1.8356017743072675E-5</v>
      </c>
      <c r="AD13" s="16" t="s">
        <v>29443</v>
      </c>
      <c r="AE13" s="33">
        <f>IF(D6L306C5=0,0,D6L306C10/D6L306C5)</f>
        <v>0.47048550670632605</v>
      </c>
      <c r="AF13" s="16" t="s">
        <v>29444</v>
      </c>
      <c r="AG13" s="33">
        <f>CHOOSE(MIN(D6L306C9,RUN_YEARS),B7L803C5,B7L803C14,B7L803C23,B7L803C32,B7L803C41)</f>
        <v>496.24866524060633</v>
      </c>
      <c r="AH13" s="16" t="s">
        <v>29445</v>
      </c>
      <c r="AI13" s="33">
        <f>IF(D6L306C15=0,0,D6L306C11/D6L306C15)</f>
        <v>4.7725646131988931E-5</v>
      </c>
      <c r="AJ13" s="16" t="s">
        <v>29446</v>
      </c>
      <c r="AK13" s="33">
        <f>IF(D6L306C5=0,0,D6L306C11/D6L306C5)</f>
        <v>2.9514493293673928E-2</v>
      </c>
      <c r="AL13" s="16" t="s">
        <v>29447</v>
      </c>
      <c r="AM13" s="33">
        <f>D6L306C8*CHOOSE(MIN(D6L306C9,RUN_YEARS),B7L803C4,B7L803C13,B7L803C22,B7L803C31,B7L803C40)</f>
        <v>6.2760910813117216E-2</v>
      </c>
      <c r="AN13" s="16" t="s">
        <v>29448</v>
      </c>
      <c r="AO13" s="33">
        <f>D6L306C8-D6L306C18</f>
        <v>0.33846210791004927</v>
      </c>
      <c r="AP13" s="16" t="s">
        <v>29449</v>
      </c>
      <c r="AQ13" s="33">
        <f>CHOOSE(MIN(D6L306C9,RUN_YEARS),B7L803C2,B7L803C11,B7L803C20,B7L803C29,B7L803C38)</f>
        <v>29.785197232315301</v>
      </c>
      <c r="AR13" s="16" t="s">
        <v>29450</v>
      </c>
      <c r="AS13" s="33">
        <f>IF(D6L306C20=0,0,D6L306C18/D6L306C20)</f>
        <v>2.107117516248141E-3</v>
      </c>
      <c r="AT13" s="16" t="s">
        <v>29451</v>
      </c>
      <c r="AU13" s="33">
        <f>IF(D6L306C5=0,0,D6L306C18/D6L306C5)</f>
        <v>7.8212001660379088E-2</v>
      </c>
      <c r="AV13" s="16" t="s">
        <v>29452</v>
      </c>
      <c r="AW13" s="33">
        <f>CHOOSE(MIN(D6L306C9,RUN_YEARS),B7L803C1,B7L803C10,B7L803C19,B7L803C28,B7L803C37)</f>
        <v>160.62801685247388</v>
      </c>
      <c r="AX13" s="16" t="s">
        <v>29453</v>
      </c>
      <c r="AY13" s="33">
        <f>IF(D6L306C23=0,0,D6L306C19/D6L306C23)</f>
        <v>2.107117516248141E-3</v>
      </c>
      <c r="AZ13" s="16" t="s">
        <v>29454</v>
      </c>
      <c r="BA13" s="33">
        <f>IF(D6L306C5=0,0,D6L306C19/D6L306C5)</f>
        <v>0.42178799833962088</v>
      </c>
    </row>
    <row r="14" spans="1:53" x14ac:dyDescent="0.3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0.31715807074141034</v>
      </c>
      <c r="J14" s="16" t="s">
        <v>29477</v>
      </c>
      <c r="K14" s="21">
        <f>IF(FLOW_THRU_100PCT="Y",1,INDEX(VariabilityMatrix,D6L307C1,D6L307C9))</f>
        <v>0.43621107284043281</v>
      </c>
      <c r="L14" s="16" t="s">
        <v>29457</v>
      </c>
      <c r="M14" s="15">
        <f>IF(D6L307C2&lt;&gt;0,D6L307C2*D6L307C4,D6L307C3*D6L307C4)</f>
        <v>0.1383478622981125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6.9173931149056248E-2</v>
      </c>
      <c r="R14" s="16" t="s">
        <v>29459</v>
      </c>
      <c r="S14" s="15">
        <f>D6L307C5-D6L307C7</f>
        <v>6.9173931149056248E-2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6.5142894084671096E-2</v>
      </c>
      <c r="X14" s="16" t="s">
        <v>29461</v>
      </c>
      <c r="Y14" s="33">
        <f>D6L307C7-D6L307C10</f>
        <v>4.0310370643851512E-3</v>
      </c>
      <c r="Z14" s="16" t="s">
        <v>29462</v>
      </c>
      <c r="AA14" s="33">
        <f>CHOOSE(MIN(D6L307C9,RUN_YEARS),B7L803C7,B7L803C16,B7L803C25,B7L803C34,B7L803C43)</f>
        <v>21498</v>
      </c>
      <c r="AB14" s="16" t="s">
        <v>29463</v>
      </c>
      <c r="AC14" s="33">
        <f>IF(D6L307C12=0,0,D6L307C10/D6L307C12)</f>
        <v>3.0301839280245186E-6</v>
      </c>
      <c r="AD14" s="16" t="s">
        <v>29464</v>
      </c>
      <c r="AE14" s="33">
        <f>IF(D6L307C5=0,0,D6L307C10/D6L307C5)</f>
        <v>0.4708630332451465</v>
      </c>
      <c r="AF14" s="16" t="s">
        <v>29465</v>
      </c>
      <c r="AG14" s="33">
        <f>CHOOSE(MIN(D6L307C9,RUN_YEARS),B7L803C5,B7L803C14,B7L803C23,B7L803C32,B7L803C41)</f>
        <v>511.65173723567449</v>
      </c>
      <c r="AH14" s="16" t="s">
        <v>29466</v>
      </c>
      <c r="AI14" s="33">
        <f>IF(D6L307C15=0,0,D6L307C11/D6L307C15)</f>
        <v>7.8784782128637527E-6</v>
      </c>
      <c r="AJ14" s="16" t="s">
        <v>29467</v>
      </c>
      <c r="AK14" s="33">
        <f>IF(D6L307C5=0,0,D6L307C11/D6L307C5)</f>
        <v>2.9136966754853482E-2</v>
      </c>
      <c r="AL14" s="16" t="s">
        <v>29468</v>
      </c>
      <c r="AM14" s="33">
        <f>D6L307C8*CHOOSE(MIN(D6L307C9,RUN_YEARS),B7L803C4,B7L803C13,B7L803C22,B7L803C31,B7L803C40)</f>
        <v>1.2445007502077358E-2</v>
      </c>
      <c r="AN14" s="16" t="s">
        <v>29469</v>
      </c>
      <c r="AO14" s="33">
        <f>D6L307C8-D6L307C18</f>
        <v>5.6728923646978888E-2</v>
      </c>
      <c r="AP14" s="16" t="s">
        <v>29470</v>
      </c>
      <c r="AQ14" s="33">
        <f>CHOOSE(MIN(D6L307C9,RUN_YEARS),B7L803C2,B7L803C11,B7L803C20,B7L803C29,B7L803C38)</f>
        <v>36.219227086688463</v>
      </c>
      <c r="AR14" s="16" t="s">
        <v>29471</v>
      </c>
      <c r="AS14" s="33">
        <f>IF(D6L307C20=0,0,D6L307C18/D6L307C20)</f>
        <v>3.4360223845448189E-4</v>
      </c>
      <c r="AT14" s="16" t="s">
        <v>29472</v>
      </c>
      <c r="AU14" s="33">
        <f>IF(D6L307C5=0,0,D6L307C18/D6L307C5)</f>
        <v>8.9954461856886589E-2</v>
      </c>
      <c r="AV14" s="16" t="s">
        <v>29473</v>
      </c>
      <c r="AW14" s="33">
        <f>CHOOSE(MIN(D6L307C9,RUN_YEARS),B7L803C1,B7L803C10,B7L803C19,B7L803C28,B7L803C37)</f>
        <v>165.10056483375897</v>
      </c>
      <c r="AX14" s="16" t="s">
        <v>29474</v>
      </c>
      <c r="AY14" s="33">
        <f>IF(D6L307C23=0,0,D6L307C19/D6L307C23)</f>
        <v>3.4360223845448184E-4</v>
      </c>
      <c r="AZ14" s="16" t="s">
        <v>29475</v>
      </c>
      <c r="BA14" s="33">
        <f>IF(D6L307C5=0,0,D6L307C19/D6L307C5)</f>
        <v>0.4100455381431134</v>
      </c>
    </row>
    <row r="15" spans="1:53" x14ac:dyDescent="0.3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</v>
      </c>
      <c r="J15" s="16" t="s">
        <v>29498</v>
      </c>
      <c r="K15" s="21">
        <f>IF(FLOW_THRU_100PCT="Y",1,INDEX(VariabilityMatrix,D6L308C1,D6L308C9))</f>
        <v>0.43621107284043281</v>
      </c>
      <c r="L15" s="16" t="s">
        <v>29478</v>
      </c>
      <c r="M15" s="15">
        <f>IF(D6L308C2&lt;&gt;0,D6L308C2*D6L308C4,D6L308C3*D6L308C4)</f>
        <v>0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</v>
      </c>
      <c r="R15" s="16" t="s">
        <v>29480</v>
      </c>
      <c r="S15" s="15">
        <f>D6L308C5-D6L308C7</f>
        <v>0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</v>
      </c>
      <c r="X15" s="16" t="s">
        <v>29482</v>
      </c>
      <c r="Y15" s="33">
        <f>D6L308C7-D6L308C10</f>
        <v>0</v>
      </c>
      <c r="Z15" s="16" t="s">
        <v>29483</v>
      </c>
      <c r="AA15" s="33">
        <f>CHOOSE(MIN(D6L308C9,RUN_YEARS),B7L803C7,B7L803C16,B7L803C25,B7L803C34,B7L803C43)</f>
        <v>21498</v>
      </c>
      <c r="AB15" s="16" t="s">
        <v>29484</v>
      </c>
      <c r="AC15" s="33">
        <f>IF(D6L308C12=0,0,D6L308C10/D6L308C12)</f>
        <v>0</v>
      </c>
      <c r="AD15" s="16" t="s">
        <v>29485</v>
      </c>
      <c r="AE15" s="33">
        <f>IF(D6L308C5=0,0,D6L308C10/D6L308C5)</f>
        <v>0</v>
      </c>
      <c r="AF15" s="16" t="s">
        <v>29486</v>
      </c>
      <c r="AG15" s="33">
        <f>CHOOSE(MIN(D6L308C9,RUN_YEARS),B7L803C5,B7L803C14,B7L803C23,B7L803C32,B7L803C41)</f>
        <v>511.65173723567449</v>
      </c>
      <c r="AH15" s="16" t="s">
        <v>29487</v>
      </c>
      <c r="AI15" s="33">
        <f>IF(D6L308C15=0,0,D6L308C11/D6L308C15)</f>
        <v>0</v>
      </c>
      <c r="AJ15" s="16" t="s">
        <v>29488</v>
      </c>
      <c r="AK15" s="33">
        <f>IF(D6L308C5=0,0,D6L308C11/D6L308C5)</f>
        <v>0</v>
      </c>
      <c r="AL15" s="16" t="s">
        <v>29489</v>
      </c>
      <c r="AM15" s="33">
        <f>D6L308C8*CHOOSE(MIN(D6L308C9,RUN_YEARS),B7L803C4,B7L803C13,B7L803C22,B7L803C31,B7L803C40)</f>
        <v>0</v>
      </c>
      <c r="AN15" s="16" t="s">
        <v>29490</v>
      </c>
      <c r="AO15" s="33">
        <f>D6L308C8-D6L308C18</f>
        <v>0</v>
      </c>
      <c r="AP15" s="16" t="s">
        <v>29491</v>
      </c>
      <c r="AQ15" s="33">
        <f>CHOOSE(MIN(D6L308C9,RUN_YEARS),B7L803C2,B7L803C11,B7L803C20,B7L803C29,B7L803C38)</f>
        <v>36.219227086688463</v>
      </c>
      <c r="AR15" s="16" t="s">
        <v>29492</v>
      </c>
      <c r="AS15" s="33">
        <f>IF(D6L308C20=0,0,D6L308C18/D6L308C20)</f>
        <v>0</v>
      </c>
      <c r="AT15" s="16" t="s">
        <v>29493</v>
      </c>
      <c r="AU15" s="33">
        <f>IF(D6L308C5=0,0,D6L308C18/D6L308C5)</f>
        <v>0</v>
      </c>
      <c r="AV15" s="16" t="s">
        <v>29494</v>
      </c>
      <c r="AW15" s="33">
        <f>CHOOSE(MIN(D6L308C9,RUN_YEARS),B7L803C1,B7L803C10,B7L803C19,B7L803C28,B7L803C37)</f>
        <v>165.10056483375897</v>
      </c>
      <c r="AX15" s="16" t="s">
        <v>29495</v>
      </c>
      <c r="AY15" s="33">
        <f>IF(D6L308C23=0,0,D6L308C19/D6L308C23)</f>
        <v>0</v>
      </c>
      <c r="AZ15" s="16" t="s">
        <v>29496</v>
      </c>
      <c r="BA15" s="33">
        <f>IF(D6L308C5=0,0,D6L308C19/D6L308C5)</f>
        <v>0</v>
      </c>
    </row>
    <row r="16" spans="1:53" x14ac:dyDescent="0.3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1.9288946175338734E-2</v>
      </c>
      <c r="J16" s="16" t="s">
        <v>29519</v>
      </c>
      <c r="K16" s="21">
        <f>IF(FLOW_THRU_100PCT="Y",1,INDEX(VariabilityMatrix,D6L309C1,D6L309C9))</f>
        <v>0.43621107284043281</v>
      </c>
      <c r="L16" s="16" t="s">
        <v>29499</v>
      </c>
      <c r="M16" s="15">
        <f>IF(D6L309C2&lt;&gt;0,D6L309C2*D6L309C4,D6L309C3*D6L309C4)</f>
        <v>8.4140519051058727E-3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4.2070259525529364E-3</v>
      </c>
      <c r="R16" s="16" t="s">
        <v>29501</v>
      </c>
      <c r="S16" s="15">
        <f>D6L309C5-D6L309C7</f>
        <v>4.2070259525529364E-3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3.9618660019202544E-3</v>
      </c>
      <c r="X16" s="16" t="s">
        <v>29503</v>
      </c>
      <c r="Y16" s="33">
        <f>D6L309C7-D6L309C10</f>
        <v>2.4515995063268195E-4</v>
      </c>
      <c r="Z16" s="16" t="s">
        <v>29504</v>
      </c>
      <c r="AA16" s="33">
        <f>CHOOSE(MIN(D6L309C9,RUN_YEARS),B7L803C7,B7L803C16,B7L803C25,B7L803C34,B7L803C43)</f>
        <v>21498</v>
      </c>
      <c r="AB16" s="16" t="s">
        <v>29505</v>
      </c>
      <c r="AC16" s="33">
        <f>IF(D6L309C12=0,0,D6L309C10/D6L309C12)</f>
        <v>1.8428998055262137E-7</v>
      </c>
      <c r="AD16" s="16" t="s">
        <v>29506</v>
      </c>
      <c r="AE16" s="33">
        <f>IF(D6L309C5=0,0,D6L309C10/D6L309C5)</f>
        <v>0.47086303324514645</v>
      </c>
      <c r="AF16" s="16" t="s">
        <v>29507</v>
      </c>
      <c r="AG16" s="33">
        <f>CHOOSE(MIN(D6L309C9,RUN_YEARS),B7L803C5,B7L803C14,B7L803C23,B7L803C32,B7L803C41)</f>
        <v>511.65173723567449</v>
      </c>
      <c r="AH16" s="16" t="s">
        <v>29508</v>
      </c>
      <c r="AI16" s="33">
        <f>IF(D6L309C15=0,0,D6L309C11/D6L309C15)</f>
        <v>4.7915394943681704E-7</v>
      </c>
      <c r="AJ16" s="16" t="s">
        <v>29509</v>
      </c>
      <c r="AK16" s="33">
        <f>IF(D6L309C5=0,0,D6L309C11/D6L309C5)</f>
        <v>2.9136966754853545E-2</v>
      </c>
      <c r="AL16" s="16" t="s">
        <v>29510</v>
      </c>
      <c r="AM16" s="33">
        <f>D6L309C8*CHOOSE(MIN(D6L309C9,RUN_YEARS),B7L803C4,B7L803C13,B7L803C22,B7L803C31,B7L803C40)</f>
        <v>7.568815111597102E-4</v>
      </c>
      <c r="AN16" s="16" t="s">
        <v>29511</v>
      </c>
      <c r="AO16" s="33">
        <f>D6L309C8-D6L309C18</f>
        <v>3.4501444413932263E-3</v>
      </c>
      <c r="AP16" s="16" t="s">
        <v>29512</v>
      </c>
      <c r="AQ16" s="33">
        <f>CHOOSE(MIN(D6L309C9,RUN_YEARS),B7L803C2,B7L803C11,B7L803C20,B7L803C29,B7L803C38)</f>
        <v>36.219227086688463</v>
      </c>
      <c r="AR16" s="16" t="s">
        <v>29513</v>
      </c>
      <c r="AS16" s="33">
        <f>IF(D6L309C20=0,0,D6L309C18/D6L309C20)</f>
        <v>2.0897229787597662E-5</v>
      </c>
      <c r="AT16" s="16" t="s">
        <v>29514</v>
      </c>
      <c r="AU16" s="33">
        <f>IF(D6L309C5=0,0,D6L309C18/D6L309C5)</f>
        <v>8.9954461856886589E-2</v>
      </c>
      <c r="AV16" s="16" t="s">
        <v>29515</v>
      </c>
      <c r="AW16" s="33">
        <f>CHOOSE(MIN(D6L309C9,RUN_YEARS),B7L803C1,B7L803C10,B7L803C19,B7L803C28,B7L803C37)</f>
        <v>165.10056483375897</v>
      </c>
      <c r="AX16" s="16" t="s">
        <v>29516</v>
      </c>
      <c r="AY16" s="33">
        <f>IF(D6L309C23=0,0,D6L309C19/D6L309C23)</f>
        <v>2.0897229787597658E-5</v>
      </c>
      <c r="AZ16" s="16" t="s">
        <v>29517</v>
      </c>
      <c r="BA16" s="33">
        <f>IF(D6L309C5=0,0,D6L309C19/D6L309C5)</f>
        <v>0.4100455381431134</v>
      </c>
    </row>
    <row r="17" spans="1:53" x14ac:dyDescent="0.3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IF(FLOW_THRU_100PCT="Y",1,INDEX(VariabilityMatrix,D6L310C1,D6L310C9))</f>
        <v>0.43621107284043281</v>
      </c>
      <c r="L17" s="16" t="s">
        <v>29520</v>
      </c>
      <c r="M17" s="15">
        <f>IF(D6L310C2&lt;&gt;0,D6L310C2*D6L310C4,D6L310C3*D6L310C4)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21498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511.65173723567449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36.219227086688463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165.10056483375897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3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IF(FLOW_THRU_100PCT="Y",1,INDEX(VariabilityMatrix,D6L311C1,D6L311C9))</f>
        <v>0.43621107284043281</v>
      </c>
      <c r="L18" s="16" t="s">
        <v>29541</v>
      </c>
      <c r="M18" s="15">
        <f>IF(D6L311C2&lt;&gt;0,D6L311C2*D6L311C4,D6L311C3*D6L311C4)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21498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511.65173723567449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36.219227086688463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165.10056483375897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3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0.43621107284043281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21498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511.65173723567449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36.219227086688463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165.10056483375897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3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1.2337857859298071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1.0610557758996342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0.53052788794981709</v>
      </c>
      <c r="R20" s="16" t="s">
        <v>29585</v>
      </c>
      <c r="S20" s="15">
        <f>D6L313C5-D6L313C7</f>
        <v>0.53052788794981709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0.49961194108238416</v>
      </c>
      <c r="X20" s="16" t="s">
        <v>29587</v>
      </c>
      <c r="Y20" s="33">
        <f>D6L313C7-D6L313C10</f>
        <v>3.0915946867432931E-2</v>
      </c>
      <c r="Z20" s="16" t="s">
        <v>29588</v>
      </c>
      <c r="AA20" s="33">
        <f>CHOOSE(MIN(D6L313C9,RUN_YEARS),B7L803C7,B7L803C16,B7L803C25,B7L803C34,B7L803C43)</f>
        <v>21498</v>
      </c>
      <c r="AB20" s="16" t="s">
        <v>29589</v>
      </c>
      <c r="AC20" s="33">
        <f>IF(D6L313C12=0,0,D6L313C10/D6L313C12)</f>
        <v>2.3239926555139277E-5</v>
      </c>
      <c r="AD20" s="16" t="s">
        <v>29590</v>
      </c>
      <c r="AE20" s="33">
        <f>IF(D6L313C5=0,0,D6L313C10/D6L313C5)</f>
        <v>0.4708630332451465</v>
      </c>
      <c r="AF20" s="16" t="s">
        <v>29591</v>
      </c>
      <c r="AG20" s="33">
        <f>CHOOSE(MIN(D6L313C9,RUN_YEARS),B7L803C5,B7L803C14,B7L803C23,B7L803C32,B7L803C41)</f>
        <v>511.65173723567449</v>
      </c>
      <c r="AH20" s="16" t="s">
        <v>29592</v>
      </c>
      <c r="AI20" s="33">
        <f>IF(D6L313C15=0,0,D6L313C11/D6L313C15)</f>
        <v>6.0423809043362205E-5</v>
      </c>
      <c r="AJ20" s="16" t="s">
        <v>29593</v>
      </c>
      <c r="AK20" s="33">
        <f>IF(D6L313C5=0,0,D6L313C11/D6L313C5)</f>
        <v>2.9136966754853503E-2</v>
      </c>
      <c r="AL20" s="16" t="s">
        <v>29594</v>
      </c>
      <c r="AM20" s="33">
        <f>D6L313C8*CHOOSE(MIN(D6L313C9,RUN_YEARS),B7L803C4,B7L803C13,B7L803C22,B7L803C31,B7L803C40)</f>
        <v>9.5446701321192845E-2</v>
      </c>
      <c r="AN20" s="16" t="s">
        <v>29595</v>
      </c>
      <c r="AO20" s="33">
        <f>D6L313C8-D6L313C18</f>
        <v>0.43508118662862427</v>
      </c>
      <c r="AP20" s="16" t="s">
        <v>29596</v>
      </c>
      <c r="AQ20" s="33">
        <f>CHOOSE(MIN(D6L313C9,RUN_YEARS),B7L803C2,B7L803C11,B7L803C20,B7L803C29,B7L803C38)</f>
        <v>36.219227086688463</v>
      </c>
      <c r="AR20" s="16" t="s">
        <v>29597</v>
      </c>
      <c r="AS20" s="33">
        <f>IF(D6L313C20=0,0,D6L313C18/D6L313C20)</f>
        <v>2.6352495345289152E-3</v>
      </c>
      <c r="AT20" s="16" t="s">
        <v>29598</v>
      </c>
      <c r="AU20" s="33">
        <f>IF(D6L313C5=0,0,D6L313C18/D6L313C5)</f>
        <v>8.9954461856886589E-2</v>
      </c>
      <c r="AV20" s="16" t="s">
        <v>29599</v>
      </c>
      <c r="AW20" s="33">
        <f>CHOOSE(MIN(D6L313C9,RUN_YEARS),B7L803C1,B7L803C10,B7L803C19,B7L803C28,B7L803C37)</f>
        <v>165.10056483375897</v>
      </c>
      <c r="AX20" s="16" t="s">
        <v>29600</v>
      </c>
      <c r="AY20" s="33">
        <f>IF(D6L313C23=0,0,D6L313C19/D6L313C23)</f>
        <v>2.6352495345289152E-3</v>
      </c>
      <c r="AZ20" s="16" t="s">
        <v>29601</v>
      </c>
      <c r="BA20" s="33">
        <f>IF(D6L313C5=0,0,D6L313C19/D6L313C5)</f>
        <v>0.41004553814311345</v>
      </c>
    </row>
    <row r="21" spans="1:53" x14ac:dyDescent="0.3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6.2245294993963765E-2</v>
      </c>
      <c r="J21" s="16" t="s">
        <v>29623</v>
      </c>
      <c r="K21" s="21">
        <f>IF(FLOW_THRU_100PCT="Y",1,INDEX(VariabilityMatrix,D6L314C1,D6L314C9))</f>
        <v>0.43665466054136126</v>
      </c>
      <c r="L21" s="16" t="s">
        <v>29603</v>
      </c>
      <c r="M21" s="15">
        <f>IF(D6L314C2&lt;&gt;0,D6L314C2*D6L314C4,D6L314C3*D6L314C4)</f>
        <v>2.7179698155886143E-2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1.3589849077943071E-2</v>
      </c>
      <c r="R21" s="16" t="s">
        <v>29605</v>
      </c>
      <c r="S21" s="15">
        <f>D6L314C5-D6L314C7</f>
        <v>1.3589849077943071E-2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1.2787654058997087E-2</v>
      </c>
      <c r="X21" s="16" t="s">
        <v>29607</v>
      </c>
      <c r="Y21" s="33">
        <f>D6L314C7-D6L314C10</f>
        <v>8.0219501894598401E-4</v>
      </c>
      <c r="Z21" s="16" t="s">
        <v>29608</v>
      </c>
      <c r="AA21" s="33">
        <f>CHOOSE(MIN(D6L314C9,RUN_YEARS),B7L803C7,B7L803C16,B7L803C25,B7L803C34,B7L803C43)</f>
        <v>20567.599999999999</v>
      </c>
      <c r="AB21" s="16" t="s">
        <v>29609</v>
      </c>
      <c r="AC21" s="33">
        <f>IF(D6L314C12=0,0,D6L314C10/D6L314C12)</f>
        <v>6.2173778462227431E-7</v>
      </c>
      <c r="AD21" s="16" t="s">
        <v>29610</v>
      </c>
      <c r="AE21" s="33">
        <f>IF(D6L314C5=0,0,D6L314C10/D6L314C5)</f>
        <v>0.47048550670632605</v>
      </c>
      <c r="AF21" s="16" t="s">
        <v>29611</v>
      </c>
      <c r="AG21" s="33">
        <f>CHOOSE(MIN(D6L314C9,RUN_YEARS),B7L803C5,B7L803C14,B7L803C23,B7L803C32,B7L803C41)</f>
        <v>496.24866524060633</v>
      </c>
      <c r="AH21" s="16" t="s">
        <v>29612</v>
      </c>
      <c r="AI21" s="33">
        <f>IF(D6L314C15=0,0,D6L314C11/D6L314C15)</f>
        <v>1.6165182400179141E-6</v>
      </c>
      <c r="AJ21" s="16" t="s">
        <v>29613</v>
      </c>
      <c r="AK21" s="33">
        <f>IF(D6L314C5=0,0,D6L314C11/D6L314C5)</f>
        <v>2.9514493293673959E-2</v>
      </c>
      <c r="AL21" s="16" t="s">
        <v>29614</v>
      </c>
      <c r="AM21" s="33">
        <f>D6L314C8*CHOOSE(MIN(D6L314C9,RUN_YEARS),B7L803C4,B7L803C13,B7L803C22,B7L803C31,B7L803C40)</f>
        <v>2.1257785972967694E-3</v>
      </c>
      <c r="AN21" s="16" t="s">
        <v>29615</v>
      </c>
      <c r="AO21" s="33">
        <f>D6L314C8-D6L314C18</f>
        <v>1.1464070480646302E-2</v>
      </c>
      <c r="AP21" s="16" t="s">
        <v>29616</v>
      </c>
      <c r="AQ21" s="33">
        <f>CHOOSE(MIN(D6L314C9,RUN_YEARS),B7L803C2,B7L803C11,B7L803C20,B7L803C29,B7L803C38)</f>
        <v>29.785197232315301</v>
      </c>
      <c r="AR21" s="16" t="s">
        <v>29617</v>
      </c>
      <c r="AS21" s="33">
        <f>IF(D6L314C20=0,0,D6L314C18/D6L314C20)</f>
        <v>7.1370304541425582E-5</v>
      </c>
      <c r="AT21" s="16" t="s">
        <v>29618</v>
      </c>
      <c r="AU21" s="33">
        <f>IF(D6L314C5=0,0,D6L314C18/D6L314C5)</f>
        <v>7.8212001660379088E-2</v>
      </c>
      <c r="AV21" s="16" t="s">
        <v>29619</v>
      </c>
      <c r="AW21" s="33">
        <f>CHOOSE(MIN(D6L314C9,RUN_YEARS),B7L803C1,B7L803C10,B7L803C19,B7L803C28,B7L803C37)</f>
        <v>160.62801685247388</v>
      </c>
      <c r="AX21" s="16" t="s">
        <v>29620</v>
      </c>
      <c r="AY21" s="33">
        <f>IF(D6L314C23=0,0,D6L314C19/D6L314C23)</f>
        <v>7.1370304541425582E-5</v>
      </c>
      <c r="AZ21" s="16" t="s">
        <v>29621</v>
      </c>
      <c r="BA21" s="33">
        <f>IF(D6L314C5=0,0,D6L314C19/D6L314C5)</f>
        <v>0.42178799833962094</v>
      </c>
    </row>
    <row r="22" spans="1:53" x14ac:dyDescent="0.3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7.7703945139496633E-2</v>
      </c>
      <c r="J22" s="16" t="s">
        <v>29644</v>
      </c>
      <c r="K22" s="21">
        <f>IF(FLOW_THRU_100PCT="Y",1,INDEX(VariabilityMatrix,D6L315C1,D6L315C9))</f>
        <v>0.43422062865379113</v>
      </c>
      <c r="L22" s="16" t="s">
        <v>29624</v>
      </c>
      <c r="M22" s="15">
        <f>IF(D6L315C2&lt;&gt;0,D6L315C2*D6L315C4,D6L315C3*D6L315C4)</f>
        <v>3.3740655907351924E-2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1.6870327953675962E-2</v>
      </c>
      <c r="R22" s="16" t="s">
        <v>29626</v>
      </c>
      <c r="S22" s="15">
        <f>D6L315C5-D6L315C7</f>
        <v>1.6870327953675962E-2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1.5920206080446444E-2</v>
      </c>
      <c r="X22" s="16" t="s">
        <v>29628</v>
      </c>
      <c r="Y22" s="33">
        <f>D6L315C7-D6L315C10</f>
        <v>9.5012187322951816E-4</v>
      </c>
      <c r="Z22" s="16" t="s">
        <v>29629</v>
      </c>
      <c r="AA22" s="33">
        <f>CHOOSE(MIN(D6L315C9,RUN_YEARS),B7L803C7,B7L803C16,B7L803C25,B7L803C34,B7L803C43)</f>
        <v>21935.666666666668</v>
      </c>
      <c r="AB22" s="16" t="s">
        <v>29630</v>
      </c>
      <c r="AC22" s="33">
        <f>IF(D6L315C12=0,0,D6L315C10/D6L315C12)</f>
        <v>7.2576805265912943E-7</v>
      </c>
      <c r="AD22" s="16" t="s">
        <v>29631</v>
      </c>
      <c r="AE22" s="33">
        <f>IF(D6L315C5=0,0,D6L315C10/D6L315C5)</f>
        <v>0.47184044448221613</v>
      </c>
      <c r="AF22" s="16" t="s">
        <v>29632</v>
      </c>
      <c r="AG22" s="33">
        <f>CHOOSE(MIN(D6L315C9,RUN_YEARS),B7L803C5,B7L803C14,B7L803C23,B7L803C32,B7L803C41)</f>
        <v>503.51002412515066</v>
      </c>
      <c r="AH22" s="16" t="s">
        <v>29633</v>
      </c>
      <c r="AI22" s="33">
        <f>IF(D6L315C15=0,0,D6L315C11/D6L315C15)</f>
        <v>1.8869969369137311E-6</v>
      </c>
      <c r="AJ22" s="16" t="s">
        <v>29634</v>
      </c>
      <c r="AK22" s="33">
        <f>IF(D6L315C5=0,0,D6L315C11/D6L315C5)</f>
        <v>2.815955551778385E-2</v>
      </c>
      <c r="AL22" s="16" t="s">
        <v>29635</v>
      </c>
      <c r="AM22" s="33">
        <f>D6L315C8*CHOOSE(MIN(D6L315C9,RUN_YEARS),B7L803C4,B7L803C13,B7L803C22,B7L803C31,B7L803C40)</f>
        <v>2.8432476882871045E-3</v>
      </c>
      <c r="AN22" s="16" t="s">
        <v>29636</v>
      </c>
      <c r="AO22" s="33">
        <f>D6L315C8-D6L315C18</f>
        <v>1.4027080265388858E-2</v>
      </c>
      <c r="AP22" s="16" t="s">
        <v>29637</v>
      </c>
      <c r="AQ22" s="33">
        <f>CHOOSE(MIN(D6L315C9,RUN_YEARS),B7L803C2,B7L803C11,B7L803C20,B7L803C29,B7L803C38)</f>
        <v>33.566872910934428</v>
      </c>
      <c r="AR22" s="16" t="s">
        <v>29638</v>
      </c>
      <c r="AS22" s="33">
        <f>IF(D6L315C20=0,0,D6L315C18/D6L315C20)</f>
        <v>8.470397870636662E-5</v>
      </c>
      <c r="AT22" s="16" t="s">
        <v>29639</v>
      </c>
      <c r="AU22" s="33">
        <f>IF(D6L315C5=0,0,D6L315C18/D6L315C5)</f>
        <v>8.4267706475367438E-2</v>
      </c>
      <c r="AV22" s="16" t="s">
        <v>29640</v>
      </c>
      <c r="AW22" s="33">
        <f>CHOOSE(MIN(D6L315C9,RUN_YEARS),B7L803C1,B7L803C10,B7L803C19,B7L803C28,B7L803C37)</f>
        <v>165.60119701123955</v>
      </c>
      <c r="AX22" s="16" t="s">
        <v>29641</v>
      </c>
      <c r="AY22" s="33">
        <f>IF(D6L315C23=0,0,D6L315C19/D6L315C23)</f>
        <v>8.470397870636662E-5</v>
      </c>
      <c r="AZ22" s="16" t="s">
        <v>29642</v>
      </c>
      <c r="BA22" s="33">
        <f>IF(D6L315C5=0,0,D6L315C19/D6L315C5)</f>
        <v>0.41573229352463253</v>
      </c>
    </row>
    <row r="23" spans="1:53" x14ac:dyDescent="0.3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106.68426181583287</v>
      </c>
      <c r="J23" s="16" t="s">
        <v>29665</v>
      </c>
      <c r="K23" s="21">
        <f>IF(FLOW_THRU_100PCT="Y",1,INDEX(VariabilityMatrix,D6L316C1,D6L316C9))</f>
        <v>0.14355119603527339</v>
      </c>
      <c r="L23" s="16" t="s">
        <v>29645</v>
      </c>
      <c r="M23" s="15">
        <f>IF(D6L316C2&lt;&gt;0,D6L316C2*D6L316C4,D6L316C3*D6L316C4)</f>
        <v>15.314653381803055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7.6573266909015274</v>
      </c>
      <c r="R23" s="16" t="s">
        <v>29647</v>
      </c>
      <c r="S23" s="15">
        <f>D6L316C5-D6L316C7</f>
        <v>7.6573266909015274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7.2260728587610279</v>
      </c>
      <c r="X23" s="16" t="s">
        <v>29649</v>
      </c>
      <c r="Y23" s="33">
        <f>D6L316C7-D6L316C10</f>
        <v>0.4312538321404995</v>
      </c>
      <c r="Z23" s="16" t="s">
        <v>29650</v>
      </c>
      <c r="AA23" s="33">
        <f>CHOOSE(MIN(D6L316C9,RUN_YEARS),B7L803C7,B7L803C16,B7L803C25,B7L803C34,B7L803C43)</f>
        <v>21935.666666666668</v>
      </c>
      <c r="AB23" s="16" t="s">
        <v>29651</v>
      </c>
      <c r="AC23" s="33">
        <f>IF(D6L316C12=0,0,D6L316C10/D6L316C12)</f>
        <v>3.2942116456126375E-4</v>
      </c>
      <c r="AD23" s="16" t="s">
        <v>29652</v>
      </c>
      <c r="AE23" s="33">
        <f>IF(D6L316C5=0,0,D6L316C10/D6L316C5)</f>
        <v>0.47184044448221613</v>
      </c>
      <c r="AF23" s="16" t="s">
        <v>29653</v>
      </c>
      <c r="AG23" s="33">
        <f>CHOOSE(MIN(D6L316C9,RUN_YEARS),B7L803C5,B7L803C14,B7L803C23,B7L803C32,B7L803C41)</f>
        <v>503.51002412515066</v>
      </c>
      <c r="AH23" s="16" t="s">
        <v>29654</v>
      </c>
      <c r="AI23" s="33">
        <f>IF(D6L316C15=0,0,D6L316C11/D6L316C15)</f>
        <v>8.5649502785928365E-4</v>
      </c>
      <c r="AJ23" s="16" t="s">
        <v>29655</v>
      </c>
      <c r="AK23" s="33">
        <f>IF(D6L316C5=0,0,D6L316C11/D6L316C5)</f>
        <v>2.8159555517783864E-2</v>
      </c>
      <c r="AL23" s="16" t="s">
        <v>29656</v>
      </c>
      <c r="AM23" s="33">
        <f>D6L316C8*CHOOSE(MIN(D6L316C9,RUN_YEARS),B7L803C4,B7L803C13,B7L803C22,B7L803C31,B7L803C40)</f>
        <v>1.2905307159497732</v>
      </c>
      <c r="AN23" s="16" t="s">
        <v>29657</v>
      </c>
      <c r="AO23" s="33">
        <f>D6L316C8-D6L316C18</f>
        <v>6.3667959749517546</v>
      </c>
      <c r="AP23" s="16" t="s">
        <v>29658</v>
      </c>
      <c r="AQ23" s="33">
        <f>CHOOSE(MIN(D6L316C9,RUN_YEARS),B7L803C2,B7L803C11,B7L803C20,B7L803C29,B7L803C38)</f>
        <v>33.566872910934428</v>
      </c>
      <c r="AR23" s="16" t="s">
        <v>29659</v>
      </c>
      <c r="AS23" s="33">
        <f>IF(D6L316C20=0,0,D6L316C18/D6L316C20)</f>
        <v>3.8446557693176779E-2</v>
      </c>
      <c r="AT23" s="16" t="s">
        <v>29660</v>
      </c>
      <c r="AU23" s="33">
        <f>IF(D6L316C5=0,0,D6L316C18/D6L316C5)</f>
        <v>8.4267706475367438E-2</v>
      </c>
      <c r="AV23" s="16" t="s">
        <v>29661</v>
      </c>
      <c r="AW23" s="33">
        <f>CHOOSE(MIN(D6L316C9,RUN_YEARS),B7L803C1,B7L803C10,B7L803C19,B7L803C28,B7L803C37)</f>
        <v>165.60119701123955</v>
      </c>
      <c r="AX23" s="16" t="s">
        <v>29662</v>
      </c>
      <c r="AY23" s="33">
        <f>IF(D6L316C23=0,0,D6L316C19/D6L316C23)</f>
        <v>3.8446557693176772E-2</v>
      </c>
      <c r="AZ23" s="16" t="s">
        <v>29663</v>
      </c>
      <c r="BA23" s="33">
        <f>IF(D6L316C5=0,0,D6L316C19/D6L316C5)</f>
        <v>0.41573229352463259</v>
      </c>
    </row>
    <row r="24" spans="1:53" x14ac:dyDescent="0.3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34.030364502448627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29.266113472105818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14.633056736052909</v>
      </c>
      <c r="R24" s="16" t="s">
        <v>29668</v>
      </c>
      <c r="S24" s="15">
        <f>D6L317C5-D6L317C7</f>
        <v>14.633056736052909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13.808935988945382</v>
      </c>
      <c r="X24" s="16" t="s">
        <v>29670</v>
      </c>
      <c r="Y24" s="33">
        <f>D6L317C7-D6L317C10</f>
        <v>0.8241207471075267</v>
      </c>
      <c r="Z24" s="16" t="s">
        <v>29671</v>
      </c>
      <c r="AA24" s="33">
        <f>CHOOSE(MIN(D6L317C9,RUN_YEARS),B7L803C7,B7L803C16,B7L803C25,B7L803C34,B7L803C43)</f>
        <v>21935.666666666668</v>
      </c>
      <c r="AB24" s="16" t="s">
        <v>29672</v>
      </c>
      <c r="AC24" s="33">
        <f>IF(D6L317C12=0,0,D6L317C10/D6L317C12)</f>
        <v>6.2951977702730929E-4</v>
      </c>
      <c r="AD24" s="16" t="s">
        <v>29673</v>
      </c>
      <c r="AE24" s="33">
        <f>IF(D6L317C5=0,0,D6L317C10/D6L317C5)</f>
        <v>0.47184044448221613</v>
      </c>
      <c r="AF24" s="16" t="s">
        <v>29674</v>
      </c>
      <c r="AG24" s="33">
        <f>CHOOSE(MIN(D6L317C9,RUN_YEARS),B7L803C5,B7L803C14,B7L803C23,B7L803C32,B7L803C41)</f>
        <v>503.51002412515066</v>
      </c>
      <c r="AH24" s="16" t="s">
        <v>29675</v>
      </c>
      <c r="AI24" s="33">
        <f>IF(D6L317C15=0,0,D6L317C11/D6L317C15)</f>
        <v>1.6367514202710017E-3</v>
      </c>
      <c r="AJ24" s="16" t="s">
        <v>29676</v>
      </c>
      <c r="AK24" s="33">
        <f>IF(D6L317C5=0,0,D6L317C11/D6L317C5)</f>
        <v>2.8159555517783885E-2</v>
      </c>
      <c r="AL24" s="16" t="s">
        <v>29677</v>
      </c>
      <c r="AM24" s="33">
        <f>D6L317C8*CHOOSE(MIN(D6L317C9,RUN_YEARS),B7L803C4,B7L803C13,B7L803C22,B7L803C31,B7L803C40)</f>
        <v>2.4661882597422098</v>
      </c>
      <c r="AN24" s="16" t="s">
        <v>29678</v>
      </c>
      <c r="AO24" s="33">
        <f>D6L317C8-D6L317C18</f>
        <v>12.1668684763107</v>
      </c>
      <c r="AP24" s="16" t="s">
        <v>29679</v>
      </c>
      <c r="AQ24" s="33">
        <f>CHOOSE(MIN(D6L317C9,RUN_YEARS),B7L803C2,B7L803C11,B7L803C20,B7L803C29,B7L803C38)</f>
        <v>33.566872910934428</v>
      </c>
      <c r="AR24" s="16" t="s">
        <v>29680</v>
      </c>
      <c r="AS24" s="33">
        <f>IF(D6L317C20=0,0,D6L317C18/D6L317C20)</f>
        <v>7.3470896925249399E-2</v>
      </c>
      <c r="AT24" s="16" t="s">
        <v>29681</v>
      </c>
      <c r="AU24" s="33">
        <f>IF(D6L317C5=0,0,D6L317C18/D6L317C5)</f>
        <v>8.4267706475367438E-2</v>
      </c>
      <c r="AV24" s="16" t="s">
        <v>29682</v>
      </c>
      <c r="AW24" s="33">
        <f>CHOOSE(MIN(D6L317C9,RUN_YEARS),B7L803C1,B7L803C10,B7L803C19,B7L803C28,B7L803C37)</f>
        <v>165.60119701123955</v>
      </c>
      <c r="AX24" s="16" t="s">
        <v>29683</v>
      </c>
      <c r="AY24" s="33">
        <f>IF(D6L317C23=0,0,D6L317C19/D6L317C23)</f>
        <v>7.3470896925249399E-2</v>
      </c>
      <c r="AZ24" s="16" t="s">
        <v>29684</v>
      </c>
      <c r="BA24" s="33">
        <f>IF(D6L317C5=0,0,D6L317C19/D6L317C5)</f>
        <v>0.41573229352463259</v>
      </c>
    </row>
    <row r="25" spans="1:53" x14ac:dyDescent="0.3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224.18813365758461</v>
      </c>
      <c r="J25" s="16" t="s">
        <v>29706</v>
      </c>
      <c r="K25" s="21">
        <f>IF(FLOW_THRU_100PCT="Y",1,INDEX(VariabilityMatrix,D6L318C1,D6L318C9))</f>
        <v>0.13979442104674564</v>
      </c>
      <c r="L25" s="16" t="s">
        <v>29686</v>
      </c>
      <c r="M25" s="15">
        <f>IF(D6L318C2&lt;&gt;0,D6L318C2*D6L318C4,D6L318C3*D6L318C4)</f>
        <v>31.340250350212472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15.670125175106236</v>
      </c>
      <c r="R25" s="16" t="s">
        <v>29688</v>
      </c>
      <c r="S25" s="15">
        <f>D6L318C5-D6L318C7</f>
        <v>15.670125175106236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14.756965342563308</v>
      </c>
      <c r="X25" s="16" t="s">
        <v>29690</v>
      </c>
      <c r="Y25" s="33">
        <f>D6L318C7-D6L318C10</f>
        <v>0.91315983254292732</v>
      </c>
      <c r="Z25" s="16" t="s">
        <v>29691</v>
      </c>
      <c r="AA25" s="33">
        <f>CHOOSE(MIN(D6L318C9,RUN_YEARS),B7L803C7,B7L803C16,B7L803C25,B7L803C34,B7L803C43)</f>
        <v>21498</v>
      </c>
      <c r="AB25" s="16" t="s">
        <v>29692</v>
      </c>
      <c r="AC25" s="33">
        <f>IF(D6L318C12=0,0,D6L318C10/D6L318C12)</f>
        <v>6.8643433540623814E-4</v>
      </c>
      <c r="AD25" s="16" t="s">
        <v>29693</v>
      </c>
      <c r="AE25" s="33">
        <f>IF(D6L318C5=0,0,D6L318C10/D6L318C5)</f>
        <v>0.4708630332451465</v>
      </c>
      <c r="AF25" s="16" t="s">
        <v>29694</v>
      </c>
      <c r="AG25" s="33">
        <f>CHOOSE(MIN(D6L318C9,RUN_YEARS),B7L803C5,B7L803C14,B7L803C23,B7L803C32,B7L803C41)</f>
        <v>511.65173723567449</v>
      </c>
      <c r="AH25" s="16" t="s">
        <v>29695</v>
      </c>
      <c r="AI25" s="33">
        <f>IF(D6L318C15=0,0,D6L318C11/D6L318C15)</f>
        <v>1.7847292720562231E-3</v>
      </c>
      <c r="AJ25" s="16" t="s">
        <v>29696</v>
      </c>
      <c r="AK25" s="33">
        <f>IF(D6L318C5=0,0,D6L318C11/D6L318C5)</f>
        <v>2.9136966754853524E-2</v>
      </c>
      <c r="AL25" s="16" t="s">
        <v>29697</v>
      </c>
      <c r="AM25" s="33">
        <f>D6L318C8*CHOOSE(MIN(D6L318C9,RUN_YEARS),B7L803C4,B7L803C13,B7L803C22,B7L803C31,B7L803C40)</f>
        <v>2.8191953547134645</v>
      </c>
      <c r="AN25" s="16" t="s">
        <v>29698</v>
      </c>
      <c r="AO25" s="33">
        <f>D6L318C8-D6L318C18</f>
        <v>12.850929820392771</v>
      </c>
      <c r="AP25" s="16" t="s">
        <v>29699</v>
      </c>
      <c r="AQ25" s="33">
        <f>CHOOSE(MIN(D6L318C9,RUN_YEARS),B7L803C2,B7L803C11,B7L803C20,B7L803C29,B7L803C38)</f>
        <v>36.219227086688463</v>
      </c>
      <c r="AR25" s="16" t="s">
        <v>29700</v>
      </c>
      <c r="AS25" s="33">
        <f>IF(D6L318C20=0,0,D6L318C18/D6L318C20)</f>
        <v>7.7836982770667529E-2</v>
      </c>
      <c r="AT25" s="16" t="s">
        <v>29701</v>
      </c>
      <c r="AU25" s="33">
        <f>IF(D6L318C5=0,0,D6L318C18/D6L318C5)</f>
        <v>8.9954461856886589E-2</v>
      </c>
      <c r="AV25" s="16" t="s">
        <v>29702</v>
      </c>
      <c r="AW25" s="33">
        <f>CHOOSE(MIN(D6L318C9,RUN_YEARS),B7L803C1,B7L803C10,B7L803C19,B7L803C28,B7L803C37)</f>
        <v>165.10056483375897</v>
      </c>
      <c r="AX25" s="16" t="s">
        <v>29703</v>
      </c>
      <c r="AY25" s="33">
        <f>IF(D6L318C23=0,0,D6L318C19/D6L318C23)</f>
        <v>7.7836982770667515E-2</v>
      </c>
      <c r="AZ25" s="16" t="s">
        <v>29704</v>
      </c>
      <c r="BA25" s="33">
        <f>IF(D6L318C5=0,0,D6L318C19/D6L318C5)</f>
        <v>0.4100455381431134</v>
      </c>
    </row>
    <row r="26" spans="1:53" x14ac:dyDescent="0.3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92.827672879859307</v>
      </c>
      <c r="J26" s="16" t="s">
        <v>29727</v>
      </c>
      <c r="K26" s="21">
        <f>IF(FLOW_THRU_100PCT="Y",1,INDEX(VariabilityMatrix,D6L319C1,D6L319C9))</f>
        <v>0.14355119603527339</v>
      </c>
      <c r="L26" s="16" t="s">
        <v>29707</v>
      </c>
      <c r="M26" s="15">
        <f>IF(D6L319C2&lt;&gt;0,D6L319C2*D6L319C4,D6L319C3*D6L319C4)</f>
        <v>13.325523467074914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6.6627617335374572</v>
      </c>
      <c r="R26" s="16" t="s">
        <v>29709</v>
      </c>
      <c r="S26" s="15">
        <f>D6L319C5-D6L319C7</f>
        <v>6.6627617335374572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6.2875209156628289</v>
      </c>
      <c r="X26" s="16" t="s">
        <v>29711</v>
      </c>
      <c r="Y26" s="33">
        <f>D6L319C7-D6L319C10</f>
        <v>0.37524081787462826</v>
      </c>
      <c r="Z26" s="16" t="s">
        <v>29712</v>
      </c>
      <c r="AA26" s="33">
        <f>CHOOSE(MIN(D6L319C9,RUN_YEARS),B7L803C7,B7L803C16,B7L803C25,B7L803C34,B7L803C43)</f>
        <v>21935.666666666668</v>
      </c>
      <c r="AB26" s="16" t="s">
        <v>29713</v>
      </c>
      <c r="AC26" s="33">
        <f>IF(D6L319C12=0,0,D6L319C10/D6L319C12)</f>
        <v>2.8663459429830389E-4</v>
      </c>
      <c r="AD26" s="16" t="s">
        <v>29714</v>
      </c>
      <c r="AE26" s="33">
        <f>IF(D6L319C5=0,0,D6L319C10/D6L319C5)</f>
        <v>0.47184044448221613</v>
      </c>
      <c r="AF26" s="16" t="s">
        <v>29715</v>
      </c>
      <c r="AG26" s="33">
        <f>CHOOSE(MIN(D6L319C9,RUN_YEARS),B7L803C5,B7L803C14,B7L803C23,B7L803C32,B7L803C41)</f>
        <v>503.51002412515066</v>
      </c>
      <c r="AH26" s="16" t="s">
        <v>29716</v>
      </c>
      <c r="AI26" s="33">
        <f>IF(D6L319C15=0,0,D6L319C11/D6L319C15)</f>
        <v>7.4524994517558951E-4</v>
      </c>
      <c r="AJ26" s="16" t="s">
        <v>29717</v>
      </c>
      <c r="AK26" s="33">
        <f>IF(D6L319C5=0,0,D6L319C11/D6L319C5)</f>
        <v>2.8159555517783902E-2</v>
      </c>
      <c r="AL26" s="16" t="s">
        <v>29718</v>
      </c>
      <c r="AM26" s="33">
        <f>D6L319C8*CHOOSE(MIN(D6L319C9,RUN_YEARS),B7L803C4,B7L803C13,B7L803C22,B7L803C31,B7L803C40)</f>
        <v>1.1229113001540896</v>
      </c>
      <c r="AN26" s="16" t="s">
        <v>29719</v>
      </c>
      <c r="AO26" s="33">
        <f>D6L319C8-D6L319C18</f>
        <v>5.5398504333833678</v>
      </c>
      <c r="AP26" s="16" t="s">
        <v>29720</v>
      </c>
      <c r="AQ26" s="33">
        <f>CHOOSE(MIN(D6L319C9,RUN_YEARS),B7L803C2,B7L803C11,B7L803C20,B7L803C29,B7L803C38)</f>
        <v>33.566872910934428</v>
      </c>
      <c r="AR26" s="16" t="s">
        <v>29721</v>
      </c>
      <c r="AS26" s="33">
        <f>IF(D6L319C20=0,0,D6L319C18/D6L319C20)</f>
        <v>3.3452961291139532E-2</v>
      </c>
      <c r="AT26" s="16" t="s">
        <v>29722</v>
      </c>
      <c r="AU26" s="33">
        <f>IF(D6L319C5=0,0,D6L319C18/D6L319C5)</f>
        <v>8.4267706475367438E-2</v>
      </c>
      <c r="AV26" s="16" t="s">
        <v>29723</v>
      </c>
      <c r="AW26" s="33">
        <f>CHOOSE(MIN(D6L319C9,RUN_YEARS),B7L803C1,B7L803C10,B7L803C19,B7L803C28,B7L803C37)</f>
        <v>165.60119701123955</v>
      </c>
      <c r="AX26" s="16" t="s">
        <v>29724</v>
      </c>
      <c r="AY26" s="33">
        <f>IF(D6L319C23=0,0,D6L319C19/D6L319C23)</f>
        <v>3.3452961291139532E-2</v>
      </c>
      <c r="AZ26" s="16" t="s">
        <v>29725</v>
      </c>
      <c r="BA26" s="33">
        <f>IF(D6L319C5=0,0,D6L319C19/D6L319C5)</f>
        <v>0.41573229352463259</v>
      </c>
    </row>
    <row r="27" spans="1:53" x14ac:dyDescent="0.3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157.52187127020937</v>
      </c>
      <c r="J27" s="16" t="s">
        <v>29748</v>
      </c>
      <c r="K27" s="21">
        <f>IF(FLOW_THRU_100PCT="Y",1,INDEX(VariabilityMatrix,D6L320C1,D6L320C9))</f>
        <v>0.13979442104674564</v>
      </c>
      <c r="L27" s="16" t="s">
        <v>29728</v>
      </c>
      <c r="M27" s="15">
        <f>IF(D6L320C2&lt;&gt;0,D6L320C2*D6L320C4,D6L320C3*D6L320C4)</f>
        <v>22.020678796418913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11.010339398209457</v>
      </c>
      <c r="R27" s="16" t="s">
        <v>29730</v>
      </c>
      <c r="S27" s="15">
        <f>D6L320C5-D6L320C7</f>
        <v>11.010339398209457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10.368723612198892</v>
      </c>
      <c r="X27" s="16" t="s">
        <v>29732</v>
      </c>
      <c r="Y27" s="33">
        <f>D6L320C7-D6L320C10</f>
        <v>0.6416157860105649</v>
      </c>
      <c r="Z27" s="16" t="s">
        <v>29733</v>
      </c>
      <c r="AA27" s="33">
        <f>CHOOSE(MIN(D6L320C9,RUN_YEARS),B7L803C7,B7L803C16,B7L803C25,B7L803C34,B7L803C43)</f>
        <v>21498</v>
      </c>
      <c r="AB27" s="16" t="s">
        <v>29734</v>
      </c>
      <c r="AC27" s="33">
        <f>IF(D6L320C12=0,0,D6L320C10/D6L320C12)</f>
        <v>4.8231108066791757E-4</v>
      </c>
      <c r="AD27" s="16" t="s">
        <v>29735</v>
      </c>
      <c r="AE27" s="33">
        <f>IF(D6L320C5=0,0,D6L320C10/D6L320C5)</f>
        <v>0.4708630332451465</v>
      </c>
      <c r="AF27" s="16" t="s">
        <v>29736</v>
      </c>
      <c r="AG27" s="33">
        <f>CHOOSE(MIN(D6L320C9,RUN_YEARS),B7L803C5,B7L803C14,B7L803C23,B7L803C32,B7L803C41)</f>
        <v>511.65173723567449</v>
      </c>
      <c r="AH27" s="16" t="s">
        <v>29737</v>
      </c>
      <c r="AI27" s="33">
        <f>IF(D6L320C15=0,0,D6L320C11/D6L320C15)</f>
        <v>1.2540088097365866E-3</v>
      </c>
      <c r="AJ27" s="16" t="s">
        <v>29738</v>
      </c>
      <c r="AK27" s="33">
        <f>IF(D6L320C5=0,0,D6L320C11/D6L320C5)</f>
        <v>2.9136966754853486E-2</v>
      </c>
      <c r="AL27" s="16" t="s">
        <v>29739</v>
      </c>
      <c r="AM27" s="33">
        <f>D6L320C8*CHOOSE(MIN(D6L320C9,RUN_YEARS),B7L803C4,B7L803C13,B7L803C22,B7L803C31,B7L803C40)</f>
        <v>1.9808583108552165</v>
      </c>
      <c r="AN27" s="16" t="s">
        <v>29740</v>
      </c>
      <c r="AO27" s="33">
        <f>D6L320C8-D6L320C18</f>
        <v>9.0294810873542399</v>
      </c>
      <c r="AP27" s="16" t="s">
        <v>29741</v>
      </c>
      <c r="AQ27" s="33">
        <f>CHOOSE(MIN(D6L320C9,RUN_YEARS),B7L803C2,B7L803C11,B7L803C20,B7L803C29,B7L803C38)</f>
        <v>36.219227086688463</v>
      </c>
      <c r="AR27" s="16" t="s">
        <v>29742</v>
      </c>
      <c r="AS27" s="33">
        <f>IF(D6L320C20=0,0,D6L320C18/D6L320C20)</f>
        <v>5.4690794646560389E-2</v>
      </c>
      <c r="AT27" s="16" t="s">
        <v>29743</v>
      </c>
      <c r="AU27" s="33">
        <f>IF(D6L320C5=0,0,D6L320C18/D6L320C5)</f>
        <v>8.9954461856886589E-2</v>
      </c>
      <c r="AV27" s="16" t="s">
        <v>29744</v>
      </c>
      <c r="AW27" s="33">
        <f>CHOOSE(MIN(D6L320C9,RUN_YEARS),B7L803C1,B7L803C10,B7L803C19,B7L803C28,B7L803C37)</f>
        <v>165.10056483375897</v>
      </c>
      <c r="AX27" s="16" t="s">
        <v>29745</v>
      </c>
      <c r="AY27" s="33">
        <f>IF(D6L320C23=0,0,D6L320C19/D6L320C23)</f>
        <v>5.4690794646560383E-2</v>
      </c>
      <c r="AZ27" s="16" t="s">
        <v>29746</v>
      </c>
      <c r="BA27" s="33">
        <f>IF(D6L320C5=0,0,D6L320C19/D6L320C5)</f>
        <v>0.4100455381431134</v>
      </c>
    </row>
    <row r="28" spans="1:53" x14ac:dyDescent="0.3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0.13979442104674564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21498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511.65173723567449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36.219227086688463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165.10056483375897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3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0.13979442104674564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21498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511.65173723567449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36.219227086688463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165.10056483375897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3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0.13979442104674564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21498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511.65173723567449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36.219227086688463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165.10056483375897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3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0.13979442104674564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21498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511.65173723567449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36.219227086688463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165.10056483375897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3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0.13979442104674564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21498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511.65173723567449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36.219227086688463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165.10056483375897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3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0.10586147262782888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9.104086645993284E-2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4.552043322996642E-2</v>
      </c>
      <c r="R33" s="16" t="s">
        <v>29856</v>
      </c>
      <c r="S33" s="15">
        <f>D6L326C5-D6L326C7</f>
        <v>4.552043322996642E-2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4.2867778530590303E-2</v>
      </c>
      <c r="X33" s="16" t="s">
        <v>29858</v>
      </c>
      <c r="Y33" s="33">
        <f>D6L326C7-D6L326C10</f>
        <v>2.6526546993761169E-3</v>
      </c>
      <c r="Z33" s="16" t="s">
        <v>29859</v>
      </c>
      <c r="AA33" s="33">
        <f>CHOOSE(MIN(D6L326C9,RUN_YEARS),B7L803C7,B7L803C16,B7L803C25,B7L803C34,B7L803C43)</f>
        <v>21498</v>
      </c>
      <c r="AB33" s="16" t="s">
        <v>29860</v>
      </c>
      <c r="AC33" s="33">
        <f>IF(D6L326C12=0,0,D6L326C10/D6L326C12)</f>
        <v>1.9940356559024236E-6</v>
      </c>
      <c r="AD33" s="16" t="s">
        <v>29861</v>
      </c>
      <c r="AE33" s="33">
        <f>IF(D6L326C5=0,0,D6L326C10/D6L326C5)</f>
        <v>0.47086303324514656</v>
      </c>
      <c r="AF33" s="16" t="s">
        <v>29862</v>
      </c>
      <c r="AG33" s="33">
        <f>CHOOSE(MIN(D6L326C9,RUN_YEARS),B7L803C5,B7L803C14,B7L803C23,B7L803C32,B7L803C41)</f>
        <v>511.65173723567449</v>
      </c>
      <c r="AH33" s="16" t="s">
        <v>29863</v>
      </c>
      <c r="AI33" s="33">
        <f>IF(D6L326C15=0,0,D6L326C11/D6L326C15)</f>
        <v>5.1844927053463011E-6</v>
      </c>
      <c r="AJ33" s="16" t="s">
        <v>29864</v>
      </c>
      <c r="AK33" s="33">
        <f>IF(D6L326C5=0,0,D6L326C11/D6L326C5)</f>
        <v>2.9136966754853465E-2</v>
      </c>
      <c r="AL33" s="16" t="s">
        <v>29865</v>
      </c>
      <c r="AM33" s="33">
        <f>D6L326C8*CHOOSE(MIN(D6L326C9,RUN_YEARS),B7L803C4,B7L803C13,B7L803C22,B7L803C31,B7L803C40)</f>
        <v>8.1895321493879337E-3</v>
      </c>
      <c r="AN33" s="16" t="s">
        <v>29866</v>
      </c>
      <c r="AO33" s="33">
        <f>D6L326C8-D6L326C18</f>
        <v>3.7330901080578488E-2</v>
      </c>
      <c r="AP33" s="16" t="s">
        <v>29867</v>
      </c>
      <c r="AQ33" s="33">
        <f>CHOOSE(MIN(D6L326C9,RUN_YEARS),B7L803C2,B7L803C11,B7L803C20,B7L803C29,B7L803C38)</f>
        <v>36.219227086688463</v>
      </c>
      <c r="AR33" s="16" t="s">
        <v>29868</v>
      </c>
      <c r="AS33" s="33">
        <f>IF(D6L326C20=0,0,D6L326C18/D6L326C20)</f>
        <v>2.261100748999088E-4</v>
      </c>
      <c r="AT33" s="16" t="s">
        <v>29869</v>
      </c>
      <c r="AU33" s="33">
        <f>IF(D6L326C5=0,0,D6L326C18/D6L326C5)</f>
        <v>8.9954461856886589E-2</v>
      </c>
      <c r="AV33" s="16" t="s">
        <v>29870</v>
      </c>
      <c r="AW33" s="33">
        <f>CHOOSE(MIN(D6L326C9,RUN_YEARS),B7L803C1,B7L803C10,B7L803C19,B7L803C28,B7L803C37)</f>
        <v>165.10056483375897</v>
      </c>
      <c r="AX33" s="16" t="s">
        <v>29871</v>
      </c>
      <c r="AY33" s="33">
        <f>IF(D6L326C23=0,0,D6L326C19/D6L326C23)</f>
        <v>2.261100748999088E-4</v>
      </c>
      <c r="AZ33" s="16" t="s">
        <v>29872</v>
      </c>
      <c r="BA33" s="33">
        <f>IF(D6L326C5=0,0,D6L326C19/D6L326C5)</f>
        <v>0.41004553814311345</v>
      </c>
    </row>
    <row r="34" spans="1:53" x14ac:dyDescent="0.3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3.1587558434876857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2.7165300253994098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1.3582650126997049</v>
      </c>
      <c r="R34" s="16" t="s">
        <v>29876</v>
      </c>
      <c r="S34" s="15">
        <f>D6L327C5-D6L327C7</f>
        <v>1.3582650126997049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1.2817687346337434</v>
      </c>
      <c r="X34" s="16" t="s">
        <v>29878</v>
      </c>
      <c r="Y34" s="33">
        <f>D6L327C7-D6L327C10</f>
        <v>7.6496278065961487E-2</v>
      </c>
      <c r="Z34" s="16" t="s">
        <v>29879</v>
      </c>
      <c r="AA34" s="33">
        <f>CHOOSE(MIN(D6L327C9,RUN_YEARS),B7L803C7,B7L803C16,B7L803C25,B7L803C34,B7L803C43)</f>
        <v>21935.666666666668</v>
      </c>
      <c r="AB34" s="16" t="s">
        <v>29880</v>
      </c>
      <c r="AC34" s="33">
        <f>IF(D6L327C12=0,0,D6L327C10/D6L327C12)</f>
        <v>5.8433087724728829E-5</v>
      </c>
      <c r="AD34" s="16" t="s">
        <v>29881</v>
      </c>
      <c r="AE34" s="33">
        <f>IF(D6L327C5=0,0,D6L327C10/D6L327C5)</f>
        <v>0.47184044448221613</v>
      </c>
      <c r="AF34" s="16" t="s">
        <v>29882</v>
      </c>
      <c r="AG34" s="33">
        <f>CHOOSE(MIN(D6L327C9,RUN_YEARS),B7L803C5,B7L803C14,B7L803C23,B7L803C32,B7L803C41)</f>
        <v>503.51002412515066</v>
      </c>
      <c r="AH34" s="16" t="s">
        <v>29883</v>
      </c>
      <c r="AI34" s="33">
        <f>IF(D6L327C15=0,0,D6L327C11/D6L327C15)</f>
        <v>1.5192602808429458E-4</v>
      </c>
      <c r="AJ34" s="16" t="s">
        <v>29884</v>
      </c>
      <c r="AK34" s="33">
        <f>IF(D6L327C5=0,0,D6L327C11/D6L327C5)</f>
        <v>2.8159555517783864E-2</v>
      </c>
      <c r="AL34" s="16" t="s">
        <v>29885</v>
      </c>
      <c r="AM34" s="33">
        <f>D6L327C8*CHOOSE(MIN(D6L327C9,RUN_YEARS),B7L803C4,B7L803C13,B7L803C22,B7L803C31,B7L803C40)</f>
        <v>0.22891575481187992</v>
      </c>
      <c r="AN34" s="16" t="s">
        <v>29886</v>
      </c>
      <c r="AO34" s="33">
        <f>D6L327C8-D6L327C18</f>
        <v>1.129349257887825</v>
      </c>
      <c r="AP34" s="16" t="s">
        <v>29887</v>
      </c>
      <c r="AQ34" s="33">
        <f>CHOOSE(MIN(D6L327C9,RUN_YEARS),B7L803C2,B7L803C11,B7L803C20,B7L803C29,B7L803C38)</f>
        <v>33.566872910934428</v>
      </c>
      <c r="AR34" s="16" t="s">
        <v>29888</v>
      </c>
      <c r="AS34" s="33">
        <f>IF(D6L327C20=0,0,D6L327C18/D6L327C20)</f>
        <v>6.8196926004778502E-3</v>
      </c>
      <c r="AT34" s="16" t="s">
        <v>29889</v>
      </c>
      <c r="AU34" s="33">
        <f>IF(D6L327C5=0,0,D6L327C18/D6L327C5)</f>
        <v>8.4267706475367438E-2</v>
      </c>
      <c r="AV34" s="16" t="s">
        <v>29890</v>
      </c>
      <c r="AW34" s="33">
        <f>CHOOSE(MIN(D6L327C9,RUN_YEARS),B7L803C1,B7L803C10,B7L803C19,B7L803C28,B7L803C37)</f>
        <v>165.60119701123955</v>
      </c>
      <c r="AX34" s="16" t="s">
        <v>29891</v>
      </c>
      <c r="AY34" s="33">
        <f>IF(D6L327C23=0,0,D6L327C19/D6L327C23)</f>
        <v>6.8196926004778502E-3</v>
      </c>
      <c r="AZ34" s="16" t="s">
        <v>29892</v>
      </c>
      <c r="BA34" s="33">
        <f>IF(D6L327C5=0,0,D6L327C19/D6L327C5)</f>
        <v>0.41573229352463259</v>
      </c>
    </row>
    <row r="35" spans="1:53" x14ac:dyDescent="0.3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1324.6868900897514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717.74004683835585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358.87002341917793</v>
      </c>
      <c r="R35" s="16" t="s">
        <v>29896</v>
      </c>
      <c r="S35" s="15">
        <f>SUM(D6L301C8:D6L327C8)-2*SUM(D6L309C8,D6L311C8,D6L322C8,D6L324C8,D6L327C8)</f>
        <v>358.87002341917793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338.6033885929649</v>
      </c>
      <c r="X35" s="16" t="s">
        <v>29898</v>
      </c>
      <c r="Y35" s="33">
        <f>SUM(D6L301C11:D6L327C11)-2*SUM(D6L309C11,D6L311C11,D6L322C11,D6L324C11,D6L327C11)</f>
        <v>20.266634826213046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1.5462168458220705E-2</v>
      </c>
      <c r="AD35" s="16" t="s">
        <v>29900</v>
      </c>
      <c r="AE35" s="33">
        <f>IF(D6L328C5=0,0,D6L328C10/D6L328C5)</f>
        <v>0.47176326594079915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4.0201637991373745E-2</v>
      </c>
      <c r="AJ35" s="16" t="s">
        <v>29902</v>
      </c>
      <c r="AK35" s="33">
        <f>IF(D6L328C5=0,0,D6L328C11/D6L328C5)</f>
        <v>2.8236734059200894E-2</v>
      </c>
      <c r="AL35" s="16" t="s">
        <v>29903</v>
      </c>
      <c r="AM35" s="33">
        <f>SUM(D6L301C18:D6L327C18)-2*SUM(D6L309C18,D6L311C18,D6L322C18,D6L324C18,D6L327C18)</f>
        <v>60.784240018017748</v>
      </c>
      <c r="AN35" s="16" t="s">
        <v>29904</v>
      </c>
      <c r="AO35" s="33">
        <f>SUM(D6L301C19:D6L327C19)-2*SUM(D6L309C19,D6L311C19,D6L322C19,D6L324C19,D6L327C19)</f>
        <v>298.08578340116014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1.8005474216933892</v>
      </c>
      <c r="AT35" s="16" t="s">
        <v>29906</v>
      </c>
      <c r="AU35" s="33">
        <f>IF(D6L328C5=0,0,D6L328C18/D6L328C5)</f>
        <v>8.4688377478409155E-2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1.8005474216933894</v>
      </c>
      <c r="AZ35" s="16" t="s">
        <v>29908</v>
      </c>
      <c r="BA35" s="33">
        <f>IF(D6L328C5=0,0,D6L328C19/D6L328C5)</f>
        <v>0.41531162252159082</v>
      </c>
    </row>
    <row r="36" spans="1:53" x14ac:dyDescent="0.3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5.8899243259398979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2.9449621629699489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1.4724810814849745</v>
      </c>
      <c r="R36" s="16" t="s">
        <v>29913</v>
      </c>
      <c r="S36" s="15">
        <f>D6L329C5-D6L329C7</f>
        <v>1.4724810814849745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1.3866738168482176</v>
      </c>
      <c r="X36" s="16" t="s">
        <v>29915</v>
      </c>
      <c r="Y36" s="33">
        <f>D6L329C7-D6L329C10</f>
        <v>8.5807264636756919E-2</v>
      </c>
      <c r="Z36" s="16" t="s">
        <v>29916</v>
      </c>
      <c r="AA36" s="33">
        <f>CHOOSE(MIN(D6L329C9,RUN_YEARS),B7L803C7,B7L803C16,B7L803C25,B7L803C34,B7L803C43)</f>
        <v>21498</v>
      </c>
      <c r="AB36" s="16" t="s">
        <v>29917</v>
      </c>
      <c r="AC36" s="33">
        <f>IF(D6L329C12=0,0,D6L329C10/D6L329C12)</f>
        <v>6.4502456826133481E-5</v>
      </c>
      <c r="AD36" s="16" t="s">
        <v>29918</v>
      </c>
      <c r="AE36" s="33">
        <f>IF(D6L329C5=0,0,D6L329C10/D6L329C5)</f>
        <v>0.4708630332451465</v>
      </c>
      <c r="AF36" s="16" t="s">
        <v>29919</v>
      </c>
      <c r="AG36" s="33">
        <f>CHOOSE(MIN(D6L329C9,RUN_YEARS),B7L803C5,B7L803C14,B7L803C23,B7L803C32,B7L803C41)</f>
        <v>511.65173723567449</v>
      </c>
      <c r="AH36" s="16" t="s">
        <v>29920</v>
      </c>
      <c r="AI36" s="33">
        <f>IF(D6L329C15=0,0,D6L329C11/D6L329C15)</f>
        <v>1.6770638774794738E-4</v>
      </c>
      <c r="AJ36" s="16" t="s">
        <v>29921</v>
      </c>
      <c r="AK36" s="33">
        <f>IF(D6L329C5=0,0,D6L329C11/D6L329C5)</f>
        <v>2.913696675485352E-2</v>
      </c>
      <c r="AL36" s="16" t="s">
        <v>29922</v>
      </c>
      <c r="AM36" s="33">
        <f>D6L329C8*CHOOSE(MIN(D6L329C9,RUN_YEARS),B7L803C4,B7L803C13,B7L803C22,B7L803C31,B7L803C40)</f>
        <v>0.26491248655885452</v>
      </c>
      <c r="AN36" s="16" t="s">
        <v>29923</v>
      </c>
      <c r="AO36" s="33">
        <f>D6L329C8-D6L329C18</f>
        <v>1.2075685949261199</v>
      </c>
      <c r="AP36" s="16" t="s">
        <v>29924</v>
      </c>
      <c r="AQ36" s="33">
        <f>CHOOSE(MIN(D6L329C9,RUN_YEARS),B7L803C2,B7L803C11,B7L803C20,B7L803C29,B7L803C38)</f>
        <v>36.219227086688463</v>
      </c>
      <c r="AR36" s="16" t="s">
        <v>29925</v>
      </c>
      <c r="AS36" s="33">
        <f>IF(D6L329C20=0,0,D6L329C18/D6L329C20)</f>
        <v>7.314139695052106E-3</v>
      </c>
      <c r="AT36" s="16" t="s">
        <v>29926</v>
      </c>
      <c r="AU36" s="33">
        <f>IF(D6L329C5=0,0,D6L329C18/D6L329C5)</f>
        <v>8.9954461856886603E-2</v>
      </c>
      <c r="AV36" s="16" t="s">
        <v>29927</v>
      </c>
      <c r="AW36" s="33">
        <f>CHOOSE(MIN(D6L329C9,RUN_YEARS),B7L803C1,B7L803C10,B7L803C19,B7L803C28,B7L803C37)</f>
        <v>165.10056483375897</v>
      </c>
      <c r="AX36" s="16" t="s">
        <v>29928</v>
      </c>
      <c r="AY36" s="33">
        <f>IF(D6L329C23=0,0,D6L329C19/D6L329C23)</f>
        <v>7.3141396950521034E-3</v>
      </c>
      <c r="AZ36" s="16" t="s">
        <v>29929</v>
      </c>
      <c r="BA36" s="33">
        <f>IF(D6L329C5=0,0,D6L329C19/D6L329C5)</f>
        <v>0.4100455381431134</v>
      </c>
    </row>
    <row r="37" spans="1:53" x14ac:dyDescent="0.3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0.30783576616410618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0.30783576616410618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0.15391788308205309</v>
      </c>
      <c r="R37" s="16" t="s">
        <v>29933</v>
      </c>
      <c r="S37" s="15">
        <f>D6L330C5-D6L330C7</f>
        <v>0.15391788308205309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0.14494848259737467</v>
      </c>
      <c r="X37" s="16" t="s">
        <v>29935</v>
      </c>
      <c r="Y37" s="33">
        <f>D6L330C7-D6L330C10</f>
        <v>8.9694004846784248E-3</v>
      </c>
      <c r="Z37" s="16" t="s">
        <v>29936</v>
      </c>
      <c r="AA37" s="33">
        <f>CHOOSE(MIN(D6L330C9,RUN_YEARS),B7L803C7,B7L803C16,B7L803C25,B7L803C34,B7L803C43)</f>
        <v>21498</v>
      </c>
      <c r="AB37" s="16" t="s">
        <v>29937</v>
      </c>
      <c r="AC37" s="33">
        <f>IF(D6L330C12=0,0,D6L330C10/D6L330C12)</f>
        <v>6.7424170898397371E-6</v>
      </c>
      <c r="AD37" s="16" t="s">
        <v>29938</v>
      </c>
      <c r="AE37" s="33">
        <f>IF(D6L330C5=0,0,D6L330C10/D6L330C5)</f>
        <v>0.4708630332451465</v>
      </c>
      <c r="AF37" s="16" t="s">
        <v>29939</v>
      </c>
      <c r="AG37" s="33">
        <f>CHOOSE(MIN(D6L330C9,RUN_YEARS),B7L803C5,B7L803C14,B7L803C23,B7L803C32,B7L803C41)</f>
        <v>511.65173723567449</v>
      </c>
      <c r="AH37" s="16" t="s">
        <v>29940</v>
      </c>
      <c r="AI37" s="33">
        <f>IF(D6L330C15=0,0,D6L330C11/D6L330C15)</f>
        <v>1.7530284433583352E-5</v>
      </c>
      <c r="AJ37" s="16" t="s">
        <v>29941</v>
      </c>
      <c r="AK37" s="33">
        <f>IF(D6L330C5=0,0,D6L330C11/D6L330C5)</f>
        <v>2.9136966754853524E-2</v>
      </c>
      <c r="AL37" s="16" t="s">
        <v>29942</v>
      </c>
      <c r="AM37" s="33">
        <f>D6L330C8*CHOOSE(MIN(D6L330C9,RUN_YEARS),B7L803C4,B7L803C13,B7L803C22,B7L803C31,B7L803C40)</f>
        <v>2.7691200685594549E-2</v>
      </c>
      <c r="AN37" s="16" t="s">
        <v>29943</v>
      </c>
      <c r="AO37" s="33">
        <f>D6L330C8-D6L330C18</f>
        <v>0.12622668239645854</v>
      </c>
      <c r="AP37" s="16" t="s">
        <v>29944</v>
      </c>
      <c r="AQ37" s="33">
        <f>CHOOSE(MIN(D6L330C9,RUN_YEARS),B7L803C2,B7L803C11,B7L803C20,B7L803C29,B7L803C38)</f>
        <v>36.219227086688463</v>
      </c>
      <c r="AR37" s="16" t="s">
        <v>29945</v>
      </c>
      <c r="AS37" s="33">
        <f>IF(D6L330C20=0,0,D6L330C18/D6L330C20)</f>
        <v>7.6454421899499361E-4</v>
      </c>
      <c r="AT37" s="16" t="s">
        <v>29946</v>
      </c>
      <c r="AU37" s="33">
        <f>IF(D6L330C5=0,0,D6L330C18/D6L330C5)</f>
        <v>8.9954461856886589E-2</v>
      </c>
      <c r="AV37" s="16" t="s">
        <v>29947</v>
      </c>
      <c r="AW37" s="33">
        <f>CHOOSE(MIN(D6L330C9,RUN_YEARS),B7L803C1,B7L803C10,B7L803C19,B7L803C28,B7L803C37)</f>
        <v>165.10056483375897</v>
      </c>
      <c r="AX37" s="16" t="s">
        <v>29948</v>
      </c>
      <c r="AY37" s="33">
        <f>IF(D6L330C23=0,0,D6L330C19/D6L330C23)</f>
        <v>7.645442189949935E-4</v>
      </c>
      <c r="AZ37" s="16" t="s">
        <v>29949</v>
      </c>
      <c r="BA37" s="33">
        <f>IF(D6L330C5=0,0,D6L330C19/D6L330C5)</f>
        <v>0.4100455381431134</v>
      </c>
    </row>
    <row r="38" spans="1:53" x14ac:dyDescent="0.3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9.6443228454172358E-2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4.8221614227086179E-2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2.411080711354309E-2</v>
      </c>
      <c r="R38" s="16" t="s">
        <v>29953</v>
      </c>
      <c r="S38" s="15">
        <f>D6L331C5-D6L331C7</f>
        <v>2.411080711354309E-2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2.2705775542943108E-2</v>
      </c>
      <c r="X38" s="16" t="s">
        <v>29955</v>
      </c>
      <c r="Y38" s="33">
        <f>D6L331C7-D6L331C10</f>
        <v>1.4050315705999815E-3</v>
      </c>
      <c r="Z38" s="16" t="s">
        <v>29956</v>
      </c>
      <c r="AA38" s="33">
        <f>CHOOSE(MIN(D6L331C9,RUN_YEARS),B7L803C7,B7L803C16,B7L803C25,B7L803C34,B7L803C43)</f>
        <v>21498</v>
      </c>
      <c r="AB38" s="16" t="s">
        <v>29957</v>
      </c>
      <c r="AC38" s="33">
        <f>IF(D6L331C12=0,0,D6L331C10/D6L331C12)</f>
        <v>1.0561808327724954E-6</v>
      </c>
      <c r="AD38" s="16" t="s">
        <v>29958</v>
      </c>
      <c r="AE38" s="33">
        <f>IF(D6L331C5=0,0,D6L331C10/D6L331C5)</f>
        <v>0.4708630332451465</v>
      </c>
      <c r="AF38" s="16" t="s">
        <v>29959</v>
      </c>
      <c r="AG38" s="33">
        <f>CHOOSE(MIN(D6L331C9,RUN_YEARS),B7L803C5,B7L803C14,B7L803C23,B7L803C32,B7L803C41)</f>
        <v>511.65173723567449</v>
      </c>
      <c r="AH38" s="16" t="s">
        <v>29960</v>
      </c>
      <c r="AI38" s="33">
        <f>IF(D6L331C15=0,0,D6L331C11/D6L331C15)</f>
        <v>2.7460701652084937E-6</v>
      </c>
      <c r="AJ38" s="16" t="s">
        <v>29961</v>
      </c>
      <c r="AK38" s="33">
        <f>IF(D6L331C5=0,0,D6L331C11/D6L331C5)</f>
        <v>2.913696675485352E-2</v>
      </c>
      <c r="AL38" s="16" t="s">
        <v>29962</v>
      </c>
      <c r="AM38" s="33">
        <f>D6L331C8*CHOOSE(MIN(D6L331C9,RUN_YEARS),B7L803C4,B7L803C13,B7L803C22,B7L803C31,B7L803C40)</f>
        <v>4.3377493576679232E-3</v>
      </c>
      <c r="AN38" s="16" t="s">
        <v>29963</v>
      </c>
      <c r="AO38" s="33">
        <f>D6L331C8-D6L331C18</f>
        <v>1.9773057755875165E-2</v>
      </c>
      <c r="AP38" s="16" t="s">
        <v>29964</v>
      </c>
      <c r="AQ38" s="33">
        <f>CHOOSE(MIN(D6L331C9,RUN_YEARS),B7L803C2,B7L803C11,B7L803C20,B7L803C29,B7L803C38)</f>
        <v>36.219227086688463</v>
      </c>
      <c r="AR38" s="16" t="s">
        <v>29965</v>
      </c>
      <c r="AS38" s="33">
        <f>IF(D6L331C20=0,0,D6L331C18/D6L331C20)</f>
        <v>1.1976371962012857E-4</v>
      </c>
      <c r="AT38" s="16" t="s">
        <v>29966</v>
      </c>
      <c r="AU38" s="33">
        <f>IF(D6L331C5=0,0,D6L331C18/D6L331C5)</f>
        <v>8.9954461856886589E-2</v>
      </c>
      <c r="AV38" s="16" t="s">
        <v>29967</v>
      </c>
      <c r="AW38" s="33">
        <f>CHOOSE(MIN(D6L331C9,RUN_YEARS),B7L803C1,B7L803C10,B7L803C19,B7L803C28,B7L803C37)</f>
        <v>165.10056483375897</v>
      </c>
      <c r="AX38" s="16" t="s">
        <v>29968</v>
      </c>
      <c r="AY38" s="33">
        <f>IF(D6L331C23=0,0,D6L331C19/D6L331C23)</f>
        <v>1.1976371962012855E-4</v>
      </c>
      <c r="AZ38" s="16" t="s">
        <v>29969</v>
      </c>
      <c r="BA38" s="33">
        <f>IF(D6L331C5=0,0,D6L331C19/D6L331C5)</f>
        <v>0.4100455381431134</v>
      </c>
    </row>
    <row r="39" spans="1:53" x14ac:dyDescent="0.3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21498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511.65173723567449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36.219227086688463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165.10056483375897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3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1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1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0.4</v>
      </c>
      <c r="R40" s="16" t="s">
        <v>29994</v>
      </c>
      <c r="S40" s="15">
        <f>D6L333C5-D6L333C7</f>
        <v>0.6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0.37669042659611723</v>
      </c>
      <c r="X40" s="16" t="s">
        <v>29996</v>
      </c>
      <c r="Y40" s="33">
        <f>D6L333C7-D6L333C10</f>
        <v>2.3309573403882788E-2</v>
      </c>
      <c r="Z40" s="16" t="s">
        <v>29997</v>
      </c>
      <c r="AA40" s="33">
        <f>CHOOSE(MIN(D6L333C9,RUN_YEARS),B7L803C7,B7L803C16,B7L803C25,B7L803C34,B7L803C43)</f>
        <v>21498</v>
      </c>
      <c r="AB40" s="16" t="s">
        <v>29998</v>
      </c>
      <c r="AC40" s="33">
        <f>IF(D6L333C12=0,0,D6L333C10/D6L333C12)</f>
        <v>1.7522114922137744E-5</v>
      </c>
      <c r="AD40" s="16" t="s">
        <v>29999</v>
      </c>
      <c r="AE40" s="33">
        <f>IF(D6L333C5=0,0,D6L333C10/D6L333C5)</f>
        <v>0.37669042659611723</v>
      </c>
      <c r="AF40" s="16" t="s">
        <v>30000</v>
      </c>
      <c r="AG40" s="33">
        <f>CHOOSE(MIN(D6L333C9,RUN_YEARS),B7L803C5,B7L803C14,B7L803C23,B7L803C32,B7L803C41)</f>
        <v>511.65173723567449</v>
      </c>
      <c r="AH40" s="16" t="s">
        <v>30001</v>
      </c>
      <c r="AI40" s="33">
        <f>IF(D6L333C15=0,0,D6L333C11/D6L333C15)</f>
        <v>4.5557498797558166E-5</v>
      </c>
      <c r="AJ40" s="16" t="s">
        <v>30002</v>
      </c>
      <c r="AK40" s="33">
        <f>IF(D6L333C5=0,0,D6L333C11/D6L333C5)</f>
        <v>2.3309573403882788E-2</v>
      </c>
      <c r="AL40" s="16" t="s">
        <v>30003</v>
      </c>
      <c r="AM40" s="33">
        <f>D6L333C8*CHOOSE(MIN(D6L333C9,RUN_YEARS),B7L803C4,B7L803C13,B7L803C22,B7L803C31,B7L803C40)</f>
        <v>0.1079453542282639</v>
      </c>
      <c r="AN40" s="16" t="s">
        <v>30004</v>
      </c>
      <c r="AO40" s="33">
        <f>D6L333C8-D6L333C18</f>
        <v>0.49205464577173608</v>
      </c>
      <c r="AP40" s="16" t="s">
        <v>30005</v>
      </c>
      <c r="AQ40" s="33">
        <f>CHOOSE(MIN(D6L333C9,RUN_YEARS),B7L803C2,B7L803C11,B7L803C20,B7L803C29,B7L803C38)</f>
        <v>36.219227086688463</v>
      </c>
      <c r="AR40" s="16" t="s">
        <v>30006</v>
      </c>
      <c r="AS40" s="33">
        <f>IF(D6L333C20=0,0,D6L333C18/D6L333C20)</f>
        <v>2.9803329035681357E-3</v>
      </c>
      <c r="AT40" s="16" t="s">
        <v>30007</v>
      </c>
      <c r="AU40" s="33">
        <f>IF(D6L333C5=0,0,D6L333C18/D6L333C5)</f>
        <v>0.1079453542282639</v>
      </c>
      <c r="AV40" s="16" t="s">
        <v>30008</v>
      </c>
      <c r="AW40" s="33">
        <f>CHOOSE(MIN(D6L333C9,RUN_YEARS),B7L803C1,B7L803C10,B7L803C19,B7L803C28,B7L803C37)</f>
        <v>165.10056483375897</v>
      </c>
      <c r="AX40" s="16" t="s">
        <v>30009</v>
      </c>
      <c r="AY40" s="33">
        <f>IF(D6L333C23=0,0,D6L333C19/D6L333C23)</f>
        <v>2.9803329035681357E-3</v>
      </c>
      <c r="AZ40" s="16" t="s">
        <v>30010</v>
      </c>
      <c r="BA40" s="33">
        <f>IF(D6L333C5=0,0,D6L333C19/D6L333C5)</f>
        <v>0.49205464577173608</v>
      </c>
    </row>
    <row r="41" spans="1:53" x14ac:dyDescent="0.3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0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0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21498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511.65173723567449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0</v>
      </c>
      <c r="AN41" s="16" t="s">
        <v>30023</v>
      </c>
      <c r="AO41" s="33">
        <f>D6L334C8-D6L334C18</f>
        <v>0</v>
      </c>
      <c r="AP41" s="16" t="s">
        <v>30024</v>
      </c>
      <c r="AQ41" s="33">
        <f>CHOOSE(MIN(D6L334C9,RUN_YEARS),B7L803C2,B7L803C11,B7L803C20,B7L803C29,B7L803C38)</f>
        <v>36.219227086688463</v>
      </c>
      <c r="AR41" s="16" t="s">
        <v>30025</v>
      </c>
      <c r="AS41" s="33">
        <f>IF(D6L334C20=0,0,D6L334C18/D6L334C20)</f>
        <v>0</v>
      </c>
      <c r="AT41" s="16" t="s">
        <v>30026</v>
      </c>
      <c r="AU41" s="33">
        <f>IF(D6L334C5=0,0,D6L334C18/D6L334C5)</f>
        <v>0</v>
      </c>
      <c r="AV41" s="16" t="s">
        <v>30027</v>
      </c>
      <c r="AW41" s="33">
        <f>CHOOSE(MIN(D6L334C9,RUN_YEARS),B7L803C1,B7L803C10,B7L803C19,B7L803C28,B7L803C37)</f>
        <v>165.10056483375897</v>
      </c>
      <c r="AX41" s="16" t="s">
        <v>30028</v>
      </c>
      <c r="AY41" s="33">
        <f>IF(D6L334C23=0,0,D6L334C19/D6L334C23)</f>
        <v>0</v>
      </c>
      <c r="AZ41" s="16" t="s">
        <v>30029</v>
      </c>
      <c r="BA41" s="33">
        <f>IF(D6L334C5=0,0,D6L334C19/D6L334C5)</f>
        <v>0</v>
      </c>
    </row>
    <row r="42" spans="1:53" x14ac:dyDescent="0.3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1527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1527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1527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1438.0157035306775</v>
      </c>
      <c r="X42" s="16" t="s">
        <v>30036</v>
      </c>
      <c r="Y42" s="33">
        <f>D6L335C7-D6L335C10</f>
        <v>88.984296469322544</v>
      </c>
      <c r="Z42" s="16" t="s">
        <v>30037</v>
      </c>
      <c r="AA42" s="33">
        <f>CHOOSE(MIN(D6L335C9,RUN_YEARS),B7L803C7,B7L803C16,B7L803C25,B7L803C34,B7L803C43)</f>
        <v>21498</v>
      </c>
      <c r="AB42" s="16" t="s">
        <v>30038</v>
      </c>
      <c r="AC42" s="33">
        <f>IF(D6L335C12=0,0,D6L335C10/D6L335C12)</f>
        <v>6.6890673715260834E-2</v>
      </c>
      <c r="AD42" s="16" t="s">
        <v>30039</v>
      </c>
      <c r="AE42" s="33">
        <f>IF(D6L335C5=0,0,D6L335C10/D6L335C5)</f>
        <v>0.941726066490293</v>
      </c>
      <c r="AF42" s="16" t="s">
        <v>30040</v>
      </c>
      <c r="AG42" s="33">
        <f>CHOOSE(MIN(D6L335C9,RUN_YEARS),B7L803C5,B7L803C14,B7L803C23,B7L803C32,B7L803C41)</f>
        <v>511.65173723567449</v>
      </c>
      <c r="AH42" s="16" t="s">
        <v>30041</v>
      </c>
      <c r="AI42" s="33">
        <f>IF(D6L335C15=0,0,D6L335C11/D6L335C15)</f>
        <v>0.17391575165967832</v>
      </c>
      <c r="AJ42" s="16" t="s">
        <v>30042</v>
      </c>
      <c r="AK42" s="33">
        <f>IF(D6L335C5=0,0,D6L335C11/D6L335C5)</f>
        <v>5.8273933509706971E-2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36.219227086688463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165.10056483375897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3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3105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3105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3105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21498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511.65173723567449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558.61720813126567</v>
      </c>
      <c r="AN43" s="16" t="s">
        <v>30064</v>
      </c>
      <c r="AO43" s="33">
        <f>D6L336C8-D6L336C18</f>
        <v>2546.3827918687343</v>
      </c>
      <c r="AP43" s="16" t="s">
        <v>30065</v>
      </c>
      <c r="AQ43" s="33">
        <f>CHOOSE(MIN(D6L336C9,RUN_YEARS),B7L803C2,B7L803C11,B7L803C20,B7L803C29,B7L803C38)</f>
        <v>36.219227086688463</v>
      </c>
      <c r="AR43" s="16" t="s">
        <v>30066</v>
      </c>
      <c r="AS43" s="33">
        <f>IF(D6L336C20=0,0,D6L336C18/D6L336C20)</f>
        <v>15.423222775965103</v>
      </c>
      <c r="AT43" s="16" t="s">
        <v>30067</v>
      </c>
      <c r="AU43" s="33">
        <f>IF(D6L336C5=0,0,D6L336C18/D6L336C5)</f>
        <v>0.17990892371377315</v>
      </c>
      <c r="AV43" s="16" t="s">
        <v>30068</v>
      </c>
      <c r="AW43" s="33">
        <f>CHOOSE(MIN(D6L336C9,RUN_YEARS),B7L803C1,B7L803C10,B7L803C19,B7L803C28,B7L803C37)</f>
        <v>165.10056483375897</v>
      </c>
      <c r="AX43" s="16" t="s">
        <v>30069</v>
      </c>
      <c r="AY43" s="33">
        <f>IF(D6L336C23=0,0,D6L336C19/D6L336C23)</f>
        <v>15.423222775965103</v>
      </c>
      <c r="AZ43" s="16" t="s">
        <v>30070</v>
      </c>
      <c r="BA43" s="33">
        <f>IF(D6L336C5=0,0,D6L336C19/D6L336C5)</f>
        <v>0.82009107628622679</v>
      </c>
    </row>
    <row r="44" spans="1:53" x14ac:dyDescent="0.3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4639.2942033205582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4636.3010195433617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1529.0505097716805</v>
      </c>
      <c r="R44" s="16" t="s">
        <v>30074</v>
      </c>
      <c r="S44" s="15">
        <f>SUM(D6L329C8:D6L336C8)</f>
        <v>3107.2505097716808</v>
      </c>
      <c r="U44" s="21" t="str">
        <f>NULL_VALUE</f>
        <v>n/a</v>
      </c>
      <c r="V44" s="16" t="s">
        <v>30075</v>
      </c>
      <c r="W44" s="33">
        <f>SUM(D6L329C10:D6L336C10)</f>
        <v>1439.9467220322622</v>
      </c>
      <c r="X44" s="16" t="s">
        <v>30076</v>
      </c>
      <c r="Y44" s="33">
        <f>SUM(D6L329C11:D6L336C11)</f>
        <v>89.103787739418465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6.6980496884931712E-2</v>
      </c>
      <c r="AD44" s="16" t="s">
        <v>30078</v>
      </c>
      <c r="AE44" s="33">
        <f>IF(D6L337C5=0,0,D6L337C10/D6L337C5)</f>
        <v>0.31058093854615276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0.17414929190082262</v>
      </c>
      <c r="AJ44" s="16" t="s">
        <v>30080</v>
      </c>
      <c r="AK44" s="33">
        <f>IF(D6L337C5=0,0,D6L337C11/D6L337C5)</f>
        <v>1.9218723582403299E-2</v>
      </c>
      <c r="AL44" s="16" t="s">
        <v>30081</v>
      </c>
      <c r="AM44" s="33">
        <f>SUM(D6L329C18:D6L336C18)</f>
        <v>559.02209492209602</v>
      </c>
      <c r="AN44" s="16" t="s">
        <v>30082</v>
      </c>
      <c r="AO44" s="33">
        <f>SUM(D6L329C19:D6L336C19)</f>
        <v>2548.2284148495846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15.434401556502339</v>
      </c>
      <c r="AT44" s="16" t="s">
        <v>30084</v>
      </c>
      <c r="AU44" s="33">
        <f>IF(D6L337C5=0,0,D6L337C18/D6L337C5)</f>
        <v>0.12057502145905859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15.434401556502339</v>
      </c>
      <c r="AZ44" s="16" t="s">
        <v>30086</v>
      </c>
      <c r="BA44" s="33">
        <f>IF(D6L337C5=0,0,D6L337C19/D6L337C5)</f>
        <v>0.54962531641238532</v>
      </c>
    </row>
    <row r="45" spans="1:53" x14ac:dyDescent="0.3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19.958787357557718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9.9793936787788589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4.9896968393894294</v>
      </c>
      <c r="R45" s="16" t="s">
        <v>30091</v>
      </c>
      <c r="S45" s="15">
        <f>D6L338C5-D6L338C7</f>
        <v>4.9896968393894294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4.6989275775372548</v>
      </c>
      <c r="X45" s="16" t="s">
        <v>30093</v>
      </c>
      <c r="Y45" s="33">
        <f>D6L338C7-D6L338C10</f>
        <v>0.29076926185217467</v>
      </c>
      <c r="Z45" s="16" t="s">
        <v>30094</v>
      </c>
      <c r="AA45" s="33">
        <f>CHOOSE(MIN(D6L338C9,RUN_YEARS),B7L803C7,B7L803C16,B7L803C25,B7L803C34,B7L803C43)</f>
        <v>21498</v>
      </c>
      <c r="AB45" s="16" t="s">
        <v>30095</v>
      </c>
      <c r="AC45" s="33">
        <f>IF(D6L338C12=0,0,D6L338C10/D6L338C12)</f>
        <v>2.1857510361602265E-4</v>
      </c>
      <c r="AD45" s="16" t="s">
        <v>30096</v>
      </c>
      <c r="AE45" s="33">
        <f>IF(D6L338C5=0,0,D6L338C10/D6L338C5)</f>
        <v>0.4708630332451465</v>
      </c>
      <c r="AF45" s="16" t="s">
        <v>30097</v>
      </c>
      <c r="AG45" s="33">
        <f>CHOOSE(MIN(D6L338C9,RUN_YEARS),B7L803C5,B7L803C14,B7L803C23,B7L803C32,B7L803C41)</f>
        <v>511.65173723567449</v>
      </c>
      <c r="AH45" s="16" t="s">
        <v>30098</v>
      </c>
      <c r="AI45" s="33">
        <f>IF(D6L338C15=0,0,D6L338C11/D6L338C15)</f>
        <v>5.6829526940165942E-4</v>
      </c>
      <c r="AJ45" s="16" t="s">
        <v>30099</v>
      </c>
      <c r="AK45" s="33">
        <f>IF(D6L338C5=0,0,D6L338C11/D6L338C5)</f>
        <v>2.9136966754853489E-2</v>
      </c>
      <c r="AL45" s="16" t="s">
        <v>30100</v>
      </c>
      <c r="AM45" s="33">
        <f>D6L338C8*CHOOSE(MIN(D6L338C9,RUN_YEARS),B7L803C4,B7L803C13,B7L803C22,B7L803C31,B7L803C40)</f>
        <v>0.89769098803256797</v>
      </c>
      <c r="AN45" s="16" t="s">
        <v>30101</v>
      </c>
      <c r="AO45" s="33">
        <f>D6L338C8-D6L338C18</f>
        <v>4.0920058513568618</v>
      </c>
      <c r="AP45" s="16" t="s">
        <v>30102</v>
      </c>
      <c r="AQ45" s="33">
        <f>CHOOSE(MIN(D6L338C9,RUN_YEARS),B7L803C2,B7L803C11,B7L803C20,B7L803C29,B7L803C38)</f>
        <v>36.219227086688463</v>
      </c>
      <c r="AR45" s="16" t="s">
        <v>30103</v>
      </c>
      <c r="AS45" s="33">
        <f>IF(D6L338C20=0,0,D6L338C18/D6L338C20)</f>
        <v>2.4784929448770414E-2</v>
      </c>
      <c r="AT45" s="16" t="s">
        <v>30104</v>
      </c>
      <c r="AU45" s="33">
        <f>IF(D6L338C5=0,0,D6L338C18/D6L338C5)</f>
        <v>8.9954461856886589E-2</v>
      </c>
      <c r="AV45" s="16" t="s">
        <v>30105</v>
      </c>
      <c r="AW45" s="33">
        <f>CHOOSE(MIN(D6L338C9,RUN_YEARS),B7L803C1,B7L803C10,B7L803C19,B7L803C28,B7L803C37)</f>
        <v>165.10056483375897</v>
      </c>
      <c r="AX45" s="16" t="s">
        <v>30106</v>
      </c>
      <c r="AY45" s="33">
        <f>IF(D6L338C23=0,0,D6L338C19/D6L338C23)</f>
        <v>2.4784929448770414E-2</v>
      </c>
      <c r="AZ45" s="16" t="s">
        <v>30107</v>
      </c>
      <c r="BA45" s="33">
        <f>IF(D6L338C5=0,0,D6L338C19/D6L338C5)</f>
        <v>0.41004553814311345</v>
      </c>
    </row>
    <row r="46" spans="1:53" x14ac:dyDescent="0.3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7.3758829995333457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7.3758829995333457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2.9503531998133385</v>
      </c>
      <c r="R46" s="16" t="s">
        <v>30111</v>
      </c>
      <c r="S46" s="15">
        <f>D6L339C5-D6L339C7</f>
        <v>4.4255297997200067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2.7784245136172649</v>
      </c>
      <c r="X46" s="16" t="s">
        <v>30113</v>
      </c>
      <c r="Y46" s="33">
        <f>D6L339C7-D6L339C10</f>
        <v>0.1719286861960736</v>
      </c>
      <c r="Z46" s="16" t="s">
        <v>30114</v>
      </c>
      <c r="AA46" s="33">
        <f>CHOOSE(MIN(D6L339C9,RUN_YEARS),B7L803C7,B7L803C16,B7L803C25,B7L803C34,B7L803C43)</f>
        <v>21498</v>
      </c>
      <c r="AB46" s="16" t="s">
        <v>30115</v>
      </c>
      <c r="AC46" s="33">
        <f>IF(D6L339C12=0,0,D6L339C10/D6L339C12)</f>
        <v>1.2924106957006536E-4</v>
      </c>
      <c r="AD46" s="16" t="s">
        <v>30116</v>
      </c>
      <c r="AE46" s="33">
        <f>IF(D6L339C5=0,0,D6L339C10/D6L339C5)</f>
        <v>0.37669042659611723</v>
      </c>
      <c r="AF46" s="16" t="s">
        <v>30117</v>
      </c>
      <c r="AG46" s="33">
        <f>CHOOSE(MIN(D6L339C9,RUN_YEARS),B7L803C5,B7L803C14,B7L803C23,B7L803C32,B7L803C41)</f>
        <v>511.65173723567449</v>
      </c>
      <c r="AH46" s="16" t="s">
        <v>30118</v>
      </c>
      <c r="AI46" s="33">
        <f>IF(D6L339C15=0,0,D6L339C11/D6L339C15)</f>
        <v>3.3602678088216997E-4</v>
      </c>
      <c r="AJ46" s="16" t="s">
        <v>30119</v>
      </c>
      <c r="AK46" s="33">
        <f>IF(D6L339C5=0,0,D6L339C11/D6L339C5)</f>
        <v>2.3309573403882778E-2</v>
      </c>
      <c r="AL46" s="16" t="s">
        <v>30120</v>
      </c>
      <c r="AM46" s="33">
        <f>D6L339C8*CHOOSE(MIN(D6L339C9,RUN_YEARS),B7L803C4,B7L803C13,B7L803C22,B7L803C31,B7L803C40)</f>
        <v>0.79619230313085654</v>
      </c>
      <c r="AN46" s="16" t="s">
        <v>30121</v>
      </c>
      <c r="AO46" s="33">
        <f>D6L339C8-D6L339C18</f>
        <v>3.6293374965891503</v>
      </c>
      <c r="AP46" s="16" t="s">
        <v>30122</v>
      </c>
      <c r="AQ46" s="33">
        <f>CHOOSE(MIN(D6L339C9,RUN_YEARS),B7L803C2,B7L803C11,B7L803C20,B7L803C29,B7L803C38)</f>
        <v>36.219227086688463</v>
      </c>
      <c r="AR46" s="16" t="s">
        <v>30123</v>
      </c>
      <c r="AS46" s="33">
        <f>IF(D6L339C20=0,0,D6L339C18/D6L339C20)</f>
        <v>2.1982586796378063E-2</v>
      </c>
      <c r="AT46" s="16" t="s">
        <v>30124</v>
      </c>
      <c r="AU46" s="33">
        <f>IF(D6L339C5=0,0,D6L339C18/D6L339C5)</f>
        <v>0.10794535422826389</v>
      </c>
      <c r="AV46" s="16" t="s">
        <v>30125</v>
      </c>
      <c r="AW46" s="33">
        <f>CHOOSE(MIN(D6L339C9,RUN_YEARS),B7L803C1,B7L803C10,B7L803C19,B7L803C28,B7L803C37)</f>
        <v>165.10056483375897</v>
      </c>
      <c r="AX46" s="16" t="s">
        <v>30126</v>
      </c>
      <c r="AY46" s="33">
        <f>IF(D6L339C23=0,0,D6L339C19/D6L339C23)</f>
        <v>2.1982586796378063E-2</v>
      </c>
      <c r="AZ46" s="16" t="s">
        <v>30127</v>
      </c>
      <c r="BA46" s="33">
        <f>IF(D6L339C5=0,0,D6L339C19/D6L339C5)</f>
        <v>0.49205464577173602</v>
      </c>
    </row>
    <row r="47" spans="1:53" x14ac:dyDescent="0.3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27.334670357091063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17.355276678312205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7.9400500392027684</v>
      </c>
      <c r="R47" s="16" t="s">
        <v>30131</v>
      </c>
      <c r="S47" s="15">
        <f>SUM(D6L338C8:D6L339C8)</f>
        <v>9.4152266391094361</v>
      </c>
      <c r="U47" s="21" t="str">
        <f>NULL_VALUE</f>
        <v>n/a</v>
      </c>
      <c r="V47" s="16" t="s">
        <v>30132</v>
      </c>
      <c r="W47" s="33">
        <f>SUM(D6L338C10:D6L339C10)</f>
        <v>7.4773520911545202</v>
      </c>
      <c r="X47" s="16" t="s">
        <v>30133</v>
      </c>
      <c r="Y47" s="33">
        <f>SUM(D6L338C11:D6L339C11)</f>
        <v>0.46269794804824826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3.4781617318608801E-4</v>
      </c>
      <c r="AD47" s="16" t="s">
        <v>30135</v>
      </c>
      <c r="AE47" s="33">
        <f>IF(D6L340C5=0,0,D6L340C10/D6L340C5)</f>
        <v>0.43084027006601949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9.0432205028382934E-4</v>
      </c>
      <c r="AJ47" s="16" t="s">
        <v>30137</v>
      </c>
      <c r="AK47" s="33">
        <f>IF(D6L340C5=0,0,D6L340C11/D6L340C5)</f>
        <v>2.6660361377381713E-2</v>
      </c>
      <c r="AL47" s="16" t="s">
        <v>30138</v>
      </c>
      <c r="AM47" s="33">
        <f>SUM(D6L338C18:D6L339C18)</f>
        <v>1.6938832911634245</v>
      </c>
      <c r="AN47" s="16" t="s">
        <v>30139</v>
      </c>
      <c r="AO47" s="33">
        <f>SUM(D6L338C19:D6L339C19)</f>
        <v>7.7213433479460125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4.676751624514848E-2</v>
      </c>
      <c r="AT47" s="16" t="s">
        <v>30141</v>
      </c>
      <c r="AU47" s="33">
        <f>IF(D6L340C5=0,0,D6L340C18/D6L340C5)</f>
        <v>9.7600477512419251E-2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4.676751624514848E-2</v>
      </c>
      <c r="AZ47" s="16" t="s">
        <v>30143</v>
      </c>
      <c r="BA47" s="33">
        <f>IF(D6L340C5=0,0,D6L340C19/D6L340C5)</f>
        <v>0.44489889104417957</v>
      </c>
    </row>
    <row r="48" spans="1:53" x14ac:dyDescent="0.3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5991.3157637674012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5371.3963430600297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1895.8605832300611</v>
      </c>
      <c r="R48" s="16" t="s">
        <v>30148</v>
      </c>
      <c r="S48" s="15">
        <f>SUM(D6L328C8,D6L337C8,D6L340C8)</f>
        <v>3475.5357598299679</v>
      </c>
      <c r="U48" s="21" t="str">
        <f>NULL_VALUE</f>
        <v>n/a</v>
      </c>
      <c r="V48" s="16" t="s">
        <v>30149</v>
      </c>
      <c r="W48" s="33">
        <f>SUM(D6L328C10,D6L337C10,D6L340C10)</f>
        <v>1786.0274627163815</v>
      </c>
      <c r="X48" s="16" t="s">
        <v>30150</v>
      </c>
      <c r="Y48" s="33">
        <f>SUM(D6L328C11,D6L337C11,D6L340C11)</f>
        <v>109.83312051367976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8.2790481516338513E-2</v>
      </c>
      <c r="AD48" s="16" t="s">
        <v>30152</v>
      </c>
      <c r="AE48" s="33">
        <f>IF(D6L341C5=0,0,D6L341C10/D6L341C5)</f>
        <v>0.33250710776983922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0.21525525194248019</v>
      </c>
      <c r="AJ48" s="16" t="s">
        <v>30154</v>
      </c>
      <c r="AK48" s="33">
        <f>IF(D6L341C5=0,0,D6L341C11/D6L341C5)</f>
        <v>2.0447778100677067E-2</v>
      </c>
      <c r="AL48" s="16" t="s">
        <v>30155</v>
      </c>
      <c r="AM48" s="33">
        <f>SUM(D6L328C18,D6L337C18,D6L340C18)</f>
        <v>621.50021823127713</v>
      </c>
      <c r="AN48" s="16" t="s">
        <v>30156</v>
      </c>
      <c r="AO48" s="33">
        <f>SUM(D6L328C19,D6L337C19,D6L340C19)</f>
        <v>2854.035541598691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17.281716494440875</v>
      </c>
      <c r="AT48" s="16" t="s">
        <v>30158</v>
      </c>
      <c r="AU48" s="33">
        <f>IF(D6L341C5=0,0,D6L341C18/D6L341C5)</f>
        <v>0.11570552209096803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17.281716494440875</v>
      </c>
      <c r="AZ48" s="16" t="s">
        <v>30160</v>
      </c>
      <c r="BA48" s="33">
        <f>IF(D6L341C5=0,0,D6L341C19/D6L341C5)</f>
        <v>0.53133959203851566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FB7123-254D-4BD2-AAEE-AA6414BD04E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30163</v>
      </c>
    </row>
    <row r="3" spans="1:53" x14ac:dyDescent="0.3">
      <c r="B3" s="13" t="s">
        <v>27409</v>
      </c>
    </row>
    <row r="4" spans="1:53" x14ac:dyDescent="0.3">
      <c r="B4" s="13" t="s">
        <v>605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0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0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0</v>
      </c>
      <c r="R8" s="16" t="s">
        <v>30170</v>
      </c>
      <c r="S8" s="15">
        <f>D6L401C5-D6L401C7</f>
        <v>0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0</v>
      </c>
      <c r="X8" s="16" t="s">
        <v>30172</v>
      </c>
      <c r="Y8" s="33">
        <f>D6L401C7-D6L401C10</f>
        <v>0</v>
      </c>
      <c r="Z8" s="16" t="s">
        <v>30173</v>
      </c>
      <c r="AA8" s="33">
        <f>CHOOSE(MIN(D6L401C9,RUN_YEARS),B7L804C7,B7L804C16,B7L804C25,B7L804C34,B7L804C43)</f>
        <v>6466.333333333333</v>
      </c>
      <c r="AB8" s="16" t="s">
        <v>30174</v>
      </c>
      <c r="AC8" s="33">
        <f>IF(D6L401C12=0,0,D6L401C10/D6L401C12)</f>
        <v>0</v>
      </c>
      <c r="AD8" s="16" t="s">
        <v>30175</v>
      </c>
      <c r="AE8" s="33">
        <f>IF(D6L401C5=0,0,D6L401C10/D6L401C5)</f>
        <v>0</v>
      </c>
      <c r="AF8" s="16" t="s">
        <v>30176</v>
      </c>
      <c r="AG8" s="33">
        <f>CHOOSE(MIN(D6L401C9,RUN_YEARS),B7L804C5,B7L804C14,B7L804C23,B7L804C32,B7L804C41)</f>
        <v>122.67456082610219</v>
      </c>
      <c r="AH8" s="16" t="s">
        <v>30177</v>
      </c>
      <c r="AI8" s="33">
        <f>IF(D6L401C15=0,0,D6L401C11/D6L401C15)</f>
        <v>0</v>
      </c>
      <c r="AJ8" s="16" t="s">
        <v>30178</v>
      </c>
      <c r="AK8" s="33">
        <f>IF(D6L401C5=0,0,D6L401C11/D6L401C5)</f>
        <v>0</v>
      </c>
      <c r="AL8" s="16" t="s">
        <v>30179</v>
      </c>
      <c r="AM8" s="33">
        <f>D6L401C8*CHOOSE(MIN(D6L401C9,RUN_YEARS),B7L804C4,B7L804C13,B7L804C22,B7L804C31,B7L804C40)</f>
        <v>0</v>
      </c>
      <c r="AN8" s="16" t="s">
        <v>30180</v>
      </c>
      <c r="AO8" s="33">
        <f>D6L401C8-D6L401C18</f>
        <v>0</v>
      </c>
      <c r="AP8" s="16" t="s">
        <v>30181</v>
      </c>
      <c r="AQ8" s="33">
        <f>CHOOSE(MIN(D6L401C9,RUN_YEARS),B7L804C2,B7L804C11,B7L804C20,B7L804C29,B7L804C38)</f>
        <v>9.895053225328871</v>
      </c>
      <c r="AR8" s="16" t="s">
        <v>30182</v>
      </c>
      <c r="AS8" s="33">
        <f>IF(D6L401C20=0,0,D6L401C18/D6L401C20)</f>
        <v>0</v>
      </c>
      <c r="AT8" s="16" t="s">
        <v>30183</v>
      </c>
      <c r="AU8" s="33">
        <f>IF(D6L401C5=0,0,D6L401C18/D6L401C5)</f>
        <v>0</v>
      </c>
      <c r="AV8" s="16" t="s">
        <v>30184</v>
      </c>
      <c r="AW8" s="33">
        <f>CHOOSE(MIN(D6L401C9,RUN_YEARS),B7L804C1,B7L804C10,B7L804C19,B7L804C28,B7L804C37)</f>
        <v>56.576673882321607</v>
      </c>
      <c r="AX8" s="16" t="s">
        <v>30185</v>
      </c>
      <c r="AY8" s="33">
        <f>IF(D6L401C23=0,0,D6L401C19/D6L401C23)</f>
        <v>0</v>
      </c>
      <c r="AZ8" s="16" t="s">
        <v>30186</v>
      </c>
      <c r="BA8" s="33">
        <f>IF(D6L401C5=0,0,D6L401C19/D6L401C5)</f>
        <v>0</v>
      </c>
    </row>
    <row r="9" spans="1:53" x14ac:dyDescent="0.3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0</v>
      </c>
      <c r="J9" s="16" t="s">
        <v>30207</v>
      </c>
      <c r="K9" s="21">
        <f>IF(FLOW_THRU_100PCT="Y",1,INDEX(VariabilityMatrix,D6L402C1,D6L402C9))</f>
        <v>0.43665466054136126</v>
      </c>
      <c r="L9" s="16" t="s">
        <v>30187</v>
      </c>
      <c r="M9" s="15">
        <f>IF(D6L402C2&lt;&gt;0,D6L402C2*D6L402C4,D6L402C3*D6L402C4)</f>
        <v>0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0</v>
      </c>
      <c r="R9" s="16" t="s">
        <v>30189</v>
      </c>
      <c r="S9" s="15">
        <f>D6L402C5-D6L402C7</f>
        <v>0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0</v>
      </c>
      <c r="X9" s="16" t="s">
        <v>30191</v>
      </c>
      <c r="Y9" s="33">
        <f>D6L402C7-D6L402C10</f>
        <v>0</v>
      </c>
      <c r="Z9" s="16" t="s">
        <v>30192</v>
      </c>
      <c r="AA9" s="33">
        <f>CHOOSE(MIN(D6L402C9,RUN_YEARS),B7L804C7,B7L804C16,B7L804C25,B7L804C34,B7L804C43)</f>
        <v>7521</v>
      </c>
      <c r="AB9" s="16" t="s">
        <v>30193</v>
      </c>
      <c r="AC9" s="33">
        <f>IF(D6L402C12=0,0,D6L402C10/D6L402C12)</f>
        <v>0</v>
      </c>
      <c r="AD9" s="16" t="s">
        <v>30194</v>
      </c>
      <c r="AE9" s="33">
        <f>IF(D6L402C5=0,0,D6L402C10/D6L402C5)</f>
        <v>0</v>
      </c>
      <c r="AF9" s="16" t="s">
        <v>30195</v>
      </c>
      <c r="AG9" s="33">
        <f>CHOOSE(MIN(D6L402C9,RUN_YEARS),B7L804C5,B7L804C14,B7L804C23,B7L804C32,B7L804C41)</f>
        <v>126.12327979522192</v>
      </c>
      <c r="AH9" s="16" t="s">
        <v>30196</v>
      </c>
      <c r="AI9" s="33">
        <f>IF(D6L402C15=0,0,D6L402C11/D6L402C15)</f>
        <v>0</v>
      </c>
      <c r="AJ9" s="16" t="s">
        <v>30197</v>
      </c>
      <c r="AK9" s="33">
        <f>IF(D6L402C5=0,0,D6L402C11/D6L402C5)</f>
        <v>0</v>
      </c>
      <c r="AL9" s="16" t="s">
        <v>30198</v>
      </c>
      <c r="AM9" s="33">
        <f>D6L402C8*CHOOSE(MIN(D6L402C9,RUN_YEARS),B7L804C4,B7L804C13,B7L804C22,B7L804C31,B7L804C40)</f>
        <v>0</v>
      </c>
      <c r="AN9" s="16" t="s">
        <v>30199</v>
      </c>
      <c r="AO9" s="33">
        <f>D6L402C8-D6L402C18</f>
        <v>0</v>
      </c>
      <c r="AP9" s="16" t="s">
        <v>30200</v>
      </c>
      <c r="AQ9" s="33">
        <f>CHOOSE(MIN(D6L402C9,RUN_YEARS),B7L804C2,B7L804C11,B7L804C20,B7L804C29,B7L804C38)</f>
        <v>10.891619264486055</v>
      </c>
      <c r="AR9" s="16" t="s">
        <v>30201</v>
      </c>
      <c r="AS9" s="33">
        <f>IF(D6L402C20=0,0,D6L402C18/D6L402C20)</f>
        <v>0</v>
      </c>
      <c r="AT9" s="16" t="s">
        <v>30202</v>
      </c>
      <c r="AU9" s="33">
        <f>IF(D6L402C5=0,0,D6L402C18/D6L402C5)</f>
        <v>0</v>
      </c>
      <c r="AV9" s="16" t="s">
        <v>30203</v>
      </c>
      <c r="AW9" s="33">
        <f>CHOOSE(MIN(D6L402C9,RUN_YEARS),B7L804C1,B7L804C10,B7L804C19,B7L804C28,B7L804C37)</f>
        <v>57.326347427131253</v>
      </c>
      <c r="AX9" s="16" t="s">
        <v>30204</v>
      </c>
      <c r="AY9" s="33">
        <f>IF(D6L402C23=0,0,D6L402C19/D6L402C23)</f>
        <v>0</v>
      </c>
      <c r="AZ9" s="16" t="s">
        <v>30205</v>
      </c>
      <c r="BA9" s="33">
        <f>IF(D6L402C5=0,0,D6L402C19/D6L402C5)</f>
        <v>0</v>
      </c>
    </row>
    <row r="10" spans="1:53" x14ac:dyDescent="0.3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0</v>
      </c>
      <c r="J10" s="16" t="s">
        <v>30228</v>
      </c>
      <c r="K10" s="21">
        <f>IF(FLOW_THRU_100PCT="Y",1,INDEX(VariabilityMatrix,D6L403C1,D6L403C9))</f>
        <v>0.43665466054136126</v>
      </c>
      <c r="L10" s="16" t="s">
        <v>30208</v>
      </c>
      <c r="M10" s="15">
        <f>IF(D6L403C2&lt;&gt;0,D6L403C2*D6L403C4,D6L403C3*D6L403C4)</f>
        <v>0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0</v>
      </c>
      <c r="R10" s="16" t="s">
        <v>30210</v>
      </c>
      <c r="S10" s="15">
        <f>D6L403C5-D6L403C7</f>
        <v>0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0</v>
      </c>
      <c r="X10" s="16" t="s">
        <v>30212</v>
      </c>
      <c r="Y10" s="33">
        <f>D6L403C7-D6L403C10</f>
        <v>0</v>
      </c>
      <c r="Z10" s="16" t="s">
        <v>30213</v>
      </c>
      <c r="AA10" s="33">
        <f>CHOOSE(MIN(D6L403C9,RUN_YEARS),B7L804C7,B7L804C16,B7L804C25,B7L804C34,B7L804C43)</f>
        <v>7521</v>
      </c>
      <c r="AB10" s="16" t="s">
        <v>30214</v>
      </c>
      <c r="AC10" s="33">
        <f>IF(D6L403C12=0,0,D6L403C10/D6L403C12)</f>
        <v>0</v>
      </c>
      <c r="AD10" s="16" t="s">
        <v>30215</v>
      </c>
      <c r="AE10" s="33">
        <f>IF(D6L403C5=0,0,D6L403C10/D6L403C5)</f>
        <v>0</v>
      </c>
      <c r="AF10" s="16" t="s">
        <v>30216</v>
      </c>
      <c r="AG10" s="33">
        <f>CHOOSE(MIN(D6L403C9,RUN_YEARS),B7L804C5,B7L804C14,B7L804C23,B7L804C32,B7L804C41)</f>
        <v>126.12327979522192</v>
      </c>
      <c r="AH10" s="16" t="s">
        <v>30217</v>
      </c>
      <c r="AI10" s="33">
        <f>IF(D6L403C15=0,0,D6L403C11/D6L403C15)</f>
        <v>0</v>
      </c>
      <c r="AJ10" s="16" t="s">
        <v>30218</v>
      </c>
      <c r="AK10" s="33">
        <f>IF(D6L403C5=0,0,D6L403C11/D6L403C5)</f>
        <v>0</v>
      </c>
      <c r="AL10" s="16" t="s">
        <v>30219</v>
      </c>
      <c r="AM10" s="33">
        <f>D6L403C8*CHOOSE(MIN(D6L403C9,RUN_YEARS),B7L804C4,B7L804C13,B7L804C22,B7L804C31,B7L804C40)</f>
        <v>0</v>
      </c>
      <c r="AN10" s="16" t="s">
        <v>30220</v>
      </c>
      <c r="AO10" s="33">
        <f>D6L403C8-D6L403C18</f>
        <v>0</v>
      </c>
      <c r="AP10" s="16" t="s">
        <v>30221</v>
      </c>
      <c r="AQ10" s="33">
        <f>CHOOSE(MIN(D6L403C9,RUN_YEARS),B7L804C2,B7L804C11,B7L804C20,B7L804C29,B7L804C38)</f>
        <v>10.891619264486055</v>
      </c>
      <c r="AR10" s="16" t="s">
        <v>30222</v>
      </c>
      <c r="AS10" s="33">
        <f>IF(D6L403C20=0,0,D6L403C18/D6L403C20)</f>
        <v>0</v>
      </c>
      <c r="AT10" s="16" t="s">
        <v>30223</v>
      </c>
      <c r="AU10" s="33">
        <f>IF(D6L403C5=0,0,D6L403C18/D6L403C5)</f>
        <v>0</v>
      </c>
      <c r="AV10" s="16" t="s">
        <v>30224</v>
      </c>
      <c r="AW10" s="33">
        <f>CHOOSE(MIN(D6L403C9,RUN_YEARS),B7L804C1,B7L804C10,B7L804C19,B7L804C28,B7L804C37)</f>
        <v>57.326347427131253</v>
      </c>
      <c r="AX10" s="16" t="s">
        <v>30225</v>
      </c>
      <c r="AY10" s="33">
        <f>IF(D6L403C23=0,0,D6L403C19/D6L403C23)</f>
        <v>0</v>
      </c>
      <c r="AZ10" s="16" t="s">
        <v>30226</v>
      </c>
      <c r="BA10" s="33">
        <f>IF(D6L403C5=0,0,D6L403C19/D6L403C5)</f>
        <v>0</v>
      </c>
    </row>
    <row r="11" spans="1:53" x14ac:dyDescent="0.3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</v>
      </c>
      <c r="J11" s="16" t="s">
        <v>30249</v>
      </c>
      <c r="K11" s="21">
        <f>IF(FLOW_THRU_100PCT="Y",1,INDEX(VariabilityMatrix,D6L404C1,D6L404C9))</f>
        <v>0.43621107284043281</v>
      </c>
      <c r="L11" s="16" t="s">
        <v>30229</v>
      </c>
      <c r="M11" s="15">
        <f>IF(D6L404C2&lt;&gt;0,D6L404C2*D6L404C4,D6L404C3*D6L404C4)</f>
        <v>0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</v>
      </c>
      <c r="R11" s="16" t="s">
        <v>30231</v>
      </c>
      <c r="S11" s="15">
        <f>D6L404C5-D6L404C7</f>
        <v>0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</v>
      </c>
      <c r="X11" s="16" t="s">
        <v>30233</v>
      </c>
      <c r="Y11" s="33">
        <f>D6L404C7-D6L404C10</f>
        <v>0</v>
      </c>
      <c r="Z11" s="16" t="s">
        <v>30234</v>
      </c>
      <c r="AA11" s="33">
        <f>CHOOSE(MIN(D6L404C9,RUN_YEARS),B7L804C7,B7L804C16,B7L804C25,B7L804C34,B7L804C43)</f>
        <v>6776</v>
      </c>
      <c r="AB11" s="16" t="s">
        <v>30235</v>
      </c>
      <c r="AC11" s="33">
        <f>IF(D6L404C12=0,0,D6L404C10/D6L404C12)</f>
        <v>0</v>
      </c>
      <c r="AD11" s="16" t="s">
        <v>30236</v>
      </c>
      <c r="AE11" s="33">
        <f>IF(D6L404C5=0,0,D6L404C10/D6L404C5)</f>
        <v>0</v>
      </c>
      <c r="AF11" s="16" t="s">
        <v>30237</v>
      </c>
      <c r="AG11" s="33">
        <f>CHOOSE(MIN(D6L404C9,RUN_YEARS),B7L804C5,B7L804C14,B7L804C23,B7L804C32,B7L804C41)</f>
        <v>131.30214318560903</v>
      </c>
      <c r="AH11" s="16" t="s">
        <v>30238</v>
      </c>
      <c r="AI11" s="33">
        <f>IF(D6L404C15=0,0,D6L404C11/D6L404C15)</f>
        <v>0</v>
      </c>
      <c r="AJ11" s="16" t="s">
        <v>30239</v>
      </c>
      <c r="AK11" s="33">
        <f>IF(D6L404C5=0,0,D6L404C11/D6L404C5)</f>
        <v>0</v>
      </c>
      <c r="AL11" s="16" t="s">
        <v>30240</v>
      </c>
      <c r="AM11" s="33">
        <f>D6L404C8*CHOOSE(MIN(D6L404C9,RUN_YEARS),B7L804C4,B7L804C13,B7L804C22,B7L804C31,B7L804C40)</f>
        <v>0</v>
      </c>
      <c r="AN11" s="16" t="s">
        <v>30241</v>
      </c>
      <c r="AO11" s="33">
        <f>D6L404C8-D6L404C18</f>
        <v>0</v>
      </c>
      <c r="AP11" s="16" t="s">
        <v>30242</v>
      </c>
      <c r="AQ11" s="33">
        <f>CHOOSE(MIN(D6L404C9,RUN_YEARS),B7L804C2,B7L804C11,B7L804C20,B7L804C29,B7L804C38)</f>
        <v>11.416014640403807</v>
      </c>
      <c r="AR11" s="16" t="s">
        <v>30243</v>
      </c>
      <c r="AS11" s="33">
        <f>IF(D6L404C20=0,0,D6L404C18/D6L404C20)</f>
        <v>0</v>
      </c>
      <c r="AT11" s="16" t="s">
        <v>30244</v>
      </c>
      <c r="AU11" s="33">
        <f>IF(D6L404C5=0,0,D6L404C18/D6L404C5)</f>
        <v>0</v>
      </c>
      <c r="AV11" s="16" t="s">
        <v>30245</v>
      </c>
      <c r="AW11" s="33">
        <f>CHOOSE(MIN(D6L404C9,RUN_YEARS),B7L804C1,B7L804C10,B7L804C19,B7L804C28,B7L804C37)</f>
        <v>61.069717286474372</v>
      </c>
      <c r="AX11" s="16" t="s">
        <v>30246</v>
      </c>
      <c r="AY11" s="33">
        <f>IF(D6L404C23=0,0,D6L404C19/D6L404C23)</f>
        <v>0</v>
      </c>
      <c r="AZ11" s="16" t="s">
        <v>30247</v>
      </c>
      <c r="BA11" s="33">
        <f>IF(D6L404C5=0,0,D6L404C19/D6L404C5)</f>
        <v>0</v>
      </c>
    </row>
    <row r="12" spans="1:53" x14ac:dyDescent="0.3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0</v>
      </c>
      <c r="J12" s="16" t="s">
        <v>30270</v>
      </c>
      <c r="K12" s="21">
        <f>IF(FLOW_THRU_100PCT="Y",1,INDEX(VariabilityMatrix,D6L405C1,D6L405C9))</f>
        <v>0.14228671664830866</v>
      </c>
      <c r="L12" s="16" t="s">
        <v>30250</v>
      </c>
      <c r="M12" s="15">
        <f>IF(D6L405C2&lt;&gt;0,D6L405C2*D6L405C4,D6L405C3*D6L405C4)</f>
        <v>0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0</v>
      </c>
      <c r="R12" s="16" t="s">
        <v>30252</v>
      </c>
      <c r="S12" s="15">
        <f>D6L405C5-D6L405C7</f>
        <v>0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0</v>
      </c>
      <c r="X12" s="16" t="s">
        <v>30254</v>
      </c>
      <c r="Y12" s="33">
        <f>D6L405C7-D6L405C10</f>
        <v>0</v>
      </c>
      <c r="Z12" s="16" t="s">
        <v>30255</v>
      </c>
      <c r="AA12" s="33">
        <f>CHOOSE(MIN(D6L405C9,RUN_YEARS),B7L804C7,B7L804C16,B7L804C25,B7L804C34,B7L804C43)</f>
        <v>7521</v>
      </c>
      <c r="AB12" s="16" t="s">
        <v>30256</v>
      </c>
      <c r="AC12" s="33">
        <f>IF(D6L405C12=0,0,D6L405C10/D6L405C12)</f>
        <v>0</v>
      </c>
      <c r="AD12" s="16" t="s">
        <v>30257</v>
      </c>
      <c r="AE12" s="33">
        <f>IF(D6L405C5=0,0,D6L405C10/D6L405C5)</f>
        <v>0</v>
      </c>
      <c r="AF12" s="16" t="s">
        <v>30258</v>
      </c>
      <c r="AG12" s="33">
        <f>CHOOSE(MIN(D6L405C9,RUN_YEARS),B7L804C5,B7L804C14,B7L804C23,B7L804C32,B7L804C41)</f>
        <v>126.12327979522192</v>
      </c>
      <c r="AH12" s="16" t="s">
        <v>30259</v>
      </c>
      <c r="AI12" s="33">
        <f>IF(D6L405C15=0,0,D6L405C11/D6L405C15)</f>
        <v>0</v>
      </c>
      <c r="AJ12" s="16" t="s">
        <v>30260</v>
      </c>
      <c r="AK12" s="33">
        <f>IF(D6L405C5=0,0,D6L405C11/D6L405C5)</f>
        <v>0</v>
      </c>
      <c r="AL12" s="16" t="s">
        <v>30261</v>
      </c>
      <c r="AM12" s="33">
        <f>D6L405C8*CHOOSE(MIN(D6L405C9,RUN_YEARS),B7L804C4,B7L804C13,B7L804C22,B7L804C31,B7L804C40)</f>
        <v>0</v>
      </c>
      <c r="AN12" s="16" t="s">
        <v>30262</v>
      </c>
      <c r="AO12" s="33">
        <f>D6L405C8-D6L405C18</f>
        <v>0</v>
      </c>
      <c r="AP12" s="16" t="s">
        <v>30263</v>
      </c>
      <c r="AQ12" s="33">
        <f>CHOOSE(MIN(D6L405C9,RUN_YEARS),B7L804C2,B7L804C11,B7L804C20,B7L804C29,B7L804C38)</f>
        <v>10.891619264486055</v>
      </c>
      <c r="AR12" s="16" t="s">
        <v>30264</v>
      </c>
      <c r="AS12" s="33">
        <f>IF(D6L405C20=0,0,D6L405C18/D6L405C20)</f>
        <v>0</v>
      </c>
      <c r="AT12" s="16" t="s">
        <v>30265</v>
      </c>
      <c r="AU12" s="33">
        <f>IF(D6L405C5=0,0,D6L405C18/D6L405C5)</f>
        <v>0</v>
      </c>
      <c r="AV12" s="16" t="s">
        <v>30266</v>
      </c>
      <c r="AW12" s="33">
        <f>CHOOSE(MIN(D6L405C9,RUN_YEARS),B7L804C1,B7L804C10,B7L804C19,B7L804C28,B7L804C37)</f>
        <v>57.326347427131253</v>
      </c>
      <c r="AX12" s="16" t="s">
        <v>30267</v>
      </c>
      <c r="AY12" s="33">
        <f>IF(D6L405C23=0,0,D6L405C19/D6L405C23)</f>
        <v>0</v>
      </c>
      <c r="AZ12" s="16" t="s">
        <v>30268</v>
      </c>
      <c r="BA12" s="33">
        <f>IF(D6L405C5=0,0,D6L405C19/D6L405C5)</f>
        <v>0</v>
      </c>
    </row>
    <row r="13" spans="1:53" x14ac:dyDescent="0.3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0</v>
      </c>
      <c r="J13" s="16" t="s">
        <v>30291</v>
      </c>
      <c r="K13" s="21">
        <f>IF(FLOW_THRU_100PCT="Y",1,INDEX(VariabilityMatrix,D6L406C1,D6L406C9))</f>
        <v>0.43665466054136126</v>
      </c>
      <c r="L13" s="16" t="s">
        <v>30271</v>
      </c>
      <c r="M13" s="15">
        <f>IF(D6L406C2&lt;&gt;0,D6L406C2*D6L406C4,D6L406C3*D6L406C4)</f>
        <v>0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0</v>
      </c>
      <c r="R13" s="16" t="s">
        <v>30273</v>
      </c>
      <c r="S13" s="15">
        <f>D6L406C5-D6L406C7</f>
        <v>0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0</v>
      </c>
      <c r="X13" s="16" t="s">
        <v>30275</v>
      </c>
      <c r="Y13" s="33">
        <f>D6L406C7-D6L406C10</f>
        <v>0</v>
      </c>
      <c r="Z13" s="16" t="s">
        <v>30276</v>
      </c>
      <c r="AA13" s="33">
        <f>CHOOSE(MIN(D6L406C9,RUN_YEARS),B7L804C7,B7L804C16,B7L804C25,B7L804C34,B7L804C43)</f>
        <v>7521</v>
      </c>
      <c r="AB13" s="16" t="s">
        <v>30277</v>
      </c>
      <c r="AC13" s="33">
        <f>IF(D6L406C12=0,0,D6L406C10/D6L406C12)</f>
        <v>0</v>
      </c>
      <c r="AD13" s="16" t="s">
        <v>30278</v>
      </c>
      <c r="AE13" s="33">
        <f>IF(D6L406C5=0,0,D6L406C10/D6L406C5)</f>
        <v>0</v>
      </c>
      <c r="AF13" s="16" t="s">
        <v>30279</v>
      </c>
      <c r="AG13" s="33">
        <f>CHOOSE(MIN(D6L406C9,RUN_YEARS),B7L804C5,B7L804C14,B7L804C23,B7L804C32,B7L804C41)</f>
        <v>126.12327979522192</v>
      </c>
      <c r="AH13" s="16" t="s">
        <v>30280</v>
      </c>
      <c r="AI13" s="33">
        <f>IF(D6L406C15=0,0,D6L406C11/D6L406C15)</f>
        <v>0</v>
      </c>
      <c r="AJ13" s="16" t="s">
        <v>30281</v>
      </c>
      <c r="AK13" s="33">
        <f>IF(D6L406C5=0,0,D6L406C11/D6L406C5)</f>
        <v>0</v>
      </c>
      <c r="AL13" s="16" t="s">
        <v>30282</v>
      </c>
      <c r="AM13" s="33">
        <f>D6L406C8*CHOOSE(MIN(D6L406C9,RUN_YEARS),B7L804C4,B7L804C13,B7L804C22,B7L804C31,B7L804C40)</f>
        <v>0</v>
      </c>
      <c r="AN13" s="16" t="s">
        <v>30283</v>
      </c>
      <c r="AO13" s="33">
        <f>D6L406C8-D6L406C18</f>
        <v>0</v>
      </c>
      <c r="AP13" s="16" t="s">
        <v>30284</v>
      </c>
      <c r="AQ13" s="33">
        <f>CHOOSE(MIN(D6L406C9,RUN_YEARS),B7L804C2,B7L804C11,B7L804C20,B7L804C29,B7L804C38)</f>
        <v>10.891619264486055</v>
      </c>
      <c r="AR13" s="16" t="s">
        <v>30285</v>
      </c>
      <c r="AS13" s="33">
        <f>IF(D6L406C20=0,0,D6L406C18/D6L406C20)</f>
        <v>0</v>
      </c>
      <c r="AT13" s="16" t="s">
        <v>30286</v>
      </c>
      <c r="AU13" s="33">
        <f>IF(D6L406C5=0,0,D6L406C18/D6L406C5)</f>
        <v>0</v>
      </c>
      <c r="AV13" s="16" t="s">
        <v>30287</v>
      </c>
      <c r="AW13" s="33">
        <f>CHOOSE(MIN(D6L406C9,RUN_YEARS),B7L804C1,B7L804C10,B7L804C19,B7L804C28,B7L804C37)</f>
        <v>57.326347427131253</v>
      </c>
      <c r="AX13" s="16" t="s">
        <v>30288</v>
      </c>
      <c r="AY13" s="33">
        <f>IF(D6L406C23=0,0,D6L406C19/D6L406C23)</f>
        <v>0</v>
      </c>
      <c r="AZ13" s="16" t="s">
        <v>30289</v>
      </c>
      <c r="BA13" s="33">
        <f>IF(D6L406C5=0,0,D6L406C19/D6L406C5)</f>
        <v>0</v>
      </c>
    </row>
    <row r="14" spans="1:53" x14ac:dyDescent="0.3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0</v>
      </c>
      <c r="J14" s="16" t="s">
        <v>30312</v>
      </c>
      <c r="K14" s="21">
        <f>IF(FLOW_THRU_100PCT="Y",1,INDEX(VariabilityMatrix,D6L407C1,D6L407C9))</f>
        <v>0.43621107284043281</v>
      </c>
      <c r="L14" s="16" t="s">
        <v>30292</v>
      </c>
      <c r="M14" s="15">
        <f>IF(D6L407C2&lt;&gt;0,D6L407C2*D6L407C4,D6L407C3*D6L407C4)</f>
        <v>0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0</v>
      </c>
      <c r="R14" s="16" t="s">
        <v>30294</v>
      </c>
      <c r="S14" s="15">
        <f>D6L407C5-D6L407C7</f>
        <v>0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0</v>
      </c>
      <c r="X14" s="16" t="s">
        <v>30296</v>
      </c>
      <c r="Y14" s="33">
        <f>D6L407C7-D6L407C10</f>
        <v>0</v>
      </c>
      <c r="Z14" s="16" t="s">
        <v>30297</v>
      </c>
      <c r="AA14" s="33">
        <f>CHOOSE(MIN(D6L407C9,RUN_YEARS),B7L804C7,B7L804C16,B7L804C25,B7L804C34,B7L804C43)</f>
        <v>6776</v>
      </c>
      <c r="AB14" s="16" t="s">
        <v>30298</v>
      </c>
      <c r="AC14" s="33">
        <f>IF(D6L407C12=0,0,D6L407C10/D6L407C12)</f>
        <v>0</v>
      </c>
      <c r="AD14" s="16" t="s">
        <v>30299</v>
      </c>
      <c r="AE14" s="33">
        <f>IF(D6L407C5=0,0,D6L407C10/D6L407C5)</f>
        <v>0</v>
      </c>
      <c r="AF14" s="16" t="s">
        <v>30300</v>
      </c>
      <c r="AG14" s="33">
        <f>CHOOSE(MIN(D6L407C9,RUN_YEARS),B7L804C5,B7L804C14,B7L804C23,B7L804C32,B7L804C41)</f>
        <v>131.30214318560903</v>
      </c>
      <c r="AH14" s="16" t="s">
        <v>30301</v>
      </c>
      <c r="AI14" s="33">
        <f>IF(D6L407C15=0,0,D6L407C11/D6L407C15)</f>
        <v>0</v>
      </c>
      <c r="AJ14" s="16" t="s">
        <v>30302</v>
      </c>
      <c r="AK14" s="33">
        <f>IF(D6L407C5=0,0,D6L407C11/D6L407C5)</f>
        <v>0</v>
      </c>
      <c r="AL14" s="16" t="s">
        <v>30303</v>
      </c>
      <c r="AM14" s="33">
        <f>D6L407C8*CHOOSE(MIN(D6L407C9,RUN_YEARS),B7L804C4,B7L804C13,B7L804C22,B7L804C31,B7L804C40)</f>
        <v>0</v>
      </c>
      <c r="AN14" s="16" t="s">
        <v>30304</v>
      </c>
      <c r="AO14" s="33">
        <f>D6L407C8-D6L407C18</f>
        <v>0</v>
      </c>
      <c r="AP14" s="16" t="s">
        <v>30305</v>
      </c>
      <c r="AQ14" s="33">
        <f>CHOOSE(MIN(D6L407C9,RUN_YEARS),B7L804C2,B7L804C11,B7L804C20,B7L804C29,B7L804C38)</f>
        <v>11.416014640403807</v>
      </c>
      <c r="AR14" s="16" t="s">
        <v>30306</v>
      </c>
      <c r="AS14" s="33">
        <f>IF(D6L407C20=0,0,D6L407C18/D6L407C20)</f>
        <v>0</v>
      </c>
      <c r="AT14" s="16" t="s">
        <v>30307</v>
      </c>
      <c r="AU14" s="33">
        <f>IF(D6L407C5=0,0,D6L407C18/D6L407C5)</f>
        <v>0</v>
      </c>
      <c r="AV14" s="16" t="s">
        <v>30308</v>
      </c>
      <c r="AW14" s="33">
        <f>CHOOSE(MIN(D6L407C9,RUN_YEARS),B7L804C1,B7L804C10,B7L804C19,B7L804C28,B7L804C37)</f>
        <v>61.069717286474372</v>
      </c>
      <c r="AX14" s="16" t="s">
        <v>30309</v>
      </c>
      <c r="AY14" s="33">
        <f>IF(D6L407C23=0,0,D6L407C19/D6L407C23)</f>
        <v>0</v>
      </c>
      <c r="AZ14" s="16" t="s">
        <v>30310</v>
      </c>
      <c r="BA14" s="33">
        <f>IF(D6L407C5=0,0,D6L407C19/D6L407C5)</f>
        <v>0</v>
      </c>
    </row>
    <row r="15" spans="1:53" x14ac:dyDescent="0.3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</v>
      </c>
      <c r="J15" s="16" t="s">
        <v>30333</v>
      </c>
      <c r="K15" s="21">
        <f>IF(FLOW_THRU_100PCT="Y",1,INDEX(VariabilityMatrix,D6L408C1,D6L408C9))</f>
        <v>0.43621107284043281</v>
      </c>
      <c r="L15" s="16" t="s">
        <v>30313</v>
      </c>
      <c r="M15" s="15">
        <f>IF(D6L408C2&lt;&gt;0,D6L408C2*D6L408C4,D6L408C3*D6L408C4)</f>
        <v>0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</v>
      </c>
      <c r="R15" s="16" t="s">
        <v>30315</v>
      </c>
      <c r="S15" s="15">
        <f>D6L408C5-D6L408C7</f>
        <v>0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</v>
      </c>
      <c r="X15" s="16" t="s">
        <v>30317</v>
      </c>
      <c r="Y15" s="33">
        <f>D6L408C7-D6L408C10</f>
        <v>0</v>
      </c>
      <c r="Z15" s="16" t="s">
        <v>30318</v>
      </c>
      <c r="AA15" s="33">
        <f>CHOOSE(MIN(D6L408C9,RUN_YEARS),B7L804C7,B7L804C16,B7L804C25,B7L804C34,B7L804C43)</f>
        <v>6776</v>
      </c>
      <c r="AB15" s="16" t="s">
        <v>30319</v>
      </c>
      <c r="AC15" s="33">
        <f>IF(D6L408C12=0,0,D6L408C10/D6L408C12)</f>
        <v>0</v>
      </c>
      <c r="AD15" s="16" t="s">
        <v>30320</v>
      </c>
      <c r="AE15" s="33">
        <f>IF(D6L408C5=0,0,D6L408C10/D6L408C5)</f>
        <v>0</v>
      </c>
      <c r="AF15" s="16" t="s">
        <v>30321</v>
      </c>
      <c r="AG15" s="33">
        <f>CHOOSE(MIN(D6L408C9,RUN_YEARS),B7L804C5,B7L804C14,B7L804C23,B7L804C32,B7L804C41)</f>
        <v>131.30214318560903</v>
      </c>
      <c r="AH15" s="16" t="s">
        <v>30322</v>
      </c>
      <c r="AI15" s="33">
        <f>IF(D6L408C15=0,0,D6L408C11/D6L408C15)</f>
        <v>0</v>
      </c>
      <c r="AJ15" s="16" t="s">
        <v>30323</v>
      </c>
      <c r="AK15" s="33">
        <f>IF(D6L408C5=0,0,D6L408C11/D6L408C5)</f>
        <v>0</v>
      </c>
      <c r="AL15" s="16" t="s">
        <v>30324</v>
      </c>
      <c r="AM15" s="33">
        <f>D6L408C8*CHOOSE(MIN(D6L408C9,RUN_YEARS),B7L804C4,B7L804C13,B7L804C22,B7L804C31,B7L804C40)</f>
        <v>0</v>
      </c>
      <c r="AN15" s="16" t="s">
        <v>30325</v>
      </c>
      <c r="AO15" s="33">
        <f>D6L408C8-D6L408C18</f>
        <v>0</v>
      </c>
      <c r="AP15" s="16" t="s">
        <v>30326</v>
      </c>
      <c r="AQ15" s="33">
        <f>CHOOSE(MIN(D6L408C9,RUN_YEARS),B7L804C2,B7L804C11,B7L804C20,B7L804C29,B7L804C38)</f>
        <v>11.416014640403807</v>
      </c>
      <c r="AR15" s="16" t="s">
        <v>30327</v>
      </c>
      <c r="AS15" s="33">
        <f>IF(D6L408C20=0,0,D6L408C18/D6L408C20)</f>
        <v>0</v>
      </c>
      <c r="AT15" s="16" t="s">
        <v>30328</v>
      </c>
      <c r="AU15" s="33">
        <f>IF(D6L408C5=0,0,D6L408C18/D6L408C5)</f>
        <v>0</v>
      </c>
      <c r="AV15" s="16" t="s">
        <v>30329</v>
      </c>
      <c r="AW15" s="33">
        <f>CHOOSE(MIN(D6L408C9,RUN_YEARS),B7L804C1,B7L804C10,B7L804C19,B7L804C28,B7L804C37)</f>
        <v>61.069717286474372</v>
      </c>
      <c r="AX15" s="16" t="s">
        <v>30330</v>
      </c>
      <c r="AY15" s="33">
        <f>IF(D6L408C23=0,0,D6L408C19/D6L408C23)</f>
        <v>0</v>
      </c>
      <c r="AZ15" s="16" t="s">
        <v>30331</v>
      </c>
      <c r="BA15" s="33">
        <f>IF(D6L408C5=0,0,D6L408C19/D6L408C5)</f>
        <v>0</v>
      </c>
    </row>
    <row r="16" spans="1:53" x14ac:dyDescent="0.3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IF(FLOW_THRU_100PCT="Y",1,INDEX(VariabilityMatrix,D6L409C1,D6L409C9))</f>
        <v>0.43621107284043281</v>
      </c>
      <c r="L16" s="16" t="s">
        <v>30334</v>
      </c>
      <c r="M16" s="15">
        <f>IF(D6L409C2&lt;&gt;0,D6L409C2*D6L409C4,D6L409C3*D6L409C4)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6776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131.30214318560903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11.416014640403807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61.069717286474372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3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IF(FLOW_THRU_100PCT="Y",1,INDEX(VariabilityMatrix,D6L410C1,D6L410C9))</f>
        <v>0.43621107284043281</v>
      </c>
      <c r="L17" s="16" t="s">
        <v>30355</v>
      </c>
      <c r="M17" s="15">
        <f>IF(D6L410C2&lt;&gt;0,D6L410C2*D6L410C4,D6L410C3*D6L410C4)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6776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131.30214318560903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11.416014640403807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61.069717286474372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3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IF(FLOW_THRU_100PCT="Y",1,INDEX(VariabilityMatrix,D6L411C1,D6L411C9))</f>
        <v>0.43621107284043281</v>
      </c>
      <c r="L18" s="16" t="s">
        <v>30376</v>
      </c>
      <c r="M18" s="15">
        <f>IF(D6L411C2&lt;&gt;0,D6L411C2*D6L411C4,D6L411C3*D6L411C4)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6776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131.30214318560903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11.416014640403807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61.069717286474372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3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0.43621107284043281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6776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131.30214318560903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11.416014640403807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61.069717286474372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3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0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0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0</v>
      </c>
      <c r="R20" s="16" t="s">
        <v>30420</v>
      </c>
      <c r="S20" s="15">
        <f>D6L413C5-D6L413C7</f>
        <v>0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0</v>
      </c>
      <c r="X20" s="16" t="s">
        <v>30422</v>
      </c>
      <c r="Y20" s="33">
        <f>D6L413C7-D6L413C10</f>
        <v>0</v>
      </c>
      <c r="Z20" s="16" t="s">
        <v>30423</v>
      </c>
      <c r="AA20" s="33">
        <f>CHOOSE(MIN(D6L413C9,RUN_YEARS),B7L804C7,B7L804C16,B7L804C25,B7L804C34,B7L804C43)</f>
        <v>6776</v>
      </c>
      <c r="AB20" s="16" t="s">
        <v>30424</v>
      </c>
      <c r="AC20" s="33">
        <f>IF(D6L413C12=0,0,D6L413C10/D6L413C12)</f>
        <v>0</v>
      </c>
      <c r="AD20" s="16" t="s">
        <v>30425</v>
      </c>
      <c r="AE20" s="33">
        <f>IF(D6L413C5=0,0,D6L413C10/D6L413C5)</f>
        <v>0</v>
      </c>
      <c r="AF20" s="16" t="s">
        <v>30426</v>
      </c>
      <c r="AG20" s="33">
        <f>CHOOSE(MIN(D6L413C9,RUN_YEARS),B7L804C5,B7L804C14,B7L804C23,B7L804C32,B7L804C41)</f>
        <v>131.30214318560903</v>
      </c>
      <c r="AH20" s="16" t="s">
        <v>30427</v>
      </c>
      <c r="AI20" s="33">
        <f>IF(D6L413C15=0,0,D6L413C11/D6L413C15)</f>
        <v>0</v>
      </c>
      <c r="AJ20" s="16" t="s">
        <v>30428</v>
      </c>
      <c r="AK20" s="33">
        <f>IF(D6L413C5=0,0,D6L413C11/D6L413C5)</f>
        <v>0</v>
      </c>
      <c r="AL20" s="16" t="s">
        <v>30429</v>
      </c>
      <c r="AM20" s="33">
        <f>D6L413C8*CHOOSE(MIN(D6L413C9,RUN_YEARS),B7L804C4,B7L804C13,B7L804C22,B7L804C31,B7L804C40)</f>
        <v>0</v>
      </c>
      <c r="AN20" s="16" t="s">
        <v>30430</v>
      </c>
      <c r="AO20" s="33">
        <f>D6L413C8-D6L413C18</f>
        <v>0</v>
      </c>
      <c r="AP20" s="16" t="s">
        <v>30431</v>
      </c>
      <c r="AQ20" s="33">
        <f>CHOOSE(MIN(D6L413C9,RUN_YEARS),B7L804C2,B7L804C11,B7L804C20,B7L804C29,B7L804C38)</f>
        <v>11.416014640403807</v>
      </c>
      <c r="AR20" s="16" t="s">
        <v>30432</v>
      </c>
      <c r="AS20" s="33">
        <f>IF(D6L413C20=0,0,D6L413C18/D6L413C20)</f>
        <v>0</v>
      </c>
      <c r="AT20" s="16" t="s">
        <v>30433</v>
      </c>
      <c r="AU20" s="33">
        <f>IF(D6L413C5=0,0,D6L413C18/D6L413C5)</f>
        <v>0</v>
      </c>
      <c r="AV20" s="16" t="s">
        <v>30434</v>
      </c>
      <c r="AW20" s="33">
        <f>CHOOSE(MIN(D6L413C9,RUN_YEARS),B7L804C1,B7L804C10,B7L804C19,B7L804C28,B7L804C37)</f>
        <v>61.069717286474372</v>
      </c>
      <c r="AX20" s="16" t="s">
        <v>30435</v>
      </c>
      <c r="AY20" s="33">
        <f>IF(D6L413C23=0,0,D6L413C19/D6L413C23)</f>
        <v>0</v>
      </c>
      <c r="AZ20" s="16" t="s">
        <v>30436</v>
      </c>
      <c r="BA20" s="33">
        <f>IF(D6L413C5=0,0,D6L413C19/D6L413C5)</f>
        <v>0</v>
      </c>
    </row>
    <row r="21" spans="1:53" x14ac:dyDescent="0.3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0</v>
      </c>
      <c r="J21" s="16" t="s">
        <v>30458</v>
      </c>
      <c r="K21" s="21">
        <f>IF(FLOW_THRU_100PCT="Y",1,INDEX(VariabilityMatrix,D6L414C1,D6L414C9))</f>
        <v>0.43665466054136126</v>
      </c>
      <c r="L21" s="16" t="s">
        <v>30438</v>
      </c>
      <c r="M21" s="15">
        <f>IF(D6L414C2&lt;&gt;0,D6L414C2*D6L414C4,D6L414C3*D6L414C4)</f>
        <v>0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0</v>
      </c>
      <c r="R21" s="16" t="s">
        <v>30440</v>
      </c>
      <c r="S21" s="15">
        <f>D6L414C5-D6L414C7</f>
        <v>0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0</v>
      </c>
      <c r="X21" s="16" t="s">
        <v>30442</v>
      </c>
      <c r="Y21" s="33">
        <f>D6L414C7-D6L414C10</f>
        <v>0</v>
      </c>
      <c r="Z21" s="16" t="s">
        <v>30443</v>
      </c>
      <c r="AA21" s="33">
        <f>CHOOSE(MIN(D6L414C9,RUN_YEARS),B7L804C7,B7L804C16,B7L804C25,B7L804C34,B7L804C43)</f>
        <v>7521</v>
      </c>
      <c r="AB21" s="16" t="s">
        <v>30444</v>
      </c>
      <c r="AC21" s="33">
        <f>IF(D6L414C12=0,0,D6L414C10/D6L414C12)</f>
        <v>0</v>
      </c>
      <c r="AD21" s="16" t="s">
        <v>30445</v>
      </c>
      <c r="AE21" s="33">
        <f>IF(D6L414C5=0,0,D6L414C10/D6L414C5)</f>
        <v>0</v>
      </c>
      <c r="AF21" s="16" t="s">
        <v>30446</v>
      </c>
      <c r="AG21" s="33">
        <f>CHOOSE(MIN(D6L414C9,RUN_YEARS),B7L804C5,B7L804C14,B7L804C23,B7L804C32,B7L804C41)</f>
        <v>126.12327979522192</v>
      </c>
      <c r="AH21" s="16" t="s">
        <v>30447</v>
      </c>
      <c r="AI21" s="33">
        <f>IF(D6L414C15=0,0,D6L414C11/D6L414C15)</f>
        <v>0</v>
      </c>
      <c r="AJ21" s="16" t="s">
        <v>30448</v>
      </c>
      <c r="AK21" s="33">
        <f>IF(D6L414C5=0,0,D6L414C11/D6L414C5)</f>
        <v>0</v>
      </c>
      <c r="AL21" s="16" t="s">
        <v>30449</v>
      </c>
      <c r="AM21" s="33">
        <f>D6L414C8*CHOOSE(MIN(D6L414C9,RUN_YEARS),B7L804C4,B7L804C13,B7L804C22,B7L804C31,B7L804C40)</f>
        <v>0</v>
      </c>
      <c r="AN21" s="16" t="s">
        <v>30450</v>
      </c>
      <c r="AO21" s="33">
        <f>D6L414C8-D6L414C18</f>
        <v>0</v>
      </c>
      <c r="AP21" s="16" t="s">
        <v>30451</v>
      </c>
      <c r="AQ21" s="33">
        <f>CHOOSE(MIN(D6L414C9,RUN_YEARS),B7L804C2,B7L804C11,B7L804C20,B7L804C29,B7L804C38)</f>
        <v>10.891619264486055</v>
      </c>
      <c r="AR21" s="16" t="s">
        <v>30452</v>
      </c>
      <c r="AS21" s="33">
        <f>IF(D6L414C20=0,0,D6L414C18/D6L414C20)</f>
        <v>0</v>
      </c>
      <c r="AT21" s="16" t="s">
        <v>30453</v>
      </c>
      <c r="AU21" s="33">
        <f>IF(D6L414C5=0,0,D6L414C18/D6L414C5)</f>
        <v>0</v>
      </c>
      <c r="AV21" s="16" t="s">
        <v>30454</v>
      </c>
      <c r="AW21" s="33">
        <f>CHOOSE(MIN(D6L414C9,RUN_YEARS),B7L804C1,B7L804C10,B7L804C19,B7L804C28,B7L804C37)</f>
        <v>57.326347427131253</v>
      </c>
      <c r="AX21" s="16" t="s">
        <v>30455</v>
      </c>
      <c r="AY21" s="33">
        <f>IF(D6L414C23=0,0,D6L414C19/D6L414C23)</f>
        <v>0</v>
      </c>
      <c r="AZ21" s="16" t="s">
        <v>30456</v>
      </c>
      <c r="BA21" s="33">
        <f>IF(D6L414C5=0,0,D6L414C19/D6L414C5)</f>
        <v>0</v>
      </c>
    </row>
    <row r="22" spans="1:53" x14ac:dyDescent="0.3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0</v>
      </c>
      <c r="J22" s="16" t="s">
        <v>30479</v>
      </c>
      <c r="K22" s="21">
        <f>IF(FLOW_THRU_100PCT="Y",1,INDEX(VariabilityMatrix,D6L415C1,D6L415C9))</f>
        <v>0.43422062865379113</v>
      </c>
      <c r="L22" s="16" t="s">
        <v>30459</v>
      </c>
      <c r="M22" s="15">
        <f>IF(D6L415C2&lt;&gt;0,D6L415C2*D6L415C4,D6L415C3*D6L415C4)</f>
        <v>0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0</v>
      </c>
      <c r="R22" s="16" t="s">
        <v>30461</v>
      </c>
      <c r="S22" s="15">
        <f>D6L415C5-D6L415C7</f>
        <v>0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0</v>
      </c>
      <c r="X22" s="16" t="s">
        <v>30463</v>
      </c>
      <c r="Y22" s="33">
        <f>D6L415C7-D6L415C10</f>
        <v>0</v>
      </c>
      <c r="Z22" s="16" t="s">
        <v>30464</v>
      </c>
      <c r="AA22" s="33">
        <f>CHOOSE(MIN(D6L415C9,RUN_YEARS),B7L804C7,B7L804C16,B7L804C25,B7L804C34,B7L804C43)</f>
        <v>6466.333333333333</v>
      </c>
      <c r="AB22" s="16" t="s">
        <v>30465</v>
      </c>
      <c r="AC22" s="33">
        <f>IF(D6L415C12=0,0,D6L415C10/D6L415C12)</f>
        <v>0</v>
      </c>
      <c r="AD22" s="16" t="s">
        <v>30466</v>
      </c>
      <c r="AE22" s="33">
        <f>IF(D6L415C5=0,0,D6L415C10/D6L415C5)</f>
        <v>0</v>
      </c>
      <c r="AF22" s="16" t="s">
        <v>30467</v>
      </c>
      <c r="AG22" s="33">
        <f>CHOOSE(MIN(D6L415C9,RUN_YEARS),B7L804C5,B7L804C14,B7L804C23,B7L804C32,B7L804C41)</f>
        <v>122.67456082610219</v>
      </c>
      <c r="AH22" s="16" t="s">
        <v>30468</v>
      </c>
      <c r="AI22" s="33">
        <f>IF(D6L415C15=0,0,D6L415C11/D6L415C15)</f>
        <v>0</v>
      </c>
      <c r="AJ22" s="16" t="s">
        <v>30469</v>
      </c>
      <c r="AK22" s="33">
        <f>IF(D6L415C5=0,0,D6L415C11/D6L415C5)</f>
        <v>0</v>
      </c>
      <c r="AL22" s="16" t="s">
        <v>30470</v>
      </c>
      <c r="AM22" s="33">
        <f>D6L415C8*CHOOSE(MIN(D6L415C9,RUN_YEARS),B7L804C4,B7L804C13,B7L804C22,B7L804C31,B7L804C40)</f>
        <v>0</v>
      </c>
      <c r="AN22" s="16" t="s">
        <v>30471</v>
      </c>
      <c r="AO22" s="33">
        <f>D6L415C8-D6L415C18</f>
        <v>0</v>
      </c>
      <c r="AP22" s="16" t="s">
        <v>30472</v>
      </c>
      <c r="AQ22" s="33">
        <f>CHOOSE(MIN(D6L415C9,RUN_YEARS),B7L804C2,B7L804C11,B7L804C20,B7L804C29,B7L804C38)</f>
        <v>9.895053225328871</v>
      </c>
      <c r="AR22" s="16" t="s">
        <v>30473</v>
      </c>
      <c r="AS22" s="33">
        <f>IF(D6L415C20=0,0,D6L415C18/D6L415C20)</f>
        <v>0</v>
      </c>
      <c r="AT22" s="16" t="s">
        <v>30474</v>
      </c>
      <c r="AU22" s="33">
        <f>IF(D6L415C5=0,0,D6L415C18/D6L415C5)</f>
        <v>0</v>
      </c>
      <c r="AV22" s="16" t="s">
        <v>30475</v>
      </c>
      <c r="AW22" s="33">
        <f>CHOOSE(MIN(D6L415C9,RUN_YEARS),B7L804C1,B7L804C10,B7L804C19,B7L804C28,B7L804C37)</f>
        <v>56.576673882321607</v>
      </c>
      <c r="AX22" s="16" t="s">
        <v>30476</v>
      </c>
      <c r="AY22" s="33">
        <f>IF(D6L415C23=0,0,D6L415C19/D6L415C23)</f>
        <v>0</v>
      </c>
      <c r="AZ22" s="16" t="s">
        <v>30477</v>
      </c>
      <c r="BA22" s="33">
        <f>IF(D6L415C5=0,0,D6L415C19/D6L415C5)</f>
        <v>0</v>
      </c>
    </row>
    <row r="23" spans="1:53" x14ac:dyDescent="0.3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0</v>
      </c>
      <c r="J23" s="16" t="s">
        <v>30500</v>
      </c>
      <c r="K23" s="21">
        <f>IF(FLOW_THRU_100PCT="Y",1,INDEX(VariabilityMatrix,D6L416C1,D6L416C9))</f>
        <v>0.14355119603527339</v>
      </c>
      <c r="L23" s="16" t="s">
        <v>30480</v>
      </c>
      <c r="M23" s="15">
        <f>IF(D6L416C2&lt;&gt;0,D6L416C2*D6L416C4,D6L416C3*D6L416C4)</f>
        <v>0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0</v>
      </c>
      <c r="R23" s="16" t="s">
        <v>30482</v>
      </c>
      <c r="S23" s="15">
        <f>D6L416C5-D6L416C7</f>
        <v>0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0</v>
      </c>
      <c r="X23" s="16" t="s">
        <v>30484</v>
      </c>
      <c r="Y23" s="33">
        <f>D6L416C7-D6L416C10</f>
        <v>0</v>
      </c>
      <c r="Z23" s="16" t="s">
        <v>30485</v>
      </c>
      <c r="AA23" s="33">
        <f>CHOOSE(MIN(D6L416C9,RUN_YEARS),B7L804C7,B7L804C16,B7L804C25,B7L804C34,B7L804C43)</f>
        <v>6466.333333333333</v>
      </c>
      <c r="AB23" s="16" t="s">
        <v>30486</v>
      </c>
      <c r="AC23" s="33">
        <f>IF(D6L416C12=0,0,D6L416C10/D6L416C12)</f>
        <v>0</v>
      </c>
      <c r="AD23" s="16" t="s">
        <v>30487</v>
      </c>
      <c r="AE23" s="33">
        <f>IF(D6L416C5=0,0,D6L416C10/D6L416C5)</f>
        <v>0</v>
      </c>
      <c r="AF23" s="16" t="s">
        <v>30488</v>
      </c>
      <c r="AG23" s="33">
        <f>CHOOSE(MIN(D6L416C9,RUN_YEARS),B7L804C5,B7L804C14,B7L804C23,B7L804C32,B7L804C41)</f>
        <v>122.67456082610219</v>
      </c>
      <c r="AH23" s="16" t="s">
        <v>30489</v>
      </c>
      <c r="AI23" s="33">
        <f>IF(D6L416C15=0,0,D6L416C11/D6L416C15)</f>
        <v>0</v>
      </c>
      <c r="AJ23" s="16" t="s">
        <v>30490</v>
      </c>
      <c r="AK23" s="33">
        <f>IF(D6L416C5=0,0,D6L416C11/D6L416C5)</f>
        <v>0</v>
      </c>
      <c r="AL23" s="16" t="s">
        <v>30491</v>
      </c>
      <c r="AM23" s="33">
        <f>D6L416C8*CHOOSE(MIN(D6L416C9,RUN_YEARS),B7L804C4,B7L804C13,B7L804C22,B7L804C31,B7L804C40)</f>
        <v>0</v>
      </c>
      <c r="AN23" s="16" t="s">
        <v>30492</v>
      </c>
      <c r="AO23" s="33">
        <f>D6L416C8-D6L416C18</f>
        <v>0</v>
      </c>
      <c r="AP23" s="16" t="s">
        <v>30493</v>
      </c>
      <c r="AQ23" s="33">
        <f>CHOOSE(MIN(D6L416C9,RUN_YEARS),B7L804C2,B7L804C11,B7L804C20,B7L804C29,B7L804C38)</f>
        <v>9.895053225328871</v>
      </c>
      <c r="AR23" s="16" t="s">
        <v>30494</v>
      </c>
      <c r="AS23" s="33">
        <f>IF(D6L416C20=0,0,D6L416C18/D6L416C20)</f>
        <v>0</v>
      </c>
      <c r="AT23" s="16" t="s">
        <v>30495</v>
      </c>
      <c r="AU23" s="33">
        <f>IF(D6L416C5=0,0,D6L416C18/D6L416C5)</f>
        <v>0</v>
      </c>
      <c r="AV23" s="16" t="s">
        <v>30496</v>
      </c>
      <c r="AW23" s="33">
        <f>CHOOSE(MIN(D6L416C9,RUN_YEARS),B7L804C1,B7L804C10,B7L804C19,B7L804C28,B7L804C37)</f>
        <v>56.576673882321607</v>
      </c>
      <c r="AX23" s="16" t="s">
        <v>30497</v>
      </c>
      <c r="AY23" s="33">
        <f>IF(D6L416C23=0,0,D6L416C19/D6L416C23)</f>
        <v>0</v>
      </c>
      <c r="AZ23" s="16" t="s">
        <v>30498</v>
      </c>
      <c r="BA23" s="33">
        <f>IF(D6L416C5=0,0,D6L416C19/D6L416C5)</f>
        <v>0</v>
      </c>
    </row>
    <row r="24" spans="1:53" x14ac:dyDescent="0.3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0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0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0</v>
      </c>
      <c r="R24" s="16" t="s">
        <v>30503</v>
      </c>
      <c r="S24" s="15">
        <f>D6L417C5-D6L417C7</f>
        <v>0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0</v>
      </c>
      <c r="X24" s="16" t="s">
        <v>30505</v>
      </c>
      <c r="Y24" s="33">
        <f>D6L417C7-D6L417C10</f>
        <v>0</v>
      </c>
      <c r="Z24" s="16" t="s">
        <v>30506</v>
      </c>
      <c r="AA24" s="33">
        <f>CHOOSE(MIN(D6L417C9,RUN_YEARS),B7L804C7,B7L804C16,B7L804C25,B7L804C34,B7L804C43)</f>
        <v>6466.333333333333</v>
      </c>
      <c r="AB24" s="16" t="s">
        <v>30507</v>
      </c>
      <c r="AC24" s="33">
        <f>IF(D6L417C12=0,0,D6L417C10/D6L417C12)</f>
        <v>0</v>
      </c>
      <c r="AD24" s="16" t="s">
        <v>30508</v>
      </c>
      <c r="AE24" s="33">
        <f>IF(D6L417C5=0,0,D6L417C10/D6L417C5)</f>
        <v>0</v>
      </c>
      <c r="AF24" s="16" t="s">
        <v>30509</v>
      </c>
      <c r="AG24" s="33">
        <f>CHOOSE(MIN(D6L417C9,RUN_YEARS),B7L804C5,B7L804C14,B7L804C23,B7L804C32,B7L804C41)</f>
        <v>122.67456082610219</v>
      </c>
      <c r="AH24" s="16" t="s">
        <v>30510</v>
      </c>
      <c r="AI24" s="33">
        <f>IF(D6L417C15=0,0,D6L417C11/D6L417C15)</f>
        <v>0</v>
      </c>
      <c r="AJ24" s="16" t="s">
        <v>30511</v>
      </c>
      <c r="AK24" s="33">
        <f>IF(D6L417C5=0,0,D6L417C11/D6L417C5)</f>
        <v>0</v>
      </c>
      <c r="AL24" s="16" t="s">
        <v>30512</v>
      </c>
      <c r="AM24" s="33">
        <f>D6L417C8*CHOOSE(MIN(D6L417C9,RUN_YEARS),B7L804C4,B7L804C13,B7L804C22,B7L804C31,B7L804C40)</f>
        <v>0</v>
      </c>
      <c r="AN24" s="16" t="s">
        <v>30513</v>
      </c>
      <c r="AO24" s="33">
        <f>D6L417C8-D6L417C18</f>
        <v>0</v>
      </c>
      <c r="AP24" s="16" t="s">
        <v>30514</v>
      </c>
      <c r="AQ24" s="33">
        <f>CHOOSE(MIN(D6L417C9,RUN_YEARS),B7L804C2,B7L804C11,B7L804C20,B7L804C29,B7L804C38)</f>
        <v>9.895053225328871</v>
      </c>
      <c r="AR24" s="16" t="s">
        <v>30515</v>
      </c>
      <c r="AS24" s="33">
        <f>IF(D6L417C20=0,0,D6L417C18/D6L417C20)</f>
        <v>0</v>
      </c>
      <c r="AT24" s="16" t="s">
        <v>30516</v>
      </c>
      <c r="AU24" s="33">
        <f>IF(D6L417C5=0,0,D6L417C18/D6L417C5)</f>
        <v>0</v>
      </c>
      <c r="AV24" s="16" t="s">
        <v>30517</v>
      </c>
      <c r="AW24" s="33">
        <f>CHOOSE(MIN(D6L417C9,RUN_YEARS),B7L804C1,B7L804C10,B7L804C19,B7L804C28,B7L804C37)</f>
        <v>56.576673882321607</v>
      </c>
      <c r="AX24" s="16" t="s">
        <v>30518</v>
      </c>
      <c r="AY24" s="33">
        <f>IF(D6L417C23=0,0,D6L417C19/D6L417C23)</f>
        <v>0</v>
      </c>
      <c r="AZ24" s="16" t="s">
        <v>30519</v>
      </c>
      <c r="BA24" s="33">
        <f>IF(D6L417C5=0,0,D6L417C19/D6L417C5)</f>
        <v>0</v>
      </c>
    </row>
    <row r="25" spans="1:53" x14ac:dyDescent="0.3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IF(FLOW_THRU_100PCT="Y",1,INDEX(VariabilityMatrix,D6L418C1,D6L418C9))</f>
        <v>0.13979442104674564</v>
      </c>
      <c r="L25" s="16" t="s">
        <v>30521</v>
      </c>
      <c r="M25" s="15">
        <f>IF(D6L418C2&lt;&gt;0,D6L418C2*D6L418C4,D6L418C3*D6L418C4)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6776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131.30214318560903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11.416014640403807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61.069717286474372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3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0</v>
      </c>
      <c r="J26" s="16" t="s">
        <v>30562</v>
      </c>
      <c r="K26" s="21">
        <f>IF(FLOW_THRU_100PCT="Y",1,INDEX(VariabilityMatrix,D6L419C1,D6L419C9))</f>
        <v>0.14355119603527339</v>
      </c>
      <c r="L26" s="16" t="s">
        <v>30542</v>
      </c>
      <c r="M26" s="15">
        <f>IF(D6L419C2&lt;&gt;0,D6L419C2*D6L419C4,D6L419C3*D6L419C4)</f>
        <v>0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0</v>
      </c>
      <c r="R26" s="16" t="s">
        <v>30544</v>
      </c>
      <c r="S26" s="15">
        <f>D6L419C5-D6L419C7</f>
        <v>0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0</v>
      </c>
      <c r="X26" s="16" t="s">
        <v>30546</v>
      </c>
      <c r="Y26" s="33">
        <f>D6L419C7-D6L419C10</f>
        <v>0</v>
      </c>
      <c r="Z26" s="16" t="s">
        <v>30547</v>
      </c>
      <c r="AA26" s="33">
        <f>CHOOSE(MIN(D6L419C9,RUN_YEARS),B7L804C7,B7L804C16,B7L804C25,B7L804C34,B7L804C43)</f>
        <v>6466.333333333333</v>
      </c>
      <c r="AB26" s="16" t="s">
        <v>30548</v>
      </c>
      <c r="AC26" s="33">
        <f>IF(D6L419C12=0,0,D6L419C10/D6L419C12)</f>
        <v>0</v>
      </c>
      <c r="AD26" s="16" t="s">
        <v>30549</v>
      </c>
      <c r="AE26" s="33">
        <f>IF(D6L419C5=0,0,D6L419C10/D6L419C5)</f>
        <v>0</v>
      </c>
      <c r="AF26" s="16" t="s">
        <v>30550</v>
      </c>
      <c r="AG26" s="33">
        <f>CHOOSE(MIN(D6L419C9,RUN_YEARS),B7L804C5,B7L804C14,B7L804C23,B7L804C32,B7L804C41)</f>
        <v>122.67456082610219</v>
      </c>
      <c r="AH26" s="16" t="s">
        <v>30551</v>
      </c>
      <c r="AI26" s="33">
        <f>IF(D6L419C15=0,0,D6L419C11/D6L419C15)</f>
        <v>0</v>
      </c>
      <c r="AJ26" s="16" t="s">
        <v>30552</v>
      </c>
      <c r="AK26" s="33">
        <f>IF(D6L419C5=0,0,D6L419C11/D6L419C5)</f>
        <v>0</v>
      </c>
      <c r="AL26" s="16" t="s">
        <v>30553</v>
      </c>
      <c r="AM26" s="33">
        <f>D6L419C8*CHOOSE(MIN(D6L419C9,RUN_YEARS),B7L804C4,B7L804C13,B7L804C22,B7L804C31,B7L804C40)</f>
        <v>0</v>
      </c>
      <c r="AN26" s="16" t="s">
        <v>30554</v>
      </c>
      <c r="AO26" s="33">
        <f>D6L419C8-D6L419C18</f>
        <v>0</v>
      </c>
      <c r="AP26" s="16" t="s">
        <v>30555</v>
      </c>
      <c r="AQ26" s="33">
        <f>CHOOSE(MIN(D6L419C9,RUN_YEARS),B7L804C2,B7L804C11,B7L804C20,B7L804C29,B7L804C38)</f>
        <v>9.895053225328871</v>
      </c>
      <c r="AR26" s="16" t="s">
        <v>30556</v>
      </c>
      <c r="AS26" s="33">
        <f>IF(D6L419C20=0,0,D6L419C18/D6L419C20)</f>
        <v>0</v>
      </c>
      <c r="AT26" s="16" t="s">
        <v>30557</v>
      </c>
      <c r="AU26" s="33">
        <f>IF(D6L419C5=0,0,D6L419C18/D6L419C5)</f>
        <v>0</v>
      </c>
      <c r="AV26" s="16" t="s">
        <v>30558</v>
      </c>
      <c r="AW26" s="33">
        <f>CHOOSE(MIN(D6L419C9,RUN_YEARS),B7L804C1,B7L804C10,B7L804C19,B7L804C28,B7L804C37)</f>
        <v>56.576673882321607</v>
      </c>
      <c r="AX26" s="16" t="s">
        <v>30559</v>
      </c>
      <c r="AY26" s="33">
        <f>IF(D6L419C23=0,0,D6L419C19/D6L419C23)</f>
        <v>0</v>
      </c>
      <c r="AZ26" s="16" t="s">
        <v>30560</v>
      </c>
      <c r="BA26" s="33">
        <f>IF(D6L419C5=0,0,D6L419C19/D6L419C5)</f>
        <v>0</v>
      </c>
    </row>
    <row r="27" spans="1:53" x14ac:dyDescent="0.3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0</v>
      </c>
      <c r="J27" s="16" t="s">
        <v>30583</v>
      </c>
      <c r="K27" s="21">
        <f>IF(FLOW_THRU_100PCT="Y",1,INDEX(VariabilityMatrix,D6L420C1,D6L420C9))</f>
        <v>0.13979442104674564</v>
      </c>
      <c r="L27" s="16" t="s">
        <v>30563</v>
      </c>
      <c r="M27" s="15">
        <f>IF(D6L420C2&lt;&gt;0,D6L420C2*D6L420C4,D6L420C3*D6L420C4)</f>
        <v>0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0</v>
      </c>
      <c r="R27" s="16" t="s">
        <v>30565</v>
      </c>
      <c r="S27" s="15">
        <f>D6L420C5-D6L420C7</f>
        <v>0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0</v>
      </c>
      <c r="X27" s="16" t="s">
        <v>30567</v>
      </c>
      <c r="Y27" s="33">
        <f>D6L420C7-D6L420C10</f>
        <v>0</v>
      </c>
      <c r="Z27" s="16" t="s">
        <v>30568</v>
      </c>
      <c r="AA27" s="33">
        <f>CHOOSE(MIN(D6L420C9,RUN_YEARS),B7L804C7,B7L804C16,B7L804C25,B7L804C34,B7L804C43)</f>
        <v>6776</v>
      </c>
      <c r="AB27" s="16" t="s">
        <v>30569</v>
      </c>
      <c r="AC27" s="33">
        <f>IF(D6L420C12=0,0,D6L420C10/D6L420C12)</f>
        <v>0</v>
      </c>
      <c r="AD27" s="16" t="s">
        <v>30570</v>
      </c>
      <c r="AE27" s="33">
        <f>IF(D6L420C5=0,0,D6L420C10/D6L420C5)</f>
        <v>0</v>
      </c>
      <c r="AF27" s="16" t="s">
        <v>30571</v>
      </c>
      <c r="AG27" s="33">
        <f>CHOOSE(MIN(D6L420C9,RUN_YEARS),B7L804C5,B7L804C14,B7L804C23,B7L804C32,B7L804C41)</f>
        <v>131.30214318560903</v>
      </c>
      <c r="AH27" s="16" t="s">
        <v>30572</v>
      </c>
      <c r="AI27" s="33">
        <f>IF(D6L420C15=0,0,D6L420C11/D6L420C15)</f>
        <v>0</v>
      </c>
      <c r="AJ27" s="16" t="s">
        <v>30573</v>
      </c>
      <c r="AK27" s="33">
        <f>IF(D6L420C5=0,0,D6L420C11/D6L420C5)</f>
        <v>0</v>
      </c>
      <c r="AL27" s="16" t="s">
        <v>30574</v>
      </c>
      <c r="AM27" s="33">
        <f>D6L420C8*CHOOSE(MIN(D6L420C9,RUN_YEARS),B7L804C4,B7L804C13,B7L804C22,B7L804C31,B7L804C40)</f>
        <v>0</v>
      </c>
      <c r="AN27" s="16" t="s">
        <v>30575</v>
      </c>
      <c r="AO27" s="33">
        <f>D6L420C8-D6L420C18</f>
        <v>0</v>
      </c>
      <c r="AP27" s="16" t="s">
        <v>30576</v>
      </c>
      <c r="AQ27" s="33">
        <f>CHOOSE(MIN(D6L420C9,RUN_YEARS),B7L804C2,B7L804C11,B7L804C20,B7L804C29,B7L804C38)</f>
        <v>11.416014640403807</v>
      </c>
      <c r="AR27" s="16" t="s">
        <v>30577</v>
      </c>
      <c r="AS27" s="33">
        <f>IF(D6L420C20=0,0,D6L420C18/D6L420C20)</f>
        <v>0</v>
      </c>
      <c r="AT27" s="16" t="s">
        <v>30578</v>
      </c>
      <c r="AU27" s="33">
        <f>IF(D6L420C5=0,0,D6L420C18/D6L420C5)</f>
        <v>0</v>
      </c>
      <c r="AV27" s="16" t="s">
        <v>30579</v>
      </c>
      <c r="AW27" s="33">
        <f>CHOOSE(MIN(D6L420C9,RUN_YEARS),B7L804C1,B7L804C10,B7L804C19,B7L804C28,B7L804C37)</f>
        <v>61.069717286474372</v>
      </c>
      <c r="AX27" s="16" t="s">
        <v>30580</v>
      </c>
      <c r="AY27" s="33">
        <f>IF(D6L420C23=0,0,D6L420C19/D6L420C23)</f>
        <v>0</v>
      </c>
      <c r="AZ27" s="16" t="s">
        <v>30581</v>
      </c>
      <c r="BA27" s="33">
        <f>IF(D6L420C5=0,0,D6L420C19/D6L420C5)</f>
        <v>0</v>
      </c>
    </row>
    <row r="28" spans="1:53" x14ac:dyDescent="0.3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0.13979442104674564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6776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131.30214318560903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11.416014640403807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61.069717286474372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3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0.13979442104674564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6776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131.30214318560903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11.416014640403807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61.069717286474372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3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0.13979442104674564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6776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131.30214318560903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11.416014640403807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61.069717286474372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3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0.13979442104674564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6776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131.30214318560903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11.416014640403807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61.069717286474372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3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0.13979442104674564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6776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131.30214318560903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11.416014640403807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61.069717286474372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3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0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0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0</v>
      </c>
      <c r="R33" s="16" t="s">
        <v>30691</v>
      </c>
      <c r="S33" s="15">
        <f>D6L426C5-D6L426C7</f>
        <v>0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0</v>
      </c>
      <c r="X33" s="16" t="s">
        <v>30693</v>
      </c>
      <c r="Y33" s="33">
        <f>D6L426C7-D6L426C10</f>
        <v>0</v>
      </c>
      <c r="Z33" s="16" t="s">
        <v>30694</v>
      </c>
      <c r="AA33" s="33">
        <f>CHOOSE(MIN(D6L426C9,RUN_YEARS),B7L804C7,B7L804C16,B7L804C25,B7L804C34,B7L804C43)</f>
        <v>6776</v>
      </c>
      <c r="AB33" s="16" t="s">
        <v>30695</v>
      </c>
      <c r="AC33" s="33">
        <f>IF(D6L426C12=0,0,D6L426C10/D6L426C12)</f>
        <v>0</v>
      </c>
      <c r="AD33" s="16" t="s">
        <v>30696</v>
      </c>
      <c r="AE33" s="33">
        <f>IF(D6L426C5=0,0,D6L426C10/D6L426C5)</f>
        <v>0</v>
      </c>
      <c r="AF33" s="16" t="s">
        <v>30697</v>
      </c>
      <c r="AG33" s="33">
        <f>CHOOSE(MIN(D6L426C9,RUN_YEARS),B7L804C5,B7L804C14,B7L804C23,B7L804C32,B7L804C41)</f>
        <v>131.30214318560903</v>
      </c>
      <c r="AH33" s="16" t="s">
        <v>30698</v>
      </c>
      <c r="AI33" s="33">
        <f>IF(D6L426C15=0,0,D6L426C11/D6L426C15)</f>
        <v>0</v>
      </c>
      <c r="AJ33" s="16" t="s">
        <v>30699</v>
      </c>
      <c r="AK33" s="33">
        <f>IF(D6L426C5=0,0,D6L426C11/D6L426C5)</f>
        <v>0</v>
      </c>
      <c r="AL33" s="16" t="s">
        <v>30700</v>
      </c>
      <c r="AM33" s="33">
        <f>D6L426C8*CHOOSE(MIN(D6L426C9,RUN_YEARS),B7L804C4,B7L804C13,B7L804C22,B7L804C31,B7L804C40)</f>
        <v>0</v>
      </c>
      <c r="AN33" s="16" t="s">
        <v>30701</v>
      </c>
      <c r="AO33" s="33">
        <f>D6L426C8-D6L426C18</f>
        <v>0</v>
      </c>
      <c r="AP33" s="16" t="s">
        <v>30702</v>
      </c>
      <c r="AQ33" s="33">
        <f>CHOOSE(MIN(D6L426C9,RUN_YEARS),B7L804C2,B7L804C11,B7L804C20,B7L804C29,B7L804C38)</f>
        <v>11.416014640403807</v>
      </c>
      <c r="AR33" s="16" t="s">
        <v>30703</v>
      </c>
      <c r="AS33" s="33">
        <f>IF(D6L426C20=0,0,D6L426C18/D6L426C20)</f>
        <v>0</v>
      </c>
      <c r="AT33" s="16" t="s">
        <v>30704</v>
      </c>
      <c r="AU33" s="33">
        <f>IF(D6L426C5=0,0,D6L426C18/D6L426C5)</f>
        <v>0</v>
      </c>
      <c r="AV33" s="16" t="s">
        <v>30705</v>
      </c>
      <c r="AW33" s="33">
        <f>CHOOSE(MIN(D6L426C9,RUN_YEARS),B7L804C1,B7L804C10,B7L804C19,B7L804C28,B7L804C37)</f>
        <v>61.069717286474372</v>
      </c>
      <c r="AX33" s="16" t="s">
        <v>30706</v>
      </c>
      <c r="AY33" s="33">
        <f>IF(D6L426C23=0,0,D6L426C19/D6L426C23)</f>
        <v>0</v>
      </c>
      <c r="AZ33" s="16" t="s">
        <v>30707</v>
      </c>
      <c r="BA33" s="33">
        <f>IF(D6L426C5=0,0,D6L426C19/D6L426C5)</f>
        <v>0</v>
      </c>
    </row>
    <row r="34" spans="1:53" x14ac:dyDescent="0.3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0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0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0</v>
      </c>
      <c r="R34" s="16" t="s">
        <v>30711</v>
      </c>
      <c r="S34" s="15">
        <f>D6L427C5-D6L427C7</f>
        <v>0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0</v>
      </c>
      <c r="X34" s="16" t="s">
        <v>30713</v>
      </c>
      <c r="Y34" s="33">
        <f>D6L427C7-D6L427C10</f>
        <v>0</v>
      </c>
      <c r="Z34" s="16" t="s">
        <v>30714</v>
      </c>
      <c r="AA34" s="33">
        <f>CHOOSE(MIN(D6L427C9,RUN_YEARS),B7L804C7,B7L804C16,B7L804C25,B7L804C34,B7L804C43)</f>
        <v>6466.333333333333</v>
      </c>
      <c r="AB34" s="16" t="s">
        <v>30715</v>
      </c>
      <c r="AC34" s="33">
        <f>IF(D6L427C12=0,0,D6L427C10/D6L427C12)</f>
        <v>0</v>
      </c>
      <c r="AD34" s="16" t="s">
        <v>30716</v>
      </c>
      <c r="AE34" s="33">
        <f>IF(D6L427C5=0,0,D6L427C10/D6L427C5)</f>
        <v>0</v>
      </c>
      <c r="AF34" s="16" t="s">
        <v>30717</v>
      </c>
      <c r="AG34" s="33">
        <f>CHOOSE(MIN(D6L427C9,RUN_YEARS),B7L804C5,B7L804C14,B7L804C23,B7L804C32,B7L804C41)</f>
        <v>122.67456082610219</v>
      </c>
      <c r="AH34" s="16" t="s">
        <v>30718</v>
      </c>
      <c r="AI34" s="33">
        <f>IF(D6L427C15=0,0,D6L427C11/D6L427C15)</f>
        <v>0</v>
      </c>
      <c r="AJ34" s="16" t="s">
        <v>30719</v>
      </c>
      <c r="AK34" s="33">
        <f>IF(D6L427C5=0,0,D6L427C11/D6L427C5)</f>
        <v>0</v>
      </c>
      <c r="AL34" s="16" t="s">
        <v>30720</v>
      </c>
      <c r="AM34" s="33">
        <f>D6L427C8*CHOOSE(MIN(D6L427C9,RUN_YEARS),B7L804C4,B7L804C13,B7L804C22,B7L804C31,B7L804C40)</f>
        <v>0</v>
      </c>
      <c r="AN34" s="16" t="s">
        <v>30721</v>
      </c>
      <c r="AO34" s="33">
        <f>D6L427C8-D6L427C18</f>
        <v>0</v>
      </c>
      <c r="AP34" s="16" t="s">
        <v>30722</v>
      </c>
      <c r="AQ34" s="33">
        <f>CHOOSE(MIN(D6L427C9,RUN_YEARS),B7L804C2,B7L804C11,B7L804C20,B7L804C29,B7L804C38)</f>
        <v>9.895053225328871</v>
      </c>
      <c r="AR34" s="16" t="s">
        <v>30723</v>
      </c>
      <c r="AS34" s="33">
        <f>IF(D6L427C20=0,0,D6L427C18/D6L427C20)</f>
        <v>0</v>
      </c>
      <c r="AT34" s="16" t="s">
        <v>30724</v>
      </c>
      <c r="AU34" s="33">
        <f>IF(D6L427C5=0,0,D6L427C18/D6L427C5)</f>
        <v>0</v>
      </c>
      <c r="AV34" s="16" t="s">
        <v>30725</v>
      </c>
      <c r="AW34" s="33">
        <f>CHOOSE(MIN(D6L427C9,RUN_YEARS),B7L804C1,B7L804C10,B7L804C19,B7L804C28,B7L804C37)</f>
        <v>56.576673882321607</v>
      </c>
      <c r="AX34" s="16" t="s">
        <v>30726</v>
      </c>
      <c r="AY34" s="33">
        <f>IF(D6L427C23=0,0,D6L427C19/D6L427C23)</f>
        <v>0</v>
      </c>
      <c r="AZ34" s="16" t="s">
        <v>30727</v>
      </c>
      <c r="BA34" s="33">
        <f>IF(D6L427C5=0,0,D6L427C19/D6L427C5)</f>
        <v>0</v>
      </c>
    </row>
    <row r="35" spans="1:53" x14ac:dyDescent="0.3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0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0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0</v>
      </c>
      <c r="R35" s="16" t="s">
        <v>30731</v>
      </c>
      <c r="S35" s="15">
        <f>SUM(D6L401C8:D6L427C8)-2*SUM(D6L409C8,D6L411C8,D6L422C8,D6L424C8,D6L427C8)</f>
        <v>0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0</v>
      </c>
      <c r="X35" s="16" t="s">
        <v>30733</v>
      </c>
      <c r="Y35" s="33">
        <f>SUM(D6L401C11:D6L427C11)-2*SUM(D6L409C11,D6L411C11,D6L422C11,D6L424C11,D6L427C11)</f>
        <v>0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0</v>
      </c>
      <c r="AD35" s="16" t="s">
        <v>30735</v>
      </c>
      <c r="AE35" s="33">
        <f>IF(D6L428C5=0,0,D6L428C10/D6L428C5)</f>
        <v>0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</v>
      </c>
      <c r="AJ35" s="16" t="s">
        <v>30737</v>
      </c>
      <c r="AK35" s="33">
        <f>IF(D6L428C5=0,0,D6L428C11/D6L428C5)</f>
        <v>0</v>
      </c>
      <c r="AL35" s="16" t="s">
        <v>30738</v>
      </c>
      <c r="AM35" s="33">
        <f>SUM(D6L401C18:D6L427C18)-2*SUM(D6L409C18,D6L411C18,D6L422C18,D6L424C18,D6L427C18)</f>
        <v>0</v>
      </c>
      <c r="AN35" s="16" t="s">
        <v>30739</v>
      </c>
      <c r="AO35" s="33">
        <f>SUM(D6L401C19:D6L427C19)-2*SUM(D6L409C19,D6L411C19,D6L422C19,D6L424C19,D6L427C19)</f>
        <v>0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0</v>
      </c>
      <c r="AT35" s="16" t="s">
        <v>30741</v>
      </c>
      <c r="AU35" s="33">
        <f>IF(D6L428C5=0,0,D6L428C18/D6L428C5)</f>
        <v>0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0</v>
      </c>
      <c r="AZ35" s="16" t="s">
        <v>30743</v>
      </c>
      <c r="BA35" s="33">
        <f>IF(D6L428C5=0,0,D6L428C19/D6L428C5)</f>
        <v>0</v>
      </c>
    </row>
    <row r="36" spans="1:53" x14ac:dyDescent="0.3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0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0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0</v>
      </c>
      <c r="R36" s="16" t="s">
        <v>30748</v>
      </c>
      <c r="S36" s="15">
        <f>D6L429C5-D6L429C7</f>
        <v>0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0</v>
      </c>
      <c r="X36" s="16" t="s">
        <v>30750</v>
      </c>
      <c r="Y36" s="33">
        <f>D6L429C7-D6L429C10</f>
        <v>0</v>
      </c>
      <c r="Z36" s="16" t="s">
        <v>30751</v>
      </c>
      <c r="AA36" s="33">
        <f>CHOOSE(MIN(D6L429C9,RUN_YEARS),B7L804C7,B7L804C16,B7L804C25,B7L804C34,B7L804C43)</f>
        <v>6776</v>
      </c>
      <c r="AB36" s="16" t="s">
        <v>30752</v>
      </c>
      <c r="AC36" s="33">
        <f>IF(D6L429C12=0,0,D6L429C10/D6L429C12)</f>
        <v>0</v>
      </c>
      <c r="AD36" s="16" t="s">
        <v>30753</v>
      </c>
      <c r="AE36" s="33">
        <f>IF(D6L429C5=0,0,D6L429C10/D6L429C5)</f>
        <v>0</v>
      </c>
      <c r="AF36" s="16" t="s">
        <v>30754</v>
      </c>
      <c r="AG36" s="33">
        <f>CHOOSE(MIN(D6L429C9,RUN_YEARS),B7L804C5,B7L804C14,B7L804C23,B7L804C32,B7L804C41)</f>
        <v>131.30214318560903</v>
      </c>
      <c r="AH36" s="16" t="s">
        <v>30755</v>
      </c>
      <c r="AI36" s="33">
        <f>IF(D6L429C15=0,0,D6L429C11/D6L429C15)</f>
        <v>0</v>
      </c>
      <c r="AJ36" s="16" t="s">
        <v>30756</v>
      </c>
      <c r="AK36" s="33">
        <f>IF(D6L429C5=0,0,D6L429C11/D6L429C5)</f>
        <v>0</v>
      </c>
      <c r="AL36" s="16" t="s">
        <v>30757</v>
      </c>
      <c r="AM36" s="33">
        <f>D6L429C8*CHOOSE(MIN(D6L429C9,RUN_YEARS),B7L804C4,B7L804C13,B7L804C22,B7L804C31,B7L804C40)</f>
        <v>0</v>
      </c>
      <c r="AN36" s="16" t="s">
        <v>30758</v>
      </c>
      <c r="AO36" s="33">
        <f>D6L429C8-D6L429C18</f>
        <v>0</v>
      </c>
      <c r="AP36" s="16" t="s">
        <v>30759</v>
      </c>
      <c r="AQ36" s="33">
        <f>CHOOSE(MIN(D6L429C9,RUN_YEARS),B7L804C2,B7L804C11,B7L804C20,B7L804C29,B7L804C38)</f>
        <v>11.416014640403807</v>
      </c>
      <c r="AR36" s="16" t="s">
        <v>30760</v>
      </c>
      <c r="AS36" s="33">
        <f>IF(D6L429C20=0,0,D6L429C18/D6L429C20)</f>
        <v>0</v>
      </c>
      <c r="AT36" s="16" t="s">
        <v>30761</v>
      </c>
      <c r="AU36" s="33">
        <f>IF(D6L429C5=0,0,D6L429C18/D6L429C5)</f>
        <v>0</v>
      </c>
      <c r="AV36" s="16" t="s">
        <v>30762</v>
      </c>
      <c r="AW36" s="33">
        <f>CHOOSE(MIN(D6L429C9,RUN_YEARS),B7L804C1,B7L804C10,B7L804C19,B7L804C28,B7L804C37)</f>
        <v>61.069717286474372</v>
      </c>
      <c r="AX36" s="16" t="s">
        <v>30763</v>
      </c>
      <c r="AY36" s="33">
        <f>IF(D6L429C23=0,0,D6L429C19/D6L429C23)</f>
        <v>0</v>
      </c>
      <c r="AZ36" s="16" t="s">
        <v>30764</v>
      </c>
      <c r="BA36" s="33">
        <f>IF(D6L429C5=0,0,D6L429C19/D6L429C5)</f>
        <v>0</v>
      </c>
    </row>
    <row r="37" spans="1:53" x14ac:dyDescent="0.3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6776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131.30214318560903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11.416014640403807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61.069717286474372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3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0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0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0</v>
      </c>
      <c r="R38" s="16" t="s">
        <v>30788</v>
      </c>
      <c r="S38" s="15">
        <f>D6L431C5-D6L431C7</f>
        <v>0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0</v>
      </c>
      <c r="X38" s="16" t="s">
        <v>30790</v>
      </c>
      <c r="Y38" s="33">
        <f>D6L431C7-D6L431C10</f>
        <v>0</v>
      </c>
      <c r="Z38" s="16" t="s">
        <v>30791</v>
      </c>
      <c r="AA38" s="33">
        <f>CHOOSE(MIN(D6L431C9,RUN_YEARS),B7L804C7,B7L804C16,B7L804C25,B7L804C34,B7L804C43)</f>
        <v>6776</v>
      </c>
      <c r="AB38" s="16" t="s">
        <v>30792</v>
      </c>
      <c r="AC38" s="33">
        <f>IF(D6L431C12=0,0,D6L431C10/D6L431C12)</f>
        <v>0</v>
      </c>
      <c r="AD38" s="16" t="s">
        <v>30793</v>
      </c>
      <c r="AE38" s="33">
        <f>IF(D6L431C5=0,0,D6L431C10/D6L431C5)</f>
        <v>0</v>
      </c>
      <c r="AF38" s="16" t="s">
        <v>30794</v>
      </c>
      <c r="AG38" s="33">
        <f>CHOOSE(MIN(D6L431C9,RUN_YEARS),B7L804C5,B7L804C14,B7L804C23,B7L804C32,B7L804C41)</f>
        <v>131.30214318560903</v>
      </c>
      <c r="AH38" s="16" t="s">
        <v>30795</v>
      </c>
      <c r="AI38" s="33">
        <f>IF(D6L431C15=0,0,D6L431C11/D6L431C15)</f>
        <v>0</v>
      </c>
      <c r="AJ38" s="16" t="s">
        <v>30796</v>
      </c>
      <c r="AK38" s="33">
        <f>IF(D6L431C5=0,0,D6L431C11/D6L431C5)</f>
        <v>0</v>
      </c>
      <c r="AL38" s="16" t="s">
        <v>30797</v>
      </c>
      <c r="AM38" s="33">
        <f>D6L431C8*CHOOSE(MIN(D6L431C9,RUN_YEARS),B7L804C4,B7L804C13,B7L804C22,B7L804C31,B7L804C40)</f>
        <v>0</v>
      </c>
      <c r="AN38" s="16" t="s">
        <v>30798</v>
      </c>
      <c r="AO38" s="33">
        <f>D6L431C8-D6L431C18</f>
        <v>0</v>
      </c>
      <c r="AP38" s="16" t="s">
        <v>30799</v>
      </c>
      <c r="AQ38" s="33">
        <f>CHOOSE(MIN(D6L431C9,RUN_YEARS),B7L804C2,B7L804C11,B7L804C20,B7L804C29,B7L804C38)</f>
        <v>11.416014640403807</v>
      </c>
      <c r="AR38" s="16" t="s">
        <v>30800</v>
      </c>
      <c r="AS38" s="33">
        <f>IF(D6L431C20=0,0,D6L431C18/D6L431C20)</f>
        <v>0</v>
      </c>
      <c r="AT38" s="16" t="s">
        <v>30801</v>
      </c>
      <c r="AU38" s="33">
        <f>IF(D6L431C5=0,0,D6L431C18/D6L431C5)</f>
        <v>0</v>
      </c>
      <c r="AV38" s="16" t="s">
        <v>30802</v>
      </c>
      <c r="AW38" s="33">
        <f>CHOOSE(MIN(D6L431C9,RUN_YEARS),B7L804C1,B7L804C10,B7L804C19,B7L804C28,B7L804C37)</f>
        <v>61.069717286474372</v>
      </c>
      <c r="AX38" s="16" t="s">
        <v>30803</v>
      </c>
      <c r="AY38" s="33">
        <f>IF(D6L431C23=0,0,D6L431C19/D6L431C23)</f>
        <v>0</v>
      </c>
      <c r="AZ38" s="16" t="s">
        <v>30804</v>
      </c>
      <c r="BA38" s="33">
        <f>IF(D6L431C5=0,0,D6L431C19/D6L431C5)</f>
        <v>0</v>
      </c>
    </row>
    <row r="39" spans="1:53" x14ac:dyDescent="0.3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6776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131.30214318560903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11.416014640403807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61.069717286474372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3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0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0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0</v>
      </c>
      <c r="R40" s="16" t="s">
        <v>30829</v>
      </c>
      <c r="S40" s="15">
        <f>D6L433C5-D6L433C7</f>
        <v>0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0</v>
      </c>
      <c r="X40" s="16" t="s">
        <v>30831</v>
      </c>
      <c r="Y40" s="33">
        <f>D6L433C7-D6L433C10</f>
        <v>0</v>
      </c>
      <c r="Z40" s="16" t="s">
        <v>30832</v>
      </c>
      <c r="AA40" s="33">
        <f>CHOOSE(MIN(D6L433C9,RUN_YEARS),B7L804C7,B7L804C16,B7L804C25,B7L804C34,B7L804C43)</f>
        <v>6776</v>
      </c>
      <c r="AB40" s="16" t="s">
        <v>30833</v>
      </c>
      <c r="AC40" s="33">
        <f>IF(D6L433C12=0,0,D6L433C10/D6L433C12)</f>
        <v>0</v>
      </c>
      <c r="AD40" s="16" t="s">
        <v>30834</v>
      </c>
      <c r="AE40" s="33">
        <f>IF(D6L433C5=0,0,D6L433C10/D6L433C5)</f>
        <v>0</v>
      </c>
      <c r="AF40" s="16" t="s">
        <v>30835</v>
      </c>
      <c r="AG40" s="33">
        <f>CHOOSE(MIN(D6L433C9,RUN_YEARS),B7L804C5,B7L804C14,B7L804C23,B7L804C32,B7L804C41)</f>
        <v>131.30214318560903</v>
      </c>
      <c r="AH40" s="16" t="s">
        <v>30836</v>
      </c>
      <c r="AI40" s="33">
        <f>IF(D6L433C15=0,0,D6L433C11/D6L433C15)</f>
        <v>0</v>
      </c>
      <c r="AJ40" s="16" t="s">
        <v>30837</v>
      </c>
      <c r="AK40" s="33">
        <f>IF(D6L433C5=0,0,D6L433C11/D6L433C5)</f>
        <v>0</v>
      </c>
      <c r="AL40" s="16" t="s">
        <v>30838</v>
      </c>
      <c r="AM40" s="33">
        <f>D6L433C8*CHOOSE(MIN(D6L433C9,RUN_YEARS),B7L804C4,B7L804C13,B7L804C22,B7L804C31,B7L804C40)</f>
        <v>0</v>
      </c>
      <c r="AN40" s="16" t="s">
        <v>30839</v>
      </c>
      <c r="AO40" s="33">
        <f>D6L433C8-D6L433C18</f>
        <v>0</v>
      </c>
      <c r="AP40" s="16" t="s">
        <v>30840</v>
      </c>
      <c r="AQ40" s="33">
        <f>CHOOSE(MIN(D6L433C9,RUN_YEARS),B7L804C2,B7L804C11,B7L804C20,B7L804C29,B7L804C38)</f>
        <v>11.416014640403807</v>
      </c>
      <c r="AR40" s="16" t="s">
        <v>30841</v>
      </c>
      <c r="AS40" s="33">
        <f>IF(D6L433C20=0,0,D6L433C18/D6L433C20)</f>
        <v>0</v>
      </c>
      <c r="AT40" s="16" t="s">
        <v>30842</v>
      </c>
      <c r="AU40" s="33">
        <f>IF(D6L433C5=0,0,D6L433C18/D6L433C5)</f>
        <v>0</v>
      </c>
      <c r="AV40" s="16" t="s">
        <v>30843</v>
      </c>
      <c r="AW40" s="33">
        <f>CHOOSE(MIN(D6L433C9,RUN_YEARS),B7L804C1,B7L804C10,B7L804C19,B7L804C28,B7L804C37)</f>
        <v>61.069717286474372</v>
      </c>
      <c r="AX40" s="16" t="s">
        <v>30844</v>
      </c>
      <c r="AY40" s="33">
        <f>IF(D6L433C23=0,0,D6L433C19/D6L433C23)</f>
        <v>0</v>
      </c>
      <c r="AZ40" s="16" t="s">
        <v>30845</v>
      </c>
      <c r="BA40" s="33">
        <f>IF(D6L433C5=0,0,D6L433C19/D6L433C5)</f>
        <v>0</v>
      </c>
    </row>
    <row r="41" spans="1:53" x14ac:dyDescent="0.3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0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0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6776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131.30214318560903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0</v>
      </c>
      <c r="AN41" s="16" t="s">
        <v>30858</v>
      </c>
      <c r="AO41" s="33">
        <f>D6L434C8-D6L434C18</f>
        <v>0</v>
      </c>
      <c r="AP41" s="16" t="s">
        <v>30859</v>
      </c>
      <c r="AQ41" s="33">
        <f>CHOOSE(MIN(D6L434C9,RUN_YEARS),B7L804C2,B7L804C11,B7L804C20,B7L804C29,B7L804C38)</f>
        <v>11.416014640403807</v>
      </c>
      <c r="AR41" s="16" t="s">
        <v>30860</v>
      </c>
      <c r="AS41" s="33">
        <f>IF(D6L434C20=0,0,D6L434C18/D6L434C20)</f>
        <v>0</v>
      </c>
      <c r="AT41" s="16" t="s">
        <v>30861</v>
      </c>
      <c r="AU41" s="33">
        <f>IF(D6L434C5=0,0,D6L434C18/D6L434C5)</f>
        <v>0</v>
      </c>
      <c r="AV41" s="16" t="s">
        <v>30862</v>
      </c>
      <c r="AW41" s="33">
        <f>CHOOSE(MIN(D6L434C9,RUN_YEARS),B7L804C1,B7L804C10,B7L804C19,B7L804C28,B7L804C37)</f>
        <v>61.069717286474372</v>
      </c>
      <c r="AX41" s="16" t="s">
        <v>30863</v>
      </c>
      <c r="AY41" s="33">
        <f>IF(D6L434C23=0,0,D6L434C19/D6L434C23)</f>
        <v>0</v>
      </c>
      <c r="AZ41" s="16" t="s">
        <v>30864</v>
      </c>
      <c r="BA41" s="33">
        <f>IF(D6L434C5=0,0,D6L434C19/D6L434C5)</f>
        <v>0</v>
      </c>
    </row>
    <row r="42" spans="1:53" x14ac:dyDescent="0.3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422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422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422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401.75875972431714</v>
      </c>
      <c r="X42" s="16" t="s">
        <v>30871</v>
      </c>
      <c r="Y42" s="33">
        <f>D6L435C7-D6L435C10</f>
        <v>20.241240275682856</v>
      </c>
      <c r="Z42" s="16" t="s">
        <v>30872</v>
      </c>
      <c r="AA42" s="33">
        <f>CHOOSE(MIN(D6L435C9,RUN_YEARS),B7L804C7,B7L804C16,B7L804C25,B7L804C34,B7L804C43)</f>
        <v>6776</v>
      </c>
      <c r="AB42" s="16" t="s">
        <v>30873</v>
      </c>
      <c r="AC42" s="33">
        <f>IF(D6L435C12=0,0,D6L435C10/D6L435C12)</f>
        <v>5.9291434433931103E-2</v>
      </c>
      <c r="AD42" s="16" t="s">
        <v>30874</v>
      </c>
      <c r="AE42" s="33">
        <f>IF(D6L435C5=0,0,D6L435C10/D6L435C5)</f>
        <v>0.95203497565004058</v>
      </c>
      <c r="AF42" s="16" t="s">
        <v>30875</v>
      </c>
      <c r="AG42" s="33">
        <f>CHOOSE(MIN(D6L435C9,RUN_YEARS),B7L804C5,B7L804C14,B7L804C23,B7L804C32,B7L804C41)</f>
        <v>131.30214318560903</v>
      </c>
      <c r="AH42" s="16" t="s">
        <v>30876</v>
      </c>
      <c r="AI42" s="33">
        <f>IF(D6L435C15=0,0,D6L435C11/D6L435C15)</f>
        <v>0.15415772952822096</v>
      </c>
      <c r="AJ42" s="16" t="s">
        <v>30877</v>
      </c>
      <c r="AK42" s="33">
        <f>IF(D6L435C5=0,0,D6L435C11/D6L435C5)</f>
        <v>4.7965024349959376E-2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11.416014640403807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61.069717286474372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3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1918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1918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1918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6776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131.30214318560903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302.07208368100032</v>
      </c>
      <c r="AN43" s="16" t="s">
        <v>30899</v>
      </c>
      <c r="AO43" s="33">
        <f>D6L436C8-D6L436C18</f>
        <v>1615.9279163189997</v>
      </c>
      <c r="AP43" s="16" t="s">
        <v>30900</v>
      </c>
      <c r="AQ43" s="33">
        <f>CHOOSE(MIN(D6L436C9,RUN_YEARS),B7L804C2,B7L804C11,B7L804C20,B7L804C29,B7L804C38)</f>
        <v>11.416014640403807</v>
      </c>
      <c r="AR43" s="16" t="s">
        <v>30901</v>
      </c>
      <c r="AS43" s="33">
        <f>IF(D6L436C20=0,0,D6L436C18/D6L436C20)</f>
        <v>26.460379843233579</v>
      </c>
      <c r="AT43" s="16" t="s">
        <v>30902</v>
      </c>
      <c r="AU43" s="33">
        <f>IF(D6L436C5=0,0,D6L436C18/D6L436C5)</f>
        <v>0.1574932657356623</v>
      </c>
      <c r="AV43" s="16" t="s">
        <v>30903</v>
      </c>
      <c r="AW43" s="33">
        <f>CHOOSE(MIN(D6L436C9,RUN_YEARS),B7L804C1,B7L804C10,B7L804C19,B7L804C28,B7L804C37)</f>
        <v>61.069717286474372</v>
      </c>
      <c r="AX43" s="16" t="s">
        <v>30904</v>
      </c>
      <c r="AY43" s="33">
        <f>IF(D6L436C23=0,0,D6L436C19/D6L436C23)</f>
        <v>26.460379843233579</v>
      </c>
      <c r="AZ43" s="16" t="s">
        <v>30905</v>
      </c>
      <c r="BA43" s="33">
        <f>IF(D6L436C5=0,0,D6L436C19/D6L436C5)</f>
        <v>0.84250673426433764</v>
      </c>
    </row>
    <row r="44" spans="1:53" x14ac:dyDescent="0.3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2340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2340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422</v>
      </c>
      <c r="R44" s="16" t="s">
        <v>30909</v>
      </c>
      <c r="S44" s="15">
        <f>SUM(D6L429C8:D6L436C8)</f>
        <v>1918</v>
      </c>
      <c r="U44" s="21" t="str">
        <f>NULL_VALUE</f>
        <v>n/a</v>
      </c>
      <c r="V44" s="16" t="s">
        <v>30910</v>
      </c>
      <c r="W44" s="33">
        <f>SUM(D6L429C10:D6L436C10)</f>
        <v>401.75875972431714</v>
      </c>
      <c r="X44" s="16" t="s">
        <v>30911</v>
      </c>
      <c r="Y44" s="33">
        <f>SUM(D6L429C11:D6L436C11)</f>
        <v>20.241240275682856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5.9291434433931103E-2</v>
      </c>
      <c r="AD44" s="16" t="s">
        <v>30913</v>
      </c>
      <c r="AE44" s="33">
        <f>IF(D6L437C5=0,0,D6L437C10/D6L437C5)</f>
        <v>0.1716917776599646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0.15415772952822096</v>
      </c>
      <c r="AJ44" s="16" t="s">
        <v>30915</v>
      </c>
      <c r="AK44" s="33">
        <f>IF(D6L437C5=0,0,D6L437C11/D6L437C5)</f>
        <v>8.6501026819157511E-3</v>
      </c>
      <c r="AL44" s="16" t="s">
        <v>30916</v>
      </c>
      <c r="AM44" s="33">
        <f>SUM(D6L429C18:D6L436C18)</f>
        <v>302.07208368100032</v>
      </c>
      <c r="AN44" s="16" t="s">
        <v>30917</v>
      </c>
      <c r="AO44" s="33">
        <f>SUM(D6L429C19:D6L436C19)</f>
        <v>1615.9279163189997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26.460379843233579</v>
      </c>
      <c r="AT44" s="16" t="s">
        <v>30919</v>
      </c>
      <c r="AU44" s="33">
        <f>IF(D6L437C5=0,0,D6L437C18/D6L437C5)</f>
        <v>0.12909063405170954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26.460379843233579</v>
      </c>
      <c r="AZ44" s="16" t="s">
        <v>30921</v>
      </c>
      <c r="BA44" s="33">
        <f>IF(D6L437C5=0,0,D6L437C19/D6L437C5)</f>
        <v>0.69056748560641013</v>
      </c>
    </row>
    <row r="45" spans="1:53" x14ac:dyDescent="0.3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0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0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0</v>
      </c>
      <c r="R45" s="16" t="s">
        <v>30926</v>
      </c>
      <c r="S45" s="15">
        <f>D6L438C5-D6L438C7</f>
        <v>0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0</v>
      </c>
      <c r="X45" s="16" t="s">
        <v>30928</v>
      </c>
      <c r="Y45" s="33">
        <f>D6L438C7-D6L438C10</f>
        <v>0</v>
      </c>
      <c r="Z45" s="16" t="s">
        <v>30929</v>
      </c>
      <c r="AA45" s="33">
        <f>CHOOSE(MIN(D6L438C9,RUN_YEARS),B7L804C7,B7L804C16,B7L804C25,B7L804C34,B7L804C43)</f>
        <v>6776</v>
      </c>
      <c r="AB45" s="16" t="s">
        <v>30930</v>
      </c>
      <c r="AC45" s="33">
        <f>IF(D6L438C12=0,0,D6L438C10/D6L438C12)</f>
        <v>0</v>
      </c>
      <c r="AD45" s="16" t="s">
        <v>30931</v>
      </c>
      <c r="AE45" s="33">
        <f>IF(D6L438C5=0,0,D6L438C10/D6L438C5)</f>
        <v>0</v>
      </c>
      <c r="AF45" s="16" t="s">
        <v>30932</v>
      </c>
      <c r="AG45" s="33">
        <f>CHOOSE(MIN(D6L438C9,RUN_YEARS),B7L804C5,B7L804C14,B7L804C23,B7L804C32,B7L804C41)</f>
        <v>131.30214318560903</v>
      </c>
      <c r="AH45" s="16" t="s">
        <v>30933</v>
      </c>
      <c r="AI45" s="33">
        <f>IF(D6L438C15=0,0,D6L438C11/D6L438C15)</f>
        <v>0</v>
      </c>
      <c r="AJ45" s="16" t="s">
        <v>30934</v>
      </c>
      <c r="AK45" s="33">
        <f>IF(D6L438C5=0,0,D6L438C11/D6L438C5)</f>
        <v>0</v>
      </c>
      <c r="AL45" s="16" t="s">
        <v>30935</v>
      </c>
      <c r="AM45" s="33">
        <f>D6L438C8*CHOOSE(MIN(D6L438C9,RUN_YEARS),B7L804C4,B7L804C13,B7L804C22,B7L804C31,B7L804C40)</f>
        <v>0</v>
      </c>
      <c r="AN45" s="16" t="s">
        <v>30936</v>
      </c>
      <c r="AO45" s="33">
        <f>D6L438C8-D6L438C18</f>
        <v>0</v>
      </c>
      <c r="AP45" s="16" t="s">
        <v>30937</v>
      </c>
      <c r="AQ45" s="33">
        <f>CHOOSE(MIN(D6L438C9,RUN_YEARS),B7L804C2,B7L804C11,B7L804C20,B7L804C29,B7L804C38)</f>
        <v>11.416014640403807</v>
      </c>
      <c r="AR45" s="16" t="s">
        <v>30938</v>
      </c>
      <c r="AS45" s="33">
        <f>IF(D6L438C20=0,0,D6L438C18/D6L438C20)</f>
        <v>0</v>
      </c>
      <c r="AT45" s="16" t="s">
        <v>30939</v>
      </c>
      <c r="AU45" s="33">
        <f>IF(D6L438C5=0,0,D6L438C18/D6L438C5)</f>
        <v>0</v>
      </c>
      <c r="AV45" s="16" t="s">
        <v>30940</v>
      </c>
      <c r="AW45" s="33">
        <f>CHOOSE(MIN(D6L438C9,RUN_YEARS),B7L804C1,B7L804C10,B7L804C19,B7L804C28,B7L804C37)</f>
        <v>61.069717286474372</v>
      </c>
      <c r="AX45" s="16" t="s">
        <v>30941</v>
      </c>
      <c r="AY45" s="33">
        <f>IF(D6L438C23=0,0,D6L438C19/D6L438C23)</f>
        <v>0</v>
      </c>
      <c r="AZ45" s="16" t="s">
        <v>30942</v>
      </c>
      <c r="BA45" s="33">
        <f>IF(D6L438C5=0,0,D6L438C19/D6L438C5)</f>
        <v>0</v>
      </c>
    </row>
    <row r="46" spans="1:53" x14ac:dyDescent="0.3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0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0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0</v>
      </c>
      <c r="R46" s="16" t="s">
        <v>30946</v>
      </c>
      <c r="S46" s="15">
        <f>D6L439C5-D6L439C7</f>
        <v>0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0</v>
      </c>
      <c r="X46" s="16" t="s">
        <v>30948</v>
      </c>
      <c r="Y46" s="33">
        <f>D6L439C7-D6L439C10</f>
        <v>0</v>
      </c>
      <c r="Z46" s="16" t="s">
        <v>30949</v>
      </c>
      <c r="AA46" s="33">
        <f>CHOOSE(MIN(D6L439C9,RUN_YEARS),B7L804C7,B7L804C16,B7L804C25,B7L804C34,B7L804C43)</f>
        <v>6776</v>
      </c>
      <c r="AB46" s="16" t="s">
        <v>30950</v>
      </c>
      <c r="AC46" s="33">
        <f>IF(D6L439C12=0,0,D6L439C10/D6L439C12)</f>
        <v>0</v>
      </c>
      <c r="AD46" s="16" t="s">
        <v>30951</v>
      </c>
      <c r="AE46" s="33">
        <f>IF(D6L439C5=0,0,D6L439C10/D6L439C5)</f>
        <v>0</v>
      </c>
      <c r="AF46" s="16" t="s">
        <v>30952</v>
      </c>
      <c r="AG46" s="33">
        <f>CHOOSE(MIN(D6L439C9,RUN_YEARS),B7L804C5,B7L804C14,B7L804C23,B7L804C32,B7L804C41)</f>
        <v>131.30214318560903</v>
      </c>
      <c r="AH46" s="16" t="s">
        <v>30953</v>
      </c>
      <c r="AI46" s="33">
        <f>IF(D6L439C15=0,0,D6L439C11/D6L439C15)</f>
        <v>0</v>
      </c>
      <c r="AJ46" s="16" t="s">
        <v>30954</v>
      </c>
      <c r="AK46" s="33">
        <f>IF(D6L439C5=0,0,D6L439C11/D6L439C5)</f>
        <v>0</v>
      </c>
      <c r="AL46" s="16" t="s">
        <v>30955</v>
      </c>
      <c r="AM46" s="33">
        <f>D6L439C8*CHOOSE(MIN(D6L439C9,RUN_YEARS),B7L804C4,B7L804C13,B7L804C22,B7L804C31,B7L804C40)</f>
        <v>0</v>
      </c>
      <c r="AN46" s="16" t="s">
        <v>30956</v>
      </c>
      <c r="AO46" s="33">
        <f>D6L439C8-D6L439C18</f>
        <v>0</v>
      </c>
      <c r="AP46" s="16" t="s">
        <v>30957</v>
      </c>
      <c r="AQ46" s="33">
        <f>CHOOSE(MIN(D6L439C9,RUN_YEARS),B7L804C2,B7L804C11,B7L804C20,B7L804C29,B7L804C38)</f>
        <v>11.416014640403807</v>
      </c>
      <c r="AR46" s="16" t="s">
        <v>30958</v>
      </c>
      <c r="AS46" s="33">
        <f>IF(D6L439C20=0,0,D6L439C18/D6L439C20)</f>
        <v>0</v>
      </c>
      <c r="AT46" s="16" t="s">
        <v>30959</v>
      </c>
      <c r="AU46" s="33">
        <f>IF(D6L439C5=0,0,D6L439C18/D6L439C5)</f>
        <v>0</v>
      </c>
      <c r="AV46" s="16" t="s">
        <v>30960</v>
      </c>
      <c r="AW46" s="33">
        <f>CHOOSE(MIN(D6L439C9,RUN_YEARS),B7L804C1,B7L804C10,B7L804C19,B7L804C28,B7L804C37)</f>
        <v>61.069717286474372</v>
      </c>
      <c r="AX46" s="16" t="s">
        <v>30961</v>
      </c>
      <c r="AY46" s="33">
        <f>IF(D6L439C23=0,0,D6L439C19/D6L439C23)</f>
        <v>0</v>
      </c>
      <c r="AZ46" s="16" t="s">
        <v>30962</v>
      </c>
      <c r="BA46" s="33">
        <f>IF(D6L439C5=0,0,D6L439C19/D6L439C5)</f>
        <v>0</v>
      </c>
    </row>
    <row r="47" spans="1:53" x14ac:dyDescent="0.3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0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0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0</v>
      </c>
      <c r="R47" s="16" t="s">
        <v>30966</v>
      </c>
      <c r="S47" s="15">
        <f>SUM(D6L438C8:D6L439C8)</f>
        <v>0</v>
      </c>
      <c r="U47" s="21" t="str">
        <f>NULL_VALUE</f>
        <v>n/a</v>
      </c>
      <c r="V47" s="16" t="s">
        <v>30967</v>
      </c>
      <c r="W47" s="33">
        <f>SUM(D6L438C10:D6L439C10)</f>
        <v>0</v>
      </c>
      <c r="X47" s="16" t="s">
        <v>30968</v>
      </c>
      <c r="Y47" s="33">
        <f>SUM(D6L438C11:D6L439C11)</f>
        <v>0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0</v>
      </c>
      <c r="AD47" s="16" t="s">
        <v>30970</v>
      </c>
      <c r="AE47" s="33">
        <f>IF(D6L440C5=0,0,D6L440C10/D6L440C5)</f>
        <v>0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</v>
      </c>
      <c r="AJ47" s="16" t="s">
        <v>30972</v>
      </c>
      <c r="AK47" s="33">
        <f>IF(D6L440C5=0,0,D6L440C11/D6L440C5)</f>
        <v>0</v>
      </c>
      <c r="AL47" s="16" t="s">
        <v>30973</v>
      </c>
      <c r="AM47" s="33">
        <f>SUM(D6L438C18:D6L439C18)</f>
        <v>0</v>
      </c>
      <c r="AN47" s="16" t="s">
        <v>30974</v>
      </c>
      <c r="AO47" s="33">
        <f>SUM(D6L438C19:D6L439C19)</f>
        <v>0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0</v>
      </c>
      <c r="AT47" s="16" t="s">
        <v>30976</v>
      </c>
      <c r="AU47" s="33">
        <f>IF(D6L440C5=0,0,D6L440C18/D6L440C5)</f>
        <v>0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0</v>
      </c>
      <c r="AZ47" s="16" t="s">
        <v>30978</v>
      </c>
      <c r="BA47" s="33">
        <f>IF(D6L440C5=0,0,D6L440C19/D6L440C5)</f>
        <v>0</v>
      </c>
    </row>
    <row r="48" spans="1:53" x14ac:dyDescent="0.3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2340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2340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422</v>
      </c>
      <c r="R48" s="16" t="s">
        <v>30983</v>
      </c>
      <c r="S48" s="15">
        <f>SUM(D6L428C8,D6L437C8,D6L440C8)</f>
        <v>1918</v>
      </c>
      <c r="U48" s="21" t="str">
        <f>NULL_VALUE</f>
        <v>n/a</v>
      </c>
      <c r="V48" s="16" t="s">
        <v>30984</v>
      </c>
      <c r="W48" s="33">
        <f>SUM(D6L428C10,D6L437C10,D6L440C10)</f>
        <v>401.75875972431714</v>
      </c>
      <c r="X48" s="16" t="s">
        <v>30985</v>
      </c>
      <c r="Y48" s="33">
        <f>SUM(D6L428C11,D6L437C11,D6L440C11)</f>
        <v>20.241240275682856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5.9291434433931103E-2</v>
      </c>
      <c r="AD48" s="16" t="s">
        <v>30987</v>
      </c>
      <c r="AE48" s="33">
        <f>IF(D6L441C5=0,0,D6L441C10/D6L441C5)</f>
        <v>0.1716917776599646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0.15415772952822096</v>
      </c>
      <c r="AJ48" s="16" t="s">
        <v>30989</v>
      </c>
      <c r="AK48" s="33">
        <f>IF(D6L441C5=0,0,D6L441C11/D6L441C5)</f>
        <v>8.6501026819157511E-3</v>
      </c>
      <c r="AL48" s="16" t="s">
        <v>30990</v>
      </c>
      <c r="AM48" s="33">
        <f>SUM(D6L428C18,D6L437C18,D6L440C18)</f>
        <v>302.07208368100032</v>
      </c>
      <c r="AN48" s="16" t="s">
        <v>30991</v>
      </c>
      <c r="AO48" s="33">
        <f>SUM(D6L428C19,D6L437C19,D6L440C19)</f>
        <v>1615.9279163189997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26.460379843233579</v>
      </c>
      <c r="AT48" s="16" t="s">
        <v>30993</v>
      </c>
      <c r="AU48" s="33">
        <f>IF(D6L441C5=0,0,D6L441C18/D6L441C5)</f>
        <v>0.12909063405170954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26.460379843233579</v>
      </c>
      <c r="AZ48" s="16" t="s">
        <v>30995</v>
      </c>
      <c r="BA48" s="33">
        <f>IF(D6L441C5=0,0,D6L441C19/D6L441C5)</f>
        <v>0.69056748560641013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BAD34E-0B25-48F1-92E6-81969630826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30998</v>
      </c>
    </row>
    <row r="3" spans="1:53" x14ac:dyDescent="0.3">
      <c r="B3" s="13" t="s">
        <v>27409</v>
      </c>
    </row>
    <row r="4" spans="1:53" x14ac:dyDescent="0.3">
      <c r="B4" s="13" t="s">
        <v>607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1070.3700106666665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920.51820917333316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460.25910458666658</v>
      </c>
      <c r="R8" s="16" t="s">
        <v>31004</v>
      </c>
      <c r="S8" s="15">
        <f>D6L501C5-D6L501C7</f>
        <v>460.25910458666658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435.28575191597707</v>
      </c>
      <c r="X8" s="16" t="s">
        <v>31006</v>
      </c>
      <c r="Y8" s="33">
        <f>D6L501C7-D6L501C10</f>
        <v>24.973352670689508</v>
      </c>
      <c r="Z8" s="16" t="s">
        <v>31007</v>
      </c>
      <c r="AA8" s="33">
        <f>CHOOSE(MIN(D6L501C9,RUN_YEARS),B7L805C7,B7L805C16,B7L805C25,B7L805C34,B7L805C43)</f>
        <v>5260.6666666666661</v>
      </c>
      <c r="AB8" s="16" t="s">
        <v>31008</v>
      </c>
      <c r="AC8" s="33">
        <f>IF(D6L501C12=0,0,D6L501C10/D6L501C12)</f>
        <v>8.2743458100870068E-2</v>
      </c>
      <c r="AD8" s="16" t="s">
        <v>31009</v>
      </c>
      <c r="AE8" s="33">
        <f>IF(D6L501C5=0,0,D6L501C10/D6L501C5)</f>
        <v>0.47287033279535373</v>
      </c>
      <c r="AF8" s="16" t="s">
        <v>31010</v>
      </c>
      <c r="AG8" s="33">
        <f>CHOOSE(MIN(D6L501C9,RUN_YEARS),B7L805C5,B7L805C14,B7L805C23,B7L805C32,B7L805C41)</f>
        <v>116.08332384251499</v>
      </c>
      <c r="AH8" s="16" t="s">
        <v>31011</v>
      </c>
      <c r="AI8" s="33">
        <f>IF(D6L501C15=0,0,D6L501C11/D6L501C15)</f>
        <v>0.21513299106226258</v>
      </c>
      <c r="AJ8" s="16" t="s">
        <v>31012</v>
      </c>
      <c r="AK8" s="33">
        <f>IF(D6L501C5=0,0,D6L501C11/D6L501C5)</f>
        <v>2.7129667204646286E-2</v>
      </c>
      <c r="AL8" s="16" t="s">
        <v>31013</v>
      </c>
      <c r="AM8" s="33">
        <f>D6L501C8*CHOOSE(MIN(D6L501C9,RUN_YEARS),B7L805C4,B7L805C13,B7L805C22,B7L805C31,B7L805C40)</f>
        <v>68.822538450625572</v>
      </c>
      <c r="AN8" s="16" t="s">
        <v>31014</v>
      </c>
      <c r="AO8" s="33">
        <f>D6L501C8-D6L501C18</f>
        <v>391.43656613604099</v>
      </c>
      <c r="AP8" s="16" t="s">
        <v>31015</v>
      </c>
      <c r="AQ8" s="33">
        <f>CHOOSE(MIN(D6L501C9,RUN_YEARS),B7L805C2,B7L805C11,B7L805C20,B7L805C29,B7L805C38)</f>
        <v>8.0500917574174036</v>
      </c>
      <c r="AR8" s="16" t="s">
        <v>31016</v>
      </c>
      <c r="AS8" s="33">
        <f>IF(D6L501C20=0,0,D6L501C18/D6L501C20)</f>
        <v>8.549286209963018</v>
      </c>
      <c r="AT8" s="16" t="s">
        <v>31017</v>
      </c>
      <c r="AU8" s="33">
        <f>IF(D6L501C5=0,0,D6L501C18/D6L501C5)</f>
        <v>7.4764994070493529E-2</v>
      </c>
      <c r="AV8" s="16" t="s">
        <v>31018</v>
      </c>
      <c r="AW8" s="33">
        <f>CHOOSE(MIN(D6L501C9,RUN_YEARS),B7L805C1,B7L805C10,B7L805C19,B7L805C28,B7L805C37)</f>
        <v>45.785876916820897</v>
      </c>
      <c r="AX8" s="16" t="s">
        <v>31019</v>
      </c>
      <c r="AY8" s="33">
        <f>IF(D6L501C23=0,0,D6L501C19/D6L501C23)</f>
        <v>8.549286209963018</v>
      </c>
      <c r="AZ8" s="16" t="s">
        <v>31020</v>
      </c>
      <c r="BA8" s="33">
        <f>IF(D6L501C5=0,0,D6L501C19/D6L501C5)</f>
        <v>0.42523500592950647</v>
      </c>
    </row>
    <row r="9" spans="1:53" x14ac:dyDescent="0.3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0.43100563471639908</v>
      </c>
      <c r="J9" s="16" t="s">
        <v>31041</v>
      </c>
      <c r="K9" s="21">
        <f>IF(FLOW_THRU_100PCT="Y",1,INDEX(VariabilityMatrix,D6L502C1,D6L502C9))</f>
        <v>0.43665466054136126</v>
      </c>
      <c r="L9" s="16" t="s">
        <v>31021</v>
      </c>
      <c r="M9" s="15">
        <f>IF(D6L502C2&lt;&gt;0,D6L502C2*D6L502C4,D6L502C3*D6L502C4)</f>
        <v>0.18820061911850319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9.4100309559251596E-2</v>
      </c>
      <c r="R9" s="16" t="s">
        <v>31023</v>
      </c>
      <c r="S9" s="15">
        <f>D6L502C5-D6L502C7</f>
        <v>9.4100309559251596E-2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8.9334511178570664E-2</v>
      </c>
      <c r="X9" s="16" t="s">
        <v>31025</v>
      </c>
      <c r="Y9" s="33">
        <f>D6L502C7-D6L502C10</f>
        <v>4.7657983806809329E-3</v>
      </c>
      <c r="Z9" s="16" t="s">
        <v>31026</v>
      </c>
      <c r="AA9" s="33">
        <f>CHOOSE(MIN(D6L502C9,RUN_YEARS),B7L805C7,B7L805C16,B7L805C25,B7L805C34,B7L805C43)</f>
        <v>5997.6</v>
      </c>
      <c r="AB9" s="16" t="s">
        <v>31027</v>
      </c>
      <c r="AC9" s="33">
        <f>IF(D6L502C12=0,0,D6L502C10/D6L502C12)</f>
        <v>1.4895043213713929E-5</v>
      </c>
      <c r="AD9" s="16" t="s">
        <v>31028</v>
      </c>
      <c r="AE9" s="33">
        <f>IF(D6L502C5=0,0,D6L502C10/D6L502C5)</f>
        <v>0.47467703133494965</v>
      </c>
      <c r="AF9" s="16" t="s">
        <v>31029</v>
      </c>
      <c r="AG9" s="33">
        <f>CHOOSE(MIN(D6L502C9,RUN_YEARS),B7L805C5,B7L805C14,B7L805C23,B7L805C32,B7L805C41)</f>
        <v>123.06103116890084</v>
      </c>
      <c r="AH9" s="16" t="s">
        <v>31030</v>
      </c>
      <c r="AI9" s="33">
        <f>IF(D6L502C15=0,0,D6L502C11/D6L502C15)</f>
        <v>3.8727112355656202E-5</v>
      </c>
      <c r="AJ9" s="16" t="s">
        <v>31031</v>
      </c>
      <c r="AK9" s="33">
        <f>IF(D6L502C5=0,0,D6L502C11/D6L502C5)</f>
        <v>2.5322968665050353E-2</v>
      </c>
      <c r="AL9" s="16" t="s">
        <v>31032</v>
      </c>
      <c r="AM9" s="33">
        <f>D6L502C8*CHOOSE(MIN(D6L502C9,RUN_YEARS),B7L805C4,B7L805C13,B7L805C22,B7L805C31,B7L805C40)</f>
        <v>1.3861886799292162E-2</v>
      </c>
      <c r="AN9" s="16" t="s">
        <v>31033</v>
      </c>
      <c r="AO9" s="33">
        <f>D6L502C8-D6L502C18</f>
        <v>8.0238422759959432E-2</v>
      </c>
      <c r="AP9" s="16" t="s">
        <v>31034</v>
      </c>
      <c r="AQ9" s="33">
        <f>CHOOSE(MIN(D6L502C9,RUN_YEARS),B7L805C2,B7L805C11,B7L805C20,B7L805C29,B7L805C38)</f>
        <v>8.6854907194098612</v>
      </c>
      <c r="AR9" s="16" t="s">
        <v>31035</v>
      </c>
      <c r="AS9" s="33">
        <f>IF(D6L502C20=0,0,D6L502C18/D6L502C20)</f>
        <v>1.5959819942371676E-3</v>
      </c>
      <c r="AT9" s="16" t="s">
        <v>31036</v>
      </c>
      <c r="AU9" s="33">
        <f>IF(D6L502C5=0,0,D6L502C18/D6L502C5)</f>
        <v>7.3654841648336064E-2</v>
      </c>
      <c r="AV9" s="16" t="s">
        <v>31037</v>
      </c>
      <c r="AW9" s="33">
        <f>CHOOSE(MIN(D6L502C9,RUN_YEARS),B7L805C1,B7L805C10,B7L805C19,B7L805C28,B7L805C37)</f>
        <v>50.275268173254702</v>
      </c>
      <c r="AX9" s="16" t="s">
        <v>31038</v>
      </c>
      <c r="AY9" s="33">
        <f>IF(D6L502C23=0,0,D6L502C19/D6L502C23)</f>
        <v>1.5959819942371674E-3</v>
      </c>
      <c r="AZ9" s="16" t="s">
        <v>31039</v>
      </c>
      <c r="BA9" s="33">
        <f>IF(D6L502C5=0,0,D6L502C19/D6L502C5)</f>
        <v>0.42634515835166392</v>
      </c>
    </row>
    <row r="10" spans="1:53" x14ac:dyDescent="0.3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6.038469314320471E-3</v>
      </c>
      <c r="J10" s="16" t="s">
        <v>31062</v>
      </c>
      <c r="K10" s="21">
        <f>IF(FLOW_THRU_100PCT="Y",1,INDEX(VariabilityMatrix,D6L503C1,D6L503C9))</f>
        <v>0.43665466054136126</v>
      </c>
      <c r="L10" s="16" t="s">
        <v>31042</v>
      </c>
      <c r="M10" s="15">
        <f>IF(D6L503C2&lt;&gt;0,D6L503C2*D6L503C4,D6L503C3*D6L503C4)</f>
        <v>2.6367257686340318E-3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1.3183628843170159E-3</v>
      </c>
      <c r="R10" s="16" t="s">
        <v>31044</v>
      </c>
      <c r="S10" s="15">
        <f>D6L503C5-D6L503C7</f>
        <v>1.3183628843170159E-3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1.2515931602995656E-3</v>
      </c>
      <c r="X10" s="16" t="s">
        <v>31046</v>
      </c>
      <c r="Y10" s="33">
        <f>D6L503C7-D6L503C10</f>
        <v>6.676972401745032E-5</v>
      </c>
      <c r="Z10" s="16" t="s">
        <v>31047</v>
      </c>
      <c r="AA10" s="33">
        <f>CHOOSE(MIN(D6L503C9,RUN_YEARS),B7L805C7,B7L805C16,B7L805C25,B7L805C34,B7L805C43)</f>
        <v>5997.6</v>
      </c>
      <c r="AB10" s="16" t="s">
        <v>31048</v>
      </c>
      <c r="AC10" s="33">
        <f>IF(D6L503C12=0,0,D6L503C10/D6L503C12)</f>
        <v>2.0868233298312084E-7</v>
      </c>
      <c r="AD10" s="16" t="s">
        <v>31049</v>
      </c>
      <c r="AE10" s="33">
        <f>IF(D6L503C5=0,0,D6L503C10/D6L503C5)</f>
        <v>0.47467703133494965</v>
      </c>
      <c r="AF10" s="16" t="s">
        <v>31050</v>
      </c>
      <c r="AG10" s="33">
        <f>CHOOSE(MIN(D6L503C9,RUN_YEARS),B7L805C5,B7L805C14,B7L805C23,B7L805C32,B7L805C41)</f>
        <v>123.06103116890084</v>
      </c>
      <c r="AH10" s="16" t="s">
        <v>31051</v>
      </c>
      <c r="AI10" s="33">
        <f>IF(D6L503C15=0,0,D6L503C11/D6L503C15)</f>
        <v>5.4257406575611333E-7</v>
      </c>
      <c r="AJ10" s="16" t="s">
        <v>31052</v>
      </c>
      <c r="AK10" s="33">
        <f>IF(D6L503C5=0,0,D6L503C11/D6L503C5)</f>
        <v>2.5322968665050325E-2</v>
      </c>
      <c r="AL10" s="16" t="s">
        <v>31053</v>
      </c>
      <c r="AM10" s="33">
        <f>D6L503C8*CHOOSE(MIN(D6L503C9,RUN_YEARS),B7L805C4,B7L805C13,B7L805C22,B7L805C31,B7L805C40)</f>
        <v>1.942076189588268E-4</v>
      </c>
      <c r="AN10" s="16" t="s">
        <v>31054</v>
      </c>
      <c r="AO10" s="33">
        <f>D6L503C8-D6L503C18</f>
        <v>1.1241552653581891E-3</v>
      </c>
      <c r="AP10" s="16" t="s">
        <v>31055</v>
      </c>
      <c r="AQ10" s="33">
        <f>CHOOSE(MIN(D6L503C9,RUN_YEARS),B7L805C2,B7L805C11,B7L805C20,B7L805C29,B7L805C38)</f>
        <v>8.6854907194098612</v>
      </c>
      <c r="AR10" s="16" t="s">
        <v>31056</v>
      </c>
      <c r="AS10" s="33">
        <f>IF(D6L503C20=0,0,D6L503C18/D6L503C20)</f>
        <v>2.2360005350627133E-5</v>
      </c>
      <c r="AT10" s="16" t="s">
        <v>31057</v>
      </c>
      <c r="AU10" s="33">
        <f>IF(D6L503C5=0,0,D6L503C18/D6L503C5)</f>
        <v>7.3654841648336064E-2</v>
      </c>
      <c r="AV10" s="16" t="s">
        <v>31058</v>
      </c>
      <c r="AW10" s="33">
        <f>CHOOSE(MIN(D6L503C9,RUN_YEARS),B7L805C1,B7L805C10,B7L805C19,B7L805C28,B7L805C37)</f>
        <v>50.275268173254702</v>
      </c>
      <c r="AX10" s="16" t="s">
        <v>31059</v>
      </c>
      <c r="AY10" s="33">
        <f>IF(D6L503C23=0,0,D6L503C19/D6L503C23)</f>
        <v>2.2360005350627133E-5</v>
      </c>
      <c r="AZ10" s="16" t="s">
        <v>31060</v>
      </c>
      <c r="BA10" s="33">
        <f>IF(D6L503C5=0,0,D6L503C19/D6L503C5)</f>
        <v>0.42634515835166398</v>
      </c>
    </row>
    <row r="11" spans="1:53" x14ac:dyDescent="0.3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2.2543321827241471E-2</v>
      </c>
      <c r="J11" s="16" t="s">
        <v>31083</v>
      </c>
      <c r="K11" s="21">
        <f>IF(FLOW_THRU_100PCT="Y",1,INDEX(VariabilityMatrix,D6L504C1,D6L504C9))</f>
        <v>0.43621107284043281</v>
      </c>
      <c r="L11" s="16" t="s">
        <v>31063</v>
      </c>
      <c r="M11" s="15">
        <f>IF(D6L504C2&lt;&gt;0,D6L504C2*D6L504C4,D6L504C3*D6L504C4)</f>
        <v>9.8336465996481486E-3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4.9168232998240743E-3</v>
      </c>
      <c r="R11" s="16" t="s">
        <v>31065</v>
      </c>
      <c r="S11" s="15">
        <f>D6L504C5-D6L504C7</f>
        <v>4.9168232998240743E-3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4.675713732221148E-3</v>
      </c>
      <c r="X11" s="16" t="s">
        <v>31067</v>
      </c>
      <c r="Y11" s="33">
        <f>D6L504C7-D6L504C10</f>
        <v>2.4110956760292623E-4</v>
      </c>
      <c r="Z11" s="16" t="s">
        <v>31068</v>
      </c>
      <c r="AA11" s="33">
        <f>CHOOSE(MIN(D6L504C9,RUN_YEARS),B7L805C7,B7L805C16,B7L805C25,B7L805C34,B7L805C43)</f>
        <v>4611</v>
      </c>
      <c r="AB11" s="16" t="s">
        <v>31069</v>
      </c>
      <c r="AC11" s="33">
        <f>IF(D6L504C12=0,0,D6L504C10/D6L504C12)</f>
        <v>1.0140346415573948E-6</v>
      </c>
      <c r="AD11" s="16" t="s">
        <v>31070</v>
      </c>
      <c r="AE11" s="33">
        <f>IF(D6L504C5=0,0,D6L504C10/D6L504C5)</f>
        <v>0.47548116406668983</v>
      </c>
      <c r="AF11" s="16" t="s">
        <v>31071</v>
      </c>
      <c r="AG11" s="33">
        <f>CHOOSE(MIN(D6L504C9,RUN_YEARS),B7L805C5,B7L805C14,B7L805C23,B7L805C32,B7L805C41)</f>
        <v>91.450967528706116</v>
      </c>
      <c r="AH11" s="16" t="s">
        <v>31072</v>
      </c>
      <c r="AI11" s="33">
        <f>IF(D6L504C15=0,0,D6L504C11/D6L504C15)</f>
        <v>2.6364900680492292E-6</v>
      </c>
      <c r="AJ11" s="16" t="s">
        <v>31073</v>
      </c>
      <c r="AK11" s="33">
        <f>IF(D6L504C5=0,0,D6L504C11/D6L504C5)</f>
        <v>2.4518835933310154E-2</v>
      </c>
      <c r="AL11" s="16" t="s">
        <v>31074</v>
      </c>
      <c r="AM11" s="33">
        <f>D6L504C8*CHOOSE(MIN(D6L504C9,RUN_YEARS),B7L805C4,B7L805C13,B7L805C22,B7L805C31,B7L805C40)</f>
        <v>8.4895907923341599E-4</v>
      </c>
      <c r="AN11" s="16" t="s">
        <v>31075</v>
      </c>
      <c r="AO11" s="33">
        <f>D6L504C8-D6L504C18</f>
        <v>4.0678642205906586E-3</v>
      </c>
      <c r="AP11" s="16" t="s">
        <v>31076</v>
      </c>
      <c r="AQ11" s="33">
        <f>CHOOSE(MIN(D6L504C9,RUN_YEARS),B7L805C2,B7L805C11,B7L805C20,B7L805C29,B7L805C38)</f>
        <v>7.7684833983031218</v>
      </c>
      <c r="AR11" s="16" t="s">
        <v>31077</v>
      </c>
      <c r="AS11" s="33">
        <f>IF(D6L504C20=0,0,D6L504C18/D6L504C20)</f>
        <v>1.0928247325840396E-4</v>
      </c>
      <c r="AT11" s="16" t="s">
        <v>31078</v>
      </c>
      <c r="AU11" s="33">
        <f>IF(D6L504C5=0,0,D6L504C18/D6L504C5)</f>
        <v>8.6332071285111264E-2</v>
      </c>
      <c r="AV11" s="16" t="s">
        <v>31079</v>
      </c>
      <c r="AW11" s="33">
        <f>CHOOSE(MIN(D6L504C9,RUN_YEARS),B7L805C1,B7L805C10,B7L805C19,B7L805C28,B7L805C37)</f>
        <v>37.223390899764752</v>
      </c>
      <c r="AX11" s="16" t="s">
        <v>31080</v>
      </c>
      <c r="AY11" s="33">
        <f>IF(D6L504C23=0,0,D6L504C19/D6L504C23)</f>
        <v>1.0928247325840396E-4</v>
      </c>
      <c r="AZ11" s="16" t="s">
        <v>31081</v>
      </c>
      <c r="BA11" s="33">
        <f>IF(D6L504C5=0,0,D6L504C19/D6L504C5)</f>
        <v>0.41366792871488878</v>
      </c>
    </row>
    <row r="12" spans="1:53" x14ac:dyDescent="0.3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5.3913955689100828</v>
      </c>
      <c r="J12" s="16" t="s">
        <v>31104</v>
      </c>
      <c r="K12" s="21">
        <f>IF(FLOW_THRU_100PCT="Y",1,INDEX(VariabilityMatrix,D6L505C1,D6L505C9))</f>
        <v>0.14228671664830866</v>
      </c>
      <c r="L12" s="16" t="s">
        <v>31084</v>
      </c>
      <c r="M12" s="15">
        <f>IF(D6L505C2&lt;&gt;0,D6L505C2*D6L505C4,D6L505C3*D6L505C4)</f>
        <v>0.76712397365245588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0.38356198682622794</v>
      </c>
      <c r="R12" s="16" t="s">
        <v>31086</v>
      </c>
      <c r="S12" s="15">
        <f>D6L505C5-D6L505C7</f>
        <v>0.38356198682622794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0.36413613047921789</v>
      </c>
      <c r="X12" s="16" t="s">
        <v>31088</v>
      </c>
      <c r="Y12" s="33">
        <f>D6L505C7-D6L505C10</f>
        <v>1.9425856347010051E-2</v>
      </c>
      <c r="Z12" s="16" t="s">
        <v>31089</v>
      </c>
      <c r="AA12" s="33">
        <f>CHOOSE(MIN(D6L505C9,RUN_YEARS),B7L805C7,B7L805C16,B7L805C25,B7L805C34,B7L805C43)</f>
        <v>5997.6</v>
      </c>
      <c r="AB12" s="16" t="s">
        <v>31090</v>
      </c>
      <c r="AC12" s="33">
        <f>IF(D6L505C12=0,0,D6L505C10/D6L505C12)</f>
        <v>6.071364053608408E-5</v>
      </c>
      <c r="AD12" s="16" t="s">
        <v>31091</v>
      </c>
      <c r="AE12" s="33">
        <f>IF(D6L505C5=0,0,D6L505C10/D6L505C5)</f>
        <v>0.47467703133494965</v>
      </c>
      <c r="AF12" s="16" t="s">
        <v>31092</v>
      </c>
      <c r="AG12" s="33">
        <f>CHOOSE(MIN(D6L505C9,RUN_YEARS),B7L805C5,B7L805C14,B7L805C23,B7L805C32,B7L805C41)</f>
        <v>123.06103116890084</v>
      </c>
      <c r="AH12" s="16" t="s">
        <v>31093</v>
      </c>
      <c r="AI12" s="33">
        <f>IF(D6L505C15=0,0,D6L505C11/D6L505C15)</f>
        <v>1.5785546539381855E-4</v>
      </c>
      <c r="AJ12" s="16" t="s">
        <v>31094</v>
      </c>
      <c r="AK12" s="33">
        <f>IF(D6L505C5=0,0,D6L505C11/D6L505C5)</f>
        <v>2.5322968665050349E-2</v>
      </c>
      <c r="AL12" s="16" t="s">
        <v>31095</v>
      </c>
      <c r="AM12" s="33">
        <f>D6L505C8*CHOOSE(MIN(D6L505C9,RUN_YEARS),B7L805C4,B7L805C13,B7L805C22,B7L805C31,B7L805C40)</f>
        <v>5.6502394804013964E-2</v>
      </c>
      <c r="AN12" s="16" t="s">
        <v>31096</v>
      </c>
      <c r="AO12" s="33">
        <f>D6L505C8-D6L505C18</f>
        <v>0.32705959202221396</v>
      </c>
      <c r="AP12" s="16" t="s">
        <v>31097</v>
      </c>
      <c r="AQ12" s="33">
        <f>CHOOSE(MIN(D6L505C9,RUN_YEARS),B7L805C2,B7L805C11,B7L805C20,B7L805C29,B7L805C38)</f>
        <v>8.6854907194098612</v>
      </c>
      <c r="AR12" s="16" t="s">
        <v>31098</v>
      </c>
      <c r="AS12" s="33">
        <f>IF(D6L505C20=0,0,D6L505C18/D6L505C20)</f>
        <v>6.5053773735254238E-3</v>
      </c>
      <c r="AT12" s="16" t="s">
        <v>31099</v>
      </c>
      <c r="AU12" s="33">
        <f>IF(D6L505C5=0,0,D6L505C18/D6L505C5)</f>
        <v>7.3654841648336064E-2</v>
      </c>
      <c r="AV12" s="16" t="s">
        <v>31100</v>
      </c>
      <c r="AW12" s="33">
        <f>CHOOSE(MIN(D6L505C9,RUN_YEARS),B7L805C1,B7L805C10,B7L805C19,B7L805C28,B7L805C37)</f>
        <v>50.275268173254702</v>
      </c>
      <c r="AX12" s="16" t="s">
        <v>31101</v>
      </c>
      <c r="AY12" s="33">
        <f>IF(D6L505C23=0,0,D6L505C19/D6L505C23)</f>
        <v>6.505377373525423E-3</v>
      </c>
      <c r="AZ12" s="16" t="s">
        <v>31102</v>
      </c>
      <c r="BA12" s="33">
        <f>IF(D6L505C5=0,0,D6L505C19/D6L505C5)</f>
        <v>0.42634515835166392</v>
      </c>
    </row>
    <row r="13" spans="1:53" x14ac:dyDescent="0.3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2.7896282835435442</v>
      </c>
      <c r="J13" s="16" t="s">
        <v>31125</v>
      </c>
      <c r="K13" s="21">
        <f>IF(FLOW_THRU_100PCT="Y",1,INDEX(VariabilityMatrix,D6L506C1,D6L506C9))</f>
        <v>0.43665466054136126</v>
      </c>
      <c r="L13" s="16" t="s">
        <v>31105</v>
      </c>
      <c r="M13" s="15">
        <f>IF(D6L506C2&lt;&gt;0,D6L506C2*D6L506C4,D6L506C3*D6L506C4)</f>
        <v>1.2181041911872865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0.60905209559364326</v>
      </c>
      <c r="R13" s="16" t="s">
        <v>31107</v>
      </c>
      <c r="S13" s="15">
        <f>D6L506C5-D6L506C7</f>
        <v>0.60905209559364326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0.57820608132944107</v>
      </c>
      <c r="X13" s="16" t="s">
        <v>31109</v>
      </c>
      <c r="Y13" s="33">
        <f>D6L506C7-D6L506C10</f>
        <v>3.0846014264202193E-2</v>
      </c>
      <c r="Z13" s="16" t="s">
        <v>31110</v>
      </c>
      <c r="AA13" s="33">
        <f>CHOOSE(MIN(D6L506C9,RUN_YEARS),B7L805C7,B7L805C16,B7L805C25,B7L805C34,B7L805C43)</f>
        <v>5997.6</v>
      </c>
      <c r="AB13" s="16" t="s">
        <v>31111</v>
      </c>
      <c r="AC13" s="33">
        <f>IF(D6L506C12=0,0,D6L506C10/D6L506C12)</f>
        <v>9.6406242718660964E-5</v>
      </c>
      <c r="AD13" s="16" t="s">
        <v>31112</v>
      </c>
      <c r="AE13" s="33">
        <f>IF(D6L506C5=0,0,D6L506C10/D6L506C5)</f>
        <v>0.4746770313349496</v>
      </c>
      <c r="AF13" s="16" t="s">
        <v>31113</v>
      </c>
      <c r="AG13" s="33">
        <f>CHOOSE(MIN(D6L506C9,RUN_YEARS),B7L805C5,B7L805C14,B7L805C23,B7L805C32,B7L805C41)</f>
        <v>123.06103116890084</v>
      </c>
      <c r="AH13" s="16" t="s">
        <v>31114</v>
      </c>
      <c r="AI13" s="33">
        <f>IF(D6L506C15=0,0,D6L506C11/D6L506C15)</f>
        <v>2.5065623106851874E-4</v>
      </c>
      <c r="AJ13" s="16" t="s">
        <v>31115</v>
      </c>
      <c r="AK13" s="33">
        <f>IF(D6L506C5=0,0,D6L506C11/D6L506C5)</f>
        <v>2.5322968665050381E-2</v>
      </c>
      <c r="AL13" s="16" t="s">
        <v>31116</v>
      </c>
      <c r="AM13" s="33">
        <f>D6L506C8*CHOOSE(MIN(D6L506C9,RUN_YEARS),B7L805C4,B7L805C13,B7L805C22,B7L805C31,B7L805C40)</f>
        <v>8.971927131307407E-2</v>
      </c>
      <c r="AN13" s="16" t="s">
        <v>31117</v>
      </c>
      <c r="AO13" s="33">
        <f>D6L506C8-D6L506C18</f>
        <v>0.51933282428056915</v>
      </c>
      <c r="AP13" s="16" t="s">
        <v>31118</v>
      </c>
      <c r="AQ13" s="33">
        <f>CHOOSE(MIN(D6L506C9,RUN_YEARS),B7L805C2,B7L805C11,B7L805C20,B7L805C29,B7L805C38)</f>
        <v>8.6854907194098612</v>
      </c>
      <c r="AR13" s="16" t="s">
        <v>31119</v>
      </c>
      <c r="AS13" s="33">
        <f>IF(D6L506C20=0,0,D6L506C18/D6L506C20)</f>
        <v>1.0329787252270541E-2</v>
      </c>
      <c r="AT13" s="16" t="s">
        <v>31120</v>
      </c>
      <c r="AU13" s="33">
        <f>IF(D6L506C5=0,0,D6L506C18/D6L506C5)</f>
        <v>7.3654841648336064E-2</v>
      </c>
      <c r="AV13" s="16" t="s">
        <v>31121</v>
      </c>
      <c r="AW13" s="33">
        <f>CHOOSE(MIN(D6L506C9,RUN_YEARS),B7L805C1,B7L805C10,B7L805C19,B7L805C28,B7L805C37)</f>
        <v>50.275268173254702</v>
      </c>
      <c r="AX13" s="16" t="s">
        <v>31122</v>
      </c>
      <c r="AY13" s="33">
        <f>IF(D6L506C23=0,0,D6L506C19/D6L506C23)</f>
        <v>1.032978725227054E-2</v>
      </c>
      <c r="AZ13" s="16" t="s">
        <v>31123</v>
      </c>
      <c r="BA13" s="33">
        <f>IF(D6L506C5=0,0,D6L506C19/D6L506C5)</f>
        <v>0.42634515835166392</v>
      </c>
    </row>
    <row r="14" spans="1:53" x14ac:dyDescent="0.3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0.48144243626453626</v>
      </c>
      <c r="J14" s="16" t="s">
        <v>31146</v>
      </c>
      <c r="K14" s="21">
        <f>IF(FLOW_THRU_100PCT="Y",1,INDEX(VariabilityMatrix,D6L507C1,D6L507C9))</f>
        <v>0.43621107284043281</v>
      </c>
      <c r="L14" s="16" t="s">
        <v>31126</v>
      </c>
      <c r="M14" s="15">
        <f>IF(D6L507C2&lt;&gt;0,D6L507C2*D6L507C4,D6L507C3*D6L507C4)</f>
        <v>0.21001052163386505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0.10500526081693252</v>
      </c>
      <c r="R14" s="16" t="s">
        <v>31128</v>
      </c>
      <c r="S14" s="15">
        <f>D6L507C5-D6L507C7</f>
        <v>0.10500526081693252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9.9856047292722919E-2</v>
      </c>
      <c r="X14" s="16" t="s">
        <v>31130</v>
      </c>
      <c r="Y14" s="33">
        <f>D6L507C7-D6L507C10</f>
        <v>5.149213524209606E-3</v>
      </c>
      <c r="Z14" s="16" t="s">
        <v>31131</v>
      </c>
      <c r="AA14" s="33">
        <f>CHOOSE(MIN(D6L507C9,RUN_YEARS),B7L805C7,B7L805C16,B7L805C25,B7L805C34,B7L805C43)</f>
        <v>4611</v>
      </c>
      <c r="AB14" s="16" t="s">
        <v>31132</v>
      </c>
      <c r="AC14" s="33">
        <f>IF(D6L507C12=0,0,D6L507C10/D6L507C12)</f>
        <v>2.1656050161076323E-5</v>
      </c>
      <c r="AD14" s="16" t="s">
        <v>31133</v>
      </c>
      <c r="AE14" s="33">
        <f>IF(D6L507C5=0,0,D6L507C10/D6L507C5)</f>
        <v>0.47548116406668989</v>
      </c>
      <c r="AF14" s="16" t="s">
        <v>31134</v>
      </c>
      <c r="AG14" s="33">
        <f>CHOOSE(MIN(D6L507C9,RUN_YEARS),B7L805C5,B7L805C14,B7L805C23,B7L805C32,B7L805C41)</f>
        <v>91.450967528706116</v>
      </c>
      <c r="AH14" s="16" t="s">
        <v>31135</v>
      </c>
      <c r="AI14" s="33">
        <f>IF(D6L507C15=0,0,D6L507C11/D6L507C15)</f>
        <v>5.6305730418798325E-5</v>
      </c>
      <c r="AJ14" s="16" t="s">
        <v>31136</v>
      </c>
      <c r="AK14" s="33">
        <f>IF(D6L507C5=0,0,D6L507C11/D6L507C5)</f>
        <v>2.4518835933310088E-2</v>
      </c>
      <c r="AL14" s="16" t="s">
        <v>31137</v>
      </c>
      <c r="AM14" s="33">
        <f>D6L507C8*CHOOSE(MIN(D6L507C9,RUN_YEARS),B7L805C4,B7L805C13,B7L805C22,B7L805C31,B7L805C40)</f>
        <v>1.8130643324318237E-2</v>
      </c>
      <c r="AN14" s="16" t="s">
        <v>31138</v>
      </c>
      <c r="AO14" s="33">
        <f>D6L507C8-D6L507C18</f>
        <v>8.6874617492614284E-2</v>
      </c>
      <c r="AP14" s="16" t="s">
        <v>31139</v>
      </c>
      <c r="AQ14" s="33">
        <f>CHOOSE(MIN(D6L507C9,RUN_YEARS),B7L805C2,B7L805C11,B7L805C20,B7L805C29,B7L805C38)</f>
        <v>7.7684833983031218</v>
      </c>
      <c r="AR14" s="16" t="s">
        <v>31140</v>
      </c>
      <c r="AS14" s="33">
        <f>IF(D6L507C20=0,0,D6L507C18/D6L507C20)</f>
        <v>2.3338716702771783E-3</v>
      </c>
      <c r="AT14" s="16" t="s">
        <v>31141</v>
      </c>
      <c r="AU14" s="33">
        <f>IF(D6L507C5=0,0,D6L507C18/D6L507C5)</f>
        <v>8.633207128511125E-2</v>
      </c>
      <c r="AV14" s="16" t="s">
        <v>31142</v>
      </c>
      <c r="AW14" s="33">
        <f>CHOOSE(MIN(D6L507C9,RUN_YEARS),B7L805C1,B7L805C10,B7L805C19,B7L805C28,B7L805C37)</f>
        <v>37.223390899764752</v>
      </c>
      <c r="AX14" s="16" t="s">
        <v>31143</v>
      </c>
      <c r="AY14" s="33">
        <f>IF(D6L507C23=0,0,D6L507C19/D6L507C23)</f>
        <v>2.3338716702771783E-3</v>
      </c>
      <c r="AZ14" s="16" t="s">
        <v>31144</v>
      </c>
      <c r="BA14" s="33">
        <f>IF(D6L507C5=0,0,D6L507C19/D6L507C5)</f>
        <v>0.41366792871488872</v>
      </c>
    </row>
    <row r="15" spans="1:53" x14ac:dyDescent="0.3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</v>
      </c>
      <c r="J15" s="16" t="s">
        <v>31167</v>
      </c>
      <c r="K15" s="21">
        <f>IF(FLOW_THRU_100PCT="Y",1,INDEX(VariabilityMatrix,D6L508C1,D6L508C9))</f>
        <v>0.43621107284043281</v>
      </c>
      <c r="L15" s="16" t="s">
        <v>31147</v>
      </c>
      <c r="M15" s="15">
        <f>IF(D6L508C2&lt;&gt;0,D6L508C2*D6L508C4,D6L508C3*D6L508C4)</f>
        <v>0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</v>
      </c>
      <c r="R15" s="16" t="s">
        <v>31149</v>
      </c>
      <c r="S15" s="15">
        <f>D6L508C5-D6L508C7</f>
        <v>0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</v>
      </c>
      <c r="X15" s="16" t="s">
        <v>31151</v>
      </c>
      <c r="Y15" s="33">
        <f>D6L508C7-D6L508C10</f>
        <v>0</v>
      </c>
      <c r="Z15" s="16" t="s">
        <v>31152</v>
      </c>
      <c r="AA15" s="33">
        <f>CHOOSE(MIN(D6L508C9,RUN_YEARS),B7L805C7,B7L805C16,B7L805C25,B7L805C34,B7L805C43)</f>
        <v>4611</v>
      </c>
      <c r="AB15" s="16" t="s">
        <v>31153</v>
      </c>
      <c r="AC15" s="33">
        <f>IF(D6L508C12=0,0,D6L508C10/D6L508C12)</f>
        <v>0</v>
      </c>
      <c r="AD15" s="16" t="s">
        <v>31154</v>
      </c>
      <c r="AE15" s="33">
        <f>IF(D6L508C5=0,0,D6L508C10/D6L508C5)</f>
        <v>0</v>
      </c>
      <c r="AF15" s="16" t="s">
        <v>31155</v>
      </c>
      <c r="AG15" s="33">
        <f>CHOOSE(MIN(D6L508C9,RUN_YEARS),B7L805C5,B7L805C14,B7L805C23,B7L805C32,B7L805C41)</f>
        <v>91.450967528706116</v>
      </c>
      <c r="AH15" s="16" t="s">
        <v>31156</v>
      </c>
      <c r="AI15" s="33">
        <f>IF(D6L508C15=0,0,D6L508C11/D6L508C15)</f>
        <v>0</v>
      </c>
      <c r="AJ15" s="16" t="s">
        <v>31157</v>
      </c>
      <c r="AK15" s="33">
        <f>IF(D6L508C5=0,0,D6L508C11/D6L508C5)</f>
        <v>0</v>
      </c>
      <c r="AL15" s="16" t="s">
        <v>31158</v>
      </c>
      <c r="AM15" s="33">
        <f>D6L508C8*CHOOSE(MIN(D6L508C9,RUN_YEARS),B7L805C4,B7L805C13,B7L805C22,B7L805C31,B7L805C40)</f>
        <v>0</v>
      </c>
      <c r="AN15" s="16" t="s">
        <v>31159</v>
      </c>
      <c r="AO15" s="33">
        <f>D6L508C8-D6L508C18</f>
        <v>0</v>
      </c>
      <c r="AP15" s="16" t="s">
        <v>31160</v>
      </c>
      <c r="AQ15" s="33">
        <f>CHOOSE(MIN(D6L508C9,RUN_YEARS),B7L805C2,B7L805C11,B7L805C20,B7L805C29,B7L805C38)</f>
        <v>7.7684833983031218</v>
      </c>
      <c r="AR15" s="16" t="s">
        <v>31161</v>
      </c>
      <c r="AS15" s="33">
        <f>IF(D6L508C20=0,0,D6L508C18/D6L508C20)</f>
        <v>0</v>
      </c>
      <c r="AT15" s="16" t="s">
        <v>31162</v>
      </c>
      <c r="AU15" s="33">
        <f>IF(D6L508C5=0,0,D6L508C18/D6L508C5)</f>
        <v>0</v>
      </c>
      <c r="AV15" s="16" t="s">
        <v>31163</v>
      </c>
      <c r="AW15" s="33">
        <f>CHOOSE(MIN(D6L508C9,RUN_YEARS),B7L805C1,B7L805C10,B7L805C19,B7L805C28,B7L805C37)</f>
        <v>37.223390899764752</v>
      </c>
      <c r="AX15" s="16" t="s">
        <v>31164</v>
      </c>
      <c r="AY15" s="33">
        <f>IF(D6L508C23=0,0,D6L508C19/D6L508C23)</f>
        <v>0</v>
      </c>
      <c r="AZ15" s="16" t="s">
        <v>31165</v>
      </c>
      <c r="BA15" s="33">
        <f>IF(D6L508C5=0,0,D6L508C19/D6L508C5)</f>
        <v>0</v>
      </c>
    </row>
    <row r="16" spans="1:53" x14ac:dyDescent="0.3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2.928040651124467E-2</v>
      </c>
      <c r="J16" s="16" t="s">
        <v>31188</v>
      </c>
      <c r="K16" s="21">
        <f>IF(FLOW_THRU_100PCT="Y",1,INDEX(VariabilityMatrix,D6L509C1,D6L509C9))</f>
        <v>0.43621107284043281</v>
      </c>
      <c r="L16" s="16" t="s">
        <v>31168</v>
      </c>
      <c r="M16" s="15">
        <f>IF(D6L509C2&lt;&gt;0,D6L509C2*D6L509C4,D6L509C3*D6L509C4)</f>
        <v>1.2772437537474032E-2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6.3862187687370158E-3</v>
      </c>
      <c r="R16" s="16" t="s">
        <v>31170</v>
      </c>
      <c r="S16" s="15">
        <f>D6L509C5-D6L509C7</f>
        <v>6.3862187687370158E-3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6.073053468287239E-3</v>
      </c>
      <c r="X16" s="16" t="s">
        <v>31172</v>
      </c>
      <c r="Y16" s="33">
        <f>D6L509C7-D6L509C10</f>
        <v>3.1316530044977683E-4</v>
      </c>
      <c r="Z16" s="16" t="s">
        <v>31173</v>
      </c>
      <c r="AA16" s="33">
        <f>CHOOSE(MIN(D6L509C9,RUN_YEARS),B7L805C7,B7L805C16,B7L805C25,B7L805C34,B7L805C43)</f>
        <v>4611</v>
      </c>
      <c r="AB16" s="16" t="s">
        <v>31174</v>
      </c>
      <c r="AC16" s="33">
        <f>IF(D6L509C12=0,0,D6L509C10/D6L509C12)</f>
        <v>1.3170794769653522E-6</v>
      </c>
      <c r="AD16" s="16" t="s">
        <v>31175</v>
      </c>
      <c r="AE16" s="33">
        <f>IF(D6L509C5=0,0,D6L509C10/D6L509C5)</f>
        <v>0.47548116406668994</v>
      </c>
      <c r="AF16" s="16" t="s">
        <v>31176</v>
      </c>
      <c r="AG16" s="33">
        <f>CHOOSE(MIN(D6L509C9,RUN_YEARS),B7L805C5,B7L805C14,B7L805C23,B7L805C32,B7L805C41)</f>
        <v>91.450967528706116</v>
      </c>
      <c r="AH16" s="16" t="s">
        <v>31177</v>
      </c>
      <c r="AI16" s="33">
        <f>IF(D6L509C15=0,0,D6L509C11/D6L509C15)</f>
        <v>3.4244066401099082E-6</v>
      </c>
      <c r="AJ16" s="16" t="s">
        <v>31178</v>
      </c>
      <c r="AK16" s="33">
        <f>IF(D6L509C5=0,0,D6L509C11/D6L509C5)</f>
        <v>2.4518835933310081E-2</v>
      </c>
      <c r="AL16" s="16" t="s">
        <v>31179</v>
      </c>
      <c r="AM16" s="33">
        <f>D6L509C8*CHOOSE(MIN(D6L509C9,RUN_YEARS),B7L805C4,B7L805C13,B7L805C22,B7L805C31,B7L805C40)</f>
        <v>1.102670987969839E-3</v>
      </c>
      <c r="AN16" s="16" t="s">
        <v>31180</v>
      </c>
      <c r="AO16" s="33">
        <f>D6L509C8-D6L509C18</f>
        <v>5.283547780767177E-3</v>
      </c>
      <c r="AP16" s="16" t="s">
        <v>31181</v>
      </c>
      <c r="AQ16" s="33">
        <f>CHOOSE(MIN(D6L509C9,RUN_YEARS),B7L805C2,B7L805C11,B7L805C20,B7L805C29,B7L805C38)</f>
        <v>7.7684833983031218</v>
      </c>
      <c r="AR16" s="16" t="s">
        <v>31182</v>
      </c>
      <c r="AS16" s="33">
        <f>IF(D6L509C20=0,0,D6L509C18/D6L509C20)</f>
        <v>1.4194160319769706E-4</v>
      </c>
      <c r="AT16" s="16" t="s">
        <v>31183</v>
      </c>
      <c r="AU16" s="33">
        <f>IF(D6L509C5=0,0,D6L509C18/D6L509C5)</f>
        <v>8.6332071285111264E-2</v>
      </c>
      <c r="AV16" s="16" t="s">
        <v>31184</v>
      </c>
      <c r="AW16" s="33">
        <f>CHOOSE(MIN(D6L509C9,RUN_YEARS),B7L805C1,B7L805C10,B7L805C19,B7L805C28,B7L805C37)</f>
        <v>37.223390899764752</v>
      </c>
      <c r="AX16" s="16" t="s">
        <v>31185</v>
      </c>
      <c r="AY16" s="33">
        <f>IF(D6L509C23=0,0,D6L509C19/D6L509C23)</f>
        <v>1.4194160319769709E-4</v>
      </c>
      <c r="AZ16" s="16" t="s">
        <v>31186</v>
      </c>
      <c r="BA16" s="33">
        <f>IF(D6L509C5=0,0,D6L509C19/D6L509C5)</f>
        <v>0.41366792871488878</v>
      </c>
    </row>
    <row r="17" spans="1:53" x14ac:dyDescent="0.3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IF(FLOW_THRU_100PCT="Y",1,INDEX(VariabilityMatrix,D6L510C1,D6L510C9))</f>
        <v>0.43621107284043281</v>
      </c>
      <c r="L17" s="16" t="s">
        <v>31189</v>
      </c>
      <c r="M17" s="15">
        <f>IF(D6L510C2&lt;&gt;0,D6L510C2*D6L510C4,D6L510C3*D6L510C4)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4611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91.450967528706116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7.7684833983031218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37.223390899764752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3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IF(FLOW_THRU_100PCT="Y",1,INDEX(VariabilityMatrix,D6L511C1,D6L511C9))</f>
        <v>0.43621107284043281</v>
      </c>
      <c r="L18" s="16" t="s">
        <v>31210</v>
      </c>
      <c r="M18" s="15">
        <f>IF(D6L511C2&lt;&gt;0,D6L511C2*D6L511C4,D6L511C3*D6L511C4)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4611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91.450967528706116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7.7684833983031218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37.223390899764752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3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0.43621107284043281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4611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91.450967528706116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7.7684833983031218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37.223390899764752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3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1.8728731487678507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1.6106709079403516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0.80533545397017581</v>
      </c>
      <c r="R20" s="16" t="s">
        <v>31254</v>
      </c>
      <c r="S20" s="15">
        <f>D6L513C5-D6L513C7</f>
        <v>0.80533545397017581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0.76584367823583066</v>
      </c>
      <c r="X20" s="16" t="s">
        <v>31256</v>
      </c>
      <c r="Y20" s="33">
        <f>D6L513C7-D6L513C10</f>
        <v>3.9491775734345147E-2</v>
      </c>
      <c r="Z20" s="16" t="s">
        <v>31257</v>
      </c>
      <c r="AA20" s="33">
        <f>CHOOSE(MIN(D6L513C9,RUN_YEARS),B7L805C7,B7L805C16,B7L805C25,B7L805C34,B7L805C43)</f>
        <v>4611</v>
      </c>
      <c r="AB20" s="16" t="s">
        <v>31258</v>
      </c>
      <c r="AC20" s="33">
        <f>IF(D6L513C12=0,0,D6L513C10/D6L513C12)</f>
        <v>1.6609058300495134E-4</v>
      </c>
      <c r="AD20" s="16" t="s">
        <v>31259</v>
      </c>
      <c r="AE20" s="33">
        <f>IF(D6L513C5=0,0,D6L513C10/D6L513C5)</f>
        <v>0.47548116406668989</v>
      </c>
      <c r="AF20" s="16" t="s">
        <v>31260</v>
      </c>
      <c r="AG20" s="33">
        <f>CHOOSE(MIN(D6L513C9,RUN_YEARS),B7L805C5,B7L805C14,B7L805C23,B7L805C32,B7L805C41)</f>
        <v>91.450967528706116</v>
      </c>
      <c r="AH20" s="16" t="s">
        <v>31261</v>
      </c>
      <c r="AI20" s="33">
        <f>IF(D6L513C15=0,0,D6L513C11/D6L513C15)</f>
        <v>4.3183551581287347E-4</v>
      </c>
      <c r="AJ20" s="16" t="s">
        <v>31262</v>
      </c>
      <c r="AK20" s="33">
        <f>IF(D6L513C5=0,0,D6L513C11/D6L513C5)</f>
        <v>2.451883593331013E-2</v>
      </c>
      <c r="AL20" s="16" t="s">
        <v>31263</v>
      </c>
      <c r="AM20" s="33">
        <f>D6L513C8*CHOOSE(MIN(D6L513C9,RUN_YEARS),B7L805C4,B7L805C13,B7L805C22,B7L805C31,B7L805C40)</f>
        <v>0.13905255564116131</v>
      </c>
      <c r="AN20" s="16" t="s">
        <v>31264</v>
      </c>
      <c r="AO20" s="33">
        <f>D6L513C8-D6L513C18</f>
        <v>0.66628289832901455</v>
      </c>
      <c r="AP20" s="16" t="s">
        <v>31265</v>
      </c>
      <c r="AQ20" s="33">
        <f>CHOOSE(MIN(D6L513C9,RUN_YEARS),B7L805C2,B7L805C11,B7L805C20,B7L805C29,B7L805C38)</f>
        <v>7.7684833983031218</v>
      </c>
      <c r="AR20" s="16" t="s">
        <v>31266</v>
      </c>
      <c r="AS20" s="33">
        <f>IF(D6L513C20=0,0,D6L513C18/D6L513C20)</f>
        <v>1.7899575568576836E-2</v>
      </c>
      <c r="AT20" s="16" t="s">
        <v>31267</v>
      </c>
      <c r="AU20" s="33">
        <f>IF(D6L513C5=0,0,D6L513C18/D6L513C5)</f>
        <v>8.6332071285111264E-2</v>
      </c>
      <c r="AV20" s="16" t="s">
        <v>31268</v>
      </c>
      <c r="AW20" s="33">
        <f>CHOOSE(MIN(D6L513C9,RUN_YEARS),B7L805C1,B7L805C10,B7L805C19,B7L805C28,B7L805C37)</f>
        <v>37.223390899764752</v>
      </c>
      <c r="AX20" s="16" t="s">
        <v>31269</v>
      </c>
      <c r="AY20" s="33">
        <f>IF(D6L513C23=0,0,D6L513C19/D6L513C23)</f>
        <v>1.7899575568576839E-2</v>
      </c>
      <c r="AZ20" s="16" t="s">
        <v>31270</v>
      </c>
      <c r="BA20" s="33">
        <f>IF(D6L513C5=0,0,D6L513C19/D6L513C5)</f>
        <v>0.41366792871488878</v>
      </c>
    </row>
    <row r="21" spans="1:53" x14ac:dyDescent="0.3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9.448766792484431E-2</v>
      </c>
      <c r="J21" s="16" t="s">
        <v>31292</v>
      </c>
      <c r="K21" s="21">
        <f>IF(FLOW_THRU_100PCT="Y",1,INDEX(VariabilityMatrix,D6L514C1,D6L514C9))</f>
        <v>0.43665466054136126</v>
      </c>
      <c r="L21" s="16" t="s">
        <v>31272</v>
      </c>
      <c r="M21" s="15">
        <f>IF(D6L514C2&lt;&gt;0,D6L514C2*D6L514C4,D6L514C3*D6L514C4)</f>
        <v>4.1258480563067759E-2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2.062924028153388E-2</v>
      </c>
      <c r="R21" s="16" t="s">
        <v>31274</v>
      </c>
      <c r="S21" s="15">
        <f>D6L514C5-D6L514C7</f>
        <v>2.062924028153388E-2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1.9584453071067726E-2</v>
      </c>
      <c r="X21" s="16" t="s">
        <v>31276</v>
      </c>
      <c r="Y21" s="33">
        <f>D6L514C7-D6L514C10</f>
        <v>1.0447872104661533E-3</v>
      </c>
      <c r="Z21" s="16" t="s">
        <v>31277</v>
      </c>
      <c r="AA21" s="33">
        <f>CHOOSE(MIN(D6L514C9,RUN_YEARS),B7L805C7,B7L805C16,B7L805C25,B7L805C34,B7L805C43)</f>
        <v>5997.6</v>
      </c>
      <c r="AB21" s="16" t="s">
        <v>31278</v>
      </c>
      <c r="AC21" s="33">
        <f>IF(D6L514C12=0,0,D6L514C10/D6L514C12)</f>
        <v>3.2653816645104251E-6</v>
      </c>
      <c r="AD21" s="16" t="s">
        <v>31279</v>
      </c>
      <c r="AE21" s="33">
        <f>IF(D6L514C5=0,0,D6L514C10/D6L514C5)</f>
        <v>0.47467703133494965</v>
      </c>
      <c r="AF21" s="16" t="s">
        <v>31280</v>
      </c>
      <c r="AG21" s="33">
        <f>CHOOSE(MIN(D6L514C9,RUN_YEARS),B7L805C5,B7L805C14,B7L805C23,B7L805C32,B7L805C41)</f>
        <v>123.06103116890084</v>
      </c>
      <c r="AH21" s="16" t="s">
        <v>31281</v>
      </c>
      <c r="AI21" s="33">
        <f>IF(D6L514C15=0,0,D6L514C11/D6L514C15)</f>
        <v>8.489992327727098E-6</v>
      </c>
      <c r="AJ21" s="16" t="s">
        <v>31282</v>
      </c>
      <c r="AK21" s="33">
        <f>IF(D6L514C5=0,0,D6L514C11/D6L514C5)</f>
        <v>2.5322968665050339E-2</v>
      </c>
      <c r="AL21" s="16" t="s">
        <v>31283</v>
      </c>
      <c r="AM21" s="33">
        <f>D6L514C8*CHOOSE(MIN(D6L514C9,RUN_YEARS),B7L805C4,B7L805C13,B7L805C22,B7L805C31,B7L805C40)</f>
        <v>3.0388868525237072E-3</v>
      </c>
      <c r="AN21" s="16" t="s">
        <v>31284</v>
      </c>
      <c r="AO21" s="33">
        <f>D6L514C8-D6L514C18</f>
        <v>1.7590353429010171E-2</v>
      </c>
      <c r="AP21" s="16" t="s">
        <v>31285</v>
      </c>
      <c r="AQ21" s="33">
        <f>CHOOSE(MIN(D6L514C9,RUN_YEARS),B7L805C2,B7L805C11,B7L805C20,B7L805C29,B7L805C38)</f>
        <v>8.6854907194098612</v>
      </c>
      <c r="AR21" s="16" t="s">
        <v>31286</v>
      </c>
      <c r="AS21" s="33">
        <f>IF(D6L514C20=0,0,D6L514C18/D6L514C20)</f>
        <v>3.4988084734608816E-4</v>
      </c>
      <c r="AT21" s="16" t="s">
        <v>31287</v>
      </c>
      <c r="AU21" s="33">
        <f>IF(D6L514C5=0,0,D6L514C18/D6L514C5)</f>
        <v>7.3654841648336064E-2</v>
      </c>
      <c r="AV21" s="16" t="s">
        <v>31288</v>
      </c>
      <c r="AW21" s="33">
        <f>CHOOSE(MIN(D6L514C9,RUN_YEARS),B7L805C1,B7L805C10,B7L805C19,B7L805C28,B7L805C37)</f>
        <v>50.275268173254702</v>
      </c>
      <c r="AX21" s="16" t="s">
        <v>31289</v>
      </c>
      <c r="AY21" s="33">
        <f>IF(D6L514C23=0,0,D6L514C19/D6L514C23)</f>
        <v>3.498808473460881E-4</v>
      </c>
      <c r="AZ21" s="16" t="s">
        <v>31290</v>
      </c>
      <c r="BA21" s="33">
        <f>IF(D6L514C5=0,0,D6L514C19/D6L514C5)</f>
        <v>0.42634515835166387</v>
      </c>
    </row>
    <row r="22" spans="1:53" x14ac:dyDescent="0.3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0.11795372751471535</v>
      </c>
      <c r="J22" s="16" t="s">
        <v>31313</v>
      </c>
      <c r="K22" s="21">
        <f>IF(FLOW_THRU_100PCT="Y",1,INDEX(VariabilityMatrix,D6L515C1,D6L515C9))</f>
        <v>0.43422062865379113</v>
      </c>
      <c r="L22" s="16" t="s">
        <v>31293</v>
      </c>
      <c r="M22" s="15">
        <f>IF(D6L515C2&lt;&gt;0,D6L515C2*D6L515C4,D6L515C3*D6L515C4)</f>
        <v>5.1217941713497681E-2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2.560897085674884E-2</v>
      </c>
      <c r="R22" s="16" t="s">
        <v>31295</v>
      </c>
      <c r="S22" s="15">
        <f>D6L515C5-D6L515C7</f>
        <v>2.560897085674884E-2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2.4219445143154678E-2</v>
      </c>
      <c r="X22" s="16" t="s">
        <v>31297</v>
      </c>
      <c r="Y22" s="33">
        <f>D6L515C7-D6L515C10</f>
        <v>1.389525713594162E-3</v>
      </c>
      <c r="Z22" s="16" t="s">
        <v>31298</v>
      </c>
      <c r="AA22" s="33">
        <f>CHOOSE(MIN(D6L515C9,RUN_YEARS),B7L805C7,B7L805C16,B7L805C25,B7L805C34,B7L805C43)</f>
        <v>5260.6666666666661</v>
      </c>
      <c r="AB22" s="16" t="s">
        <v>31299</v>
      </c>
      <c r="AC22" s="33">
        <f>IF(D6L515C12=0,0,D6L515C10/D6L515C12)</f>
        <v>4.6038737441049327E-6</v>
      </c>
      <c r="AD22" s="16" t="s">
        <v>31300</v>
      </c>
      <c r="AE22" s="33">
        <f>IF(D6L515C5=0,0,D6L515C10/D6L515C5)</f>
        <v>0.47287033279535373</v>
      </c>
      <c r="AF22" s="16" t="s">
        <v>31301</v>
      </c>
      <c r="AG22" s="33">
        <f>CHOOSE(MIN(D6L515C9,RUN_YEARS),B7L805C5,B7L805C14,B7L805C23,B7L805C32,B7L805C41)</f>
        <v>116.08332384251499</v>
      </c>
      <c r="AH22" s="16" t="s">
        <v>31302</v>
      </c>
      <c r="AI22" s="33">
        <f>IF(D6L515C15=0,0,D6L515C11/D6L515C15)</f>
        <v>1.1970071734672837E-5</v>
      </c>
      <c r="AJ22" s="16" t="s">
        <v>31303</v>
      </c>
      <c r="AK22" s="33">
        <f>IF(D6L515C5=0,0,D6L515C11/D6L515C5)</f>
        <v>2.7129667204646265E-2</v>
      </c>
      <c r="AL22" s="16" t="s">
        <v>31304</v>
      </c>
      <c r="AM22" s="33">
        <f>D6L515C8*CHOOSE(MIN(D6L515C9,RUN_YEARS),B7L805C4,B7L805C13,B7L805C22,B7L805C31,B7L805C40)</f>
        <v>3.8293091085125374E-3</v>
      </c>
      <c r="AN22" s="16" t="s">
        <v>31305</v>
      </c>
      <c r="AO22" s="33">
        <f>D6L515C8-D6L515C18</f>
        <v>2.1779661748236302E-2</v>
      </c>
      <c r="AP22" s="16" t="s">
        <v>31306</v>
      </c>
      <c r="AQ22" s="33">
        <f>CHOOSE(MIN(D6L515C9,RUN_YEARS),B7L805C2,B7L805C11,B7L805C20,B7L805C29,B7L805C38)</f>
        <v>8.0500917574174036</v>
      </c>
      <c r="AR22" s="16" t="s">
        <v>31307</v>
      </c>
      <c r="AS22" s="33">
        <f>IF(D6L515C20=0,0,D6L515C18/D6L515C20)</f>
        <v>4.75685150418837E-4</v>
      </c>
      <c r="AT22" s="16" t="s">
        <v>31308</v>
      </c>
      <c r="AU22" s="33">
        <f>IF(D6L515C5=0,0,D6L515C18/D6L515C5)</f>
        <v>7.4764994070493529E-2</v>
      </c>
      <c r="AV22" s="16" t="s">
        <v>31309</v>
      </c>
      <c r="AW22" s="33">
        <f>CHOOSE(MIN(D6L515C9,RUN_YEARS),B7L805C1,B7L805C10,B7L805C19,B7L805C28,B7L805C37)</f>
        <v>45.785876916820897</v>
      </c>
      <c r="AX22" s="16" t="s">
        <v>31310</v>
      </c>
      <c r="AY22" s="33">
        <f>IF(D6L515C23=0,0,D6L515C19/D6L515C23)</f>
        <v>4.7568515041883694E-4</v>
      </c>
      <c r="AZ22" s="16" t="s">
        <v>31311</v>
      </c>
      <c r="BA22" s="33">
        <f>IF(D6L515C5=0,0,D6L515C19/D6L515C5)</f>
        <v>0.42523500592950642</v>
      </c>
    </row>
    <row r="23" spans="1:53" x14ac:dyDescent="0.3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161.94552703524184</v>
      </c>
      <c r="J23" s="16" t="s">
        <v>31334</v>
      </c>
      <c r="K23" s="21">
        <f>IF(FLOW_THRU_100PCT="Y",1,INDEX(VariabilityMatrix,D6L516C1,D6L516C9))</f>
        <v>0.14355119603527339</v>
      </c>
      <c r="L23" s="16" t="s">
        <v>31314</v>
      </c>
      <c r="M23" s="15">
        <f>IF(D6L516C2&lt;&gt;0,D6L516C2*D6L516C4,D6L516C3*D6L516C4)</f>
        <v>23.247474098471667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11.623737049235833</v>
      </c>
      <c r="R23" s="16" t="s">
        <v>31316</v>
      </c>
      <c r="S23" s="15">
        <f>D6L516C5-D6L516C7</f>
        <v>11.623737049235833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10.993040813595663</v>
      </c>
      <c r="X23" s="16" t="s">
        <v>31318</v>
      </c>
      <c r="Y23" s="33">
        <f>D6L516C7-D6L516C10</f>
        <v>0.63069623564017085</v>
      </c>
      <c r="Z23" s="16" t="s">
        <v>31319</v>
      </c>
      <c r="AA23" s="33">
        <f>CHOOSE(MIN(D6L516C9,RUN_YEARS),B7L805C7,B7L805C16,B7L805C25,B7L805C34,B7L805C43)</f>
        <v>5260.6666666666661</v>
      </c>
      <c r="AB23" s="16" t="s">
        <v>31320</v>
      </c>
      <c r="AC23" s="33">
        <f>IF(D6L516C12=0,0,D6L516C10/D6L516C12)</f>
        <v>2.0896668635652636E-3</v>
      </c>
      <c r="AD23" s="16" t="s">
        <v>31321</v>
      </c>
      <c r="AE23" s="33">
        <f>IF(D6L516C5=0,0,D6L516C10/D6L516C5)</f>
        <v>0.47287033279535373</v>
      </c>
      <c r="AF23" s="16" t="s">
        <v>31322</v>
      </c>
      <c r="AG23" s="33">
        <f>CHOOSE(MIN(D6L516C9,RUN_YEARS),B7L805C5,B7L805C14,B7L805C23,B7L805C32,B7L805C41)</f>
        <v>116.08332384251499</v>
      </c>
      <c r="AH23" s="16" t="s">
        <v>31323</v>
      </c>
      <c r="AI23" s="33">
        <f>IF(D6L516C15=0,0,D6L516C11/D6L516C15)</f>
        <v>5.433133845269696E-3</v>
      </c>
      <c r="AJ23" s="16" t="s">
        <v>31324</v>
      </c>
      <c r="AK23" s="33">
        <f>IF(D6L516C5=0,0,D6L516C11/D6L516C5)</f>
        <v>2.7129667204646289E-2</v>
      </c>
      <c r="AL23" s="16" t="s">
        <v>31325</v>
      </c>
      <c r="AM23" s="33">
        <f>D6L516C8*CHOOSE(MIN(D6L516C9,RUN_YEARS),B7L805C4,B7L805C13,B7L805C22,B7L805C31,B7L805C40)</f>
        <v>1.7380972631261862</v>
      </c>
      <c r="AN23" s="16" t="s">
        <v>31326</v>
      </c>
      <c r="AO23" s="33">
        <f>D6L516C8-D6L516C18</f>
        <v>9.8856397861096479</v>
      </c>
      <c r="AP23" s="16" t="s">
        <v>31327</v>
      </c>
      <c r="AQ23" s="33">
        <f>CHOOSE(MIN(D6L516C9,RUN_YEARS),B7L805C2,B7L805C11,B7L805C20,B7L805C29,B7L805C38)</f>
        <v>8.0500917574174036</v>
      </c>
      <c r="AR23" s="16" t="s">
        <v>31328</v>
      </c>
      <c r="AS23" s="33">
        <f>IF(D6L516C20=0,0,D6L516C18/D6L516C20)</f>
        <v>0.21591024245465187</v>
      </c>
      <c r="AT23" s="16" t="s">
        <v>31329</v>
      </c>
      <c r="AU23" s="33">
        <f>IF(D6L516C5=0,0,D6L516C18/D6L516C5)</f>
        <v>7.4764994070493529E-2</v>
      </c>
      <c r="AV23" s="16" t="s">
        <v>31330</v>
      </c>
      <c r="AW23" s="33">
        <f>CHOOSE(MIN(D6L516C9,RUN_YEARS),B7L805C1,B7L805C10,B7L805C19,B7L805C28,B7L805C37)</f>
        <v>45.785876916820897</v>
      </c>
      <c r="AX23" s="16" t="s">
        <v>31331</v>
      </c>
      <c r="AY23" s="33">
        <f>IF(D6L516C23=0,0,D6L516C19/D6L516C23)</f>
        <v>0.21591024245465187</v>
      </c>
      <c r="AZ23" s="16" t="s">
        <v>31332</v>
      </c>
      <c r="BA23" s="33">
        <f>IF(D6L516C5=0,0,D6L516C19/D6L516C5)</f>
        <v>0.42523500592950647</v>
      </c>
    </row>
    <row r="24" spans="1:53" x14ac:dyDescent="0.3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51.657716149961111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44.425635888966553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22.212817944483277</v>
      </c>
      <c r="R24" s="16" t="s">
        <v>31337</v>
      </c>
      <c r="S24" s="15">
        <f>D6L517C5-D6L517C7</f>
        <v>22.212817944483277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21.007565227460823</v>
      </c>
      <c r="X24" s="16" t="s">
        <v>31339</v>
      </c>
      <c r="Y24" s="33">
        <f>D6L517C7-D6L517C10</f>
        <v>1.2052527170224536</v>
      </c>
      <c r="Z24" s="16" t="s">
        <v>31340</v>
      </c>
      <c r="AA24" s="33">
        <f>CHOOSE(MIN(D6L517C9,RUN_YEARS),B7L805C7,B7L805C16,B7L805C25,B7L805C34,B7L805C43)</f>
        <v>5260.6666666666661</v>
      </c>
      <c r="AB24" s="16" t="s">
        <v>31341</v>
      </c>
      <c r="AC24" s="33">
        <f>IF(D6L517C12=0,0,D6L517C10/D6L517C12)</f>
        <v>3.9933275682665368E-3</v>
      </c>
      <c r="AD24" s="16" t="s">
        <v>31342</v>
      </c>
      <c r="AE24" s="33">
        <f>IF(D6L517C5=0,0,D6L517C10/D6L517C5)</f>
        <v>0.47287033279535368</v>
      </c>
      <c r="AF24" s="16" t="s">
        <v>31343</v>
      </c>
      <c r="AG24" s="33">
        <f>CHOOSE(MIN(D6L517C9,RUN_YEARS),B7L805C5,B7L805C14,B7L805C23,B7L805C32,B7L805C41)</f>
        <v>116.08332384251499</v>
      </c>
      <c r="AH24" s="16" t="s">
        <v>31344</v>
      </c>
      <c r="AI24" s="33">
        <f>IF(D6L517C15=0,0,D6L517C11/D6L517C15)</f>
        <v>1.038265167749302E-2</v>
      </c>
      <c r="AJ24" s="16" t="s">
        <v>31345</v>
      </c>
      <c r="AK24" s="33">
        <f>IF(D6L517C5=0,0,D6L517C11/D6L517C5)</f>
        <v>2.71296672046463E-2</v>
      </c>
      <c r="AL24" s="16" t="s">
        <v>31346</v>
      </c>
      <c r="AM24" s="33">
        <f>D6L517C8*CHOOSE(MIN(D6L517C9,RUN_YEARS),B7L805C4,B7L805C13,B7L805C22,B7L805C31,B7L805C40)</f>
        <v>3.3214824038164887</v>
      </c>
      <c r="AN24" s="16" t="s">
        <v>31347</v>
      </c>
      <c r="AO24" s="33">
        <f>D6L517C8-D6L517C18</f>
        <v>18.891335540666788</v>
      </c>
      <c r="AP24" s="16" t="s">
        <v>31348</v>
      </c>
      <c r="AQ24" s="33">
        <f>CHOOSE(MIN(D6L517C9,RUN_YEARS),B7L805C2,B7L805C11,B7L805C20,B7L805C29,B7L805C38)</f>
        <v>8.0500917574174036</v>
      </c>
      <c r="AR24" s="16" t="s">
        <v>31349</v>
      </c>
      <c r="AS24" s="33">
        <f>IF(D6L517C20=0,0,D6L517C18/D6L517C20)</f>
        <v>0.41260180677519043</v>
      </c>
      <c r="AT24" s="16" t="s">
        <v>31350</v>
      </c>
      <c r="AU24" s="33">
        <f>IF(D6L517C5=0,0,D6L517C18/D6L517C5)</f>
        <v>7.4764994070493529E-2</v>
      </c>
      <c r="AV24" s="16" t="s">
        <v>31351</v>
      </c>
      <c r="AW24" s="33">
        <f>CHOOSE(MIN(D6L517C9,RUN_YEARS),B7L805C1,B7L805C10,B7L805C19,B7L805C28,B7L805C37)</f>
        <v>45.785876916820897</v>
      </c>
      <c r="AX24" s="16" t="s">
        <v>31352</v>
      </c>
      <c r="AY24" s="33">
        <f>IF(D6L517C23=0,0,D6L517C19/D6L517C23)</f>
        <v>0.41260180677519043</v>
      </c>
      <c r="AZ24" s="16" t="s">
        <v>31353</v>
      </c>
      <c r="BA24" s="33">
        <f>IF(D6L517C5=0,0,D6L517C19/D6L517C5)</f>
        <v>0.42523500592950647</v>
      </c>
    </row>
    <row r="25" spans="1:53" x14ac:dyDescent="0.3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340.31510217411108</v>
      </c>
      <c r="J25" s="16" t="s">
        <v>31375</v>
      </c>
      <c r="K25" s="21">
        <f>IF(FLOW_THRU_100PCT="Y",1,INDEX(VariabilityMatrix,D6L518C1,D6L518C9))</f>
        <v>0.13979442104674564</v>
      </c>
      <c r="L25" s="16" t="s">
        <v>31355</v>
      </c>
      <c r="M25" s="15">
        <f>IF(D6L518C2&lt;&gt;0,D6L518C2*D6L518C4,D6L518C3*D6L518C4)</f>
        <v>47.574152681893942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23.787076340946971</v>
      </c>
      <c r="R25" s="16" t="s">
        <v>31357</v>
      </c>
      <c r="S25" s="15">
        <f>D6L518C5-D6L518C7</f>
        <v>23.787076340946971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22.620613496673368</v>
      </c>
      <c r="X25" s="16" t="s">
        <v>31359</v>
      </c>
      <c r="Y25" s="33">
        <f>D6L518C7-D6L518C10</f>
        <v>1.1664628442736031</v>
      </c>
      <c r="Z25" s="16" t="s">
        <v>31360</v>
      </c>
      <c r="AA25" s="33">
        <f>CHOOSE(MIN(D6L518C9,RUN_YEARS),B7L805C7,B7L805C16,B7L805C25,B7L805C34,B7L805C43)</f>
        <v>4611</v>
      </c>
      <c r="AB25" s="16" t="s">
        <v>31361</v>
      </c>
      <c r="AC25" s="33">
        <f>IF(D6L518C12=0,0,D6L518C10/D6L518C12)</f>
        <v>4.905793428035864E-3</v>
      </c>
      <c r="AD25" s="16" t="s">
        <v>31362</v>
      </c>
      <c r="AE25" s="33">
        <f>IF(D6L518C5=0,0,D6L518C10/D6L518C5)</f>
        <v>0.47548116406668989</v>
      </c>
      <c r="AF25" s="16" t="s">
        <v>31363</v>
      </c>
      <c r="AG25" s="33">
        <f>CHOOSE(MIN(D6L518C9,RUN_YEARS),B7L805C5,B7L805C14,B7L805C23,B7L805C32,B7L805C41)</f>
        <v>91.450967528706116</v>
      </c>
      <c r="AH25" s="16" t="s">
        <v>31364</v>
      </c>
      <c r="AI25" s="33">
        <f>IF(D6L518C15=0,0,D6L518C11/D6L518C15)</f>
        <v>1.2755062912893238E-2</v>
      </c>
      <c r="AJ25" s="16" t="s">
        <v>31365</v>
      </c>
      <c r="AK25" s="33">
        <f>IF(D6L518C5=0,0,D6L518C11/D6L518C5)</f>
        <v>2.4518835933310119E-2</v>
      </c>
      <c r="AL25" s="16" t="s">
        <v>31366</v>
      </c>
      <c r="AM25" s="33">
        <f>D6L518C8*CHOOSE(MIN(D6L518C9,RUN_YEARS),B7L805C4,B7L805C13,B7L805C22,B7L805C31,B7L805C40)</f>
        <v>4.1071751406620347</v>
      </c>
      <c r="AN25" s="16" t="s">
        <v>31367</v>
      </c>
      <c r="AO25" s="33">
        <f>D6L518C8-D6L518C18</f>
        <v>19.679901200284938</v>
      </c>
      <c r="AP25" s="16" t="s">
        <v>31368</v>
      </c>
      <c r="AQ25" s="33">
        <f>CHOOSE(MIN(D6L518C9,RUN_YEARS),B7L805C2,B7L805C11,B7L805C20,B7L805C29,B7L805C38)</f>
        <v>7.7684833983031218</v>
      </c>
      <c r="AR25" s="16" t="s">
        <v>31369</v>
      </c>
      <c r="AS25" s="33">
        <f>IF(D6L518C20=0,0,D6L518C18/D6L518C20)</f>
        <v>0.5286971639225192</v>
      </c>
      <c r="AT25" s="16" t="s">
        <v>31370</v>
      </c>
      <c r="AU25" s="33">
        <f>IF(D6L518C5=0,0,D6L518C18/D6L518C5)</f>
        <v>8.6332071285111264E-2</v>
      </c>
      <c r="AV25" s="16" t="s">
        <v>31371</v>
      </c>
      <c r="AW25" s="33">
        <f>CHOOSE(MIN(D6L518C9,RUN_YEARS),B7L805C1,B7L805C10,B7L805C19,B7L805C28,B7L805C37)</f>
        <v>37.223390899764752</v>
      </c>
      <c r="AX25" s="16" t="s">
        <v>31372</v>
      </c>
      <c r="AY25" s="33">
        <f>IF(D6L518C23=0,0,D6L518C19/D6L518C23)</f>
        <v>0.52869716392251931</v>
      </c>
      <c r="AZ25" s="16" t="s">
        <v>31373</v>
      </c>
      <c r="BA25" s="33">
        <f>IF(D6L518C5=0,0,D6L518C19/D6L518C5)</f>
        <v>0.41366792871488878</v>
      </c>
    </row>
    <row r="26" spans="1:53" x14ac:dyDescent="0.3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140.91137860554434</v>
      </c>
      <c r="J26" s="16" t="s">
        <v>31396</v>
      </c>
      <c r="K26" s="21">
        <f>IF(FLOW_THRU_100PCT="Y",1,INDEX(VariabilityMatrix,D6L519C1,D6L519C9))</f>
        <v>0.14355119603527339</v>
      </c>
      <c r="L26" s="16" t="s">
        <v>31376</v>
      </c>
      <c r="M26" s="15">
        <f>IF(D6L519C2&lt;&gt;0,D6L519C2*D6L519C4,D6L519C3*D6L519C4)</f>
        <v>20.227996933805123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10.113998466902562</v>
      </c>
      <c r="R26" s="16" t="s">
        <v>31378</v>
      </c>
      <c r="S26" s="15">
        <f>D6L519C5-D6L519C7</f>
        <v>10.113998466902562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9.5652196418718241</v>
      </c>
      <c r="X26" s="16" t="s">
        <v>31380</v>
      </c>
      <c r="Y26" s="33">
        <f>D6L519C7-D6L519C10</f>
        <v>0.54877882503073749</v>
      </c>
      <c r="Z26" s="16" t="s">
        <v>31381</v>
      </c>
      <c r="AA26" s="33">
        <f>CHOOSE(MIN(D6L519C9,RUN_YEARS),B7L805C7,B7L805C16,B7L805C25,B7L805C34,B7L805C43)</f>
        <v>5260.6666666666661</v>
      </c>
      <c r="AB26" s="16" t="s">
        <v>31382</v>
      </c>
      <c r="AC26" s="33">
        <f>IF(D6L519C12=0,0,D6L519C10/D6L519C12)</f>
        <v>1.8182523714114483E-3</v>
      </c>
      <c r="AD26" s="16" t="s">
        <v>31383</v>
      </c>
      <c r="AE26" s="33">
        <f>IF(D6L519C5=0,0,D6L519C10/D6L519C5)</f>
        <v>0.47287033279535379</v>
      </c>
      <c r="AF26" s="16" t="s">
        <v>31384</v>
      </c>
      <c r="AG26" s="33">
        <f>CHOOSE(MIN(D6L519C9,RUN_YEARS),B7L805C5,B7L805C14,B7L805C23,B7L805C32,B7L805C41)</f>
        <v>116.08332384251499</v>
      </c>
      <c r="AH26" s="16" t="s">
        <v>31385</v>
      </c>
      <c r="AI26" s="33">
        <f>IF(D6L519C15=0,0,D6L519C11/D6L519C15)</f>
        <v>4.7274561656697649E-3</v>
      </c>
      <c r="AJ26" s="16" t="s">
        <v>31386</v>
      </c>
      <c r="AK26" s="33">
        <f>IF(D6L519C5=0,0,D6L519C11/D6L519C5)</f>
        <v>2.7129667204646237E-2</v>
      </c>
      <c r="AL26" s="16" t="s">
        <v>31387</v>
      </c>
      <c r="AM26" s="33">
        <f>D6L519C8*CHOOSE(MIN(D6L519C9,RUN_YEARS),B7L805C4,B7L805C13,B7L805C22,B7L805C31,B7L805C40)</f>
        <v>1.5123460708139014</v>
      </c>
      <c r="AN26" s="16" t="s">
        <v>31388</v>
      </c>
      <c r="AO26" s="33">
        <f>D6L519C8-D6L519C18</f>
        <v>8.6016523960886602</v>
      </c>
      <c r="AP26" s="16" t="s">
        <v>31389</v>
      </c>
      <c r="AQ26" s="33">
        <f>CHOOSE(MIN(D6L519C9,RUN_YEARS),B7L805C2,B7L805C11,B7L805C20,B7L805C29,B7L805C38)</f>
        <v>8.0500917574174036</v>
      </c>
      <c r="AR26" s="16" t="s">
        <v>31390</v>
      </c>
      <c r="AS26" s="33">
        <f>IF(D6L519C20=0,0,D6L519C18/D6L519C20)</f>
        <v>0.1878669357303184</v>
      </c>
      <c r="AT26" s="16" t="s">
        <v>31391</v>
      </c>
      <c r="AU26" s="33">
        <f>IF(D6L519C5=0,0,D6L519C18/D6L519C5)</f>
        <v>7.4764994070493529E-2</v>
      </c>
      <c r="AV26" s="16" t="s">
        <v>31392</v>
      </c>
      <c r="AW26" s="33">
        <f>CHOOSE(MIN(D6L519C9,RUN_YEARS),B7L805C1,B7L805C10,B7L805C19,B7L805C28,B7L805C37)</f>
        <v>45.785876916820897</v>
      </c>
      <c r="AX26" s="16" t="s">
        <v>31393</v>
      </c>
      <c r="AY26" s="33">
        <f>IF(D6L519C23=0,0,D6L519C19/D6L519C23)</f>
        <v>0.1878669357303184</v>
      </c>
      <c r="AZ26" s="16" t="s">
        <v>31394</v>
      </c>
      <c r="BA26" s="33">
        <f>IF(D6L519C5=0,0,D6L519C19/D6L519C5)</f>
        <v>0.42523500592950647</v>
      </c>
    </row>
    <row r="27" spans="1:53" x14ac:dyDescent="0.3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239.11645474445865</v>
      </c>
      <c r="J27" s="16" t="s">
        <v>31417</v>
      </c>
      <c r="K27" s="21">
        <f>IF(FLOW_THRU_100PCT="Y",1,INDEX(VariabilityMatrix,D6L520C1,D6L520C9))</f>
        <v>0.13979442104674564</v>
      </c>
      <c r="L27" s="16" t="s">
        <v>31397</v>
      </c>
      <c r="M27" s="15">
        <f>IF(D6L520C2&lt;&gt;0,D6L520C2*D6L520C4,D6L520C3*D6L520C4)</f>
        <v>33.427146353751951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16.713573176875975</v>
      </c>
      <c r="R27" s="16" t="s">
        <v>31399</v>
      </c>
      <c r="S27" s="15">
        <f>D6L520C5-D6L520C7</f>
        <v>16.713573176875975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15.893978459709587</v>
      </c>
      <c r="X27" s="16" t="s">
        <v>31401</v>
      </c>
      <c r="Y27" s="33">
        <f>D6L520C7-D6L520C10</f>
        <v>0.81959471716638888</v>
      </c>
      <c r="Z27" s="16" t="s">
        <v>31402</v>
      </c>
      <c r="AA27" s="33">
        <f>CHOOSE(MIN(D6L520C9,RUN_YEARS),B7L805C7,B7L805C16,B7L805C25,B7L805C34,B7L805C43)</f>
        <v>4611</v>
      </c>
      <c r="AB27" s="16" t="s">
        <v>31403</v>
      </c>
      <c r="AC27" s="33">
        <f>IF(D6L520C12=0,0,D6L520C10/D6L520C12)</f>
        <v>3.4469699543937513E-3</v>
      </c>
      <c r="AD27" s="16" t="s">
        <v>31404</v>
      </c>
      <c r="AE27" s="33">
        <f>IF(D6L520C5=0,0,D6L520C10/D6L520C5)</f>
        <v>0.47548116406668989</v>
      </c>
      <c r="AF27" s="16" t="s">
        <v>31405</v>
      </c>
      <c r="AG27" s="33">
        <f>CHOOSE(MIN(D6L520C9,RUN_YEARS),B7L805C5,B7L805C14,B7L805C23,B7L805C32,B7L805C41)</f>
        <v>91.450967528706116</v>
      </c>
      <c r="AH27" s="16" t="s">
        <v>31406</v>
      </c>
      <c r="AI27" s="33">
        <f>IF(D6L520C15=0,0,D6L520C11/D6L520C15)</f>
        <v>8.9621218814237378E-3</v>
      </c>
      <c r="AJ27" s="16" t="s">
        <v>31407</v>
      </c>
      <c r="AK27" s="33">
        <f>IF(D6L520C5=0,0,D6L520C11/D6L520C5)</f>
        <v>2.4518835933310095E-2</v>
      </c>
      <c r="AL27" s="16" t="s">
        <v>31408</v>
      </c>
      <c r="AM27" s="33">
        <f>D6L520C8*CHOOSE(MIN(D6L520C9,RUN_YEARS),B7L805C4,B7L805C13,B7L805C22,B7L805C31,B7L805C40)</f>
        <v>2.8858347818699603</v>
      </c>
      <c r="AN27" s="16" t="s">
        <v>31409</v>
      </c>
      <c r="AO27" s="33">
        <f>D6L520C8-D6L520C18</f>
        <v>13.827738395006016</v>
      </c>
      <c r="AP27" s="16" t="s">
        <v>31410</v>
      </c>
      <c r="AQ27" s="33">
        <f>CHOOSE(MIN(D6L520C9,RUN_YEARS),B7L805C2,B7L805C11,B7L805C20,B7L805C29,B7L805C38)</f>
        <v>7.7684833983031218</v>
      </c>
      <c r="AR27" s="16" t="s">
        <v>31411</v>
      </c>
      <c r="AS27" s="33">
        <f>IF(D6L520C20=0,0,D6L520C18/D6L520C20)</f>
        <v>0.37147981580295536</v>
      </c>
      <c r="AT27" s="16" t="s">
        <v>31412</v>
      </c>
      <c r="AU27" s="33">
        <f>IF(D6L520C5=0,0,D6L520C18/D6L520C5)</f>
        <v>8.6332071285111264E-2</v>
      </c>
      <c r="AV27" s="16" t="s">
        <v>31413</v>
      </c>
      <c r="AW27" s="33">
        <f>CHOOSE(MIN(D6L520C9,RUN_YEARS),B7L805C1,B7L805C10,B7L805C19,B7L805C28,B7L805C37)</f>
        <v>37.223390899764752</v>
      </c>
      <c r="AX27" s="16" t="s">
        <v>31414</v>
      </c>
      <c r="AY27" s="33">
        <f>IF(D6L520C23=0,0,D6L520C19/D6L520C23)</f>
        <v>0.37147981580295536</v>
      </c>
      <c r="AZ27" s="16" t="s">
        <v>31415</v>
      </c>
      <c r="BA27" s="33">
        <f>IF(D6L520C5=0,0,D6L520C19/D6L520C5)</f>
        <v>0.41366792871488878</v>
      </c>
    </row>
    <row r="28" spans="1:53" x14ac:dyDescent="0.3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0.13979442104674564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4611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91.450967528706116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7.7684833983031218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37.223390899764752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3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0.13979442104674564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4611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91.450967528706116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7.7684833983031218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37.223390899764752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3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0.13979442104674564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4611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91.450967528706116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7.7684833983031218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37.223390899764752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3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0.13979442104674564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4611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91.450967528706116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7.7684833983031218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37.223390899764752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3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0.13979442104674564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4611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91.450967528706116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7.7684833983031218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37.223390899764752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3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0.1606965421669749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0.13819902626359842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6.9099513131799212E-2</v>
      </c>
      <c r="R33" s="16" t="s">
        <v>31525</v>
      </c>
      <c r="S33" s="15">
        <f>D6L526C5-D6L526C7</f>
        <v>6.9099513131799212E-2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6.5711033880698821E-2</v>
      </c>
      <c r="X33" s="16" t="s">
        <v>31527</v>
      </c>
      <c r="Y33" s="33">
        <f>D6L526C7-D6L526C10</f>
        <v>3.3884792511003903E-3</v>
      </c>
      <c r="Z33" s="16" t="s">
        <v>31528</v>
      </c>
      <c r="AA33" s="33">
        <f>CHOOSE(MIN(D6L526C9,RUN_YEARS),B7L805C7,B7L805C16,B7L805C25,B7L805C34,B7L805C43)</f>
        <v>4611</v>
      </c>
      <c r="AB33" s="16" t="s">
        <v>31529</v>
      </c>
      <c r="AC33" s="33">
        <f>IF(D6L526C12=0,0,D6L526C10/D6L526C12)</f>
        <v>1.425092905675533E-5</v>
      </c>
      <c r="AD33" s="16" t="s">
        <v>31530</v>
      </c>
      <c r="AE33" s="33">
        <f>IF(D6L526C5=0,0,D6L526C10/D6L526C5)</f>
        <v>0.47548116406668983</v>
      </c>
      <c r="AF33" s="16" t="s">
        <v>31531</v>
      </c>
      <c r="AG33" s="33">
        <f>CHOOSE(MIN(D6L526C9,RUN_YEARS),B7L805C5,B7L805C14,B7L805C23,B7L805C32,B7L805C41)</f>
        <v>91.450967528706116</v>
      </c>
      <c r="AH33" s="16" t="s">
        <v>31532</v>
      </c>
      <c r="AI33" s="33">
        <f>IF(D6L526C15=0,0,D6L526C11/D6L526C15)</f>
        <v>3.7052415547563885E-5</v>
      </c>
      <c r="AJ33" s="16" t="s">
        <v>31533</v>
      </c>
      <c r="AK33" s="33">
        <f>IF(D6L526C5=0,0,D6L526C11/D6L526C5)</f>
        <v>2.4518835933310151E-2</v>
      </c>
      <c r="AL33" s="16" t="s">
        <v>31534</v>
      </c>
      <c r="AM33" s="33">
        <f>D6L526C8*CHOOSE(MIN(D6L526C9,RUN_YEARS),B7L805C4,B7L805C13,B7L805C22,B7L805C31,B7L805C40)</f>
        <v>1.1931008186921943E-2</v>
      </c>
      <c r="AN33" s="16" t="s">
        <v>31535</v>
      </c>
      <c r="AO33" s="33">
        <f>D6L526C8-D6L526C18</f>
        <v>5.7168504944877269E-2</v>
      </c>
      <c r="AP33" s="16" t="s">
        <v>31536</v>
      </c>
      <c r="AQ33" s="33">
        <f>CHOOSE(MIN(D6L526C9,RUN_YEARS),B7L805C2,B7L805C11,B7L805C20,B7L805C29,B7L805C38)</f>
        <v>7.7684833983031218</v>
      </c>
      <c r="AR33" s="16" t="s">
        <v>31537</v>
      </c>
      <c r="AS33" s="33">
        <f>IF(D6L526C20=0,0,D6L526C18/D6L526C20)</f>
        <v>1.5358220614242475E-3</v>
      </c>
      <c r="AT33" s="16" t="s">
        <v>31538</v>
      </c>
      <c r="AU33" s="33">
        <f>IF(D6L526C5=0,0,D6L526C18/D6L526C5)</f>
        <v>8.6332071285111264E-2</v>
      </c>
      <c r="AV33" s="16" t="s">
        <v>31539</v>
      </c>
      <c r="AW33" s="33">
        <f>CHOOSE(MIN(D6L526C9,RUN_YEARS),B7L805C1,B7L805C10,B7L805C19,B7L805C28,B7L805C37)</f>
        <v>37.223390899764752</v>
      </c>
      <c r="AX33" s="16" t="s">
        <v>31540</v>
      </c>
      <c r="AY33" s="33">
        <f>IF(D6L526C23=0,0,D6L526C19/D6L526C23)</f>
        <v>1.5358220614242473E-3</v>
      </c>
      <c r="AZ33" s="16" t="s">
        <v>31541</v>
      </c>
      <c r="BA33" s="33">
        <f>IF(D6L526C5=0,0,D6L526C19/D6L526C5)</f>
        <v>0.41366792871488872</v>
      </c>
    </row>
    <row r="34" spans="1:53" x14ac:dyDescent="0.3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4.7949563613453732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4.1236624707570213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2.0618312353785107</v>
      </c>
      <c r="R34" s="16" t="s">
        <v>31545</v>
      </c>
      <c r="S34" s="15">
        <f>D6L527C5-D6L527C7</f>
        <v>2.0618312353785107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1.9499576448825833</v>
      </c>
      <c r="X34" s="16" t="s">
        <v>31547</v>
      </c>
      <c r="Y34" s="33">
        <f>D6L527C7-D6L527C10</f>
        <v>0.11187359049592738</v>
      </c>
      <c r="Z34" s="16" t="s">
        <v>31548</v>
      </c>
      <c r="AA34" s="33">
        <f>CHOOSE(MIN(D6L527C9,RUN_YEARS),B7L805C7,B7L805C16,B7L805C25,B7L805C34,B7L805C43)</f>
        <v>5260.6666666666661</v>
      </c>
      <c r="AB34" s="16" t="s">
        <v>31549</v>
      </c>
      <c r="AC34" s="33">
        <f>IF(D6L527C12=0,0,D6L527C10/D6L527C12)</f>
        <v>3.7066740176452609E-4</v>
      </c>
      <c r="AD34" s="16" t="s">
        <v>31550</v>
      </c>
      <c r="AE34" s="33">
        <f>IF(D6L527C5=0,0,D6L527C10/D6L527C5)</f>
        <v>0.47287033279535373</v>
      </c>
      <c r="AF34" s="16" t="s">
        <v>31551</v>
      </c>
      <c r="AG34" s="33">
        <f>CHOOSE(MIN(D6L527C9,RUN_YEARS),B7L805C5,B7L805C14,B7L805C23,B7L805C32,B7L805C41)</f>
        <v>116.08332384251499</v>
      </c>
      <c r="AH34" s="16" t="s">
        <v>31552</v>
      </c>
      <c r="AI34" s="33">
        <f>IF(D6L527C15=0,0,D6L527C11/D6L527C15)</f>
        <v>9.6373524458776905E-4</v>
      </c>
      <c r="AJ34" s="16" t="s">
        <v>31553</v>
      </c>
      <c r="AK34" s="33">
        <f>IF(D6L527C5=0,0,D6L527C11/D6L527C5)</f>
        <v>2.7129667204646272E-2</v>
      </c>
      <c r="AL34" s="16" t="s">
        <v>31554</v>
      </c>
      <c r="AM34" s="33">
        <f>D6L527C8*CHOOSE(MIN(D6L527C9,RUN_YEARS),B7L805C4,B7L805C13,B7L805C22,B7L805C31,B7L805C40)</f>
        <v>0.30830560017486541</v>
      </c>
      <c r="AN34" s="16" t="s">
        <v>31555</v>
      </c>
      <c r="AO34" s="33">
        <f>D6L527C8-D6L527C18</f>
        <v>1.7535256352036452</v>
      </c>
      <c r="AP34" s="16" t="s">
        <v>31556</v>
      </c>
      <c r="AQ34" s="33">
        <f>CHOOSE(MIN(D6L527C9,RUN_YEARS),B7L805C2,B7L805C11,B7L805C20,B7L805C29,B7L805C38)</f>
        <v>8.0500917574174036</v>
      </c>
      <c r="AR34" s="16" t="s">
        <v>31557</v>
      </c>
      <c r="AS34" s="33">
        <f>IF(D6L527C20=0,0,D6L527C18/D6L527C20)</f>
        <v>3.8298395778009704E-2</v>
      </c>
      <c r="AT34" s="16" t="s">
        <v>31558</v>
      </c>
      <c r="AU34" s="33">
        <f>IF(D6L527C5=0,0,D6L527C18/D6L527C5)</f>
        <v>7.4764994070493529E-2</v>
      </c>
      <c r="AV34" s="16" t="s">
        <v>31559</v>
      </c>
      <c r="AW34" s="33">
        <f>CHOOSE(MIN(D6L527C9,RUN_YEARS),B7L805C1,B7L805C10,B7L805C19,B7L805C28,B7L805C37)</f>
        <v>45.785876916820897</v>
      </c>
      <c r="AX34" s="16" t="s">
        <v>31560</v>
      </c>
      <c r="AY34" s="33">
        <f>IF(D6L527C23=0,0,D6L527C19/D6L527C23)</f>
        <v>3.8298395778009697E-2</v>
      </c>
      <c r="AZ34" s="16" t="s">
        <v>31561</v>
      </c>
      <c r="BA34" s="33">
        <f>IF(D6L527C5=0,0,D6L527C19/D6L527C5)</f>
        <v>0.42523500592950647</v>
      </c>
    </row>
    <row r="35" spans="1:53" x14ac:dyDescent="0.3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2010.8600174090777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1089.521436256369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544.76071812818452</v>
      </c>
      <c r="R35" s="16" t="s">
        <v>31565</v>
      </c>
      <c r="S35" s="15">
        <f>SUM(D6L501C8:D6L527C8)-2*SUM(D6L509C8,D6L511C8,D6L522C8,D6L524C8,D6L527C8)</f>
        <v>544.76071812818452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515.42295754444069</v>
      </c>
      <c r="X35" s="16" t="s">
        <v>31567</v>
      </c>
      <c r="Y35" s="33">
        <f>SUM(D6L501C11:D6L527C11)-2*SUM(D6L509C11,D6L511C11,D6L522C11,D6L524C11,D6L527C11)</f>
        <v>29.337760583743716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9.900858826637586E-2</v>
      </c>
      <c r="AD35" s="16" t="s">
        <v>31569</v>
      </c>
      <c r="AE35" s="33">
        <f>IF(D6L528C5=0,0,D6L528C10/D6L528C5)</f>
        <v>0.47307280094960835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0.25742232949257765</v>
      </c>
      <c r="AJ35" s="16" t="s">
        <v>31571</v>
      </c>
      <c r="AK35" s="33">
        <f>IF(D6L528C5=0,0,D6L528C11/D6L528C5)</f>
        <v>2.692719905039153E-2</v>
      </c>
      <c r="AL35" s="16" t="s">
        <v>31572</v>
      </c>
      <c r="AM35" s="33">
        <f>SUM(D6L501C18:D6L527C18)-2*SUM(D6L509C18,D6L511C18,D6L522C18,D6L524C18,D6L527C18)</f>
        <v>82.415174962479313</v>
      </c>
      <c r="AN35" s="16" t="s">
        <v>31573</v>
      </c>
      <c r="AO35" s="33">
        <f>SUM(D6L501C19:D6L527C19)-2*SUM(D6L509C19,D6L511C19,D6L522C19,D6L524C19,D6L527C19)</f>
        <v>462.34554316570507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10.268559461664132</v>
      </c>
      <c r="AT35" s="16" t="s">
        <v>31575</v>
      </c>
      <c r="AU35" s="33">
        <f>IF(D6L528C5=0,0,D6L528C18/D6L528C5)</f>
        <v>7.5643463469301273E-2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10.268559461664132</v>
      </c>
      <c r="AZ35" s="16" t="s">
        <v>31577</v>
      </c>
      <c r="BA35" s="33">
        <f>IF(D6L528C5=0,0,D6L528C19/D6L528C5)</f>
        <v>0.4243565365306986</v>
      </c>
    </row>
    <row r="36" spans="1:53" x14ac:dyDescent="0.3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8.9408398476678528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4.4704199238339264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2.2352099619169632</v>
      </c>
      <c r="R36" s="16" t="s">
        <v>31582</v>
      </c>
      <c r="S36" s="15">
        <f>D6L529C5-D6L529C7</f>
        <v>2.2352099619169632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2.1256004692514785</v>
      </c>
      <c r="X36" s="16" t="s">
        <v>31584</v>
      </c>
      <c r="Y36" s="33">
        <f>D6L529C7-D6L529C10</f>
        <v>0.1096094926654847</v>
      </c>
      <c r="Z36" s="16" t="s">
        <v>31585</v>
      </c>
      <c r="AA36" s="33">
        <f>CHOOSE(MIN(D6L529C9,RUN_YEARS),B7L805C7,B7L805C16,B7L805C25,B7L805C34,B7L805C43)</f>
        <v>4611</v>
      </c>
      <c r="AB36" s="16" t="s">
        <v>31586</v>
      </c>
      <c r="AC36" s="33">
        <f>IF(D6L529C12=0,0,D6L529C10/D6L529C12)</f>
        <v>4.6098470380643647E-4</v>
      </c>
      <c r="AD36" s="16" t="s">
        <v>31587</v>
      </c>
      <c r="AE36" s="33">
        <f>IF(D6L529C5=0,0,D6L529C10/D6L529C5)</f>
        <v>0.47548116406668989</v>
      </c>
      <c r="AF36" s="16" t="s">
        <v>31588</v>
      </c>
      <c r="AG36" s="33">
        <f>CHOOSE(MIN(D6L529C9,RUN_YEARS),B7L805C5,B7L805C14,B7L805C23,B7L805C32,B7L805C41)</f>
        <v>91.450967528706116</v>
      </c>
      <c r="AH36" s="16" t="s">
        <v>31589</v>
      </c>
      <c r="AI36" s="33">
        <f>IF(D6L529C15=0,0,D6L529C11/D6L529C15)</f>
        <v>1.1985602298967334E-3</v>
      </c>
      <c r="AJ36" s="16" t="s">
        <v>31590</v>
      </c>
      <c r="AK36" s="33">
        <f>IF(D6L529C5=0,0,D6L529C11/D6L529C5)</f>
        <v>2.4518835933310106E-2</v>
      </c>
      <c r="AL36" s="16" t="s">
        <v>31591</v>
      </c>
      <c r="AM36" s="33">
        <f>D6L529C8*CHOOSE(MIN(D6L529C9,RUN_YEARS),B7L805C4,B7L805C13,B7L805C22,B7L805C31,B7L805C40)</f>
        <v>0.38594061153881221</v>
      </c>
      <c r="AN36" s="16" t="s">
        <v>31592</v>
      </c>
      <c r="AO36" s="33">
        <f>D6L529C8-D6L529C18</f>
        <v>1.849269350378151</v>
      </c>
      <c r="AP36" s="16" t="s">
        <v>31593</v>
      </c>
      <c r="AQ36" s="33">
        <f>CHOOSE(MIN(D6L529C9,RUN_YEARS),B7L805C2,B7L805C11,B7L805C20,B7L805C29,B7L805C38)</f>
        <v>7.7684833983031218</v>
      </c>
      <c r="AR36" s="16" t="s">
        <v>31594</v>
      </c>
      <c r="AS36" s="33">
        <f>IF(D6L529C20=0,0,D6L529C18/D6L529C20)</f>
        <v>4.968030331674695E-2</v>
      </c>
      <c r="AT36" s="16" t="s">
        <v>31595</v>
      </c>
      <c r="AU36" s="33">
        <f>IF(D6L529C5=0,0,D6L529C18/D6L529C5)</f>
        <v>8.6332071285111264E-2</v>
      </c>
      <c r="AV36" s="16" t="s">
        <v>31596</v>
      </c>
      <c r="AW36" s="33">
        <f>CHOOSE(MIN(D6L529C9,RUN_YEARS),B7L805C1,B7L805C10,B7L805C19,B7L805C28,B7L805C37)</f>
        <v>37.223390899764752</v>
      </c>
      <c r="AX36" s="16" t="s">
        <v>31597</v>
      </c>
      <c r="AY36" s="33">
        <f>IF(D6L529C23=0,0,D6L529C19/D6L529C23)</f>
        <v>4.968030331674695E-2</v>
      </c>
      <c r="AZ36" s="16" t="s">
        <v>31598</v>
      </c>
      <c r="BA36" s="33">
        <f>IF(D6L529C5=0,0,D6L529C19/D6L529C5)</f>
        <v>0.41366792871488872</v>
      </c>
    </row>
    <row r="37" spans="1:53" x14ac:dyDescent="0.3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0.46729128123699576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0.46729128123699576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0.23364564061849788</v>
      </c>
      <c r="R37" s="16" t="s">
        <v>31602</v>
      </c>
      <c r="S37" s="15">
        <f>D6L530C5-D6L530C7</f>
        <v>0.23364564061849788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0.22218820236078171</v>
      </c>
      <c r="X37" s="16" t="s">
        <v>31604</v>
      </c>
      <c r="Y37" s="33">
        <f>D6L530C7-D6L530C10</f>
        <v>1.1457438257716168E-2</v>
      </c>
      <c r="Z37" s="16" t="s">
        <v>31605</v>
      </c>
      <c r="AA37" s="33">
        <f>CHOOSE(MIN(D6L530C9,RUN_YEARS),B7L805C7,B7L805C16,B7L805C25,B7L805C34,B7L805C43)</f>
        <v>4611</v>
      </c>
      <c r="AB37" s="16" t="s">
        <v>31606</v>
      </c>
      <c r="AC37" s="33">
        <f>IF(D6L530C12=0,0,D6L530C10/D6L530C12)</f>
        <v>4.8186554404853984E-5</v>
      </c>
      <c r="AD37" s="16" t="s">
        <v>31607</v>
      </c>
      <c r="AE37" s="33">
        <f>IF(D6L530C5=0,0,D6L530C10/D6L530C5)</f>
        <v>0.47548116406668989</v>
      </c>
      <c r="AF37" s="16" t="s">
        <v>31608</v>
      </c>
      <c r="AG37" s="33">
        <f>CHOOSE(MIN(D6L530C9,RUN_YEARS),B7L805C5,B7L805C14,B7L805C23,B7L805C32,B7L805C41)</f>
        <v>91.450967528706116</v>
      </c>
      <c r="AH37" s="16" t="s">
        <v>31609</v>
      </c>
      <c r="AI37" s="33">
        <f>IF(D6L530C15=0,0,D6L530C11/D6L530C15)</f>
        <v>1.2528504145262019E-4</v>
      </c>
      <c r="AJ37" s="16" t="s">
        <v>31610</v>
      </c>
      <c r="AK37" s="33">
        <f>IF(D6L530C5=0,0,D6L530C11/D6L530C5)</f>
        <v>2.4518835933310102E-2</v>
      </c>
      <c r="AL37" s="16" t="s">
        <v>31611</v>
      </c>
      <c r="AM37" s="33">
        <f>D6L530C8*CHOOSE(MIN(D6L530C9,RUN_YEARS),B7L805C4,B7L805C13,B7L805C22,B7L805C31,B7L805C40)</f>
        <v>4.0342224202663292E-2</v>
      </c>
      <c r="AN37" s="16" t="s">
        <v>31612</v>
      </c>
      <c r="AO37" s="33">
        <f>D6L530C8-D6L530C18</f>
        <v>0.19330341641583459</v>
      </c>
      <c r="AP37" s="16" t="s">
        <v>31613</v>
      </c>
      <c r="AQ37" s="33">
        <f>CHOOSE(MIN(D6L530C9,RUN_YEARS),B7L805C2,B7L805C11,B7L805C20,B7L805C29,B7L805C38)</f>
        <v>7.7684833983031218</v>
      </c>
      <c r="AR37" s="16" t="s">
        <v>31614</v>
      </c>
      <c r="AS37" s="33">
        <f>IF(D6L530C20=0,0,D6L530C18/D6L530C20)</f>
        <v>5.1930630644683217E-3</v>
      </c>
      <c r="AT37" s="16" t="s">
        <v>31615</v>
      </c>
      <c r="AU37" s="33">
        <f>IF(D6L530C5=0,0,D6L530C18/D6L530C5)</f>
        <v>8.6332071285111264E-2</v>
      </c>
      <c r="AV37" s="16" t="s">
        <v>31616</v>
      </c>
      <c r="AW37" s="33">
        <f>CHOOSE(MIN(D6L530C9,RUN_YEARS),B7L805C1,B7L805C10,B7L805C19,B7L805C28,B7L805C37)</f>
        <v>37.223390899764752</v>
      </c>
      <c r="AX37" s="16" t="s">
        <v>31617</v>
      </c>
      <c r="AY37" s="33">
        <f>IF(D6L530C23=0,0,D6L530C19/D6L530C23)</f>
        <v>5.1930630644683217E-3</v>
      </c>
      <c r="AZ37" s="16" t="s">
        <v>31618</v>
      </c>
      <c r="BA37" s="33">
        <f>IF(D6L530C5=0,0,D6L530C19/D6L530C5)</f>
        <v>0.41366792871488878</v>
      </c>
    </row>
    <row r="38" spans="1:53" x14ac:dyDescent="0.3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20.735294117647058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10.367647058823529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5.1838235294117645</v>
      </c>
      <c r="R38" s="16" t="s">
        <v>31622</v>
      </c>
      <c r="S38" s="15">
        <f>D6L531C5-D6L531C7</f>
        <v>5.1838235294117645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4.9296208921620055</v>
      </c>
      <c r="X38" s="16" t="s">
        <v>31624</v>
      </c>
      <c r="Y38" s="33">
        <f>D6L531C7-D6L531C10</f>
        <v>0.254202637249759</v>
      </c>
      <c r="Z38" s="16" t="s">
        <v>31625</v>
      </c>
      <c r="AA38" s="33">
        <f>CHOOSE(MIN(D6L531C9,RUN_YEARS),B7L805C7,B7L805C16,B7L805C25,B7L805C34,B7L805C43)</f>
        <v>4611</v>
      </c>
      <c r="AB38" s="16" t="s">
        <v>31626</v>
      </c>
      <c r="AC38" s="33">
        <f>IF(D6L531C12=0,0,D6L531C10/D6L531C12)</f>
        <v>1.0691001717983096E-3</v>
      </c>
      <c r="AD38" s="16" t="s">
        <v>31627</v>
      </c>
      <c r="AE38" s="33">
        <f>IF(D6L531C5=0,0,D6L531C10/D6L531C5)</f>
        <v>0.47548116406668989</v>
      </c>
      <c r="AF38" s="16" t="s">
        <v>31628</v>
      </c>
      <c r="AG38" s="33">
        <f>CHOOSE(MIN(D6L531C9,RUN_YEARS),B7L805C5,B7L805C14,B7L805C23,B7L805C32,B7L805C41)</f>
        <v>91.450967528706116</v>
      </c>
      <c r="AH38" s="16" t="s">
        <v>31629</v>
      </c>
      <c r="AI38" s="33">
        <f>IF(D6L531C15=0,0,D6L531C11/D6L531C15)</f>
        <v>2.7796604466755995E-3</v>
      </c>
      <c r="AJ38" s="16" t="s">
        <v>31630</v>
      </c>
      <c r="AK38" s="33">
        <f>IF(D6L531C5=0,0,D6L531C11/D6L531C5)</f>
        <v>2.4518835933310088E-2</v>
      </c>
      <c r="AL38" s="16" t="s">
        <v>31631</v>
      </c>
      <c r="AM38" s="33">
        <f>D6L531C8*CHOOSE(MIN(D6L531C9,RUN_YEARS),B7L805C4,B7L805C13,B7L805C22,B7L805C31,B7L805C40)</f>
        <v>0.89506044494122705</v>
      </c>
      <c r="AN38" s="16" t="s">
        <v>31632</v>
      </c>
      <c r="AO38" s="33">
        <f>D6L531C8-D6L531C18</f>
        <v>4.2887630844705376</v>
      </c>
      <c r="AP38" s="16" t="s">
        <v>31633</v>
      </c>
      <c r="AQ38" s="33">
        <f>CHOOSE(MIN(D6L531C9,RUN_YEARS),B7L805C2,B7L805C11,B7L805C20,B7L805C29,B7L805C38)</f>
        <v>7.7684833983031218</v>
      </c>
      <c r="AR38" s="16" t="s">
        <v>31634</v>
      </c>
      <c r="AS38" s="33">
        <f>IF(D6L531C20=0,0,D6L531C18/D6L531C20)</f>
        <v>0.11521688327695159</v>
      </c>
      <c r="AT38" s="16" t="s">
        <v>31635</v>
      </c>
      <c r="AU38" s="33">
        <f>IF(D6L531C5=0,0,D6L531C18/D6L531C5)</f>
        <v>8.6332071285111264E-2</v>
      </c>
      <c r="AV38" s="16" t="s">
        <v>31636</v>
      </c>
      <c r="AW38" s="33">
        <f>CHOOSE(MIN(D6L531C9,RUN_YEARS),B7L805C1,B7L805C10,B7L805C19,B7L805C28,B7L805C37)</f>
        <v>37.223390899764752</v>
      </c>
      <c r="AX38" s="16" t="s">
        <v>31637</v>
      </c>
      <c r="AY38" s="33">
        <f>IF(D6L531C23=0,0,D6L531C19/D6L531C23)</f>
        <v>0.11521688327695159</v>
      </c>
      <c r="AZ38" s="16" t="s">
        <v>31638</v>
      </c>
      <c r="BA38" s="33">
        <f>IF(D6L531C5=0,0,D6L531C19/D6L531C5)</f>
        <v>0.41366792871488872</v>
      </c>
    </row>
    <row r="39" spans="1:53" x14ac:dyDescent="0.3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4611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91.450967528706116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7.7684833983031218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37.223390899764752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3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215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215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86</v>
      </c>
      <c r="R40" s="16" t="s">
        <v>31663</v>
      </c>
      <c r="S40" s="15">
        <f>D6L533C5-D6L533C7</f>
        <v>129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81.78276021947066</v>
      </c>
      <c r="X40" s="16" t="s">
        <v>31665</v>
      </c>
      <c r="Y40" s="33">
        <f>D6L533C7-D6L533C10</f>
        <v>4.21723978052934</v>
      </c>
      <c r="Z40" s="16" t="s">
        <v>31666</v>
      </c>
      <c r="AA40" s="33">
        <f>CHOOSE(MIN(D6L533C9,RUN_YEARS),B7L805C7,B7L805C16,B7L805C25,B7L805C34,B7L805C43)</f>
        <v>4611</v>
      </c>
      <c r="AB40" s="16" t="s">
        <v>31667</v>
      </c>
      <c r="AC40" s="33">
        <f>IF(D6L533C12=0,0,D6L533C10/D6L533C12)</f>
        <v>1.7736447672841174E-2</v>
      </c>
      <c r="AD40" s="16" t="s">
        <v>31668</v>
      </c>
      <c r="AE40" s="33">
        <f>IF(D6L533C5=0,0,D6L533C10/D6L533C5)</f>
        <v>0.38038493125335193</v>
      </c>
      <c r="AF40" s="16" t="s">
        <v>31669</v>
      </c>
      <c r="AG40" s="33">
        <f>CHOOSE(MIN(D6L533C9,RUN_YEARS),B7L805C5,B7L805C14,B7L805C23,B7L805C32,B7L805C41)</f>
        <v>91.450967528706116</v>
      </c>
      <c r="AH40" s="16" t="s">
        <v>31670</v>
      </c>
      <c r="AI40" s="33">
        <f>IF(D6L533C15=0,0,D6L533C11/D6L533C15)</f>
        <v>4.6114763949387023E-2</v>
      </c>
      <c r="AJ40" s="16" t="s">
        <v>31671</v>
      </c>
      <c r="AK40" s="33">
        <f>IF(D6L533C5=0,0,D6L533C11/D6L533C5)</f>
        <v>1.9615068746648093E-2</v>
      </c>
      <c r="AL40" s="16" t="s">
        <v>31672</v>
      </c>
      <c r="AM40" s="33">
        <f>D6L533C8*CHOOSE(MIN(D6L533C9,RUN_YEARS),B7L805C4,B7L805C13,B7L805C22,B7L805C31,B7L805C40)</f>
        <v>22.273674391558707</v>
      </c>
      <c r="AN40" s="16" t="s">
        <v>31673</v>
      </c>
      <c r="AO40" s="33">
        <f>D6L533C8-D6L533C18</f>
        <v>106.7263256084413</v>
      </c>
      <c r="AP40" s="16" t="s">
        <v>31674</v>
      </c>
      <c r="AQ40" s="33">
        <f>CHOOSE(MIN(D6L533C9,RUN_YEARS),B7L805C2,B7L805C11,B7L805C20,B7L805C29,B7L805C38)</f>
        <v>7.7684833983031218</v>
      </c>
      <c r="AR40" s="16" t="s">
        <v>31675</v>
      </c>
      <c r="AS40" s="33">
        <f>IF(D6L533C20=0,0,D6L533C18/D6L533C20)</f>
        <v>2.8671843974621827</v>
      </c>
      <c r="AT40" s="16" t="s">
        <v>31676</v>
      </c>
      <c r="AU40" s="33">
        <f>IF(D6L533C5=0,0,D6L533C18/D6L533C5)</f>
        <v>0.10359848554213352</v>
      </c>
      <c r="AV40" s="16" t="s">
        <v>31677</v>
      </c>
      <c r="AW40" s="33">
        <f>CHOOSE(MIN(D6L533C9,RUN_YEARS),B7L805C1,B7L805C10,B7L805C19,B7L805C28,B7L805C37)</f>
        <v>37.223390899764752</v>
      </c>
      <c r="AX40" s="16" t="s">
        <v>31678</v>
      </c>
      <c r="AY40" s="33">
        <f>IF(D6L533C23=0,0,D6L533C19/D6L533C23)</f>
        <v>2.8671843974621827</v>
      </c>
      <c r="AZ40" s="16" t="s">
        <v>31679</v>
      </c>
      <c r="BA40" s="33">
        <f>IF(D6L533C5=0,0,D6L533C19/D6L533C5)</f>
        <v>0.49640151445786651</v>
      </c>
    </row>
    <row r="41" spans="1:53" x14ac:dyDescent="0.3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1291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1291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1291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4611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91.450967528706116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222.90940805815728</v>
      </c>
      <c r="AN41" s="16" t="s">
        <v>31692</v>
      </c>
      <c r="AO41" s="33">
        <f>D6L534C8-D6L534C18</f>
        <v>1068.0905919418428</v>
      </c>
      <c r="AP41" s="16" t="s">
        <v>31693</v>
      </c>
      <c r="AQ41" s="33">
        <f>CHOOSE(MIN(D6L534C9,RUN_YEARS),B7L805C2,B7L805C11,B7L805C20,B7L805C29,B7L805C38)</f>
        <v>7.7684833983031218</v>
      </c>
      <c r="AR41" s="16" t="s">
        <v>31694</v>
      </c>
      <c r="AS41" s="33">
        <f>IF(D6L534C20=0,0,D6L534C18/D6L534C20)</f>
        <v>28.694070210261067</v>
      </c>
      <c r="AT41" s="16" t="s">
        <v>31695</v>
      </c>
      <c r="AU41" s="33">
        <f>IF(D6L534C5=0,0,D6L534C18/D6L534C5)</f>
        <v>0.17266414257022253</v>
      </c>
      <c r="AV41" s="16" t="s">
        <v>31696</v>
      </c>
      <c r="AW41" s="33">
        <f>CHOOSE(MIN(D6L534C9,RUN_YEARS),B7L805C1,B7L805C10,B7L805C19,B7L805C28,B7L805C37)</f>
        <v>37.223390899764752</v>
      </c>
      <c r="AX41" s="16" t="s">
        <v>31697</v>
      </c>
      <c r="AY41" s="33">
        <f>IF(D6L534C23=0,0,D6L534C19/D6L534C23)</f>
        <v>28.694070210261071</v>
      </c>
      <c r="AZ41" s="16" t="s">
        <v>31698</v>
      </c>
      <c r="BA41" s="33">
        <f>IF(D6L534C5=0,0,D6L534C19/D6L534C5)</f>
        <v>0.82733585742977755</v>
      </c>
    </row>
    <row r="42" spans="1:53" x14ac:dyDescent="0.3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-460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-460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-460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-437.44267094135472</v>
      </c>
      <c r="X42" s="16" t="s">
        <v>31705</v>
      </c>
      <c r="Y42" s="33">
        <f>D6L535C7-D6L535C10</f>
        <v>-22.55732905864528</v>
      </c>
      <c r="Z42" s="16" t="s">
        <v>31706</v>
      </c>
      <c r="AA42" s="33">
        <f>CHOOSE(MIN(D6L535C9,RUN_YEARS),B7L805C7,B7L805C16,B7L805C25,B7L805C34,B7L805C43)</f>
        <v>4611</v>
      </c>
      <c r="AB42" s="16" t="s">
        <v>31707</v>
      </c>
      <c r="AC42" s="33">
        <f>IF(D6L535C12=0,0,D6L535C10/D6L535C12)</f>
        <v>-9.4869371273336528E-2</v>
      </c>
      <c r="AD42" s="16" t="s">
        <v>31708</v>
      </c>
      <c r="AE42" s="33">
        <f>IF(D6L535C5=0,0,D6L535C10/D6L535C5)</f>
        <v>0.95096232813337978</v>
      </c>
      <c r="AF42" s="16" t="s">
        <v>31709</v>
      </c>
      <c r="AG42" s="33">
        <f>CHOOSE(MIN(D6L535C9,RUN_YEARS),B7L805C5,B7L805C14,B7L805C23,B7L805C32,B7L805C41)</f>
        <v>91.450967528706116</v>
      </c>
      <c r="AH42" s="16" t="s">
        <v>31710</v>
      </c>
      <c r="AI42" s="33">
        <f>IF(D6L535C15=0,0,D6L535C11/D6L535C15)</f>
        <v>-0.24666036531067448</v>
      </c>
      <c r="AJ42" s="16" t="s">
        <v>31711</v>
      </c>
      <c r="AK42" s="33">
        <f>IF(D6L535C5=0,0,D6L535C11/D6L535C5)</f>
        <v>4.9037671866620176E-2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7.7684833983031218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37.223390899764752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3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-1258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-1258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-1258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4611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91.450967528706116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-217.21149135333994</v>
      </c>
      <c r="AN43" s="16" t="s">
        <v>31733</v>
      </c>
      <c r="AO43" s="33">
        <f>D6L536C8-D6L536C18</f>
        <v>-1040.7885086466601</v>
      </c>
      <c r="AP43" s="16" t="s">
        <v>31734</v>
      </c>
      <c r="AQ43" s="33">
        <f>CHOOSE(MIN(D6L536C9,RUN_YEARS),B7L805C2,B7L805C11,B7L805C20,B7L805C29,B7L805C38)</f>
        <v>7.7684833983031218</v>
      </c>
      <c r="AR43" s="16" t="s">
        <v>31735</v>
      </c>
      <c r="AS43" s="33">
        <f>IF(D6L536C20=0,0,D6L536C18/D6L536C20)</f>
        <v>-27.960604434166093</v>
      </c>
      <c r="AT43" s="16" t="s">
        <v>31736</v>
      </c>
      <c r="AU43" s="33">
        <f>IF(D6L536C5=0,0,D6L536C18/D6L536C5)</f>
        <v>0.17266414257022253</v>
      </c>
      <c r="AV43" s="16" t="s">
        <v>31737</v>
      </c>
      <c r="AW43" s="33">
        <f>CHOOSE(MIN(D6L536C9,RUN_YEARS),B7L805C1,B7L805C10,B7L805C19,B7L805C28,B7L805C37)</f>
        <v>37.223390899764752</v>
      </c>
      <c r="AX43" s="16" t="s">
        <v>31738</v>
      </c>
      <c r="AY43" s="33">
        <f>IF(D6L536C23=0,0,D6L536C19/D6L536C23)</f>
        <v>-27.960604434166093</v>
      </c>
      <c r="AZ43" s="16" t="s">
        <v>31739</v>
      </c>
      <c r="BA43" s="33">
        <f>IF(D6L536C5=0,0,D6L536C19/D6L536C5)</f>
        <v>0.82733585742977755</v>
      </c>
    </row>
    <row r="44" spans="1:53" x14ac:dyDescent="0.3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-181.85657475344806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-196.6946417361055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-366.34732086805275</v>
      </c>
      <c r="R44" s="16" t="s">
        <v>31743</v>
      </c>
      <c r="S44" s="15">
        <f>SUM(D6L529C8:D6L536C8)</f>
        <v>169.65267913194725</v>
      </c>
      <c r="U44" s="21" t="str">
        <f>NULL_VALUE</f>
        <v>n/a</v>
      </c>
      <c r="V44" s="16" t="s">
        <v>31744</v>
      </c>
      <c r="W44" s="33">
        <f>SUM(D6L529C10:D6L536C10)</f>
        <v>-348.38250115810979</v>
      </c>
      <c r="X44" s="16" t="s">
        <v>31745</v>
      </c>
      <c r="Y44" s="33">
        <f>SUM(D6L529C11:D6L536C11)</f>
        <v>-17.964819709942979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-7.555465217048575E-2</v>
      </c>
      <c r="AD44" s="16" t="s">
        <v>31747</v>
      </c>
      <c r="AE44" s="33">
        <f>IF(D6L537C5=0,0,D6L537C10/D6L537C5)</f>
        <v>1.7711845024508377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-0.19644209564326251</v>
      </c>
      <c r="AJ44" s="16" t="s">
        <v>31749</v>
      </c>
      <c r="AK44" s="33">
        <f>IF(D6L537C5=0,0,D6L537C11/D6L537C5)</f>
        <v>9.133354905542064E-2</v>
      </c>
      <c r="AL44" s="16" t="s">
        <v>31750</v>
      </c>
      <c r="AM44" s="33">
        <f>SUM(D6L529C18:D6L536C18)</f>
        <v>29.292934377058742</v>
      </c>
      <c r="AN44" s="16" t="s">
        <v>31751</v>
      </c>
      <c r="AO44" s="33">
        <f>SUM(D6L529C19:D6L536C19)</f>
        <v>140.35974475488842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3.7707404232153223</v>
      </c>
      <c r="AT44" s="16" t="s">
        <v>31753</v>
      </c>
      <c r="AU44" s="33">
        <f>IF(D6L537C5=0,0,D6L537C18/D6L537C5)</f>
        <v>-0.14892593981466704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3.7707404232153259</v>
      </c>
      <c r="AZ44" s="16" t="s">
        <v>31755</v>
      </c>
      <c r="BA44" s="33">
        <f>IF(D6L537C5=0,0,D6L537C19/D6L537C5)</f>
        <v>-0.71359211169159076</v>
      </c>
    </row>
    <row r="45" spans="1:53" x14ac:dyDescent="0.3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49.593066574890976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24.796533287445488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12.398266643722744</v>
      </c>
      <c r="R45" s="16" t="s">
        <v>31760</v>
      </c>
      <c r="S45" s="15">
        <f>D6L538C5-D6L538C7</f>
        <v>12.398266643722744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11.790284512333006</v>
      </c>
      <c r="X45" s="16" t="s">
        <v>31762</v>
      </c>
      <c r="Y45" s="33">
        <f>D6L538C7-D6L538C10</f>
        <v>0.607982131389738</v>
      </c>
      <c r="Z45" s="16" t="s">
        <v>31763</v>
      </c>
      <c r="AA45" s="33">
        <f>CHOOSE(MIN(D6L538C9,RUN_YEARS),B7L805C7,B7L805C16,B7L805C25,B7L805C34,B7L805C43)</f>
        <v>4611</v>
      </c>
      <c r="AB45" s="16" t="s">
        <v>31764</v>
      </c>
      <c r="AC45" s="33">
        <f>IF(D6L538C12=0,0,D6L538C10/D6L538C12)</f>
        <v>2.5569907855851237E-3</v>
      </c>
      <c r="AD45" s="16" t="s">
        <v>31765</v>
      </c>
      <c r="AE45" s="33">
        <f>IF(D6L538C5=0,0,D6L538C10/D6L538C5)</f>
        <v>0.47548116406668994</v>
      </c>
      <c r="AF45" s="16" t="s">
        <v>31766</v>
      </c>
      <c r="AG45" s="33">
        <f>CHOOSE(MIN(D6L538C9,RUN_YEARS),B7L805C5,B7L805C14,B7L805C23,B7L805C32,B7L805C41)</f>
        <v>91.450967528706116</v>
      </c>
      <c r="AH45" s="16" t="s">
        <v>31767</v>
      </c>
      <c r="AI45" s="33">
        <f>IF(D6L538C15=0,0,D6L538C11/D6L538C15)</f>
        <v>6.6481760425213072E-3</v>
      </c>
      <c r="AJ45" s="16" t="s">
        <v>31768</v>
      </c>
      <c r="AK45" s="33">
        <f>IF(D6L538C5=0,0,D6L538C11/D6L538C5)</f>
        <v>2.4518835933310081E-2</v>
      </c>
      <c r="AL45" s="16" t="s">
        <v>31769</v>
      </c>
      <c r="AM45" s="33">
        <f>D6L538C8*CHOOSE(MIN(D6L538C9,RUN_YEARS),B7L805C4,B7L805C13,B7L805C22,B7L805C31,B7L805C40)</f>
        <v>2.1407360793953782</v>
      </c>
      <c r="AN45" s="16" t="s">
        <v>31770</v>
      </c>
      <c r="AO45" s="33">
        <f>D6L538C8-D6L538C18</f>
        <v>10.257530564327366</v>
      </c>
      <c r="AP45" s="16" t="s">
        <v>31771</v>
      </c>
      <c r="AQ45" s="33">
        <f>CHOOSE(MIN(D6L538C9,RUN_YEARS),B7L805C2,B7L805C11,B7L805C20,B7L805C29,B7L805C38)</f>
        <v>7.7684833983031218</v>
      </c>
      <c r="AR45" s="16" t="s">
        <v>31772</v>
      </c>
      <c r="AS45" s="33">
        <f>IF(D6L538C20=0,0,D6L538C18/D6L538C20)</f>
        <v>0.27556679594153238</v>
      </c>
      <c r="AT45" s="16" t="s">
        <v>31773</v>
      </c>
      <c r="AU45" s="33">
        <f>IF(D6L538C5=0,0,D6L538C18/D6L538C5)</f>
        <v>8.6332071285111264E-2</v>
      </c>
      <c r="AV45" s="16" t="s">
        <v>31774</v>
      </c>
      <c r="AW45" s="33">
        <f>CHOOSE(MIN(D6L538C9,RUN_YEARS),B7L805C1,B7L805C10,B7L805C19,B7L805C28,B7L805C37)</f>
        <v>37.223390899764752</v>
      </c>
      <c r="AX45" s="16" t="s">
        <v>31775</v>
      </c>
      <c r="AY45" s="33">
        <f>IF(D6L538C23=0,0,D6L538C19/D6L538C23)</f>
        <v>0.27556679594153238</v>
      </c>
      <c r="AZ45" s="16" t="s">
        <v>31776</v>
      </c>
      <c r="BA45" s="33">
        <f>IF(D6L538C5=0,0,D6L538C19/D6L538C5)</f>
        <v>0.41366792871488878</v>
      </c>
    </row>
    <row r="46" spans="1:53" x14ac:dyDescent="0.3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635.49055106505728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635.49055106505728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254.19622042602293</v>
      </c>
      <c r="R46" s="16" t="s">
        <v>31780</v>
      </c>
      <c r="S46" s="15">
        <f>D6L539C5-D6L539C7</f>
        <v>381.29433063903434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241.73102957903654</v>
      </c>
      <c r="X46" s="16" t="s">
        <v>31782</v>
      </c>
      <c r="Y46" s="33">
        <f>D6L539C7-D6L539C10</f>
        <v>12.465190846986388</v>
      </c>
      <c r="Z46" s="16" t="s">
        <v>31783</v>
      </c>
      <c r="AA46" s="33">
        <f>CHOOSE(MIN(D6L539C9,RUN_YEARS),B7L805C7,B7L805C16,B7L805C25,B7L805C34,B7L805C43)</f>
        <v>4611</v>
      </c>
      <c r="AB46" s="16" t="s">
        <v>31784</v>
      </c>
      <c r="AC46" s="33">
        <f>IF(D6L539C12=0,0,D6L539C10/D6L539C12)</f>
        <v>5.2424860025815777E-2</v>
      </c>
      <c r="AD46" s="16" t="s">
        <v>31785</v>
      </c>
      <c r="AE46" s="33">
        <f>IF(D6L539C5=0,0,D6L539C10/D6L539C5)</f>
        <v>0.38038493125335193</v>
      </c>
      <c r="AF46" s="16" t="s">
        <v>31786</v>
      </c>
      <c r="AG46" s="33">
        <f>CHOOSE(MIN(D6L539C9,RUN_YEARS),B7L805C5,B7L805C14,B7L805C23,B7L805C32,B7L805C41)</f>
        <v>91.450967528706116</v>
      </c>
      <c r="AH46" s="16" t="s">
        <v>31787</v>
      </c>
      <c r="AI46" s="33">
        <f>IF(D6L539C15=0,0,D6L539C11/D6L539C15)</f>
        <v>0.13630463606712101</v>
      </c>
      <c r="AJ46" s="16" t="s">
        <v>31788</v>
      </c>
      <c r="AK46" s="33">
        <f>IF(D6L539C5=0,0,D6L539C11/D6L539C5)</f>
        <v>1.9615068746648107E-2</v>
      </c>
      <c r="AL46" s="16" t="s">
        <v>31789</v>
      </c>
      <c r="AM46" s="33">
        <f>D6L539C8*CHOOSE(MIN(D6L539C9,RUN_YEARS),B7L805C4,B7L805C13,B7L805C22,B7L805C31,B7L805C40)</f>
        <v>65.83585866667579</v>
      </c>
      <c r="AN46" s="16" t="s">
        <v>31790</v>
      </c>
      <c r="AO46" s="33">
        <f>D6L539C8-D6L539C18</f>
        <v>315.45847197235855</v>
      </c>
      <c r="AP46" s="16" t="s">
        <v>31791</v>
      </c>
      <c r="AQ46" s="33">
        <f>CHOOSE(MIN(D6L539C9,RUN_YEARS),B7L805C2,B7L805C11,B7L805C20,B7L805C29,B7L805C38)</f>
        <v>7.7684833983031218</v>
      </c>
      <c r="AR46" s="16" t="s">
        <v>31792</v>
      </c>
      <c r="AS46" s="33">
        <f>IF(D6L539C20=0,0,D6L539C18/D6L539C20)</f>
        <v>8.4747376406901225</v>
      </c>
      <c r="AT46" s="16" t="s">
        <v>31793</v>
      </c>
      <c r="AU46" s="33">
        <f>IF(D6L539C5=0,0,D6L539C18/D6L539C5)</f>
        <v>0.10359848554213351</v>
      </c>
      <c r="AV46" s="16" t="s">
        <v>31794</v>
      </c>
      <c r="AW46" s="33">
        <f>CHOOSE(MIN(D6L539C9,RUN_YEARS),B7L805C1,B7L805C10,B7L805C19,B7L805C28,B7L805C37)</f>
        <v>37.223390899764752</v>
      </c>
      <c r="AX46" s="16" t="s">
        <v>31795</v>
      </c>
      <c r="AY46" s="33">
        <f>IF(D6L539C23=0,0,D6L539C19/D6L539C23)</f>
        <v>8.4747376406901243</v>
      </c>
      <c r="AZ46" s="16" t="s">
        <v>31796</v>
      </c>
      <c r="BA46" s="33">
        <f>IF(D6L539C5=0,0,D6L539C19/D6L539C5)</f>
        <v>0.49640151445786646</v>
      </c>
    </row>
    <row r="47" spans="1:53" x14ac:dyDescent="0.3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685.08361763994822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660.2870843525028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266.5944870697457</v>
      </c>
      <c r="R47" s="16" t="s">
        <v>31800</v>
      </c>
      <c r="S47" s="15">
        <f>SUM(D6L538C8:D6L539C8)</f>
        <v>393.69259728275711</v>
      </c>
      <c r="U47" s="21" t="str">
        <f>NULL_VALUE</f>
        <v>n/a</v>
      </c>
      <c r="V47" s="16" t="s">
        <v>31801</v>
      </c>
      <c r="W47" s="33">
        <f>SUM(D6L538C10:D6L539C10)</f>
        <v>253.52131409136956</v>
      </c>
      <c r="X47" s="16" t="s">
        <v>31802</v>
      </c>
      <c r="Y47" s="33">
        <f>SUM(D6L538C11:D6L539C11)</f>
        <v>13.073172978376126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5.4981850811400904E-2</v>
      </c>
      <c r="AD47" s="16" t="s">
        <v>31804</v>
      </c>
      <c r="AE47" s="33">
        <f>IF(D6L540C5=0,0,D6L540C10/D6L540C5)</f>
        <v>0.38395619132847364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0.14295281210964231</v>
      </c>
      <c r="AJ47" s="16" t="s">
        <v>31806</v>
      </c>
      <c r="AK47" s="33">
        <f>IF(D6L540C5=0,0,D6L540C11/D6L540C5)</f>
        <v>1.9799225652272254E-2</v>
      </c>
      <c r="AL47" s="16" t="s">
        <v>31807</v>
      </c>
      <c r="AM47" s="33">
        <f>SUM(D6L538C18:D6L539C18)</f>
        <v>67.976594746071171</v>
      </c>
      <c r="AN47" s="16" t="s">
        <v>31808</v>
      </c>
      <c r="AO47" s="33">
        <f>SUM(D6L538C19:D6L539C19)</f>
        <v>325.71600253668589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8.7503044366316551</v>
      </c>
      <c r="AT47" s="16" t="s">
        <v>31810</v>
      </c>
      <c r="AU47" s="33">
        <f>IF(D6L540C5=0,0,D6L540C18/D6L540C5)</f>
        <v>0.10295005968915937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8.7503044366316569</v>
      </c>
      <c r="AZ47" s="16" t="s">
        <v>31812</v>
      </c>
      <c r="BA47" s="33">
        <f>IF(D6L540C5=0,0,D6L540C19/D6L540C5)</f>
        <v>0.49329452333009471</v>
      </c>
    </row>
    <row r="48" spans="1:53" x14ac:dyDescent="0.3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2514.0870602955779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1553.1138788727662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445.00788432987747</v>
      </c>
      <c r="R48" s="16" t="s">
        <v>31817</v>
      </c>
      <c r="S48" s="15">
        <f>SUM(D6L528C8,D6L537C8,D6L540C8)</f>
        <v>1108.1059945428888</v>
      </c>
      <c r="U48" s="21" t="str">
        <f>NULL_VALUE</f>
        <v>n/a</v>
      </c>
      <c r="V48" s="16" t="s">
        <v>31818</v>
      </c>
      <c r="W48" s="33">
        <f>SUM(D6L528C10,D6L537C10,D6L540C10)</f>
        <v>420.56177047770046</v>
      </c>
      <c r="X48" s="16" t="s">
        <v>31819</v>
      </c>
      <c r="Y48" s="33">
        <f>SUM(D6L528C11,D6L537C11,D6L540C11)</f>
        <v>24.446113852176865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7.8435786907291014E-2</v>
      </c>
      <c r="AD48" s="16" t="s">
        <v>31821</v>
      </c>
      <c r="AE48" s="33">
        <f>IF(D6L541C5=0,0,D6L541C10/D6L541C5)</f>
        <v>0.27078617749713224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0.20393304595895745</v>
      </c>
      <c r="AJ48" s="16" t="s">
        <v>31823</v>
      </c>
      <c r="AK48" s="33">
        <f>IF(D6L541C5=0,0,D6L541C11/D6L541C5)</f>
        <v>1.5740065287369397E-2</v>
      </c>
      <c r="AL48" s="16" t="s">
        <v>31824</v>
      </c>
      <c r="AM48" s="33">
        <f>SUM(D6L528C18,D6L537C18,D6L540C18)</f>
        <v>179.68470408560921</v>
      </c>
      <c r="AN48" s="16" t="s">
        <v>31825</v>
      </c>
      <c r="AO48" s="33">
        <f>SUM(D6L528C19,D6L537C19,D6L540C19)</f>
        <v>928.42129045727938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22.78960432151111</v>
      </c>
      <c r="AT48" s="16" t="s">
        <v>31827</v>
      </c>
      <c r="AU48" s="33">
        <f>IF(D6L541C5=0,0,D6L541C18/D6L541C5)</f>
        <v>0.11569319322290937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22.789604321511113</v>
      </c>
      <c r="AZ48" s="16" t="s">
        <v>31829</v>
      </c>
      <c r="BA48" s="33">
        <f>IF(D6L541C5=0,0,D6L541C19/D6L541C5)</f>
        <v>0.59778056399258872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D14552-277A-498A-B9DE-1FB4E6F5F3A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31832</v>
      </c>
    </row>
    <row r="3" spans="1:53" x14ac:dyDescent="0.3">
      <c r="B3" s="13" t="s">
        <v>27409</v>
      </c>
    </row>
    <row r="4" spans="1:53" x14ac:dyDescent="0.3">
      <c r="B4" s="13" t="s">
        <v>2734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20815.409402000001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17901.25208572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8950.6260428599999</v>
      </c>
      <c r="R8" s="16" t="s">
        <v>31838</v>
      </c>
      <c r="S8" s="15">
        <f>D6L601C5-D6L601C7</f>
        <v>8950.6260428599999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8374.8935240091705</v>
      </c>
      <c r="X8" s="16" t="s">
        <v>31840</v>
      </c>
      <c r="Y8" s="33">
        <f>D6L601C7-D6L601C10</f>
        <v>575.73251885082936</v>
      </c>
      <c r="Z8" s="16" t="s">
        <v>31841</v>
      </c>
      <c r="AA8" s="33">
        <f>CHOOSE(MIN(D6L601C9,RUN_YEARS),B7L806C7,B7L806C16,B7L806C25,B7L806C34,B7L806C43)</f>
        <v>103438.66666666667</v>
      </c>
      <c r="AB8" s="16" t="s">
        <v>31842</v>
      </c>
      <c r="AC8" s="33">
        <f>IF(D6L601C12=0,0,D6L601C10/D6L601C12)</f>
        <v>8.0964824798036544E-2</v>
      </c>
      <c r="AD8" s="16" t="s">
        <v>31843</v>
      </c>
      <c r="AE8" s="33">
        <f>IF(D6L601C5=0,0,D6L601C10/D6L601C5)</f>
        <v>0.46783842179899265</v>
      </c>
      <c r="AF8" s="16" t="s">
        <v>31844</v>
      </c>
      <c r="AG8" s="33">
        <f>CHOOSE(MIN(D6L601C9,RUN_YEARS),B7L806C5,B7L806C14,B7L806C23,B7L806C32,B7L806C41)</f>
        <v>2734.9603327835039</v>
      </c>
      <c r="AH8" s="16" t="s">
        <v>31845</v>
      </c>
      <c r="AI8" s="33">
        <f>IF(D6L601C15=0,0,D6L601C11/D6L601C15)</f>
        <v>0.21050854447489481</v>
      </c>
      <c r="AJ8" s="16" t="s">
        <v>31846</v>
      </c>
      <c r="AK8" s="33">
        <f>IF(D6L601C5=0,0,D6L601C11/D6L601C5)</f>
        <v>3.2161578201007332E-2</v>
      </c>
      <c r="AL8" s="16" t="s">
        <v>31847</v>
      </c>
      <c r="AM8" s="33">
        <f>D6L601C8*CHOOSE(MIN(D6L601C9,RUN_YEARS),B7L806C4,B7L806C13,B7L806C22,B7L806C31,B7L806C40)</f>
        <v>1192.729262558571</v>
      </c>
      <c r="AN8" s="16" t="s">
        <v>31848</v>
      </c>
      <c r="AO8" s="33">
        <f>D6L601C8-D6L601C18</f>
        <v>7757.8967803014293</v>
      </c>
      <c r="AP8" s="16" t="s">
        <v>31849</v>
      </c>
      <c r="AQ8" s="33">
        <f>CHOOSE(MIN(D6L601C9,RUN_YEARS),B7L806C2,B7L806C11,B7L806C20,B7L806C29,B7L806C38)</f>
        <v>158.28616612563295</v>
      </c>
      <c r="AR8" s="16" t="s">
        <v>31850</v>
      </c>
      <c r="AS8" s="33">
        <f>IF(D6L601C20=0,0,D6L601C18/D6L601C20)</f>
        <v>7.5352716649406535</v>
      </c>
      <c r="AT8" s="16" t="s">
        <v>31851</v>
      </c>
      <c r="AU8" s="33">
        <f>IF(D6L601C5=0,0,D6L601C18/D6L601C5)</f>
        <v>6.6628259121048999E-2</v>
      </c>
      <c r="AV8" s="16" t="s">
        <v>31852</v>
      </c>
      <c r="AW8" s="33">
        <f>CHOOSE(MIN(D6L601C9,RUN_YEARS),B7L806C1,B7L806C10,B7L806C19,B7L806C28,B7L806C37)</f>
        <v>1029.5444046691221</v>
      </c>
      <c r="AX8" s="16" t="s">
        <v>31853</v>
      </c>
      <c r="AY8" s="33">
        <f>IF(D6L601C23=0,0,D6L601C19/D6L601C23)</f>
        <v>7.5352716649406535</v>
      </c>
      <c r="AZ8" s="16" t="s">
        <v>31854</v>
      </c>
      <c r="BA8" s="33">
        <f>IF(D6L601C5=0,0,D6L601C19/D6L601C5)</f>
        <v>0.43337174087895103</v>
      </c>
    </row>
    <row r="9" spans="1:53" x14ac:dyDescent="0.3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8.3817358967324669</v>
      </c>
      <c r="J9" s="16" t="s">
        <v>31875</v>
      </c>
      <c r="K9" s="21">
        <f>IF(FLOW_THRU_100PCT="Y",1,INDEX(VariabilityMatrix,D6L602C1,D6L602C9))</f>
        <v>0.43665466054136126</v>
      </c>
      <c r="L9" s="16" t="s">
        <v>31855</v>
      </c>
      <c r="M9" s="15">
        <f>IF(D6L602C2&lt;&gt;0,D6L602C2*D6L602C4,D6L602C3*D6L602C4)</f>
        <v>3.6599240427350574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1.8299620213675287</v>
      </c>
      <c r="R9" s="16" t="s">
        <v>31857</v>
      </c>
      <c r="S9" s="15">
        <f>D6L602C5-D6L602C7</f>
        <v>1.8299620213675287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1.7143680502285705</v>
      </c>
      <c r="X9" s="16" t="s">
        <v>31859</v>
      </c>
      <c r="Y9" s="33">
        <f>D6L602C7-D6L602C10</f>
        <v>0.1155939711389582</v>
      </c>
      <c r="Z9" s="16" t="s">
        <v>31860</v>
      </c>
      <c r="AA9" s="33">
        <f>CHOOSE(MIN(D6L602C9,RUN_YEARS),B7L806C7,B7L806C16,B7L806C25,B7L806C34,B7L806C43)</f>
        <v>99908.2</v>
      </c>
      <c r="AB9" s="16" t="s">
        <v>31861</v>
      </c>
      <c r="AC9" s="33">
        <f>IF(D6L602C12=0,0,D6L602C10/D6L602C12)</f>
        <v>1.7159432861652703E-5</v>
      </c>
      <c r="AD9" s="16" t="s">
        <v>31862</v>
      </c>
      <c r="AE9" s="33">
        <f>IF(D6L602C5=0,0,D6L602C10/D6L602C5)</f>
        <v>0.46841629230846688</v>
      </c>
      <c r="AF9" s="16" t="s">
        <v>31863</v>
      </c>
      <c r="AG9" s="33">
        <f>CHOOSE(MIN(D6L602C9,RUN_YEARS),B7L806C5,B7L806C14,B7L806C23,B7L806C32,B7L806C41)</f>
        <v>2590.9492479897772</v>
      </c>
      <c r="AH9" s="16" t="s">
        <v>31864</v>
      </c>
      <c r="AI9" s="33">
        <f>IF(D6L602C15=0,0,D6L602C11/D6L602C15)</f>
        <v>4.4614525440296962E-5</v>
      </c>
      <c r="AJ9" s="16" t="s">
        <v>31865</v>
      </c>
      <c r="AK9" s="33">
        <f>IF(D6L602C5=0,0,D6L602C11/D6L602C5)</f>
        <v>3.1583707691533111E-2</v>
      </c>
      <c r="AL9" s="16" t="s">
        <v>31866</v>
      </c>
      <c r="AM9" s="33">
        <f>D6L602C8*CHOOSE(MIN(D6L602C9,RUN_YEARS),B7L806C4,B7L806C13,B7L806C22,B7L806C31,B7L806C40)</f>
        <v>0.23433476569750447</v>
      </c>
      <c r="AN9" s="16" t="s">
        <v>31867</v>
      </c>
      <c r="AO9" s="33">
        <f>D6L602C8-D6L602C18</f>
        <v>1.5956272556700242</v>
      </c>
      <c r="AP9" s="16" t="s">
        <v>31868</v>
      </c>
      <c r="AQ9" s="33">
        <f>CHOOSE(MIN(D6L602C9,RUN_YEARS),B7L806C2,B7L806C11,B7L806C20,B7L806C29,B7L806C38)</f>
        <v>144.68316391438978</v>
      </c>
      <c r="AR9" s="16" t="s">
        <v>31869</v>
      </c>
      <c r="AS9" s="33">
        <f>IF(D6L602C20=0,0,D6L602C18/D6L602C20)</f>
        <v>1.6196408715264362E-3</v>
      </c>
      <c r="AT9" s="16" t="s">
        <v>31870</v>
      </c>
      <c r="AU9" s="33">
        <f>IF(D6L602C5=0,0,D6L602C18/D6L602C5)</f>
        <v>6.4027221046474597E-2</v>
      </c>
      <c r="AV9" s="16" t="s">
        <v>31871</v>
      </c>
      <c r="AW9" s="33">
        <f>CHOOSE(MIN(D6L602C9,RUN_YEARS),B7L806C1,B7L806C10,B7L806C19,B7L806C28,B7L806C37)</f>
        <v>985.17349353268673</v>
      </c>
      <c r="AX9" s="16" t="s">
        <v>31872</v>
      </c>
      <c r="AY9" s="33">
        <f>IF(D6L602C23=0,0,D6L602C19/D6L602C23)</f>
        <v>1.6196408715264358E-3</v>
      </c>
      <c r="AZ9" s="16" t="s">
        <v>31873</v>
      </c>
      <c r="BA9" s="33">
        <f>IF(D6L602C5=0,0,D6L602C19/D6L602C5)</f>
        <v>0.43597277895352538</v>
      </c>
    </row>
    <row r="10" spans="1:53" x14ac:dyDescent="0.3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0.11742968290069003</v>
      </c>
      <c r="J10" s="16" t="s">
        <v>31896</v>
      </c>
      <c r="K10" s="21">
        <f>IF(FLOW_THRU_100PCT="Y",1,INDEX(VariabilityMatrix,D6L603C1,D6L603C9))</f>
        <v>0.43665466054136126</v>
      </c>
      <c r="L10" s="16" t="s">
        <v>31876</v>
      </c>
      <c r="M10" s="15">
        <f>IF(D6L603C2&lt;&gt;0,D6L603C2*D6L603C4,D6L603C3*D6L603C4)</f>
        <v>5.1276218324480503E-2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2.5638109162240252E-2</v>
      </c>
      <c r="R10" s="16" t="s">
        <v>31878</v>
      </c>
      <c r="S10" s="15">
        <f>D6L603C5-D6L603C7</f>
        <v>2.5638109162240252E-2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2.4018616071152625E-2</v>
      </c>
      <c r="X10" s="16" t="s">
        <v>31880</v>
      </c>
      <c r="Y10" s="33">
        <f>D6L603C7-D6L603C10</f>
        <v>1.6194930910876267E-3</v>
      </c>
      <c r="Z10" s="16" t="s">
        <v>31881</v>
      </c>
      <c r="AA10" s="33">
        <f>CHOOSE(MIN(D6L603C9,RUN_YEARS),B7L806C7,B7L806C16,B7L806C25,B7L806C34,B7L806C43)</f>
        <v>99908.2</v>
      </c>
      <c r="AB10" s="16" t="s">
        <v>31882</v>
      </c>
      <c r="AC10" s="33">
        <f>IF(D6L603C12=0,0,D6L603C10/D6L603C12)</f>
        <v>2.4040685420368526E-7</v>
      </c>
      <c r="AD10" s="16" t="s">
        <v>31883</v>
      </c>
      <c r="AE10" s="33">
        <f>IF(D6L603C5=0,0,D6L603C10/D6L603C5)</f>
        <v>0.46841629230846688</v>
      </c>
      <c r="AF10" s="16" t="s">
        <v>31884</v>
      </c>
      <c r="AG10" s="33">
        <f>CHOOSE(MIN(D6L603C9,RUN_YEARS),B7L806C5,B7L806C14,B7L806C23,B7L806C32,B7L806C41)</f>
        <v>2590.9492479897772</v>
      </c>
      <c r="AH10" s="16" t="s">
        <v>31885</v>
      </c>
      <c r="AI10" s="33">
        <f>IF(D6L603C15=0,0,D6L603C11/D6L603C15)</f>
        <v>6.2505782092958101E-7</v>
      </c>
      <c r="AJ10" s="16" t="s">
        <v>31886</v>
      </c>
      <c r="AK10" s="33">
        <f>IF(D6L603C5=0,0,D6L603C11/D6L603C5)</f>
        <v>3.1583707691533125E-2</v>
      </c>
      <c r="AL10" s="16" t="s">
        <v>31887</v>
      </c>
      <c r="AM10" s="33">
        <f>D6L603C8*CHOOSE(MIN(D6L603C9,RUN_YEARS),B7L806C4,B7L806C13,B7L806C22,B7L806C31,B7L806C40)</f>
        <v>3.2830737650888044E-3</v>
      </c>
      <c r="AN10" s="16" t="s">
        <v>31888</v>
      </c>
      <c r="AO10" s="33">
        <f>D6L603C8-D6L603C18</f>
        <v>2.2355035397151446E-2</v>
      </c>
      <c r="AP10" s="16" t="s">
        <v>31889</v>
      </c>
      <c r="AQ10" s="33">
        <f>CHOOSE(MIN(D6L603C9,RUN_YEARS),B7L806C2,B7L806C11,B7L806C20,B7L806C29,B7L806C38)</f>
        <v>144.68316391438978</v>
      </c>
      <c r="AR10" s="16" t="s">
        <v>31890</v>
      </c>
      <c r="AS10" s="33">
        <f>IF(D6L603C20=0,0,D6L603C18/D6L603C20)</f>
        <v>2.2691470633248153E-5</v>
      </c>
      <c r="AT10" s="16" t="s">
        <v>31891</v>
      </c>
      <c r="AU10" s="33">
        <f>IF(D6L603C5=0,0,D6L603C18/D6L603C5)</f>
        <v>6.4027221046474597E-2</v>
      </c>
      <c r="AV10" s="16" t="s">
        <v>31892</v>
      </c>
      <c r="AW10" s="33">
        <f>CHOOSE(MIN(D6L603C9,RUN_YEARS),B7L806C1,B7L806C10,B7L806C19,B7L806C28,B7L806C37)</f>
        <v>985.17349353268673</v>
      </c>
      <c r="AX10" s="16" t="s">
        <v>31893</v>
      </c>
      <c r="AY10" s="33">
        <f>IF(D6L603C23=0,0,D6L603C19/D6L603C23)</f>
        <v>2.2691470633248149E-5</v>
      </c>
      <c r="AZ10" s="16" t="s">
        <v>31894</v>
      </c>
      <c r="BA10" s="33">
        <f>IF(D6L603C5=0,0,D6L603C19/D6L603C5)</f>
        <v>0.43597277895352538</v>
      </c>
    </row>
    <row r="11" spans="1:53" x14ac:dyDescent="0.3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0.438398374803876</v>
      </c>
      <c r="J11" s="16" t="s">
        <v>31917</v>
      </c>
      <c r="K11" s="21">
        <f>IF(FLOW_THRU_100PCT="Y",1,INDEX(VariabilityMatrix,D6L604C1,D6L604C9))</f>
        <v>0.43621107284043281</v>
      </c>
      <c r="L11" s="16" t="s">
        <v>31897</v>
      </c>
      <c r="M11" s="15">
        <f>IF(D6L604C2&lt;&gt;0,D6L604C2*D6L604C4,D6L604C3*D6L604C4)</f>
        <v>0.19123422540470092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9.561711270235046E-2</v>
      </c>
      <c r="R11" s="16" t="s">
        <v>31899</v>
      </c>
      <c r="S11" s="15">
        <f>D6L604C5-D6L604C7</f>
        <v>9.561711270235046E-2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8.9320093319304544E-2</v>
      </c>
      <c r="X11" s="16" t="s">
        <v>31901</v>
      </c>
      <c r="Y11" s="33">
        <f>D6L604C7-D6L604C10</f>
        <v>6.2970193830459154E-3</v>
      </c>
      <c r="Z11" s="16" t="s">
        <v>31902</v>
      </c>
      <c r="AA11" s="33">
        <f>CHOOSE(MIN(D6L604C9,RUN_YEARS),B7L806C7,B7L806C16,B7L806C25,B7L806C34,B7L806C43)</f>
        <v>96389</v>
      </c>
      <c r="AB11" s="16" t="s">
        <v>31903</v>
      </c>
      <c r="AC11" s="33">
        <f>IF(D6L604C12=0,0,D6L604C10/D6L604C12)</f>
        <v>9.2666272416255531E-7</v>
      </c>
      <c r="AD11" s="16" t="s">
        <v>31904</v>
      </c>
      <c r="AE11" s="33">
        <f>IF(D6L604C5=0,0,D6L604C10/D6L604C5)</f>
        <v>0.46707169247701452</v>
      </c>
      <c r="AF11" s="16" t="s">
        <v>31905</v>
      </c>
      <c r="AG11" s="33">
        <f>CHOOSE(MIN(D6L604C9,RUN_YEARS),B7L806C5,B7L806C14,B7L806C23,B7L806C32,B7L806C41)</f>
        <v>2613.6052188022218</v>
      </c>
      <c r="AH11" s="16" t="s">
        <v>31906</v>
      </c>
      <c r="AI11" s="33">
        <f>IF(D6L604C15=0,0,D6L604C11/D6L604C15)</f>
        <v>2.4093230828226423E-6</v>
      </c>
      <c r="AJ11" s="16" t="s">
        <v>31907</v>
      </c>
      <c r="AK11" s="33">
        <f>IF(D6L604C5=0,0,D6L604C11/D6L604C5)</f>
        <v>3.2928307522985485E-2</v>
      </c>
      <c r="AL11" s="16" t="s">
        <v>31908</v>
      </c>
      <c r="AM11" s="33">
        <f>D6L604C8*CHOOSE(MIN(D6L604C9,RUN_YEARS),B7L806C4,B7L806C13,B7L806C22,B7L806C31,B7L806C40)</f>
        <v>1.3577158636380961E-2</v>
      </c>
      <c r="AN11" s="16" t="s">
        <v>31909</v>
      </c>
      <c r="AO11" s="33">
        <f>D6L604C8-D6L604C18</f>
        <v>8.2039954065969506E-2</v>
      </c>
      <c r="AP11" s="16" t="s">
        <v>31910</v>
      </c>
      <c r="AQ11" s="33">
        <f>CHOOSE(MIN(D6L604C9,RUN_YEARS),B7L806C2,B7L806C11,B7L806C20,B7L806C29,B7L806C38)</f>
        <v>162.39348216851866</v>
      </c>
      <c r="AR11" s="16" t="s">
        <v>31911</v>
      </c>
      <c r="AS11" s="33">
        <f>IF(D6L604C20=0,0,D6L604C18/D6L604C20)</f>
        <v>8.3606549074991188E-5</v>
      </c>
      <c r="AT11" s="16" t="s">
        <v>31912</v>
      </c>
      <c r="AU11" s="33">
        <f>IF(D6L604C5=0,0,D6L604C18/D6L604C5)</f>
        <v>7.0997535130796763E-2</v>
      </c>
      <c r="AV11" s="16" t="s">
        <v>31913</v>
      </c>
      <c r="AW11" s="33">
        <f>CHOOSE(MIN(D6L604C9,RUN_YEARS),B7L806C1,B7L806C10,B7L806C19,B7L806C28,B7L806C37)</f>
        <v>981.26229312949488</v>
      </c>
      <c r="AX11" s="16" t="s">
        <v>31914</v>
      </c>
      <c r="AY11" s="33">
        <f>IF(D6L604C23=0,0,D6L604C19/D6L604C23)</f>
        <v>8.3606549074991188E-5</v>
      </c>
      <c r="AZ11" s="16" t="s">
        <v>31915</v>
      </c>
      <c r="BA11" s="33">
        <f>IF(D6L604C5=0,0,D6L604C19/D6L604C5)</f>
        <v>0.42900246486920329</v>
      </c>
    </row>
    <row r="12" spans="1:53" x14ac:dyDescent="0.3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104.84608583633124</v>
      </c>
      <c r="J12" s="16" t="s">
        <v>31938</v>
      </c>
      <c r="K12" s="21">
        <f>IF(FLOW_THRU_100PCT="Y",1,INDEX(VariabilityMatrix,D6L605C1,D6L605C9))</f>
        <v>0.14228671664830866</v>
      </c>
      <c r="L12" s="16" t="s">
        <v>31918</v>
      </c>
      <c r="M12" s="15">
        <f>IF(D6L605C2&lt;&gt;0,D6L605C2*D6L605C4,D6L605C3*D6L605C4)</f>
        <v>14.918205307078312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7.4591026535391558</v>
      </c>
      <c r="R12" s="16" t="s">
        <v>31920</v>
      </c>
      <c r="S12" s="15">
        <f>D6L605C5-D6L605C7</f>
        <v>7.4591026535391558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6.9879304178381165</v>
      </c>
      <c r="X12" s="16" t="s">
        <v>31922</v>
      </c>
      <c r="Y12" s="33">
        <f>D6L605C7-D6L605C10</f>
        <v>0.47117223570103928</v>
      </c>
      <c r="Z12" s="16" t="s">
        <v>31923</v>
      </c>
      <c r="AA12" s="33">
        <f>CHOOSE(MIN(D6L605C9,RUN_YEARS),B7L806C7,B7L806C16,B7L806C25,B7L806C34,B7L806C43)</f>
        <v>99908.2</v>
      </c>
      <c r="AB12" s="16" t="s">
        <v>31924</v>
      </c>
      <c r="AC12" s="33">
        <f>IF(D6L605C12=0,0,D6L605C10/D6L605C12)</f>
        <v>6.9943512322693402E-5</v>
      </c>
      <c r="AD12" s="16" t="s">
        <v>31925</v>
      </c>
      <c r="AE12" s="33">
        <f>IF(D6L605C5=0,0,D6L605C10/D6L605C5)</f>
        <v>0.46841629230846688</v>
      </c>
      <c r="AF12" s="16" t="s">
        <v>31926</v>
      </c>
      <c r="AG12" s="33">
        <f>CHOOSE(MIN(D6L605C9,RUN_YEARS),B7L806C5,B7L806C14,B7L806C23,B7L806C32,B7L806C41)</f>
        <v>2590.9492479897772</v>
      </c>
      <c r="AH12" s="16" t="s">
        <v>31927</v>
      </c>
      <c r="AI12" s="33">
        <f>IF(D6L605C15=0,0,D6L605C11/D6L605C15)</f>
        <v>1.8185313203900253E-4</v>
      </c>
      <c r="AJ12" s="16" t="s">
        <v>31928</v>
      </c>
      <c r="AK12" s="33">
        <f>IF(D6L605C5=0,0,D6L605C11/D6L605C5)</f>
        <v>3.1583707691533104E-2</v>
      </c>
      <c r="AL12" s="16" t="s">
        <v>31929</v>
      </c>
      <c r="AM12" s="33">
        <f>D6L605C8*CHOOSE(MIN(D6L605C9,RUN_YEARS),B7L806C4,B7L806C13,B7L806C22,B7L806C31,B7L806C40)</f>
        <v>0.95517122881299354</v>
      </c>
      <c r="AN12" s="16" t="s">
        <v>31930</v>
      </c>
      <c r="AO12" s="33">
        <f>D6L605C8-D6L605C18</f>
        <v>6.5039314247261624</v>
      </c>
      <c r="AP12" s="16" t="s">
        <v>31931</v>
      </c>
      <c r="AQ12" s="33">
        <f>CHOOSE(MIN(D6L605C9,RUN_YEARS),B7L806C2,B7L806C11,B7L806C20,B7L806C29,B7L806C38)</f>
        <v>144.68316391438978</v>
      </c>
      <c r="AR12" s="16" t="s">
        <v>31932</v>
      </c>
      <c r="AS12" s="33">
        <f>IF(D6L605C20=0,0,D6L605C18/D6L605C20)</f>
        <v>6.6018132515969601E-3</v>
      </c>
      <c r="AT12" s="16" t="s">
        <v>31933</v>
      </c>
      <c r="AU12" s="33">
        <f>IF(D6L605C5=0,0,D6L605C18/D6L605C5)</f>
        <v>6.4027221046474597E-2</v>
      </c>
      <c r="AV12" s="16" t="s">
        <v>31934</v>
      </c>
      <c r="AW12" s="33">
        <f>CHOOSE(MIN(D6L605C9,RUN_YEARS),B7L806C1,B7L806C10,B7L806C19,B7L806C28,B7L806C37)</f>
        <v>985.17349353268673</v>
      </c>
      <c r="AX12" s="16" t="s">
        <v>31935</v>
      </c>
      <c r="AY12" s="33">
        <f>IF(D6L605C23=0,0,D6L605C19/D6L605C23)</f>
        <v>6.6018132515969592E-3</v>
      </c>
      <c r="AZ12" s="16" t="s">
        <v>31936</v>
      </c>
      <c r="BA12" s="33">
        <f>IF(D6L605C5=0,0,D6L605C19/D6L605C5)</f>
        <v>0.43597277895352543</v>
      </c>
    </row>
    <row r="13" spans="1:53" x14ac:dyDescent="0.3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54.249702647396632</v>
      </c>
      <c r="J13" s="16" t="s">
        <v>31959</v>
      </c>
      <c r="K13" s="21">
        <f>IF(FLOW_THRU_100PCT="Y",1,INDEX(VariabilityMatrix,D6L606C1,D6L606C9))</f>
        <v>0.43665466054136126</v>
      </c>
      <c r="L13" s="16" t="s">
        <v>31939</v>
      </c>
      <c r="M13" s="15">
        <f>IF(D6L606C2&lt;&gt;0,D6L606C2*D6L606C4,D6L606C3*D6L606C4)</f>
        <v>23.688385493968763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11.844192746984382</v>
      </c>
      <c r="R13" s="16" t="s">
        <v>31941</v>
      </c>
      <c r="S13" s="15">
        <f>D6L606C5-D6L606C7</f>
        <v>11.844192746984382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11.096025703858519</v>
      </c>
      <c r="X13" s="16" t="s">
        <v>31943</v>
      </c>
      <c r="Y13" s="33">
        <f>D6L606C7-D6L606C10</f>
        <v>0.74816704312586246</v>
      </c>
      <c r="Z13" s="16" t="s">
        <v>31944</v>
      </c>
      <c r="AA13" s="33">
        <f>CHOOSE(MIN(D6L606C9,RUN_YEARS),B7L806C7,B7L806C16,B7L806C25,B7L806C34,B7L806C43)</f>
        <v>99908.2</v>
      </c>
      <c r="AB13" s="16" t="s">
        <v>31945</v>
      </c>
      <c r="AC13" s="33">
        <f>IF(D6L606C12=0,0,D6L606C10/D6L606C12)</f>
        <v>1.1106221214933829E-4</v>
      </c>
      <c r="AD13" s="16" t="s">
        <v>31946</v>
      </c>
      <c r="AE13" s="33">
        <f>IF(D6L606C5=0,0,D6L606C10/D6L606C5)</f>
        <v>0.46841629230846688</v>
      </c>
      <c r="AF13" s="16" t="s">
        <v>31947</v>
      </c>
      <c r="AG13" s="33">
        <f>CHOOSE(MIN(D6L606C9,RUN_YEARS),B7L806C5,B7L806C14,B7L806C23,B7L806C32,B7L806C41)</f>
        <v>2590.9492479897772</v>
      </c>
      <c r="AH13" s="16" t="s">
        <v>31948</v>
      </c>
      <c r="AI13" s="33">
        <f>IF(D6L606C15=0,0,D6L606C11/D6L606C15)</f>
        <v>2.8876175158827904E-4</v>
      </c>
      <c r="AJ13" s="16" t="s">
        <v>31949</v>
      </c>
      <c r="AK13" s="33">
        <f>IF(D6L606C5=0,0,D6L606C11/D6L606C5)</f>
        <v>3.1583707691533104E-2</v>
      </c>
      <c r="AL13" s="16" t="s">
        <v>31950</v>
      </c>
      <c r="AM13" s="33">
        <f>D6L606C8*CHOOSE(MIN(D6L606C9,RUN_YEARS),B7L806C4,B7L806C13,B7L806C22,B7L806C31,B7L806C40)</f>
        <v>1.5167014942564403</v>
      </c>
      <c r="AN13" s="16" t="s">
        <v>31951</v>
      </c>
      <c r="AO13" s="33">
        <f>D6L606C8-D6L606C18</f>
        <v>10.327491252727942</v>
      </c>
      <c r="AP13" s="16" t="s">
        <v>31952</v>
      </c>
      <c r="AQ13" s="33">
        <f>CHOOSE(MIN(D6L606C9,RUN_YEARS),B7L806C2,B7L806C11,B7L806C20,B7L806C29,B7L806C38)</f>
        <v>144.68316391438978</v>
      </c>
      <c r="AR13" s="16" t="s">
        <v>31953</v>
      </c>
      <c r="AS13" s="33">
        <f>IF(D6L606C20=0,0,D6L606C18/D6L606C20)</f>
        <v>1.0482916278730849E-2</v>
      </c>
      <c r="AT13" s="16" t="s">
        <v>31954</v>
      </c>
      <c r="AU13" s="33">
        <f>IF(D6L606C5=0,0,D6L606C18/D6L606C5)</f>
        <v>6.4027221046474597E-2</v>
      </c>
      <c r="AV13" s="16" t="s">
        <v>31955</v>
      </c>
      <c r="AW13" s="33">
        <f>CHOOSE(MIN(D6L606C9,RUN_YEARS),B7L806C1,B7L806C10,B7L806C19,B7L806C28,B7L806C37)</f>
        <v>985.17349353268673</v>
      </c>
      <c r="AX13" s="16" t="s">
        <v>31956</v>
      </c>
      <c r="AY13" s="33">
        <f>IF(D6L606C23=0,0,D6L606C19/D6L606C23)</f>
        <v>1.0482916278730848E-2</v>
      </c>
      <c r="AZ13" s="16" t="s">
        <v>31957</v>
      </c>
      <c r="BA13" s="33">
        <f>IF(D6L606C5=0,0,D6L606C19/D6L606C5)</f>
        <v>0.43597277895352543</v>
      </c>
    </row>
    <row r="14" spans="1:53" x14ac:dyDescent="0.3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9.362576786041398</v>
      </c>
      <c r="J14" s="16" t="s">
        <v>31980</v>
      </c>
      <c r="K14" s="21">
        <f>IF(FLOW_THRU_100PCT="Y",1,INDEX(VariabilityMatrix,D6L607C1,D6L607C9))</f>
        <v>0.43621107284043281</v>
      </c>
      <c r="L14" s="16" t="s">
        <v>31960</v>
      </c>
      <c r="M14" s="15">
        <f>IF(D6L607C2&lt;&gt;0,D6L607C2*D6L607C4,D6L607C3*D6L607C4)</f>
        <v>4.0840596643900495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2.0420298321950248</v>
      </c>
      <c r="R14" s="16" t="s">
        <v>31962</v>
      </c>
      <c r="S14" s="15">
        <f>D6L607C5-D6L607C7</f>
        <v>2.0420298321950248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1.9075486596237683</v>
      </c>
      <c r="X14" s="16" t="s">
        <v>31964</v>
      </c>
      <c r="Y14" s="33">
        <f>D6L607C7-D6L607C10</f>
        <v>0.13448117257125647</v>
      </c>
      <c r="Z14" s="16" t="s">
        <v>31965</v>
      </c>
      <c r="AA14" s="33">
        <f>CHOOSE(MIN(D6L607C9,RUN_YEARS),B7L806C7,B7L806C16,B7L806C25,B7L806C34,B7L806C43)</f>
        <v>96389</v>
      </c>
      <c r="AB14" s="16" t="s">
        <v>31966</v>
      </c>
      <c r="AC14" s="33">
        <f>IF(D6L607C12=0,0,D6L607C10/D6L607C12)</f>
        <v>1.9790107373494572E-5</v>
      </c>
      <c r="AD14" s="16" t="s">
        <v>31967</v>
      </c>
      <c r="AE14" s="33">
        <f>IF(D6L607C5=0,0,D6L607C10/D6L607C5)</f>
        <v>0.46707169247701452</v>
      </c>
      <c r="AF14" s="16" t="s">
        <v>31968</v>
      </c>
      <c r="AG14" s="33">
        <f>CHOOSE(MIN(D6L607C9,RUN_YEARS),B7L806C5,B7L806C14,B7L806C23,B7L806C32,B7L806C41)</f>
        <v>2613.6052188022218</v>
      </c>
      <c r="AH14" s="16" t="s">
        <v>31969</v>
      </c>
      <c r="AI14" s="33">
        <f>IF(D6L607C15=0,0,D6L607C11/D6L607C15)</f>
        <v>5.1454279171085865E-5</v>
      </c>
      <c r="AJ14" s="16" t="s">
        <v>31970</v>
      </c>
      <c r="AK14" s="33">
        <f>IF(D6L607C5=0,0,D6L607C11/D6L607C5)</f>
        <v>3.2928307522985492E-2</v>
      </c>
      <c r="AL14" s="16" t="s">
        <v>31971</v>
      </c>
      <c r="AM14" s="33">
        <f>D6L607C8*CHOOSE(MIN(D6L607C9,RUN_YEARS),B7L806C4,B7L806C13,B7L806C22,B7L806C31,B7L806C40)</f>
        <v>0.2899581694988026</v>
      </c>
      <c r="AN14" s="16" t="s">
        <v>31972</v>
      </c>
      <c r="AO14" s="33">
        <f>D6L607C8-D6L607C18</f>
        <v>1.7520716626962223</v>
      </c>
      <c r="AP14" s="16" t="s">
        <v>31973</v>
      </c>
      <c r="AQ14" s="33">
        <f>CHOOSE(MIN(D6L607C9,RUN_YEARS),B7L806C2,B7L806C11,B7L806C20,B7L806C29,B7L806C38)</f>
        <v>162.39348216851866</v>
      </c>
      <c r="AR14" s="16" t="s">
        <v>31974</v>
      </c>
      <c r="AS14" s="33">
        <f>IF(D6L607C20=0,0,D6L607C18/D6L607C20)</f>
        <v>1.7855283699003866E-3</v>
      </c>
      <c r="AT14" s="16" t="s">
        <v>31975</v>
      </c>
      <c r="AU14" s="33">
        <f>IF(D6L607C5=0,0,D6L607C18/D6L607C5)</f>
        <v>7.0997535130796763E-2</v>
      </c>
      <c r="AV14" s="16" t="s">
        <v>31976</v>
      </c>
      <c r="AW14" s="33">
        <f>CHOOSE(MIN(D6L607C9,RUN_YEARS),B7L806C1,B7L806C10,B7L806C19,B7L806C28,B7L806C37)</f>
        <v>981.26229312949488</v>
      </c>
      <c r="AX14" s="16" t="s">
        <v>31977</v>
      </c>
      <c r="AY14" s="33">
        <f>IF(D6L607C23=0,0,D6L607C19/D6L607C23)</f>
        <v>1.7855283699003866E-3</v>
      </c>
      <c r="AZ14" s="16" t="s">
        <v>31978</v>
      </c>
      <c r="BA14" s="33">
        <f>IF(D6L607C5=0,0,D6L607C19/D6L607C5)</f>
        <v>0.42900246486920324</v>
      </c>
    </row>
    <row r="15" spans="1:53" x14ac:dyDescent="0.3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</v>
      </c>
      <c r="J15" s="16" t="s">
        <v>32001</v>
      </c>
      <c r="K15" s="21">
        <f>IF(FLOW_THRU_100PCT="Y",1,INDEX(VariabilityMatrix,D6L608C1,D6L608C9))</f>
        <v>0.43621107284043281</v>
      </c>
      <c r="L15" s="16" t="s">
        <v>31981</v>
      </c>
      <c r="M15" s="15">
        <f>IF(D6L608C2&lt;&gt;0,D6L608C2*D6L608C4,D6L608C3*D6L608C4)</f>
        <v>0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</v>
      </c>
      <c r="R15" s="16" t="s">
        <v>31983</v>
      </c>
      <c r="S15" s="15">
        <f>D6L608C5-D6L608C7</f>
        <v>0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</v>
      </c>
      <c r="X15" s="16" t="s">
        <v>31985</v>
      </c>
      <c r="Y15" s="33">
        <f>D6L608C7-D6L608C10</f>
        <v>0</v>
      </c>
      <c r="Z15" s="16" t="s">
        <v>31986</v>
      </c>
      <c r="AA15" s="33">
        <f>CHOOSE(MIN(D6L608C9,RUN_YEARS),B7L806C7,B7L806C16,B7L806C25,B7L806C34,B7L806C43)</f>
        <v>96389</v>
      </c>
      <c r="AB15" s="16" t="s">
        <v>31987</v>
      </c>
      <c r="AC15" s="33">
        <f>IF(D6L608C12=0,0,D6L608C10/D6L608C12)</f>
        <v>0</v>
      </c>
      <c r="AD15" s="16" t="s">
        <v>31988</v>
      </c>
      <c r="AE15" s="33">
        <f>IF(D6L608C5=0,0,D6L608C10/D6L608C5)</f>
        <v>0</v>
      </c>
      <c r="AF15" s="16" t="s">
        <v>31989</v>
      </c>
      <c r="AG15" s="33">
        <f>CHOOSE(MIN(D6L608C9,RUN_YEARS),B7L806C5,B7L806C14,B7L806C23,B7L806C32,B7L806C41)</f>
        <v>2613.6052188022218</v>
      </c>
      <c r="AH15" s="16" t="s">
        <v>31990</v>
      </c>
      <c r="AI15" s="33">
        <f>IF(D6L608C15=0,0,D6L608C11/D6L608C15)</f>
        <v>0</v>
      </c>
      <c r="AJ15" s="16" t="s">
        <v>31991</v>
      </c>
      <c r="AK15" s="33">
        <f>IF(D6L608C5=0,0,D6L608C11/D6L608C5)</f>
        <v>0</v>
      </c>
      <c r="AL15" s="16" t="s">
        <v>31992</v>
      </c>
      <c r="AM15" s="33">
        <f>D6L608C8*CHOOSE(MIN(D6L608C9,RUN_YEARS),B7L806C4,B7L806C13,B7L806C22,B7L806C31,B7L806C40)</f>
        <v>0</v>
      </c>
      <c r="AN15" s="16" t="s">
        <v>31993</v>
      </c>
      <c r="AO15" s="33">
        <f>D6L608C8-D6L608C18</f>
        <v>0</v>
      </c>
      <c r="AP15" s="16" t="s">
        <v>31994</v>
      </c>
      <c r="AQ15" s="33">
        <f>CHOOSE(MIN(D6L608C9,RUN_YEARS),B7L806C2,B7L806C11,B7L806C20,B7L806C29,B7L806C38)</f>
        <v>162.39348216851866</v>
      </c>
      <c r="AR15" s="16" t="s">
        <v>31995</v>
      </c>
      <c r="AS15" s="33">
        <f>IF(D6L608C20=0,0,D6L608C18/D6L608C20)</f>
        <v>0</v>
      </c>
      <c r="AT15" s="16" t="s">
        <v>31996</v>
      </c>
      <c r="AU15" s="33">
        <f>IF(D6L608C5=0,0,D6L608C18/D6L608C5)</f>
        <v>0</v>
      </c>
      <c r="AV15" s="16" t="s">
        <v>31997</v>
      </c>
      <c r="AW15" s="33">
        <f>CHOOSE(MIN(D6L608C9,RUN_YEARS),B7L806C1,B7L806C10,B7L806C19,B7L806C28,B7L806C37)</f>
        <v>981.26229312949488</v>
      </c>
      <c r="AX15" s="16" t="s">
        <v>31998</v>
      </c>
      <c r="AY15" s="33">
        <f>IF(D6L608C23=0,0,D6L608C19/D6L608C23)</f>
        <v>0</v>
      </c>
      <c r="AZ15" s="16" t="s">
        <v>31999</v>
      </c>
      <c r="BA15" s="33">
        <f>IF(D6L608C5=0,0,D6L608C19/D6L608C5)</f>
        <v>0</v>
      </c>
    </row>
    <row r="16" spans="1:53" x14ac:dyDescent="0.3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0.56941398106710328</v>
      </c>
      <c r="J16" s="16" t="s">
        <v>32022</v>
      </c>
      <c r="K16" s="21">
        <f>IF(FLOW_THRU_100PCT="Y",1,INDEX(VariabilityMatrix,D6L609C1,D6L609C9))</f>
        <v>0.43621107284043281</v>
      </c>
      <c r="L16" s="16" t="s">
        <v>32002</v>
      </c>
      <c r="M16" s="15">
        <f>IF(D6L609C2&lt;&gt;0,D6L609C2*D6L609C4,D6L609C3*D6L609C4)</f>
        <v>0.24838468357162302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0.12419234178581151</v>
      </c>
      <c r="R16" s="16" t="s">
        <v>32004</v>
      </c>
      <c r="S16" s="15">
        <f>D6L609C5-D6L609C7</f>
        <v>0.12419234178581151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0.11601345454116567</v>
      </c>
      <c r="X16" s="16" t="s">
        <v>32006</v>
      </c>
      <c r="Y16" s="33">
        <f>D6L609C7-D6L609C10</f>
        <v>8.178887244645841E-3</v>
      </c>
      <c r="Z16" s="16" t="s">
        <v>32007</v>
      </c>
      <c r="AA16" s="33">
        <f>CHOOSE(MIN(D6L609C9,RUN_YEARS),B7L806C7,B7L806C16,B7L806C25,B7L806C34,B7L806C43)</f>
        <v>96389</v>
      </c>
      <c r="AB16" s="16" t="s">
        <v>32008</v>
      </c>
      <c r="AC16" s="33">
        <f>IF(D6L609C12=0,0,D6L609C10/D6L609C12)</f>
        <v>1.2035964118433189E-6</v>
      </c>
      <c r="AD16" s="16" t="s">
        <v>32009</v>
      </c>
      <c r="AE16" s="33">
        <f>IF(D6L609C5=0,0,D6L609C10/D6L609C5)</f>
        <v>0.46707169247701452</v>
      </c>
      <c r="AF16" s="16" t="s">
        <v>32010</v>
      </c>
      <c r="AG16" s="33">
        <f>CHOOSE(MIN(D6L609C9,RUN_YEARS),B7L806C5,B7L806C14,B7L806C23,B7L806C32,B7L806C41)</f>
        <v>2613.6052188022218</v>
      </c>
      <c r="AH16" s="16" t="s">
        <v>32011</v>
      </c>
      <c r="AI16" s="33">
        <f>IF(D6L609C15=0,0,D6L609C11/D6L609C15)</f>
        <v>3.129350670792626E-6</v>
      </c>
      <c r="AJ16" s="16" t="s">
        <v>32012</v>
      </c>
      <c r="AK16" s="33">
        <f>IF(D6L609C5=0,0,D6L609C11/D6L609C5)</f>
        <v>3.2928307522985478E-2</v>
      </c>
      <c r="AL16" s="16" t="s">
        <v>32013</v>
      </c>
      <c r="AM16" s="33">
        <f>D6L609C8*CHOOSE(MIN(D6L609C9,RUN_YEARS),B7L806C4,B7L806C13,B7L806C22,B7L806C31,B7L806C40)</f>
        <v>1.7634700297828144E-2</v>
      </c>
      <c r="AN16" s="16" t="s">
        <v>32014</v>
      </c>
      <c r="AO16" s="33">
        <f>D6L609C8-D6L609C18</f>
        <v>0.10655764148798337</v>
      </c>
      <c r="AP16" s="16" t="s">
        <v>32015</v>
      </c>
      <c r="AQ16" s="33">
        <f>CHOOSE(MIN(D6L609C9,RUN_YEARS),B7L806C2,B7L806C11,B7L806C20,B7L806C29,B7L806C38)</f>
        <v>162.39348216851866</v>
      </c>
      <c r="AR16" s="16" t="s">
        <v>32016</v>
      </c>
      <c r="AS16" s="33">
        <f>IF(D6L609C20=0,0,D6L609C18/D6L609C20)</f>
        <v>1.0859241431579315E-4</v>
      </c>
      <c r="AT16" s="16" t="s">
        <v>32017</v>
      </c>
      <c r="AU16" s="33">
        <f>IF(D6L609C5=0,0,D6L609C18/D6L609C5)</f>
        <v>7.0997535130796763E-2</v>
      </c>
      <c r="AV16" s="16" t="s">
        <v>32018</v>
      </c>
      <c r="AW16" s="33">
        <f>CHOOSE(MIN(D6L609C9,RUN_YEARS),B7L806C1,B7L806C10,B7L806C19,B7L806C28,B7L806C37)</f>
        <v>981.26229312949488</v>
      </c>
      <c r="AX16" s="16" t="s">
        <v>32019</v>
      </c>
      <c r="AY16" s="33">
        <f>IF(D6L609C23=0,0,D6L609C19/D6L609C23)</f>
        <v>1.0859241431579315E-4</v>
      </c>
      <c r="AZ16" s="16" t="s">
        <v>32020</v>
      </c>
      <c r="BA16" s="33">
        <f>IF(D6L609C5=0,0,D6L609C19/D6L609C5)</f>
        <v>0.42900246486920324</v>
      </c>
    </row>
    <row r="17" spans="1:53" x14ac:dyDescent="0.3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IF(FLOW_THRU_100PCT="Y",1,INDEX(VariabilityMatrix,D6L610C1,D6L610C9))</f>
        <v>0.43621107284043281</v>
      </c>
      <c r="L17" s="16" t="s">
        <v>32023</v>
      </c>
      <c r="M17" s="15">
        <f>IF(D6L610C2&lt;&gt;0,D6L610C2*D6L610C4,D6L610C3*D6L610C4)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96389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2613.6052188022218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162.39348216851866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981.26229312949488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3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IF(FLOW_THRU_100PCT="Y",1,INDEX(VariabilityMatrix,D6L611C1,D6L611C9))</f>
        <v>0.43621107284043281</v>
      </c>
      <c r="L18" s="16" t="s">
        <v>32044</v>
      </c>
      <c r="M18" s="15">
        <f>IF(D6L611C2&lt;&gt;0,D6L611C2*D6L611C4,D6L611C3*D6L611C4)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96389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2613.6052188022218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162.39348216851866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981.26229312949488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3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0.43621107284043281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96389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2613.6052188022218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162.39348216851866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981.26229312949488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3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36.421630801609048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31.32260248938378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15.66130124469189</v>
      </c>
      <c r="R20" s="16" t="s">
        <v>32088</v>
      </c>
      <c r="S20" s="15">
        <f>D6L613C5-D6L613C7</f>
        <v>15.66130124469189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14.62990095750123</v>
      </c>
      <c r="X20" s="16" t="s">
        <v>32090</v>
      </c>
      <c r="Y20" s="33">
        <f>D6L613C7-D6L613C10</f>
        <v>1.0314002871906602</v>
      </c>
      <c r="Z20" s="16" t="s">
        <v>32091</v>
      </c>
      <c r="AA20" s="33">
        <f>CHOOSE(MIN(D6L613C9,RUN_YEARS),B7L806C7,B7L806C16,B7L806C25,B7L806C34,B7L806C43)</f>
        <v>96389</v>
      </c>
      <c r="AB20" s="16" t="s">
        <v>32092</v>
      </c>
      <c r="AC20" s="33">
        <f>IF(D6L613C12=0,0,D6L613C10/D6L613C12)</f>
        <v>1.5177977733456339E-4</v>
      </c>
      <c r="AD20" s="16" t="s">
        <v>32093</v>
      </c>
      <c r="AE20" s="33">
        <f>IF(D6L613C5=0,0,D6L613C10/D6L613C5)</f>
        <v>0.46707169247701452</v>
      </c>
      <c r="AF20" s="16" t="s">
        <v>32094</v>
      </c>
      <c r="AG20" s="33">
        <f>CHOOSE(MIN(D6L613C9,RUN_YEARS),B7L806C5,B7L806C14,B7L806C23,B7L806C32,B7L806C41)</f>
        <v>2613.6052188022218</v>
      </c>
      <c r="AH20" s="16" t="s">
        <v>32095</v>
      </c>
      <c r="AI20" s="33">
        <f>IF(D6L613C15=0,0,D6L613C11/D6L613C15)</f>
        <v>3.9462742106986473E-4</v>
      </c>
      <c r="AJ20" s="16" t="s">
        <v>32096</v>
      </c>
      <c r="AK20" s="33">
        <f>IF(D6L613C5=0,0,D6L613C11/D6L613C5)</f>
        <v>3.2928307522985499E-2</v>
      </c>
      <c r="AL20" s="16" t="s">
        <v>32097</v>
      </c>
      <c r="AM20" s="33">
        <f>D6L613C8*CHOOSE(MIN(D6L613C9,RUN_YEARS),B7L806C4,B7L806C13,B7L806C22,B7L806C31,B7L806C40)</f>
        <v>2.2238275706280071</v>
      </c>
      <c r="AN20" s="16" t="s">
        <v>32098</v>
      </c>
      <c r="AO20" s="33">
        <f>D6L613C8-D6L613C18</f>
        <v>13.437473674063883</v>
      </c>
      <c r="AP20" s="16" t="s">
        <v>32099</v>
      </c>
      <c r="AQ20" s="33">
        <f>CHOOSE(MIN(D6L613C9,RUN_YEARS),B7L806C2,B7L806C11,B7L806C20,B7L806C29,B7L806C38)</f>
        <v>162.39348216851866</v>
      </c>
      <c r="AR20" s="16" t="s">
        <v>32100</v>
      </c>
      <c r="AS20" s="33">
        <f>IF(D6L613C20=0,0,D6L613C18/D6L613C20)</f>
        <v>1.3694069127234434E-2</v>
      </c>
      <c r="AT20" s="16" t="s">
        <v>32101</v>
      </c>
      <c r="AU20" s="33">
        <f>IF(D6L613C5=0,0,D6L613C18/D6L613C5)</f>
        <v>7.0997535130796763E-2</v>
      </c>
      <c r="AV20" s="16" t="s">
        <v>32102</v>
      </c>
      <c r="AW20" s="33">
        <f>CHOOSE(MIN(D6L613C9,RUN_YEARS),B7L806C1,B7L806C10,B7L806C19,B7L806C28,B7L806C37)</f>
        <v>981.26229312949488</v>
      </c>
      <c r="AX20" s="16" t="s">
        <v>32103</v>
      </c>
      <c r="AY20" s="33">
        <f>IF(D6L613C23=0,0,D6L613C19/D6L613C23)</f>
        <v>1.3694069127234436E-2</v>
      </c>
      <c r="AZ20" s="16" t="s">
        <v>32104</v>
      </c>
      <c r="BA20" s="33">
        <f>IF(D6L613C5=0,0,D6L613C19/D6L613C5)</f>
        <v>0.42900246486920324</v>
      </c>
    </row>
    <row r="21" spans="1:53" x14ac:dyDescent="0.3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1.8374949519286905</v>
      </c>
      <c r="J21" s="16" t="s">
        <v>32126</v>
      </c>
      <c r="K21" s="21">
        <f>IF(FLOW_THRU_100PCT="Y",1,INDEX(VariabilityMatrix,D6L614C1,D6L614C9))</f>
        <v>0.43665466054136126</v>
      </c>
      <c r="L21" s="16" t="s">
        <v>32106</v>
      </c>
      <c r="M21" s="15">
        <f>IF(D6L614C2&lt;&gt;0,D6L614C2*D6L614C4,D6L614C3*D6L614C4)</f>
        <v>0.80235073448088723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0.40117536724044361</v>
      </c>
      <c r="R21" s="16" t="s">
        <v>32108</v>
      </c>
      <c r="S21" s="15">
        <f>D6L614C5-D6L614C7</f>
        <v>0.40117536724044361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0.37583415617651239</v>
      </c>
      <c r="X21" s="16" t="s">
        <v>32110</v>
      </c>
      <c r="Y21" s="33">
        <f>D6L614C7-D6L614C10</f>
        <v>2.5341211063931224E-2</v>
      </c>
      <c r="Z21" s="16" t="s">
        <v>32111</v>
      </c>
      <c r="AA21" s="33">
        <f>CHOOSE(MIN(D6L614C9,RUN_YEARS),B7L806C7,B7L806C16,B7L806C25,B7L806C34,B7L806C43)</f>
        <v>99908.2</v>
      </c>
      <c r="AB21" s="16" t="s">
        <v>32112</v>
      </c>
      <c r="AC21" s="33">
        <f>IF(D6L614C12=0,0,D6L614C10/D6L614C12)</f>
        <v>3.7617948894736609E-6</v>
      </c>
      <c r="AD21" s="16" t="s">
        <v>32113</v>
      </c>
      <c r="AE21" s="33">
        <f>IF(D6L614C5=0,0,D6L614C10/D6L614C5)</f>
        <v>0.46841629230846693</v>
      </c>
      <c r="AF21" s="16" t="s">
        <v>32114</v>
      </c>
      <c r="AG21" s="33">
        <f>CHOOSE(MIN(D6L614C9,RUN_YEARS),B7L806C5,B7L806C14,B7L806C23,B7L806C32,B7L806C41)</f>
        <v>2590.9492479897772</v>
      </c>
      <c r="AH21" s="16" t="s">
        <v>32115</v>
      </c>
      <c r="AI21" s="33">
        <f>IF(D6L614C15=0,0,D6L614C11/D6L614C15)</f>
        <v>9.7806667126314967E-6</v>
      </c>
      <c r="AJ21" s="16" t="s">
        <v>32116</v>
      </c>
      <c r="AK21" s="33">
        <f>IF(D6L614C5=0,0,D6L614C11/D6L614C5)</f>
        <v>3.158370769153309E-2</v>
      </c>
      <c r="AL21" s="16" t="s">
        <v>32117</v>
      </c>
      <c r="AM21" s="33">
        <f>D6L614C8*CHOOSE(MIN(D6L614C9,RUN_YEARS),B7L806C4,B7L806C13,B7L806C22,B7L806C31,B7L806C40)</f>
        <v>5.1372287833409011E-2</v>
      </c>
      <c r="AN21" s="16" t="s">
        <v>32118</v>
      </c>
      <c r="AO21" s="33">
        <f>D6L614C8-D6L614C18</f>
        <v>0.34980307940703459</v>
      </c>
      <c r="AP21" s="16" t="s">
        <v>32119</v>
      </c>
      <c r="AQ21" s="33">
        <f>CHOOSE(MIN(D6L614C9,RUN_YEARS),B7L806C2,B7L806C11,B7L806C20,B7L806C29,B7L806C38)</f>
        <v>144.68316391438978</v>
      </c>
      <c r="AR21" s="16" t="s">
        <v>32120</v>
      </c>
      <c r="AS21" s="33">
        <f>IF(D6L614C20=0,0,D6L614C18/D6L614C20)</f>
        <v>3.5506748984150236E-4</v>
      </c>
      <c r="AT21" s="16" t="s">
        <v>32121</v>
      </c>
      <c r="AU21" s="33">
        <f>IF(D6L614C5=0,0,D6L614C18/D6L614C5)</f>
        <v>6.4027221046474597E-2</v>
      </c>
      <c r="AV21" s="16" t="s">
        <v>32122</v>
      </c>
      <c r="AW21" s="33">
        <f>CHOOSE(MIN(D6L614C9,RUN_YEARS),B7L806C1,B7L806C10,B7L806C19,B7L806C28,B7L806C37)</f>
        <v>985.17349353268673</v>
      </c>
      <c r="AX21" s="16" t="s">
        <v>32123</v>
      </c>
      <c r="AY21" s="33">
        <f>IF(D6L614C23=0,0,D6L614C19/D6L614C23)</f>
        <v>3.550674898415023E-4</v>
      </c>
      <c r="AZ21" s="16" t="s">
        <v>32124</v>
      </c>
      <c r="BA21" s="33">
        <f>IF(D6L614C5=0,0,D6L614C19/D6L614C5)</f>
        <v>0.43597277895352538</v>
      </c>
    </row>
    <row r="22" spans="1:53" x14ac:dyDescent="0.3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2.2938377423163487</v>
      </c>
      <c r="J22" s="16" t="s">
        <v>32147</v>
      </c>
      <c r="K22" s="21">
        <f>IF(FLOW_THRU_100PCT="Y",1,INDEX(VariabilityMatrix,D6L615C1,D6L615C9))</f>
        <v>0.43422062865379113</v>
      </c>
      <c r="L22" s="16" t="s">
        <v>32127</v>
      </c>
      <c r="M22" s="15">
        <f>IF(D6L615C2&lt;&gt;0,D6L615C2*D6L615C4,D6L615C3*D6L615C4)</f>
        <v>0.99603166649839792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0.49801583324919896</v>
      </c>
      <c r="R22" s="16" t="s">
        <v>32129</v>
      </c>
      <c r="S22" s="15">
        <f>D6L615C5-D6L615C7</f>
        <v>0.49801583324919896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0.46598188291643106</v>
      </c>
      <c r="X22" s="16" t="s">
        <v>32131</v>
      </c>
      <c r="Y22" s="33">
        <f>D6L615C7-D6L615C10</f>
        <v>3.2033950332767902E-2</v>
      </c>
      <c r="Z22" s="16" t="s">
        <v>32132</v>
      </c>
      <c r="AA22" s="33">
        <f>CHOOSE(MIN(D6L615C9,RUN_YEARS),B7L806C7,B7L806C16,B7L806C25,B7L806C34,B7L806C43)</f>
        <v>103438.66666666667</v>
      </c>
      <c r="AB22" s="16" t="s">
        <v>32133</v>
      </c>
      <c r="AC22" s="33">
        <f>IF(D6L615C12=0,0,D6L615C10/D6L615C12)</f>
        <v>4.5049099909424367E-6</v>
      </c>
      <c r="AD22" s="16" t="s">
        <v>32134</v>
      </c>
      <c r="AE22" s="33">
        <f>IF(D6L615C5=0,0,D6L615C10/D6L615C5)</f>
        <v>0.46783842179899265</v>
      </c>
      <c r="AF22" s="16" t="s">
        <v>32135</v>
      </c>
      <c r="AG22" s="33">
        <f>CHOOSE(MIN(D6L615C9,RUN_YEARS),B7L806C5,B7L806C14,B7L806C23,B7L806C32,B7L806C41)</f>
        <v>2734.9603327835039</v>
      </c>
      <c r="AH22" s="16" t="s">
        <v>32136</v>
      </c>
      <c r="AI22" s="33">
        <f>IF(D6L615C15=0,0,D6L615C11/D6L615C15)</f>
        <v>1.1712765976450332E-5</v>
      </c>
      <c r="AJ22" s="16" t="s">
        <v>32137</v>
      </c>
      <c r="AK22" s="33">
        <f>IF(D6L615C5=0,0,D6L615C11/D6L615C5)</f>
        <v>3.2161578201007353E-2</v>
      </c>
      <c r="AL22" s="16" t="s">
        <v>32138</v>
      </c>
      <c r="AM22" s="33">
        <f>D6L615C8*CHOOSE(MIN(D6L615C9,RUN_YEARS),B7L806C4,B7L806C13,B7L806C22,B7L806C31,B7L806C40)</f>
        <v>6.6363855968225513E-2</v>
      </c>
      <c r="AN22" s="16" t="s">
        <v>32139</v>
      </c>
      <c r="AO22" s="33">
        <f>D6L615C8-D6L615C18</f>
        <v>0.43165197728097343</v>
      </c>
      <c r="AP22" s="16" t="s">
        <v>32140</v>
      </c>
      <c r="AQ22" s="33">
        <f>CHOOSE(MIN(D6L615C9,RUN_YEARS),B7L806C2,B7L806C11,B7L806C20,B7L806C29,B7L806C38)</f>
        <v>158.28616612563295</v>
      </c>
      <c r="AR22" s="16" t="s">
        <v>32141</v>
      </c>
      <c r="AS22" s="33">
        <f>IF(D6L615C20=0,0,D6L615C18/D6L615C20)</f>
        <v>4.1926504123899246E-4</v>
      </c>
      <c r="AT22" s="16" t="s">
        <v>32142</v>
      </c>
      <c r="AU22" s="33">
        <f>IF(D6L615C5=0,0,D6L615C18/D6L615C5)</f>
        <v>6.6628259121048999E-2</v>
      </c>
      <c r="AV22" s="16" t="s">
        <v>32143</v>
      </c>
      <c r="AW22" s="33">
        <f>CHOOSE(MIN(D6L615C9,RUN_YEARS),B7L806C1,B7L806C10,B7L806C19,B7L806C28,B7L806C37)</f>
        <v>1029.5444046691221</v>
      </c>
      <c r="AX22" s="16" t="s">
        <v>32144</v>
      </c>
      <c r="AY22" s="33">
        <f>IF(D6L615C23=0,0,D6L615C19/D6L615C23)</f>
        <v>4.1926504123899246E-4</v>
      </c>
      <c r="AZ22" s="16" t="s">
        <v>32145</v>
      </c>
      <c r="BA22" s="33">
        <f>IF(D6L615C5=0,0,D6L615C19/D6L615C5)</f>
        <v>0.43337174087895097</v>
      </c>
    </row>
    <row r="23" spans="1:53" x14ac:dyDescent="0.3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3149.3431359887009</v>
      </c>
      <c r="J23" s="16" t="s">
        <v>32168</v>
      </c>
      <c r="K23" s="21">
        <f>IF(FLOW_THRU_100PCT="Y",1,INDEX(VariabilityMatrix,D6L616C1,D6L616C9))</f>
        <v>0.14355119603527339</v>
      </c>
      <c r="L23" s="16" t="s">
        <v>32148</v>
      </c>
      <c r="M23" s="15">
        <f>IF(D6L616C2&lt;&gt;0,D6L616C2*D6L616C4,D6L616C3*D6L616C4)</f>
        <v>452.09197389665667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226.04598694832833</v>
      </c>
      <c r="R23" s="16" t="s">
        <v>32150</v>
      </c>
      <c r="S23" s="15">
        <f>D6L616C5-D6L616C7</f>
        <v>226.04598694832833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211.50599557580324</v>
      </c>
      <c r="X23" s="16" t="s">
        <v>32152</v>
      </c>
      <c r="Y23" s="33">
        <f>D6L616C7-D6L616C10</f>
        <v>14.539991372525094</v>
      </c>
      <c r="Z23" s="16" t="s">
        <v>32153</v>
      </c>
      <c r="AA23" s="33">
        <f>CHOOSE(MIN(D6L616C9,RUN_YEARS),B7L806C7,B7L806C16,B7L806C25,B7L806C34,B7L806C43)</f>
        <v>103438.66666666667</v>
      </c>
      <c r="AB23" s="16" t="s">
        <v>32154</v>
      </c>
      <c r="AC23" s="33">
        <f>IF(D6L616C12=0,0,D6L616C10/D6L616C12)</f>
        <v>2.0447478915924726E-3</v>
      </c>
      <c r="AD23" s="16" t="s">
        <v>32155</v>
      </c>
      <c r="AE23" s="33">
        <f>IF(D6L616C5=0,0,D6L616C10/D6L616C5)</f>
        <v>0.46783842179899265</v>
      </c>
      <c r="AF23" s="16" t="s">
        <v>32156</v>
      </c>
      <c r="AG23" s="33">
        <f>CHOOSE(MIN(D6L616C9,RUN_YEARS),B7L806C5,B7L806C14,B7L806C23,B7L806C32,B7L806C41)</f>
        <v>2734.9603327835039</v>
      </c>
      <c r="AH23" s="16" t="s">
        <v>32157</v>
      </c>
      <c r="AI23" s="33">
        <f>IF(D6L616C15=0,0,D6L616C11/D6L616C15)</f>
        <v>5.3163445181404253E-3</v>
      </c>
      <c r="AJ23" s="16" t="s">
        <v>32158</v>
      </c>
      <c r="AK23" s="33">
        <f>IF(D6L616C5=0,0,D6L616C11/D6L616C5)</f>
        <v>3.2161578201007346E-2</v>
      </c>
      <c r="AL23" s="16" t="s">
        <v>32159</v>
      </c>
      <c r="AM23" s="33">
        <f>D6L616C8*CHOOSE(MIN(D6L616C9,RUN_YEARS),B7L806C4,B7L806C13,B7L806C22,B7L806C31,B7L806C40)</f>
        <v>30.122101183332962</v>
      </c>
      <c r="AN23" s="16" t="s">
        <v>32160</v>
      </c>
      <c r="AO23" s="33">
        <f>D6L616C8-D6L616C18</f>
        <v>195.92388576499536</v>
      </c>
      <c r="AP23" s="16" t="s">
        <v>32161</v>
      </c>
      <c r="AQ23" s="33">
        <f>CHOOSE(MIN(D6L616C9,RUN_YEARS),B7L806C2,B7L806C11,B7L806C20,B7L806C29,B7L806C38)</f>
        <v>158.28616612563295</v>
      </c>
      <c r="AR23" s="16" t="s">
        <v>32162</v>
      </c>
      <c r="AS23" s="33">
        <f>IF(D6L616C20=0,0,D6L616C18/D6L616C20)</f>
        <v>0.19030154005641162</v>
      </c>
      <c r="AT23" s="16" t="s">
        <v>32163</v>
      </c>
      <c r="AU23" s="33">
        <f>IF(D6L616C5=0,0,D6L616C18/D6L616C5)</f>
        <v>6.6628259121048999E-2</v>
      </c>
      <c r="AV23" s="16" t="s">
        <v>32164</v>
      </c>
      <c r="AW23" s="33">
        <f>CHOOSE(MIN(D6L616C9,RUN_YEARS),B7L806C1,B7L806C10,B7L806C19,B7L806C28,B7L806C37)</f>
        <v>1029.5444046691221</v>
      </c>
      <c r="AX23" s="16" t="s">
        <v>32165</v>
      </c>
      <c r="AY23" s="33">
        <f>IF(D6L616C23=0,0,D6L616C19/D6L616C23)</f>
        <v>0.19030154005641159</v>
      </c>
      <c r="AZ23" s="16" t="s">
        <v>32166</v>
      </c>
      <c r="BA23" s="33">
        <f>IF(D6L616C5=0,0,D6L616C19/D6L616C5)</f>
        <v>0.43337174087895097</v>
      </c>
    </row>
    <row r="24" spans="1:53" x14ac:dyDescent="0.3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1004.5839286584883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863.94217864629991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431.97108932314995</v>
      </c>
      <c r="R24" s="16" t="s">
        <v>32171</v>
      </c>
      <c r="S24" s="15">
        <f>D6L617C5-D6L617C7</f>
        <v>431.97108932314995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404.1853453834683</v>
      </c>
      <c r="X24" s="16" t="s">
        <v>32173</v>
      </c>
      <c r="Y24" s="33">
        <f>D6L617C7-D6L617C10</f>
        <v>27.785743939681652</v>
      </c>
      <c r="Z24" s="16" t="s">
        <v>32174</v>
      </c>
      <c r="AA24" s="33">
        <f>CHOOSE(MIN(D6L617C9,RUN_YEARS),B7L806C7,B7L806C16,B7L806C25,B7L806C34,B7L806C43)</f>
        <v>103438.66666666667</v>
      </c>
      <c r="AB24" s="16" t="s">
        <v>32175</v>
      </c>
      <c r="AC24" s="33">
        <f>IF(D6L617C12=0,0,D6L617C10/D6L617C12)</f>
        <v>3.9074879675891827E-3</v>
      </c>
      <c r="AD24" s="16" t="s">
        <v>32176</v>
      </c>
      <c r="AE24" s="33">
        <f>IF(D6L617C5=0,0,D6L617C10/D6L617C5)</f>
        <v>0.46783842179899265</v>
      </c>
      <c r="AF24" s="16" t="s">
        <v>32177</v>
      </c>
      <c r="AG24" s="33">
        <f>CHOOSE(MIN(D6L617C9,RUN_YEARS),B7L806C5,B7L806C14,B7L806C23,B7L806C32,B7L806C41)</f>
        <v>2734.9603327835039</v>
      </c>
      <c r="AH24" s="16" t="s">
        <v>32178</v>
      </c>
      <c r="AI24" s="33">
        <f>IF(D6L617C15=0,0,D6L617C11/D6L617C15)</f>
        <v>1.0159468715731878E-2</v>
      </c>
      <c r="AJ24" s="16" t="s">
        <v>32179</v>
      </c>
      <c r="AK24" s="33">
        <f>IF(D6L617C5=0,0,D6L617C11/D6L617C5)</f>
        <v>3.2161578201007367E-2</v>
      </c>
      <c r="AL24" s="16" t="s">
        <v>32180</v>
      </c>
      <c r="AM24" s="33">
        <f>D6L617C8*CHOOSE(MIN(D6L617C9,RUN_YEARS),B7L806C4,B7L806C13,B7L806C22,B7L806C31,B7L806C40)</f>
        <v>57.562963344449273</v>
      </c>
      <c r="AN24" s="16" t="s">
        <v>32181</v>
      </c>
      <c r="AO24" s="33">
        <f>D6L617C8-D6L617C18</f>
        <v>374.4081259787007</v>
      </c>
      <c r="AP24" s="16" t="s">
        <v>32182</v>
      </c>
      <c r="AQ24" s="33">
        <f>CHOOSE(MIN(D6L617C9,RUN_YEARS),B7L806C2,B7L806C11,B7L806C20,B7L806C29,B7L806C38)</f>
        <v>158.28616612563295</v>
      </c>
      <c r="AR24" s="16" t="s">
        <v>32183</v>
      </c>
      <c r="AS24" s="33">
        <f>IF(D6L617C20=0,0,D6L617C18/D6L617C20)</f>
        <v>0.36366389276723721</v>
      </c>
      <c r="AT24" s="16" t="s">
        <v>32184</v>
      </c>
      <c r="AU24" s="33">
        <f>IF(D6L617C5=0,0,D6L617C18/D6L617C5)</f>
        <v>6.6628259121048999E-2</v>
      </c>
      <c r="AV24" s="16" t="s">
        <v>32185</v>
      </c>
      <c r="AW24" s="33">
        <f>CHOOSE(MIN(D6L617C9,RUN_YEARS),B7L806C1,B7L806C10,B7L806C19,B7L806C28,B7L806C37)</f>
        <v>1029.5444046691221</v>
      </c>
      <c r="AX24" s="16" t="s">
        <v>32186</v>
      </c>
      <c r="AY24" s="33">
        <f>IF(D6L617C23=0,0,D6L617C19/D6L617C23)</f>
        <v>0.36366389276723721</v>
      </c>
      <c r="AZ24" s="16" t="s">
        <v>32187</v>
      </c>
      <c r="BA24" s="33">
        <f>IF(D6L617C5=0,0,D6L617C19/D6L617C5)</f>
        <v>0.43337174087895103</v>
      </c>
    </row>
    <row r="25" spans="1:53" x14ac:dyDescent="0.3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6618.0835662852032</v>
      </c>
      <c r="J25" s="16" t="s">
        <v>32209</v>
      </c>
      <c r="K25" s="21">
        <f>IF(FLOW_THRU_100PCT="Y",1,INDEX(VariabilityMatrix,D6L618C1,D6L618C9))</f>
        <v>0.13979442104674564</v>
      </c>
      <c r="L25" s="16" t="s">
        <v>32189</v>
      </c>
      <c r="M25" s="15">
        <f>IF(D6L618C2&lt;&gt;0,D6L618C2*D6L618C4,D6L618C3*D6L618C4)</f>
        <v>925.17116058782165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462.58558029391082</v>
      </c>
      <c r="R25" s="16" t="s">
        <v>32191</v>
      </c>
      <c r="S25" s="15">
        <f>D6L618C5-D6L618C7</f>
        <v>462.58558029391082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432.12125980667764</v>
      </c>
      <c r="X25" s="16" t="s">
        <v>32193</v>
      </c>
      <c r="Y25" s="33">
        <f>D6L618C7-D6L618C10</f>
        <v>30.464320487233181</v>
      </c>
      <c r="Z25" s="16" t="s">
        <v>32194</v>
      </c>
      <c r="AA25" s="33">
        <f>CHOOSE(MIN(D6L618C9,RUN_YEARS),B7L806C7,B7L806C16,B7L806C25,B7L806C34,B7L806C43)</f>
        <v>96389</v>
      </c>
      <c r="AB25" s="16" t="s">
        <v>32195</v>
      </c>
      <c r="AC25" s="33">
        <f>IF(D6L618C12=0,0,D6L618C10/D6L618C12)</f>
        <v>4.4830972393808174E-3</v>
      </c>
      <c r="AD25" s="16" t="s">
        <v>32196</v>
      </c>
      <c r="AE25" s="33">
        <f>IF(D6L618C5=0,0,D6L618C10/D6L618C5)</f>
        <v>0.46707169247701452</v>
      </c>
      <c r="AF25" s="16" t="s">
        <v>32197</v>
      </c>
      <c r="AG25" s="33">
        <f>CHOOSE(MIN(D6L618C9,RUN_YEARS),B7L806C5,B7L806C14,B7L806C23,B7L806C32,B7L806C41)</f>
        <v>2613.6052188022218</v>
      </c>
      <c r="AH25" s="16" t="s">
        <v>32198</v>
      </c>
      <c r="AI25" s="33">
        <f>IF(D6L618C15=0,0,D6L618C11/D6L618C15)</f>
        <v>1.1656052822390118E-2</v>
      </c>
      <c r="AJ25" s="16" t="s">
        <v>32199</v>
      </c>
      <c r="AK25" s="33">
        <f>IF(D6L618C5=0,0,D6L618C11/D6L618C5)</f>
        <v>3.2928307522985485E-2</v>
      </c>
      <c r="AL25" s="16" t="s">
        <v>32200</v>
      </c>
      <c r="AM25" s="33">
        <f>D6L618C8*CHOOSE(MIN(D6L618C9,RUN_YEARS),B7L806C4,B7L806C13,B7L806C22,B7L806C31,B7L806C40)</f>
        <v>65.684871975833886</v>
      </c>
      <c r="AN25" s="16" t="s">
        <v>32201</v>
      </c>
      <c r="AO25" s="33">
        <f>D6L618C8-D6L618C18</f>
        <v>396.90070831807691</v>
      </c>
      <c r="AP25" s="16" t="s">
        <v>32202</v>
      </c>
      <c r="AQ25" s="33">
        <f>CHOOSE(MIN(D6L618C9,RUN_YEARS),B7L806C2,B7L806C11,B7L806C20,B7L806C29,B7L806C38)</f>
        <v>162.39348216851866</v>
      </c>
      <c r="AR25" s="16" t="s">
        <v>32203</v>
      </c>
      <c r="AS25" s="33">
        <f>IF(D6L618C20=0,0,D6L618C18/D6L618C20)</f>
        <v>0.40447973095171086</v>
      </c>
      <c r="AT25" s="16" t="s">
        <v>32204</v>
      </c>
      <c r="AU25" s="33">
        <f>IF(D6L618C5=0,0,D6L618C18/D6L618C5)</f>
        <v>7.0997535130796763E-2</v>
      </c>
      <c r="AV25" s="16" t="s">
        <v>32205</v>
      </c>
      <c r="AW25" s="33">
        <f>CHOOSE(MIN(D6L618C9,RUN_YEARS),B7L806C1,B7L806C10,B7L806C19,B7L806C28,B7L806C37)</f>
        <v>981.26229312949488</v>
      </c>
      <c r="AX25" s="16" t="s">
        <v>32206</v>
      </c>
      <c r="AY25" s="33">
        <f>IF(D6L618C23=0,0,D6L618C19/D6L618C23)</f>
        <v>0.40447973095171086</v>
      </c>
      <c r="AZ25" s="16" t="s">
        <v>32207</v>
      </c>
      <c r="BA25" s="33">
        <f>IF(D6L618C5=0,0,D6L618C19/D6L618C5)</f>
        <v>0.42900246486920318</v>
      </c>
    </row>
    <row r="26" spans="1:53" x14ac:dyDescent="0.3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2740.2935488147391</v>
      </c>
      <c r="J26" s="16" t="s">
        <v>32230</v>
      </c>
      <c r="K26" s="21">
        <f>IF(FLOW_THRU_100PCT="Y",1,INDEX(VariabilityMatrix,D6L619C1,D6L619C9))</f>
        <v>0.14355119603527339</v>
      </c>
      <c r="L26" s="16" t="s">
        <v>32210</v>
      </c>
      <c r="M26" s="15">
        <f>IF(D6L619C2&lt;&gt;0,D6L619C2*D6L619C4,D6L619C3*D6L619C4)</f>
        <v>393.37241642009963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196.68620821004981</v>
      </c>
      <c r="R26" s="16" t="s">
        <v>32212</v>
      </c>
      <c r="S26" s="15">
        <f>D6L619C5-D6L619C7</f>
        <v>196.68620821004981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184.03473047723554</v>
      </c>
      <c r="X26" s="16" t="s">
        <v>32214</v>
      </c>
      <c r="Y26" s="33">
        <f>D6L619C7-D6L619C10</f>
        <v>12.651477732814271</v>
      </c>
      <c r="Z26" s="16" t="s">
        <v>32215</v>
      </c>
      <c r="AA26" s="33">
        <f>CHOOSE(MIN(D6L619C9,RUN_YEARS),B7L806C7,B7L806C16,B7L806C25,B7L806C34,B7L806C43)</f>
        <v>103438.66666666667</v>
      </c>
      <c r="AB26" s="16" t="s">
        <v>32216</v>
      </c>
      <c r="AC26" s="33">
        <f>IF(D6L619C12=0,0,D6L619C10/D6L619C12)</f>
        <v>1.7791676595203167E-3</v>
      </c>
      <c r="AD26" s="16" t="s">
        <v>32217</v>
      </c>
      <c r="AE26" s="33">
        <f>IF(D6L619C5=0,0,D6L619C10/D6L619C5)</f>
        <v>0.4678384217989926</v>
      </c>
      <c r="AF26" s="16" t="s">
        <v>32218</v>
      </c>
      <c r="AG26" s="33">
        <f>CHOOSE(MIN(D6L619C9,RUN_YEARS),B7L806C5,B7L806C14,B7L806C23,B7L806C32,B7L806C41)</f>
        <v>2734.9603327835039</v>
      </c>
      <c r="AH26" s="16" t="s">
        <v>32219</v>
      </c>
      <c r="AI26" s="33">
        <f>IF(D6L619C15=0,0,D6L619C11/D6L619C15)</f>
        <v>4.6258359147528256E-3</v>
      </c>
      <c r="AJ26" s="16" t="s">
        <v>32220</v>
      </c>
      <c r="AK26" s="33">
        <f>IF(D6L619C5=0,0,D6L619C11/D6L619C5)</f>
        <v>3.2161578201007374E-2</v>
      </c>
      <c r="AL26" s="16" t="s">
        <v>32221</v>
      </c>
      <c r="AM26" s="33">
        <f>D6L619C8*CHOOSE(MIN(D6L619C9,RUN_YEARS),B7L806C4,B7L806C13,B7L806C22,B7L806C31,B7L806C40)</f>
        <v>26.20971929231159</v>
      </c>
      <c r="AN26" s="16" t="s">
        <v>32222</v>
      </c>
      <c r="AO26" s="33">
        <f>D6L619C8-D6L619C18</f>
        <v>170.47648891773821</v>
      </c>
      <c r="AP26" s="16" t="s">
        <v>32223</v>
      </c>
      <c r="AQ26" s="33">
        <f>CHOOSE(MIN(D6L619C9,RUN_YEARS),B7L806C2,B7L806C11,B7L806C20,B7L806C29,B7L806C38)</f>
        <v>158.28616612563295</v>
      </c>
      <c r="AR26" s="16" t="s">
        <v>32224</v>
      </c>
      <c r="AS26" s="33">
        <f>IF(D6L619C20=0,0,D6L619C18/D6L619C20)</f>
        <v>0.16558439650063123</v>
      </c>
      <c r="AT26" s="16" t="s">
        <v>32225</v>
      </c>
      <c r="AU26" s="33">
        <f>IF(D6L619C5=0,0,D6L619C18/D6L619C5)</f>
        <v>6.6628259121048999E-2</v>
      </c>
      <c r="AV26" s="16" t="s">
        <v>32226</v>
      </c>
      <c r="AW26" s="33">
        <f>CHOOSE(MIN(D6L619C9,RUN_YEARS),B7L806C1,B7L806C10,B7L806C19,B7L806C28,B7L806C37)</f>
        <v>1029.5444046691221</v>
      </c>
      <c r="AX26" s="16" t="s">
        <v>32227</v>
      </c>
      <c r="AY26" s="33">
        <f>IF(D6L619C23=0,0,D6L619C19/D6L619C23)</f>
        <v>0.1655843965006312</v>
      </c>
      <c r="AZ26" s="16" t="s">
        <v>32228</v>
      </c>
      <c r="BA26" s="33">
        <f>IF(D6L619C5=0,0,D6L619C19/D6L619C5)</f>
        <v>0.43337174087895097</v>
      </c>
    </row>
    <row r="27" spans="1:53" x14ac:dyDescent="0.3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4650.0806736547675</v>
      </c>
      <c r="J27" s="16" t="s">
        <v>32251</v>
      </c>
      <c r="K27" s="21">
        <f>IF(FLOW_THRU_100PCT="Y",1,INDEX(VariabilityMatrix,D6L620C1,D6L620C9))</f>
        <v>0.13979442104674564</v>
      </c>
      <c r="L27" s="16" t="s">
        <v>32231</v>
      </c>
      <c r="M27" s="15">
        <f>IF(D6L620C2&lt;&gt;0,D6L620C2*D6L620C4,D6L620C3*D6L620C4)</f>
        <v>650.05533559422918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325.02766779711459</v>
      </c>
      <c r="R27" s="16" t="s">
        <v>32233</v>
      </c>
      <c r="S27" s="15">
        <f>D6L620C5-D6L620C7</f>
        <v>325.02766779711459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303.62244579971031</v>
      </c>
      <c r="X27" s="16" t="s">
        <v>32235</v>
      </c>
      <c r="Y27" s="33">
        <f>D6L620C7-D6L620C10</f>
        <v>21.405221997404283</v>
      </c>
      <c r="Z27" s="16" t="s">
        <v>32236</v>
      </c>
      <c r="AA27" s="33">
        <f>CHOOSE(MIN(D6L620C9,RUN_YEARS),B7L806C7,B7L806C16,B7L806C25,B7L806C34,B7L806C43)</f>
        <v>96389</v>
      </c>
      <c r="AB27" s="16" t="s">
        <v>32237</v>
      </c>
      <c r="AC27" s="33">
        <f>IF(D6L620C12=0,0,D6L620C10/D6L620C12)</f>
        <v>3.1499698700029081E-3</v>
      </c>
      <c r="AD27" s="16" t="s">
        <v>32238</v>
      </c>
      <c r="AE27" s="33">
        <f>IF(D6L620C5=0,0,D6L620C10/D6L620C5)</f>
        <v>0.46707169247701458</v>
      </c>
      <c r="AF27" s="16" t="s">
        <v>32239</v>
      </c>
      <c r="AG27" s="33">
        <f>CHOOSE(MIN(D6L620C9,RUN_YEARS),B7L806C5,B7L806C14,B7L806C23,B7L806C32,B7L806C41)</f>
        <v>2613.6052188022218</v>
      </c>
      <c r="AH27" s="16" t="s">
        <v>32240</v>
      </c>
      <c r="AI27" s="33">
        <f>IF(D6L620C15=0,0,D6L620C11/D6L620C15)</f>
        <v>8.1899216620075436E-3</v>
      </c>
      <c r="AJ27" s="16" t="s">
        <v>32241</v>
      </c>
      <c r="AK27" s="33">
        <f>IF(D6L620C5=0,0,D6L620C11/D6L620C5)</f>
        <v>3.2928307522985444E-2</v>
      </c>
      <c r="AL27" s="16" t="s">
        <v>32242</v>
      </c>
      <c r="AM27" s="33">
        <f>D6L620C8*CHOOSE(MIN(D6L620C9,RUN_YEARS),B7L806C4,B7L806C13,B7L806C22,B7L806C31,B7L806C40)</f>
        <v>46.152326525813166</v>
      </c>
      <c r="AN27" s="16" t="s">
        <v>32243</v>
      </c>
      <c r="AO27" s="33">
        <f>D6L620C8-D6L620C18</f>
        <v>278.87534127130141</v>
      </c>
      <c r="AP27" s="16" t="s">
        <v>32244</v>
      </c>
      <c r="AQ27" s="33">
        <f>CHOOSE(MIN(D6L620C9,RUN_YEARS),B7L806C2,B7L806C11,B7L806C20,B7L806C29,B7L806C38)</f>
        <v>162.39348216851866</v>
      </c>
      <c r="AR27" s="16" t="s">
        <v>32245</v>
      </c>
      <c r="AS27" s="33">
        <f>IF(D6L620C20=0,0,D6L620C18/D6L620C20)</f>
        <v>0.28420060897468818</v>
      </c>
      <c r="AT27" s="16" t="s">
        <v>32246</v>
      </c>
      <c r="AU27" s="33">
        <f>IF(D6L620C5=0,0,D6L620C18/D6L620C5)</f>
        <v>7.0997535130796763E-2</v>
      </c>
      <c r="AV27" s="16" t="s">
        <v>32247</v>
      </c>
      <c r="AW27" s="33">
        <f>CHOOSE(MIN(D6L620C9,RUN_YEARS),B7L806C1,B7L806C10,B7L806C19,B7L806C28,B7L806C37)</f>
        <v>981.26229312949488</v>
      </c>
      <c r="AX27" s="16" t="s">
        <v>32248</v>
      </c>
      <c r="AY27" s="33">
        <f>IF(D6L620C23=0,0,D6L620C19/D6L620C23)</f>
        <v>0.28420060897468818</v>
      </c>
      <c r="AZ27" s="16" t="s">
        <v>32249</v>
      </c>
      <c r="BA27" s="33">
        <f>IF(D6L620C5=0,0,D6L620C19/D6L620C5)</f>
        <v>0.42900246486920324</v>
      </c>
    </row>
    <row r="28" spans="1:53" x14ac:dyDescent="0.3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0.13979442104674564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96389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2613.6052188022218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162.39348216851866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981.26229312949488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3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0.13979442104674564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96389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2613.6052188022218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162.39348216851866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981.26229312949488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3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0.13979442104674564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96389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2613.6052188022218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162.39348216851866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981.26229312949488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3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0.13979442104674564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96389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2613.6052188022218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162.39348216851866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981.26229312949488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3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0.13979442104674564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96389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2613.6052188022218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162.39348216851866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981.26229312949488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3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3.1250542161658381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2.6875466259026206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1.3437733129513103</v>
      </c>
      <c r="R33" s="16" t="s">
        <v>32359</v>
      </c>
      <c r="S33" s="15">
        <f>D6L626C5-D6L626C7</f>
        <v>1.3437733129513103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1.2552769511712267</v>
      </c>
      <c r="X33" s="16" t="s">
        <v>32361</v>
      </c>
      <c r="Y33" s="33">
        <f>D6L626C7-D6L626C10</f>
        <v>8.8496361780083577E-2</v>
      </c>
      <c r="Z33" s="16" t="s">
        <v>32362</v>
      </c>
      <c r="AA33" s="33">
        <f>CHOOSE(MIN(D6L626C9,RUN_YEARS),B7L806C7,B7L806C16,B7L806C25,B7L806C34,B7L806C43)</f>
        <v>96389</v>
      </c>
      <c r="AB33" s="16" t="s">
        <v>32363</v>
      </c>
      <c r="AC33" s="33">
        <f>IF(D6L626C12=0,0,D6L626C10/D6L626C12)</f>
        <v>1.3023031167158356E-5</v>
      </c>
      <c r="AD33" s="16" t="s">
        <v>32364</v>
      </c>
      <c r="AE33" s="33">
        <f>IF(D6L626C5=0,0,D6L626C10/D6L626C5)</f>
        <v>0.46707169247701447</v>
      </c>
      <c r="AF33" s="16" t="s">
        <v>32365</v>
      </c>
      <c r="AG33" s="33">
        <f>CHOOSE(MIN(D6L626C9,RUN_YEARS),B7L806C5,B7L806C14,B7L806C23,B7L806C32,B7L806C41)</f>
        <v>2613.6052188022218</v>
      </c>
      <c r="AH33" s="16" t="s">
        <v>32366</v>
      </c>
      <c r="AI33" s="33">
        <f>IF(D6L626C15=0,0,D6L626C11/D6L626C15)</f>
        <v>3.3859881034611723E-5</v>
      </c>
      <c r="AJ33" s="16" t="s">
        <v>32367</v>
      </c>
      <c r="AK33" s="33">
        <f>IF(D6L626C5=0,0,D6L626C11/D6L626C5)</f>
        <v>3.2928307522985506E-2</v>
      </c>
      <c r="AL33" s="16" t="s">
        <v>32368</v>
      </c>
      <c r="AM33" s="33">
        <f>D6L626C8*CHOOSE(MIN(D6L626C9,RUN_YEARS),B7L806C4,B7L806C13,B7L806C22,B7L806C31,B7L806C40)</f>
        <v>0.19080918598817562</v>
      </c>
      <c r="AN33" s="16" t="s">
        <v>32369</v>
      </c>
      <c r="AO33" s="33">
        <f>D6L626C8-D6L626C18</f>
        <v>1.1529641269631348</v>
      </c>
      <c r="AP33" s="16" t="s">
        <v>32370</v>
      </c>
      <c r="AQ33" s="33">
        <f>CHOOSE(MIN(D6L626C9,RUN_YEARS),B7L806C2,B7L806C11,B7L806C20,B7L806C29,B7L806C38)</f>
        <v>162.39348216851866</v>
      </c>
      <c r="AR33" s="16" t="s">
        <v>32371</v>
      </c>
      <c r="AS33" s="33">
        <f>IF(D6L626C20=0,0,D6L626C18/D6L626C20)</f>
        <v>1.1749805684329712E-3</v>
      </c>
      <c r="AT33" s="16" t="s">
        <v>32372</v>
      </c>
      <c r="AU33" s="33">
        <f>IF(D6L626C5=0,0,D6L626C18/D6L626C5)</f>
        <v>7.0997535130796763E-2</v>
      </c>
      <c r="AV33" s="16" t="s">
        <v>32373</v>
      </c>
      <c r="AW33" s="33">
        <f>CHOOSE(MIN(D6L626C9,RUN_YEARS),B7L806C1,B7L806C10,B7L806C19,B7L806C28,B7L806C37)</f>
        <v>981.26229312949488</v>
      </c>
      <c r="AX33" s="16" t="s">
        <v>32374</v>
      </c>
      <c r="AY33" s="33">
        <f>IF(D6L626C23=0,0,D6L626C19/D6L626C23)</f>
        <v>1.1749805684329712E-3</v>
      </c>
      <c r="AZ33" s="16" t="s">
        <v>32375</v>
      </c>
      <c r="BA33" s="33">
        <f>IF(D6L626C5=0,0,D6L626C19/D6L626C5)</f>
        <v>0.42900246486920329</v>
      </c>
    </row>
    <row r="34" spans="1:53" x14ac:dyDescent="0.3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93.247175024983591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80.192570521485891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40.096285260742945</v>
      </c>
      <c r="R34" s="16" t="s">
        <v>32379</v>
      </c>
      <c r="S34" s="15">
        <f>D6L627C5-D6L627C7</f>
        <v>40.096285260742945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37.517165632776383</v>
      </c>
      <c r="X34" s="16" t="s">
        <v>32381</v>
      </c>
      <c r="Y34" s="33">
        <f>D6L627C7-D6L627C10</f>
        <v>2.5791196279665627</v>
      </c>
      <c r="Z34" s="16" t="s">
        <v>32382</v>
      </c>
      <c r="AA34" s="33">
        <f>CHOOSE(MIN(D6L627C9,RUN_YEARS),B7L806C7,B7L806C16,B7L806C25,B7L806C34,B7L806C43)</f>
        <v>103438.66666666667</v>
      </c>
      <c r="AB34" s="16" t="s">
        <v>32383</v>
      </c>
      <c r="AC34" s="33">
        <f>IF(D6L627C12=0,0,D6L627C10/D6L627C12)</f>
        <v>3.6269962521535834E-4</v>
      </c>
      <c r="AD34" s="16" t="s">
        <v>32384</v>
      </c>
      <c r="AE34" s="33">
        <f>IF(D6L627C5=0,0,D6L627C10/D6L627C5)</f>
        <v>0.46783842179899265</v>
      </c>
      <c r="AF34" s="16" t="s">
        <v>32385</v>
      </c>
      <c r="AG34" s="33">
        <f>CHOOSE(MIN(D6L627C9,RUN_YEARS),B7L806C5,B7L806C14,B7L806C23,B7L806C32,B7L806C41)</f>
        <v>2734.9603327835039</v>
      </c>
      <c r="AH34" s="16" t="s">
        <v>32386</v>
      </c>
      <c r="AI34" s="33">
        <f>IF(D6L627C15=0,0,D6L627C11/D6L627C15)</f>
        <v>9.4301902555993038E-4</v>
      </c>
      <c r="AJ34" s="16" t="s">
        <v>32387</v>
      </c>
      <c r="AK34" s="33">
        <f>IF(D6L627C5=0,0,D6L627C11/D6L627C5)</f>
        <v>3.2161578201007318E-2</v>
      </c>
      <c r="AL34" s="16" t="s">
        <v>32388</v>
      </c>
      <c r="AM34" s="33">
        <f>D6L627C8*CHOOSE(MIN(D6L627C9,RUN_YEARS),B7L806C4,B7L806C13,B7L806C22,B7L806C31,B7L806C40)</f>
        <v>5.3430913682885572</v>
      </c>
      <c r="AN34" s="16" t="s">
        <v>32389</v>
      </c>
      <c r="AO34" s="33">
        <f>D6L627C8-D6L627C18</f>
        <v>34.753193892454391</v>
      </c>
      <c r="AP34" s="16" t="s">
        <v>32390</v>
      </c>
      <c r="AQ34" s="33">
        <f>CHOOSE(MIN(D6L627C9,RUN_YEARS),B7L806C2,B7L806C11,B7L806C20,B7L806C29,B7L806C38)</f>
        <v>158.28616612563295</v>
      </c>
      <c r="AR34" s="16" t="s">
        <v>32391</v>
      </c>
      <c r="AS34" s="33">
        <f>IF(D6L627C20=0,0,D6L627C18/D6L627C20)</f>
        <v>3.3755896039883264E-2</v>
      </c>
      <c r="AT34" s="16" t="s">
        <v>32392</v>
      </c>
      <c r="AU34" s="33">
        <f>IF(D6L627C5=0,0,D6L627C18/D6L627C5)</f>
        <v>6.6628259121048999E-2</v>
      </c>
      <c r="AV34" s="16" t="s">
        <v>32393</v>
      </c>
      <c r="AW34" s="33">
        <f>CHOOSE(MIN(D6L627C9,RUN_YEARS),B7L806C1,B7L806C10,B7L806C19,B7L806C28,B7L806C37)</f>
        <v>1029.5444046691221</v>
      </c>
      <c r="AX34" s="16" t="s">
        <v>32394</v>
      </c>
      <c r="AY34" s="33">
        <f>IF(D6L627C23=0,0,D6L627C19/D6L627C23)</f>
        <v>3.3755896039883264E-2</v>
      </c>
      <c r="AZ34" s="16" t="s">
        <v>32395</v>
      </c>
      <c r="BA34" s="33">
        <f>IF(D6L627C5=0,0,D6L627C19/D6L627C5)</f>
        <v>0.43337174087895103</v>
      </c>
    </row>
    <row r="35" spans="1:53" x14ac:dyDescent="0.3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39105.051613332071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21187.845812128216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10593.922906064108</v>
      </c>
      <c r="R35" s="16" t="s">
        <v>32399</v>
      </c>
      <c r="S35" s="15">
        <f>SUM(D6L601C8:D6L627C8)-2*SUM(D6L609C8,D6L611C8,D6L622C8,D6L624C8,D6L627C8)</f>
        <v>10593.922906064108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9911.2763274534518</v>
      </c>
      <c r="X35" s="16" t="s">
        <v>32401</v>
      </c>
      <c r="Y35" s="33">
        <f>SUM(D6L601C11:D6L627C11)-2*SUM(D6L609C11,D6L611C11,D6L622C11,D6L624C11,D6L627C11)</f>
        <v>682.64657861065541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9.6357584052162687E-2</v>
      </c>
      <c r="AD35" s="16" t="s">
        <v>32403</v>
      </c>
      <c r="AE35" s="33">
        <f>IF(D6L628C5=0,0,D6L628C10/D6L628C5)</f>
        <v>0.46778121831432717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0.25052971853562284</v>
      </c>
      <c r="AJ35" s="16" t="s">
        <v>32405</v>
      </c>
      <c r="AK35" s="33">
        <f>IF(D6L628C5=0,0,D6L628C11/D6L628C5)</f>
        <v>3.2218781685672784E-2</v>
      </c>
      <c r="AL35" s="16" t="s">
        <v>32406</v>
      </c>
      <c r="AM35" s="33">
        <f>SUM(D6L601C18:D6L627C18)-2*SUM(D6L609C18,D6L611C18,D6L622C18,D6L624C18,D6L627C18)</f>
        <v>1418.64591760281</v>
      </c>
      <c r="AN35" s="16" t="s">
        <v>32407</v>
      </c>
      <c r="AO35" s="33">
        <f>SUM(D6L601C19:D6L627C19)-2*SUM(D6L609C19,D6L611C19,D6L622C19,D6L624C19,D6L627C19)</f>
        <v>9175.2769884612972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8.9458769247553409</v>
      </c>
      <c r="AT35" s="16" t="s">
        <v>32409</v>
      </c>
      <c r="AU35" s="33">
        <f>IF(D6L628C5=0,0,D6L628C18/D6L628C5)</f>
        <v>6.6955646656195578E-2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8.9458769247553409</v>
      </c>
      <c r="AZ35" s="16" t="s">
        <v>32411</v>
      </c>
      <c r="BA35" s="33">
        <f>IF(D6L628C5=0,0,D6L628C19/D6L628C5)</f>
        <v>0.43304435334380437</v>
      </c>
    </row>
    <row r="36" spans="1:53" x14ac:dyDescent="0.3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173.87187605434414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86.935938027172071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43.467969013586035</v>
      </c>
      <c r="R36" s="16" t="s">
        <v>32416</v>
      </c>
      <c r="S36" s="15">
        <f>D6L629C5-D6L629C7</f>
        <v>43.467969013586035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40.605315711428105</v>
      </c>
      <c r="X36" s="16" t="s">
        <v>32418</v>
      </c>
      <c r="Y36" s="33">
        <f>D6L629C7-D6L629C10</f>
        <v>2.8626533021579306</v>
      </c>
      <c r="Z36" s="16" t="s">
        <v>32419</v>
      </c>
      <c r="AA36" s="33">
        <f>CHOOSE(MIN(D6L629C9,RUN_YEARS),B7L806C7,B7L806C16,B7L806C25,B7L806C34,B7L806C43)</f>
        <v>96389</v>
      </c>
      <c r="AB36" s="16" t="s">
        <v>32420</v>
      </c>
      <c r="AC36" s="33">
        <f>IF(D6L629C12=0,0,D6L629C10/D6L629C12)</f>
        <v>4.2126503762284189E-4</v>
      </c>
      <c r="AD36" s="16" t="s">
        <v>32421</v>
      </c>
      <c r="AE36" s="33">
        <f>IF(D6L629C5=0,0,D6L629C10/D6L629C5)</f>
        <v>0.46707169247701452</v>
      </c>
      <c r="AF36" s="16" t="s">
        <v>32422</v>
      </c>
      <c r="AG36" s="33">
        <f>CHOOSE(MIN(D6L629C9,RUN_YEARS),B7L806C5,B7L806C14,B7L806C23,B7L806C32,B7L806C41)</f>
        <v>2613.6052188022218</v>
      </c>
      <c r="AH36" s="16" t="s">
        <v>32423</v>
      </c>
      <c r="AI36" s="33">
        <f>IF(D6L629C15=0,0,D6L629C11/D6L629C15)</f>
        <v>1.0952890978193884E-3</v>
      </c>
      <c r="AJ36" s="16" t="s">
        <v>32424</v>
      </c>
      <c r="AK36" s="33">
        <f>IF(D6L629C5=0,0,D6L629C11/D6L629C5)</f>
        <v>3.2928307522985492E-2</v>
      </c>
      <c r="AL36" s="16" t="s">
        <v>32425</v>
      </c>
      <c r="AM36" s="33">
        <f>D6L629C8*CHOOSE(MIN(D6L629C9,RUN_YEARS),B7L806C4,B7L806C13,B7L806C22,B7L806C31,B7L806C40)</f>
        <v>6.1722373142129197</v>
      </c>
      <c r="AN36" s="16" t="s">
        <v>32426</v>
      </c>
      <c r="AO36" s="33">
        <f>D6L629C8-D6L629C18</f>
        <v>37.295731699373114</v>
      </c>
      <c r="AP36" s="16" t="s">
        <v>32427</v>
      </c>
      <c r="AQ36" s="33">
        <f>CHOOSE(MIN(D6L629C9,RUN_YEARS),B7L806C2,B7L806C11,B7L806C20,B7L806C29,B7L806C38)</f>
        <v>162.39348216851866</v>
      </c>
      <c r="AR36" s="16" t="s">
        <v>32428</v>
      </c>
      <c r="AS36" s="33">
        <f>IF(D6L629C20=0,0,D6L629C18/D6L629C20)</f>
        <v>3.8007912828717329E-2</v>
      </c>
      <c r="AT36" s="16" t="s">
        <v>32429</v>
      </c>
      <c r="AU36" s="33">
        <f>IF(D6L629C5=0,0,D6L629C18/D6L629C5)</f>
        <v>7.0997535130796763E-2</v>
      </c>
      <c r="AV36" s="16" t="s">
        <v>32430</v>
      </c>
      <c r="AW36" s="33">
        <f>CHOOSE(MIN(D6L629C9,RUN_YEARS),B7L806C1,B7L806C10,B7L806C19,B7L806C28,B7L806C37)</f>
        <v>981.26229312949488</v>
      </c>
      <c r="AX36" s="16" t="s">
        <v>32431</v>
      </c>
      <c r="AY36" s="33">
        <f>IF(D6L629C23=0,0,D6L629C19/D6L629C23)</f>
        <v>3.8007912828717329E-2</v>
      </c>
      <c r="AZ36" s="16" t="s">
        <v>32432</v>
      </c>
      <c r="BA36" s="33">
        <f>IF(D6L629C5=0,0,D6L629C19/D6L629C5)</f>
        <v>0.42900246486920324</v>
      </c>
    </row>
    <row r="37" spans="1:53" x14ac:dyDescent="0.3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9.087380281585931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9.087380281585931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4.5436901407929655</v>
      </c>
      <c r="R37" s="16" t="s">
        <v>32436</v>
      </c>
      <c r="S37" s="15">
        <f>D6L630C5-D6L630C7</f>
        <v>4.5436901407929655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4.24445808830259</v>
      </c>
      <c r="X37" s="16" t="s">
        <v>32438</v>
      </c>
      <c r="Y37" s="33">
        <f>D6L630C7-D6L630C10</f>
        <v>0.29923205249037554</v>
      </c>
      <c r="Z37" s="16" t="s">
        <v>32439</v>
      </c>
      <c r="AA37" s="33">
        <f>CHOOSE(MIN(D6L630C9,RUN_YEARS),B7L806C7,B7L806C16,B7L806C25,B7L806C34,B7L806C43)</f>
        <v>96389</v>
      </c>
      <c r="AB37" s="16" t="s">
        <v>32440</v>
      </c>
      <c r="AC37" s="33">
        <f>IF(D6L630C12=0,0,D6L630C10/D6L630C12)</f>
        <v>4.4034672922248284E-5</v>
      </c>
      <c r="AD37" s="16" t="s">
        <v>32441</v>
      </c>
      <c r="AE37" s="33">
        <f>IF(D6L630C5=0,0,D6L630C10/D6L630C5)</f>
        <v>0.46707169247701458</v>
      </c>
      <c r="AF37" s="16" t="s">
        <v>32442</v>
      </c>
      <c r="AG37" s="33">
        <f>CHOOSE(MIN(D6L630C9,RUN_YEARS),B7L806C5,B7L806C14,B7L806C23,B7L806C32,B7L806C41)</f>
        <v>2613.6052188022218</v>
      </c>
      <c r="AH37" s="16" t="s">
        <v>32443</v>
      </c>
      <c r="AI37" s="33">
        <f>IF(D6L630C15=0,0,D6L630C11/D6L630C15)</f>
        <v>1.1449014959784528E-4</v>
      </c>
      <c r="AJ37" s="16" t="s">
        <v>32444</v>
      </c>
      <c r="AK37" s="33">
        <f>IF(D6L630C5=0,0,D6L630C11/D6L630C5)</f>
        <v>3.2928307522985437E-2</v>
      </c>
      <c r="AL37" s="16" t="s">
        <v>32445</v>
      </c>
      <c r="AM37" s="33">
        <f>D6L630C8*CHOOSE(MIN(D6L630C9,RUN_YEARS),B7L806C4,B7L806C13,B7L806C22,B7L806C31,B7L806C40)</f>
        <v>0.64518160078880693</v>
      </c>
      <c r="AN37" s="16" t="s">
        <v>32446</v>
      </c>
      <c r="AO37" s="33">
        <f>D6L630C8-D6L630C18</f>
        <v>3.8985085400041584</v>
      </c>
      <c r="AP37" s="16" t="s">
        <v>32447</v>
      </c>
      <c r="AQ37" s="33">
        <f>CHOOSE(MIN(D6L630C9,RUN_YEARS),B7L806C2,B7L806C11,B7L806C20,B7L806C29,B7L806C38)</f>
        <v>162.39348216851866</v>
      </c>
      <c r="AR37" s="16" t="s">
        <v>32448</v>
      </c>
      <c r="AS37" s="33">
        <f>IF(D6L630C20=0,0,D6L630C18/D6L630C20)</f>
        <v>3.9729525604931008E-3</v>
      </c>
      <c r="AT37" s="16" t="s">
        <v>32449</v>
      </c>
      <c r="AU37" s="33">
        <f>IF(D6L630C5=0,0,D6L630C18/D6L630C5)</f>
        <v>7.0997535130796763E-2</v>
      </c>
      <c r="AV37" s="16" t="s">
        <v>32450</v>
      </c>
      <c r="AW37" s="33">
        <f>CHOOSE(MIN(D6L630C9,RUN_YEARS),B7L806C1,B7L806C10,B7L806C19,B7L806C28,B7L806C37)</f>
        <v>981.26229312949488</v>
      </c>
      <c r="AX37" s="16" t="s">
        <v>32451</v>
      </c>
      <c r="AY37" s="33">
        <f>IF(D6L630C23=0,0,D6L630C19/D6L630C23)</f>
        <v>3.9729525604931008E-3</v>
      </c>
      <c r="AZ37" s="16" t="s">
        <v>32452</v>
      </c>
      <c r="BA37" s="33">
        <f>IF(D6L630C5=0,0,D6L630C19/D6L630C5)</f>
        <v>0.42900246486920324</v>
      </c>
    </row>
    <row r="38" spans="1:53" x14ac:dyDescent="0.3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397.4425444596443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198.72127222982215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99.360636114911074</v>
      </c>
      <c r="R38" s="16" t="s">
        <v>32456</v>
      </c>
      <c r="S38" s="15">
        <f>D6L631C5-D6L631C7</f>
        <v>99.360636114911074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92.81708095156857</v>
      </c>
      <c r="X38" s="16" t="s">
        <v>32458</v>
      </c>
      <c r="Y38" s="33">
        <f>D6L631C7-D6L631C10</f>
        <v>6.5435551633425035</v>
      </c>
      <c r="Z38" s="16" t="s">
        <v>32459</v>
      </c>
      <c r="AA38" s="33">
        <f>CHOOSE(MIN(D6L631C9,RUN_YEARS),B7L806C7,B7L806C16,B7L806C25,B7L806C34,B7L806C43)</f>
        <v>96389</v>
      </c>
      <c r="AB38" s="16" t="s">
        <v>32460</v>
      </c>
      <c r="AC38" s="33">
        <f>IF(D6L631C12=0,0,D6L631C10/D6L631C12)</f>
        <v>9.6294266930426267E-4</v>
      </c>
      <c r="AD38" s="16" t="s">
        <v>32461</v>
      </c>
      <c r="AE38" s="33">
        <f>IF(D6L631C5=0,0,D6L631C10/D6L631C5)</f>
        <v>0.46707169247701447</v>
      </c>
      <c r="AF38" s="16" t="s">
        <v>32462</v>
      </c>
      <c r="AG38" s="33">
        <f>CHOOSE(MIN(D6L631C9,RUN_YEARS),B7L806C5,B7L806C14,B7L806C23,B7L806C32,B7L806C41)</f>
        <v>2613.6052188022218</v>
      </c>
      <c r="AH38" s="16" t="s">
        <v>32463</v>
      </c>
      <c r="AI38" s="33">
        <f>IF(D6L631C15=0,0,D6L631C11/D6L631C15)</f>
        <v>2.503650940191083E-3</v>
      </c>
      <c r="AJ38" s="16" t="s">
        <v>32464</v>
      </c>
      <c r="AK38" s="33">
        <f>IF(D6L631C5=0,0,D6L631C11/D6L631C5)</f>
        <v>3.2928307522985506E-2</v>
      </c>
      <c r="AL38" s="16" t="s">
        <v>32465</v>
      </c>
      <c r="AM38" s="33">
        <f>D6L631C8*CHOOSE(MIN(D6L631C9,RUN_YEARS),B7L806C4,B7L806C13,B7L806C22,B7L806C31,B7L806C40)</f>
        <v>14.108720506373425</v>
      </c>
      <c r="AN38" s="16" t="s">
        <v>32466</v>
      </c>
      <c r="AO38" s="33">
        <f>D6L631C8-D6L631C18</f>
        <v>85.251915608537644</v>
      </c>
      <c r="AP38" s="16" t="s">
        <v>32467</v>
      </c>
      <c r="AQ38" s="33">
        <f>CHOOSE(MIN(D6L631C9,RUN_YEARS),B7L806C2,B7L806C11,B7L806C20,B7L806C29,B7L806C38)</f>
        <v>162.39348216851866</v>
      </c>
      <c r="AR38" s="16" t="s">
        <v>32468</v>
      </c>
      <c r="AS38" s="33">
        <f>IF(D6L631C20=0,0,D6L631C18/D6L631C20)</f>
        <v>8.6879844670936665E-2</v>
      </c>
      <c r="AT38" s="16" t="s">
        <v>32469</v>
      </c>
      <c r="AU38" s="33">
        <f>IF(D6L631C5=0,0,D6L631C18/D6L631C5)</f>
        <v>7.0997535130796763E-2</v>
      </c>
      <c r="AV38" s="16" t="s">
        <v>32470</v>
      </c>
      <c r="AW38" s="33">
        <f>CHOOSE(MIN(D6L631C9,RUN_YEARS),B7L806C1,B7L806C10,B7L806C19,B7L806C28,B7L806C37)</f>
        <v>981.26229312949488</v>
      </c>
      <c r="AX38" s="16" t="s">
        <v>32471</v>
      </c>
      <c r="AY38" s="33">
        <f>IF(D6L631C23=0,0,D6L631C19/D6L631C23)</f>
        <v>8.6879844670936665E-2</v>
      </c>
      <c r="AZ38" s="16" t="s">
        <v>32472</v>
      </c>
      <c r="BA38" s="33">
        <f>IF(D6L631C5=0,0,D6L631C19/D6L631C5)</f>
        <v>0.42900246486920324</v>
      </c>
    </row>
    <row r="39" spans="1:53" x14ac:dyDescent="0.3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96389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2613.6052188022218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162.39348216851866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981.26229312949488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3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4121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4121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1648.4</v>
      </c>
      <c r="R40" s="16" t="s">
        <v>32497</v>
      </c>
      <c r="S40" s="15">
        <f>D6L633C5-D6L633C7</f>
        <v>2472.6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1539.8419557582215</v>
      </c>
      <c r="X40" s="16" t="s">
        <v>32499</v>
      </c>
      <c r="Y40" s="33">
        <f>D6L633C7-D6L633C10</f>
        <v>108.55804424177859</v>
      </c>
      <c r="Z40" s="16" t="s">
        <v>32500</v>
      </c>
      <c r="AA40" s="33">
        <f>CHOOSE(MIN(D6L633C9,RUN_YEARS),B7L806C7,B7L806C16,B7L806C25,B7L806C34,B7L806C43)</f>
        <v>96389</v>
      </c>
      <c r="AB40" s="16" t="s">
        <v>32501</v>
      </c>
      <c r="AC40" s="33">
        <f>IF(D6L633C12=0,0,D6L633C10/D6L633C12)</f>
        <v>1.5975287177564051E-2</v>
      </c>
      <c r="AD40" s="16" t="s">
        <v>32502</v>
      </c>
      <c r="AE40" s="33">
        <f>IF(D6L633C5=0,0,D6L633C10/D6L633C5)</f>
        <v>0.37365735398161165</v>
      </c>
      <c r="AF40" s="16" t="s">
        <v>32503</v>
      </c>
      <c r="AG40" s="33">
        <f>CHOOSE(MIN(D6L633C9,RUN_YEARS),B7L806C5,B7L806C14,B7L806C23,B7L806C32,B7L806C41)</f>
        <v>2613.6052188022218</v>
      </c>
      <c r="AH40" s="16" t="s">
        <v>32504</v>
      </c>
      <c r="AI40" s="33">
        <f>IF(D6L633C15=0,0,D6L633C11/D6L633C15)</f>
        <v>4.1535746661666526E-2</v>
      </c>
      <c r="AJ40" s="16" t="s">
        <v>32505</v>
      </c>
      <c r="AK40" s="33">
        <f>IF(D6L633C5=0,0,D6L633C11/D6L633C5)</f>
        <v>2.6342646018388399E-2</v>
      </c>
      <c r="AL40" s="16" t="s">
        <v>32506</v>
      </c>
      <c r="AM40" s="33">
        <f>D6L633C8*CHOOSE(MIN(D6L633C9,RUN_YEARS),B7L806C4,B7L806C13,B7L806C22,B7L806C31,B7L806C40)</f>
        <v>351.09701072881614</v>
      </c>
      <c r="AN40" s="16" t="s">
        <v>32507</v>
      </c>
      <c r="AO40" s="33">
        <f>D6L633C8-D6L633C18</f>
        <v>2121.5029892711837</v>
      </c>
      <c r="AP40" s="16" t="s">
        <v>32508</v>
      </c>
      <c r="AQ40" s="33">
        <f>CHOOSE(MIN(D6L633C9,RUN_YEARS),B7L806C2,B7L806C11,B7L806C20,B7L806C29,B7L806C38)</f>
        <v>162.39348216851866</v>
      </c>
      <c r="AR40" s="16" t="s">
        <v>32509</v>
      </c>
      <c r="AS40" s="33">
        <f>IF(D6L633C20=0,0,D6L633C18/D6L633C20)</f>
        <v>2.1620141771729262</v>
      </c>
      <c r="AT40" s="16" t="s">
        <v>32510</v>
      </c>
      <c r="AU40" s="33">
        <f>IF(D6L633C5=0,0,D6L633C18/D6L633C5)</f>
        <v>8.5197042156956115E-2</v>
      </c>
      <c r="AV40" s="16" t="s">
        <v>32511</v>
      </c>
      <c r="AW40" s="33">
        <f>CHOOSE(MIN(D6L633C9,RUN_YEARS),B7L806C1,B7L806C10,B7L806C19,B7L806C28,B7L806C37)</f>
        <v>981.26229312949488</v>
      </c>
      <c r="AX40" s="16" t="s">
        <v>32512</v>
      </c>
      <c r="AY40" s="33">
        <f>IF(D6L633C23=0,0,D6L633C19/D6L633C23)</f>
        <v>2.1620141771729262</v>
      </c>
      <c r="AZ40" s="16" t="s">
        <v>32513</v>
      </c>
      <c r="BA40" s="33">
        <f>IF(D6L633C5=0,0,D6L633C19/D6L633C5)</f>
        <v>0.51480295784304386</v>
      </c>
    </row>
    <row r="41" spans="1:53" x14ac:dyDescent="0.3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11935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11935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11935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96389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2613.6052188022218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1694.7111635721187</v>
      </c>
      <c r="AN41" s="16" t="s">
        <v>32526</v>
      </c>
      <c r="AO41" s="33">
        <f>D6L634C8-D6L634C18</f>
        <v>10240.288836427881</v>
      </c>
      <c r="AP41" s="16" t="s">
        <v>32527</v>
      </c>
      <c r="AQ41" s="33">
        <f>CHOOSE(MIN(D6L634C9,RUN_YEARS),B7L806C2,B7L806C11,B7L806C20,B7L806C29,B7L806C38)</f>
        <v>162.39348216851866</v>
      </c>
      <c r="AR41" s="16" t="s">
        <v>32528</v>
      </c>
      <c r="AS41" s="33">
        <f>IF(D6L634C20=0,0,D6L634C18/D6L634C20)</f>
        <v>10.435832404982154</v>
      </c>
      <c r="AT41" s="16" t="s">
        <v>32529</v>
      </c>
      <c r="AU41" s="33">
        <f>IF(D6L634C5=0,0,D6L634C18/D6L634C5)</f>
        <v>0.14199507026159353</v>
      </c>
      <c r="AV41" s="16" t="s">
        <v>32530</v>
      </c>
      <c r="AW41" s="33">
        <f>CHOOSE(MIN(D6L634C9,RUN_YEARS),B7L806C1,B7L806C10,B7L806C19,B7L806C28,B7L806C37)</f>
        <v>981.26229312949488</v>
      </c>
      <c r="AX41" s="16" t="s">
        <v>32531</v>
      </c>
      <c r="AY41" s="33">
        <f>IF(D6L634C23=0,0,D6L634C19/D6L634C23)</f>
        <v>10.435832404982154</v>
      </c>
      <c r="AZ41" s="16" t="s">
        <v>32532</v>
      </c>
      <c r="BA41" s="33">
        <f>IF(D6L634C5=0,0,D6L634C19/D6L634C5)</f>
        <v>0.85800492973840636</v>
      </c>
    </row>
    <row r="42" spans="1:53" x14ac:dyDescent="0.3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-14489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-14489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-14489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-13534.803504598927</v>
      </c>
      <c r="X42" s="16" t="s">
        <v>32539</v>
      </c>
      <c r="Y42" s="33">
        <f>D6L635C7-D6L635C10</f>
        <v>-954.19649540107275</v>
      </c>
      <c r="Z42" s="16" t="s">
        <v>32540</v>
      </c>
      <c r="AA42" s="33">
        <f>CHOOSE(MIN(D6L635C9,RUN_YEARS),B7L806C7,B7L806C16,B7L806C25,B7L806C34,B7L806C43)</f>
        <v>96389</v>
      </c>
      <c r="AB42" s="16" t="s">
        <v>32541</v>
      </c>
      <c r="AC42" s="33">
        <f>IF(D6L635C12=0,0,D6L635C10/D6L635C12)</f>
        <v>-0.14041854884477406</v>
      </c>
      <c r="AD42" s="16" t="s">
        <v>32542</v>
      </c>
      <c r="AE42" s="33">
        <f>IF(D6L635C5=0,0,D6L635C10/D6L635C5)</f>
        <v>0.93414338495402904</v>
      </c>
      <c r="AF42" s="16" t="s">
        <v>32543</v>
      </c>
      <c r="AG42" s="33">
        <f>CHOOSE(MIN(D6L635C9,RUN_YEARS),B7L806C5,B7L806C14,B7L806C23,B7L806C32,B7L806C41)</f>
        <v>2613.6052188022218</v>
      </c>
      <c r="AH42" s="16" t="s">
        <v>32544</v>
      </c>
      <c r="AI42" s="33">
        <f>IF(D6L635C15=0,0,D6L635C11/D6L635C15)</f>
        <v>-0.36508822699641208</v>
      </c>
      <c r="AJ42" s="16" t="s">
        <v>32545</v>
      </c>
      <c r="AK42" s="33">
        <f>IF(D6L635C5=0,0,D6L635C11/D6L635C5)</f>
        <v>6.5856615045970929E-2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162.39348216851866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981.26229312949488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3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-29264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-29264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-29264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96389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2613.6052188022218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-4155.3437361352726</v>
      </c>
      <c r="AN43" s="16" t="s">
        <v>32567</v>
      </c>
      <c r="AO43" s="33">
        <f>D6L636C8-D6L636C18</f>
        <v>-25108.656263864726</v>
      </c>
      <c r="AP43" s="16" t="s">
        <v>32568</v>
      </c>
      <c r="AQ43" s="33">
        <f>CHOOSE(MIN(D6L636C9,RUN_YEARS),B7L806C2,B7L806C11,B7L806C20,B7L806C29,B7L806C38)</f>
        <v>162.39348216851866</v>
      </c>
      <c r="AR43" s="16" t="s">
        <v>32569</v>
      </c>
      <c r="AS43" s="33">
        <f>IF(D6L636C20=0,0,D6L636C18/D6L636C20)</f>
        <v>-25.588118935852346</v>
      </c>
      <c r="AT43" s="16" t="s">
        <v>32570</v>
      </c>
      <c r="AU43" s="33">
        <f>IF(D6L636C5=0,0,D6L636C18/D6L636C5)</f>
        <v>0.14199507026159353</v>
      </c>
      <c r="AV43" s="16" t="s">
        <v>32571</v>
      </c>
      <c r="AW43" s="33">
        <f>CHOOSE(MIN(D6L636C9,RUN_YEARS),B7L806C1,B7L806C10,B7L806C19,B7L806C28,B7L806C37)</f>
        <v>981.26229312949488</v>
      </c>
      <c r="AX43" s="16" t="s">
        <v>32572</v>
      </c>
      <c r="AY43" s="33">
        <f>IF(D6L636C23=0,0,D6L636C19/D6L636C23)</f>
        <v>-25.58811893585235</v>
      </c>
      <c r="AZ43" s="16" t="s">
        <v>32573</v>
      </c>
      <c r="BA43" s="33">
        <f>IF(D6L636C5=0,0,D6L636C19/D6L636C5)</f>
        <v>0.85800492973840647</v>
      </c>
    </row>
    <row r="44" spans="1:53" x14ac:dyDescent="0.3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-27116.598199204425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-27402.255409461421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-12693.227704730711</v>
      </c>
      <c r="R44" s="16" t="s">
        <v>32577</v>
      </c>
      <c r="S44" s="15">
        <f>SUM(D6L629C8:D6L636C8)</f>
        <v>-14709.02770473071</v>
      </c>
      <c r="U44" s="21" t="str">
        <f>NULL_VALUE</f>
        <v>n/a</v>
      </c>
      <c r="V44" s="16" t="s">
        <v>32578</v>
      </c>
      <c r="W44" s="33">
        <f>SUM(D6L629C10:D6L636C10)</f>
        <v>-11857.294694089407</v>
      </c>
      <c r="X44" s="16" t="s">
        <v>32579</v>
      </c>
      <c r="Y44" s="33">
        <f>SUM(D6L629C11:D6L636C11)</f>
        <v>-835.93301064130333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-0.12301501928736065</v>
      </c>
      <c r="AD44" s="16" t="s">
        <v>32581</v>
      </c>
      <c r="AE44" s="33">
        <f>IF(D6L637C5=0,0,D6L637C10/D6L637C5)</f>
        <v>0.4327123631580827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-0.31983905014713726</v>
      </c>
      <c r="AJ44" s="16" t="s">
        <v>32583</v>
      </c>
      <c r="AK44" s="33">
        <f>IF(D6L637C5=0,0,D6L637C11/D6L637C5)</f>
        <v>3.050599296117331E-2</v>
      </c>
      <c r="AL44" s="16" t="s">
        <v>32584</v>
      </c>
      <c r="AM44" s="33">
        <f>SUM(D6L629C18:D6L636C18)</f>
        <v>-2088.6094224129624</v>
      </c>
      <c r="AN44" s="16" t="s">
        <v>32585</v>
      </c>
      <c r="AO44" s="33">
        <f>SUM(D6L629C19:D6L636C19)</f>
        <v>-12620.418282317747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-12.861411643637119</v>
      </c>
      <c r="AT44" s="16" t="s">
        <v>32587</v>
      </c>
      <c r="AU44" s="33">
        <f>IF(D6L637C5=0,0,D6L637C18/D6L637C5)</f>
        <v>7.6220347237979894E-2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-12.861411643637123</v>
      </c>
      <c r="AZ44" s="16" t="s">
        <v>32589</v>
      </c>
      <c r="BA44" s="33">
        <f>IF(D6L637C5=0,0,D6L637C19/D6L637C5)</f>
        <v>0.46056129664276402</v>
      </c>
    </row>
    <row r="45" spans="1:53" x14ac:dyDescent="0.3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959.00155029554423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479.50077514777212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239.75038757388606</v>
      </c>
      <c r="R45" s="16" t="s">
        <v>32594</v>
      </c>
      <c r="S45" s="15">
        <f>D6L638C5-D6L638C7</f>
        <v>239.75038757388606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223.96123859231031</v>
      </c>
      <c r="X45" s="16" t="s">
        <v>32596</v>
      </c>
      <c r="Y45" s="33">
        <f>D6L638C7-D6L638C10</f>
        <v>15.78914898157575</v>
      </c>
      <c r="Z45" s="16" t="s">
        <v>32597</v>
      </c>
      <c r="AA45" s="33">
        <f>CHOOSE(MIN(D6L638C9,RUN_YEARS),B7L806C7,B7L806C16,B7L806C25,B7L806C34,B7L806C43)</f>
        <v>96389</v>
      </c>
      <c r="AB45" s="16" t="s">
        <v>32598</v>
      </c>
      <c r="AC45" s="33">
        <f>IF(D6L638C12=0,0,D6L638C10/D6L638C12)</f>
        <v>2.3235144943127362E-3</v>
      </c>
      <c r="AD45" s="16" t="s">
        <v>32599</v>
      </c>
      <c r="AE45" s="33">
        <f>IF(D6L638C5=0,0,D6L638C10/D6L638C5)</f>
        <v>0.46707169247701452</v>
      </c>
      <c r="AF45" s="16" t="s">
        <v>32600</v>
      </c>
      <c r="AG45" s="33">
        <f>CHOOSE(MIN(D6L638C9,RUN_YEARS),B7L806C5,B7L806C14,B7L806C23,B7L806C32,B7L806C41)</f>
        <v>2613.6052188022218</v>
      </c>
      <c r="AH45" s="16" t="s">
        <v>32601</v>
      </c>
      <c r="AI45" s="33">
        <f>IF(D6L638C15=0,0,D6L638C11/D6L638C15)</f>
        <v>6.041137685213107E-3</v>
      </c>
      <c r="AJ45" s="16" t="s">
        <v>32602</v>
      </c>
      <c r="AK45" s="33">
        <f>IF(D6L638C5=0,0,D6L638C11/D6L638C5)</f>
        <v>3.2928307522985471E-2</v>
      </c>
      <c r="AL45" s="16" t="s">
        <v>32603</v>
      </c>
      <c r="AM45" s="33">
        <f>D6L638C8*CHOOSE(MIN(D6L638C9,RUN_YEARS),B7L806C4,B7L806C13,B7L806C22,B7L806C31,B7L806C40)</f>
        <v>34.04337312879823</v>
      </c>
      <c r="AN45" s="16" t="s">
        <v>32604</v>
      </c>
      <c r="AO45" s="33">
        <f>D6L638C8-D6L638C18</f>
        <v>205.70701444508782</v>
      </c>
      <c r="AP45" s="16" t="s">
        <v>32605</v>
      </c>
      <c r="AQ45" s="33">
        <f>CHOOSE(MIN(D6L638C9,RUN_YEARS),B7L806C2,B7L806C11,B7L806C20,B7L806C29,B7L806C38)</f>
        <v>162.39348216851866</v>
      </c>
      <c r="AR45" s="16" t="s">
        <v>32606</v>
      </c>
      <c r="AS45" s="33">
        <f>IF(D6L638C20=0,0,D6L638C18/D6L638C20)</f>
        <v>0.20963509541270139</v>
      </c>
      <c r="AT45" s="16" t="s">
        <v>32607</v>
      </c>
      <c r="AU45" s="33">
        <f>IF(D6L638C5=0,0,D6L638C18/D6L638C5)</f>
        <v>7.0997535130796763E-2</v>
      </c>
      <c r="AV45" s="16" t="s">
        <v>32608</v>
      </c>
      <c r="AW45" s="33">
        <f>CHOOSE(MIN(D6L638C9,RUN_YEARS),B7L806C1,B7L806C10,B7L806C19,B7L806C28,B7L806C37)</f>
        <v>981.26229312949488</v>
      </c>
      <c r="AX45" s="16" t="s">
        <v>32609</v>
      </c>
      <c r="AY45" s="33">
        <f>IF(D6L638C23=0,0,D6L638C19/D6L638C23)</f>
        <v>0.20963509541270139</v>
      </c>
      <c r="AZ45" s="16" t="s">
        <v>32610</v>
      </c>
      <c r="BA45" s="33">
        <f>IF(D6L638C5=0,0,D6L638C19/D6L638C5)</f>
        <v>0.42900246486920324</v>
      </c>
    </row>
    <row r="46" spans="1:53" x14ac:dyDescent="0.3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11664.570759393589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11664.570759393589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4665.8283037574356</v>
      </c>
      <c r="R46" s="16" t="s">
        <v>32614</v>
      </c>
      <c r="S46" s="15">
        <f>D6L639C5-D6L639C7</f>
        <v>6998.7424556361539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4358.5526452862869</v>
      </c>
      <c r="X46" s="16" t="s">
        <v>32616</v>
      </c>
      <c r="Y46" s="33">
        <f>D6L639C7-D6L639C10</f>
        <v>307.27565847114874</v>
      </c>
      <c r="Z46" s="16" t="s">
        <v>32617</v>
      </c>
      <c r="AA46" s="33">
        <f>CHOOSE(MIN(D6L639C9,RUN_YEARS),B7L806C7,B7L806C16,B7L806C25,B7L806C34,B7L806C43)</f>
        <v>96389</v>
      </c>
      <c r="AB46" s="16" t="s">
        <v>32618</v>
      </c>
      <c r="AC46" s="33">
        <f>IF(D6L639C12=0,0,D6L639C10/D6L639C12)</f>
        <v>4.5218361486126908E-2</v>
      </c>
      <c r="AD46" s="16" t="s">
        <v>32619</v>
      </c>
      <c r="AE46" s="33">
        <f>IF(D6L639C5=0,0,D6L639C10/D6L639C5)</f>
        <v>0.37365735398161165</v>
      </c>
      <c r="AF46" s="16" t="s">
        <v>32620</v>
      </c>
      <c r="AG46" s="33">
        <f>CHOOSE(MIN(D6L639C9,RUN_YEARS),B7L806C5,B7L806C14,B7L806C23,B7L806C32,B7L806C41)</f>
        <v>2613.6052188022218</v>
      </c>
      <c r="AH46" s="16" t="s">
        <v>32621</v>
      </c>
      <c r="AI46" s="33">
        <f>IF(D6L639C15=0,0,D6L639C11/D6L639C15)</f>
        <v>0.11756773986392972</v>
      </c>
      <c r="AJ46" s="16" t="s">
        <v>32622</v>
      </c>
      <c r="AK46" s="33">
        <f>IF(D6L639C5=0,0,D6L639C11/D6L639C5)</f>
        <v>2.6342646018388354E-2</v>
      </c>
      <c r="AL46" s="16" t="s">
        <v>32623</v>
      </c>
      <c r="AM46" s="33">
        <f>D6L639C8*CHOOSE(MIN(D6L639C9,RUN_YEARS),B7L806C4,B7L806C13,B7L806C22,B7L806C31,B7L806C40)</f>
        <v>993.78692673085322</v>
      </c>
      <c r="AN46" s="16" t="s">
        <v>32624</v>
      </c>
      <c r="AO46" s="33">
        <f>D6L639C8-D6L639C18</f>
        <v>6004.9555289053005</v>
      </c>
      <c r="AP46" s="16" t="s">
        <v>32625</v>
      </c>
      <c r="AQ46" s="33">
        <f>CHOOSE(MIN(D6L639C9,RUN_YEARS),B7L806C2,B7L806C11,B7L806C20,B7L806C29,B7L806C38)</f>
        <v>162.39348216851866</v>
      </c>
      <c r="AR46" s="16" t="s">
        <v>32626</v>
      </c>
      <c r="AS46" s="33">
        <f>IF(D6L639C20=0,0,D6L639C18/D6L639C20)</f>
        <v>6.1196232352452578</v>
      </c>
      <c r="AT46" s="16" t="s">
        <v>32627</v>
      </c>
      <c r="AU46" s="33">
        <f>IF(D6L639C5=0,0,D6L639C18/D6L639C5)</f>
        <v>8.5197042156956115E-2</v>
      </c>
      <c r="AV46" s="16" t="s">
        <v>32628</v>
      </c>
      <c r="AW46" s="33">
        <f>CHOOSE(MIN(D6L639C9,RUN_YEARS),B7L806C1,B7L806C10,B7L806C19,B7L806C28,B7L806C37)</f>
        <v>981.26229312949488</v>
      </c>
      <c r="AX46" s="16" t="s">
        <v>32629</v>
      </c>
      <c r="AY46" s="33">
        <f>IF(D6L639C23=0,0,D6L639C19/D6L639C23)</f>
        <v>6.1196232352452586</v>
      </c>
      <c r="AZ46" s="16" t="s">
        <v>32630</v>
      </c>
      <c r="BA46" s="33">
        <f>IF(D6L639C5=0,0,D6L639C19/D6L639C5)</f>
        <v>0.51480295784304386</v>
      </c>
    </row>
    <row r="47" spans="1:53" x14ac:dyDescent="0.3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12623.572309689134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12144.071534541361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4905.5786913313214</v>
      </c>
      <c r="R47" s="16" t="s">
        <v>32634</v>
      </c>
      <c r="S47" s="15">
        <f>SUM(D6L638C8:D6L639C8)</f>
        <v>7238.4928432100396</v>
      </c>
      <c r="U47" s="21" t="str">
        <f>NULL_VALUE</f>
        <v>n/a</v>
      </c>
      <c r="V47" s="16" t="s">
        <v>32635</v>
      </c>
      <c r="W47" s="33">
        <f>SUM(D6L638C10:D6L639C10)</f>
        <v>4582.513883878597</v>
      </c>
      <c r="X47" s="16" t="s">
        <v>32636</v>
      </c>
      <c r="Y47" s="33">
        <f>SUM(D6L638C11:D6L639C11)</f>
        <v>323.06480745272449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4.7541875980439643E-2</v>
      </c>
      <c r="AD47" s="16" t="s">
        <v>32638</v>
      </c>
      <c r="AE47" s="33">
        <f>IF(D6L640C5=0,0,D6L640C10/D6L640C5)</f>
        <v>0.37734575845049667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0.12360887754914283</v>
      </c>
      <c r="AJ47" s="16" t="s">
        <v>32640</v>
      </c>
      <c r="AK47" s="33">
        <f>IF(D6L640C5=0,0,D6L640C11/D6L640C5)</f>
        <v>2.660267658452372E-2</v>
      </c>
      <c r="AL47" s="16" t="s">
        <v>32641</v>
      </c>
      <c r="AM47" s="33">
        <f>SUM(D6L638C18:D6L639C18)</f>
        <v>1027.8302998596514</v>
      </c>
      <c r="AN47" s="16" t="s">
        <v>32642</v>
      </c>
      <c r="AO47" s="33">
        <f>SUM(D6L638C19:D6L639C19)</f>
        <v>6210.6625433503887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6.3292583306579591</v>
      </c>
      <c r="AT47" s="16" t="s">
        <v>32644</v>
      </c>
      <c r="AU47" s="33">
        <f>IF(D6L640C5=0,0,D6L640C18/D6L640C5)</f>
        <v>8.4636383846735053E-2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6.32925833065796</v>
      </c>
      <c r="AZ47" s="16" t="s">
        <v>32646</v>
      </c>
      <c r="BA47" s="33">
        <f>IF(D6L640C5=0,0,D6L640C19/D6L640C5)</f>
        <v>0.51141518111824458</v>
      </c>
    </row>
    <row r="48" spans="1:53" x14ac:dyDescent="0.3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24612.02572381678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5929.6619372081568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2806.2738926647189</v>
      </c>
      <c r="R48" s="16" t="s">
        <v>32651</v>
      </c>
      <c r="S48" s="15">
        <f>SUM(D6L628C8,D6L637C8,D6L640C8)</f>
        <v>3123.3880445434379</v>
      </c>
      <c r="U48" s="21" t="str">
        <f>NULL_VALUE</f>
        <v>n/a</v>
      </c>
      <c r="V48" s="16" t="s">
        <v>32652</v>
      </c>
      <c r="W48" s="33">
        <f>SUM(D6L628C10,D6L637C10,D6L640C10)</f>
        <v>2636.4955172426417</v>
      </c>
      <c r="X48" s="16" t="s">
        <v>32653</v>
      </c>
      <c r="Y48" s="33">
        <f>SUM(D6L628C11,D6L637C11,D6L640C11)</f>
        <v>169.77837542207658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2.0884440745241678E-2</v>
      </c>
      <c r="AD48" s="16" t="s">
        <v>32655</v>
      </c>
      <c r="AE48" s="33">
        <f>IF(D6L641C5=0,0,D6L641C10/D6L641C5)</f>
        <v>0.44462830177532414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5.429954593762841E-2</v>
      </c>
      <c r="AJ48" s="16" t="s">
        <v>32657</v>
      </c>
      <c r="AK48" s="33">
        <f>IF(D6L641C5=0,0,D6L641C11/D6L641C5)</f>
        <v>2.8632049722216165E-2</v>
      </c>
      <c r="AL48" s="16" t="s">
        <v>32658</v>
      </c>
      <c r="AM48" s="33">
        <f>SUM(D6L628C18,D6L637C18,D6L640C18)</f>
        <v>357.86679504949893</v>
      </c>
      <c r="AN48" s="16" t="s">
        <v>32659</v>
      </c>
      <c r="AO48" s="33">
        <f>SUM(D6L628C19,D6L637C19,D6L640C19)</f>
        <v>2765.5212494939387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2.4137236117761809</v>
      </c>
      <c r="AT48" s="16" t="s">
        <v>32661</v>
      </c>
      <c r="AU48" s="33">
        <f>IF(D6L641C5=0,0,D6L641C18/D6L641C5)</f>
        <v>6.0351972648543972E-2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2.4137236117761782</v>
      </c>
      <c r="AZ48" s="16" t="s">
        <v>32663</v>
      </c>
      <c r="BA48" s="33">
        <f>IF(D6L641C5=0,0,D6L641C19/D6L641C5)</f>
        <v>0.46638767585391555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98604F-F959-4DC4-83E9-47E5F07A26C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32666</v>
      </c>
    </row>
    <row r="3" spans="1:53" x14ac:dyDescent="0.3">
      <c r="B3" s="13" t="s">
        <v>27409</v>
      </c>
    </row>
    <row r="4" spans="1:53" x14ac:dyDescent="0.3">
      <c r="B4" s="13" t="s">
        <v>32667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1.131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0.97265999999999997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0.48632999999999998</v>
      </c>
      <c r="R8" s="16" t="s">
        <v>32673</v>
      </c>
      <c r="S8" s="15">
        <f>D6L701C5-D6L701C7</f>
        <v>0.48632999999999998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0.47248500685310546</v>
      </c>
      <c r="X8" s="16" t="s">
        <v>32675</v>
      </c>
      <c r="Y8" s="33">
        <f>D6L701C7-D6L701C10</f>
        <v>1.3844993146894524E-2</v>
      </c>
      <c r="Z8" s="16" t="s">
        <v>32676</v>
      </c>
      <c r="AA8" s="33">
        <f>CHOOSE(MIN(D6L701C9,RUN_YEARS),B7L807C7,B7L807C16,B7L807C25,B7L807C34,B7L807C43)</f>
        <v>255.66666666666669</v>
      </c>
      <c r="AB8" s="16" t="s">
        <v>32677</v>
      </c>
      <c r="AC8" s="33">
        <f>IF(D6L701C12=0,0,D6L701C10/D6L701C12)</f>
        <v>1.8480508742624723E-3</v>
      </c>
      <c r="AD8" s="16" t="s">
        <v>32678</v>
      </c>
      <c r="AE8" s="33">
        <f>IF(D6L701C5=0,0,D6L701C10/D6L701C5)</f>
        <v>0.48576584505696285</v>
      </c>
      <c r="AF8" s="16" t="s">
        <v>32679</v>
      </c>
      <c r="AG8" s="33">
        <f>CHOOSE(MIN(D6L701C9,RUN_YEARS),B7L807C5,B7L807C14,B7L807C23,B7L807C32,B7L807C41)</f>
        <v>2.8814127567323125</v>
      </c>
      <c r="AH8" s="16" t="s">
        <v>32680</v>
      </c>
      <c r="AI8" s="33">
        <f>IF(D6L701C15=0,0,D6L701C11/D6L701C15)</f>
        <v>4.8049322730824382E-3</v>
      </c>
      <c r="AJ8" s="16" t="s">
        <v>32681</v>
      </c>
      <c r="AK8" s="33">
        <f>IF(D6L701C5=0,0,D6L701C11/D6L701C5)</f>
        <v>1.4234154943037161E-2</v>
      </c>
      <c r="AL8" s="16" t="s">
        <v>32682</v>
      </c>
      <c r="AM8" s="33">
        <f>D6L701C8*CHOOSE(MIN(D6L701C9,RUN_YEARS),B7L807C4,B7L807C13,B7L807C22,B7L807C31,B7L807C40)</f>
        <v>0.11507503653895211</v>
      </c>
      <c r="AN8" s="16" t="s">
        <v>32683</v>
      </c>
      <c r="AO8" s="33">
        <f>D6L701C8-D6L701C18</f>
        <v>0.37125496346104786</v>
      </c>
      <c r="AP8" s="16" t="s">
        <v>32684</v>
      </c>
      <c r="AQ8" s="33">
        <f>CHOOSE(MIN(D6L701C9,RUN_YEARS),B7L807C2,B7L807C11,B7L807C20,B7L807C29,B7L807C38)</f>
        <v>0.39123180699145538</v>
      </c>
      <c r="AR8" s="16" t="s">
        <v>32685</v>
      </c>
      <c r="AS8" s="33">
        <f>IF(D6L701C20=0,0,D6L701C18/D6L701C20)</f>
        <v>0.29413517633924224</v>
      </c>
      <c r="AT8" s="16" t="s">
        <v>32686</v>
      </c>
      <c r="AU8" s="33">
        <f>IF(D6L701C5=0,0,D6L701C18/D6L701C5)</f>
        <v>0.1183096215933133</v>
      </c>
      <c r="AV8" s="16" t="s">
        <v>32687</v>
      </c>
      <c r="AW8" s="33">
        <f>CHOOSE(MIN(D6L701C9,RUN_YEARS),B7L807C1,B7L807C10,B7L807C19,B7L807C28,B7L807C37)</f>
        <v>1.2621916497089052</v>
      </c>
      <c r="AX8" s="16" t="s">
        <v>32688</v>
      </c>
      <c r="AY8" s="33">
        <f>IF(D6L701C23=0,0,D6L701C19/D6L701C23)</f>
        <v>0.29413517633924219</v>
      </c>
      <c r="AZ8" s="16" t="s">
        <v>32689</v>
      </c>
      <c r="BA8" s="33">
        <f>IF(D6L701C5=0,0,D6L701C19/D6L701C5)</f>
        <v>0.38169037840668668</v>
      </c>
    </row>
    <row r="9" spans="1:53" x14ac:dyDescent="0.3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4.5541949793663825E-4</v>
      </c>
      <c r="J9" s="16" t="s">
        <v>32710</v>
      </c>
      <c r="K9" s="21">
        <f>IF(FLOW_THRU_100PCT="Y",1,INDEX(VariabilityMatrix,D6L702C1,D6L702C9))</f>
        <v>0.43665466054136126</v>
      </c>
      <c r="L9" s="16" t="s">
        <v>32690</v>
      </c>
      <c r="M9" s="15">
        <f>IF(D6L702C2&lt;&gt;0,D6L702C2*D6L702C4,D6L702C3*D6L702C4)</f>
        <v>1.9886104627543996E-4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9.943052313771998E-5</v>
      </c>
      <c r="R9" s="16" t="s">
        <v>32692</v>
      </c>
      <c r="S9" s="15">
        <f>D6L702C5-D6L702C7</f>
        <v>9.943052313771998E-5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9.5435949175744577E-5</v>
      </c>
      <c r="X9" s="16" t="s">
        <v>32694</v>
      </c>
      <c r="Y9" s="33">
        <f>D6L702C7-D6L702C10</f>
        <v>3.9945739619754031E-6</v>
      </c>
      <c r="Z9" s="16" t="s">
        <v>32695</v>
      </c>
      <c r="AA9" s="33">
        <f>CHOOSE(MIN(D6L702C9,RUN_YEARS),B7L807C7,B7L807C16,B7L807C25,B7L807C34,B7L807C43)</f>
        <v>431.6</v>
      </c>
      <c r="AB9" s="16" t="s">
        <v>32696</v>
      </c>
      <c r="AC9" s="33">
        <f>IF(D6L702C12=0,0,D6L702C10/D6L702C12)</f>
        <v>2.2112129095399577E-7</v>
      </c>
      <c r="AD9" s="16" t="s">
        <v>32697</v>
      </c>
      <c r="AE9" s="33">
        <f>IF(D6L702C5=0,0,D6L702C10/D6L702C5)</f>
        <v>0.47991273788008454</v>
      </c>
      <c r="AF9" s="16" t="s">
        <v>32698</v>
      </c>
      <c r="AG9" s="33">
        <f>CHOOSE(MIN(D6L702C9,RUN_YEARS),B7L807C5,B7L807C14,B7L807C23,B7L807C32,B7L807C41)</f>
        <v>6.9481079552823886</v>
      </c>
      <c r="AH9" s="16" t="s">
        <v>32699</v>
      </c>
      <c r="AI9" s="33">
        <f>IF(D6L702C15=0,0,D6L702C11/D6L702C15)</f>
        <v>5.7491535648038923E-7</v>
      </c>
      <c r="AJ9" s="16" t="s">
        <v>32700</v>
      </c>
      <c r="AK9" s="33">
        <f>IF(D6L702C5=0,0,D6L702C11/D6L702C5)</f>
        <v>2.0087262119915471E-2</v>
      </c>
      <c r="AL9" s="16" t="s">
        <v>32701</v>
      </c>
      <c r="AM9" s="33">
        <f>D6L702C8*CHOOSE(MIN(D6L702C9,RUN_YEARS),B7L807C4,B7L807C13,B7L807C22,B7L807C31,B7L807C40)</f>
        <v>1.704133289871166E-5</v>
      </c>
      <c r="AN9" s="16" t="s">
        <v>32702</v>
      </c>
      <c r="AO9" s="33">
        <f>D6L702C8-D6L702C18</f>
        <v>8.2389190239008317E-5</v>
      </c>
      <c r="AP9" s="16" t="s">
        <v>32703</v>
      </c>
      <c r="AQ9" s="33">
        <f>CHOOSE(MIN(D6L702C9,RUN_YEARS),B7L807C2,B7L807C11,B7L807C20,B7L807C29,B7L807C38)</f>
        <v>0.62502630960672534</v>
      </c>
      <c r="AR9" s="16" t="s">
        <v>32704</v>
      </c>
      <c r="AS9" s="33">
        <f>IF(D6L702C20=0,0,D6L702C18/D6L702C20)</f>
        <v>2.726498490829016E-5</v>
      </c>
      <c r="AT9" s="16" t="s">
        <v>32705</v>
      </c>
      <c r="AU9" s="33">
        <f>IF(D6L702C5=0,0,D6L702C18/D6L702C5)</f>
        <v>8.5694675844699739E-2</v>
      </c>
      <c r="AV9" s="16" t="s">
        <v>32706</v>
      </c>
      <c r="AW9" s="33">
        <f>CHOOSE(MIN(D6L702C9,RUN_YEARS),B7L807C1,B7L807C10,B7L807C19,B7L807C28,B7L807C37)</f>
        <v>3.0217948227786162</v>
      </c>
      <c r="AX9" s="16" t="s">
        <v>32707</v>
      </c>
      <c r="AY9" s="33">
        <f>IF(D6L702C23=0,0,D6L702C19/D6L702C23)</f>
        <v>2.7264984908290164E-5</v>
      </c>
      <c r="AZ9" s="16" t="s">
        <v>32708</v>
      </c>
      <c r="BA9" s="33">
        <f>IF(D6L702C5=0,0,D6L702C19/D6L702C5)</f>
        <v>0.41430532415530025</v>
      </c>
    </row>
    <row r="10" spans="1:53" x14ac:dyDescent="0.3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6.3805120906206818E-6</v>
      </c>
      <c r="J10" s="16" t="s">
        <v>32731</v>
      </c>
      <c r="K10" s="21">
        <f>IF(FLOW_THRU_100PCT="Y",1,INDEX(VariabilityMatrix,D6L703C1,D6L703C9))</f>
        <v>0.43665466054136126</v>
      </c>
      <c r="L10" s="16" t="s">
        <v>32711</v>
      </c>
      <c r="M10" s="15">
        <f>IF(D6L703C2&lt;&gt;0,D6L703C2*D6L703C4,D6L703C3*D6L703C4)</f>
        <v>2.7860803410100251E-6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1.3930401705050126E-6</v>
      </c>
      <c r="R10" s="16" t="s">
        <v>32713</v>
      </c>
      <c r="S10" s="15">
        <f>D6L703C5-D6L703C7</f>
        <v>1.3930401705050126E-6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1.3370754444080007E-6</v>
      </c>
      <c r="X10" s="16" t="s">
        <v>32715</v>
      </c>
      <c r="Y10" s="33">
        <f>D6L703C7-D6L703C10</f>
        <v>5.5964726097011872E-8</v>
      </c>
      <c r="Z10" s="16" t="s">
        <v>32716</v>
      </c>
      <c r="AA10" s="33">
        <f>CHOOSE(MIN(D6L703C9,RUN_YEARS),B7L807C7,B7L807C16,B7L807C25,B7L807C34,B7L807C43)</f>
        <v>431.6</v>
      </c>
      <c r="AB10" s="16" t="s">
        <v>32717</v>
      </c>
      <c r="AC10" s="33">
        <f>IF(D6L703C12=0,0,D6L703C10/D6L703C12)</f>
        <v>3.0979505199443943E-9</v>
      </c>
      <c r="AD10" s="16" t="s">
        <v>32718</v>
      </c>
      <c r="AE10" s="33">
        <f>IF(D6L703C5=0,0,D6L703C10/D6L703C5)</f>
        <v>0.47991273788008454</v>
      </c>
      <c r="AF10" s="16" t="s">
        <v>32719</v>
      </c>
      <c r="AG10" s="33">
        <f>CHOOSE(MIN(D6L703C9,RUN_YEARS),B7L807C5,B7L807C14,B7L807C23,B7L807C32,B7L807C41)</f>
        <v>6.9481079552823886</v>
      </c>
      <c r="AH10" s="16" t="s">
        <v>32720</v>
      </c>
      <c r="AI10" s="33">
        <f>IF(D6L703C15=0,0,D6L703C11/D6L703C15)</f>
        <v>8.0546713518554309E-9</v>
      </c>
      <c r="AJ10" s="16" t="s">
        <v>32721</v>
      </c>
      <c r="AK10" s="33">
        <f>IF(D6L703C5=0,0,D6L703C11/D6L703C5)</f>
        <v>2.0087262119915478E-2</v>
      </c>
      <c r="AL10" s="16" t="s">
        <v>32722</v>
      </c>
      <c r="AM10" s="33">
        <f>D6L703C8*CHOOSE(MIN(D6L703C9,RUN_YEARS),B7L807C4,B7L807C13,B7L807C22,B7L807C31,B7L807C40)</f>
        <v>2.3875225170014463E-7</v>
      </c>
      <c r="AN10" s="16" t="s">
        <v>32723</v>
      </c>
      <c r="AO10" s="33">
        <f>D6L703C8-D6L703C18</f>
        <v>1.154287918804868E-6</v>
      </c>
      <c r="AP10" s="16" t="s">
        <v>32724</v>
      </c>
      <c r="AQ10" s="33">
        <f>CHOOSE(MIN(D6L703C9,RUN_YEARS),B7L807C2,B7L807C11,B7L807C20,B7L807C29,B7L807C38)</f>
        <v>0.62502630960672534</v>
      </c>
      <c r="AR10" s="16" t="s">
        <v>32725</v>
      </c>
      <c r="AS10" s="33">
        <f>IF(D6L703C20=0,0,D6L703C18/D6L703C20)</f>
        <v>3.8198752281383265E-7</v>
      </c>
      <c r="AT10" s="16" t="s">
        <v>32726</v>
      </c>
      <c r="AU10" s="33">
        <f>IF(D6L703C5=0,0,D6L703C18/D6L703C5)</f>
        <v>8.5694675844699739E-2</v>
      </c>
      <c r="AV10" s="16" t="s">
        <v>32727</v>
      </c>
      <c r="AW10" s="33">
        <f>CHOOSE(MIN(D6L703C9,RUN_YEARS),B7L807C1,B7L807C10,B7L807C19,B7L807C28,B7L807C37)</f>
        <v>3.0217948227786162</v>
      </c>
      <c r="AX10" s="16" t="s">
        <v>32728</v>
      </c>
      <c r="AY10" s="33">
        <f>IF(D6L703C23=0,0,D6L703C19/D6L703C23)</f>
        <v>3.8198752281383265E-7</v>
      </c>
      <c r="AZ10" s="16" t="s">
        <v>32729</v>
      </c>
      <c r="BA10" s="33">
        <f>IF(D6L703C5=0,0,D6L703C19/D6L703C5)</f>
        <v>0.41430532415530025</v>
      </c>
    </row>
    <row r="11" spans="1:53" x14ac:dyDescent="0.3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2.3820264705220893E-5</v>
      </c>
      <c r="J11" s="16" t="s">
        <v>32752</v>
      </c>
      <c r="K11" s="21">
        <f>IF(FLOW_THRU_100PCT="Y",1,INDEX(VariabilityMatrix,D6L704C1,D6L704C9))</f>
        <v>0.43621107284043281</v>
      </c>
      <c r="L11" s="16" t="s">
        <v>32732</v>
      </c>
      <c r="M11" s="15">
        <f>IF(D6L704C2&lt;&gt;0,D6L704C2*D6L704C4,D6L704C3*D6L704C4)</f>
        <v>1.0390663222407502E-5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5.1953316112037509E-6</v>
      </c>
      <c r="R11" s="16" t="s">
        <v>32734</v>
      </c>
      <c r="S11" s="15">
        <f>D6L704C5-D6L704C7</f>
        <v>5.1953316112037509E-6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5.0529619886599102E-6</v>
      </c>
      <c r="X11" s="16" t="s">
        <v>32736</v>
      </c>
      <c r="Y11" s="33">
        <f>D6L704C7-D6L704C10</f>
        <v>1.4236962254384071E-7</v>
      </c>
      <c r="Z11" s="16" t="s">
        <v>32737</v>
      </c>
      <c r="AA11" s="33">
        <f>CHOOSE(MIN(D6L704C9,RUN_YEARS),B7L807C7,B7L807C16,B7L807C25,B7L807C34,B7L807C43)</f>
        <v>292</v>
      </c>
      <c r="AB11" s="16" t="s">
        <v>32738</v>
      </c>
      <c r="AC11" s="33">
        <f>IF(D6L704C12=0,0,D6L704C10/D6L704C12)</f>
        <v>1.7304664344725721E-8</v>
      </c>
      <c r="AD11" s="16" t="s">
        <v>32739</v>
      </c>
      <c r="AE11" s="33">
        <f>IF(D6L704C5=0,0,D6L704C10/D6L704C5)</f>
        <v>0.4862983122928265</v>
      </c>
      <c r="AF11" s="16" t="s">
        <v>32740</v>
      </c>
      <c r="AG11" s="33">
        <f>CHOOSE(MIN(D6L704C9,RUN_YEARS),B7L807C5,B7L807C14,B7L807C23,B7L807C32,B7L807C41)</f>
        <v>3.1643229849145298</v>
      </c>
      <c r="AH11" s="16" t="s">
        <v>32741</v>
      </c>
      <c r="AI11" s="33">
        <f>IF(D6L704C15=0,0,D6L704C11/D6L704C15)</f>
        <v>4.4992127296286792E-8</v>
      </c>
      <c r="AJ11" s="16" t="s">
        <v>32742</v>
      </c>
      <c r="AK11" s="33">
        <f>IF(D6L704C5=0,0,D6L704C11/D6L704C5)</f>
        <v>1.3701687707173506E-2</v>
      </c>
      <c r="AL11" s="16" t="s">
        <v>32743</v>
      </c>
      <c r="AM11" s="33">
        <f>D6L704C8*CHOOSE(MIN(D6L704C9,RUN_YEARS),B7L807C4,B7L807C13,B7L807C22,B7L807C31,B7L807C40)</f>
        <v>1.3472912709342294E-6</v>
      </c>
      <c r="AN11" s="16" t="s">
        <v>32744</v>
      </c>
      <c r="AO11" s="33">
        <f>D6L704C8-D6L704C18</f>
        <v>3.8480403402695213E-6</v>
      </c>
      <c r="AP11" s="16" t="s">
        <v>32745</v>
      </c>
      <c r="AQ11" s="33">
        <f>CHOOSE(MIN(D6L704C9,RUN_YEARS),B7L807C2,B7L807C11,B7L807C20,B7L807C29,B7L807C38)</f>
        <v>0.49195340540110855</v>
      </c>
      <c r="AR11" s="16" t="s">
        <v>32746</v>
      </c>
      <c r="AS11" s="33">
        <f>IF(D6L704C20=0,0,D6L704C18/D6L704C20)</f>
        <v>2.7386562551299568E-6</v>
      </c>
      <c r="AT11" s="16" t="s">
        <v>32747</v>
      </c>
      <c r="AU11" s="33">
        <f>IF(D6L704C5=0,0,D6L704C18/D6L704C5)</f>
        <v>0.12966364534159774</v>
      </c>
      <c r="AV11" s="16" t="s">
        <v>32748</v>
      </c>
      <c r="AW11" s="33">
        <f>CHOOSE(MIN(D6L704C9,RUN_YEARS),B7L807C1,B7L807C10,B7L807C19,B7L807C28,B7L807C37)</f>
        <v>1.4050833627117327</v>
      </c>
      <c r="AX11" s="16" t="s">
        <v>32749</v>
      </c>
      <c r="AY11" s="33">
        <f>IF(D6L704C23=0,0,D6L704C19/D6L704C23)</f>
        <v>2.7386562551299573E-6</v>
      </c>
      <c r="AZ11" s="16" t="s">
        <v>32750</v>
      </c>
      <c r="BA11" s="33">
        <f>IF(D6L704C5=0,0,D6L704C19/D6L704C5)</f>
        <v>0.37033635465840226</v>
      </c>
    </row>
    <row r="12" spans="1:53" x14ac:dyDescent="0.3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5.6967855299303915E-3</v>
      </c>
      <c r="J12" s="16" t="s">
        <v>32773</v>
      </c>
      <c r="K12" s="21">
        <f>IF(FLOW_THRU_100PCT="Y",1,INDEX(VariabilityMatrix,D6L705C1,D6L705C9))</f>
        <v>0.14228671664830866</v>
      </c>
      <c r="L12" s="16" t="s">
        <v>32753</v>
      </c>
      <c r="M12" s="15">
        <f>IF(D6L705C2&lt;&gt;0,D6L705C2*D6L705C4,D6L705C3*D6L705C4)</f>
        <v>8.1057690850339049E-4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4.0528845425169525E-4</v>
      </c>
      <c r="R12" s="16" t="s">
        <v>32755</v>
      </c>
      <c r="S12" s="15">
        <f>D6L705C5-D6L705C7</f>
        <v>4.0528845425169525E-4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3.8900618342223693E-4</v>
      </c>
      <c r="X12" s="16" t="s">
        <v>32757</v>
      </c>
      <c r="Y12" s="33">
        <f>D6L705C7-D6L705C10</f>
        <v>1.6282270829458311E-5</v>
      </c>
      <c r="Z12" s="16" t="s">
        <v>32758</v>
      </c>
      <c r="AA12" s="33">
        <f>CHOOSE(MIN(D6L705C9,RUN_YEARS),B7L807C7,B7L807C16,B7L807C25,B7L807C34,B7L807C43)</f>
        <v>431.6</v>
      </c>
      <c r="AB12" s="16" t="s">
        <v>32759</v>
      </c>
      <c r="AC12" s="33">
        <f>IF(D6L705C12=0,0,D6L705C10/D6L705C12)</f>
        <v>9.0131182442594276E-7</v>
      </c>
      <c r="AD12" s="16" t="s">
        <v>32760</v>
      </c>
      <c r="AE12" s="33">
        <f>IF(D6L705C5=0,0,D6L705C10/D6L705C5)</f>
        <v>0.47991273788008459</v>
      </c>
      <c r="AF12" s="16" t="s">
        <v>32761</v>
      </c>
      <c r="AG12" s="33">
        <f>CHOOSE(MIN(D6L705C9,RUN_YEARS),B7L807C5,B7L807C14,B7L807C23,B7L807C32,B7L807C41)</f>
        <v>6.9481079552823886</v>
      </c>
      <c r="AH12" s="16" t="s">
        <v>32762</v>
      </c>
      <c r="AI12" s="33">
        <f>IF(D6L705C15=0,0,D6L705C11/D6L705C15)</f>
        <v>2.3434107435074473E-6</v>
      </c>
      <c r="AJ12" s="16" t="s">
        <v>32763</v>
      </c>
      <c r="AK12" s="33">
        <f>IF(D6L705C5=0,0,D6L705C11/D6L705C5)</f>
        <v>2.008726211991543E-2</v>
      </c>
      <c r="AL12" s="16" t="s">
        <v>32764</v>
      </c>
      <c r="AM12" s="33">
        <f>D6L705C8*CHOOSE(MIN(D6L705C9,RUN_YEARS),B7L807C4,B7L807C13,B7L807C22,B7L807C31,B7L807C40)</f>
        <v>6.9462125421396881E-5</v>
      </c>
      <c r="AN12" s="16" t="s">
        <v>32765</v>
      </c>
      <c r="AO12" s="33">
        <f>D6L705C8-D6L705C18</f>
        <v>3.3582632883029839E-4</v>
      </c>
      <c r="AP12" s="16" t="s">
        <v>32766</v>
      </c>
      <c r="AQ12" s="33">
        <f>CHOOSE(MIN(D6L705C9,RUN_YEARS),B7L807C2,B7L807C11,B7L807C20,B7L807C29,B7L807C38)</f>
        <v>0.62502630960672534</v>
      </c>
      <c r="AR12" s="16" t="s">
        <v>32767</v>
      </c>
      <c r="AS12" s="33">
        <f>IF(D6L705C20=0,0,D6L705C18/D6L705C20)</f>
        <v>1.1113472241689051E-4</v>
      </c>
      <c r="AT12" s="16" t="s">
        <v>32768</v>
      </c>
      <c r="AU12" s="33">
        <f>IF(D6L705C5=0,0,D6L705C18/D6L705C5)</f>
        <v>8.5694675844699725E-2</v>
      </c>
      <c r="AV12" s="16" t="s">
        <v>32769</v>
      </c>
      <c r="AW12" s="33">
        <f>CHOOSE(MIN(D6L705C9,RUN_YEARS),B7L807C1,B7L807C10,B7L807C19,B7L807C28,B7L807C37)</f>
        <v>3.0217948227786162</v>
      </c>
      <c r="AX12" s="16" t="s">
        <v>32770</v>
      </c>
      <c r="AY12" s="33">
        <f>IF(D6L705C23=0,0,D6L705C19/D6L705C23)</f>
        <v>1.1113472241689052E-4</v>
      </c>
      <c r="AZ12" s="16" t="s">
        <v>32771</v>
      </c>
      <c r="BA12" s="33">
        <f>IF(D6L705C5=0,0,D6L705C19/D6L705C5)</f>
        <v>0.4143053241553003</v>
      </c>
    </row>
    <row r="13" spans="1:53" x14ac:dyDescent="0.3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2.9476438588957226E-3</v>
      </c>
      <c r="J13" s="16" t="s">
        <v>32794</v>
      </c>
      <c r="K13" s="21">
        <f>IF(FLOW_THRU_100PCT="Y",1,INDEX(VariabilityMatrix,D6L706C1,D6L706C9))</f>
        <v>0.43665466054136126</v>
      </c>
      <c r="L13" s="16" t="s">
        <v>32774</v>
      </c>
      <c r="M13" s="15">
        <f>IF(D6L706C2&lt;&gt;0,D6L706C2*D6L706C4,D6L706C3*D6L706C4)</f>
        <v>1.2871024286029399E-3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6.4355121430146993E-4</v>
      </c>
      <c r="R13" s="16" t="s">
        <v>32776</v>
      </c>
      <c r="S13" s="15">
        <f>D6L706C5-D6L706C7</f>
        <v>6.4355121430146993E-4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6.1769685044294289E-4</v>
      </c>
      <c r="X13" s="16" t="s">
        <v>32778</v>
      </c>
      <c r="Y13" s="33">
        <f>D6L706C7-D6L706C10</f>
        <v>2.5854363858527035E-5</v>
      </c>
      <c r="Z13" s="16" t="s">
        <v>32779</v>
      </c>
      <c r="AA13" s="33">
        <f>CHOOSE(MIN(D6L706C9,RUN_YEARS),B7L807C7,B7L807C16,B7L807C25,B7L807C34,B7L807C43)</f>
        <v>431.6</v>
      </c>
      <c r="AB13" s="16" t="s">
        <v>32780</v>
      </c>
      <c r="AC13" s="33">
        <f>IF(D6L706C12=0,0,D6L706C10/D6L706C12)</f>
        <v>1.431178986197736E-6</v>
      </c>
      <c r="AD13" s="16" t="s">
        <v>32781</v>
      </c>
      <c r="AE13" s="33">
        <f>IF(D6L706C5=0,0,D6L706C10/D6L706C5)</f>
        <v>0.47991273788008454</v>
      </c>
      <c r="AF13" s="16" t="s">
        <v>32782</v>
      </c>
      <c r="AG13" s="33">
        <f>CHOOSE(MIN(D6L706C9,RUN_YEARS),B7L807C5,B7L807C14,B7L807C23,B7L807C32,B7L807C41)</f>
        <v>6.9481079552823886</v>
      </c>
      <c r="AH13" s="16" t="s">
        <v>32783</v>
      </c>
      <c r="AI13" s="33">
        <f>IF(D6L706C15=0,0,D6L706C11/D6L706C15)</f>
        <v>3.7210653641141144E-6</v>
      </c>
      <c r="AJ13" s="16" t="s">
        <v>32784</v>
      </c>
      <c r="AK13" s="33">
        <f>IF(D6L706C5=0,0,D6L706C11/D6L706C5)</f>
        <v>2.0087262119915468E-2</v>
      </c>
      <c r="AL13" s="16" t="s">
        <v>32785</v>
      </c>
      <c r="AM13" s="33">
        <f>D6L706C8*CHOOSE(MIN(D6L706C9,RUN_YEARS),B7L807C4,B7L807C13,B7L807C22,B7L807C31,B7L807C40)</f>
        <v>1.1029782539805472E-4</v>
      </c>
      <c r="AN13" s="16" t="s">
        <v>32786</v>
      </c>
      <c r="AO13" s="33">
        <f>D6L706C8-D6L706C18</f>
        <v>5.3325338890341525E-4</v>
      </c>
      <c r="AP13" s="16" t="s">
        <v>32787</v>
      </c>
      <c r="AQ13" s="33">
        <f>CHOOSE(MIN(D6L706C9,RUN_YEARS),B7L807C2,B7L807C11,B7L807C20,B7L807C29,B7L807C38)</f>
        <v>0.62502630960672534</v>
      </c>
      <c r="AR13" s="16" t="s">
        <v>32788</v>
      </c>
      <c r="AS13" s="33">
        <f>IF(D6L706C20=0,0,D6L706C18/D6L706C20)</f>
        <v>1.7646909210502761E-4</v>
      </c>
      <c r="AT13" s="16" t="s">
        <v>32789</v>
      </c>
      <c r="AU13" s="33">
        <f>IF(D6L706C5=0,0,D6L706C18/D6L706C5)</f>
        <v>8.5694675844699739E-2</v>
      </c>
      <c r="AV13" s="16" t="s">
        <v>32790</v>
      </c>
      <c r="AW13" s="33">
        <f>CHOOSE(MIN(D6L706C9,RUN_YEARS),B7L807C1,B7L807C10,B7L807C19,B7L807C28,B7L807C37)</f>
        <v>3.0217948227786162</v>
      </c>
      <c r="AX13" s="16" t="s">
        <v>32791</v>
      </c>
      <c r="AY13" s="33">
        <f>IF(D6L706C23=0,0,D6L706C19/D6L706C23)</f>
        <v>1.7646909210502763E-4</v>
      </c>
      <c r="AZ13" s="16" t="s">
        <v>32792</v>
      </c>
      <c r="BA13" s="33">
        <f>IF(D6L706C5=0,0,D6L706C19/D6L706C5)</f>
        <v>0.4143053241553003</v>
      </c>
    </row>
    <row r="14" spans="1:53" x14ac:dyDescent="0.3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5.0871323933678644E-4</v>
      </c>
      <c r="J14" s="16" t="s">
        <v>32815</v>
      </c>
      <c r="K14" s="21">
        <f>IF(FLOW_THRU_100PCT="Y",1,INDEX(VariabilityMatrix,D6L707C1,D6L707C9))</f>
        <v>0.43621107284043281</v>
      </c>
      <c r="L14" s="16" t="s">
        <v>32795</v>
      </c>
      <c r="M14" s="15">
        <f>IF(D6L707C2&lt;&gt;0,D6L707C2*D6L707C4,D6L707C3*D6L707C4)</f>
        <v>2.2190634789923149E-4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1.1095317394961575E-4</v>
      </c>
      <c r="R14" s="16" t="s">
        <v>32797</v>
      </c>
      <c r="S14" s="15">
        <f>D6L707C5-D6L707C7</f>
        <v>1.1095317394961575E-4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1.0791268247046108E-4</v>
      </c>
      <c r="X14" s="16" t="s">
        <v>32799</v>
      </c>
      <c r="Y14" s="33">
        <f>D6L707C7-D6L707C10</f>
        <v>3.0404914791546674E-6</v>
      </c>
      <c r="Z14" s="16" t="s">
        <v>32800</v>
      </c>
      <c r="AA14" s="33">
        <f>CHOOSE(MIN(D6L707C9,RUN_YEARS),B7L807C7,B7L807C16,B7L807C25,B7L807C34,B7L807C43)</f>
        <v>292</v>
      </c>
      <c r="AB14" s="16" t="s">
        <v>32801</v>
      </c>
      <c r="AC14" s="33">
        <f>IF(D6L707C12=0,0,D6L707C10/D6L707C12)</f>
        <v>3.6956398106322288E-7</v>
      </c>
      <c r="AD14" s="16" t="s">
        <v>32802</v>
      </c>
      <c r="AE14" s="33">
        <f>IF(D6L707C5=0,0,D6L707C10/D6L707C5)</f>
        <v>0.4862983122928265</v>
      </c>
      <c r="AF14" s="16" t="s">
        <v>32803</v>
      </c>
      <c r="AG14" s="33">
        <f>CHOOSE(MIN(D6L707C9,RUN_YEARS),B7L807C5,B7L807C14,B7L807C23,B7L807C32,B7L807C41)</f>
        <v>3.1643229849145298</v>
      </c>
      <c r="AH14" s="16" t="s">
        <v>32804</v>
      </c>
      <c r="AI14" s="33">
        <f>IF(D6L707C15=0,0,D6L707C11/D6L707C15)</f>
        <v>9.6086635076437767E-7</v>
      </c>
      <c r="AJ14" s="16" t="s">
        <v>32805</v>
      </c>
      <c r="AK14" s="33">
        <f>IF(D6L707C5=0,0,D6L707C11/D6L707C5)</f>
        <v>1.3701687707173506E-2</v>
      </c>
      <c r="AL14" s="16" t="s">
        <v>32806</v>
      </c>
      <c r="AM14" s="33">
        <f>D6L707C8*CHOOSE(MIN(D6L707C9,RUN_YEARS),B7L807C4,B7L807C13,B7L807C22,B7L807C31,B7L807C40)</f>
        <v>2.8773185993055156E-5</v>
      </c>
      <c r="AN14" s="16" t="s">
        <v>32807</v>
      </c>
      <c r="AO14" s="33">
        <f>D6L707C8-D6L707C18</f>
        <v>8.2179987956560596E-5</v>
      </c>
      <c r="AP14" s="16" t="s">
        <v>32808</v>
      </c>
      <c r="AQ14" s="33">
        <f>CHOOSE(MIN(D6L707C9,RUN_YEARS),B7L807C2,B7L807C11,B7L807C20,B7L807C29,B7L807C38)</f>
        <v>0.49195340540110855</v>
      </c>
      <c r="AR14" s="16" t="s">
        <v>32809</v>
      </c>
      <c r="AS14" s="33">
        <f>IF(D6L707C20=0,0,D6L707C18/D6L707C20)</f>
        <v>5.848762439116621E-5</v>
      </c>
      <c r="AT14" s="16" t="s">
        <v>32810</v>
      </c>
      <c r="AU14" s="33">
        <f>IF(D6L707C5=0,0,D6L707C18/D6L707C5)</f>
        <v>0.12966364534159774</v>
      </c>
      <c r="AV14" s="16" t="s">
        <v>32811</v>
      </c>
      <c r="AW14" s="33">
        <f>CHOOSE(MIN(D6L707C9,RUN_YEARS),B7L807C1,B7L807C10,B7L807C19,B7L807C28,B7L807C37)</f>
        <v>1.4050833627117327</v>
      </c>
      <c r="AX14" s="16" t="s">
        <v>32812</v>
      </c>
      <c r="AY14" s="33">
        <f>IF(D6L707C23=0,0,D6L707C19/D6L707C23)</f>
        <v>5.8487624391166223E-5</v>
      </c>
      <c r="AZ14" s="16" t="s">
        <v>32813</v>
      </c>
      <c r="BA14" s="33">
        <f>IF(D6L707C5=0,0,D6L707C19/D6L707C5)</f>
        <v>0.37033635465840231</v>
      </c>
    </row>
    <row r="15" spans="1:53" x14ac:dyDescent="0.3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</v>
      </c>
      <c r="J15" s="16" t="s">
        <v>32836</v>
      </c>
      <c r="K15" s="21">
        <f>IF(FLOW_THRU_100PCT="Y",1,INDEX(VariabilityMatrix,D6L708C1,D6L708C9))</f>
        <v>0.43621107284043281</v>
      </c>
      <c r="L15" s="16" t="s">
        <v>32816</v>
      </c>
      <c r="M15" s="15">
        <f>IF(D6L708C2&lt;&gt;0,D6L708C2*D6L708C4,D6L708C3*D6L708C4)</f>
        <v>0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</v>
      </c>
      <c r="R15" s="16" t="s">
        <v>32818</v>
      </c>
      <c r="S15" s="15">
        <f>D6L708C5-D6L708C7</f>
        <v>0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</v>
      </c>
      <c r="X15" s="16" t="s">
        <v>32820</v>
      </c>
      <c r="Y15" s="33">
        <f>D6L708C7-D6L708C10</f>
        <v>0</v>
      </c>
      <c r="Z15" s="16" t="s">
        <v>32821</v>
      </c>
      <c r="AA15" s="33">
        <f>CHOOSE(MIN(D6L708C9,RUN_YEARS),B7L807C7,B7L807C16,B7L807C25,B7L807C34,B7L807C43)</f>
        <v>292</v>
      </c>
      <c r="AB15" s="16" t="s">
        <v>32822</v>
      </c>
      <c r="AC15" s="33">
        <f>IF(D6L708C12=0,0,D6L708C10/D6L708C12)</f>
        <v>0</v>
      </c>
      <c r="AD15" s="16" t="s">
        <v>32823</v>
      </c>
      <c r="AE15" s="33">
        <f>IF(D6L708C5=0,0,D6L708C10/D6L708C5)</f>
        <v>0</v>
      </c>
      <c r="AF15" s="16" t="s">
        <v>32824</v>
      </c>
      <c r="AG15" s="33">
        <f>CHOOSE(MIN(D6L708C9,RUN_YEARS),B7L807C5,B7L807C14,B7L807C23,B7L807C32,B7L807C41)</f>
        <v>3.1643229849145298</v>
      </c>
      <c r="AH15" s="16" t="s">
        <v>32825</v>
      </c>
      <c r="AI15" s="33">
        <f>IF(D6L708C15=0,0,D6L708C11/D6L708C15)</f>
        <v>0</v>
      </c>
      <c r="AJ15" s="16" t="s">
        <v>32826</v>
      </c>
      <c r="AK15" s="33">
        <f>IF(D6L708C5=0,0,D6L708C11/D6L708C5)</f>
        <v>0</v>
      </c>
      <c r="AL15" s="16" t="s">
        <v>32827</v>
      </c>
      <c r="AM15" s="33">
        <f>D6L708C8*CHOOSE(MIN(D6L708C9,RUN_YEARS),B7L807C4,B7L807C13,B7L807C22,B7L807C31,B7L807C40)</f>
        <v>0</v>
      </c>
      <c r="AN15" s="16" t="s">
        <v>32828</v>
      </c>
      <c r="AO15" s="33">
        <f>D6L708C8-D6L708C18</f>
        <v>0</v>
      </c>
      <c r="AP15" s="16" t="s">
        <v>32829</v>
      </c>
      <c r="AQ15" s="33">
        <f>CHOOSE(MIN(D6L708C9,RUN_YEARS),B7L807C2,B7L807C11,B7L807C20,B7L807C29,B7L807C38)</f>
        <v>0.49195340540110855</v>
      </c>
      <c r="AR15" s="16" t="s">
        <v>32830</v>
      </c>
      <c r="AS15" s="33">
        <f>IF(D6L708C20=0,0,D6L708C18/D6L708C20)</f>
        <v>0</v>
      </c>
      <c r="AT15" s="16" t="s">
        <v>32831</v>
      </c>
      <c r="AU15" s="33">
        <f>IF(D6L708C5=0,0,D6L708C18/D6L708C5)</f>
        <v>0</v>
      </c>
      <c r="AV15" s="16" t="s">
        <v>32832</v>
      </c>
      <c r="AW15" s="33">
        <f>CHOOSE(MIN(D6L708C9,RUN_YEARS),B7L807C1,B7L807C10,B7L807C19,B7L807C28,B7L807C37)</f>
        <v>1.4050833627117327</v>
      </c>
      <c r="AX15" s="16" t="s">
        <v>32833</v>
      </c>
      <c r="AY15" s="33">
        <f>IF(D6L708C23=0,0,D6L708C19/D6L708C23)</f>
        <v>0</v>
      </c>
      <c r="AZ15" s="16" t="s">
        <v>32834</v>
      </c>
      <c r="BA15" s="33">
        <f>IF(D6L708C5=0,0,D6L708C19/D6L708C5)</f>
        <v>0</v>
      </c>
    </row>
    <row r="16" spans="1:53" x14ac:dyDescent="0.3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3.0938964502183457E-5</v>
      </c>
      <c r="J16" s="16" t="s">
        <v>32857</v>
      </c>
      <c r="K16" s="21">
        <f>IF(FLOW_THRU_100PCT="Y",1,INDEX(VariabilityMatrix,D6L709C1,D6L709C9))</f>
        <v>0.43621107284043281</v>
      </c>
      <c r="L16" s="16" t="s">
        <v>32837</v>
      </c>
      <c r="M16" s="15">
        <f>IF(D6L709C2&lt;&gt;0,D6L709C2*D6L709C4,D6L709C3*D6L709C4)</f>
        <v>1.3495918898069513E-5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6.7479594490347565E-6</v>
      </c>
      <c r="R16" s="16" t="s">
        <v>32839</v>
      </c>
      <c r="S16" s="15">
        <f>D6L709C5-D6L709C7</f>
        <v>6.7479594490347565E-6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6.5630425829720671E-6</v>
      </c>
      <c r="X16" s="16" t="s">
        <v>32841</v>
      </c>
      <c r="Y16" s="33">
        <f>D6L709C7-D6L709C10</f>
        <v>1.8491686606268944E-7</v>
      </c>
      <c r="Z16" s="16" t="s">
        <v>32842</v>
      </c>
      <c r="AA16" s="33">
        <f>CHOOSE(MIN(D6L709C9,RUN_YEARS),B7L807C7,B7L807C16,B7L807C25,B7L807C34,B7L807C43)</f>
        <v>292</v>
      </c>
      <c r="AB16" s="16" t="s">
        <v>32843</v>
      </c>
      <c r="AC16" s="33">
        <f>IF(D6L709C12=0,0,D6L709C10/D6L709C12)</f>
        <v>2.2476173229356393E-8</v>
      </c>
      <c r="AD16" s="16" t="s">
        <v>32844</v>
      </c>
      <c r="AE16" s="33">
        <f>IF(D6L709C5=0,0,D6L709C10/D6L709C5)</f>
        <v>0.4862983122928265</v>
      </c>
      <c r="AF16" s="16" t="s">
        <v>32845</v>
      </c>
      <c r="AG16" s="33">
        <f>CHOOSE(MIN(D6L709C9,RUN_YEARS),B7L807C5,B7L807C14,B7L807C23,B7L807C32,B7L807C41)</f>
        <v>3.1643229849145298</v>
      </c>
      <c r="AH16" s="16" t="s">
        <v>32846</v>
      </c>
      <c r="AI16" s="33">
        <f>IF(D6L709C15=0,0,D6L709C11/D6L709C15)</f>
        <v>5.8438050396326451E-8</v>
      </c>
      <c r="AJ16" s="16" t="s">
        <v>32847</v>
      </c>
      <c r="AK16" s="33">
        <f>IF(D6L709C5=0,0,D6L709C11/D6L709C5)</f>
        <v>1.370168770717349E-2</v>
      </c>
      <c r="AL16" s="16" t="s">
        <v>32848</v>
      </c>
      <c r="AM16" s="33">
        <f>D6L709C8*CHOOSE(MIN(D6L709C9,RUN_YEARS),B7L807C4,B7L807C13,B7L807C22,B7L807C31,B7L807C40)</f>
        <v>1.7499300415582519E-6</v>
      </c>
      <c r="AN16" s="16" t="s">
        <v>32849</v>
      </c>
      <c r="AO16" s="33">
        <f>D6L709C8-D6L709C18</f>
        <v>4.998029407476505E-6</v>
      </c>
      <c r="AP16" s="16" t="s">
        <v>32850</v>
      </c>
      <c r="AQ16" s="33">
        <f>CHOOSE(MIN(D6L709C9,RUN_YEARS),B7L807C2,B7L807C11,B7L807C20,B7L807C29,B7L807C38)</f>
        <v>0.49195340540110855</v>
      </c>
      <c r="AR16" s="16" t="s">
        <v>32851</v>
      </c>
      <c r="AS16" s="33">
        <f>IF(D6L709C20=0,0,D6L709C18/D6L709C20)</f>
        <v>3.5571052509159209E-6</v>
      </c>
      <c r="AT16" s="16" t="s">
        <v>32852</v>
      </c>
      <c r="AU16" s="33">
        <f>IF(D6L709C5=0,0,D6L709C18/D6L709C5)</f>
        <v>0.12966364534159774</v>
      </c>
      <c r="AV16" s="16" t="s">
        <v>32853</v>
      </c>
      <c r="AW16" s="33">
        <f>CHOOSE(MIN(D6L709C9,RUN_YEARS),B7L807C1,B7L807C10,B7L807C19,B7L807C28,B7L807C37)</f>
        <v>1.4050833627117327</v>
      </c>
      <c r="AX16" s="16" t="s">
        <v>32854</v>
      </c>
      <c r="AY16" s="33">
        <f>IF(D6L709C23=0,0,D6L709C19/D6L709C23)</f>
        <v>3.5571052509159217E-6</v>
      </c>
      <c r="AZ16" s="16" t="s">
        <v>32855</v>
      </c>
      <c r="BA16" s="33">
        <f>IF(D6L709C5=0,0,D6L709C19/D6L709C5)</f>
        <v>0.37033635465840231</v>
      </c>
    </row>
    <row r="17" spans="1:53" x14ac:dyDescent="0.3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IF(FLOW_THRU_100PCT="Y",1,INDEX(VariabilityMatrix,D6L710C1,D6L710C9))</f>
        <v>0.43621107284043281</v>
      </c>
      <c r="L17" s="16" t="s">
        <v>32858</v>
      </c>
      <c r="M17" s="15">
        <f>IF(D6L710C2&lt;&gt;0,D6L710C2*D6L710C4,D6L710C3*D6L710C4)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292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3.1643229849145298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0.49195340540110855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1.4050833627117327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3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IF(FLOW_THRU_100PCT="Y",1,INDEX(VariabilityMatrix,D6L711C1,D6L711C9))</f>
        <v>0.43621107284043281</v>
      </c>
      <c r="L18" s="16" t="s">
        <v>32879</v>
      </c>
      <c r="M18" s="15">
        <f>IF(D6L711C2&lt;&gt;0,D6L711C2*D6L711C4,D6L711C3*D6L711C4)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292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3.1643229849145298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0.49195340540110855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1.4050833627117327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3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0.43621107284043281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292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3.1643229849145298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0.49195340540110855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1.4050833627117327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3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1.9789600887053374E-3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1.7019056762865902E-3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8.5095283814329509E-4</v>
      </c>
      <c r="R20" s="16" t="s">
        <v>32923</v>
      </c>
      <c r="S20" s="15">
        <f>D6L713C5-D6L713C7</f>
        <v>8.5095283814329509E-4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8.2763385805975035E-4</v>
      </c>
      <c r="X20" s="16" t="s">
        <v>32925</v>
      </c>
      <c r="Y20" s="33">
        <f>D6L713C7-D6L713C10</f>
        <v>2.331898008354474E-5</v>
      </c>
      <c r="Z20" s="16" t="s">
        <v>32926</v>
      </c>
      <c r="AA20" s="33">
        <f>CHOOSE(MIN(D6L713C9,RUN_YEARS),B7L807C7,B7L807C16,B7L807C25,B7L807C34,B7L807C43)</f>
        <v>292</v>
      </c>
      <c r="AB20" s="16" t="s">
        <v>32927</v>
      </c>
      <c r="AC20" s="33">
        <f>IF(D6L713C12=0,0,D6L713C10/D6L713C12)</f>
        <v>2.8343625276018847E-6</v>
      </c>
      <c r="AD20" s="16" t="s">
        <v>32928</v>
      </c>
      <c r="AE20" s="33">
        <f>IF(D6L713C5=0,0,D6L713C10/D6L713C5)</f>
        <v>0.4862983122928265</v>
      </c>
      <c r="AF20" s="16" t="s">
        <v>32929</v>
      </c>
      <c r="AG20" s="33">
        <f>CHOOSE(MIN(D6L713C9,RUN_YEARS),B7L807C5,B7L807C14,B7L807C23,B7L807C32,B7L807C41)</f>
        <v>3.1643229849145298</v>
      </c>
      <c r="AH20" s="16" t="s">
        <v>32930</v>
      </c>
      <c r="AI20" s="33">
        <f>IF(D6L713C15=0,0,D6L713C11/D6L713C15)</f>
        <v>7.3693425717648727E-6</v>
      </c>
      <c r="AJ20" s="16" t="s">
        <v>32931</v>
      </c>
      <c r="AK20" s="33">
        <f>IF(D6L713C5=0,0,D6L713C11/D6L713C5)</f>
        <v>1.370168770717348E-2</v>
      </c>
      <c r="AL20" s="16" t="s">
        <v>32932</v>
      </c>
      <c r="AM20" s="33">
        <f>D6L713C8*CHOOSE(MIN(D6L713C9,RUN_YEARS),B7L807C4,B7L807C13,B7L807C22,B7L807C31,B7L807C40)</f>
        <v>2.2067529401487647E-4</v>
      </c>
      <c r="AN20" s="16" t="s">
        <v>32933</v>
      </c>
      <c r="AO20" s="33">
        <f>D6L713C8-D6L713C18</f>
        <v>6.3027754412841859E-4</v>
      </c>
      <c r="AP20" s="16" t="s">
        <v>32934</v>
      </c>
      <c r="AQ20" s="33">
        <f>CHOOSE(MIN(D6L713C9,RUN_YEARS),B7L807C2,B7L807C11,B7L807C20,B7L807C29,B7L807C38)</f>
        <v>0.49195340540110855</v>
      </c>
      <c r="AR20" s="16" t="s">
        <v>32935</v>
      </c>
      <c r="AS20" s="33">
        <f>IF(D6L713C20=0,0,D6L713C18/D6L713C20)</f>
        <v>4.4856950189205706E-4</v>
      </c>
      <c r="AT20" s="16" t="s">
        <v>32936</v>
      </c>
      <c r="AU20" s="33">
        <f>IF(D6L713C5=0,0,D6L713C18/D6L713C5)</f>
        <v>0.12966364534159774</v>
      </c>
      <c r="AV20" s="16" t="s">
        <v>32937</v>
      </c>
      <c r="AW20" s="33">
        <f>CHOOSE(MIN(D6L713C9,RUN_YEARS),B7L807C1,B7L807C10,B7L807C19,B7L807C28,B7L807C37)</f>
        <v>1.4050833627117327</v>
      </c>
      <c r="AX20" s="16" t="s">
        <v>32938</v>
      </c>
      <c r="AY20" s="33">
        <f>IF(D6L713C23=0,0,D6L713C19/D6L713C23)</f>
        <v>4.4856950189205711E-4</v>
      </c>
      <c r="AZ20" s="16" t="s">
        <v>32939</v>
      </c>
      <c r="BA20" s="33">
        <f>IF(D6L713C5=0,0,D6L713C19/D6L713C5)</f>
        <v>0.37033635465840226</v>
      </c>
    </row>
    <row r="21" spans="1:53" x14ac:dyDescent="0.3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9.9839823012641251E-5</v>
      </c>
      <c r="J21" s="16" t="s">
        <v>32961</v>
      </c>
      <c r="K21" s="21">
        <f>IF(FLOW_THRU_100PCT="Y",1,INDEX(VariabilityMatrix,D6L714C1,D6L714C9))</f>
        <v>0.43665466054136126</v>
      </c>
      <c r="L21" s="16" t="s">
        <v>32941</v>
      </c>
      <c r="M21" s="15">
        <f>IF(D6L714C2&lt;&gt;0,D6L714C2*D6L714C4,D6L714C3*D6L714C4)</f>
        <v>4.3595524026094454E-5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2.1797762013047227E-5</v>
      </c>
      <c r="R21" s="16" t="s">
        <v>32943</v>
      </c>
      <c r="S21" s="15">
        <f>D6L714C5-D6L714C7</f>
        <v>2.1797762013047227E-5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2.0922047294679997E-5</v>
      </c>
      <c r="X21" s="16" t="s">
        <v>32945</v>
      </c>
      <c r="Y21" s="33">
        <f>D6L714C7-D6L714C10</f>
        <v>8.7571471836723046E-7</v>
      </c>
      <c r="Z21" s="16" t="s">
        <v>32946</v>
      </c>
      <c r="AA21" s="33">
        <f>CHOOSE(MIN(D6L714C9,RUN_YEARS),B7L807C7,B7L807C16,B7L807C25,B7L807C34,B7L807C43)</f>
        <v>431.6</v>
      </c>
      <c r="AB21" s="16" t="s">
        <v>32947</v>
      </c>
      <c r="AC21" s="33">
        <f>IF(D6L714C12=0,0,D6L714C10/D6L714C12)</f>
        <v>4.8475549802316948E-8</v>
      </c>
      <c r="AD21" s="16" t="s">
        <v>32948</v>
      </c>
      <c r="AE21" s="33">
        <f>IF(D6L714C5=0,0,D6L714C10/D6L714C5)</f>
        <v>0.47991273788008454</v>
      </c>
      <c r="AF21" s="16" t="s">
        <v>32949</v>
      </c>
      <c r="AG21" s="33">
        <f>CHOOSE(MIN(D6L714C9,RUN_YEARS),B7L807C5,B7L807C14,B7L807C23,B7L807C32,B7L807C41)</f>
        <v>6.9481079552823886</v>
      </c>
      <c r="AH21" s="16" t="s">
        <v>32950</v>
      </c>
      <c r="AI21" s="33">
        <f>IF(D6L714C15=0,0,D6L714C11/D6L714C15)</f>
        <v>1.260364294860239E-7</v>
      </c>
      <c r="AJ21" s="16" t="s">
        <v>32951</v>
      </c>
      <c r="AK21" s="33">
        <f>IF(D6L714C5=0,0,D6L714C11/D6L714C5)</f>
        <v>2.0087262119915437E-2</v>
      </c>
      <c r="AL21" s="16" t="s">
        <v>32952</v>
      </c>
      <c r="AM21" s="33">
        <f>D6L714C8*CHOOSE(MIN(D6L714C9,RUN_YEARS),B7L807C4,B7L807C13,B7L807C22,B7L807C31,B7L807C40)</f>
        <v>3.7359042996959834E-6</v>
      </c>
      <c r="AN21" s="16" t="s">
        <v>32953</v>
      </c>
      <c r="AO21" s="33">
        <f>D6L714C8-D6L714C18</f>
        <v>1.8061857713351243E-5</v>
      </c>
      <c r="AP21" s="16" t="s">
        <v>32954</v>
      </c>
      <c r="AQ21" s="33">
        <f>CHOOSE(MIN(D6L714C9,RUN_YEARS),B7L807C2,B7L807C11,B7L807C20,B7L807C29,B7L807C38)</f>
        <v>0.62502630960672534</v>
      </c>
      <c r="AR21" s="16" t="s">
        <v>32955</v>
      </c>
      <c r="AS21" s="33">
        <f>IF(D6L714C20=0,0,D6L714C18/D6L714C20)</f>
        <v>5.9771952672626895E-6</v>
      </c>
      <c r="AT21" s="16" t="s">
        <v>32956</v>
      </c>
      <c r="AU21" s="33">
        <f>IF(D6L714C5=0,0,D6L714C18/D6L714C5)</f>
        <v>8.5694675844699739E-2</v>
      </c>
      <c r="AV21" s="16" t="s">
        <v>32957</v>
      </c>
      <c r="AW21" s="33">
        <f>CHOOSE(MIN(D6L714C9,RUN_YEARS),B7L807C1,B7L807C10,B7L807C19,B7L807C28,B7L807C37)</f>
        <v>3.0217948227786162</v>
      </c>
      <c r="AX21" s="16" t="s">
        <v>32958</v>
      </c>
      <c r="AY21" s="33">
        <f>IF(D6L714C23=0,0,D6L714C19/D6L714C23)</f>
        <v>5.9771952672626895E-6</v>
      </c>
      <c r="AZ21" s="16" t="s">
        <v>32959</v>
      </c>
      <c r="BA21" s="33">
        <f>IF(D6L714C5=0,0,D6L714C19/D6L714C5)</f>
        <v>0.41430532415530025</v>
      </c>
    </row>
    <row r="22" spans="1:53" x14ac:dyDescent="0.3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1.2463509299560162E-4</v>
      </c>
      <c r="J22" s="16" t="s">
        <v>32982</v>
      </c>
      <c r="K22" s="21">
        <f>IF(FLOW_THRU_100PCT="Y",1,INDEX(VariabilityMatrix,D6L715C1,D6L715C9))</f>
        <v>0.43422062865379113</v>
      </c>
      <c r="L22" s="16" t="s">
        <v>32962</v>
      </c>
      <c r="M22" s="15">
        <f>IF(D6L715C2&lt;&gt;0,D6L715C2*D6L715C4,D6L715C3*D6L715C4)</f>
        <v>5.4119128432873855E-5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2.7059564216436927E-5</v>
      </c>
      <c r="R22" s="16" t="s">
        <v>32964</v>
      </c>
      <c r="S22" s="15">
        <f>D6L715C5-D6L715C7</f>
        <v>2.7059564216436927E-5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2.6289224156941274E-5</v>
      </c>
      <c r="X22" s="16" t="s">
        <v>32966</v>
      </c>
      <c r="Y22" s="33">
        <f>D6L715C7-D6L715C10</f>
        <v>7.7034005949565298E-7</v>
      </c>
      <c r="Z22" s="16" t="s">
        <v>32967</v>
      </c>
      <c r="AA22" s="33">
        <f>CHOOSE(MIN(D6L715C9,RUN_YEARS),B7L807C7,B7L807C16,B7L807C25,B7L807C34,B7L807C43)</f>
        <v>255.66666666666669</v>
      </c>
      <c r="AB22" s="16" t="s">
        <v>32968</v>
      </c>
      <c r="AC22" s="33">
        <f>IF(D6L715C12=0,0,D6L715C10/D6L715C12)</f>
        <v>1.0282617010537655E-7</v>
      </c>
      <c r="AD22" s="16" t="s">
        <v>32969</v>
      </c>
      <c r="AE22" s="33">
        <f>IF(D6L715C5=0,0,D6L715C10/D6L715C5)</f>
        <v>0.48576584505696285</v>
      </c>
      <c r="AF22" s="16" t="s">
        <v>32970</v>
      </c>
      <c r="AG22" s="33">
        <f>CHOOSE(MIN(D6L715C9,RUN_YEARS),B7L807C5,B7L807C14,B7L807C23,B7L807C32,B7L807C41)</f>
        <v>2.8814127567323125</v>
      </c>
      <c r="AH22" s="16" t="s">
        <v>32971</v>
      </c>
      <c r="AI22" s="33">
        <f>IF(D6L715C15=0,0,D6L715C11/D6L715C15)</f>
        <v>2.6734804227397912E-7</v>
      </c>
      <c r="AJ22" s="16" t="s">
        <v>32972</v>
      </c>
      <c r="AK22" s="33">
        <f>IF(D6L715C5=0,0,D6L715C11/D6L715C5)</f>
        <v>1.4234154943037135E-2</v>
      </c>
      <c r="AL22" s="16" t="s">
        <v>32973</v>
      </c>
      <c r="AM22" s="33">
        <f>D6L715C8*CHOOSE(MIN(D6L715C9,RUN_YEARS),B7L807C4,B7L807C13,B7L807C22,B7L807C31,B7L807C40)</f>
        <v>6.402813605853229E-6</v>
      </c>
      <c r="AN22" s="16" t="s">
        <v>32974</v>
      </c>
      <c r="AO22" s="33">
        <f>D6L715C8-D6L715C18</f>
        <v>2.0656750610583698E-5</v>
      </c>
      <c r="AP22" s="16" t="s">
        <v>32975</v>
      </c>
      <c r="AQ22" s="33">
        <f>CHOOSE(MIN(D6L715C9,RUN_YEARS),B7L807C2,B7L807C11,B7L807C20,B7L807C29,B7L807C38)</f>
        <v>0.39123180699145538</v>
      </c>
      <c r="AR22" s="16" t="s">
        <v>32976</v>
      </c>
      <c r="AS22" s="33">
        <f>IF(D6L715C20=0,0,D6L715C18/D6L715C20)</f>
        <v>1.6365779804792479E-5</v>
      </c>
      <c r="AT22" s="16" t="s">
        <v>32977</v>
      </c>
      <c r="AU22" s="33">
        <f>IF(D6L715C5=0,0,D6L715C18/D6L715C5)</f>
        <v>0.1183096215933133</v>
      </c>
      <c r="AV22" s="16" t="s">
        <v>32978</v>
      </c>
      <c r="AW22" s="33">
        <f>CHOOSE(MIN(D6L715C9,RUN_YEARS),B7L807C1,B7L807C10,B7L807C19,B7L807C28,B7L807C37)</f>
        <v>1.2621916497089052</v>
      </c>
      <c r="AX22" s="16" t="s">
        <v>32979</v>
      </c>
      <c r="AY22" s="33">
        <f>IF(D6L715C23=0,0,D6L715C19/D6L715C23)</f>
        <v>1.6365779804792476E-5</v>
      </c>
      <c r="AZ22" s="16" t="s">
        <v>32980</v>
      </c>
      <c r="BA22" s="33">
        <f>IF(D6L715C5=0,0,D6L715C19/D6L715C5)</f>
        <v>0.38169037840668668</v>
      </c>
    </row>
    <row r="23" spans="1:53" x14ac:dyDescent="0.3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0.17111876197164699</v>
      </c>
      <c r="J23" s="16" t="s">
        <v>33003</v>
      </c>
      <c r="K23" s="21">
        <f>IF(FLOW_THRU_100PCT="Y",1,INDEX(VariabilityMatrix,D6L716C1,D6L716C9))</f>
        <v>0.14355119603527339</v>
      </c>
      <c r="L23" s="16" t="s">
        <v>32983</v>
      </c>
      <c r="M23" s="15">
        <f>IF(D6L716C2&lt;&gt;0,D6L716C2*D6L716C4,D6L716C3*D6L716C4)</f>
        <v>2.4564302945105181E-2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1.2282151472552591E-2</v>
      </c>
      <c r="R23" s="16" t="s">
        <v>32985</v>
      </c>
      <c r="S23" s="15">
        <f>D6L716C5-D6L716C7</f>
        <v>1.2282151472552591E-2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1.1932499378364259E-2</v>
      </c>
      <c r="X23" s="16" t="s">
        <v>32987</v>
      </c>
      <c r="Y23" s="33">
        <f>D6L716C7-D6L716C10</f>
        <v>3.4965209418833139E-4</v>
      </c>
      <c r="Z23" s="16" t="s">
        <v>32988</v>
      </c>
      <c r="AA23" s="33">
        <f>CHOOSE(MIN(D6L716C9,RUN_YEARS),B7L807C7,B7L807C16,B7L807C25,B7L807C34,B7L807C43)</f>
        <v>255.66666666666669</v>
      </c>
      <c r="AB23" s="16" t="s">
        <v>32989</v>
      </c>
      <c r="AC23" s="33">
        <f>IF(D6L716C12=0,0,D6L716C10/D6L716C12)</f>
        <v>4.6672096655922784E-5</v>
      </c>
      <c r="AD23" s="16" t="s">
        <v>32990</v>
      </c>
      <c r="AE23" s="33">
        <f>IF(D6L716C5=0,0,D6L716C10/D6L716C5)</f>
        <v>0.48576584505696285</v>
      </c>
      <c r="AF23" s="16" t="s">
        <v>32991</v>
      </c>
      <c r="AG23" s="33">
        <f>CHOOSE(MIN(D6L716C9,RUN_YEARS),B7L807C5,B7L807C14,B7L807C23,B7L807C32,B7L807C41)</f>
        <v>2.8814127567323125</v>
      </c>
      <c r="AH23" s="16" t="s">
        <v>32992</v>
      </c>
      <c r="AI23" s="33">
        <f>IF(D6L716C15=0,0,D6L716C11/D6L716C15)</f>
        <v>1.2134745130539956E-4</v>
      </c>
      <c r="AJ23" s="16" t="s">
        <v>32993</v>
      </c>
      <c r="AK23" s="33">
        <f>IF(D6L716C5=0,0,D6L716C11/D6L716C5)</f>
        <v>1.4234154943037168E-2</v>
      </c>
      <c r="AL23" s="16" t="s">
        <v>32994</v>
      </c>
      <c r="AM23" s="33">
        <f>D6L716C8*CHOOSE(MIN(D6L716C9,RUN_YEARS),B7L807C4,B7L807C13,B7L807C22,B7L807C31,B7L807C40)</f>
        <v>2.9061933861389056E-3</v>
      </c>
      <c r="AN23" s="16" t="s">
        <v>32995</v>
      </c>
      <c r="AO23" s="33">
        <f>D6L716C8-D6L716C18</f>
        <v>9.3759580864136854E-3</v>
      </c>
      <c r="AP23" s="16" t="s">
        <v>32996</v>
      </c>
      <c r="AQ23" s="33">
        <f>CHOOSE(MIN(D6L716C9,RUN_YEARS),B7L807C2,B7L807C11,B7L807C20,B7L807C29,B7L807C38)</f>
        <v>0.39123180699145538</v>
      </c>
      <c r="AR23" s="16" t="s">
        <v>32997</v>
      </c>
      <c r="AS23" s="33">
        <f>IF(D6L716C20=0,0,D6L716C18/D6L716C20)</f>
        <v>7.4283157304804153E-3</v>
      </c>
      <c r="AT23" s="16" t="s">
        <v>32998</v>
      </c>
      <c r="AU23" s="33">
        <f>IF(D6L716C5=0,0,D6L716C18/D6L716C5)</f>
        <v>0.1183096215933133</v>
      </c>
      <c r="AV23" s="16" t="s">
        <v>32999</v>
      </c>
      <c r="AW23" s="33">
        <f>CHOOSE(MIN(D6L716C9,RUN_YEARS),B7L807C1,B7L807C10,B7L807C19,B7L807C28,B7L807C37)</f>
        <v>1.2621916497089052</v>
      </c>
      <c r="AX23" s="16" t="s">
        <v>33000</v>
      </c>
      <c r="AY23" s="33">
        <f>IF(D6L716C23=0,0,D6L716C19/D6L716C23)</f>
        <v>7.4283157304804144E-3</v>
      </c>
      <c r="AZ23" s="16" t="s">
        <v>33001</v>
      </c>
      <c r="BA23" s="33">
        <f>IF(D6L716C5=0,0,D6L716C19/D6L716C5)</f>
        <v>0.38169037840668674</v>
      </c>
    </row>
    <row r="24" spans="1:53" x14ac:dyDescent="0.3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5.4583813432157742E-2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4.6942079551655656E-2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2.3471039775827828E-2</v>
      </c>
      <c r="R24" s="16" t="s">
        <v>33006</v>
      </c>
      <c r="S24" s="15">
        <f>D6L717C5-D6L717C7</f>
        <v>2.3471039775827828E-2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2.2802858942141187E-2</v>
      </c>
      <c r="X24" s="16" t="s">
        <v>33008</v>
      </c>
      <c r="Y24" s="33">
        <f>D6L717C7-D6L717C10</f>
        <v>6.6818083368664141E-4</v>
      </c>
      <c r="Z24" s="16" t="s">
        <v>33009</v>
      </c>
      <c r="AA24" s="33">
        <f>CHOOSE(MIN(D6L717C9,RUN_YEARS),B7L807C7,B7L807C16,B7L807C25,B7L807C34,B7L807C43)</f>
        <v>255.66666666666669</v>
      </c>
      <c r="AB24" s="16" t="s">
        <v>33010</v>
      </c>
      <c r="AC24" s="33">
        <f>IF(D6L717C12=0,0,D6L717C10/D6L717C12)</f>
        <v>8.9189800295206721E-5</v>
      </c>
      <c r="AD24" s="16" t="s">
        <v>33011</v>
      </c>
      <c r="AE24" s="33">
        <f>IF(D6L717C5=0,0,D6L717C10/D6L717C5)</f>
        <v>0.48576584505696285</v>
      </c>
      <c r="AF24" s="16" t="s">
        <v>33012</v>
      </c>
      <c r="AG24" s="33">
        <f>CHOOSE(MIN(D6L717C9,RUN_YEARS),B7L807C5,B7L807C14,B7L807C23,B7L807C32,B7L807C41)</f>
        <v>2.8814127567323125</v>
      </c>
      <c r="AH24" s="16" t="s">
        <v>33013</v>
      </c>
      <c r="AI24" s="33">
        <f>IF(D6L717C15=0,0,D6L717C11/D6L717C15)</f>
        <v>2.318934807675374E-4</v>
      </c>
      <c r="AJ24" s="16" t="s">
        <v>33014</v>
      </c>
      <c r="AK24" s="33">
        <f>IF(D6L717C5=0,0,D6L717C11/D6L717C5)</f>
        <v>1.4234154943037126E-2</v>
      </c>
      <c r="AL24" s="16" t="s">
        <v>33015</v>
      </c>
      <c r="AM24" s="33">
        <f>D6L717C8*CHOOSE(MIN(D6L717C9,RUN_YEARS),B7L807C4,B7L807C13,B7L807C22,B7L807C31,B7L807C40)</f>
        <v>5.553699668559591E-3</v>
      </c>
      <c r="AN24" s="16" t="s">
        <v>33016</v>
      </c>
      <c r="AO24" s="33">
        <f>D6L717C8-D6L717C18</f>
        <v>1.7917340107268236E-2</v>
      </c>
      <c r="AP24" s="16" t="s">
        <v>33017</v>
      </c>
      <c r="AQ24" s="33">
        <f>CHOOSE(MIN(D6L717C9,RUN_YEARS),B7L807C2,B7L807C11,B7L807C20,B7L807C29,B7L807C38)</f>
        <v>0.39123180699145538</v>
      </c>
      <c r="AR24" s="16" t="s">
        <v>33018</v>
      </c>
      <c r="AS24" s="33">
        <f>IF(D6L717C20=0,0,D6L717C18/D6L717C20)</f>
        <v>1.4195419619041571E-2</v>
      </c>
      <c r="AT24" s="16" t="s">
        <v>33019</v>
      </c>
      <c r="AU24" s="33">
        <f>IF(D6L717C5=0,0,D6L717C18/D6L717C5)</f>
        <v>0.1183096215933133</v>
      </c>
      <c r="AV24" s="16" t="s">
        <v>33020</v>
      </c>
      <c r="AW24" s="33">
        <f>CHOOSE(MIN(D6L717C9,RUN_YEARS),B7L807C1,B7L807C10,B7L807C19,B7L807C28,B7L807C37)</f>
        <v>1.2621916497089052</v>
      </c>
      <c r="AX24" s="16" t="s">
        <v>33021</v>
      </c>
      <c r="AY24" s="33">
        <f>IF(D6L717C23=0,0,D6L717C19/D6L717C23)</f>
        <v>1.4195419619041569E-2</v>
      </c>
      <c r="AZ24" s="16" t="s">
        <v>33022</v>
      </c>
      <c r="BA24" s="33">
        <f>IF(D6L717C5=0,0,D6L717C19/D6L717C5)</f>
        <v>0.38169037840668668</v>
      </c>
    </row>
    <row r="25" spans="1:53" x14ac:dyDescent="0.3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0.35959189506738126</v>
      </c>
      <c r="J25" s="16" t="s">
        <v>33044</v>
      </c>
      <c r="K25" s="21">
        <f>IF(FLOW_THRU_100PCT="Y",1,INDEX(VariabilityMatrix,D6L718C1,D6L718C9))</f>
        <v>0.13979442104674564</v>
      </c>
      <c r="L25" s="16" t="s">
        <v>33024</v>
      </c>
      <c r="M25" s="15">
        <f>IF(D6L718C2&lt;&gt;0,D6L718C2*D6L718C4,D6L718C3*D6L718C4)</f>
        <v>5.0268940784046673E-2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2.5134470392023336E-2</v>
      </c>
      <c r="R25" s="16" t="s">
        <v>33026</v>
      </c>
      <c r="S25" s="15">
        <f>D6L718C5-D6L718C7</f>
        <v>2.5134470392023336E-2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2.4445701064029931E-2</v>
      </c>
      <c r="X25" s="16" t="s">
        <v>33028</v>
      </c>
      <c r="Y25" s="33">
        <f>D6L718C7-D6L718C10</f>
        <v>6.8876932799340554E-4</v>
      </c>
      <c r="Z25" s="16" t="s">
        <v>33029</v>
      </c>
      <c r="AA25" s="33">
        <f>CHOOSE(MIN(D6L718C9,RUN_YEARS),B7L807C7,B7L807C16,B7L807C25,B7L807C34,B7L807C43)</f>
        <v>292</v>
      </c>
      <c r="AB25" s="16" t="s">
        <v>33030</v>
      </c>
      <c r="AC25" s="33">
        <f>IF(D6L718C12=0,0,D6L718C10/D6L718C12)</f>
        <v>8.371815432886963E-5</v>
      </c>
      <c r="AD25" s="16" t="s">
        <v>33031</v>
      </c>
      <c r="AE25" s="33">
        <f>IF(D6L718C5=0,0,D6L718C10/D6L718C5)</f>
        <v>0.4862983122928265</v>
      </c>
      <c r="AF25" s="16" t="s">
        <v>33032</v>
      </c>
      <c r="AG25" s="33">
        <f>CHOOSE(MIN(D6L718C9,RUN_YEARS),B7L807C5,B7L807C14,B7L807C23,B7L807C32,B7L807C41)</f>
        <v>3.1643229849145298</v>
      </c>
      <c r="AH25" s="16" t="s">
        <v>33033</v>
      </c>
      <c r="AI25" s="33">
        <f>IF(D6L718C15=0,0,D6L718C11/D6L718C15)</f>
        <v>2.1766720125506077E-4</v>
      </c>
      <c r="AJ25" s="16" t="s">
        <v>33034</v>
      </c>
      <c r="AK25" s="33">
        <f>IF(D6L718C5=0,0,D6L718C11/D6L718C5)</f>
        <v>1.3701687707173513E-2</v>
      </c>
      <c r="AL25" s="16" t="s">
        <v>33035</v>
      </c>
      <c r="AM25" s="33">
        <f>D6L718C8*CHOOSE(MIN(D6L718C9,RUN_YEARS),B7L807C4,B7L807C13,B7L807C22,B7L807C31,B7L807C40)</f>
        <v>6.5180541095204063E-3</v>
      </c>
      <c r="AN25" s="16" t="s">
        <v>33036</v>
      </c>
      <c r="AO25" s="33">
        <f>D6L718C8-D6L718C18</f>
        <v>1.8616416282502931E-2</v>
      </c>
      <c r="AP25" s="16" t="s">
        <v>33037</v>
      </c>
      <c r="AQ25" s="33">
        <f>CHOOSE(MIN(D6L718C9,RUN_YEARS),B7L807C2,B7L807C11,B7L807C20,B7L807C29,B7L807C38)</f>
        <v>0.49195340540110855</v>
      </c>
      <c r="AR25" s="16" t="s">
        <v>33038</v>
      </c>
      <c r="AS25" s="33">
        <f>IF(D6L718C20=0,0,D6L718C18/D6L718C20)</f>
        <v>1.3249332229352059E-2</v>
      </c>
      <c r="AT25" s="16" t="s">
        <v>33039</v>
      </c>
      <c r="AU25" s="33">
        <f>IF(D6L718C5=0,0,D6L718C18/D6L718C5)</f>
        <v>0.12966364534159774</v>
      </c>
      <c r="AV25" s="16" t="s">
        <v>33040</v>
      </c>
      <c r="AW25" s="33">
        <f>CHOOSE(MIN(D6L718C9,RUN_YEARS),B7L807C1,B7L807C10,B7L807C19,B7L807C28,B7L807C37)</f>
        <v>1.4050833627117327</v>
      </c>
      <c r="AX25" s="16" t="s">
        <v>33041</v>
      </c>
      <c r="AY25" s="33">
        <f>IF(D6L718C23=0,0,D6L718C19/D6L718C23)</f>
        <v>1.3249332229352061E-2</v>
      </c>
      <c r="AZ25" s="16" t="s">
        <v>33042</v>
      </c>
      <c r="BA25" s="33">
        <f>IF(D6L718C5=0,0,D6L718C19/D6L718C5)</f>
        <v>0.37033635465840226</v>
      </c>
    </row>
    <row r="26" spans="1:53" x14ac:dyDescent="0.3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0.14889315621203603</v>
      </c>
      <c r="J26" s="16" t="s">
        <v>33065</v>
      </c>
      <c r="K26" s="21">
        <f>IF(FLOW_THRU_100PCT="Y",1,INDEX(VariabilityMatrix,D6L719C1,D6L719C9))</f>
        <v>0.14355119603527339</v>
      </c>
      <c r="L26" s="16" t="s">
        <v>33045</v>
      </c>
      <c r="M26" s="15">
        <f>IF(D6L719C2&lt;&gt;0,D6L719C2*D6L719C4,D6L719C3*D6L719C4)</f>
        <v>2.1373790655704567E-2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1.0686895327852284E-2</v>
      </c>
      <c r="R26" s="16" t="s">
        <v>33047</v>
      </c>
      <c r="S26" s="15">
        <f>D6L719C5-D6L719C7</f>
        <v>1.0686895327852284E-2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1.0382657479938944E-2</v>
      </c>
      <c r="X26" s="16" t="s">
        <v>33049</v>
      </c>
      <c r="Y26" s="33">
        <f>D6L719C7-D6L719C10</f>
        <v>3.042378479133391E-4</v>
      </c>
      <c r="Z26" s="16" t="s">
        <v>33050</v>
      </c>
      <c r="AA26" s="33">
        <f>CHOOSE(MIN(D6L719C9,RUN_YEARS),B7L807C7,B7L807C16,B7L807C25,B7L807C34,B7L807C43)</f>
        <v>255.66666666666669</v>
      </c>
      <c r="AB26" s="16" t="s">
        <v>33051</v>
      </c>
      <c r="AC26" s="33">
        <f>IF(D6L719C12=0,0,D6L719C10/D6L719C12)</f>
        <v>4.0610133559083219E-5</v>
      </c>
      <c r="AD26" s="16" t="s">
        <v>33052</v>
      </c>
      <c r="AE26" s="33">
        <f>IF(D6L719C5=0,0,D6L719C10/D6L719C5)</f>
        <v>0.4857658450569628</v>
      </c>
      <c r="AF26" s="16" t="s">
        <v>33053</v>
      </c>
      <c r="AG26" s="33">
        <f>CHOOSE(MIN(D6L719C9,RUN_YEARS),B7L807C5,B7L807C14,B7L807C23,B7L807C32,B7L807C41)</f>
        <v>2.8814127567323125</v>
      </c>
      <c r="AH26" s="16" t="s">
        <v>33054</v>
      </c>
      <c r="AI26" s="33">
        <f>IF(D6L719C15=0,0,D6L719C11/D6L719C15)</f>
        <v>1.0558634725361676E-4</v>
      </c>
      <c r="AJ26" s="16" t="s">
        <v>33055</v>
      </c>
      <c r="AK26" s="33">
        <f>IF(D6L719C5=0,0,D6L719C11/D6L719C5)</f>
        <v>1.4234154943037182E-2</v>
      </c>
      <c r="AL26" s="16" t="s">
        <v>33056</v>
      </c>
      <c r="AM26" s="33">
        <f>D6L719C8*CHOOSE(MIN(D6L719C9,RUN_YEARS),B7L807C4,B7L807C13,B7L807C22,B7L807C31,B7L807C40)</f>
        <v>2.5287250844911032E-3</v>
      </c>
      <c r="AN26" s="16" t="s">
        <v>33057</v>
      </c>
      <c r="AO26" s="33">
        <f>D6L719C8-D6L719C18</f>
        <v>8.1581702433611812E-3</v>
      </c>
      <c r="AP26" s="16" t="s">
        <v>33058</v>
      </c>
      <c r="AQ26" s="33">
        <f>CHOOSE(MIN(D6L719C9,RUN_YEARS),B7L807C2,B7L807C11,B7L807C20,B7L807C29,B7L807C38)</f>
        <v>0.39123180699145538</v>
      </c>
      <c r="AR26" s="16" t="s">
        <v>33059</v>
      </c>
      <c r="AS26" s="33">
        <f>IF(D6L719C20=0,0,D6L719C18/D6L719C20)</f>
        <v>6.463495654754705E-3</v>
      </c>
      <c r="AT26" s="16" t="s">
        <v>33060</v>
      </c>
      <c r="AU26" s="33">
        <f>IF(D6L719C5=0,0,D6L719C18/D6L719C5)</f>
        <v>0.1183096215933133</v>
      </c>
      <c r="AV26" s="16" t="s">
        <v>33061</v>
      </c>
      <c r="AW26" s="33">
        <f>CHOOSE(MIN(D6L719C9,RUN_YEARS),B7L807C1,B7L807C10,B7L807C19,B7L807C28,B7L807C37)</f>
        <v>1.2621916497089052</v>
      </c>
      <c r="AX26" s="16" t="s">
        <v>33062</v>
      </c>
      <c r="AY26" s="33">
        <f>IF(D6L719C23=0,0,D6L719C19/D6L719C23)</f>
        <v>6.463495654754705E-3</v>
      </c>
      <c r="AZ26" s="16" t="s">
        <v>33063</v>
      </c>
      <c r="BA26" s="33">
        <f>IF(D6L719C5=0,0,D6L719C19/D6L719C5)</f>
        <v>0.38169037840668674</v>
      </c>
    </row>
    <row r="27" spans="1:53" x14ac:dyDescent="0.3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0.25266095613753431</v>
      </c>
      <c r="J27" s="16" t="s">
        <v>33086</v>
      </c>
      <c r="K27" s="21">
        <f>IF(FLOW_THRU_100PCT="Y",1,INDEX(VariabilityMatrix,D6L720C1,D6L720C9))</f>
        <v>0.13979442104674564</v>
      </c>
      <c r="L27" s="16" t="s">
        <v>33066</v>
      </c>
      <c r="M27" s="15">
        <f>IF(D6L720C2&lt;&gt;0,D6L720C2*D6L720C4,D6L720C3*D6L720C4)</f>
        <v>3.5320592084363805E-2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1.7660296042181903E-2</v>
      </c>
      <c r="R27" s="16" t="s">
        <v>33068</v>
      </c>
      <c r="S27" s="15">
        <f>D6L720C5-D6L720C7</f>
        <v>1.7660296042181903E-2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1.7176344319809484E-2</v>
      </c>
      <c r="X27" s="16" t="s">
        <v>33070</v>
      </c>
      <c r="Y27" s="33">
        <f>D6L720C7-D6L720C10</f>
        <v>4.8395172237241865E-4</v>
      </c>
      <c r="Z27" s="16" t="s">
        <v>33071</v>
      </c>
      <c r="AA27" s="33">
        <f>CHOOSE(MIN(D6L720C9,RUN_YEARS),B7L807C7,B7L807C16,B7L807C25,B7L807C34,B7L807C43)</f>
        <v>292</v>
      </c>
      <c r="AB27" s="16" t="s">
        <v>33072</v>
      </c>
      <c r="AC27" s="33">
        <f>IF(D6L720C12=0,0,D6L720C10/D6L720C12)</f>
        <v>5.8823096985648918E-5</v>
      </c>
      <c r="AD27" s="16" t="s">
        <v>33073</v>
      </c>
      <c r="AE27" s="33">
        <f>IF(D6L720C5=0,0,D6L720C10/D6L720C5)</f>
        <v>0.48629831229282644</v>
      </c>
      <c r="AF27" s="16" t="s">
        <v>33074</v>
      </c>
      <c r="AG27" s="33">
        <f>CHOOSE(MIN(D6L720C9,RUN_YEARS),B7L807C5,B7L807C14,B7L807C23,B7L807C32,B7L807C41)</f>
        <v>3.1643229849145298</v>
      </c>
      <c r="AH27" s="16" t="s">
        <v>33075</v>
      </c>
      <c r="AI27" s="33">
        <f>IF(D6L720C15=0,0,D6L720C11/D6L720C15)</f>
        <v>1.5294005216268732E-4</v>
      </c>
      <c r="AJ27" s="16" t="s">
        <v>33076</v>
      </c>
      <c r="AK27" s="33">
        <f>IF(D6L720C5=0,0,D6L720C11/D6L720C5)</f>
        <v>1.3701687707173541E-2</v>
      </c>
      <c r="AL27" s="16" t="s">
        <v>33077</v>
      </c>
      <c r="AM27" s="33">
        <f>D6L720C8*CHOOSE(MIN(D6L720C9,RUN_YEARS),B7L807C4,B7L807C13,B7L807C22,B7L807C31,B7L807C40)</f>
        <v>4.5797967252821934E-3</v>
      </c>
      <c r="AN27" s="16" t="s">
        <v>33078</v>
      </c>
      <c r="AO27" s="33">
        <f>D6L720C8-D6L720C18</f>
        <v>1.308049931689971E-2</v>
      </c>
      <c r="AP27" s="16" t="s">
        <v>33079</v>
      </c>
      <c r="AQ27" s="33">
        <f>CHOOSE(MIN(D6L720C9,RUN_YEARS),B7L807C2,B7L807C11,B7L807C20,B7L807C29,B7L807C38)</f>
        <v>0.49195340540110855</v>
      </c>
      <c r="AR27" s="16" t="s">
        <v>33080</v>
      </c>
      <c r="AS27" s="33">
        <f>IF(D6L720C20=0,0,D6L720C18/D6L720C20)</f>
        <v>9.3094115723177263E-3</v>
      </c>
      <c r="AT27" s="16" t="s">
        <v>33081</v>
      </c>
      <c r="AU27" s="33">
        <f>IF(D6L720C5=0,0,D6L720C18/D6L720C5)</f>
        <v>0.12966364534159774</v>
      </c>
      <c r="AV27" s="16" t="s">
        <v>33082</v>
      </c>
      <c r="AW27" s="33">
        <f>CHOOSE(MIN(D6L720C9,RUN_YEARS),B7L807C1,B7L807C10,B7L807C19,B7L807C28,B7L807C37)</f>
        <v>1.4050833627117327</v>
      </c>
      <c r="AX27" s="16" t="s">
        <v>33083</v>
      </c>
      <c r="AY27" s="33">
        <f>IF(D6L720C23=0,0,D6L720C19/D6L720C23)</f>
        <v>9.3094115723177263E-3</v>
      </c>
      <c r="AZ27" s="16" t="s">
        <v>33084</v>
      </c>
      <c r="BA27" s="33">
        <f>IF(D6L720C5=0,0,D6L720C19/D6L720C5)</f>
        <v>0.37033635465840226</v>
      </c>
    </row>
    <row r="28" spans="1:53" x14ac:dyDescent="0.3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0.13979442104674564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292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3.1643229849145298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0.49195340540110855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1.4050833627117327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3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0.13979442104674564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292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3.1643229849145298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0.49195340540110855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1.4050833627117327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3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0.13979442104674564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292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3.1643229849145298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0.49195340540110855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1.4050833627117327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3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0.13979442104674564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292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3.1643229849145298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0.49195340540110855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1.4050833627117327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3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0.13979442104674564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292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3.1643229849145298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0.49195340540110855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1.4050833627117327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3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1.6979902966232145E-4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1.4602716550959644E-4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7.3013582754798221E-5</v>
      </c>
      <c r="R33" s="16" t="s">
        <v>33194</v>
      </c>
      <c r="S33" s="15">
        <f>D6L726C5-D6L726C7</f>
        <v>7.3013582754798221E-5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7.1012764136221994E-5</v>
      </c>
      <c r="X33" s="16" t="s">
        <v>33196</v>
      </c>
      <c r="Y33" s="33">
        <f>D6L726C7-D6L726C10</f>
        <v>2.0008186185762272E-6</v>
      </c>
      <c r="Z33" s="16" t="s">
        <v>33197</v>
      </c>
      <c r="AA33" s="33">
        <f>CHOOSE(MIN(D6L726C9,RUN_YEARS),B7L807C7,B7L807C16,B7L807C25,B7L807C34,B7L807C43)</f>
        <v>292</v>
      </c>
      <c r="AB33" s="16" t="s">
        <v>33198</v>
      </c>
      <c r="AC33" s="33">
        <f>IF(D6L726C12=0,0,D6L726C10/D6L726C12)</f>
        <v>2.4319439772678763E-7</v>
      </c>
      <c r="AD33" s="16" t="s">
        <v>33199</v>
      </c>
      <c r="AE33" s="33">
        <f>IF(D6L726C5=0,0,D6L726C10/D6L726C5)</f>
        <v>0.4862983122928265</v>
      </c>
      <c r="AF33" s="16" t="s">
        <v>33200</v>
      </c>
      <c r="AG33" s="33">
        <f>CHOOSE(MIN(D6L726C9,RUN_YEARS),B7L807C5,B7L807C14,B7L807C23,B7L807C32,B7L807C41)</f>
        <v>3.1643229849145298</v>
      </c>
      <c r="AH33" s="16" t="s">
        <v>33201</v>
      </c>
      <c r="AI33" s="33">
        <f>IF(D6L726C15=0,0,D6L726C11/D6L726C15)</f>
        <v>6.3230543408964635E-7</v>
      </c>
      <c r="AJ33" s="16" t="s">
        <v>33202</v>
      </c>
      <c r="AK33" s="33">
        <f>IF(D6L726C5=0,0,D6L726C11/D6L726C5)</f>
        <v>1.3701687707173496E-2</v>
      </c>
      <c r="AL33" s="16" t="s">
        <v>33203</v>
      </c>
      <c r="AM33" s="33">
        <f>D6L726C8*CHOOSE(MIN(D6L726C9,RUN_YEARS),B7L807C4,B7L807C13,B7L807C22,B7L807C31,B7L807C40)</f>
        <v>1.8934414598875107E-5</v>
      </c>
      <c r="AN33" s="16" t="s">
        <v>33204</v>
      </c>
      <c r="AO33" s="33">
        <f>D6L726C8-D6L726C18</f>
        <v>5.4079168155923114E-5</v>
      </c>
      <c r="AP33" s="16" t="s">
        <v>33205</v>
      </c>
      <c r="AQ33" s="33">
        <f>CHOOSE(MIN(D6L726C9,RUN_YEARS),B7L807C2,B7L807C11,B7L807C20,B7L807C29,B7L807C38)</f>
        <v>0.49195340540110855</v>
      </c>
      <c r="AR33" s="16" t="s">
        <v>33206</v>
      </c>
      <c r="AS33" s="33">
        <f>IF(D6L726C20=0,0,D6L726C18/D6L726C20)</f>
        <v>3.8488227525200586E-5</v>
      </c>
      <c r="AT33" s="16" t="s">
        <v>33207</v>
      </c>
      <c r="AU33" s="33">
        <f>IF(D6L726C5=0,0,D6L726C18/D6L726C5)</f>
        <v>0.12966364534159774</v>
      </c>
      <c r="AV33" s="16" t="s">
        <v>33208</v>
      </c>
      <c r="AW33" s="33">
        <f>CHOOSE(MIN(D6L726C9,RUN_YEARS),B7L807C1,B7L807C10,B7L807C19,B7L807C28,B7L807C37)</f>
        <v>1.4050833627117327</v>
      </c>
      <c r="AX33" s="16" t="s">
        <v>33209</v>
      </c>
      <c r="AY33" s="33">
        <f>IF(D6L726C23=0,0,D6L726C19/D6L726C23)</f>
        <v>3.8488227525200586E-5</v>
      </c>
      <c r="AZ33" s="16" t="s">
        <v>33210</v>
      </c>
      <c r="BA33" s="33">
        <f>IF(D6L726C5=0,0,D6L726C19/D6L726C5)</f>
        <v>0.37033635465840226</v>
      </c>
    </row>
    <row r="34" spans="1:53" x14ac:dyDescent="0.3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5.0665616475034751E-3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4.3572430168529888E-3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2.1786215084264944E-3</v>
      </c>
      <c r="R34" s="16" t="s">
        <v>33214</v>
      </c>
      <c r="S34" s="15">
        <f>D6L727C5-D6L727C7</f>
        <v>2.1786215084264944E-3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2.1165998362001424E-3</v>
      </c>
      <c r="X34" s="16" t="s">
        <v>33216</v>
      </c>
      <c r="Y34" s="33">
        <f>D6L727C7-D6L727C10</f>
        <v>6.2021672226352052E-5</v>
      </c>
      <c r="Z34" s="16" t="s">
        <v>33217</v>
      </c>
      <c r="AA34" s="33">
        <f>CHOOSE(MIN(D6L727C9,RUN_YEARS),B7L807C7,B7L807C16,B7L807C25,B7L807C34,B7L807C43)</f>
        <v>255.66666666666669</v>
      </c>
      <c r="AB34" s="16" t="s">
        <v>33218</v>
      </c>
      <c r="AC34" s="33">
        <f>IF(D6L727C12=0,0,D6L727C10/D6L727C12)</f>
        <v>8.2787477295963839E-6</v>
      </c>
      <c r="AD34" s="16" t="s">
        <v>33219</v>
      </c>
      <c r="AE34" s="33">
        <f>IF(D6L727C5=0,0,D6L727C10/D6L727C5)</f>
        <v>0.48576584505696285</v>
      </c>
      <c r="AF34" s="16" t="s">
        <v>33220</v>
      </c>
      <c r="AG34" s="33">
        <f>CHOOSE(MIN(D6L727C9,RUN_YEARS),B7L807C5,B7L807C14,B7L807C23,B7L807C32,B7L807C41)</f>
        <v>2.8814127567323125</v>
      </c>
      <c r="AH34" s="16" t="s">
        <v>33221</v>
      </c>
      <c r="AI34" s="33">
        <f>IF(D6L727C15=0,0,D6L727C11/D6L727C15)</f>
        <v>2.152474409695062E-5</v>
      </c>
      <c r="AJ34" s="16" t="s">
        <v>33222</v>
      </c>
      <c r="AK34" s="33">
        <f>IF(D6L727C5=0,0,D6L727C11/D6L727C5)</f>
        <v>1.4234154943037144E-2</v>
      </c>
      <c r="AL34" s="16" t="s">
        <v>33223</v>
      </c>
      <c r="AM34" s="33">
        <f>D6L727C8*CHOOSE(MIN(D6L727C9,RUN_YEARS),B7L807C4,B7L807C13,B7L807C22,B7L807C31,B7L807C40)</f>
        <v>5.1550377251398394E-4</v>
      </c>
      <c r="AN34" s="16" t="s">
        <v>33224</v>
      </c>
      <c r="AO34" s="33">
        <f>D6L727C8-D6L727C18</f>
        <v>1.6631177359125106E-3</v>
      </c>
      <c r="AP34" s="16" t="s">
        <v>33225</v>
      </c>
      <c r="AQ34" s="33">
        <f>CHOOSE(MIN(D6L727C9,RUN_YEARS),B7L807C2,B7L807C11,B7L807C20,B7L807C29,B7L807C38)</f>
        <v>0.39123180699145538</v>
      </c>
      <c r="AR34" s="16" t="s">
        <v>33226</v>
      </c>
      <c r="AS34" s="33">
        <f>IF(D6L727C20=0,0,D6L727C18/D6L727C20)</f>
        <v>1.3176427971901647E-3</v>
      </c>
      <c r="AT34" s="16" t="s">
        <v>33227</v>
      </c>
      <c r="AU34" s="33">
        <f>IF(D6L727C5=0,0,D6L727C18/D6L727C5)</f>
        <v>0.11830962159331329</v>
      </c>
      <c r="AV34" s="16" t="s">
        <v>33228</v>
      </c>
      <c r="AW34" s="33">
        <f>CHOOSE(MIN(D6L727C9,RUN_YEARS),B7L807C1,B7L807C10,B7L807C19,B7L807C28,B7L807C37)</f>
        <v>1.2621916497089052</v>
      </c>
      <c r="AX34" s="16" t="s">
        <v>33229</v>
      </c>
      <c r="AY34" s="33">
        <f>IF(D6L727C23=0,0,D6L727C19/D6L727C23)</f>
        <v>1.317642797190165E-3</v>
      </c>
      <c r="AZ34" s="16" t="s">
        <v>33230</v>
      </c>
      <c r="BA34" s="33">
        <f>IF(D6L727C5=0,0,D6L727C19/D6L727C5)</f>
        <v>0.38169037840668674</v>
      </c>
    </row>
    <row r="35" spans="1:53" x14ac:dyDescent="0.3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2.1247630791460215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1.1512362380542245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0.57561811902711224</v>
      </c>
      <c r="R35" s="16" t="s">
        <v>33234</v>
      </c>
      <c r="S35" s="15">
        <f>SUM(D6L701C8:D6L727C8)-2*SUM(D6L709C8,D6L711C8,D6L722C8,D6L724C8,D6L727C8)</f>
        <v>0.57561811902711224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0.55926420475519822</v>
      </c>
      <c r="X35" s="16" t="s">
        <v>33236</v>
      </c>
      <c r="Y35" s="33">
        <f>SUM(D6L701C11:D6L727C11)-2*SUM(D6L709C11,D6L711C11,D6L722C11,D6L724C11,D6L727C11)</f>
        <v>1.6353914271913992E-2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2.1649353695271196E-3</v>
      </c>
      <c r="AD35" s="16" t="s">
        <v>33238</v>
      </c>
      <c r="AE35" s="33">
        <f>IF(D6L728C5=0,0,D6L728C10/D6L728C5)</f>
        <v>0.48579447577192775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5.6288319607705204E-3</v>
      </c>
      <c r="AJ35" s="16" t="s">
        <v>33240</v>
      </c>
      <c r="AK35" s="33">
        <f>IF(D6L728C5=0,0,D6L728C11/D6L728C5)</f>
        <v>1.4205524228072209E-2</v>
      </c>
      <c r="AL35" s="16" t="s">
        <v>33241</v>
      </c>
      <c r="AM35" s="33">
        <f>SUM(D6L701C18:D6L727C18)-2*SUM(D6L709C18,D6L711C18,D6L722C18,D6L724C18,D6L727C18)</f>
        <v>0.13712116075014194</v>
      </c>
      <c r="AN35" s="16" t="s">
        <v>33242</v>
      </c>
      <c r="AO35" s="33">
        <f>SUM(D6L701C19:D6L727C19)-2*SUM(D6L709C19,D6L711C19,D6L722C19,D6L724C19,D6L727C19)</f>
        <v>0.43849695827697016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0.34434582901483618</v>
      </c>
      <c r="AT35" s="16" t="s">
        <v>33244</v>
      </c>
      <c r="AU35" s="33">
        <f>IF(D6L728C5=0,0,D6L728C18/D6L728C5)</f>
        <v>0.11910775236010542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0.34434582901483612</v>
      </c>
      <c r="AZ35" s="16" t="s">
        <v>33246</v>
      </c>
      <c r="BA35" s="33">
        <f>IF(D6L728C5=0,0,D6L728C19/D6L728C5)</f>
        <v>0.38089224763989443</v>
      </c>
    </row>
    <row r="36" spans="1:53" x14ac:dyDescent="0.3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9.4472843660989275E-3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4.7236421830494637E-3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2.3618210915247319E-3</v>
      </c>
      <c r="R36" s="16" t="s">
        <v>33251</v>
      </c>
      <c r="S36" s="15">
        <f>D6L729C5-D6L729C7</f>
        <v>2.3618210915247319E-3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2.297099221492157E-3</v>
      </c>
      <c r="X36" s="16" t="s">
        <v>33253</v>
      </c>
      <c r="Y36" s="33">
        <f>D6L729C7-D6L729C10</f>
        <v>6.4721870032574853E-5</v>
      </c>
      <c r="Z36" s="16" t="s">
        <v>33254</v>
      </c>
      <c r="AA36" s="33">
        <f>CHOOSE(MIN(D6L729C9,RUN_YEARS),B7L807C7,B7L807C16,B7L807C25,B7L807C34,B7L807C43)</f>
        <v>292</v>
      </c>
      <c r="AB36" s="16" t="s">
        <v>33255</v>
      </c>
      <c r="AC36" s="33">
        <f>IF(D6L729C12=0,0,D6L729C10/D6L729C12)</f>
        <v>7.8667781557950584E-6</v>
      </c>
      <c r="AD36" s="16" t="s">
        <v>33256</v>
      </c>
      <c r="AE36" s="33">
        <f>IF(D6L729C5=0,0,D6L729C10/D6L729C5)</f>
        <v>0.48629831229282655</v>
      </c>
      <c r="AF36" s="16" t="s">
        <v>33257</v>
      </c>
      <c r="AG36" s="33">
        <f>CHOOSE(MIN(D6L729C9,RUN_YEARS),B7L807C5,B7L807C14,B7L807C23,B7L807C32,B7L807C41)</f>
        <v>3.1643229849145298</v>
      </c>
      <c r="AH36" s="16" t="s">
        <v>33258</v>
      </c>
      <c r="AI36" s="33">
        <f>IF(D6L729C15=0,0,D6L729C11/D6L729C15)</f>
        <v>2.0453623205067049E-5</v>
      </c>
      <c r="AJ36" s="16" t="s">
        <v>33259</v>
      </c>
      <c r="AK36" s="33">
        <f>IF(D6L729C5=0,0,D6L729C11/D6L729C5)</f>
        <v>1.3701687707173463E-2</v>
      </c>
      <c r="AL36" s="16" t="s">
        <v>33260</v>
      </c>
      <c r="AM36" s="33">
        <f>D6L729C8*CHOOSE(MIN(D6L729C9,RUN_YEARS),B7L807C4,B7L807C13,B7L807C22,B7L807C31,B7L807C40)</f>
        <v>6.124846647435362E-4</v>
      </c>
      <c r="AN36" s="16" t="s">
        <v>33261</v>
      </c>
      <c r="AO36" s="33">
        <f>D6L729C8-D6L729C18</f>
        <v>1.7493364267811957E-3</v>
      </c>
      <c r="AP36" s="16" t="s">
        <v>33262</v>
      </c>
      <c r="AQ36" s="33">
        <f>CHOOSE(MIN(D6L729C9,RUN_YEARS),B7L807C2,B7L807C11,B7L807C20,B7L807C29,B7L807C38)</f>
        <v>0.49195340540110855</v>
      </c>
      <c r="AR36" s="16" t="s">
        <v>33263</v>
      </c>
      <c r="AS36" s="33">
        <f>IF(D6L729C20=0,0,D6L729C18/D6L729C20)</f>
        <v>1.2450054375457648E-3</v>
      </c>
      <c r="AT36" s="16" t="s">
        <v>33264</v>
      </c>
      <c r="AU36" s="33">
        <f>IF(D6L729C5=0,0,D6L729C18/D6L729C5)</f>
        <v>0.12966364534159774</v>
      </c>
      <c r="AV36" s="16" t="s">
        <v>33265</v>
      </c>
      <c r="AW36" s="33">
        <f>CHOOSE(MIN(D6L729C9,RUN_YEARS),B7L807C1,B7L807C10,B7L807C19,B7L807C28,B7L807C37)</f>
        <v>1.4050833627117327</v>
      </c>
      <c r="AX36" s="16" t="s">
        <v>33266</v>
      </c>
      <c r="AY36" s="33">
        <f>IF(D6L729C23=0,0,D6L729C19/D6L729C23)</f>
        <v>1.245005437545765E-3</v>
      </c>
      <c r="AZ36" s="16" t="s">
        <v>33267</v>
      </c>
      <c r="BA36" s="33">
        <f>IF(D6L729C5=0,0,D6L729C19/D6L729C5)</f>
        <v>0.37033635465840226</v>
      </c>
    </row>
    <row r="37" spans="1:53" x14ac:dyDescent="0.3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4.9376050693896833E-4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4.9376050693896833E-4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2.4688025346948417E-4</v>
      </c>
      <c r="R37" s="16" t="s">
        <v>33271</v>
      </c>
      <c r="S37" s="15">
        <f>D6L730C5-D6L730C7</f>
        <v>2.4688025346948417E-4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2.4011490120127074E-4</v>
      </c>
      <c r="X37" s="16" t="s">
        <v>33273</v>
      </c>
      <c r="Y37" s="33">
        <f>D6L730C7-D6L730C10</f>
        <v>6.7653522682134266E-6</v>
      </c>
      <c r="Z37" s="16" t="s">
        <v>33274</v>
      </c>
      <c r="AA37" s="33">
        <f>CHOOSE(MIN(D6L730C9,RUN_YEARS),B7L807C7,B7L807C16,B7L807C25,B7L807C34,B7L807C43)</f>
        <v>292</v>
      </c>
      <c r="AB37" s="16" t="s">
        <v>33275</v>
      </c>
      <c r="AC37" s="33">
        <f>IF(D6L730C12=0,0,D6L730C10/D6L730C12)</f>
        <v>8.2231130548380392E-7</v>
      </c>
      <c r="AD37" s="16" t="s">
        <v>33276</v>
      </c>
      <c r="AE37" s="33">
        <f>IF(D6L730C5=0,0,D6L730C10/D6L730C5)</f>
        <v>0.4862983122928265</v>
      </c>
      <c r="AF37" s="16" t="s">
        <v>33277</v>
      </c>
      <c r="AG37" s="33">
        <f>CHOOSE(MIN(D6L730C9,RUN_YEARS),B7L807C5,B7L807C14,B7L807C23,B7L807C32,B7L807C41)</f>
        <v>3.1643229849145298</v>
      </c>
      <c r="AH37" s="16" t="s">
        <v>33278</v>
      </c>
      <c r="AI37" s="33">
        <f>IF(D6L730C15=0,0,D6L730C11/D6L730C15)</f>
        <v>2.1380093942578882E-6</v>
      </c>
      <c r="AJ37" s="16" t="s">
        <v>33279</v>
      </c>
      <c r="AK37" s="33">
        <f>IF(D6L730C5=0,0,D6L730C11/D6L730C5)</f>
        <v>1.3701687707173517E-2</v>
      </c>
      <c r="AL37" s="16" t="s">
        <v>33280</v>
      </c>
      <c r="AM37" s="33">
        <f>D6L730C8*CHOOSE(MIN(D6L730C9,RUN_YEARS),B7L807C4,B7L807C13,B7L807C22,B7L807C31,B7L807C40)</f>
        <v>6.4022787255421895E-5</v>
      </c>
      <c r="AN37" s="16" t="s">
        <v>33281</v>
      </c>
      <c r="AO37" s="33">
        <f>D6L730C8-D6L730C18</f>
        <v>1.8285746621406228E-4</v>
      </c>
      <c r="AP37" s="16" t="s">
        <v>33282</v>
      </c>
      <c r="AQ37" s="33">
        <f>CHOOSE(MIN(D6L730C9,RUN_YEARS),B7L807C2,B7L807C11,B7L807C20,B7L807C29,B7L807C38)</f>
        <v>0.49195340540110855</v>
      </c>
      <c r="AR37" s="16" t="s">
        <v>33283</v>
      </c>
      <c r="AS37" s="33">
        <f>IF(D6L730C20=0,0,D6L730C18/D6L730C20)</f>
        <v>1.3013994120687436E-4</v>
      </c>
      <c r="AT37" s="16" t="s">
        <v>33284</v>
      </c>
      <c r="AU37" s="33">
        <f>IF(D6L730C5=0,0,D6L730C18/D6L730C5)</f>
        <v>0.12966364534159774</v>
      </c>
      <c r="AV37" s="16" t="s">
        <v>33285</v>
      </c>
      <c r="AW37" s="33">
        <f>CHOOSE(MIN(D6L730C9,RUN_YEARS),B7L807C1,B7L807C10,B7L807C19,B7L807C28,B7L807C37)</f>
        <v>1.4050833627117327</v>
      </c>
      <c r="AX37" s="16" t="s">
        <v>33286</v>
      </c>
      <c r="AY37" s="33">
        <f>IF(D6L730C23=0,0,D6L730C19/D6L730C23)</f>
        <v>1.3013994120687441E-4</v>
      </c>
      <c r="AZ37" s="16" t="s">
        <v>33287</v>
      </c>
      <c r="BA37" s="33">
        <f>IF(D6L730C5=0,0,D6L730C19/D6L730C5)</f>
        <v>0.37033635465840231</v>
      </c>
    </row>
    <row r="38" spans="1:53" x14ac:dyDescent="0.3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10.126538987688098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5.0632694938440492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2.5316347469220246</v>
      </c>
      <c r="R38" s="16" t="s">
        <v>33291</v>
      </c>
      <c r="S38" s="15">
        <f>D6L731C5-D6L731C7</f>
        <v>2.5316347469220246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2.4622594095401151</v>
      </c>
      <c r="X38" s="16" t="s">
        <v>33293</v>
      </c>
      <c r="Y38" s="33">
        <f>D6L731C7-D6L731C10</f>
        <v>6.9375337381909485E-2</v>
      </c>
      <c r="Z38" s="16" t="s">
        <v>33294</v>
      </c>
      <c r="AA38" s="33">
        <f>CHOOSE(MIN(D6L731C9,RUN_YEARS),B7L807C7,B7L807C16,B7L807C25,B7L807C34,B7L807C43)</f>
        <v>292</v>
      </c>
      <c r="AB38" s="16" t="s">
        <v>33295</v>
      </c>
      <c r="AC38" s="33">
        <f>IF(D6L731C12=0,0,D6L731C10/D6L731C12)</f>
        <v>8.4323952381510792E-3</v>
      </c>
      <c r="AD38" s="16" t="s">
        <v>33296</v>
      </c>
      <c r="AE38" s="33">
        <f>IF(D6L731C5=0,0,D6L731C10/D6L731C5)</f>
        <v>0.4862983122928265</v>
      </c>
      <c r="AF38" s="16" t="s">
        <v>33297</v>
      </c>
      <c r="AG38" s="33">
        <f>CHOOSE(MIN(D6L731C9,RUN_YEARS),B7L807C5,B7L807C14,B7L807C23,B7L807C32,B7L807C41)</f>
        <v>3.1643229849145298</v>
      </c>
      <c r="AH38" s="16" t="s">
        <v>33298</v>
      </c>
      <c r="AI38" s="33">
        <f>IF(D6L731C15=0,0,D6L731C11/D6L731C15)</f>
        <v>2.1924227619192722E-2</v>
      </c>
      <c r="AJ38" s="16" t="s">
        <v>33299</v>
      </c>
      <c r="AK38" s="33">
        <f>IF(D6L731C5=0,0,D6L731C11/D6L731C5)</f>
        <v>1.3701687707173478E-2</v>
      </c>
      <c r="AL38" s="16" t="s">
        <v>33300</v>
      </c>
      <c r="AM38" s="33">
        <f>D6L731C8*CHOOSE(MIN(D6L731C9,RUN_YEARS),B7L807C4,B7L807C13,B7L807C22,B7L807C31,B7L807C40)</f>
        <v>0.65652197991872596</v>
      </c>
      <c r="AN38" s="16" t="s">
        <v>33301</v>
      </c>
      <c r="AO38" s="33">
        <f>D6L731C8-D6L731C18</f>
        <v>1.8751127670032988</v>
      </c>
      <c r="AP38" s="16" t="s">
        <v>33302</v>
      </c>
      <c r="AQ38" s="33">
        <f>CHOOSE(MIN(D6L731C9,RUN_YEARS),B7L807C2,B7L807C11,B7L807C20,B7L807C29,B7L807C38)</f>
        <v>0.49195340540110855</v>
      </c>
      <c r="AR38" s="16" t="s">
        <v>33303</v>
      </c>
      <c r="AS38" s="33">
        <f>IF(D6L731C20=0,0,D6L731C18/D6L731C20)</f>
        <v>1.3345206531977116</v>
      </c>
      <c r="AT38" s="16" t="s">
        <v>33304</v>
      </c>
      <c r="AU38" s="33">
        <f>IF(D6L731C5=0,0,D6L731C18/D6L731C5)</f>
        <v>0.12966364534159774</v>
      </c>
      <c r="AV38" s="16" t="s">
        <v>33305</v>
      </c>
      <c r="AW38" s="33">
        <f>CHOOSE(MIN(D6L731C9,RUN_YEARS),B7L807C1,B7L807C10,B7L807C19,B7L807C28,B7L807C37)</f>
        <v>1.4050833627117327</v>
      </c>
      <c r="AX38" s="16" t="s">
        <v>33306</v>
      </c>
      <c r="AY38" s="33">
        <f>IF(D6L731C23=0,0,D6L731C19/D6L731C23)</f>
        <v>1.3345206531977116</v>
      </c>
      <c r="AZ38" s="16" t="s">
        <v>33307</v>
      </c>
      <c r="BA38" s="33">
        <f>IF(D6L731C5=0,0,D6L731C19/D6L731C5)</f>
        <v>0.37033635465840226</v>
      </c>
    </row>
    <row r="39" spans="1:53" x14ac:dyDescent="0.3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292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3.1643229849145298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0.49195340540110855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1.4050833627117327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3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105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105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42</v>
      </c>
      <c r="R40" s="16" t="s">
        <v>33332</v>
      </c>
      <c r="S40" s="15">
        <f>D6L733C5-D6L733C7</f>
        <v>63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40.849058232597429</v>
      </c>
      <c r="X40" s="16" t="s">
        <v>33334</v>
      </c>
      <c r="Y40" s="33">
        <f>D6L733C7-D6L733C10</f>
        <v>1.1509417674025713</v>
      </c>
      <c r="Z40" s="16" t="s">
        <v>33335</v>
      </c>
      <c r="AA40" s="33">
        <f>CHOOSE(MIN(D6L733C9,RUN_YEARS),B7L807C7,B7L807C16,B7L807C25,B7L807C34,B7L807C43)</f>
        <v>292</v>
      </c>
      <c r="AB40" s="16" t="s">
        <v>33336</v>
      </c>
      <c r="AC40" s="33">
        <f>IF(D6L733C12=0,0,D6L733C10/D6L733C12)</f>
        <v>0.13989403504314188</v>
      </c>
      <c r="AD40" s="16" t="s">
        <v>33337</v>
      </c>
      <c r="AE40" s="33">
        <f>IF(D6L733C5=0,0,D6L733C10/D6L733C5)</f>
        <v>0.38903864983426123</v>
      </c>
      <c r="AF40" s="16" t="s">
        <v>33338</v>
      </c>
      <c r="AG40" s="33">
        <f>CHOOSE(MIN(D6L733C9,RUN_YEARS),B7L807C5,B7L807C14,B7L807C23,B7L807C32,B7L807C41)</f>
        <v>3.1643229849145298</v>
      </c>
      <c r="AH40" s="16" t="s">
        <v>33339</v>
      </c>
      <c r="AI40" s="33">
        <f>IF(D6L733C15=0,0,D6L733C11/D6L733C15)</f>
        <v>0.3637244911121672</v>
      </c>
      <c r="AJ40" s="16" t="s">
        <v>33340</v>
      </c>
      <c r="AK40" s="33">
        <f>IF(D6L733C5=0,0,D6L733C11/D6L733C5)</f>
        <v>1.0961350165738773E-2</v>
      </c>
      <c r="AL40" s="16" t="s">
        <v>33341</v>
      </c>
      <c r="AM40" s="33">
        <f>D6L733C8*CHOOSE(MIN(D6L733C9,RUN_YEARS),B7L807C4,B7L807C13,B7L807C22,B7L807C31,B7L807C40)</f>
        <v>16.337619313041316</v>
      </c>
      <c r="AN40" s="16" t="s">
        <v>33342</v>
      </c>
      <c r="AO40" s="33">
        <f>D6L733C8-D6L733C18</f>
        <v>46.662380686958684</v>
      </c>
      <c r="AP40" s="16" t="s">
        <v>33343</v>
      </c>
      <c r="AQ40" s="33">
        <f>CHOOSE(MIN(D6L733C9,RUN_YEARS),B7L807C2,B7L807C11,B7L807C20,B7L807C29,B7L807C38)</f>
        <v>0.49195340540110855</v>
      </c>
      <c r="AR40" s="16" t="s">
        <v>33344</v>
      </c>
      <c r="AS40" s="33">
        <f>IF(D6L733C20=0,0,D6L733C18/D6L733C20)</f>
        <v>33.209688425107302</v>
      </c>
      <c r="AT40" s="16" t="s">
        <v>33345</v>
      </c>
      <c r="AU40" s="33">
        <f>IF(D6L733C5=0,0,D6L733C18/D6L733C5)</f>
        <v>0.1555963744099173</v>
      </c>
      <c r="AV40" s="16" t="s">
        <v>33346</v>
      </c>
      <c r="AW40" s="33">
        <f>CHOOSE(MIN(D6L733C9,RUN_YEARS),B7L807C1,B7L807C10,B7L807C19,B7L807C28,B7L807C37)</f>
        <v>1.4050833627117327</v>
      </c>
      <c r="AX40" s="16" t="s">
        <v>33347</v>
      </c>
      <c r="AY40" s="33">
        <f>IF(D6L733C23=0,0,D6L733C19/D6L733C23)</f>
        <v>33.209688425107309</v>
      </c>
      <c r="AZ40" s="16" t="s">
        <v>33348</v>
      </c>
      <c r="BA40" s="33">
        <f>IF(D6L733C5=0,0,D6L733C19/D6L733C5)</f>
        <v>0.44440362559008273</v>
      </c>
    </row>
    <row r="41" spans="1:53" x14ac:dyDescent="0.3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0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0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292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3.1643229849145298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0</v>
      </c>
      <c r="AN41" s="16" t="s">
        <v>33361</v>
      </c>
      <c r="AO41" s="33">
        <f>D6L734C8-D6L734C18</f>
        <v>0</v>
      </c>
      <c r="AP41" s="16" t="s">
        <v>33362</v>
      </c>
      <c r="AQ41" s="33">
        <f>CHOOSE(MIN(D6L734C9,RUN_YEARS),B7L807C2,B7L807C11,B7L807C20,B7L807C29,B7L807C38)</f>
        <v>0.49195340540110855</v>
      </c>
      <c r="AR41" s="16" t="s">
        <v>33363</v>
      </c>
      <c r="AS41" s="33">
        <f>IF(D6L734C20=0,0,D6L734C18/D6L734C20)</f>
        <v>0</v>
      </c>
      <c r="AT41" s="16" t="s">
        <v>33364</v>
      </c>
      <c r="AU41" s="33">
        <f>IF(D6L734C5=0,0,D6L734C18/D6L734C5)</f>
        <v>0</v>
      </c>
      <c r="AV41" s="16" t="s">
        <v>33365</v>
      </c>
      <c r="AW41" s="33">
        <f>CHOOSE(MIN(D6L734C9,RUN_YEARS),B7L807C1,B7L807C10,B7L807C19,B7L807C28,B7L807C37)</f>
        <v>1.4050833627117327</v>
      </c>
      <c r="AX41" s="16" t="s">
        <v>33366</v>
      </c>
      <c r="AY41" s="33">
        <f>IF(D6L734C23=0,0,D6L734C19/D6L734C23)</f>
        <v>0</v>
      </c>
      <c r="AZ41" s="16" t="s">
        <v>33367</v>
      </c>
      <c r="BA41" s="33">
        <f>IF(D6L734C5=0,0,D6L734C19/D6L734C5)</f>
        <v>0</v>
      </c>
    </row>
    <row r="42" spans="1:53" x14ac:dyDescent="0.3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12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12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12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11.671159495027837</v>
      </c>
      <c r="X42" s="16" t="s">
        <v>33374</v>
      </c>
      <c r="Y42" s="33">
        <f>D6L735C7-D6L735C10</f>
        <v>0.32884050497216322</v>
      </c>
      <c r="Z42" s="16" t="s">
        <v>33375</v>
      </c>
      <c r="AA42" s="33">
        <f>CHOOSE(MIN(D6L735C9,RUN_YEARS),B7L807C7,B7L807C16,B7L807C25,B7L807C34,B7L807C43)</f>
        <v>292</v>
      </c>
      <c r="AB42" s="16" t="s">
        <v>33376</v>
      </c>
      <c r="AC42" s="33">
        <f>IF(D6L735C12=0,0,D6L735C10/D6L735C12)</f>
        <v>3.9969724298040535E-2</v>
      </c>
      <c r="AD42" s="16" t="s">
        <v>33377</v>
      </c>
      <c r="AE42" s="33">
        <f>IF(D6L735C5=0,0,D6L735C10/D6L735C5)</f>
        <v>0.9725966245856531</v>
      </c>
      <c r="AF42" s="16" t="s">
        <v>33378</v>
      </c>
      <c r="AG42" s="33">
        <f>CHOOSE(MIN(D6L735C9,RUN_YEARS),B7L807C5,B7L807C14,B7L807C23,B7L807C32,B7L807C41)</f>
        <v>3.1643229849145298</v>
      </c>
      <c r="AH42" s="16" t="s">
        <v>33379</v>
      </c>
      <c r="AI42" s="33">
        <f>IF(D6L735C15=0,0,D6L735C11/D6L735C15)</f>
        <v>0.10392128317490491</v>
      </c>
      <c r="AJ42" s="16" t="s">
        <v>33380</v>
      </c>
      <c r="AK42" s="33">
        <f>IF(D6L735C5=0,0,D6L735C11/D6L735C5)</f>
        <v>2.7403375414346936E-2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0.49195340540110855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1.4050833627117327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3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-34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-34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-34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292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3.1643229849145298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-8.8171278832286468</v>
      </c>
      <c r="AN43" s="16" t="s">
        <v>33402</v>
      </c>
      <c r="AO43" s="33">
        <f>D6L736C8-D6L736C18</f>
        <v>-25.182872116771353</v>
      </c>
      <c r="AP43" s="16" t="s">
        <v>33403</v>
      </c>
      <c r="AQ43" s="33">
        <f>CHOOSE(MIN(D6L736C9,RUN_YEARS),B7L807C2,B7L807C11,B7L807C20,B7L807C29,B7L807C38)</f>
        <v>0.49195340540110855</v>
      </c>
      <c r="AR43" s="16" t="s">
        <v>33404</v>
      </c>
      <c r="AS43" s="33">
        <f>IF(D6L736C20=0,0,D6L736C18/D6L736C20)</f>
        <v>-17.922688991327753</v>
      </c>
      <c r="AT43" s="16" t="s">
        <v>33405</v>
      </c>
      <c r="AU43" s="33">
        <f>IF(D6L736C5=0,0,D6L736C18/D6L736C5)</f>
        <v>0.25932729068319549</v>
      </c>
      <c r="AV43" s="16" t="s">
        <v>33406</v>
      </c>
      <c r="AW43" s="33">
        <f>CHOOSE(MIN(D6L736C9,RUN_YEARS),B7L807C1,B7L807C10,B7L807C19,B7L807C28,B7L807C37)</f>
        <v>1.4050833627117327</v>
      </c>
      <c r="AX43" s="16" t="s">
        <v>33407</v>
      </c>
      <c r="AY43" s="33">
        <f>IF(D6L736C23=0,0,D6L736C19/D6L736C23)</f>
        <v>-17.922688991327753</v>
      </c>
      <c r="AZ43" s="16" t="s">
        <v>33408</v>
      </c>
      <c r="BA43" s="33">
        <f>IF(D6L736C5=0,0,D6L736C19/D6L736C5)</f>
        <v>0.74067270931680451</v>
      </c>
    </row>
    <row r="44" spans="1:53" x14ac:dyDescent="0.3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93.136480032561138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88.06848689653404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56.53424344826702</v>
      </c>
      <c r="R44" s="16" t="s">
        <v>33412</v>
      </c>
      <c r="S44" s="15">
        <f>SUM(D6L729C8:D6L736C8)</f>
        <v>31.53424344826702</v>
      </c>
      <c r="U44" s="21" t="str">
        <f>NULL_VALUE</f>
        <v>n/a</v>
      </c>
      <c r="V44" s="16" t="s">
        <v>33413</v>
      </c>
      <c r="W44" s="33">
        <f>SUM(D6L729C10:D6L736C10)</f>
        <v>54.985014351288072</v>
      </c>
      <c r="X44" s="16" t="s">
        <v>33414</v>
      </c>
      <c r="Y44" s="33">
        <f>SUM(D6L729C11:D6L736C11)</f>
        <v>1.5492290969789448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0.1883048436687948</v>
      </c>
      <c r="AD44" s="16" t="s">
        <v>33416</v>
      </c>
      <c r="AE44" s="33">
        <f>IF(D6L737C5=0,0,D6L737C10/D6L737C5)</f>
        <v>0.62434380660912692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0.48959259353886414</v>
      </c>
      <c r="AJ44" s="16" t="s">
        <v>33418</v>
      </c>
      <c r="AK44" s="33">
        <f>IF(D6L737C5=0,0,D6L737C11/D6L737C5)</f>
        <v>1.7591185582636771E-2</v>
      </c>
      <c r="AL44" s="16" t="s">
        <v>33419</v>
      </c>
      <c r="AM44" s="33">
        <f>SUM(D6L729C18:D6L736C18)</f>
        <v>8.1776899171833932</v>
      </c>
      <c r="AN44" s="16" t="s">
        <v>33420</v>
      </c>
      <c r="AO44" s="33">
        <f>SUM(D6L729C19:D6L736C19)</f>
        <v>23.356553531083623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16.622895232356015</v>
      </c>
      <c r="AT44" s="16" t="s">
        <v>33422</v>
      </c>
      <c r="AU44" s="33">
        <f>IF(D6L737C5=0,0,D6L737C18/D6L737C5)</f>
        <v>9.2856028363367149E-2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16.622895232356022</v>
      </c>
      <c r="AZ44" s="16" t="s">
        <v>33424</v>
      </c>
      <c r="BA44" s="33">
        <f>IF(D6L737C5=0,0,D6L737C19/D6L737C5)</f>
        <v>0.26520897944486915</v>
      </c>
    </row>
    <row r="45" spans="1:53" x14ac:dyDescent="0.3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9.5224296365673382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4.7612148182836691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2.3806074091418346</v>
      </c>
      <c r="R45" s="16" t="s">
        <v>33429</v>
      </c>
      <c r="S45" s="15">
        <f>D6L738C5-D6L738C7</f>
        <v>2.3806074091418346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2.3153707305949447</v>
      </c>
      <c r="X45" s="16" t="s">
        <v>33431</v>
      </c>
      <c r="Y45" s="33">
        <f>D6L738C7-D6L738C10</f>
        <v>6.5236678546889859E-2</v>
      </c>
      <c r="Z45" s="16" t="s">
        <v>33432</v>
      </c>
      <c r="AA45" s="33">
        <f>CHOOSE(MIN(D6L738C9,RUN_YEARS),B7L807C7,B7L807C16,B7L807C25,B7L807C34,B7L807C43)</f>
        <v>292</v>
      </c>
      <c r="AB45" s="16" t="s">
        <v>33433</v>
      </c>
      <c r="AC45" s="33">
        <f>IF(D6L738C12=0,0,D6L738C10/D6L738C12)</f>
        <v>7.9293518171059743E-3</v>
      </c>
      <c r="AD45" s="16" t="s">
        <v>33434</v>
      </c>
      <c r="AE45" s="33">
        <f>IF(D6L738C5=0,0,D6L738C10/D6L738C5)</f>
        <v>0.48629831229282644</v>
      </c>
      <c r="AF45" s="16" t="s">
        <v>33435</v>
      </c>
      <c r="AG45" s="33">
        <f>CHOOSE(MIN(D6L738C9,RUN_YEARS),B7L807C5,B7L807C14,B7L807C23,B7L807C32,B7L807C41)</f>
        <v>3.1643229849145298</v>
      </c>
      <c r="AH45" s="16" t="s">
        <v>33436</v>
      </c>
      <c r="AI45" s="33">
        <f>IF(D6L738C15=0,0,D6L738C11/D6L738C15)</f>
        <v>2.0616314724475556E-2</v>
      </c>
      <c r="AJ45" s="16" t="s">
        <v>33437</v>
      </c>
      <c r="AK45" s="33">
        <f>IF(D6L738C5=0,0,D6L738C11/D6L738C5)</f>
        <v>1.3701687707173543E-2</v>
      </c>
      <c r="AL45" s="16" t="s">
        <v>33438</v>
      </c>
      <c r="AM45" s="33">
        <f>D6L738C8*CHOOSE(MIN(D6L738C9,RUN_YEARS),B7L807C4,B7L807C13,B7L807C22,B7L807C31,B7L807C40)</f>
        <v>0.61735646959309343</v>
      </c>
      <c r="AN45" s="16" t="s">
        <v>33439</v>
      </c>
      <c r="AO45" s="33">
        <f>D6L738C8-D6L738C18</f>
        <v>1.7632509395487412</v>
      </c>
      <c r="AP45" s="16" t="s">
        <v>33440</v>
      </c>
      <c r="AQ45" s="33">
        <f>CHOOSE(MIN(D6L738C9,RUN_YEARS),B7L807C2,B7L807C11,B7L807C20,B7L807C29,B7L807C38)</f>
        <v>0.49195340540110855</v>
      </c>
      <c r="AR45" s="16" t="s">
        <v>33441</v>
      </c>
      <c r="AS45" s="33">
        <f>IF(D6L738C20=0,0,D6L738C18/D6L738C20)</f>
        <v>1.2549084177794012</v>
      </c>
      <c r="AT45" s="16" t="s">
        <v>33442</v>
      </c>
      <c r="AU45" s="33">
        <f>IF(D6L738C5=0,0,D6L738C18/D6L738C5)</f>
        <v>0.12966364534159774</v>
      </c>
      <c r="AV45" s="16" t="s">
        <v>33443</v>
      </c>
      <c r="AW45" s="33">
        <f>CHOOSE(MIN(D6L738C9,RUN_YEARS),B7L807C1,B7L807C10,B7L807C19,B7L807C28,B7L807C37)</f>
        <v>1.4050833627117327</v>
      </c>
      <c r="AX45" s="16" t="s">
        <v>33444</v>
      </c>
      <c r="AY45" s="33">
        <f>IF(D6L738C23=0,0,D6L738C19/D6L738C23)</f>
        <v>1.2549084177794014</v>
      </c>
      <c r="AZ45" s="16" t="s">
        <v>33445</v>
      </c>
      <c r="BA45" s="33">
        <f>IF(D6L738C5=0,0,D6L738C19/D6L738C5)</f>
        <v>0.37033635465840226</v>
      </c>
    </row>
    <row r="46" spans="1:53" x14ac:dyDescent="0.3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239.5220953006355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239.5220953006355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95.808838120254208</v>
      </c>
      <c r="R46" s="16" t="s">
        <v>33449</v>
      </c>
      <c r="S46" s="15">
        <f>D6L739C5-D6L739C7</f>
        <v>143.71325718038128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93.183352561232482</v>
      </c>
      <c r="X46" s="16" t="s">
        <v>33451</v>
      </c>
      <c r="Y46" s="33">
        <f>D6L739C7-D6L739C10</f>
        <v>2.6254855590217261</v>
      </c>
      <c r="Z46" s="16" t="s">
        <v>33452</v>
      </c>
      <c r="AA46" s="33">
        <f>CHOOSE(MIN(D6L739C9,RUN_YEARS),B7L807C7,B7L807C16,B7L807C25,B7L807C34,B7L807C43)</f>
        <v>292</v>
      </c>
      <c r="AB46" s="16" t="s">
        <v>33453</v>
      </c>
      <c r="AC46" s="33">
        <f>IF(D6L739C12=0,0,D6L739C10/D6L739C12)</f>
        <v>0.31912107041517973</v>
      </c>
      <c r="AD46" s="16" t="s">
        <v>33454</v>
      </c>
      <c r="AE46" s="33">
        <f>IF(D6L739C5=0,0,D6L739C10/D6L739C5)</f>
        <v>0.38903864983426123</v>
      </c>
      <c r="AF46" s="16" t="s">
        <v>33455</v>
      </c>
      <c r="AG46" s="33">
        <f>CHOOSE(MIN(D6L739C9,RUN_YEARS),B7L807C5,B7L807C14,B7L807C23,B7L807C32,B7L807C41)</f>
        <v>3.1643229849145298</v>
      </c>
      <c r="AH46" s="16" t="s">
        <v>33456</v>
      </c>
      <c r="AI46" s="33">
        <f>IF(D6L739C15=0,0,D6L739C11/D6L739C15)</f>
        <v>0.82971478307946556</v>
      </c>
      <c r="AJ46" s="16" t="s">
        <v>33457</v>
      </c>
      <c r="AK46" s="33">
        <f>IF(D6L739C5=0,0,D6L739C11/D6L739C5)</f>
        <v>1.0961350165738803E-2</v>
      </c>
      <c r="AL46" s="16" t="s">
        <v>33458</v>
      </c>
      <c r="AM46" s="33">
        <f>D6L739C8*CHOOSE(MIN(D6L739C9,RUN_YEARS),B7L807C4,B7L807C13,B7L807C22,B7L807C31,B7L807C40)</f>
        <v>37.268769619845564</v>
      </c>
      <c r="AN46" s="16" t="s">
        <v>33459</v>
      </c>
      <c r="AO46" s="33">
        <f>D6L739C8-D6L739C18</f>
        <v>106.44448756053572</v>
      </c>
      <c r="AP46" s="16" t="s">
        <v>33460</v>
      </c>
      <c r="AQ46" s="33">
        <f>CHOOSE(MIN(D6L739C9,RUN_YEARS),B7L807C2,B7L807C11,B7L807C20,B7L807C29,B7L807C38)</f>
        <v>0.49195340540110855</v>
      </c>
      <c r="AR46" s="16" t="s">
        <v>33461</v>
      </c>
      <c r="AS46" s="33">
        <f>IF(D6L739C20=0,0,D6L739C18/D6L739C20)</f>
        <v>75.756706246313925</v>
      </c>
      <c r="AT46" s="16" t="s">
        <v>33462</v>
      </c>
      <c r="AU46" s="33">
        <f>IF(D6L739C5=0,0,D6L739C18/D6L739C5)</f>
        <v>0.15559637440991725</v>
      </c>
      <c r="AV46" s="16" t="s">
        <v>33463</v>
      </c>
      <c r="AW46" s="33">
        <f>CHOOSE(MIN(D6L739C9,RUN_YEARS),B7L807C1,B7L807C10,B7L807C19,B7L807C28,B7L807C37)</f>
        <v>1.4050833627117327</v>
      </c>
      <c r="AX46" s="16" t="s">
        <v>33464</v>
      </c>
      <c r="AY46" s="33">
        <f>IF(D6L739C23=0,0,D6L739C19/D6L739C23)</f>
        <v>75.756706246313939</v>
      </c>
      <c r="AZ46" s="16" t="s">
        <v>33465</v>
      </c>
      <c r="BA46" s="33">
        <f>IF(D6L739C5=0,0,D6L739C19/D6L739C5)</f>
        <v>0.44440362559008267</v>
      </c>
    </row>
    <row r="47" spans="1:53" x14ac:dyDescent="0.3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249.04452493720282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244.28331011891916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98.189445529396039</v>
      </c>
      <c r="R47" s="16" t="s">
        <v>33469</v>
      </c>
      <c r="S47" s="15">
        <f>SUM(D6L738C8:D6L739C8)</f>
        <v>146.09386458952312</v>
      </c>
      <c r="U47" s="21" t="str">
        <f>NULL_VALUE</f>
        <v>n/a</v>
      </c>
      <c r="V47" s="16" t="s">
        <v>33470</v>
      </c>
      <c r="W47" s="33">
        <f>SUM(D6L738C10:D6L739C10)</f>
        <v>95.498723291827432</v>
      </c>
      <c r="X47" s="16" t="s">
        <v>33471</v>
      </c>
      <c r="Y47" s="33">
        <f>SUM(D6L738C11:D6L739C11)</f>
        <v>2.6907222375686159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0.3270504222322857</v>
      </c>
      <c r="AD47" s="16" t="s">
        <v>33473</v>
      </c>
      <c r="AE47" s="33">
        <f>IF(D6L740C5=0,0,D6L740C10/D6L740C5)</f>
        <v>0.39093429365001586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0.85033109780394112</v>
      </c>
      <c r="AJ47" s="16" t="s">
        <v>33475</v>
      </c>
      <c r="AK47" s="33">
        <f>IF(D6L740C5=0,0,D6L740C11/D6L740C5)</f>
        <v>1.1014760837564997E-2</v>
      </c>
      <c r="AL47" s="16" t="s">
        <v>33476</v>
      </c>
      <c r="AM47" s="33">
        <f>SUM(D6L738C18:D6L739C18)</f>
        <v>37.886126089438655</v>
      </c>
      <c r="AN47" s="16" t="s">
        <v>33477</v>
      </c>
      <c r="AO47" s="33">
        <f>SUM(D6L738C19:D6L739C19)</f>
        <v>108.20773850008446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77.011614664093329</v>
      </c>
      <c r="AT47" s="16" t="s">
        <v>33479</v>
      </c>
      <c r="AU47" s="33">
        <f>IF(D6L740C5=0,0,D6L740C18/D6L740C5)</f>
        <v>0.15509093139025901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77.011614664093344</v>
      </c>
      <c r="AZ47" s="16" t="s">
        <v>33481</v>
      </c>
      <c r="BA47" s="33">
        <f>IF(D6L740C5=0,0,D6L740C19/D6L740C5)</f>
        <v>0.44296001412216013</v>
      </c>
    </row>
    <row r="48" spans="1:53" x14ac:dyDescent="0.3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344.30576804890995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333.5030332535074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155.29930709669017</v>
      </c>
      <c r="R48" s="16" t="s">
        <v>33486</v>
      </c>
      <c r="S48" s="15">
        <f>SUM(D6L728C8,D6L737C8,D6L740C8)</f>
        <v>178.20372615681725</v>
      </c>
      <c r="U48" s="21" t="str">
        <f>NULL_VALUE</f>
        <v>n/a</v>
      </c>
      <c r="V48" s="16" t="s">
        <v>33487</v>
      </c>
      <c r="W48" s="33">
        <f>SUM(D6L728C10,D6L737C10,D6L740C10)</f>
        <v>151.0430018478707</v>
      </c>
      <c r="X48" s="16" t="s">
        <v>33488</v>
      </c>
      <c r="Y48" s="33">
        <f>SUM(D6L728C11,D6L737C11,D6L740C11)</f>
        <v>4.2563052488194746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0.5175202012706076</v>
      </c>
      <c r="AD48" s="16" t="s">
        <v>33490</v>
      </c>
      <c r="AE48" s="33">
        <f>IF(D6L741C5=0,0,D6L741C10/D6L741C5)</f>
        <v>0.4528984350587828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1.3455525233035757</v>
      </c>
      <c r="AJ48" s="16" t="s">
        <v>33492</v>
      </c>
      <c r="AK48" s="33">
        <f>IF(D6L741C5=0,0,D6L741C11/D6L741C5)</f>
        <v>1.2762418402306125E-2</v>
      </c>
      <c r="AL48" s="16" t="s">
        <v>33493</v>
      </c>
      <c r="AM48" s="33">
        <f>SUM(D6L728C18,D6L737C18,D6L740C18)</f>
        <v>46.200937167372189</v>
      </c>
      <c r="AN48" s="16" t="s">
        <v>33494</v>
      </c>
      <c r="AO48" s="33">
        <f>SUM(D6L728C19,D6L737C19,D6L740C19)</f>
        <v>132.00278898944507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93.978855725464186</v>
      </c>
      <c r="AT48" s="16" t="s">
        <v>33496</v>
      </c>
      <c r="AU48" s="33">
        <f>IF(D6L741C5=0,0,D6L741C18/D6L741C5)</f>
        <v>0.13853228474912618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93.9788557254642</v>
      </c>
      <c r="AZ48" s="16" t="s">
        <v>33498</v>
      </c>
      <c r="BA48" s="33">
        <f>IF(D6L741C5=0,0,D6L741C19/D6L741C5)</f>
        <v>0.39580686178978497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0859E8-05AE-44F9-A5DF-65A1BAE2626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33501</v>
      </c>
    </row>
    <row r="3" spans="1:53" x14ac:dyDescent="0.3">
      <c r="B3" s="13" t="s">
        <v>27409</v>
      </c>
    </row>
    <row r="4" spans="1:53" x14ac:dyDescent="0.3">
      <c r="B4" s="13" t="s">
        <v>33502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0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0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0</v>
      </c>
      <c r="R8" s="16" t="s">
        <v>33509</v>
      </c>
      <c r="S8" s="15">
        <f>D6L801C5-D6L801C7</f>
        <v>0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0</v>
      </c>
      <c r="X8" s="16" t="s">
        <v>33511</v>
      </c>
      <c r="Y8" s="33">
        <f>D6L801C7-D6L801C10</f>
        <v>0</v>
      </c>
      <c r="Z8" s="16" t="s">
        <v>33512</v>
      </c>
      <c r="AA8" s="33">
        <f>CHOOSE(MIN(D6L801C9,RUN_YEARS),B7L808C7,B7L808C16,B7L808C25,B7L808C34,B7L808C43)</f>
        <v>174.66666666666666</v>
      </c>
      <c r="AB8" s="16" t="s">
        <v>33513</v>
      </c>
      <c r="AC8" s="33">
        <f>IF(D6L801C12=0,0,D6L801C10/D6L801C12)</f>
        <v>0</v>
      </c>
      <c r="AD8" s="16" t="s">
        <v>33514</v>
      </c>
      <c r="AE8" s="33">
        <f>IF(D6L801C5=0,0,D6L801C10/D6L801C5)</f>
        <v>0</v>
      </c>
      <c r="AF8" s="16" t="s">
        <v>33515</v>
      </c>
      <c r="AG8" s="33">
        <f>CHOOSE(MIN(D6L801C9,RUN_YEARS),B7L808C5,B7L808C14,B7L808C23,B7L808C32,B7L808C41)</f>
        <v>0.87333333333333329</v>
      </c>
      <c r="AH8" s="16" t="s">
        <v>33516</v>
      </c>
      <c r="AI8" s="33">
        <f>IF(D6L801C15=0,0,D6L801C11/D6L801C15)</f>
        <v>0</v>
      </c>
      <c r="AJ8" s="16" t="s">
        <v>33517</v>
      </c>
      <c r="AK8" s="33">
        <f>IF(D6L801C5=0,0,D6L801C11/D6L801C5)</f>
        <v>0</v>
      </c>
      <c r="AL8" s="16" t="s">
        <v>33518</v>
      </c>
      <c r="AM8" s="33">
        <f>D6L801C8*CHOOSE(MIN(D6L801C9,RUN_YEARS),B7L808C4,B7L808C13,B7L808C22,B7L808C31,B7L808C40)</f>
        <v>0</v>
      </c>
      <c r="AN8" s="16" t="s">
        <v>33519</v>
      </c>
      <c r="AO8" s="33">
        <f>D6L801C8-D6L801C18</f>
        <v>0</v>
      </c>
      <c r="AP8" s="16" t="s">
        <v>33520</v>
      </c>
      <c r="AQ8" s="33">
        <f>CHOOSE(MIN(D6L801C9,RUN_YEARS),B7L808C2,B7L808C11,B7L808C20,B7L808C29,B7L808C38)</f>
        <v>0.2672822253761703</v>
      </c>
      <c r="AR8" s="16" t="s">
        <v>33521</v>
      </c>
      <c r="AS8" s="33">
        <f>IF(D6L801C20=0,0,D6L801C18/D6L801C20)</f>
        <v>0</v>
      </c>
      <c r="AT8" s="16" t="s">
        <v>33522</v>
      </c>
      <c r="AU8" s="33">
        <f>IF(D6L801C5=0,0,D6L801C18/D6L801C5)</f>
        <v>0</v>
      </c>
      <c r="AV8" s="16" t="s">
        <v>33523</v>
      </c>
      <c r="AW8" s="33">
        <f>CHOOSE(MIN(D6L801C9,RUN_YEARS),B7L808C1,B7L808C10,B7L808C19,B7L808C28,B7L808C37)</f>
        <v>0.43666666666666665</v>
      </c>
      <c r="AX8" s="16" t="s">
        <v>33524</v>
      </c>
      <c r="AY8" s="33">
        <f>IF(D6L801C23=0,0,D6L801C19/D6L801C23)</f>
        <v>0</v>
      </c>
      <c r="AZ8" s="16" t="s">
        <v>33525</v>
      </c>
      <c r="BA8" s="33">
        <f>IF(D6L801C5=0,0,D6L801C19/D6L801C5)</f>
        <v>0</v>
      </c>
    </row>
    <row r="9" spans="1:53" x14ac:dyDescent="0.3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0</v>
      </c>
      <c r="J9" s="16" t="s">
        <v>33546</v>
      </c>
      <c r="K9" s="21">
        <f>IF(FLOW_THRU_100PCT="Y",1,INDEX(VariabilityMatrix,D6L802C1,D6L802C9))</f>
        <v>0.43665466054136126</v>
      </c>
      <c r="L9" s="16" t="s">
        <v>33526</v>
      </c>
      <c r="M9" s="15">
        <f>IF(D6L802C2&lt;&gt;0,D6L802C2*D6L802C4,D6L802C3*D6L802C4)</f>
        <v>0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0</v>
      </c>
      <c r="R9" s="16" t="s">
        <v>33528</v>
      </c>
      <c r="S9" s="15">
        <f>D6L802C5-D6L802C7</f>
        <v>0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0</v>
      </c>
      <c r="X9" s="16" t="s">
        <v>33530</v>
      </c>
      <c r="Y9" s="33">
        <f>D6L802C7-D6L802C10</f>
        <v>0</v>
      </c>
      <c r="Z9" s="16" t="s">
        <v>33531</v>
      </c>
      <c r="AA9" s="33">
        <f>CHOOSE(MIN(D6L802C9,RUN_YEARS),B7L808C7,B7L808C16,B7L808C25,B7L808C34,B7L808C43)</f>
        <v>191.39999999999998</v>
      </c>
      <c r="AB9" s="16" t="s">
        <v>33532</v>
      </c>
      <c r="AC9" s="33">
        <f>IF(D6L802C12=0,0,D6L802C10/D6L802C12)</f>
        <v>0</v>
      </c>
      <c r="AD9" s="16" t="s">
        <v>33533</v>
      </c>
      <c r="AE9" s="33">
        <f>IF(D6L802C5=0,0,D6L802C10/D6L802C5)</f>
        <v>0</v>
      </c>
      <c r="AF9" s="16" t="s">
        <v>33534</v>
      </c>
      <c r="AG9" s="33">
        <f>CHOOSE(MIN(D6L802C9,RUN_YEARS),B7L808C5,B7L808C14,B7L808C23,B7L808C32,B7L808C41)</f>
        <v>0.95699999999999985</v>
      </c>
      <c r="AH9" s="16" t="s">
        <v>33535</v>
      </c>
      <c r="AI9" s="33">
        <f>IF(D6L802C15=0,0,D6L802C11/D6L802C15)</f>
        <v>0</v>
      </c>
      <c r="AJ9" s="16" t="s">
        <v>33536</v>
      </c>
      <c r="AK9" s="33">
        <f>IF(D6L802C5=0,0,D6L802C11/D6L802C5)</f>
        <v>0</v>
      </c>
      <c r="AL9" s="16" t="s">
        <v>33537</v>
      </c>
      <c r="AM9" s="33">
        <f>D6L802C8*CHOOSE(MIN(D6L802C9,RUN_YEARS),B7L808C4,B7L808C13,B7L808C22,B7L808C31,B7L808C40)</f>
        <v>0</v>
      </c>
      <c r="AN9" s="16" t="s">
        <v>33538</v>
      </c>
      <c r="AO9" s="33">
        <f>D6L802C8-D6L802C18</f>
        <v>0</v>
      </c>
      <c r="AP9" s="16" t="s">
        <v>33539</v>
      </c>
      <c r="AQ9" s="33">
        <f>CHOOSE(MIN(D6L802C9,RUN_YEARS),B7L808C2,B7L808C11,B7L808C20,B7L808C29,B7L808C38)</f>
        <v>0.27717802515923823</v>
      </c>
      <c r="AR9" s="16" t="s">
        <v>33540</v>
      </c>
      <c r="AS9" s="33">
        <f>IF(D6L802C20=0,0,D6L802C18/D6L802C20)</f>
        <v>0</v>
      </c>
      <c r="AT9" s="16" t="s">
        <v>33541</v>
      </c>
      <c r="AU9" s="33">
        <f>IF(D6L802C5=0,0,D6L802C18/D6L802C5)</f>
        <v>0</v>
      </c>
      <c r="AV9" s="16" t="s">
        <v>33542</v>
      </c>
      <c r="AW9" s="33">
        <f>CHOOSE(MIN(D6L802C9,RUN_YEARS),B7L808C1,B7L808C10,B7L808C19,B7L808C28,B7L808C37)</f>
        <v>0.47849999999999993</v>
      </c>
      <c r="AX9" s="16" t="s">
        <v>33543</v>
      </c>
      <c r="AY9" s="33">
        <f>IF(D6L802C23=0,0,D6L802C19/D6L802C23)</f>
        <v>0</v>
      </c>
      <c r="AZ9" s="16" t="s">
        <v>33544</v>
      </c>
      <c r="BA9" s="33">
        <f>IF(D6L802C5=0,0,D6L802C19/D6L802C5)</f>
        <v>0</v>
      </c>
    </row>
    <row r="10" spans="1:53" x14ac:dyDescent="0.3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0</v>
      </c>
      <c r="J10" s="16" t="s">
        <v>33567</v>
      </c>
      <c r="K10" s="21">
        <f>IF(FLOW_THRU_100PCT="Y",1,INDEX(VariabilityMatrix,D6L803C1,D6L803C9))</f>
        <v>0.43665466054136126</v>
      </c>
      <c r="L10" s="16" t="s">
        <v>33547</v>
      </c>
      <c r="M10" s="15">
        <f>IF(D6L803C2&lt;&gt;0,D6L803C2*D6L803C4,D6L803C3*D6L803C4)</f>
        <v>0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0</v>
      </c>
      <c r="R10" s="16" t="s">
        <v>33549</v>
      </c>
      <c r="S10" s="15">
        <f>D6L803C5-D6L803C7</f>
        <v>0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0</v>
      </c>
      <c r="X10" s="16" t="s">
        <v>33551</v>
      </c>
      <c r="Y10" s="33">
        <f>D6L803C7-D6L803C10</f>
        <v>0</v>
      </c>
      <c r="Z10" s="16" t="s">
        <v>33552</v>
      </c>
      <c r="AA10" s="33">
        <f>CHOOSE(MIN(D6L803C9,RUN_YEARS),B7L808C7,B7L808C16,B7L808C25,B7L808C34,B7L808C43)</f>
        <v>191.39999999999998</v>
      </c>
      <c r="AB10" s="16" t="s">
        <v>33553</v>
      </c>
      <c r="AC10" s="33">
        <f>IF(D6L803C12=0,0,D6L803C10/D6L803C12)</f>
        <v>0</v>
      </c>
      <c r="AD10" s="16" t="s">
        <v>33554</v>
      </c>
      <c r="AE10" s="33">
        <f>IF(D6L803C5=0,0,D6L803C10/D6L803C5)</f>
        <v>0</v>
      </c>
      <c r="AF10" s="16" t="s">
        <v>33555</v>
      </c>
      <c r="AG10" s="33">
        <f>CHOOSE(MIN(D6L803C9,RUN_YEARS),B7L808C5,B7L808C14,B7L808C23,B7L808C32,B7L808C41)</f>
        <v>0.95699999999999985</v>
      </c>
      <c r="AH10" s="16" t="s">
        <v>33556</v>
      </c>
      <c r="AI10" s="33">
        <f>IF(D6L803C15=0,0,D6L803C11/D6L803C15)</f>
        <v>0</v>
      </c>
      <c r="AJ10" s="16" t="s">
        <v>33557</v>
      </c>
      <c r="AK10" s="33">
        <f>IF(D6L803C5=0,0,D6L803C11/D6L803C5)</f>
        <v>0</v>
      </c>
      <c r="AL10" s="16" t="s">
        <v>33558</v>
      </c>
      <c r="AM10" s="33">
        <f>D6L803C8*CHOOSE(MIN(D6L803C9,RUN_YEARS),B7L808C4,B7L808C13,B7L808C22,B7L808C31,B7L808C40)</f>
        <v>0</v>
      </c>
      <c r="AN10" s="16" t="s">
        <v>33559</v>
      </c>
      <c r="AO10" s="33">
        <f>D6L803C8-D6L803C18</f>
        <v>0</v>
      </c>
      <c r="AP10" s="16" t="s">
        <v>33560</v>
      </c>
      <c r="AQ10" s="33">
        <f>CHOOSE(MIN(D6L803C9,RUN_YEARS),B7L808C2,B7L808C11,B7L808C20,B7L808C29,B7L808C38)</f>
        <v>0.27717802515923823</v>
      </c>
      <c r="AR10" s="16" t="s">
        <v>33561</v>
      </c>
      <c r="AS10" s="33">
        <f>IF(D6L803C20=0,0,D6L803C18/D6L803C20)</f>
        <v>0</v>
      </c>
      <c r="AT10" s="16" t="s">
        <v>33562</v>
      </c>
      <c r="AU10" s="33">
        <f>IF(D6L803C5=0,0,D6L803C18/D6L803C5)</f>
        <v>0</v>
      </c>
      <c r="AV10" s="16" t="s">
        <v>33563</v>
      </c>
      <c r="AW10" s="33">
        <f>CHOOSE(MIN(D6L803C9,RUN_YEARS),B7L808C1,B7L808C10,B7L808C19,B7L808C28,B7L808C37)</f>
        <v>0.47849999999999993</v>
      </c>
      <c r="AX10" s="16" t="s">
        <v>33564</v>
      </c>
      <c r="AY10" s="33">
        <f>IF(D6L803C23=0,0,D6L803C19/D6L803C23)</f>
        <v>0</v>
      </c>
      <c r="AZ10" s="16" t="s">
        <v>33565</v>
      </c>
      <c r="BA10" s="33">
        <f>IF(D6L803C5=0,0,D6L803C19/D6L803C5)</f>
        <v>0</v>
      </c>
    </row>
    <row r="11" spans="1:53" x14ac:dyDescent="0.3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</v>
      </c>
      <c r="J11" s="16" t="s">
        <v>33588</v>
      </c>
      <c r="K11" s="21">
        <f>IF(FLOW_THRU_100PCT="Y",1,INDEX(VariabilityMatrix,D6L804C1,D6L804C9))</f>
        <v>0.43621107284043281</v>
      </c>
      <c r="L11" s="16" t="s">
        <v>33568</v>
      </c>
      <c r="M11" s="15">
        <f>IF(D6L804C2&lt;&gt;0,D6L804C2*D6L804C4,D6L804C3*D6L804C4)</f>
        <v>0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</v>
      </c>
      <c r="R11" s="16" t="s">
        <v>33570</v>
      </c>
      <c r="S11" s="15">
        <f>D6L804C5-D6L804C7</f>
        <v>0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</v>
      </c>
      <c r="X11" s="16" t="s">
        <v>33572</v>
      </c>
      <c r="Y11" s="33">
        <f>D6L804C7-D6L804C10</f>
        <v>0</v>
      </c>
      <c r="Z11" s="16" t="s">
        <v>33573</v>
      </c>
      <c r="AA11" s="33">
        <f>CHOOSE(MIN(D6L804C9,RUN_YEARS),B7L808C7,B7L808C16,B7L808C25,B7L808C34,B7L808C43)</f>
        <v>150</v>
      </c>
      <c r="AB11" s="16" t="s">
        <v>33574</v>
      </c>
      <c r="AC11" s="33">
        <f>IF(D6L804C12=0,0,D6L804C10/D6L804C12)</f>
        <v>0</v>
      </c>
      <c r="AD11" s="16" t="s">
        <v>33575</v>
      </c>
      <c r="AE11" s="33">
        <f>IF(D6L804C5=0,0,D6L804C10/D6L804C5)</f>
        <v>0</v>
      </c>
      <c r="AF11" s="16" t="s">
        <v>33576</v>
      </c>
      <c r="AG11" s="33">
        <f>CHOOSE(MIN(D6L804C9,RUN_YEARS),B7L808C5,B7L808C14,B7L808C23,B7L808C32,B7L808C41)</f>
        <v>0.75</v>
      </c>
      <c r="AH11" s="16" t="s">
        <v>33577</v>
      </c>
      <c r="AI11" s="33">
        <f>IF(D6L804C15=0,0,D6L804C11/D6L804C15)</f>
        <v>0</v>
      </c>
      <c r="AJ11" s="16" t="s">
        <v>33578</v>
      </c>
      <c r="AK11" s="33">
        <f>IF(D6L804C5=0,0,D6L804C11/D6L804C5)</f>
        <v>0</v>
      </c>
      <c r="AL11" s="16" t="s">
        <v>33579</v>
      </c>
      <c r="AM11" s="33">
        <f>D6L804C8*CHOOSE(MIN(D6L804C9,RUN_YEARS),B7L808C4,B7L808C13,B7L808C22,B7L808C31,B7L808C40)</f>
        <v>0</v>
      </c>
      <c r="AN11" s="16" t="s">
        <v>33580</v>
      </c>
      <c r="AO11" s="33">
        <f>D6L804C8-D6L804C18</f>
        <v>0</v>
      </c>
      <c r="AP11" s="16" t="s">
        <v>33581</v>
      </c>
      <c r="AQ11" s="33">
        <f>CHOOSE(MIN(D6L804C9,RUN_YEARS),B7L808C2,B7L808C11,B7L808C20,B7L808C29,B7L808C38)</f>
        <v>0.25271579044577491</v>
      </c>
      <c r="AR11" s="16" t="s">
        <v>33582</v>
      </c>
      <c r="AS11" s="33">
        <f>IF(D6L804C20=0,0,D6L804C18/D6L804C20)</f>
        <v>0</v>
      </c>
      <c r="AT11" s="16" t="s">
        <v>33583</v>
      </c>
      <c r="AU11" s="33">
        <f>IF(D6L804C5=0,0,D6L804C18/D6L804C5)</f>
        <v>0</v>
      </c>
      <c r="AV11" s="16" t="s">
        <v>33584</v>
      </c>
      <c r="AW11" s="33">
        <f>CHOOSE(MIN(D6L804C9,RUN_YEARS),B7L808C1,B7L808C10,B7L808C19,B7L808C28,B7L808C37)</f>
        <v>0.375</v>
      </c>
      <c r="AX11" s="16" t="s">
        <v>33585</v>
      </c>
      <c r="AY11" s="33">
        <f>IF(D6L804C23=0,0,D6L804C19/D6L804C23)</f>
        <v>0</v>
      </c>
      <c r="AZ11" s="16" t="s">
        <v>33586</v>
      </c>
      <c r="BA11" s="33">
        <f>IF(D6L804C5=0,0,D6L804C19/D6L804C5)</f>
        <v>0</v>
      </c>
    </row>
    <row r="12" spans="1:53" x14ac:dyDescent="0.3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0</v>
      </c>
      <c r="J12" s="16" t="s">
        <v>33609</v>
      </c>
      <c r="K12" s="21">
        <f>IF(FLOW_THRU_100PCT="Y",1,INDEX(VariabilityMatrix,D6L805C1,D6L805C9))</f>
        <v>0.14228671664830866</v>
      </c>
      <c r="L12" s="16" t="s">
        <v>33589</v>
      </c>
      <c r="M12" s="15">
        <f>IF(D6L805C2&lt;&gt;0,D6L805C2*D6L805C4,D6L805C3*D6L805C4)</f>
        <v>0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0</v>
      </c>
      <c r="R12" s="16" t="s">
        <v>33591</v>
      </c>
      <c r="S12" s="15">
        <f>D6L805C5-D6L805C7</f>
        <v>0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0</v>
      </c>
      <c r="X12" s="16" t="s">
        <v>33593</v>
      </c>
      <c r="Y12" s="33">
        <f>D6L805C7-D6L805C10</f>
        <v>0</v>
      </c>
      <c r="Z12" s="16" t="s">
        <v>33594</v>
      </c>
      <c r="AA12" s="33">
        <f>CHOOSE(MIN(D6L805C9,RUN_YEARS),B7L808C7,B7L808C16,B7L808C25,B7L808C34,B7L808C43)</f>
        <v>191.39999999999998</v>
      </c>
      <c r="AB12" s="16" t="s">
        <v>33595</v>
      </c>
      <c r="AC12" s="33">
        <f>IF(D6L805C12=0,0,D6L805C10/D6L805C12)</f>
        <v>0</v>
      </c>
      <c r="AD12" s="16" t="s">
        <v>33596</v>
      </c>
      <c r="AE12" s="33">
        <f>IF(D6L805C5=0,0,D6L805C10/D6L805C5)</f>
        <v>0</v>
      </c>
      <c r="AF12" s="16" t="s">
        <v>33597</v>
      </c>
      <c r="AG12" s="33">
        <f>CHOOSE(MIN(D6L805C9,RUN_YEARS),B7L808C5,B7L808C14,B7L808C23,B7L808C32,B7L808C41)</f>
        <v>0.95699999999999985</v>
      </c>
      <c r="AH12" s="16" t="s">
        <v>33598</v>
      </c>
      <c r="AI12" s="33">
        <f>IF(D6L805C15=0,0,D6L805C11/D6L805C15)</f>
        <v>0</v>
      </c>
      <c r="AJ12" s="16" t="s">
        <v>33599</v>
      </c>
      <c r="AK12" s="33">
        <f>IF(D6L805C5=0,0,D6L805C11/D6L805C5)</f>
        <v>0</v>
      </c>
      <c r="AL12" s="16" t="s">
        <v>33600</v>
      </c>
      <c r="AM12" s="33">
        <f>D6L805C8*CHOOSE(MIN(D6L805C9,RUN_YEARS),B7L808C4,B7L808C13,B7L808C22,B7L808C31,B7L808C40)</f>
        <v>0</v>
      </c>
      <c r="AN12" s="16" t="s">
        <v>33601</v>
      </c>
      <c r="AO12" s="33">
        <f>D6L805C8-D6L805C18</f>
        <v>0</v>
      </c>
      <c r="AP12" s="16" t="s">
        <v>33602</v>
      </c>
      <c r="AQ12" s="33">
        <f>CHOOSE(MIN(D6L805C9,RUN_YEARS),B7L808C2,B7L808C11,B7L808C20,B7L808C29,B7L808C38)</f>
        <v>0.27717802515923823</v>
      </c>
      <c r="AR12" s="16" t="s">
        <v>33603</v>
      </c>
      <c r="AS12" s="33">
        <f>IF(D6L805C20=0,0,D6L805C18/D6L805C20)</f>
        <v>0</v>
      </c>
      <c r="AT12" s="16" t="s">
        <v>33604</v>
      </c>
      <c r="AU12" s="33">
        <f>IF(D6L805C5=0,0,D6L805C18/D6L805C5)</f>
        <v>0</v>
      </c>
      <c r="AV12" s="16" t="s">
        <v>33605</v>
      </c>
      <c r="AW12" s="33">
        <f>CHOOSE(MIN(D6L805C9,RUN_YEARS),B7L808C1,B7L808C10,B7L808C19,B7L808C28,B7L808C37)</f>
        <v>0.47849999999999993</v>
      </c>
      <c r="AX12" s="16" t="s">
        <v>33606</v>
      </c>
      <c r="AY12" s="33">
        <f>IF(D6L805C23=0,0,D6L805C19/D6L805C23)</f>
        <v>0</v>
      </c>
      <c r="AZ12" s="16" t="s">
        <v>33607</v>
      </c>
      <c r="BA12" s="33">
        <f>IF(D6L805C5=0,0,D6L805C19/D6L805C5)</f>
        <v>0</v>
      </c>
    </row>
    <row r="13" spans="1:53" x14ac:dyDescent="0.3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0</v>
      </c>
      <c r="J13" s="16" t="s">
        <v>33630</v>
      </c>
      <c r="K13" s="21">
        <f>IF(FLOW_THRU_100PCT="Y",1,INDEX(VariabilityMatrix,D6L806C1,D6L806C9))</f>
        <v>0.43665466054136126</v>
      </c>
      <c r="L13" s="16" t="s">
        <v>33610</v>
      </c>
      <c r="M13" s="15">
        <f>IF(D6L806C2&lt;&gt;0,D6L806C2*D6L806C4,D6L806C3*D6L806C4)</f>
        <v>0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0</v>
      </c>
      <c r="R13" s="16" t="s">
        <v>33612</v>
      </c>
      <c r="S13" s="15">
        <f>D6L806C5-D6L806C7</f>
        <v>0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0</v>
      </c>
      <c r="X13" s="16" t="s">
        <v>33614</v>
      </c>
      <c r="Y13" s="33">
        <f>D6L806C7-D6L806C10</f>
        <v>0</v>
      </c>
      <c r="Z13" s="16" t="s">
        <v>33615</v>
      </c>
      <c r="AA13" s="33">
        <f>CHOOSE(MIN(D6L806C9,RUN_YEARS),B7L808C7,B7L808C16,B7L808C25,B7L808C34,B7L808C43)</f>
        <v>191.39999999999998</v>
      </c>
      <c r="AB13" s="16" t="s">
        <v>33616</v>
      </c>
      <c r="AC13" s="33">
        <f>IF(D6L806C12=0,0,D6L806C10/D6L806C12)</f>
        <v>0</v>
      </c>
      <c r="AD13" s="16" t="s">
        <v>33617</v>
      </c>
      <c r="AE13" s="33">
        <f>IF(D6L806C5=0,0,D6L806C10/D6L806C5)</f>
        <v>0</v>
      </c>
      <c r="AF13" s="16" t="s">
        <v>33618</v>
      </c>
      <c r="AG13" s="33">
        <f>CHOOSE(MIN(D6L806C9,RUN_YEARS),B7L808C5,B7L808C14,B7L808C23,B7L808C32,B7L808C41)</f>
        <v>0.95699999999999985</v>
      </c>
      <c r="AH13" s="16" t="s">
        <v>33619</v>
      </c>
      <c r="AI13" s="33">
        <f>IF(D6L806C15=0,0,D6L806C11/D6L806C15)</f>
        <v>0</v>
      </c>
      <c r="AJ13" s="16" t="s">
        <v>33620</v>
      </c>
      <c r="AK13" s="33">
        <f>IF(D6L806C5=0,0,D6L806C11/D6L806C5)</f>
        <v>0</v>
      </c>
      <c r="AL13" s="16" t="s">
        <v>33621</v>
      </c>
      <c r="AM13" s="33">
        <f>D6L806C8*CHOOSE(MIN(D6L806C9,RUN_YEARS),B7L808C4,B7L808C13,B7L808C22,B7L808C31,B7L808C40)</f>
        <v>0</v>
      </c>
      <c r="AN13" s="16" t="s">
        <v>33622</v>
      </c>
      <c r="AO13" s="33">
        <f>D6L806C8-D6L806C18</f>
        <v>0</v>
      </c>
      <c r="AP13" s="16" t="s">
        <v>33623</v>
      </c>
      <c r="AQ13" s="33">
        <f>CHOOSE(MIN(D6L806C9,RUN_YEARS),B7L808C2,B7L808C11,B7L808C20,B7L808C29,B7L808C38)</f>
        <v>0.27717802515923823</v>
      </c>
      <c r="AR13" s="16" t="s">
        <v>33624</v>
      </c>
      <c r="AS13" s="33">
        <f>IF(D6L806C20=0,0,D6L806C18/D6L806C20)</f>
        <v>0</v>
      </c>
      <c r="AT13" s="16" t="s">
        <v>33625</v>
      </c>
      <c r="AU13" s="33">
        <f>IF(D6L806C5=0,0,D6L806C18/D6L806C5)</f>
        <v>0</v>
      </c>
      <c r="AV13" s="16" t="s">
        <v>33626</v>
      </c>
      <c r="AW13" s="33">
        <f>CHOOSE(MIN(D6L806C9,RUN_YEARS),B7L808C1,B7L808C10,B7L808C19,B7L808C28,B7L808C37)</f>
        <v>0.47849999999999993</v>
      </c>
      <c r="AX13" s="16" t="s">
        <v>33627</v>
      </c>
      <c r="AY13" s="33">
        <f>IF(D6L806C23=0,0,D6L806C19/D6L806C23)</f>
        <v>0</v>
      </c>
      <c r="AZ13" s="16" t="s">
        <v>33628</v>
      </c>
      <c r="BA13" s="33">
        <f>IF(D6L806C5=0,0,D6L806C19/D6L806C5)</f>
        <v>0</v>
      </c>
    </row>
    <row r="14" spans="1:53" x14ac:dyDescent="0.3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0</v>
      </c>
      <c r="J14" s="16" t="s">
        <v>33651</v>
      </c>
      <c r="K14" s="21">
        <f>IF(FLOW_THRU_100PCT="Y",1,INDEX(VariabilityMatrix,D6L807C1,D6L807C9))</f>
        <v>0.43621107284043281</v>
      </c>
      <c r="L14" s="16" t="s">
        <v>33631</v>
      </c>
      <c r="M14" s="15">
        <f>IF(D6L807C2&lt;&gt;0,D6L807C2*D6L807C4,D6L807C3*D6L807C4)</f>
        <v>0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0</v>
      </c>
      <c r="R14" s="16" t="s">
        <v>33633</v>
      </c>
      <c r="S14" s="15">
        <f>D6L807C5-D6L807C7</f>
        <v>0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0</v>
      </c>
      <c r="X14" s="16" t="s">
        <v>33635</v>
      </c>
      <c r="Y14" s="33">
        <f>D6L807C7-D6L807C10</f>
        <v>0</v>
      </c>
      <c r="Z14" s="16" t="s">
        <v>33636</v>
      </c>
      <c r="AA14" s="33">
        <f>CHOOSE(MIN(D6L807C9,RUN_YEARS),B7L808C7,B7L808C16,B7L808C25,B7L808C34,B7L808C43)</f>
        <v>150</v>
      </c>
      <c r="AB14" s="16" t="s">
        <v>33637</v>
      </c>
      <c r="AC14" s="33">
        <f>IF(D6L807C12=0,0,D6L807C10/D6L807C12)</f>
        <v>0</v>
      </c>
      <c r="AD14" s="16" t="s">
        <v>33638</v>
      </c>
      <c r="AE14" s="33">
        <f>IF(D6L807C5=0,0,D6L807C10/D6L807C5)</f>
        <v>0</v>
      </c>
      <c r="AF14" s="16" t="s">
        <v>33639</v>
      </c>
      <c r="AG14" s="33">
        <f>CHOOSE(MIN(D6L807C9,RUN_YEARS),B7L808C5,B7L808C14,B7L808C23,B7L808C32,B7L808C41)</f>
        <v>0.75</v>
      </c>
      <c r="AH14" s="16" t="s">
        <v>33640</v>
      </c>
      <c r="AI14" s="33">
        <f>IF(D6L807C15=0,0,D6L807C11/D6L807C15)</f>
        <v>0</v>
      </c>
      <c r="AJ14" s="16" t="s">
        <v>33641</v>
      </c>
      <c r="AK14" s="33">
        <f>IF(D6L807C5=0,0,D6L807C11/D6L807C5)</f>
        <v>0</v>
      </c>
      <c r="AL14" s="16" t="s">
        <v>33642</v>
      </c>
      <c r="AM14" s="33">
        <f>D6L807C8*CHOOSE(MIN(D6L807C9,RUN_YEARS),B7L808C4,B7L808C13,B7L808C22,B7L808C31,B7L808C40)</f>
        <v>0</v>
      </c>
      <c r="AN14" s="16" t="s">
        <v>33643</v>
      </c>
      <c r="AO14" s="33">
        <f>D6L807C8-D6L807C18</f>
        <v>0</v>
      </c>
      <c r="AP14" s="16" t="s">
        <v>33644</v>
      </c>
      <c r="AQ14" s="33">
        <f>CHOOSE(MIN(D6L807C9,RUN_YEARS),B7L808C2,B7L808C11,B7L808C20,B7L808C29,B7L808C38)</f>
        <v>0.25271579044577491</v>
      </c>
      <c r="AR14" s="16" t="s">
        <v>33645</v>
      </c>
      <c r="AS14" s="33">
        <f>IF(D6L807C20=0,0,D6L807C18/D6L807C20)</f>
        <v>0</v>
      </c>
      <c r="AT14" s="16" t="s">
        <v>33646</v>
      </c>
      <c r="AU14" s="33">
        <f>IF(D6L807C5=0,0,D6L807C18/D6L807C5)</f>
        <v>0</v>
      </c>
      <c r="AV14" s="16" t="s">
        <v>33647</v>
      </c>
      <c r="AW14" s="33">
        <f>CHOOSE(MIN(D6L807C9,RUN_YEARS),B7L808C1,B7L808C10,B7L808C19,B7L808C28,B7L808C37)</f>
        <v>0.375</v>
      </c>
      <c r="AX14" s="16" t="s">
        <v>33648</v>
      </c>
      <c r="AY14" s="33">
        <f>IF(D6L807C23=0,0,D6L807C19/D6L807C23)</f>
        <v>0</v>
      </c>
      <c r="AZ14" s="16" t="s">
        <v>33649</v>
      </c>
      <c r="BA14" s="33">
        <f>IF(D6L807C5=0,0,D6L807C19/D6L807C5)</f>
        <v>0</v>
      </c>
    </row>
    <row r="15" spans="1:53" x14ac:dyDescent="0.3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</v>
      </c>
      <c r="J15" s="16" t="s">
        <v>33672</v>
      </c>
      <c r="K15" s="21">
        <f>IF(FLOW_THRU_100PCT="Y",1,INDEX(VariabilityMatrix,D6L808C1,D6L808C9))</f>
        <v>0.43621107284043281</v>
      </c>
      <c r="L15" s="16" t="s">
        <v>33652</v>
      </c>
      <c r="M15" s="15">
        <f>IF(D6L808C2&lt;&gt;0,D6L808C2*D6L808C4,D6L808C3*D6L808C4)</f>
        <v>0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</v>
      </c>
      <c r="R15" s="16" t="s">
        <v>33654</v>
      </c>
      <c r="S15" s="15">
        <f>D6L808C5-D6L808C7</f>
        <v>0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</v>
      </c>
      <c r="X15" s="16" t="s">
        <v>33656</v>
      </c>
      <c r="Y15" s="33">
        <f>D6L808C7-D6L808C10</f>
        <v>0</v>
      </c>
      <c r="Z15" s="16" t="s">
        <v>33657</v>
      </c>
      <c r="AA15" s="33">
        <f>CHOOSE(MIN(D6L808C9,RUN_YEARS),B7L808C7,B7L808C16,B7L808C25,B7L808C34,B7L808C43)</f>
        <v>150</v>
      </c>
      <c r="AB15" s="16" t="s">
        <v>33658</v>
      </c>
      <c r="AC15" s="33">
        <f>IF(D6L808C12=0,0,D6L808C10/D6L808C12)</f>
        <v>0</v>
      </c>
      <c r="AD15" s="16" t="s">
        <v>33659</v>
      </c>
      <c r="AE15" s="33">
        <f>IF(D6L808C5=0,0,D6L808C10/D6L808C5)</f>
        <v>0</v>
      </c>
      <c r="AF15" s="16" t="s">
        <v>33660</v>
      </c>
      <c r="AG15" s="33">
        <f>CHOOSE(MIN(D6L808C9,RUN_YEARS),B7L808C5,B7L808C14,B7L808C23,B7L808C32,B7L808C41)</f>
        <v>0.75</v>
      </c>
      <c r="AH15" s="16" t="s">
        <v>33661</v>
      </c>
      <c r="AI15" s="33">
        <f>IF(D6L808C15=0,0,D6L808C11/D6L808C15)</f>
        <v>0</v>
      </c>
      <c r="AJ15" s="16" t="s">
        <v>33662</v>
      </c>
      <c r="AK15" s="33">
        <f>IF(D6L808C5=0,0,D6L808C11/D6L808C5)</f>
        <v>0</v>
      </c>
      <c r="AL15" s="16" t="s">
        <v>33663</v>
      </c>
      <c r="AM15" s="33">
        <f>D6L808C8*CHOOSE(MIN(D6L808C9,RUN_YEARS),B7L808C4,B7L808C13,B7L808C22,B7L808C31,B7L808C40)</f>
        <v>0</v>
      </c>
      <c r="AN15" s="16" t="s">
        <v>33664</v>
      </c>
      <c r="AO15" s="33">
        <f>D6L808C8-D6L808C18</f>
        <v>0</v>
      </c>
      <c r="AP15" s="16" t="s">
        <v>33665</v>
      </c>
      <c r="AQ15" s="33">
        <f>CHOOSE(MIN(D6L808C9,RUN_YEARS),B7L808C2,B7L808C11,B7L808C20,B7L808C29,B7L808C38)</f>
        <v>0.25271579044577491</v>
      </c>
      <c r="AR15" s="16" t="s">
        <v>33666</v>
      </c>
      <c r="AS15" s="33">
        <f>IF(D6L808C20=0,0,D6L808C18/D6L808C20)</f>
        <v>0</v>
      </c>
      <c r="AT15" s="16" t="s">
        <v>33667</v>
      </c>
      <c r="AU15" s="33">
        <f>IF(D6L808C5=0,0,D6L808C18/D6L808C5)</f>
        <v>0</v>
      </c>
      <c r="AV15" s="16" t="s">
        <v>33668</v>
      </c>
      <c r="AW15" s="33">
        <f>CHOOSE(MIN(D6L808C9,RUN_YEARS),B7L808C1,B7L808C10,B7L808C19,B7L808C28,B7L808C37)</f>
        <v>0.375</v>
      </c>
      <c r="AX15" s="16" t="s">
        <v>33669</v>
      </c>
      <c r="AY15" s="33">
        <f>IF(D6L808C23=0,0,D6L808C19/D6L808C23)</f>
        <v>0</v>
      </c>
      <c r="AZ15" s="16" t="s">
        <v>33670</v>
      </c>
      <c r="BA15" s="33">
        <f>IF(D6L808C5=0,0,D6L808C19/D6L808C5)</f>
        <v>0</v>
      </c>
    </row>
    <row r="16" spans="1:53" x14ac:dyDescent="0.3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IF(FLOW_THRU_100PCT="Y",1,INDEX(VariabilityMatrix,D6L809C1,D6L809C9))</f>
        <v>0.43621107284043281</v>
      </c>
      <c r="L16" s="16" t="s">
        <v>33673</v>
      </c>
      <c r="M16" s="15">
        <f>IF(D6L809C2&lt;&gt;0,D6L809C2*D6L809C4,D6L809C3*D6L809C4)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150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0.75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0.25271579044577491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0.375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3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IF(FLOW_THRU_100PCT="Y",1,INDEX(VariabilityMatrix,D6L810C1,D6L810C9))</f>
        <v>0.43621107284043281</v>
      </c>
      <c r="L17" s="16" t="s">
        <v>33694</v>
      </c>
      <c r="M17" s="15">
        <f>IF(D6L810C2&lt;&gt;0,D6L810C2*D6L810C4,D6L810C3*D6L810C4)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150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0.75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0.25271579044577491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0.375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3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IF(FLOW_THRU_100PCT="Y",1,INDEX(VariabilityMatrix,D6L811C1,D6L811C9))</f>
        <v>0.43621107284043281</v>
      </c>
      <c r="L18" s="16" t="s">
        <v>33715</v>
      </c>
      <c r="M18" s="15">
        <f>IF(D6L811C2&lt;&gt;0,D6L811C2*D6L811C4,D6L811C3*D6L811C4)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150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0.75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0.25271579044577491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0.375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3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0.43621107284043281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150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0.75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0.25271579044577491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0.375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3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0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0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0</v>
      </c>
      <c r="R20" s="16" t="s">
        <v>33759</v>
      </c>
      <c r="S20" s="15">
        <f>D6L813C5-D6L813C7</f>
        <v>0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0</v>
      </c>
      <c r="X20" s="16" t="s">
        <v>33761</v>
      </c>
      <c r="Y20" s="33">
        <f>D6L813C7-D6L813C10</f>
        <v>0</v>
      </c>
      <c r="Z20" s="16" t="s">
        <v>33762</v>
      </c>
      <c r="AA20" s="33">
        <f>CHOOSE(MIN(D6L813C9,RUN_YEARS),B7L808C7,B7L808C16,B7L808C25,B7L808C34,B7L808C43)</f>
        <v>150</v>
      </c>
      <c r="AB20" s="16" t="s">
        <v>33763</v>
      </c>
      <c r="AC20" s="33">
        <f>IF(D6L813C12=0,0,D6L813C10/D6L813C12)</f>
        <v>0</v>
      </c>
      <c r="AD20" s="16" t="s">
        <v>33764</v>
      </c>
      <c r="AE20" s="33">
        <f>IF(D6L813C5=0,0,D6L813C10/D6L813C5)</f>
        <v>0</v>
      </c>
      <c r="AF20" s="16" t="s">
        <v>33765</v>
      </c>
      <c r="AG20" s="33">
        <f>CHOOSE(MIN(D6L813C9,RUN_YEARS),B7L808C5,B7L808C14,B7L808C23,B7L808C32,B7L808C41)</f>
        <v>0.75</v>
      </c>
      <c r="AH20" s="16" t="s">
        <v>33766</v>
      </c>
      <c r="AI20" s="33">
        <f>IF(D6L813C15=0,0,D6L813C11/D6L813C15)</f>
        <v>0</v>
      </c>
      <c r="AJ20" s="16" t="s">
        <v>33767</v>
      </c>
      <c r="AK20" s="33">
        <f>IF(D6L813C5=0,0,D6L813C11/D6L813C5)</f>
        <v>0</v>
      </c>
      <c r="AL20" s="16" t="s">
        <v>33768</v>
      </c>
      <c r="AM20" s="33">
        <f>D6L813C8*CHOOSE(MIN(D6L813C9,RUN_YEARS),B7L808C4,B7L808C13,B7L808C22,B7L808C31,B7L808C40)</f>
        <v>0</v>
      </c>
      <c r="AN20" s="16" t="s">
        <v>33769</v>
      </c>
      <c r="AO20" s="33">
        <f>D6L813C8-D6L813C18</f>
        <v>0</v>
      </c>
      <c r="AP20" s="16" t="s">
        <v>33770</v>
      </c>
      <c r="AQ20" s="33">
        <f>CHOOSE(MIN(D6L813C9,RUN_YEARS),B7L808C2,B7L808C11,B7L808C20,B7L808C29,B7L808C38)</f>
        <v>0.25271579044577491</v>
      </c>
      <c r="AR20" s="16" t="s">
        <v>33771</v>
      </c>
      <c r="AS20" s="33">
        <f>IF(D6L813C20=0,0,D6L813C18/D6L813C20)</f>
        <v>0</v>
      </c>
      <c r="AT20" s="16" t="s">
        <v>33772</v>
      </c>
      <c r="AU20" s="33">
        <f>IF(D6L813C5=0,0,D6L813C18/D6L813C5)</f>
        <v>0</v>
      </c>
      <c r="AV20" s="16" t="s">
        <v>33773</v>
      </c>
      <c r="AW20" s="33">
        <f>CHOOSE(MIN(D6L813C9,RUN_YEARS),B7L808C1,B7L808C10,B7L808C19,B7L808C28,B7L808C37)</f>
        <v>0.375</v>
      </c>
      <c r="AX20" s="16" t="s">
        <v>33774</v>
      </c>
      <c r="AY20" s="33">
        <f>IF(D6L813C23=0,0,D6L813C19/D6L813C23)</f>
        <v>0</v>
      </c>
      <c r="AZ20" s="16" t="s">
        <v>33775</v>
      </c>
      <c r="BA20" s="33">
        <f>IF(D6L813C5=0,0,D6L813C19/D6L813C5)</f>
        <v>0</v>
      </c>
    </row>
    <row r="21" spans="1:53" x14ac:dyDescent="0.3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0</v>
      </c>
      <c r="J21" s="16" t="s">
        <v>33797</v>
      </c>
      <c r="K21" s="21">
        <f>IF(FLOW_THRU_100PCT="Y",1,INDEX(VariabilityMatrix,D6L814C1,D6L814C9))</f>
        <v>0.43665466054136126</v>
      </c>
      <c r="L21" s="16" t="s">
        <v>33777</v>
      </c>
      <c r="M21" s="15">
        <f>IF(D6L814C2&lt;&gt;0,D6L814C2*D6L814C4,D6L814C3*D6L814C4)</f>
        <v>0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0</v>
      </c>
      <c r="R21" s="16" t="s">
        <v>33779</v>
      </c>
      <c r="S21" s="15">
        <f>D6L814C5-D6L814C7</f>
        <v>0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0</v>
      </c>
      <c r="X21" s="16" t="s">
        <v>33781</v>
      </c>
      <c r="Y21" s="33">
        <f>D6L814C7-D6L814C10</f>
        <v>0</v>
      </c>
      <c r="Z21" s="16" t="s">
        <v>33782</v>
      </c>
      <c r="AA21" s="33">
        <f>CHOOSE(MIN(D6L814C9,RUN_YEARS),B7L808C7,B7L808C16,B7L808C25,B7L808C34,B7L808C43)</f>
        <v>191.39999999999998</v>
      </c>
      <c r="AB21" s="16" t="s">
        <v>33783</v>
      </c>
      <c r="AC21" s="33">
        <f>IF(D6L814C12=0,0,D6L814C10/D6L814C12)</f>
        <v>0</v>
      </c>
      <c r="AD21" s="16" t="s">
        <v>33784</v>
      </c>
      <c r="AE21" s="33">
        <f>IF(D6L814C5=0,0,D6L814C10/D6L814C5)</f>
        <v>0</v>
      </c>
      <c r="AF21" s="16" t="s">
        <v>33785</v>
      </c>
      <c r="AG21" s="33">
        <f>CHOOSE(MIN(D6L814C9,RUN_YEARS),B7L808C5,B7L808C14,B7L808C23,B7L808C32,B7L808C41)</f>
        <v>0.95699999999999985</v>
      </c>
      <c r="AH21" s="16" t="s">
        <v>33786</v>
      </c>
      <c r="AI21" s="33">
        <f>IF(D6L814C15=0,0,D6L814C11/D6L814C15)</f>
        <v>0</v>
      </c>
      <c r="AJ21" s="16" t="s">
        <v>33787</v>
      </c>
      <c r="AK21" s="33">
        <f>IF(D6L814C5=0,0,D6L814C11/D6L814C5)</f>
        <v>0</v>
      </c>
      <c r="AL21" s="16" t="s">
        <v>33788</v>
      </c>
      <c r="AM21" s="33">
        <f>D6L814C8*CHOOSE(MIN(D6L814C9,RUN_YEARS),B7L808C4,B7L808C13,B7L808C22,B7L808C31,B7L808C40)</f>
        <v>0</v>
      </c>
      <c r="AN21" s="16" t="s">
        <v>33789</v>
      </c>
      <c r="AO21" s="33">
        <f>D6L814C8-D6L814C18</f>
        <v>0</v>
      </c>
      <c r="AP21" s="16" t="s">
        <v>33790</v>
      </c>
      <c r="AQ21" s="33">
        <f>CHOOSE(MIN(D6L814C9,RUN_YEARS),B7L808C2,B7L808C11,B7L808C20,B7L808C29,B7L808C38)</f>
        <v>0.27717802515923823</v>
      </c>
      <c r="AR21" s="16" t="s">
        <v>33791</v>
      </c>
      <c r="AS21" s="33">
        <f>IF(D6L814C20=0,0,D6L814C18/D6L814C20)</f>
        <v>0</v>
      </c>
      <c r="AT21" s="16" t="s">
        <v>33792</v>
      </c>
      <c r="AU21" s="33">
        <f>IF(D6L814C5=0,0,D6L814C18/D6L814C5)</f>
        <v>0</v>
      </c>
      <c r="AV21" s="16" t="s">
        <v>33793</v>
      </c>
      <c r="AW21" s="33">
        <f>CHOOSE(MIN(D6L814C9,RUN_YEARS),B7L808C1,B7L808C10,B7L808C19,B7L808C28,B7L808C37)</f>
        <v>0.47849999999999993</v>
      </c>
      <c r="AX21" s="16" t="s">
        <v>33794</v>
      </c>
      <c r="AY21" s="33">
        <f>IF(D6L814C23=0,0,D6L814C19/D6L814C23)</f>
        <v>0</v>
      </c>
      <c r="AZ21" s="16" t="s">
        <v>33795</v>
      </c>
      <c r="BA21" s="33">
        <f>IF(D6L814C5=0,0,D6L814C19/D6L814C5)</f>
        <v>0</v>
      </c>
    </row>
    <row r="22" spans="1:53" x14ac:dyDescent="0.3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0</v>
      </c>
      <c r="J22" s="16" t="s">
        <v>33818</v>
      </c>
      <c r="K22" s="21">
        <f>IF(FLOW_THRU_100PCT="Y",1,INDEX(VariabilityMatrix,D6L815C1,D6L815C9))</f>
        <v>0.43422062865379113</v>
      </c>
      <c r="L22" s="16" t="s">
        <v>33798</v>
      </c>
      <c r="M22" s="15">
        <f>IF(D6L815C2&lt;&gt;0,D6L815C2*D6L815C4,D6L815C3*D6L815C4)</f>
        <v>0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0</v>
      </c>
      <c r="R22" s="16" t="s">
        <v>33800</v>
      </c>
      <c r="S22" s="15">
        <f>D6L815C5-D6L815C7</f>
        <v>0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0</v>
      </c>
      <c r="X22" s="16" t="s">
        <v>33802</v>
      </c>
      <c r="Y22" s="33">
        <f>D6L815C7-D6L815C10</f>
        <v>0</v>
      </c>
      <c r="Z22" s="16" t="s">
        <v>33803</v>
      </c>
      <c r="AA22" s="33">
        <f>CHOOSE(MIN(D6L815C9,RUN_YEARS),B7L808C7,B7L808C16,B7L808C25,B7L808C34,B7L808C43)</f>
        <v>174.66666666666666</v>
      </c>
      <c r="AB22" s="16" t="s">
        <v>33804</v>
      </c>
      <c r="AC22" s="33">
        <f>IF(D6L815C12=0,0,D6L815C10/D6L815C12)</f>
        <v>0</v>
      </c>
      <c r="AD22" s="16" t="s">
        <v>33805</v>
      </c>
      <c r="AE22" s="33">
        <f>IF(D6L815C5=0,0,D6L815C10/D6L815C5)</f>
        <v>0</v>
      </c>
      <c r="AF22" s="16" t="s">
        <v>33806</v>
      </c>
      <c r="AG22" s="33">
        <f>CHOOSE(MIN(D6L815C9,RUN_YEARS),B7L808C5,B7L808C14,B7L808C23,B7L808C32,B7L808C41)</f>
        <v>0.87333333333333329</v>
      </c>
      <c r="AH22" s="16" t="s">
        <v>33807</v>
      </c>
      <c r="AI22" s="33">
        <f>IF(D6L815C15=0,0,D6L815C11/D6L815C15)</f>
        <v>0</v>
      </c>
      <c r="AJ22" s="16" t="s">
        <v>33808</v>
      </c>
      <c r="AK22" s="33">
        <f>IF(D6L815C5=0,0,D6L815C11/D6L815C5)</f>
        <v>0</v>
      </c>
      <c r="AL22" s="16" t="s">
        <v>33809</v>
      </c>
      <c r="AM22" s="33">
        <f>D6L815C8*CHOOSE(MIN(D6L815C9,RUN_YEARS),B7L808C4,B7L808C13,B7L808C22,B7L808C31,B7L808C40)</f>
        <v>0</v>
      </c>
      <c r="AN22" s="16" t="s">
        <v>33810</v>
      </c>
      <c r="AO22" s="33">
        <f>D6L815C8-D6L815C18</f>
        <v>0</v>
      </c>
      <c r="AP22" s="16" t="s">
        <v>33811</v>
      </c>
      <c r="AQ22" s="33">
        <f>CHOOSE(MIN(D6L815C9,RUN_YEARS),B7L808C2,B7L808C11,B7L808C20,B7L808C29,B7L808C38)</f>
        <v>0.2672822253761703</v>
      </c>
      <c r="AR22" s="16" t="s">
        <v>33812</v>
      </c>
      <c r="AS22" s="33">
        <f>IF(D6L815C20=0,0,D6L815C18/D6L815C20)</f>
        <v>0</v>
      </c>
      <c r="AT22" s="16" t="s">
        <v>33813</v>
      </c>
      <c r="AU22" s="33">
        <f>IF(D6L815C5=0,0,D6L815C18/D6L815C5)</f>
        <v>0</v>
      </c>
      <c r="AV22" s="16" t="s">
        <v>33814</v>
      </c>
      <c r="AW22" s="33">
        <f>CHOOSE(MIN(D6L815C9,RUN_YEARS),B7L808C1,B7L808C10,B7L808C19,B7L808C28,B7L808C37)</f>
        <v>0.43666666666666665</v>
      </c>
      <c r="AX22" s="16" t="s">
        <v>33815</v>
      </c>
      <c r="AY22" s="33">
        <f>IF(D6L815C23=0,0,D6L815C19/D6L815C23)</f>
        <v>0</v>
      </c>
      <c r="AZ22" s="16" t="s">
        <v>33816</v>
      </c>
      <c r="BA22" s="33">
        <f>IF(D6L815C5=0,0,D6L815C19/D6L815C5)</f>
        <v>0</v>
      </c>
    </row>
    <row r="23" spans="1:53" x14ac:dyDescent="0.3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0</v>
      </c>
      <c r="J23" s="16" t="s">
        <v>33839</v>
      </c>
      <c r="K23" s="21">
        <f>IF(FLOW_THRU_100PCT="Y",1,INDEX(VariabilityMatrix,D6L816C1,D6L816C9))</f>
        <v>0.14355119603527339</v>
      </c>
      <c r="L23" s="16" t="s">
        <v>33819</v>
      </c>
      <c r="M23" s="15">
        <f>IF(D6L816C2&lt;&gt;0,D6L816C2*D6L816C4,D6L816C3*D6L816C4)</f>
        <v>0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0</v>
      </c>
      <c r="R23" s="16" t="s">
        <v>33821</v>
      </c>
      <c r="S23" s="15">
        <f>D6L816C5-D6L816C7</f>
        <v>0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0</v>
      </c>
      <c r="X23" s="16" t="s">
        <v>33823</v>
      </c>
      <c r="Y23" s="33">
        <f>D6L816C7-D6L816C10</f>
        <v>0</v>
      </c>
      <c r="Z23" s="16" t="s">
        <v>33824</v>
      </c>
      <c r="AA23" s="33">
        <f>CHOOSE(MIN(D6L816C9,RUN_YEARS),B7L808C7,B7L808C16,B7L808C25,B7L808C34,B7L808C43)</f>
        <v>174.66666666666666</v>
      </c>
      <c r="AB23" s="16" t="s">
        <v>33825</v>
      </c>
      <c r="AC23" s="33">
        <f>IF(D6L816C12=0,0,D6L816C10/D6L816C12)</f>
        <v>0</v>
      </c>
      <c r="AD23" s="16" t="s">
        <v>33826</v>
      </c>
      <c r="AE23" s="33">
        <f>IF(D6L816C5=0,0,D6L816C10/D6L816C5)</f>
        <v>0</v>
      </c>
      <c r="AF23" s="16" t="s">
        <v>33827</v>
      </c>
      <c r="AG23" s="33">
        <f>CHOOSE(MIN(D6L816C9,RUN_YEARS),B7L808C5,B7L808C14,B7L808C23,B7L808C32,B7L808C41)</f>
        <v>0.87333333333333329</v>
      </c>
      <c r="AH23" s="16" t="s">
        <v>33828</v>
      </c>
      <c r="AI23" s="33">
        <f>IF(D6L816C15=0,0,D6L816C11/D6L816C15)</f>
        <v>0</v>
      </c>
      <c r="AJ23" s="16" t="s">
        <v>33829</v>
      </c>
      <c r="AK23" s="33">
        <f>IF(D6L816C5=0,0,D6L816C11/D6L816C5)</f>
        <v>0</v>
      </c>
      <c r="AL23" s="16" t="s">
        <v>33830</v>
      </c>
      <c r="AM23" s="33">
        <f>D6L816C8*CHOOSE(MIN(D6L816C9,RUN_YEARS),B7L808C4,B7L808C13,B7L808C22,B7L808C31,B7L808C40)</f>
        <v>0</v>
      </c>
      <c r="AN23" s="16" t="s">
        <v>33831</v>
      </c>
      <c r="AO23" s="33">
        <f>D6L816C8-D6L816C18</f>
        <v>0</v>
      </c>
      <c r="AP23" s="16" t="s">
        <v>33832</v>
      </c>
      <c r="AQ23" s="33">
        <f>CHOOSE(MIN(D6L816C9,RUN_YEARS),B7L808C2,B7L808C11,B7L808C20,B7L808C29,B7L808C38)</f>
        <v>0.2672822253761703</v>
      </c>
      <c r="AR23" s="16" t="s">
        <v>33833</v>
      </c>
      <c r="AS23" s="33">
        <f>IF(D6L816C20=0,0,D6L816C18/D6L816C20)</f>
        <v>0</v>
      </c>
      <c r="AT23" s="16" t="s">
        <v>33834</v>
      </c>
      <c r="AU23" s="33">
        <f>IF(D6L816C5=0,0,D6L816C18/D6L816C5)</f>
        <v>0</v>
      </c>
      <c r="AV23" s="16" t="s">
        <v>33835</v>
      </c>
      <c r="AW23" s="33">
        <f>CHOOSE(MIN(D6L816C9,RUN_YEARS),B7L808C1,B7L808C10,B7L808C19,B7L808C28,B7L808C37)</f>
        <v>0.43666666666666665</v>
      </c>
      <c r="AX23" s="16" t="s">
        <v>33836</v>
      </c>
      <c r="AY23" s="33">
        <f>IF(D6L816C23=0,0,D6L816C19/D6L816C23)</f>
        <v>0</v>
      </c>
      <c r="AZ23" s="16" t="s">
        <v>33837</v>
      </c>
      <c r="BA23" s="33">
        <f>IF(D6L816C5=0,0,D6L816C19/D6L816C5)</f>
        <v>0</v>
      </c>
    </row>
    <row r="24" spans="1:53" x14ac:dyDescent="0.3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0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0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0</v>
      </c>
      <c r="R24" s="16" t="s">
        <v>33842</v>
      </c>
      <c r="S24" s="15">
        <f>D6L817C5-D6L817C7</f>
        <v>0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0</v>
      </c>
      <c r="X24" s="16" t="s">
        <v>33844</v>
      </c>
      <c r="Y24" s="33">
        <f>D6L817C7-D6L817C10</f>
        <v>0</v>
      </c>
      <c r="Z24" s="16" t="s">
        <v>33845</v>
      </c>
      <c r="AA24" s="33">
        <f>CHOOSE(MIN(D6L817C9,RUN_YEARS),B7L808C7,B7L808C16,B7L808C25,B7L808C34,B7L808C43)</f>
        <v>174.66666666666666</v>
      </c>
      <c r="AB24" s="16" t="s">
        <v>33846</v>
      </c>
      <c r="AC24" s="33">
        <f>IF(D6L817C12=0,0,D6L817C10/D6L817C12)</f>
        <v>0</v>
      </c>
      <c r="AD24" s="16" t="s">
        <v>33847</v>
      </c>
      <c r="AE24" s="33">
        <f>IF(D6L817C5=0,0,D6L817C10/D6L817C5)</f>
        <v>0</v>
      </c>
      <c r="AF24" s="16" t="s">
        <v>33848</v>
      </c>
      <c r="AG24" s="33">
        <f>CHOOSE(MIN(D6L817C9,RUN_YEARS),B7L808C5,B7L808C14,B7L808C23,B7L808C32,B7L808C41)</f>
        <v>0.87333333333333329</v>
      </c>
      <c r="AH24" s="16" t="s">
        <v>33849</v>
      </c>
      <c r="AI24" s="33">
        <f>IF(D6L817C15=0,0,D6L817C11/D6L817C15)</f>
        <v>0</v>
      </c>
      <c r="AJ24" s="16" t="s">
        <v>33850</v>
      </c>
      <c r="AK24" s="33">
        <f>IF(D6L817C5=0,0,D6L817C11/D6L817C5)</f>
        <v>0</v>
      </c>
      <c r="AL24" s="16" t="s">
        <v>33851</v>
      </c>
      <c r="AM24" s="33">
        <f>D6L817C8*CHOOSE(MIN(D6L817C9,RUN_YEARS),B7L808C4,B7L808C13,B7L808C22,B7L808C31,B7L808C40)</f>
        <v>0</v>
      </c>
      <c r="AN24" s="16" t="s">
        <v>33852</v>
      </c>
      <c r="AO24" s="33">
        <f>D6L817C8-D6L817C18</f>
        <v>0</v>
      </c>
      <c r="AP24" s="16" t="s">
        <v>33853</v>
      </c>
      <c r="AQ24" s="33">
        <f>CHOOSE(MIN(D6L817C9,RUN_YEARS),B7L808C2,B7L808C11,B7L808C20,B7L808C29,B7L808C38)</f>
        <v>0.2672822253761703</v>
      </c>
      <c r="AR24" s="16" t="s">
        <v>33854</v>
      </c>
      <c r="AS24" s="33">
        <f>IF(D6L817C20=0,0,D6L817C18/D6L817C20)</f>
        <v>0</v>
      </c>
      <c r="AT24" s="16" t="s">
        <v>33855</v>
      </c>
      <c r="AU24" s="33">
        <f>IF(D6L817C5=0,0,D6L817C18/D6L817C5)</f>
        <v>0</v>
      </c>
      <c r="AV24" s="16" t="s">
        <v>33856</v>
      </c>
      <c r="AW24" s="33">
        <f>CHOOSE(MIN(D6L817C9,RUN_YEARS),B7L808C1,B7L808C10,B7L808C19,B7L808C28,B7L808C37)</f>
        <v>0.43666666666666665</v>
      </c>
      <c r="AX24" s="16" t="s">
        <v>33857</v>
      </c>
      <c r="AY24" s="33">
        <f>IF(D6L817C23=0,0,D6L817C19/D6L817C23)</f>
        <v>0</v>
      </c>
      <c r="AZ24" s="16" t="s">
        <v>33858</v>
      </c>
      <c r="BA24" s="33">
        <f>IF(D6L817C5=0,0,D6L817C19/D6L817C5)</f>
        <v>0</v>
      </c>
    </row>
    <row r="25" spans="1:53" x14ac:dyDescent="0.3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0</v>
      </c>
      <c r="J25" s="16" t="s">
        <v>33880</v>
      </c>
      <c r="K25" s="21">
        <f>IF(FLOW_THRU_100PCT="Y",1,INDEX(VariabilityMatrix,D6L818C1,D6L818C9))</f>
        <v>0.13979442104674564</v>
      </c>
      <c r="L25" s="16" t="s">
        <v>33860</v>
      </c>
      <c r="M25" s="15">
        <f>IF(D6L818C2&lt;&gt;0,D6L818C2*D6L818C4,D6L818C3*D6L818C4)</f>
        <v>0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0</v>
      </c>
      <c r="R25" s="16" t="s">
        <v>33862</v>
      </c>
      <c r="S25" s="15">
        <f>D6L818C5-D6L818C7</f>
        <v>0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0</v>
      </c>
      <c r="X25" s="16" t="s">
        <v>33864</v>
      </c>
      <c r="Y25" s="33">
        <f>D6L818C7-D6L818C10</f>
        <v>0</v>
      </c>
      <c r="Z25" s="16" t="s">
        <v>33865</v>
      </c>
      <c r="AA25" s="33">
        <f>CHOOSE(MIN(D6L818C9,RUN_YEARS),B7L808C7,B7L808C16,B7L808C25,B7L808C34,B7L808C43)</f>
        <v>150</v>
      </c>
      <c r="AB25" s="16" t="s">
        <v>33866</v>
      </c>
      <c r="AC25" s="33">
        <f>IF(D6L818C12=0,0,D6L818C10/D6L818C12)</f>
        <v>0</v>
      </c>
      <c r="AD25" s="16" t="s">
        <v>33867</v>
      </c>
      <c r="AE25" s="33">
        <f>IF(D6L818C5=0,0,D6L818C10/D6L818C5)</f>
        <v>0</v>
      </c>
      <c r="AF25" s="16" t="s">
        <v>33868</v>
      </c>
      <c r="AG25" s="33">
        <f>CHOOSE(MIN(D6L818C9,RUN_YEARS),B7L808C5,B7L808C14,B7L808C23,B7L808C32,B7L808C41)</f>
        <v>0.75</v>
      </c>
      <c r="AH25" s="16" t="s">
        <v>33869</v>
      </c>
      <c r="AI25" s="33">
        <f>IF(D6L818C15=0,0,D6L818C11/D6L818C15)</f>
        <v>0</v>
      </c>
      <c r="AJ25" s="16" t="s">
        <v>33870</v>
      </c>
      <c r="AK25" s="33">
        <f>IF(D6L818C5=0,0,D6L818C11/D6L818C5)</f>
        <v>0</v>
      </c>
      <c r="AL25" s="16" t="s">
        <v>33871</v>
      </c>
      <c r="AM25" s="33">
        <f>D6L818C8*CHOOSE(MIN(D6L818C9,RUN_YEARS),B7L808C4,B7L808C13,B7L808C22,B7L808C31,B7L808C40)</f>
        <v>0</v>
      </c>
      <c r="AN25" s="16" t="s">
        <v>33872</v>
      </c>
      <c r="AO25" s="33">
        <f>D6L818C8-D6L818C18</f>
        <v>0</v>
      </c>
      <c r="AP25" s="16" t="s">
        <v>33873</v>
      </c>
      <c r="AQ25" s="33">
        <f>CHOOSE(MIN(D6L818C9,RUN_YEARS),B7L808C2,B7L808C11,B7L808C20,B7L808C29,B7L808C38)</f>
        <v>0.25271579044577491</v>
      </c>
      <c r="AR25" s="16" t="s">
        <v>33874</v>
      </c>
      <c r="AS25" s="33">
        <f>IF(D6L818C20=0,0,D6L818C18/D6L818C20)</f>
        <v>0</v>
      </c>
      <c r="AT25" s="16" t="s">
        <v>33875</v>
      </c>
      <c r="AU25" s="33">
        <f>IF(D6L818C5=0,0,D6L818C18/D6L818C5)</f>
        <v>0</v>
      </c>
      <c r="AV25" s="16" t="s">
        <v>33876</v>
      </c>
      <c r="AW25" s="33">
        <f>CHOOSE(MIN(D6L818C9,RUN_YEARS),B7L808C1,B7L808C10,B7L808C19,B7L808C28,B7L808C37)</f>
        <v>0.375</v>
      </c>
      <c r="AX25" s="16" t="s">
        <v>33877</v>
      </c>
      <c r="AY25" s="33">
        <f>IF(D6L818C23=0,0,D6L818C19/D6L818C23)</f>
        <v>0</v>
      </c>
      <c r="AZ25" s="16" t="s">
        <v>33878</v>
      </c>
      <c r="BA25" s="33">
        <f>IF(D6L818C5=0,0,D6L818C19/D6L818C5)</f>
        <v>0</v>
      </c>
    </row>
    <row r="26" spans="1:53" x14ac:dyDescent="0.3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0</v>
      </c>
      <c r="J26" s="16" t="s">
        <v>33901</v>
      </c>
      <c r="K26" s="21">
        <f>IF(FLOW_THRU_100PCT="Y",1,INDEX(VariabilityMatrix,D6L819C1,D6L819C9))</f>
        <v>0.14355119603527339</v>
      </c>
      <c r="L26" s="16" t="s">
        <v>33881</v>
      </c>
      <c r="M26" s="15">
        <f>IF(D6L819C2&lt;&gt;0,D6L819C2*D6L819C4,D6L819C3*D6L819C4)</f>
        <v>0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0</v>
      </c>
      <c r="R26" s="16" t="s">
        <v>33883</v>
      </c>
      <c r="S26" s="15">
        <f>D6L819C5-D6L819C7</f>
        <v>0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0</v>
      </c>
      <c r="X26" s="16" t="s">
        <v>33885</v>
      </c>
      <c r="Y26" s="33">
        <f>D6L819C7-D6L819C10</f>
        <v>0</v>
      </c>
      <c r="Z26" s="16" t="s">
        <v>33886</v>
      </c>
      <c r="AA26" s="33">
        <f>CHOOSE(MIN(D6L819C9,RUN_YEARS),B7L808C7,B7L808C16,B7L808C25,B7L808C34,B7L808C43)</f>
        <v>174.66666666666666</v>
      </c>
      <c r="AB26" s="16" t="s">
        <v>33887</v>
      </c>
      <c r="AC26" s="33">
        <f>IF(D6L819C12=0,0,D6L819C10/D6L819C12)</f>
        <v>0</v>
      </c>
      <c r="AD26" s="16" t="s">
        <v>33888</v>
      </c>
      <c r="AE26" s="33">
        <f>IF(D6L819C5=0,0,D6L819C10/D6L819C5)</f>
        <v>0</v>
      </c>
      <c r="AF26" s="16" t="s">
        <v>33889</v>
      </c>
      <c r="AG26" s="33">
        <f>CHOOSE(MIN(D6L819C9,RUN_YEARS),B7L808C5,B7L808C14,B7L808C23,B7L808C32,B7L808C41)</f>
        <v>0.87333333333333329</v>
      </c>
      <c r="AH26" s="16" t="s">
        <v>33890</v>
      </c>
      <c r="AI26" s="33">
        <f>IF(D6L819C15=0,0,D6L819C11/D6L819C15)</f>
        <v>0</v>
      </c>
      <c r="AJ26" s="16" t="s">
        <v>33891</v>
      </c>
      <c r="AK26" s="33">
        <f>IF(D6L819C5=0,0,D6L819C11/D6L819C5)</f>
        <v>0</v>
      </c>
      <c r="AL26" s="16" t="s">
        <v>33892</v>
      </c>
      <c r="AM26" s="33">
        <f>D6L819C8*CHOOSE(MIN(D6L819C9,RUN_YEARS),B7L808C4,B7L808C13,B7L808C22,B7L808C31,B7L808C40)</f>
        <v>0</v>
      </c>
      <c r="AN26" s="16" t="s">
        <v>33893</v>
      </c>
      <c r="AO26" s="33">
        <f>D6L819C8-D6L819C18</f>
        <v>0</v>
      </c>
      <c r="AP26" s="16" t="s">
        <v>33894</v>
      </c>
      <c r="AQ26" s="33">
        <f>CHOOSE(MIN(D6L819C9,RUN_YEARS),B7L808C2,B7L808C11,B7L808C20,B7L808C29,B7L808C38)</f>
        <v>0.2672822253761703</v>
      </c>
      <c r="AR26" s="16" t="s">
        <v>33895</v>
      </c>
      <c r="AS26" s="33">
        <f>IF(D6L819C20=0,0,D6L819C18/D6L819C20)</f>
        <v>0</v>
      </c>
      <c r="AT26" s="16" t="s">
        <v>33896</v>
      </c>
      <c r="AU26" s="33">
        <f>IF(D6L819C5=0,0,D6L819C18/D6L819C5)</f>
        <v>0</v>
      </c>
      <c r="AV26" s="16" t="s">
        <v>33897</v>
      </c>
      <c r="AW26" s="33">
        <f>CHOOSE(MIN(D6L819C9,RUN_YEARS),B7L808C1,B7L808C10,B7L808C19,B7L808C28,B7L808C37)</f>
        <v>0.43666666666666665</v>
      </c>
      <c r="AX26" s="16" t="s">
        <v>33898</v>
      </c>
      <c r="AY26" s="33">
        <f>IF(D6L819C23=0,0,D6L819C19/D6L819C23)</f>
        <v>0</v>
      </c>
      <c r="AZ26" s="16" t="s">
        <v>33899</v>
      </c>
      <c r="BA26" s="33">
        <f>IF(D6L819C5=0,0,D6L819C19/D6L819C5)</f>
        <v>0</v>
      </c>
    </row>
    <row r="27" spans="1:53" x14ac:dyDescent="0.3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0</v>
      </c>
      <c r="J27" s="16" t="s">
        <v>33922</v>
      </c>
      <c r="K27" s="21">
        <f>IF(FLOW_THRU_100PCT="Y",1,INDEX(VariabilityMatrix,D6L820C1,D6L820C9))</f>
        <v>0.13979442104674564</v>
      </c>
      <c r="L27" s="16" t="s">
        <v>33902</v>
      </c>
      <c r="M27" s="15">
        <f>IF(D6L820C2&lt;&gt;0,D6L820C2*D6L820C4,D6L820C3*D6L820C4)</f>
        <v>0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0</v>
      </c>
      <c r="R27" s="16" t="s">
        <v>33904</v>
      </c>
      <c r="S27" s="15">
        <f>D6L820C5-D6L820C7</f>
        <v>0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0</v>
      </c>
      <c r="X27" s="16" t="s">
        <v>33906</v>
      </c>
      <c r="Y27" s="33">
        <f>D6L820C7-D6L820C10</f>
        <v>0</v>
      </c>
      <c r="Z27" s="16" t="s">
        <v>33907</v>
      </c>
      <c r="AA27" s="33">
        <f>CHOOSE(MIN(D6L820C9,RUN_YEARS),B7L808C7,B7L808C16,B7L808C25,B7L808C34,B7L808C43)</f>
        <v>150</v>
      </c>
      <c r="AB27" s="16" t="s">
        <v>33908</v>
      </c>
      <c r="AC27" s="33">
        <f>IF(D6L820C12=0,0,D6L820C10/D6L820C12)</f>
        <v>0</v>
      </c>
      <c r="AD27" s="16" t="s">
        <v>33909</v>
      </c>
      <c r="AE27" s="33">
        <f>IF(D6L820C5=0,0,D6L820C10/D6L820C5)</f>
        <v>0</v>
      </c>
      <c r="AF27" s="16" t="s">
        <v>33910</v>
      </c>
      <c r="AG27" s="33">
        <f>CHOOSE(MIN(D6L820C9,RUN_YEARS),B7L808C5,B7L808C14,B7L808C23,B7L808C32,B7L808C41)</f>
        <v>0.75</v>
      </c>
      <c r="AH27" s="16" t="s">
        <v>33911</v>
      </c>
      <c r="AI27" s="33">
        <f>IF(D6L820C15=0,0,D6L820C11/D6L820C15)</f>
        <v>0</v>
      </c>
      <c r="AJ27" s="16" t="s">
        <v>33912</v>
      </c>
      <c r="AK27" s="33">
        <f>IF(D6L820C5=0,0,D6L820C11/D6L820C5)</f>
        <v>0</v>
      </c>
      <c r="AL27" s="16" t="s">
        <v>33913</v>
      </c>
      <c r="AM27" s="33">
        <f>D6L820C8*CHOOSE(MIN(D6L820C9,RUN_YEARS),B7L808C4,B7L808C13,B7L808C22,B7L808C31,B7L808C40)</f>
        <v>0</v>
      </c>
      <c r="AN27" s="16" t="s">
        <v>33914</v>
      </c>
      <c r="AO27" s="33">
        <f>D6L820C8-D6L820C18</f>
        <v>0</v>
      </c>
      <c r="AP27" s="16" t="s">
        <v>33915</v>
      </c>
      <c r="AQ27" s="33">
        <f>CHOOSE(MIN(D6L820C9,RUN_YEARS),B7L808C2,B7L808C11,B7L808C20,B7L808C29,B7L808C38)</f>
        <v>0.25271579044577491</v>
      </c>
      <c r="AR27" s="16" t="s">
        <v>33916</v>
      </c>
      <c r="AS27" s="33">
        <f>IF(D6L820C20=0,0,D6L820C18/D6L820C20)</f>
        <v>0</v>
      </c>
      <c r="AT27" s="16" t="s">
        <v>33917</v>
      </c>
      <c r="AU27" s="33">
        <f>IF(D6L820C5=0,0,D6L820C18/D6L820C5)</f>
        <v>0</v>
      </c>
      <c r="AV27" s="16" t="s">
        <v>33918</v>
      </c>
      <c r="AW27" s="33">
        <f>CHOOSE(MIN(D6L820C9,RUN_YEARS),B7L808C1,B7L808C10,B7L808C19,B7L808C28,B7L808C37)</f>
        <v>0.375</v>
      </c>
      <c r="AX27" s="16" t="s">
        <v>33919</v>
      </c>
      <c r="AY27" s="33">
        <f>IF(D6L820C23=0,0,D6L820C19/D6L820C23)</f>
        <v>0</v>
      </c>
      <c r="AZ27" s="16" t="s">
        <v>33920</v>
      </c>
      <c r="BA27" s="33">
        <f>IF(D6L820C5=0,0,D6L820C19/D6L820C5)</f>
        <v>0</v>
      </c>
    </row>
    <row r="28" spans="1:53" x14ac:dyDescent="0.3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0.13979442104674564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150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0.75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0.25271579044577491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0.375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3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0.13979442104674564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150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0.75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0.25271579044577491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0.375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3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0.13979442104674564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150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0.75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0.25271579044577491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0.375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3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0.13979442104674564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150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0.75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0.25271579044577491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0.375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3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0.13979442104674564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150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0.75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0.25271579044577491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0.375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3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0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0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0</v>
      </c>
      <c r="R33" s="16" t="s">
        <v>34030</v>
      </c>
      <c r="S33" s="15">
        <f>D6L826C5-D6L826C7</f>
        <v>0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0</v>
      </c>
      <c r="X33" s="16" t="s">
        <v>34032</v>
      </c>
      <c r="Y33" s="33">
        <f>D6L826C7-D6L826C10</f>
        <v>0</v>
      </c>
      <c r="Z33" s="16" t="s">
        <v>34033</v>
      </c>
      <c r="AA33" s="33">
        <f>CHOOSE(MIN(D6L826C9,RUN_YEARS),B7L808C7,B7L808C16,B7L808C25,B7L808C34,B7L808C43)</f>
        <v>150</v>
      </c>
      <c r="AB33" s="16" t="s">
        <v>34034</v>
      </c>
      <c r="AC33" s="33">
        <f>IF(D6L826C12=0,0,D6L826C10/D6L826C12)</f>
        <v>0</v>
      </c>
      <c r="AD33" s="16" t="s">
        <v>34035</v>
      </c>
      <c r="AE33" s="33">
        <f>IF(D6L826C5=0,0,D6L826C10/D6L826C5)</f>
        <v>0</v>
      </c>
      <c r="AF33" s="16" t="s">
        <v>34036</v>
      </c>
      <c r="AG33" s="33">
        <f>CHOOSE(MIN(D6L826C9,RUN_YEARS),B7L808C5,B7L808C14,B7L808C23,B7L808C32,B7L808C41)</f>
        <v>0.75</v>
      </c>
      <c r="AH33" s="16" t="s">
        <v>34037</v>
      </c>
      <c r="AI33" s="33">
        <f>IF(D6L826C15=0,0,D6L826C11/D6L826C15)</f>
        <v>0</v>
      </c>
      <c r="AJ33" s="16" t="s">
        <v>34038</v>
      </c>
      <c r="AK33" s="33">
        <f>IF(D6L826C5=0,0,D6L826C11/D6L826C5)</f>
        <v>0</v>
      </c>
      <c r="AL33" s="16" t="s">
        <v>34039</v>
      </c>
      <c r="AM33" s="33">
        <f>D6L826C8*CHOOSE(MIN(D6L826C9,RUN_YEARS),B7L808C4,B7L808C13,B7L808C22,B7L808C31,B7L808C40)</f>
        <v>0</v>
      </c>
      <c r="AN33" s="16" t="s">
        <v>34040</v>
      </c>
      <c r="AO33" s="33">
        <f>D6L826C8-D6L826C18</f>
        <v>0</v>
      </c>
      <c r="AP33" s="16" t="s">
        <v>34041</v>
      </c>
      <c r="AQ33" s="33">
        <f>CHOOSE(MIN(D6L826C9,RUN_YEARS),B7L808C2,B7L808C11,B7L808C20,B7L808C29,B7L808C38)</f>
        <v>0.25271579044577491</v>
      </c>
      <c r="AR33" s="16" t="s">
        <v>34042</v>
      </c>
      <c r="AS33" s="33">
        <f>IF(D6L826C20=0,0,D6L826C18/D6L826C20)</f>
        <v>0</v>
      </c>
      <c r="AT33" s="16" t="s">
        <v>34043</v>
      </c>
      <c r="AU33" s="33">
        <f>IF(D6L826C5=0,0,D6L826C18/D6L826C5)</f>
        <v>0</v>
      </c>
      <c r="AV33" s="16" t="s">
        <v>34044</v>
      </c>
      <c r="AW33" s="33">
        <f>CHOOSE(MIN(D6L826C9,RUN_YEARS),B7L808C1,B7L808C10,B7L808C19,B7L808C28,B7L808C37)</f>
        <v>0.375</v>
      </c>
      <c r="AX33" s="16" t="s">
        <v>34045</v>
      </c>
      <c r="AY33" s="33">
        <f>IF(D6L826C23=0,0,D6L826C19/D6L826C23)</f>
        <v>0</v>
      </c>
      <c r="AZ33" s="16" t="s">
        <v>34046</v>
      </c>
      <c r="BA33" s="33">
        <f>IF(D6L826C5=0,0,D6L826C19/D6L826C5)</f>
        <v>0</v>
      </c>
    </row>
    <row r="34" spans="1:53" x14ac:dyDescent="0.3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0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0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0</v>
      </c>
      <c r="R34" s="16" t="s">
        <v>34050</v>
      </c>
      <c r="S34" s="15">
        <f>D6L827C5-D6L827C7</f>
        <v>0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0</v>
      </c>
      <c r="X34" s="16" t="s">
        <v>34052</v>
      </c>
      <c r="Y34" s="33">
        <f>D6L827C7-D6L827C10</f>
        <v>0</v>
      </c>
      <c r="Z34" s="16" t="s">
        <v>34053</v>
      </c>
      <c r="AA34" s="33">
        <f>CHOOSE(MIN(D6L827C9,RUN_YEARS),B7L808C7,B7L808C16,B7L808C25,B7L808C34,B7L808C43)</f>
        <v>174.66666666666666</v>
      </c>
      <c r="AB34" s="16" t="s">
        <v>34054</v>
      </c>
      <c r="AC34" s="33">
        <f>IF(D6L827C12=0,0,D6L827C10/D6L827C12)</f>
        <v>0</v>
      </c>
      <c r="AD34" s="16" t="s">
        <v>34055</v>
      </c>
      <c r="AE34" s="33">
        <f>IF(D6L827C5=0,0,D6L827C10/D6L827C5)</f>
        <v>0</v>
      </c>
      <c r="AF34" s="16" t="s">
        <v>34056</v>
      </c>
      <c r="AG34" s="33">
        <f>CHOOSE(MIN(D6L827C9,RUN_YEARS),B7L808C5,B7L808C14,B7L808C23,B7L808C32,B7L808C41)</f>
        <v>0.87333333333333329</v>
      </c>
      <c r="AH34" s="16" t="s">
        <v>34057</v>
      </c>
      <c r="AI34" s="33">
        <f>IF(D6L827C15=0,0,D6L827C11/D6L827C15)</f>
        <v>0</v>
      </c>
      <c r="AJ34" s="16" t="s">
        <v>34058</v>
      </c>
      <c r="AK34" s="33">
        <f>IF(D6L827C5=0,0,D6L827C11/D6L827C5)</f>
        <v>0</v>
      </c>
      <c r="AL34" s="16" t="s">
        <v>34059</v>
      </c>
      <c r="AM34" s="33">
        <f>D6L827C8*CHOOSE(MIN(D6L827C9,RUN_YEARS),B7L808C4,B7L808C13,B7L808C22,B7L808C31,B7L808C40)</f>
        <v>0</v>
      </c>
      <c r="AN34" s="16" t="s">
        <v>34060</v>
      </c>
      <c r="AO34" s="33">
        <f>D6L827C8-D6L827C18</f>
        <v>0</v>
      </c>
      <c r="AP34" s="16" t="s">
        <v>34061</v>
      </c>
      <c r="AQ34" s="33">
        <f>CHOOSE(MIN(D6L827C9,RUN_YEARS),B7L808C2,B7L808C11,B7L808C20,B7L808C29,B7L808C38)</f>
        <v>0.2672822253761703</v>
      </c>
      <c r="AR34" s="16" t="s">
        <v>34062</v>
      </c>
      <c r="AS34" s="33">
        <f>IF(D6L827C20=0,0,D6L827C18/D6L827C20)</f>
        <v>0</v>
      </c>
      <c r="AT34" s="16" t="s">
        <v>34063</v>
      </c>
      <c r="AU34" s="33">
        <f>IF(D6L827C5=0,0,D6L827C18/D6L827C5)</f>
        <v>0</v>
      </c>
      <c r="AV34" s="16" t="s">
        <v>34064</v>
      </c>
      <c r="AW34" s="33">
        <f>CHOOSE(MIN(D6L827C9,RUN_YEARS),B7L808C1,B7L808C10,B7L808C19,B7L808C28,B7L808C37)</f>
        <v>0.43666666666666665</v>
      </c>
      <c r="AX34" s="16" t="s">
        <v>34065</v>
      </c>
      <c r="AY34" s="33">
        <f>IF(D6L827C23=0,0,D6L827C19/D6L827C23)</f>
        <v>0</v>
      </c>
      <c r="AZ34" s="16" t="s">
        <v>34066</v>
      </c>
      <c r="BA34" s="33">
        <f>IF(D6L827C5=0,0,D6L827C19/D6L827C5)</f>
        <v>0</v>
      </c>
    </row>
    <row r="35" spans="1:53" x14ac:dyDescent="0.3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0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0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0</v>
      </c>
      <c r="R35" s="16" t="s">
        <v>34070</v>
      </c>
      <c r="S35" s="15">
        <f>SUM(D6L801C8:D6L827C8)-2*SUM(D6L809C8,D6L811C8,D6L822C8,D6L824C8,D6L827C8)</f>
        <v>0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0</v>
      </c>
      <c r="X35" s="16" t="s">
        <v>34072</v>
      </c>
      <c r="Y35" s="33">
        <f>SUM(D6L801C11:D6L827C11)-2*SUM(D6L809C11,D6L811C11,D6L822C11,D6L824C11,D6L827C11)</f>
        <v>0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0</v>
      </c>
      <c r="AD35" s="16" t="s">
        <v>34074</v>
      </c>
      <c r="AE35" s="33">
        <f>IF(D6L828C5=0,0,D6L828C10/D6L828C5)</f>
        <v>0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</v>
      </c>
      <c r="AJ35" s="16" t="s">
        <v>34076</v>
      </c>
      <c r="AK35" s="33">
        <f>IF(D6L828C5=0,0,D6L828C11/D6L828C5)</f>
        <v>0</v>
      </c>
      <c r="AL35" s="16" t="s">
        <v>34077</v>
      </c>
      <c r="AM35" s="33">
        <f>SUM(D6L801C18:D6L827C18)-2*SUM(D6L809C18,D6L811C18,D6L822C18,D6L824C18,D6L827C18)</f>
        <v>0</v>
      </c>
      <c r="AN35" s="16" t="s">
        <v>34078</v>
      </c>
      <c r="AO35" s="33">
        <f>SUM(D6L801C19:D6L827C19)-2*SUM(D6L809C19,D6L811C19,D6L822C19,D6L824C19,D6L827C19)</f>
        <v>0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0</v>
      </c>
      <c r="AT35" s="16" t="s">
        <v>34080</v>
      </c>
      <c r="AU35" s="33">
        <f>IF(D6L828C5=0,0,D6L828C18/D6L828C5)</f>
        <v>0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0</v>
      </c>
      <c r="AZ35" s="16" t="s">
        <v>34082</v>
      </c>
      <c r="BA35" s="33">
        <f>IF(D6L828C5=0,0,D6L828C19/D6L828C5)</f>
        <v>0</v>
      </c>
    </row>
    <row r="36" spans="1:53" x14ac:dyDescent="0.3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0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0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0</v>
      </c>
      <c r="R36" s="16" t="s">
        <v>34087</v>
      </c>
      <c r="S36" s="15">
        <f>D6L829C5-D6L829C7</f>
        <v>0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0</v>
      </c>
      <c r="X36" s="16" t="s">
        <v>34089</v>
      </c>
      <c r="Y36" s="33">
        <f>D6L829C7-D6L829C10</f>
        <v>0</v>
      </c>
      <c r="Z36" s="16" t="s">
        <v>34090</v>
      </c>
      <c r="AA36" s="33">
        <f>CHOOSE(MIN(D6L829C9,RUN_YEARS),B7L808C7,B7L808C16,B7L808C25,B7L808C34,B7L808C43)</f>
        <v>150</v>
      </c>
      <c r="AB36" s="16" t="s">
        <v>34091</v>
      </c>
      <c r="AC36" s="33">
        <f>IF(D6L829C12=0,0,D6L829C10/D6L829C12)</f>
        <v>0</v>
      </c>
      <c r="AD36" s="16" t="s">
        <v>34092</v>
      </c>
      <c r="AE36" s="33">
        <f>IF(D6L829C5=0,0,D6L829C10/D6L829C5)</f>
        <v>0</v>
      </c>
      <c r="AF36" s="16" t="s">
        <v>34093</v>
      </c>
      <c r="AG36" s="33">
        <f>CHOOSE(MIN(D6L829C9,RUN_YEARS),B7L808C5,B7L808C14,B7L808C23,B7L808C32,B7L808C41)</f>
        <v>0.75</v>
      </c>
      <c r="AH36" s="16" t="s">
        <v>34094</v>
      </c>
      <c r="AI36" s="33">
        <f>IF(D6L829C15=0,0,D6L829C11/D6L829C15)</f>
        <v>0</v>
      </c>
      <c r="AJ36" s="16" t="s">
        <v>34095</v>
      </c>
      <c r="AK36" s="33">
        <f>IF(D6L829C5=0,0,D6L829C11/D6L829C5)</f>
        <v>0</v>
      </c>
      <c r="AL36" s="16" t="s">
        <v>34096</v>
      </c>
      <c r="AM36" s="33">
        <f>D6L829C8*CHOOSE(MIN(D6L829C9,RUN_YEARS),B7L808C4,B7L808C13,B7L808C22,B7L808C31,B7L808C40)</f>
        <v>0</v>
      </c>
      <c r="AN36" s="16" t="s">
        <v>34097</v>
      </c>
      <c r="AO36" s="33">
        <f>D6L829C8-D6L829C18</f>
        <v>0</v>
      </c>
      <c r="AP36" s="16" t="s">
        <v>34098</v>
      </c>
      <c r="AQ36" s="33">
        <f>CHOOSE(MIN(D6L829C9,RUN_YEARS),B7L808C2,B7L808C11,B7L808C20,B7L808C29,B7L808C38)</f>
        <v>0.25271579044577491</v>
      </c>
      <c r="AR36" s="16" t="s">
        <v>34099</v>
      </c>
      <c r="AS36" s="33">
        <f>IF(D6L829C20=0,0,D6L829C18/D6L829C20)</f>
        <v>0</v>
      </c>
      <c r="AT36" s="16" t="s">
        <v>34100</v>
      </c>
      <c r="AU36" s="33">
        <f>IF(D6L829C5=0,0,D6L829C18/D6L829C5)</f>
        <v>0</v>
      </c>
      <c r="AV36" s="16" t="s">
        <v>34101</v>
      </c>
      <c r="AW36" s="33">
        <f>CHOOSE(MIN(D6L829C9,RUN_YEARS),B7L808C1,B7L808C10,B7L808C19,B7L808C28,B7L808C37)</f>
        <v>0.375</v>
      </c>
      <c r="AX36" s="16" t="s">
        <v>34102</v>
      </c>
      <c r="AY36" s="33">
        <f>IF(D6L829C23=0,0,D6L829C19/D6L829C23)</f>
        <v>0</v>
      </c>
      <c r="AZ36" s="16" t="s">
        <v>34103</v>
      </c>
      <c r="BA36" s="33">
        <f>IF(D6L829C5=0,0,D6L829C19/D6L829C5)</f>
        <v>0</v>
      </c>
    </row>
    <row r="37" spans="1:53" x14ac:dyDescent="0.3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150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0.75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0.25271579044577491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0.375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3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0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0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0</v>
      </c>
      <c r="R38" s="16" t="s">
        <v>34127</v>
      </c>
      <c r="S38" s="15">
        <f>D6L831C5-D6L831C7</f>
        <v>0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0</v>
      </c>
      <c r="X38" s="16" t="s">
        <v>34129</v>
      </c>
      <c r="Y38" s="33">
        <f>D6L831C7-D6L831C10</f>
        <v>0</v>
      </c>
      <c r="Z38" s="16" t="s">
        <v>34130</v>
      </c>
      <c r="AA38" s="33">
        <f>CHOOSE(MIN(D6L831C9,RUN_YEARS),B7L808C7,B7L808C16,B7L808C25,B7L808C34,B7L808C43)</f>
        <v>150</v>
      </c>
      <c r="AB38" s="16" t="s">
        <v>34131</v>
      </c>
      <c r="AC38" s="33">
        <f>IF(D6L831C12=0,0,D6L831C10/D6L831C12)</f>
        <v>0</v>
      </c>
      <c r="AD38" s="16" t="s">
        <v>34132</v>
      </c>
      <c r="AE38" s="33">
        <f>IF(D6L831C5=0,0,D6L831C10/D6L831C5)</f>
        <v>0</v>
      </c>
      <c r="AF38" s="16" t="s">
        <v>34133</v>
      </c>
      <c r="AG38" s="33">
        <f>CHOOSE(MIN(D6L831C9,RUN_YEARS),B7L808C5,B7L808C14,B7L808C23,B7L808C32,B7L808C41)</f>
        <v>0.75</v>
      </c>
      <c r="AH38" s="16" t="s">
        <v>34134</v>
      </c>
      <c r="AI38" s="33">
        <f>IF(D6L831C15=0,0,D6L831C11/D6L831C15)</f>
        <v>0</v>
      </c>
      <c r="AJ38" s="16" t="s">
        <v>34135</v>
      </c>
      <c r="AK38" s="33">
        <f>IF(D6L831C5=0,0,D6L831C11/D6L831C5)</f>
        <v>0</v>
      </c>
      <c r="AL38" s="16" t="s">
        <v>34136</v>
      </c>
      <c r="AM38" s="33">
        <f>D6L831C8*CHOOSE(MIN(D6L831C9,RUN_YEARS),B7L808C4,B7L808C13,B7L808C22,B7L808C31,B7L808C40)</f>
        <v>0</v>
      </c>
      <c r="AN38" s="16" t="s">
        <v>34137</v>
      </c>
      <c r="AO38" s="33">
        <f>D6L831C8-D6L831C18</f>
        <v>0</v>
      </c>
      <c r="AP38" s="16" t="s">
        <v>34138</v>
      </c>
      <c r="AQ38" s="33">
        <f>CHOOSE(MIN(D6L831C9,RUN_YEARS),B7L808C2,B7L808C11,B7L808C20,B7L808C29,B7L808C38)</f>
        <v>0.25271579044577491</v>
      </c>
      <c r="AR38" s="16" t="s">
        <v>34139</v>
      </c>
      <c r="AS38" s="33">
        <f>IF(D6L831C20=0,0,D6L831C18/D6L831C20)</f>
        <v>0</v>
      </c>
      <c r="AT38" s="16" t="s">
        <v>34140</v>
      </c>
      <c r="AU38" s="33">
        <f>IF(D6L831C5=0,0,D6L831C18/D6L831C5)</f>
        <v>0</v>
      </c>
      <c r="AV38" s="16" t="s">
        <v>34141</v>
      </c>
      <c r="AW38" s="33">
        <f>CHOOSE(MIN(D6L831C9,RUN_YEARS),B7L808C1,B7L808C10,B7L808C19,B7L808C28,B7L808C37)</f>
        <v>0.375</v>
      </c>
      <c r="AX38" s="16" t="s">
        <v>34142</v>
      </c>
      <c r="AY38" s="33">
        <f>IF(D6L831C23=0,0,D6L831C19/D6L831C23)</f>
        <v>0</v>
      </c>
      <c r="AZ38" s="16" t="s">
        <v>34143</v>
      </c>
      <c r="BA38" s="33">
        <f>IF(D6L831C5=0,0,D6L831C19/D6L831C5)</f>
        <v>0</v>
      </c>
    </row>
    <row r="39" spans="1:53" x14ac:dyDescent="0.3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150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0.75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0.25271579044577491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0.375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3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0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0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0</v>
      </c>
      <c r="R40" s="16" t="s">
        <v>34168</v>
      </c>
      <c r="S40" s="15">
        <f>D6L833C5-D6L833C7</f>
        <v>0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0</v>
      </c>
      <c r="X40" s="16" t="s">
        <v>34170</v>
      </c>
      <c r="Y40" s="33">
        <f>D6L833C7-D6L833C10</f>
        <v>0</v>
      </c>
      <c r="Z40" s="16" t="s">
        <v>34171</v>
      </c>
      <c r="AA40" s="33">
        <f>CHOOSE(MIN(D6L833C9,RUN_YEARS),B7L808C7,B7L808C16,B7L808C25,B7L808C34,B7L808C43)</f>
        <v>150</v>
      </c>
      <c r="AB40" s="16" t="s">
        <v>34172</v>
      </c>
      <c r="AC40" s="33">
        <f>IF(D6L833C12=0,0,D6L833C10/D6L833C12)</f>
        <v>0</v>
      </c>
      <c r="AD40" s="16" t="s">
        <v>34173</v>
      </c>
      <c r="AE40" s="33">
        <f>IF(D6L833C5=0,0,D6L833C10/D6L833C5)</f>
        <v>0</v>
      </c>
      <c r="AF40" s="16" t="s">
        <v>34174</v>
      </c>
      <c r="AG40" s="33">
        <f>CHOOSE(MIN(D6L833C9,RUN_YEARS),B7L808C5,B7L808C14,B7L808C23,B7L808C32,B7L808C41)</f>
        <v>0.75</v>
      </c>
      <c r="AH40" s="16" t="s">
        <v>34175</v>
      </c>
      <c r="AI40" s="33">
        <f>IF(D6L833C15=0,0,D6L833C11/D6L833C15)</f>
        <v>0</v>
      </c>
      <c r="AJ40" s="16" t="s">
        <v>34176</v>
      </c>
      <c r="AK40" s="33">
        <f>IF(D6L833C5=0,0,D6L833C11/D6L833C5)</f>
        <v>0</v>
      </c>
      <c r="AL40" s="16" t="s">
        <v>34177</v>
      </c>
      <c r="AM40" s="33">
        <f>D6L833C8*CHOOSE(MIN(D6L833C9,RUN_YEARS),B7L808C4,B7L808C13,B7L808C22,B7L808C31,B7L808C40)</f>
        <v>0</v>
      </c>
      <c r="AN40" s="16" t="s">
        <v>34178</v>
      </c>
      <c r="AO40" s="33">
        <f>D6L833C8-D6L833C18</f>
        <v>0</v>
      </c>
      <c r="AP40" s="16" t="s">
        <v>34179</v>
      </c>
      <c r="AQ40" s="33">
        <f>CHOOSE(MIN(D6L833C9,RUN_YEARS),B7L808C2,B7L808C11,B7L808C20,B7L808C29,B7L808C38)</f>
        <v>0.25271579044577491</v>
      </c>
      <c r="AR40" s="16" t="s">
        <v>34180</v>
      </c>
      <c r="AS40" s="33">
        <f>IF(D6L833C20=0,0,D6L833C18/D6L833C20)</f>
        <v>0</v>
      </c>
      <c r="AT40" s="16" t="s">
        <v>34181</v>
      </c>
      <c r="AU40" s="33">
        <f>IF(D6L833C5=0,0,D6L833C18/D6L833C5)</f>
        <v>0</v>
      </c>
      <c r="AV40" s="16" t="s">
        <v>34182</v>
      </c>
      <c r="AW40" s="33">
        <f>CHOOSE(MIN(D6L833C9,RUN_YEARS),B7L808C1,B7L808C10,B7L808C19,B7L808C28,B7L808C37)</f>
        <v>0.375</v>
      </c>
      <c r="AX40" s="16" t="s">
        <v>34183</v>
      </c>
      <c r="AY40" s="33">
        <f>IF(D6L833C23=0,0,D6L833C19/D6L833C23)</f>
        <v>0</v>
      </c>
      <c r="AZ40" s="16" t="s">
        <v>34184</v>
      </c>
      <c r="BA40" s="33">
        <f>IF(D6L833C5=0,0,D6L833C19/D6L833C5)</f>
        <v>0</v>
      </c>
    </row>
    <row r="41" spans="1:53" x14ac:dyDescent="0.3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0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0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150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0.75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0</v>
      </c>
      <c r="AN41" s="16" t="s">
        <v>34197</v>
      </c>
      <c r="AO41" s="33">
        <f>D6L834C8-D6L834C18</f>
        <v>0</v>
      </c>
      <c r="AP41" s="16" t="s">
        <v>34198</v>
      </c>
      <c r="AQ41" s="33">
        <f>CHOOSE(MIN(D6L834C9,RUN_YEARS),B7L808C2,B7L808C11,B7L808C20,B7L808C29,B7L808C38)</f>
        <v>0.25271579044577491</v>
      </c>
      <c r="AR41" s="16" t="s">
        <v>34199</v>
      </c>
      <c r="AS41" s="33">
        <f>IF(D6L834C20=0,0,D6L834C18/D6L834C20)</f>
        <v>0</v>
      </c>
      <c r="AT41" s="16" t="s">
        <v>34200</v>
      </c>
      <c r="AU41" s="33">
        <f>IF(D6L834C5=0,0,D6L834C18/D6L834C5)</f>
        <v>0</v>
      </c>
      <c r="AV41" s="16" t="s">
        <v>34201</v>
      </c>
      <c r="AW41" s="33">
        <f>CHOOSE(MIN(D6L834C9,RUN_YEARS),B7L808C1,B7L808C10,B7L808C19,B7L808C28,B7L808C37)</f>
        <v>0.375</v>
      </c>
      <c r="AX41" s="16" t="s">
        <v>34202</v>
      </c>
      <c r="AY41" s="33">
        <f>IF(D6L834C23=0,0,D6L834C19/D6L834C23)</f>
        <v>0</v>
      </c>
      <c r="AZ41" s="16" t="s">
        <v>34203</v>
      </c>
      <c r="BA41" s="33">
        <f>IF(D6L834C5=0,0,D6L834C19/D6L834C5)</f>
        <v>0</v>
      </c>
    </row>
    <row r="42" spans="1:53" x14ac:dyDescent="0.3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0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0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0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0</v>
      </c>
      <c r="X42" s="16" t="s">
        <v>34210</v>
      </c>
      <c r="Y42" s="33">
        <f>D6L835C7-D6L835C10</f>
        <v>0</v>
      </c>
      <c r="Z42" s="16" t="s">
        <v>34211</v>
      </c>
      <c r="AA42" s="33">
        <f>CHOOSE(MIN(D6L835C9,RUN_YEARS),B7L808C7,B7L808C16,B7L808C25,B7L808C34,B7L808C43)</f>
        <v>150</v>
      </c>
      <c r="AB42" s="16" t="s">
        <v>34212</v>
      </c>
      <c r="AC42" s="33">
        <f>IF(D6L835C12=0,0,D6L835C10/D6L835C12)</f>
        <v>0</v>
      </c>
      <c r="AD42" s="16" t="s">
        <v>34213</v>
      </c>
      <c r="AE42" s="33">
        <f>IF(D6L835C5=0,0,D6L835C10/D6L835C5)</f>
        <v>0</v>
      </c>
      <c r="AF42" s="16" t="s">
        <v>34214</v>
      </c>
      <c r="AG42" s="33">
        <f>CHOOSE(MIN(D6L835C9,RUN_YEARS),B7L808C5,B7L808C14,B7L808C23,B7L808C32,B7L808C41)</f>
        <v>0.75</v>
      </c>
      <c r="AH42" s="16" t="s">
        <v>34215</v>
      </c>
      <c r="AI42" s="33">
        <f>IF(D6L835C15=0,0,D6L835C11/D6L835C15)</f>
        <v>0</v>
      </c>
      <c r="AJ42" s="16" t="s">
        <v>34216</v>
      </c>
      <c r="AK42" s="33">
        <f>IF(D6L835C5=0,0,D6L835C11/D6L835C5)</f>
        <v>0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0.25271579044577491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0.375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3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5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5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150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0.75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2.0129793952316204</v>
      </c>
      <c r="AN43" s="16" t="s">
        <v>34238</v>
      </c>
      <c r="AO43" s="33">
        <f>D6L836C8-D6L836C18</f>
        <v>2.9870206047683796</v>
      </c>
      <c r="AP43" s="16" t="s">
        <v>34239</v>
      </c>
      <c r="AQ43" s="33">
        <f>CHOOSE(MIN(D6L836C9,RUN_YEARS),B7L808C2,B7L808C11,B7L808C20,B7L808C29,B7L808C38)</f>
        <v>0.25271579044577491</v>
      </c>
      <c r="AR43" s="16" t="s">
        <v>34240</v>
      </c>
      <c r="AS43" s="33">
        <f>IF(D6L836C20=0,0,D6L836C18/D6L836C20)</f>
        <v>7.9653882793823456</v>
      </c>
      <c r="AT43" s="16" t="s">
        <v>34241</v>
      </c>
      <c r="AU43" s="33">
        <f>IF(D6L836C5=0,0,D6L836C18/D6L836C5)</f>
        <v>0.4025958790463241</v>
      </c>
      <c r="AV43" s="16" t="s">
        <v>34242</v>
      </c>
      <c r="AW43" s="33">
        <f>CHOOSE(MIN(D6L836C9,RUN_YEARS),B7L808C1,B7L808C10,B7L808C19,B7L808C28,B7L808C37)</f>
        <v>0.375</v>
      </c>
      <c r="AX43" s="16" t="s">
        <v>34243</v>
      </c>
      <c r="AY43" s="33">
        <f>IF(D6L836C23=0,0,D6L836C19/D6L836C23)</f>
        <v>7.9653882793823456</v>
      </c>
      <c r="AZ43" s="16" t="s">
        <v>34244</v>
      </c>
      <c r="BA43" s="33">
        <f>IF(D6L836C5=0,0,D6L836C19/D6L836C5)</f>
        <v>0.5974041209536759</v>
      </c>
    </row>
    <row r="44" spans="1:53" x14ac:dyDescent="0.3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5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5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0</v>
      </c>
      <c r="R44" s="16" t="s">
        <v>34248</v>
      </c>
      <c r="S44" s="15">
        <f>SUM(D6L829C8:D6L836C8)</f>
        <v>5</v>
      </c>
      <c r="U44" s="21" t="str">
        <f>NULL_VALUE</f>
        <v>n/a</v>
      </c>
      <c r="V44" s="16" t="s">
        <v>34249</v>
      </c>
      <c r="W44" s="33">
        <f>SUM(D6L829C10:D6L836C10)</f>
        <v>0</v>
      </c>
      <c r="X44" s="16" t="s">
        <v>34250</v>
      </c>
      <c r="Y44" s="33">
        <f>SUM(D6L829C11:D6L836C11)</f>
        <v>0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0</v>
      </c>
      <c r="AD44" s="16" t="s">
        <v>34252</v>
      </c>
      <c r="AE44" s="33">
        <f>IF(D6L837C5=0,0,D6L837C10/D6L837C5)</f>
        <v>0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0</v>
      </c>
      <c r="AJ44" s="16" t="s">
        <v>34254</v>
      </c>
      <c r="AK44" s="33">
        <f>IF(D6L837C5=0,0,D6L837C11/D6L837C5)</f>
        <v>0</v>
      </c>
      <c r="AL44" s="16" t="s">
        <v>34255</v>
      </c>
      <c r="AM44" s="33">
        <f>SUM(D6L829C18:D6L836C18)</f>
        <v>2.0129793952316204</v>
      </c>
      <c r="AN44" s="16" t="s">
        <v>34256</v>
      </c>
      <c r="AO44" s="33">
        <f>SUM(D6L829C19:D6L836C19)</f>
        <v>2.9870206047683796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7.9653882793823456</v>
      </c>
      <c r="AT44" s="16" t="s">
        <v>34258</v>
      </c>
      <c r="AU44" s="33">
        <f>IF(D6L837C5=0,0,D6L837C18/D6L837C5)</f>
        <v>0.4025958790463241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7.9653882793823456</v>
      </c>
      <c r="AZ44" s="16" t="s">
        <v>34260</v>
      </c>
      <c r="BA44" s="33">
        <f>IF(D6L837C5=0,0,D6L837C19/D6L837C5)</f>
        <v>0.5974041209536759</v>
      </c>
    </row>
    <row r="45" spans="1:53" x14ac:dyDescent="0.3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0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0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0</v>
      </c>
      <c r="R45" s="16" t="s">
        <v>34265</v>
      </c>
      <c r="S45" s="15">
        <f>D6L838C5-D6L838C7</f>
        <v>0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0</v>
      </c>
      <c r="X45" s="16" t="s">
        <v>34267</v>
      </c>
      <c r="Y45" s="33">
        <f>D6L838C7-D6L838C10</f>
        <v>0</v>
      </c>
      <c r="Z45" s="16" t="s">
        <v>34268</v>
      </c>
      <c r="AA45" s="33">
        <f>CHOOSE(MIN(D6L838C9,RUN_YEARS),B7L808C7,B7L808C16,B7L808C25,B7L808C34,B7L808C43)</f>
        <v>150</v>
      </c>
      <c r="AB45" s="16" t="s">
        <v>34269</v>
      </c>
      <c r="AC45" s="33">
        <f>IF(D6L838C12=0,0,D6L838C10/D6L838C12)</f>
        <v>0</v>
      </c>
      <c r="AD45" s="16" t="s">
        <v>34270</v>
      </c>
      <c r="AE45" s="33">
        <f>IF(D6L838C5=0,0,D6L838C10/D6L838C5)</f>
        <v>0</v>
      </c>
      <c r="AF45" s="16" t="s">
        <v>34271</v>
      </c>
      <c r="AG45" s="33">
        <f>CHOOSE(MIN(D6L838C9,RUN_YEARS),B7L808C5,B7L808C14,B7L808C23,B7L808C32,B7L808C41)</f>
        <v>0.75</v>
      </c>
      <c r="AH45" s="16" t="s">
        <v>34272</v>
      </c>
      <c r="AI45" s="33">
        <f>IF(D6L838C15=0,0,D6L838C11/D6L838C15)</f>
        <v>0</v>
      </c>
      <c r="AJ45" s="16" t="s">
        <v>34273</v>
      </c>
      <c r="AK45" s="33">
        <f>IF(D6L838C5=0,0,D6L838C11/D6L838C5)</f>
        <v>0</v>
      </c>
      <c r="AL45" s="16" t="s">
        <v>34274</v>
      </c>
      <c r="AM45" s="33">
        <f>D6L838C8*CHOOSE(MIN(D6L838C9,RUN_YEARS),B7L808C4,B7L808C13,B7L808C22,B7L808C31,B7L808C40)</f>
        <v>0</v>
      </c>
      <c r="AN45" s="16" t="s">
        <v>34275</v>
      </c>
      <c r="AO45" s="33">
        <f>D6L838C8-D6L838C18</f>
        <v>0</v>
      </c>
      <c r="AP45" s="16" t="s">
        <v>34276</v>
      </c>
      <c r="AQ45" s="33">
        <f>CHOOSE(MIN(D6L838C9,RUN_YEARS),B7L808C2,B7L808C11,B7L808C20,B7L808C29,B7L808C38)</f>
        <v>0.25271579044577491</v>
      </c>
      <c r="AR45" s="16" t="s">
        <v>34277</v>
      </c>
      <c r="AS45" s="33">
        <f>IF(D6L838C20=0,0,D6L838C18/D6L838C20)</f>
        <v>0</v>
      </c>
      <c r="AT45" s="16" t="s">
        <v>34278</v>
      </c>
      <c r="AU45" s="33">
        <f>IF(D6L838C5=0,0,D6L838C18/D6L838C5)</f>
        <v>0</v>
      </c>
      <c r="AV45" s="16" t="s">
        <v>34279</v>
      </c>
      <c r="AW45" s="33">
        <f>CHOOSE(MIN(D6L838C9,RUN_YEARS),B7L808C1,B7L808C10,B7L808C19,B7L808C28,B7L808C37)</f>
        <v>0.375</v>
      </c>
      <c r="AX45" s="16" t="s">
        <v>34280</v>
      </c>
      <c r="AY45" s="33">
        <f>IF(D6L838C23=0,0,D6L838C19/D6L838C23)</f>
        <v>0</v>
      </c>
      <c r="AZ45" s="16" t="s">
        <v>34281</v>
      </c>
      <c r="BA45" s="33">
        <f>IF(D6L838C5=0,0,D6L838C19/D6L838C5)</f>
        <v>0</v>
      </c>
    </row>
    <row r="46" spans="1:53" x14ac:dyDescent="0.3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0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0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0</v>
      </c>
      <c r="R46" s="16" t="s">
        <v>34285</v>
      </c>
      <c r="S46" s="15">
        <f>D6L839C5-D6L839C7</f>
        <v>0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0</v>
      </c>
      <c r="X46" s="16" t="s">
        <v>34287</v>
      </c>
      <c r="Y46" s="33">
        <f>D6L839C7-D6L839C10</f>
        <v>0</v>
      </c>
      <c r="Z46" s="16" t="s">
        <v>34288</v>
      </c>
      <c r="AA46" s="33">
        <f>CHOOSE(MIN(D6L839C9,RUN_YEARS),B7L808C7,B7L808C16,B7L808C25,B7L808C34,B7L808C43)</f>
        <v>150</v>
      </c>
      <c r="AB46" s="16" t="s">
        <v>34289</v>
      </c>
      <c r="AC46" s="33">
        <f>IF(D6L839C12=0,0,D6L839C10/D6L839C12)</f>
        <v>0</v>
      </c>
      <c r="AD46" s="16" t="s">
        <v>34290</v>
      </c>
      <c r="AE46" s="33">
        <f>IF(D6L839C5=0,0,D6L839C10/D6L839C5)</f>
        <v>0</v>
      </c>
      <c r="AF46" s="16" t="s">
        <v>34291</v>
      </c>
      <c r="AG46" s="33">
        <f>CHOOSE(MIN(D6L839C9,RUN_YEARS),B7L808C5,B7L808C14,B7L808C23,B7L808C32,B7L808C41)</f>
        <v>0.75</v>
      </c>
      <c r="AH46" s="16" t="s">
        <v>34292</v>
      </c>
      <c r="AI46" s="33">
        <f>IF(D6L839C15=0,0,D6L839C11/D6L839C15)</f>
        <v>0</v>
      </c>
      <c r="AJ46" s="16" t="s">
        <v>34293</v>
      </c>
      <c r="AK46" s="33">
        <f>IF(D6L839C5=0,0,D6L839C11/D6L839C5)</f>
        <v>0</v>
      </c>
      <c r="AL46" s="16" t="s">
        <v>34294</v>
      </c>
      <c r="AM46" s="33">
        <f>D6L839C8*CHOOSE(MIN(D6L839C9,RUN_YEARS),B7L808C4,B7L808C13,B7L808C22,B7L808C31,B7L808C40)</f>
        <v>0</v>
      </c>
      <c r="AN46" s="16" t="s">
        <v>34295</v>
      </c>
      <c r="AO46" s="33">
        <f>D6L839C8-D6L839C18</f>
        <v>0</v>
      </c>
      <c r="AP46" s="16" t="s">
        <v>34296</v>
      </c>
      <c r="AQ46" s="33">
        <f>CHOOSE(MIN(D6L839C9,RUN_YEARS),B7L808C2,B7L808C11,B7L808C20,B7L808C29,B7L808C38)</f>
        <v>0.25271579044577491</v>
      </c>
      <c r="AR46" s="16" t="s">
        <v>34297</v>
      </c>
      <c r="AS46" s="33">
        <f>IF(D6L839C20=0,0,D6L839C18/D6L839C20)</f>
        <v>0</v>
      </c>
      <c r="AT46" s="16" t="s">
        <v>34298</v>
      </c>
      <c r="AU46" s="33">
        <f>IF(D6L839C5=0,0,D6L839C18/D6L839C5)</f>
        <v>0</v>
      </c>
      <c r="AV46" s="16" t="s">
        <v>34299</v>
      </c>
      <c r="AW46" s="33">
        <f>CHOOSE(MIN(D6L839C9,RUN_YEARS),B7L808C1,B7L808C10,B7L808C19,B7L808C28,B7L808C37)</f>
        <v>0.375</v>
      </c>
      <c r="AX46" s="16" t="s">
        <v>34300</v>
      </c>
      <c r="AY46" s="33">
        <f>IF(D6L839C23=0,0,D6L839C19/D6L839C23)</f>
        <v>0</v>
      </c>
      <c r="AZ46" s="16" t="s">
        <v>34301</v>
      </c>
      <c r="BA46" s="33">
        <f>IF(D6L839C5=0,0,D6L839C19/D6L839C5)</f>
        <v>0</v>
      </c>
    </row>
    <row r="47" spans="1:53" x14ac:dyDescent="0.3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0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0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0</v>
      </c>
      <c r="R47" s="16" t="s">
        <v>34305</v>
      </c>
      <c r="S47" s="15">
        <f>SUM(D6L838C8:D6L839C8)</f>
        <v>0</v>
      </c>
      <c r="U47" s="21" t="str">
        <f>NULL_VALUE</f>
        <v>n/a</v>
      </c>
      <c r="V47" s="16" t="s">
        <v>34306</v>
      </c>
      <c r="W47" s="33">
        <f>SUM(D6L838C10:D6L839C10)</f>
        <v>0</v>
      </c>
      <c r="X47" s="16" t="s">
        <v>34307</v>
      </c>
      <c r="Y47" s="33">
        <f>SUM(D6L838C11:D6L839C11)</f>
        <v>0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0</v>
      </c>
      <c r="AD47" s="16" t="s">
        <v>34309</v>
      </c>
      <c r="AE47" s="33">
        <f>IF(D6L840C5=0,0,D6L840C10/D6L840C5)</f>
        <v>0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</v>
      </c>
      <c r="AJ47" s="16" t="s">
        <v>34311</v>
      </c>
      <c r="AK47" s="33">
        <f>IF(D6L840C5=0,0,D6L840C11/D6L840C5)</f>
        <v>0</v>
      </c>
      <c r="AL47" s="16" t="s">
        <v>34312</v>
      </c>
      <c r="AM47" s="33">
        <f>SUM(D6L838C18:D6L839C18)</f>
        <v>0</v>
      </c>
      <c r="AN47" s="16" t="s">
        <v>34313</v>
      </c>
      <c r="AO47" s="33">
        <f>SUM(D6L838C19:D6L839C19)</f>
        <v>0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0</v>
      </c>
      <c r="AT47" s="16" t="s">
        <v>34315</v>
      </c>
      <c r="AU47" s="33">
        <f>IF(D6L840C5=0,0,D6L840C18/D6L840C5)</f>
        <v>0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0</v>
      </c>
      <c r="AZ47" s="16" t="s">
        <v>34317</v>
      </c>
      <c r="BA47" s="33">
        <f>IF(D6L840C5=0,0,D6L840C19/D6L840C5)</f>
        <v>0</v>
      </c>
    </row>
    <row r="48" spans="1:53" x14ac:dyDescent="0.3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5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5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0</v>
      </c>
      <c r="R48" s="16" t="s">
        <v>34322</v>
      </c>
      <c r="S48" s="15">
        <f>SUM(D6L828C8,D6L837C8,D6L840C8)</f>
        <v>5</v>
      </c>
      <c r="U48" s="21" t="str">
        <f>NULL_VALUE</f>
        <v>n/a</v>
      </c>
      <c r="V48" s="16" t="s">
        <v>34323</v>
      </c>
      <c r="W48" s="33">
        <f>SUM(D6L828C10,D6L837C10,D6L840C10)</f>
        <v>0</v>
      </c>
      <c r="X48" s="16" t="s">
        <v>34324</v>
      </c>
      <c r="Y48" s="33">
        <f>SUM(D6L828C11,D6L837C11,D6L840C11)</f>
        <v>0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0</v>
      </c>
      <c r="AD48" s="16" t="s">
        <v>34326</v>
      </c>
      <c r="AE48" s="33">
        <f>IF(D6L841C5=0,0,D6L841C10/D6L841C5)</f>
        <v>0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</v>
      </c>
      <c r="AJ48" s="16" t="s">
        <v>34328</v>
      </c>
      <c r="AK48" s="33">
        <f>IF(D6L841C5=0,0,D6L841C11/D6L841C5)</f>
        <v>0</v>
      </c>
      <c r="AL48" s="16" t="s">
        <v>34329</v>
      </c>
      <c r="AM48" s="33">
        <f>SUM(D6L828C18,D6L837C18,D6L840C18)</f>
        <v>2.0129793952316204</v>
      </c>
      <c r="AN48" s="16" t="s">
        <v>34330</v>
      </c>
      <c r="AO48" s="33">
        <f>SUM(D6L828C19,D6L837C19,D6L840C19)</f>
        <v>2.9870206047683796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7.9653882793823456</v>
      </c>
      <c r="AT48" s="16" t="s">
        <v>34332</v>
      </c>
      <c r="AU48" s="33">
        <f>IF(D6L841C5=0,0,D6L841C18/D6L841C5)</f>
        <v>0.4025958790463241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7.9653882793823456</v>
      </c>
      <c r="AZ48" s="16" t="s">
        <v>34334</v>
      </c>
      <c r="BA48" s="33">
        <f>IF(D6L841C5=0,0,D6L841C19/D6L841C5)</f>
        <v>0.5974041209536759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DEF0A0-408D-49E3-884A-3C20913C97C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34337</v>
      </c>
    </row>
    <row r="3" spans="1:53" x14ac:dyDescent="0.3">
      <c r="B3" s="13" t="s">
        <v>27409</v>
      </c>
    </row>
    <row r="4" spans="1:53" x14ac:dyDescent="0.3">
      <c r="B4" s="13" t="s">
        <v>34338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0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0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0</v>
      </c>
      <c r="R8" s="16" t="s">
        <v>34344</v>
      </c>
      <c r="S8" s="15">
        <f>D6L901C5-D6L901C7</f>
        <v>0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0</v>
      </c>
      <c r="X8" s="16" t="s">
        <v>34346</v>
      </c>
      <c r="Y8" s="33">
        <f>D6L901C7-D6L901C10</f>
        <v>0</v>
      </c>
      <c r="Z8" s="16" t="s">
        <v>34347</v>
      </c>
      <c r="AA8" s="33">
        <f>CHOOSE(MIN(D6L901C9,RUN_YEARS),B7L809C7,B7L809C16,B7L809C25,B7L809C34,B7L809C43)</f>
        <v>16.333333333333336</v>
      </c>
      <c r="AB8" s="16" t="s">
        <v>34348</v>
      </c>
      <c r="AC8" s="33">
        <f>IF(D6L901C12=0,0,D6L901C10/D6L901C12)</f>
        <v>0</v>
      </c>
      <c r="AD8" s="16" t="s">
        <v>34349</v>
      </c>
      <c r="AE8" s="33">
        <f>IF(D6L901C5=0,0,D6L901C10/D6L901C5)</f>
        <v>0</v>
      </c>
      <c r="AF8" s="16" t="s">
        <v>34350</v>
      </c>
      <c r="AG8" s="33">
        <f>CHOOSE(MIN(D6L901C9,RUN_YEARS),B7L809C5,B7L809C14,B7L809C23,B7L809C32,B7L809C41)</f>
        <v>1.8879592326941594</v>
      </c>
      <c r="AH8" s="16" t="s">
        <v>34351</v>
      </c>
      <c r="AI8" s="33">
        <f>IF(D6L901C15=0,0,D6L901C11/D6L901C15)</f>
        <v>0</v>
      </c>
      <c r="AJ8" s="16" t="s">
        <v>34352</v>
      </c>
      <c r="AK8" s="33">
        <f>IF(D6L901C5=0,0,D6L901C11/D6L901C5)</f>
        <v>0</v>
      </c>
      <c r="AL8" s="16" t="s">
        <v>34353</v>
      </c>
      <c r="AM8" s="33">
        <f>D6L901C8*CHOOSE(MIN(D6L901C9,RUN_YEARS),B7L809C4,B7L809C13,B7L809C22,B7L809C31,B7L809C40)</f>
        <v>0</v>
      </c>
      <c r="AN8" s="16" t="s">
        <v>34354</v>
      </c>
      <c r="AO8" s="33">
        <f>D6L901C8-D6L901C18</f>
        <v>0</v>
      </c>
      <c r="AP8" s="16" t="s">
        <v>34355</v>
      </c>
      <c r="AQ8" s="33">
        <f>CHOOSE(MIN(D6L901C9,RUN_YEARS),B7L809C2,B7L809C11,B7L809C20,B7L809C29,B7L809C38)</f>
        <v>2.4993948556168603E-2</v>
      </c>
      <c r="AR8" s="16" t="s">
        <v>34356</v>
      </c>
      <c r="AS8" s="33">
        <f>IF(D6L901C20=0,0,D6L901C18/D6L901C20)</f>
        <v>0</v>
      </c>
      <c r="AT8" s="16" t="s">
        <v>34357</v>
      </c>
      <c r="AU8" s="33">
        <f>IF(D6L901C5=0,0,D6L901C18/D6L901C5)</f>
        <v>0</v>
      </c>
      <c r="AV8" s="16" t="s">
        <v>34358</v>
      </c>
      <c r="AW8" s="33">
        <f>CHOOSE(MIN(D6L901C9,RUN_YEARS),B7L809C1,B7L809C10,B7L809C19,B7L809C28,B7L809C37)</f>
        <v>0.47119126109590775</v>
      </c>
      <c r="AX8" s="16" t="s">
        <v>34359</v>
      </c>
      <c r="AY8" s="33">
        <f>IF(D6L901C23=0,0,D6L901C19/D6L901C23)</f>
        <v>0</v>
      </c>
      <c r="AZ8" s="16" t="s">
        <v>34360</v>
      </c>
      <c r="BA8" s="33">
        <f>IF(D6L901C5=0,0,D6L901C19/D6L901C5)</f>
        <v>0</v>
      </c>
    </row>
    <row r="9" spans="1:53" x14ac:dyDescent="0.3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</v>
      </c>
      <c r="J9" s="16" t="s">
        <v>34381</v>
      </c>
      <c r="K9" s="21">
        <f>IF(FLOW_THRU_100PCT="Y",1,INDEX(VariabilityMatrix,D6L902C1,D6L902C9))</f>
        <v>0.43665466054136126</v>
      </c>
      <c r="L9" s="16" t="s">
        <v>34361</v>
      </c>
      <c r="M9" s="15">
        <f>IF(D6L902C2&lt;&gt;0,D6L902C2*D6L902C4,D6L902C3*D6L902C4)</f>
        <v>0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</v>
      </c>
      <c r="R9" s="16" t="s">
        <v>34363</v>
      </c>
      <c r="S9" s="15">
        <f>D6L902C5-D6L902C7</f>
        <v>0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</v>
      </c>
      <c r="X9" s="16" t="s">
        <v>34365</v>
      </c>
      <c r="Y9" s="33">
        <f>D6L902C7-D6L902C10</f>
        <v>0</v>
      </c>
      <c r="Z9" s="16" t="s">
        <v>34366</v>
      </c>
      <c r="AA9" s="33">
        <f>CHOOSE(MIN(D6L902C9,RUN_YEARS),B7L809C7,B7L809C16,B7L809C25,B7L809C34,B7L809C43)</f>
        <v>27.4</v>
      </c>
      <c r="AB9" s="16" t="s">
        <v>34367</v>
      </c>
      <c r="AC9" s="33">
        <f>IF(D6L902C12=0,0,D6L902C10/D6L902C12)</f>
        <v>0</v>
      </c>
      <c r="AD9" s="16" t="s">
        <v>34368</v>
      </c>
      <c r="AE9" s="33">
        <f>IF(D6L902C5=0,0,D6L902C10/D6L902C5)</f>
        <v>0</v>
      </c>
      <c r="AF9" s="16" t="s">
        <v>34369</v>
      </c>
      <c r="AG9" s="33">
        <f>CHOOSE(MIN(D6L902C9,RUN_YEARS),B7L809C5,B7L809C14,B7L809C23,B7L809C32,B7L809C41)</f>
        <v>4.1042719740764149</v>
      </c>
      <c r="AH9" s="16" t="s">
        <v>34370</v>
      </c>
      <c r="AI9" s="33">
        <f>IF(D6L902C15=0,0,D6L902C11/D6L902C15)</f>
        <v>0</v>
      </c>
      <c r="AJ9" s="16" t="s">
        <v>34371</v>
      </c>
      <c r="AK9" s="33">
        <f>IF(D6L902C5=0,0,D6L902C11/D6L902C5)</f>
        <v>0</v>
      </c>
      <c r="AL9" s="16" t="s">
        <v>34372</v>
      </c>
      <c r="AM9" s="33">
        <f>D6L902C8*CHOOSE(MIN(D6L902C9,RUN_YEARS),B7L809C4,B7L809C13,B7L809C22,B7L809C31,B7L809C40)</f>
        <v>0</v>
      </c>
      <c r="AN9" s="16" t="s">
        <v>34373</v>
      </c>
      <c r="AO9" s="33">
        <f>D6L902C8-D6L902C18</f>
        <v>0</v>
      </c>
      <c r="AP9" s="16" t="s">
        <v>34374</v>
      </c>
      <c r="AQ9" s="33">
        <f>CHOOSE(MIN(D6L902C9,RUN_YEARS),B7L809C2,B7L809C11,B7L809C20,B7L809C29,B7L809C38)</f>
        <v>3.9679612797090529E-2</v>
      </c>
      <c r="AR9" s="16" t="s">
        <v>34375</v>
      </c>
      <c r="AS9" s="33">
        <f>IF(D6L902C20=0,0,D6L902C18/D6L902C20)</f>
        <v>0</v>
      </c>
      <c r="AT9" s="16" t="s">
        <v>34376</v>
      </c>
      <c r="AU9" s="33">
        <f>IF(D6L902C5=0,0,D6L902C18/D6L902C5)</f>
        <v>0</v>
      </c>
      <c r="AV9" s="16" t="s">
        <v>34377</v>
      </c>
      <c r="AW9" s="33">
        <f>CHOOSE(MIN(D6L902C9,RUN_YEARS),B7L809C1,B7L809C10,B7L809C19,B7L809C28,B7L809C37)</f>
        <v>1.0166658621957119</v>
      </c>
      <c r="AX9" s="16" t="s">
        <v>34378</v>
      </c>
      <c r="AY9" s="33">
        <f>IF(D6L902C23=0,0,D6L902C19/D6L902C23)</f>
        <v>0</v>
      </c>
      <c r="AZ9" s="16" t="s">
        <v>34379</v>
      </c>
      <c r="BA9" s="33">
        <f>IF(D6L902C5=0,0,D6L902C19/D6L902C5)</f>
        <v>0</v>
      </c>
    </row>
    <row r="10" spans="1:53" x14ac:dyDescent="0.3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</v>
      </c>
      <c r="J10" s="16" t="s">
        <v>34402</v>
      </c>
      <c r="K10" s="21">
        <f>IF(FLOW_THRU_100PCT="Y",1,INDEX(VariabilityMatrix,D6L903C1,D6L903C9))</f>
        <v>0.43665466054136126</v>
      </c>
      <c r="L10" s="16" t="s">
        <v>34382</v>
      </c>
      <c r="M10" s="15">
        <f>IF(D6L903C2&lt;&gt;0,D6L903C2*D6L903C4,D6L903C3*D6L903C4)</f>
        <v>0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</v>
      </c>
      <c r="R10" s="16" t="s">
        <v>34384</v>
      </c>
      <c r="S10" s="15">
        <f>D6L903C5-D6L903C7</f>
        <v>0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</v>
      </c>
      <c r="X10" s="16" t="s">
        <v>34386</v>
      </c>
      <c r="Y10" s="33">
        <f>D6L903C7-D6L903C10</f>
        <v>0</v>
      </c>
      <c r="Z10" s="16" t="s">
        <v>34387</v>
      </c>
      <c r="AA10" s="33">
        <f>CHOOSE(MIN(D6L903C9,RUN_YEARS),B7L809C7,B7L809C16,B7L809C25,B7L809C34,B7L809C43)</f>
        <v>27.4</v>
      </c>
      <c r="AB10" s="16" t="s">
        <v>34388</v>
      </c>
      <c r="AC10" s="33">
        <f>IF(D6L903C12=0,0,D6L903C10/D6L903C12)</f>
        <v>0</v>
      </c>
      <c r="AD10" s="16" t="s">
        <v>34389</v>
      </c>
      <c r="AE10" s="33">
        <f>IF(D6L903C5=0,0,D6L903C10/D6L903C5)</f>
        <v>0</v>
      </c>
      <c r="AF10" s="16" t="s">
        <v>34390</v>
      </c>
      <c r="AG10" s="33">
        <f>CHOOSE(MIN(D6L903C9,RUN_YEARS),B7L809C5,B7L809C14,B7L809C23,B7L809C32,B7L809C41)</f>
        <v>4.1042719740764149</v>
      </c>
      <c r="AH10" s="16" t="s">
        <v>34391</v>
      </c>
      <c r="AI10" s="33">
        <f>IF(D6L903C15=0,0,D6L903C11/D6L903C15)</f>
        <v>0</v>
      </c>
      <c r="AJ10" s="16" t="s">
        <v>34392</v>
      </c>
      <c r="AK10" s="33">
        <f>IF(D6L903C5=0,0,D6L903C11/D6L903C5)</f>
        <v>0</v>
      </c>
      <c r="AL10" s="16" t="s">
        <v>34393</v>
      </c>
      <c r="AM10" s="33">
        <f>D6L903C8*CHOOSE(MIN(D6L903C9,RUN_YEARS),B7L809C4,B7L809C13,B7L809C22,B7L809C31,B7L809C40)</f>
        <v>0</v>
      </c>
      <c r="AN10" s="16" t="s">
        <v>34394</v>
      </c>
      <c r="AO10" s="33">
        <f>D6L903C8-D6L903C18</f>
        <v>0</v>
      </c>
      <c r="AP10" s="16" t="s">
        <v>34395</v>
      </c>
      <c r="AQ10" s="33">
        <f>CHOOSE(MIN(D6L903C9,RUN_YEARS),B7L809C2,B7L809C11,B7L809C20,B7L809C29,B7L809C38)</f>
        <v>3.9679612797090529E-2</v>
      </c>
      <c r="AR10" s="16" t="s">
        <v>34396</v>
      </c>
      <c r="AS10" s="33">
        <f>IF(D6L903C20=0,0,D6L903C18/D6L903C20)</f>
        <v>0</v>
      </c>
      <c r="AT10" s="16" t="s">
        <v>34397</v>
      </c>
      <c r="AU10" s="33">
        <f>IF(D6L903C5=0,0,D6L903C18/D6L903C5)</f>
        <v>0</v>
      </c>
      <c r="AV10" s="16" t="s">
        <v>34398</v>
      </c>
      <c r="AW10" s="33">
        <f>CHOOSE(MIN(D6L903C9,RUN_YEARS),B7L809C1,B7L809C10,B7L809C19,B7L809C28,B7L809C37)</f>
        <v>1.0166658621957119</v>
      </c>
      <c r="AX10" s="16" t="s">
        <v>34399</v>
      </c>
      <c r="AY10" s="33">
        <f>IF(D6L903C23=0,0,D6L903C19/D6L903C23)</f>
        <v>0</v>
      </c>
      <c r="AZ10" s="16" t="s">
        <v>34400</v>
      </c>
      <c r="BA10" s="33">
        <f>IF(D6L903C5=0,0,D6L903C19/D6L903C5)</f>
        <v>0</v>
      </c>
    </row>
    <row r="11" spans="1:53" x14ac:dyDescent="0.3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IF(FLOW_THRU_100PCT="Y",1,INDEX(VariabilityMatrix,D6L904C1,D6L904C9))</f>
        <v>0.43621107284043281</v>
      </c>
      <c r="L11" s="16" t="s">
        <v>34403</v>
      </c>
      <c r="M11" s="15">
        <f>IF(D6L904C2&lt;&gt;0,D6L904C2*D6L904C4,D6L904C3*D6L904C4)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10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1.5021097670934258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1.6847719363051662E-2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0.36621807038062298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3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0</v>
      </c>
      <c r="J12" s="16" t="s">
        <v>34444</v>
      </c>
      <c r="K12" s="21">
        <f>IF(FLOW_THRU_100PCT="Y",1,INDEX(VariabilityMatrix,D6L905C1,D6L905C9))</f>
        <v>0.14228671664830866</v>
      </c>
      <c r="L12" s="16" t="s">
        <v>34424</v>
      </c>
      <c r="M12" s="15">
        <f>IF(D6L905C2&lt;&gt;0,D6L905C2*D6L905C4,D6L905C3*D6L905C4)</f>
        <v>0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</v>
      </c>
      <c r="R12" s="16" t="s">
        <v>34426</v>
      </c>
      <c r="S12" s="15">
        <f>D6L905C5-D6L905C7</f>
        <v>0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</v>
      </c>
      <c r="X12" s="16" t="s">
        <v>34428</v>
      </c>
      <c r="Y12" s="33">
        <f>D6L905C7-D6L905C10</f>
        <v>0</v>
      </c>
      <c r="Z12" s="16" t="s">
        <v>34429</v>
      </c>
      <c r="AA12" s="33">
        <f>CHOOSE(MIN(D6L905C9,RUN_YEARS),B7L809C7,B7L809C16,B7L809C25,B7L809C34,B7L809C43)</f>
        <v>27.4</v>
      </c>
      <c r="AB12" s="16" t="s">
        <v>34430</v>
      </c>
      <c r="AC12" s="33">
        <f>IF(D6L905C12=0,0,D6L905C10/D6L905C12)</f>
        <v>0</v>
      </c>
      <c r="AD12" s="16" t="s">
        <v>34431</v>
      </c>
      <c r="AE12" s="33">
        <f>IF(D6L905C5=0,0,D6L905C10/D6L905C5)</f>
        <v>0</v>
      </c>
      <c r="AF12" s="16" t="s">
        <v>34432</v>
      </c>
      <c r="AG12" s="33">
        <f>CHOOSE(MIN(D6L905C9,RUN_YEARS),B7L809C5,B7L809C14,B7L809C23,B7L809C32,B7L809C41)</f>
        <v>4.1042719740764149</v>
      </c>
      <c r="AH12" s="16" t="s">
        <v>34433</v>
      </c>
      <c r="AI12" s="33">
        <f>IF(D6L905C15=0,0,D6L905C11/D6L905C15)</f>
        <v>0</v>
      </c>
      <c r="AJ12" s="16" t="s">
        <v>34434</v>
      </c>
      <c r="AK12" s="33">
        <f>IF(D6L905C5=0,0,D6L905C11/D6L905C5)</f>
        <v>0</v>
      </c>
      <c r="AL12" s="16" t="s">
        <v>34435</v>
      </c>
      <c r="AM12" s="33">
        <f>D6L905C8*CHOOSE(MIN(D6L905C9,RUN_YEARS),B7L809C4,B7L809C13,B7L809C22,B7L809C31,B7L809C40)</f>
        <v>0</v>
      </c>
      <c r="AN12" s="16" t="s">
        <v>34436</v>
      </c>
      <c r="AO12" s="33">
        <f>D6L905C8-D6L905C18</f>
        <v>0</v>
      </c>
      <c r="AP12" s="16" t="s">
        <v>34437</v>
      </c>
      <c r="AQ12" s="33">
        <f>CHOOSE(MIN(D6L905C9,RUN_YEARS),B7L809C2,B7L809C11,B7L809C20,B7L809C29,B7L809C38)</f>
        <v>3.9679612797090529E-2</v>
      </c>
      <c r="AR12" s="16" t="s">
        <v>34438</v>
      </c>
      <c r="AS12" s="33">
        <f>IF(D6L905C20=0,0,D6L905C18/D6L905C20)</f>
        <v>0</v>
      </c>
      <c r="AT12" s="16" t="s">
        <v>34439</v>
      </c>
      <c r="AU12" s="33">
        <f>IF(D6L905C5=0,0,D6L905C18/D6L905C5)</f>
        <v>0</v>
      </c>
      <c r="AV12" s="16" t="s">
        <v>34440</v>
      </c>
      <c r="AW12" s="33">
        <f>CHOOSE(MIN(D6L905C9,RUN_YEARS),B7L809C1,B7L809C10,B7L809C19,B7L809C28,B7L809C37)</f>
        <v>1.0166658621957119</v>
      </c>
      <c r="AX12" s="16" t="s">
        <v>34441</v>
      </c>
      <c r="AY12" s="33">
        <f>IF(D6L905C23=0,0,D6L905C19/D6L905C23)</f>
        <v>0</v>
      </c>
      <c r="AZ12" s="16" t="s">
        <v>34442</v>
      </c>
      <c r="BA12" s="33">
        <f>IF(D6L905C5=0,0,D6L905C19/D6L905C5)</f>
        <v>0</v>
      </c>
    </row>
    <row r="13" spans="1:53" x14ac:dyDescent="0.3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</v>
      </c>
      <c r="J13" s="16" t="s">
        <v>34465</v>
      </c>
      <c r="K13" s="21">
        <f>IF(FLOW_THRU_100PCT="Y",1,INDEX(VariabilityMatrix,D6L906C1,D6L906C9))</f>
        <v>0.43665466054136126</v>
      </c>
      <c r="L13" s="16" t="s">
        <v>34445</v>
      </c>
      <c r="M13" s="15">
        <f>IF(D6L906C2&lt;&gt;0,D6L906C2*D6L906C4,D6L906C3*D6L906C4)</f>
        <v>0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</v>
      </c>
      <c r="R13" s="16" t="s">
        <v>34447</v>
      </c>
      <c r="S13" s="15">
        <f>D6L906C5-D6L906C7</f>
        <v>0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</v>
      </c>
      <c r="X13" s="16" t="s">
        <v>34449</v>
      </c>
      <c r="Y13" s="33">
        <f>D6L906C7-D6L906C10</f>
        <v>0</v>
      </c>
      <c r="Z13" s="16" t="s">
        <v>34450</v>
      </c>
      <c r="AA13" s="33">
        <f>CHOOSE(MIN(D6L906C9,RUN_YEARS),B7L809C7,B7L809C16,B7L809C25,B7L809C34,B7L809C43)</f>
        <v>27.4</v>
      </c>
      <c r="AB13" s="16" t="s">
        <v>34451</v>
      </c>
      <c r="AC13" s="33">
        <f>IF(D6L906C12=0,0,D6L906C10/D6L906C12)</f>
        <v>0</v>
      </c>
      <c r="AD13" s="16" t="s">
        <v>34452</v>
      </c>
      <c r="AE13" s="33">
        <f>IF(D6L906C5=0,0,D6L906C10/D6L906C5)</f>
        <v>0</v>
      </c>
      <c r="AF13" s="16" t="s">
        <v>34453</v>
      </c>
      <c r="AG13" s="33">
        <f>CHOOSE(MIN(D6L906C9,RUN_YEARS),B7L809C5,B7L809C14,B7L809C23,B7L809C32,B7L809C41)</f>
        <v>4.1042719740764149</v>
      </c>
      <c r="AH13" s="16" t="s">
        <v>34454</v>
      </c>
      <c r="AI13" s="33">
        <f>IF(D6L906C15=0,0,D6L906C11/D6L906C15)</f>
        <v>0</v>
      </c>
      <c r="AJ13" s="16" t="s">
        <v>34455</v>
      </c>
      <c r="AK13" s="33">
        <f>IF(D6L906C5=0,0,D6L906C11/D6L906C5)</f>
        <v>0</v>
      </c>
      <c r="AL13" s="16" t="s">
        <v>34456</v>
      </c>
      <c r="AM13" s="33">
        <f>D6L906C8*CHOOSE(MIN(D6L906C9,RUN_YEARS),B7L809C4,B7L809C13,B7L809C22,B7L809C31,B7L809C40)</f>
        <v>0</v>
      </c>
      <c r="AN13" s="16" t="s">
        <v>34457</v>
      </c>
      <c r="AO13" s="33">
        <f>D6L906C8-D6L906C18</f>
        <v>0</v>
      </c>
      <c r="AP13" s="16" t="s">
        <v>34458</v>
      </c>
      <c r="AQ13" s="33">
        <f>CHOOSE(MIN(D6L906C9,RUN_YEARS),B7L809C2,B7L809C11,B7L809C20,B7L809C29,B7L809C38)</f>
        <v>3.9679612797090529E-2</v>
      </c>
      <c r="AR13" s="16" t="s">
        <v>34459</v>
      </c>
      <c r="AS13" s="33">
        <f>IF(D6L906C20=0,0,D6L906C18/D6L906C20)</f>
        <v>0</v>
      </c>
      <c r="AT13" s="16" t="s">
        <v>34460</v>
      </c>
      <c r="AU13" s="33">
        <f>IF(D6L906C5=0,0,D6L906C18/D6L906C5)</f>
        <v>0</v>
      </c>
      <c r="AV13" s="16" t="s">
        <v>34461</v>
      </c>
      <c r="AW13" s="33">
        <f>CHOOSE(MIN(D6L906C9,RUN_YEARS),B7L809C1,B7L809C10,B7L809C19,B7L809C28,B7L809C37)</f>
        <v>1.0166658621957119</v>
      </c>
      <c r="AX13" s="16" t="s">
        <v>34462</v>
      </c>
      <c r="AY13" s="33">
        <f>IF(D6L906C23=0,0,D6L906C19/D6L906C23)</f>
        <v>0</v>
      </c>
      <c r="AZ13" s="16" t="s">
        <v>34463</v>
      </c>
      <c r="BA13" s="33">
        <f>IF(D6L906C5=0,0,D6L906C19/D6L906C5)</f>
        <v>0</v>
      </c>
    </row>
    <row r="14" spans="1:53" x14ac:dyDescent="0.3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</v>
      </c>
      <c r="J14" s="16" t="s">
        <v>34486</v>
      </c>
      <c r="K14" s="21">
        <f>IF(FLOW_THRU_100PCT="Y",1,INDEX(VariabilityMatrix,D6L907C1,D6L907C9))</f>
        <v>0.43621107284043281</v>
      </c>
      <c r="L14" s="16" t="s">
        <v>34466</v>
      </c>
      <c r="M14" s="15">
        <f>IF(D6L907C2&lt;&gt;0,D6L907C2*D6L907C4,D6L907C3*D6L907C4)</f>
        <v>0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</v>
      </c>
      <c r="R14" s="16" t="s">
        <v>34468</v>
      </c>
      <c r="S14" s="15">
        <f>D6L907C5-D6L907C7</f>
        <v>0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</v>
      </c>
      <c r="X14" s="16" t="s">
        <v>34470</v>
      </c>
      <c r="Y14" s="33">
        <f>D6L907C7-D6L907C10</f>
        <v>0</v>
      </c>
      <c r="Z14" s="16" t="s">
        <v>34471</v>
      </c>
      <c r="AA14" s="33">
        <f>CHOOSE(MIN(D6L907C9,RUN_YEARS),B7L809C7,B7L809C16,B7L809C25,B7L809C34,B7L809C43)</f>
        <v>10</v>
      </c>
      <c r="AB14" s="16" t="s">
        <v>34472</v>
      </c>
      <c r="AC14" s="33">
        <f>IF(D6L907C12=0,0,D6L907C10/D6L907C12)</f>
        <v>0</v>
      </c>
      <c r="AD14" s="16" t="s">
        <v>34473</v>
      </c>
      <c r="AE14" s="33">
        <f>IF(D6L907C5=0,0,D6L907C10/D6L907C5)</f>
        <v>0</v>
      </c>
      <c r="AF14" s="16" t="s">
        <v>34474</v>
      </c>
      <c r="AG14" s="33">
        <f>CHOOSE(MIN(D6L907C9,RUN_YEARS),B7L809C5,B7L809C14,B7L809C23,B7L809C32,B7L809C41)</f>
        <v>1.5021097670934258</v>
      </c>
      <c r="AH14" s="16" t="s">
        <v>34475</v>
      </c>
      <c r="AI14" s="33">
        <f>IF(D6L907C15=0,0,D6L907C11/D6L907C15)</f>
        <v>0</v>
      </c>
      <c r="AJ14" s="16" t="s">
        <v>34476</v>
      </c>
      <c r="AK14" s="33">
        <f>IF(D6L907C5=0,0,D6L907C11/D6L907C5)</f>
        <v>0</v>
      </c>
      <c r="AL14" s="16" t="s">
        <v>34477</v>
      </c>
      <c r="AM14" s="33">
        <f>D6L907C8*CHOOSE(MIN(D6L907C9,RUN_YEARS),B7L809C4,B7L809C13,B7L809C22,B7L809C31,B7L809C40)</f>
        <v>0</v>
      </c>
      <c r="AN14" s="16" t="s">
        <v>34478</v>
      </c>
      <c r="AO14" s="33">
        <f>D6L907C8-D6L907C18</f>
        <v>0</v>
      </c>
      <c r="AP14" s="16" t="s">
        <v>34479</v>
      </c>
      <c r="AQ14" s="33">
        <f>CHOOSE(MIN(D6L907C9,RUN_YEARS),B7L809C2,B7L809C11,B7L809C20,B7L809C29,B7L809C38)</f>
        <v>1.6847719363051662E-2</v>
      </c>
      <c r="AR14" s="16" t="s">
        <v>34480</v>
      </c>
      <c r="AS14" s="33">
        <f>IF(D6L907C20=0,0,D6L907C18/D6L907C20)</f>
        <v>0</v>
      </c>
      <c r="AT14" s="16" t="s">
        <v>34481</v>
      </c>
      <c r="AU14" s="33">
        <f>IF(D6L907C5=0,0,D6L907C18/D6L907C5)</f>
        <v>0</v>
      </c>
      <c r="AV14" s="16" t="s">
        <v>34482</v>
      </c>
      <c r="AW14" s="33">
        <f>CHOOSE(MIN(D6L907C9,RUN_YEARS),B7L809C1,B7L809C10,B7L809C19,B7L809C28,B7L809C37)</f>
        <v>0.36621807038062298</v>
      </c>
      <c r="AX14" s="16" t="s">
        <v>34483</v>
      </c>
      <c r="AY14" s="33">
        <f>IF(D6L907C23=0,0,D6L907C19/D6L907C23)</f>
        <v>0</v>
      </c>
      <c r="AZ14" s="16" t="s">
        <v>34484</v>
      </c>
      <c r="BA14" s="33">
        <f>IF(D6L907C5=0,0,D6L907C19/D6L907C5)</f>
        <v>0</v>
      </c>
    </row>
    <row r="15" spans="1:53" x14ac:dyDescent="0.3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IF(FLOW_THRU_100PCT="Y",1,INDEX(VariabilityMatrix,D6L908C1,D6L908C9))</f>
        <v>0.43621107284043281</v>
      </c>
      <c r="L15" s="16" t="s">
        <v>34487</v>
      </c>
      <c r="M15" s="15">
        <f>IF(D6L908C2&lt;&gt;0,D6L908C2*D6L908C4,D6L908C3*D6L908C4)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10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1.5021097670934258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1.6847719363051662E-2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0.36621807038062298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3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IF(FLOW_THRU_100PCT="Y",1,INDEX(VariabilityMatrix,D6L909C1,D6L909C9))</f>
        <v>0.43621107284043281</v>
      </c>
      <c r="L16" s="16" t="s">
        <v>34508</v>
      </c>
      <c r="M16" s="15">
        <f>IF(D6L909C2&lt;&gt;0,D6L909C2*D6L909C4,D6L909C3*D6L909C4)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10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1.5021097670934258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1.6847719363051662E-2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0.36621807038062298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3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IF(FLOW_THRU_100PCT="Y",1,INDEX(VariabilityMatrix,D6L910C1,D6L910C9))</f>
        <v>0.43621107284043281</v>
      </c>
      <c r="L17" s="16" t="s">
        <v>34529</v>
      </c>
      <c r="M17" s="15">
        <f>IF(D6L910C2&lt;&gt;0,D6L910C2*D6L910C4,D6L910C3*D6L910C4)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10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1.5021097670934258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1.6847719363051662E-2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0.36621807038062298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3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IF(FLOW_THRU_100PCT="Y",1,INDEX(VariabilityMatrix,D6L911C1,D6L911C9))</f>
        <v>0.43621107284043281</v>
      </c>
      <c r="L18" s="16" t="s">
        <v>34550</v>
      </c>
      <c r="M18" s="15">
        <f>IF(D6L911C2&lt;&gt;0,D6L911C2*D6L911C4,D6L911C3*D6L911C4)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10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1.5021097670934258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1.6847719363051662E-2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0.36621807038062298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3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0.43621107284043281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10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1.5021097670934258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1.6847719363051662E-2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0.36621807038062298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3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10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1.5021097670934258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1.6847719363051662E-2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0.36621807038062298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3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IF(FLOW_THRU_100PCT="Y",1,INDEX(VariabilityMatrix,D6L914C1,D6L914C9))</f>
        <v>0.43665466054136126</v>
      </c>
      <c r="L21" s="16" t="s">
        <v>34612</v>
      </c>
      <c r="M21" s="15">
        <f>IF(D6L914C2&lt;&gt;0,D6L914C2*D6L914C4,D6L914C3*D6L914C4)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27.4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4.1042719740764149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3.9679612797090529E-2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1.0166658621957119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3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</v>
      </c>
      <c r="J22" s="16" t="s">
        <v>34653</v>
      </c>
      <c r="K22" s="21">
        <f>IF(FLOW_THRU_100PCT="Y",1,INDEX(VariabilityMatrix,D6L915C1,D6L915C9))</f>
        <v>0.43422062865379113</v>
      </c>
      <c r="L22" s="16" t="s">
        <v>34633</v>
      </c>
      <c r="M22" s="15">
        <f>IF(D6L915C2&lt;&gt;0,D6L915C2*D6L915C4,D6L915C3*D6L915C4)</f>
        <v>0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</v>
      </c>
      <c r="R22" s="16" t="s">
        <v>34635</v>
      </c>
      <c r="S22" s="15">
        <f>D6L915C5-D6L915C7</f>
        <v>0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</v>
      </c>
      <c r="X22" s="16" t="s">
        <v>34637</v>
      </c>
      <c r="Y22" s="33">
        <f>D6L915C7-D6L915C10</f>
        <v>0</v>
      </c>
      <c r="Z22" s="16" t="s">
        <v>34638</v>
      </c>
      <c r="AA22" s="33">
        <f>CHOOSE(MIN(D6L915C9,RUN_YEARS),B7L809C7,B7L809C16,B7L809C25,B7L809C34,B7L809C43)</f>
        <v>16.333333333333336</v>
      </c>
      <c r="AB22" s="16" t="s">
        <v>34639</v>
      </c>
      <c r="AC22" s="33">
        <f>IF(D6L915C12=0,0,D6L915C10/D6L915C12)</f>
        <v>0</v>
      </c>
      <c r="AD22" s="16" t="s">
        <v>34640</v>
      </c>
      <c r="AE22" s="33">
        <f>IF(D6L915C5=0,0,D6L915C10/D6L915C5)</f>
        <v>0</v>
      </c>
      <c r="AF22" s="16" t="s">
        <v>34641</v>
      </c>
      <c r="AG22" s="33">
        <f>CHOOSE(MIN(D6L915C9,RUN_YEARS),B7L809C5,B7L809C14,B7L809C23,B7L809C32,B7L809C41)</f>
        <v>1.8879592326941594</v>
      </c>
      <c r="AH22" s="16" t="s">
        <v>34642</v>
      </c>
      <c r="AI22" s="33">
        <f>IF(D6L915C15=0,0,D6L915C11/D6L915C15)</f>
        <v>0</v>
      </c>
      <c r="AJ22" s="16" t="s">
        <v>34643</v>
      </c>
      <c r="AK22" s="33">
        <f>IF(D6L915C5=0,0,D6L915C11/D6L915C5)</f>
        <v>0</v>
      </c>
      <c r="AL22" s="16" t="s">
        <v>34644</v>
      </c>
      <c r="AM22" s="33">
        <f>D6L915C8*CHOOSE(MIN(D6L915C9,RUN_YEARS),B7L809C4,B7L809C13,B7L809C22,B7L809C31,B7L809C40)</f>
        <v>0</v>
      </c>
      <c r="AN22" s="16" t="s">
        <v>34645</v>
      </c>
      <c r="AO22" s="33">
        <f>D6L915C8-D6L915C18</f>
        <v>0</v>
      </c>
      <c r="AP22" s="16" t="s">
        <v>34646</v>
      </c>
      <c r="AQ22" s="33">
        <f>CHOOSE(MIN(D6L915C9,RUN_YEARS),B7L809C2,B7L809C11,B7L809C20,B7L809C29,B7L809C38)</f>
        <v>2.4993948556168603E-2</v>
      </c>
      <c r="AR22" s="16" t="s">
        <v>34647</v>
      </c>
      <c r="AS22" s="33">
        <f>IF(D6L915C20=0,0,D6L915C18/D6L915C20)</f>
        <v>0</v>
      </c>
      <c r="AT22" s="16" t="s">
        <v>34648</v>
      </c>
      <c r="AU22" s="33">
        <f>IF(D6L915C5=0,0,D6L915C18/D6L915C5)</f>
        <v>0</v>
      </c>
      <c r="AV22" s="16" t="s">
        <v>34649</v>
      </c>
      <c r="AW22" s="33">
        <f>CHOOSE(MIN(D6L915C9,RUN_YEARS),B7L809C1,B7L809C10,B7L809C19,B7L809C28,B7L809C37)</f>
        <v>0.47119126109590775</v>
      </c>
      <c r="AX22" s="16" t="s">
        <v>34650</v>
      </c>
      <c r="AY22" s="33">
        <f>IF(D6L915C23=0,0,D6L915C19/D6L915C23)</f>
        <v>0</v>
      </c>
      <c r="AZ22" s="16" t="s">
        <v>34651</v>
      </c>
      <c r="BA22" s="33">
        <f>IF(D6L915C5=0,0,D6L915C19/D6L915C5)</f>
        <v>0</v>
      </c>
    </row>
    <row r="23" spans="1:53" x14ac:dyDescent="0.3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0</v>
      </c>
      <c r="J23" s="16" t="s">
        <v>34674</v>
      </c>
      <c r="K23" s="21">
        <f>IF(FLOW_THRU_100PCT="Y",1,INDEX(VariabilityMatrix,D6L916C1,D6L916C9))</f>
        <v>0.14355119603527339</v>
      </c>
      <c r="L23" s="16" t="s">
        <v>34654</v>
      </c>
      <c r="M23" s="15">
        <f>IF(D6L916C2&lt;&gt;0,D6L916C2*D6L916C4,D6L916C3*D6L916C4)</f>
        <v>0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0</v>
      </c>
      <c r="R23" s="16" t="s">
        <v>34656</v>
      </c>
      <c r="S23" s="15">
        <f>D6L916C5-D6L916C7</f>
        <v>0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0</v>
      </c>
      <c r="X23" s="16" t="s">
        <v>34658</v>
      </c>
      <c r="Y23" s="33">
        <f>D6L916C7-D6L916C10</f>
        <v>0</v>
      </c>
      <c r="Z23" s="16" t="s">
        <v>34659</v>
      </c>
      <c r="AA23" s="33">
        <f>CHOOSE(MIN(D6L916C9,RUN_YEARS),B7L809C7,B7L809C16,B7L809C25,B7L809C34,B7L809C43)</f>
        <v>16.333333333333336</v>
      </c>
      <c r="AB23" s="16" t="s">
        <v>34660</v>
      </c>
      <c r="AC23" s="33">
        <f>IF(D6L916C12=0,0,D6L916C10/D6L916C12)</f>
        <v>0</v>
      </c>
      <c r="AD23" s="16" t="s">
        <v>34661</v>
      </c>
      <c r="AE23" s="33">
        <f>IF(D6L916C5=0,0,D6L916C10/D6L916C5)</f>
        <v>0</v>
      </c>
      <c r="AF23" s="16" t="s">
        <v>34662</v>
      </c>
      <c r="AG23" s="33">
        <f>CHOOSE(MIN(D6L916C9,RUN_YEARS),B7L809C5,B7L809C14,B7L809C23,B7L809C32,B7L809C41)</f>
        <v>1.8879592326941594</v>
      </c>
      <c r="AH23" s="16" t="s">
        <v>34663</v>
      </c>
      <c r="AI23" s="33">
        <f>IF(D6L916C15=0,0,D6L916C11/D6L916C15)</f>
        <v>0</v>
      </c>
      <c r="AJ23" s="16" t="s">
        <v>34664</v>
      </c>
      <c r="AK23" s="33">
        <f>IF(D6L916C5=0,0,D6L916C11/D6L916C5)</f>
        <v>0</v>
      </c>
      <c r="AL23" s="16" t="s">
        <v>34665</v>
      </c>
      <c r="AM23" s="33">
        <f>D6L916C8*CHOOSE(MIN(D6L916C9,RUN_YEARS),B7L809C4,B7L809C13,B7L809C22,B7L809C31,B7L809C40)</f>
        <v>0</v>
      </c>
      <c r="AN23" s="16" t="s">
        <v>34666</v>
      </c>
      <c r="AO23" s="33">
        <f>D6L916C8-D6L916C18</f>
        <v>0</v>
      </c>
      <c r="AP23" s="16" t="s">
        <v>34667</v>
      </c>
      <c r="AQ23" s="33">
        <f>CHOOSE(MIN(D6L916C9,RUN_YEARS),B7L809C2,B7L809C11,B7L809C20,B7L809C29,B7L809C38)</f>
        <v>2.4993948556168603E-2</v>
      </c>
      <c r="AR23" s="16" t="s">
        <v>34668</v>
      </c>
      <c r="AS23" s="33">
        <f>IF(D6L916C20=0,0,D6L916C18/D6L916C20)</f>
        <v>0</v>
      </c>
      <c r="AT23" s="16" t="s">
        <v>34669</v>
      </c>
      <c r="AU23" s="33">
        <f>IF(D6L916C5=0,0,D6L916C18/D6L916C5)</f>
        <v>0</v>
      </c>
      <c r="AV23" s="16" t="s">
        <v>34670</v>
      </c>
      <c r="AW23" s="33">
        <f>CHOOSE(MIN(D6L916C9,RUN_YEARS),B7L809C1,B7L809C10,B7L809C19,B7L809C28,B7L809C37)</f>
        <v>0.47119126109590775</v>
      </c>
      <c r="AX23" s="16" t="s">
        <v>34671</v>
      </c>
      <c r="AY23" s="33">
        <f>IF(D6L916C23=0,0,D6L916C19/D6L916C23)</f>
        <v>0</v>
      </c>
      <c r="AZ23" s="16" t="s">
        <v>34672</v>
      </c>
      <c r="BA23" s="33">
        <f>IF(D6L916C5=0,0,D6L916C19/D6L916C5)</f>
        <v>0</v>
      </c>
    </row>
    <row r="24" spans="1:53" x14ac:dyDescent="0.3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0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0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0</v>
      </c>
      <c r="R24" s="16" t="s">
        <v>34677</v>
      </c>
      <c r="S24" s="15">
        <f>D6L917C5-D6L917C7</f>
        <v>0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0</v>
      </c>
      <c r="X24" s="16" t="s">
        <v>34679</v>
      </c>
      <c r="Y24" s="33">
        <f>D6L917C7-D6L917C10</f>
        <v>0</v>
      </c>
      <c r="Z24" s="16" t="s">
        <v>34680</v>
      </c>
      <c r="AA24" s="33">
        <f>CHOOSE(MIN(D6L917C9,RUN_YEARS),B7L809C7,B7L809C16,B7L809C25,B7L809C34,B7L809C43)</f>
        <v>16.333333333333336</v>
      </c>
      <c r="AB24" s="16" t="s">
        <v>34681</v>
      </c>
      <c r="AC24" s="33">
        <f>IF(D6L917C12=0,0,D6L917C10/D6L917C12)</f>
        <v>0</v>
      </c>
      <c r="AD24" s="16" t="s">
        <v>34682</v>
      </c>
      <c r="AE24" s="33">
        <f>IF(D6L917C5=0,0,D6L917C10/D6L917C5)</f>
        <v>0</v>
      </c>
      <c r="AF24" s="16" t="s">
        <v>34683</v>
      </c>
      <c r="AG24" s="33">
        <f>CHOOSE(MIN(D6L917C9,RUN_YEARS),B7L809C5,B7L809C14,B7L809C23,B7L809C32,B7L809C41)</f>
        <v>1.8879592326941594</v>
      </c>
      <c r="AH24" s="16" t="s">
        <v>34684</v>
      </c>
      <c r="AI24" s="33">
        <f>IF(D6L917C15=0,0,D6L917C11/D6L917C15)</f>
        <v>0</v>
      </c>
      <c r="AJ24" s="16" t="s">
        <v>34685</v>
      </c>
      <c r="AK24" s="33">
        <f>IF(D6L917C5=0,0,D6L917C11/D6L917C5)</f>
        <v>0</v>
      </c>
      <c r="AL24" s="16" t="s">
        <v>34686</v>
      </c>
      <c r="AM24" s="33">
        <f>D6L917C8*CHOOSE(MIN(D6L917C9,RUN_YEARS),B7L809C4,B7L809C13,B7L809C22,B7L809C31,B7L809C40)</f>
        <v>0</v>
      </c>
      <c r="AN24" s="16" t="s">
        <v>34687</v>
      </c>
      <c r="AO24" s="33">
        <f>D6L917C8-D6L917C18</f>
        <v>0</v>
      </c>
      <c r="AP24" s="16" t="s">
        <v>34688</v>
      </c>
      <c r="AQ24" s="33">
        <f>CHOOSE(MIN(D6L917C9,RUN_YEARS),B7L809C2,B7L809C11,B7L809C20,B7L809C29,B7L809C38)</f>
        <v>2.4993948556168603E-2</v>
      </c>
      <c r="AR24" s="16" t="s">
        <v>34689</v>
      </c>
      <c r="AS24" s="33">
        <f>IF(D6L917C20=0,0,D6L917C18/D6L917C20)</f>
        <v>0</v>
      </c>
      <c r="AT24" s="16" t="s">
        <v>34690</v>
      </c>
      <c r="AU24" s="33">
        <f>IF(D6L917C5=0,0,D6L917C18/D6L917C5)</f>
        <v>0</v>
      </c>
      <c r="AV24" s="16" t="s">
        <v>34691</v>
      </c>
      <c r="AW24" s="33">
        <f>CHOOSE(MIN(D6L917C9,RUN_YEARS),B7L809C1,B7L809C10,B7L809C19,B7L809C28,B7L809C37)</f>
        <v>0.47119126109590775</v>
      </c>
      <c r="AX24" s="16" t="s">
        <v>34692</v>
      </c>
      <c r="AY24" s="33">
        <f>IF(D6L917C23=0,0,D6L917C19/D6L917C23)</f>
        <v>0</v>
      </c>
      <c r="AZ24" s="16" t="s">
        <v>34693</v>
      </c>
      <c r="BA24" s="33">
        <f>IF(D6L917C5=0,0,D6L917C19/D6L917C5)</f>
        <v>0</v>
      </c>
    </row>
    <row r="25" spans="1:53" x14ac:dyDescent="0.3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IF(FLOW_THRU_100PCT="Y",1,INDEX(VariabilityMatrix,D6L918C1,D6L918C9))</f>
        <v>0.13979442104674564</v>
      </c>
      <c r="L25" s="16" t="s">
        <v>34695</v>
      </c>
      <c r="M25" s="15">
        <f>IF(D6L918C2&lt;&gt;0,D6L918C2*D6L918C4,D6L918C3*D6L918C4)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10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1.5021097670934258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1.6847719363051662E-2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0.36621807038062298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3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0</v>
      </c>
      <c r="J26" s="16" t="s">
        <v>34736</v>
      </c>
      <c r="K26" s="21">
        <f>IF(FLOW_THRU_100PCT="Y",1,INDEX(VariabilityMatrix,D6L919C1,D6L919C9))</f>
        <v>0.14355119603527339</v>
      </c>
      <c r="L26" s="16" t="s">
        <v>34716</v>
      </c>
      <c r="M26" s="15">
        <f>IF(D6L919C2&lt;&gt;0,D6L919C2*D6L919C4,D6L919C3*D6L919C4)</f>
        <v>0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0</v>
      </c>
      <c r="R26" s="16" t="s">
        <v>34718</v>
      </c>
      <c r="S26" s="15">
        <f>D6L919C5-D6L919C7</f>
        <v>0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0</v>
      </c>
      <c r="X26" s="16" t="s">
        <v>34720</v>
      </c>
      <c r="Y26" s="33">
        <f>D6L919C7-D6L919C10</f>
        <v>0</v>
      </c>
      <c r="Z26" s="16" t="s">
        <v>34721</v>
      </c>
      <c r="AA26" s="33">
        <f>CHOOSE(MIN(D6L919C9,RUN_YEARS),B7L809C7,B7L809C16,B7L809C25,B7L809C34,B7L809C43)</f>
        <v>16.333333333333336</v>
      </c>
      <c r="AB26" s="16" t="s">
        <v>34722</v>
      </c>
      <c r="AC26" s="33">
        <f>IF(D6L919C12=0,0,D6L919C10/D6L919C12)</f>
        <v>0</v>
      </c>
      <c r="AD26" s="16" t="s">
        <v>34723</v>
      </c>
      <c r="AE26" s="33">
        <f>IF(D6L919C5=0,0,D6L919C10/D6L919C5)</f>
        <v>0</v>
      </c>
      <c r="AF26" s="16" t="s">
        <v>34724</v>
      </c>
      <c r="AG26" s="33">
        <f>CHOOSE(MIN(D6L919C9,RUN_YEARS),B7L809C5,B7L809C14,B7L809C23,B7L809C32,B7L809C41)</f>
        <v>1.8879592326941594</v>
      </c>
      <c r="AH26" s="16" t="s">
        <v>34725</v>
      </c>
      <c r="AI26" s="33">
        <f>IF(D6L919C15=0,0,D6L919C11/D6L919C15)</f>
        <v>0</v>
      </c>
      <c r="AJ26" s="16" t="s">
        <v>34726</v>
      </c>
      <c r="AK26" s="33">
        <f>IF(D6L919C5=0,0,D6L919C11/D6L919C5)</f>
        <v>0</v>
      </c>
      <c r="AL26" s="16" t="s">
        <v>34727</v>
      </c>
      <c r="AM26" s="33">
        <f>D6L919C8*CHOOSE(MIN(D6L919C9,RUN_YEARS),B7L809C4,B7L809C13,B7L809C22,B7L809C31,B7L809C40)</f>
        <v>0</v>
      </c>
      <c r="AN26" s="16" t="s">
        <v>34728</v>
      </c>
      <c r="AO26" s="33">
        <f>D6L919C8-D6L919C18</f>
        <v>0</v>
      </c>
      <c r="AP26" s="16" t="s">
        <v>34729</v>
      </c>
      <c r="AQ26" s="33">
        <f>CHOOSE(MIN(D6L919C9,RUN_YEARS),B7L809C2,B7L809C11,B7L809C20,B7L809C29,B7L809C38)</f>
        <v>2.4993948556168603E-2</v>
      </c>
      <c r="AR26" s="16" t="s">
        <v>34730</v>
      </c>
      <c r="AS26" s="33">
        <f>IF(D6L919C20=0,0,D6L919C18/D6L919C20)</f>
        <v>0</v>
      </c>
      <c r="AT26" s="16" t="s">
        <v>34731</v>
      </c>
      <c r="AU26" s="33">
        <f>IF(D6L919C5=0,0,D6L919C18/D6L919C5)</f>
        <v>0</v>
      </c>
      <c r="AV26" s="16" t="s">
        <v>34732</v>
      </c>
      <c r="AW26" s="33">
        <f>CHOOSE(MIN(D6L919C9,RUN_YEARS),B7L809C1,B7L809C10,B7L809C19,B7L809C28,B7L809C37)</f>
        <v>0.47119126109590775</v>
      </c>
      <c r="AX26" s="16" t="s">
        <v>34733</v>
      </c>
      <c r="AY26" s="33">
        <f>IF(D6L919C23=0,0,D6L919C19/D6L919C23)</f>
        <v>0</v>
      </c>
      <c r="AZ26" s="16" t="s">
        <v>34734</v>
      </c>
      <c r="BA26" s="33">
        <f>IF(D6L919C5=0,0,D6L919C19/D6L919C5)</f>
        <v>0</v>
      </c>
    </row>
    <row r="27" spans="1:53" x14ac:dyDescent="0.3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0</v>
      </c>
      <c r="J27" s="16" t="s">
        <v>34757</v>
      </c>
      <c r="K27" s="21">
        <f>IF(FLOW_THRU_100PCT="Y",1,INDEX(VariabilityMatrix,D6L920C1,D6L920C9))</f>
        <v>0.13979442104674564</v>
      </c>
      <c r="L27" s="16" t="s">
        <v>34737</v>
      </c>
      <c r="M27" s="15">
        <f>IF(D6L920C2&lt;&gt;0,D6L920C2*D6L920C4,D6L920C3*D6L920C4)</f>
        <v>0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0</v>
      </c>
      <c r="R27" s="16" t="s">
        <v>34739</v>
      </c>
      <c r="S27" s="15">
        <f>D6L920C5-D6L920C7</f>
        <v>0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0</v>
      </c>
      <c r="X27" s="16" t="s">
        <v>34741</v>
      </c>
      <c r="Y27" s="33">
        <f>D6L920C7-D6L920C10</f>
        <v>0</v>
      </c>
      <c r="Z27" s="16" t="s">
        <v>34742</v>
      </c>
      <c r="AA27" s="33">
        <f>CHOOSE(MIN(D6L920C9,RUN_YEARS),B7L809C7,B7L809C16,B7L809C25,B7L809C34,B7L809C43)</f>
        <v>10</v>
      </c>
      <c r="AB27" s="16" t="s">
        <v>34743</v>
      </c>
      <c r="AC27" s="33">
        <f>IF(D6L920C12=0,0,D6L920C10/D6L920C12)</f>
        <v>0</v>
      </c>
      <c r="AD27" s="16" t="s">
        <v>34744</v>
      </c>
      <c r="AE27" s="33">
        <f>IF(D6L920C5=0,0,D6L920C10/D6L920C5)</f>
        <v>0</v>
      </c>
      <c r="AF27" s="16" t="s">
        <v>34745</v>
      </c>
      <c r="AG27" s="33">
        <f>CHOOSE(MIN(D6L920C9,RUN_YEARS),B7L809C5,B7L809C14,B7L809C23,B7L809C32,B7L809C41)</f>
        <v>1.5021097670934258</v>
      </c>
      <c r="AH27" s="16" t="s">
        <v>34746</v>
      </c>
      <c r="AI27" s="33">
        <f>IF(D6L920C15=0,0,D6L920C11/D6L920C15)</f>
        <v>0</v>
      </c>
      <c r="AJ27" s="16" t="s">
        <v>34747</v>
      </c>
      <c r="AK27" s="33">
        <f>IF(D6L920C5=0,0,D6L920C11/D6L920C5)</f>
        <v>0</v>
      </c>
      <c r="AL27" s="16" t="s">
        <v>34748</v>
      </c>
      <c r="AM27" s="33">
        <f>D6L920C8*CHOOSE(MIN(D6L920C9,RUN_YEARS),B7L809C4,B7L809C13,B7L809C22,B7L809C31,B7L809C40)</f>
        <v>0</v>
      </c>
      <c r="AN27" s="16" t="s">
        <v>34749</v>
      </c>
      <c r="AO27" s="33">
        <f>D6L920C8-D6L920C18</f>
        <v>0</v>
      </c>
      <c r="AP27" s="16" t="s">
        <v>34750</v>
      </c>
      <c r="AQ27" s="33">
        <f>CHOOSE(MIN(D6L920C9,RUN_YEARS),B7L809C2,B7L809C11,B7L809C20,B7L809C29,B7L809C38)</f>
        <v>1.6847719363051662E-2</v>
      </c>
      <c r="AR27" s="16" t="s">
        <v>34751</v>
      </c>
      <c r="AS27" s="33">
        <f>IF(D6L920C20=0,0,D6L920C18/D6L920C20)</f>
        <v>0</v>
      </c>
      <c r="AT27" s="16" t="s">
        <v>34752</v>
      </c>
      <c r="AU27" s="33">
        <f>IF(D6L920C5=0,0,D6L920C18/D6L920C5)</f>
        <v>0</v>
      </c>
      <c r="AV27" s="16" t="s">
        <v>34753</v>
      </c>
      <c r="AW27" s="33">
        <f>CHOOSE(MIN(D6L920C9,RUN_YEARS),B7L809C1,B7L809C10,B7L809C19,B7L809C28,B7L809C37)</f>
        <v>0.36621807038062298</v>
      </c>
      <c r="AX27" s="16" t="s">
        <v>34754</v>
      </c>
      <c r="AY27" s="33">
        <f>IF(D6L920C23=0,0,D6L920C19/D6L920C23)</f>
        <v>0</v>
      </c>
      <c r="AZ27" s="16" t="s">
        <v>34755</v>
      </c>
      <c r="BA27" s="33">
        <f>IF(D6L920C5=0,0,D6L920C19/D6L920C5)</f>
        <v>0</v>
      </c>
    </row>
    <row r="28" spans="1:53" x14ac:dyDescent="0.3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0.13979442104674564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10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1.5021097670934258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1.6847719363051662E-2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0.36621807038062298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3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0.13979442104674564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10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1.5021097670934258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1.6847719363051662E-2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0.36621807038062298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3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0.13979442104674564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10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1.5021097670934258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1.6847719363051662E-2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0.36621807038062298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3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0.13979442104674564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10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1.5021097670934258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1.6847719363051662E-2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0.36621807038062298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3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0.13979442104674564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10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1.5021097670934258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1.6847719363051662E-2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0.36621807038062298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3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10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1.5021097670934258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1.6847719363051662E-2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0.36621807038062298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3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0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0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0</v>
      </c>
      <c r="R34" s="16" t="s">
        <v>34885</v>
      </c>
      <c r="S34" s="15">
        <f>D6L927C5-D6L927C7</f>
        <v>0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0</v>
      </c>
      <c r="X34" s="16" t="s">
        <v>34887</v>
      </c>
      <c r="Y34" s="33">
        <f>D6L927C7-D6L927C10</f>
        <v>0</v>
      </c>
      <c r="Z34" s="16" t="s">
        <v>34888</v>
      </c>
      <c r="AA34" s="33">
        <f>CHOOSE(MIN(D6L927C9,RUN_YEARS),B7L809C7,B7L809C16,B7L809C25,B7L809C34,B7L809C43)</f>
        <v>16.333333333333336</v>
      </c>
      <c r="AB34" s="16" t="s">
        <v>34889</v>
      </c>
      <c r="AC34" s="33">
        <f>IF(D6L927C12=0,0,D6L927C10/D6L927C12)</f>
        <v>0</v>
      </c>
      <c r="AD34" s="16" t="s">
        <v>34890</v>
      </c>
      <c r="AE34" s="33">
        <f>IF(D6L927C5=0,0,D6L927C10/D6L927C5)</f>
        <v>0</v>
      </c>
      <c r="AF34" s="16" t="s">
        <v>34891</v>
      </c>
      <c r="AG34" s="33">
        <f>CHOOSE(MIN(D6L927C9,RUN_YEARS),B7L809C5,B7L809C14,B7L809C23,B7L809C32,B7L809C41)</f>
        <v>1.8879592326941594</v>
      </c>
      <c r="AH34" s="16" t="s">
        <v>34892</v>
      </c>
      <c r="AI34" s="33">
        <f>IF(D6L927C15=0,0,D6L927C11/D6L927C15)</f>
        <v>0</v>
      </c>
      <c r="AJ34" s="16" t="s">
        <v>34893</v>
      </c>
      <c r="AK34" s="33">
        <f>IF(D6L927C5=0,0,D6L927C11/D6L927C5)</f>
        <v>0</v>
      </c>
      <c r="AL34" s="16" t="s">
        <v>34894</v>
      </c>
      <c r="AM34" s="33">
        <f>D6L927C8*CHOOSE(MIN(D6L927C9,RUN_YEARS),B7L809C4,B7L809C13,B7L809C22,B7L809C31,B7L809C40)</f>
        <v>0</v>
      </c>
      <c r="AN34" s="16" t="s">
        <v>34895</v>
      </c>
      <c r="AO34" s="33">
        <f>D6L927C8-D6L927C18</f>
        <v>0</v>
      </c>
      <c r="AP34" s="16" t="s">
        <v>34896</v>
      </c>
      <c r="AQ34" s="33">
        <f>CHOOSE(MIN(D6L927C9,RUN_YEARS),B7L809C2,B7L809C11,B7L809C20,B7L809C29,B7L809C38)</f>
        <v>2.4993948556168603E-2</v>
      </c>
      <c r="AR34" s="16" t="s">
        <v>34897</v>
      </c>
      <c r="AS34" s="33">
        <f>IF(D6L927C20=0,0,D6L927C18/D6L927C20)</f>
        <v>0</v>
      </c>
      <c r="AT34" s="16" t="s">
        <v>34898</v>
      </c>
      <c r="AU34" s="33">
        <f>IF(D6L927C5=0,0,D6L927C18/D6L927C5)</f>
        <v>0</v>
      </c>
      <c r="AV34" s="16" t="s">
        <v>34899</v>
      </c>
      <c r="AW34" s="33">
        <f>CHOOSE(MIN(D6L927C9,RUN_YEARS),B7L809C1,B7L809C10,B7L809C19,B7L809C28,B7L809C37)</f>
        <v>0.47119126109590775</v>
      </c>
      <c r="AX34" s="16" t="s">
        <v>34900</v>
      </c>
      <c r="AY34" s="33">
        <f>IF(D6L927C23=0,0,D6L927C19/D6L927C23)</f>
        <v>0</v>
      </c>
      <c r="AZ34" s="16" t="s">
        <v>34901</v>
      </c>
      <c r="BA34" s="33">
        <f>IF(D6L927C5=0,0,D6L927C19/D6L927C5)</f>
        <v>0</v>
      </c>
    </row>
    <row r="35" spans="1:53" x14ac:dyDescent="0.3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0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0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0</v>
      </c>
      <c r="R35" s="16" t="s">
        <v>34905</v>
      </c>
      <c r="S35" s="15">
        <f>SUM(D6L901C8:D6L927C8)-2*SUM(D6L909C8,D6L911C8,D6L922C8,D6L924C8,D6L927C8)</f>
        <v>0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0</v>
      </c>
      <c r="X35" s="16" t="s">
        <v>34907</v>
      </c>
      <c r="Y35" s="33">
        <f>SUM(D6L901C11:D6L927C11)-2*SUM(D6L909C11,D6L911C11,D6L922C11,D6L924C11,D6L927C11)</f>
        <v>0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</v>
      </c>
      <c r="AD35" s="16" t="s">
        <v>34909</v>
      </c>
      <c r="AE35" s="33">
        <f>IF(D6L928C5=0,0,D6L928C10/D6L928C5)</f>
        <v>0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</v>
      </c>
      <c r="AJ35" s="16" t="s">
        <v>34911</v>
      </c>
      <c r="AK35" s="33">
        <f>IF(D6L928C5=0,0,D6L928C11/D6L928C5)</f>
        <v>0</v>
      </c>
      <c r="AL35" s="16" t="s">
        <v>34912</v>
      </c>
      <c r="AM35" s="33">
        <f>SUM(D6L901C18:D6L927C18)-2*SUM(D6L909C18,D6L911C18,D6L922C18,D6L924C18,D6L927C18)</f>
        <v>0</v>
      </c>
      <c r="AN35" s="16" t="s">
        <v>34913</v>
      </c>
      <c r="AO35" s="33">
        <f>SUM(D6L901C19:D6L927C19)-2*SUM(D6L909C19,D6L911C19,D6L922C19,D6L924C19,D6L927C19)</f>
        <v>0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</v>
      </c>
      <c r="AT35" s="16" t="s">
        <v>34915</v>
      </c>
      <c r="AU35" s="33">
        <f>IF(D6L928C5=0,0,D6L928C18/D6L928C5)</f>
        <v>0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</v>
      </c>
      <c r="AZ35" s="16" t="s">
        <v>34917</v>
      </c>
      <c r="BA35" s="33">
        <f>IF(D6L928C5=0,0,D6L928C19/D6L928C5)</f>
        <v>0</v>
      </c>
    </row>
    <row r="36" spans="1:53" x14ac:dyDescent="0.3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0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0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</v>
      </c>
      <c r="R36" s="16" t="s">
        <v>34922</v>
      </c>
      <c r="S36" s="15">
        <f>D6L929C5-D6L929C7</f>
        <v>0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</v>
      </c>
      <c r="X36" s="16" t="s">
        <v>34924</v>
      </c>
      <c r="Y36" s="33">
        <f>D6L929C7-D6L929C10</f>
        <v>0</v>
      </c>
      <c r="Z36" s="16" t="s">
        <v>34925</v>
      </c>
      <c r="AA36" s="33">
        <f>CHOOSE(MIN(D6L929C9,RUN_YEARS),B7L809C7,B7L809C16,B7L809C25,B7L809C34,B7L809C43)</f>
        <v>10</v>
      </c>
      <c r="AB36" s="16" t="s">
        <v>34926</v>
      </c>
      <c r="AC36" s="33">
        <f>IF(D6L929C12=0,0,D6L929C10/D6L929C12)</f>
        <v>0</v>
      </c>
      <c r="AD36" s="16" t="s">
        <v>34927</v>
      </c>
      <c r="AE36" s="33">
        <f>IF(D6L929C5=0,0,D6L929C10/D6L929C5)</f>
        <v>0</v>
      </c>
      <c r="AF36" s="16" t="s">
        <v>34928</v>
      </c>
      <c r="AG36" s="33">
        <f>CHOOSE(MIN(D6L929C9,RUN_YEARS),B7L809C5,B7L809C14,B7L809C23,B7L809C32,B7L809C41)</f>
        <v>1.5021097670934258</v>
      </c>
      <c r="AH36" s="16" t="s">
        <v>34929</v>
      </c>
      <c r="AI36" s="33">
        <f>IF(D6L929C15=0,0,D6L929C11/D6L929C15)</f>
        <v>0</v>
      </c>
      <c r="AJ36" s="16" t="s">
        <v>34930</v>
      </c>
      <c r="AK36" s="33">
        <f>IF(D6L929C5=0,0,D6L929C11/D6L929C5)</f>
        <v>0</v>
      </c>
      <c r="AL36" s="16" t="s">
        <v>34931</v>
      </c>
      <c r="AM36" s="33">
        <f>D6L929C8*CHOOSE(MIN(D6L929C9,RUN_YEARS),B7L809C4,B7L809C13,B7L809C22,B7L809C31,B7L809C40)</f>
        <v>0</v>
      </c>
      <c r="AN36" s="16" t="s">
        <v>34932</v>
      </c>
      <c r="AO36" s="33">
        <f>D6L929C8-D6L929C18</f>
        <v>0</v>
      </c>
      <c r="AP36" s="16" t="s">
        <v>34933</v>
      </c>
      <c r="AQ36" s="33">
        <f>CHOOSE(MIN(D6L929C9,RUN_YEARS),B7L809C2,B7L809C11,B7L809C20,B7L809C29,B7L809C38)</f>
        <v>1.6847719363051662E-2</v>
      </c>
      <c r="AR36" s="16" t="s">
        <v>34934</v>
      </c>
      <c r="AS36" s="33">
        <f>IF(D6L929C20=0,0,D6L929C18/D6L929C20)</f>
        <v>0</v>
      </c>
      <c r="AT36" s="16" t="s">
        <v>34935</v>
      </c>
      <c r="AU36" s="33">
        <f>IF(D6L929C5=0,0,D6L929C18/D6L929C5)</f>
        <v>0</v>
      </c>
      <c r="AV36" s="16" t="s">
        <v>34936</v>
      </c>
      <c r="AW36" s="33">
        <f>CHOOSE(MIN(D6L929C9,RUN_YEARS),B7L809C1,B7L809C10,B7L809C19,B7L809C28,B7L809C37)</f>
        <v>0.36621807038062298</v>
      </c>
      <c r="AX36" s="16" t="s">
        <v>34937</v>
      </c>
      <c r="AY36" s="33">
        <f>IF(D6L929C23=0,0,D6L929C19/D6L929C23)</f>
        <v>0</v>
      </c>
      <c r="AZ36" s="16" t="s">
        <v>34938</v>
      </c>
      <c r="BA36" s="33">
        <f>IF(D6L929C5=0,0,D6L929C19/D6L929C5)</f>
        <v>0</v>
      </c>
    </row>
    <row r="37" spans="1:53" x14ac:dyDescent="0.3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10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1.5021097670934258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1.6847719363051662E-2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0.36621807038062298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3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10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1.5021097670934258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1.6847719363051662E-2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0.36621807038062298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3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10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1.5021097670934258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1.6847719363051662E-2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0.36621807038062298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3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10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1.5021097670934258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1.6847719363051662E-2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0.36621807038062298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3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10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1.5021097670934258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1.6847719363051662E-2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0.36621807038062298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3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1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1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1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0.71914066401424082</v>
      </c>
      <c r="X42" s="16" t="s">
        <v>35045</v>
      </c>
      <c r="Y42" s="33">
        <f>D6L935C7-D6L935C10</f>
        <v>0.28085933598575918</v>
      </c>
      <c r="Z42" s="16" t="s">
        <v>35046</v>
      </c>
      <c r="AA42" s="33">
        <f>CHOOSE(MIN(D6L935C9,RUN_YEARS),B7L809C7,B7L809C16,B7L809C25,B7L809C34,B7L809C43)</f>
        <v>10</v>
      </c>
      <c r="AB42" s="16" t="s">
        <v>35047</v>
      </c>
      <c r="AC42" s="33">
        <f>IF(D6L935C12=0,0,D6L935C10/D6L935C12)</f>
        <v>7.1914066401424087E-2</v>
      </c>
      <c r="AD42" s="16" t="s">
        <v>35048</v>
      </c>
      <c r="AE42" s="33">
        <f>IF(D6L935C5=0,0,D6L935C10/D6L935C5)</f>
        <v>0.71914066401424082</v>
      </c>
      <c r="AF42" s="16" t="s">
        <v>35049</v>
      </c>
      <c r="AG42" s="33">
        <f>CHOOSE(MIN(D6L935C9,RUN_YEARS),B7L809C5,B7L809C14,B7L809C23,B7L809C32,B7L809C41)</f>
        <v>1.5021097670934258</v>
      </c>
      <c r="AH42" s="16" t="s">
        <v>35050</v>
      </c>
      <c r="AI42" s="33">
        <f>IF(D6L935C15=0,0,D6L935C11/D6L935C15)</f>
        <v>0.18697657264370263</v>
      </c>
      <c r="AJ42" s="16" t="s">
        <v>35051</v>
      </c>
      <c r="AK42" s="33">
        <f>IF(D6L935C5=0,0,D6L935C11/D6L935C5)</f>
        <v>0.28085933598575918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1.6847719363051662E-2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0.36621807038062298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3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21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21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21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10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1.5021097670934258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0.92360663911237995</v>
      </c>
      <c r="AN43" s="16" t="s">
        <v>35073</v>
      </c>
      <c r="AO43" s="33">
        <f>D6L936C8-D6L936C18</f>
        <v>20.076393360887621</v>
      </c>
      <c r="AP43" s="16" t="s">
        <v>35074</v>
      </c>
      <c r="AQ43" s="33">
        <f>CHOOSE(MIN(D6L936C9,RUN_YEARS),B7L809C2,B7L809C11,B7L809C20,B7L809C29,B7L809C38)</f>
        <v>1.6847719363051662E-2</v>
      </c>
      <c r="AR43" s="16" t="s">
        <v>35075</v>
      </c>
      <c r="AS43" s="33">
        <f>IF(D6L936C20=0,0,D6L936C18/D6L936C20)</f>
        <v>54.820870362900273</v>
      </c>
      <c r="AT43" s="16" t="s">
        <v>35076</v>
      </c>
      <c r="AU43" s="33">
        <f>IF(D6L936C5=0,0,D6L936C18/D6L936C5)</f>
        <v>4.3981268529160948E-2</v>
      </c>
      <c r="AV43" s="16" t="s">
        <v>35077</v>
      </c>
      <c r="AW43" s="33">
        <f>CHOOSE(MIN(D6L936C9,RUN_YEARS),B7L809C1,B7L809C10,B7L809C19,B7L809C28,B7L809C37)</f>
        <v>0.36621807038062298</v>
      </c>
      <c r="AX43" s="16" t="s">
        <v>35078</v>
      </c>
      <c r="AY43" s="33">
        <f>IF(D6L936C23=0,0,D6L936C19/D6L936C23)</f>
        <v>54.820870362900273</v>
      </c>
      <c r="AZ43" s="16" t="s">
        <v>35079</v>
      </c>
      <c r="BA43" s="33">
        <f>IF(D6L936C5=0,0,D6L936C19/D6L936C5)</f>
        <v>0.95601873147083916</v>
      </c>
    </row>
    <row r="44" spans="1:53" x14ac:dyDescent="0.3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22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22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1</v>
      </c>
      <c r="R44" s="16" t="s">
        <v>35083</v>
      </c>
      <c r="S44" s="15">
        <f>SUM(D6L929C8:D6L936C8)</f>
        <v>21</v>
      </c>
      <c r="U44" s="21" t="str">
        <f>NULL_VALUE</f>
        <v>n/a</v>
      </c>
      <c r="V44" s="16" t="s">
        <v>35084</v>
      </c>
      <c r="W44" s="33">
        <f>SUM(D6L929C10:D6L936C10)</f>
        <v>0.71914066401424082</v>
      </c>
      <c r="X44" s="16" t="s">
        <v>35085</v>
      </c>
      <c r="Y44" s="33">
        <f>SUM(D6L929C11:D6L936C11)</f>
        <v>0.28085933598575918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7.1914066401424087E-2</v>
      </c>
      <c r="AD44" s="16" t="s">
        <v>35087</v>
      </c>
      <c r="AE44" s="33">
        <f>IF(D6L937C5=0,0,D6L937C10/D6L937C5)</f>
        <v>3.268821200064731E-2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0.18697657264370263</v>
      </c>
      <c r="AJ44" s="16" t="s">
        <v>35089</v>
      </c>
      <c r="AK44" s="33">
        <f>IF(D6L937C5=0,0,D6L937C11/D6L937C5)</f>
        <v>1.2766333453898144E-2</v>
      </c>
      <c r="AL44" s="16" t="s">
        <v>35090</v>
      </c>
      <c r="AM44" s="33">
        <f>SUM(D6L929C18:D6L936C18)</f>
        <v>0.92360663911237995</v>
      </c>
      <c r="AN44" s="16" t="s">
        <v>35091</v>
      </c>
      <c r="AO44" s="33">
        <f>SUM(D6L929C19:D6L936C19)</f>
        <v>20.076393360887621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54.820870362900273</v>
      </c>
      <c r="AT44" s="16" t="s">
        <v>35093</v>
      </c>
      <c r="AU44" s="33">
        <f>IF(D6L937C5=0,0,D6L937C18/D6L937C5)</f>
        <v>4.1982119959653633E-2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54.820870362900273</v>
      </c>
      <c r="AZ44" s="16" t="s">
        <v>35095</v>
      </c>
      <c r="BA44" s="33">
        <f>IF(D6L937C5=0,0,D6L937C19/D6L937C5)</f>
        <v>0.91256333458580097</v>
      </c>
    </row>
    <row r="45" spans="1:53" x14ac:dyDescent="0.3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0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0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</v>
      </c>
      <c r="R45" s="16" t="s">
        <v>35100</v>
      </c>
      <c r="S45" s="15">
        <f>D6L938C5-D6L938C7</f>
        <v>0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</v>
      </c>
      <c r="X45" s="16" t="s">
        <v>35102</v>
      </c>
      <c r="Y45" s="33">
        <f>D6L938C7-D6L938C10</f>
        <v>0</v>
      </c>
      <c r="Z45" s="16" t="s">
        <v>35103</v>
      </c>
      <c r="AA45" s="33">
        <f>CHOOSE(MIN(D6L938C9,RUN_YEARS),B7L809C7,B7L809C16,B7L809C25,B7L809C34,B7L809C43)</f>
        <v>10</v>
      </c>
      <c r="AB45" s="16" t="s">
        <v>35104</v>
      </c>
      <c r="AC45" s="33">
        <f>IF(D6L938C12=0,0,D6L938C10/D6L938C12)</f>
        <v>0</v>
      </c>
      <c r="AD45" s="16" t="s">
        <v>35105</v>
      </c>
      <c r="AE45" s="33">
        <f>IF(D6L938C5=0,0,D6L938C10/D6L938C5)</f>
        <v>0</v>
      </c>
      <c r="AF45" s="16" t="s">
        <v>35106</v>
      </c>
      <c r="AG45" s="33">
        <f>CHOOSE(MIN(D6L938C9,RUN_YEARS),B7L809C5,B7L809C14,B7L809C23,B7L809C32,B7L809C41)</f>
        <v>1.5021097670934258</v>
      </c>
      <c r="AH45" s="16" t="s">
        <v>35107</v>
      </c>
      <c r="AI45" s="33">
        <f>IF(D6L938C15=0,0,D6L938C11/D6L938C15)</f>
        <v>0</v>
      </c>
      <c r="AJ45" s="16" t="s">
        <v>35108</v>
      </c>
      <c r="AK45" s="33">
        <f>IF(D6L938C5=0,0,D6L938C11/D6L938C5)</f>
        <v>0</v>
      </c>
      <c r="AL45" s="16" t="s">
        <v>35109</v>
      </c>
      <c r="AM45" s="33">
        <f>D6L938C8*CHOOSE(MIN(D6L938C9,RUN_YEARS),B7L809C4,B7L809C13,B7L809C22,B7L809C31,B7L809C40)</f>
        <v>0</v>
      </c>
      <c r="AN45" s="16" t="s">
        <v>35110</v>
      </c>
      <c r="AO45" s="33">
        <f>D6L938C8-D6L938C18</f>
        <v>0</v>
      </c>
      <c r="AP45" s="16" t="s">
        <v>35111</v>
      </c>
      <c r="AQ45" s="33">
        <f>CHOOSE(MIN(D6L938C9,RUN_YEARS),B7L809C2,B7L809C11,B7L809C20,B7L809C29,B7L809C38)</f>
        <v>1.6847719363051662E-2</v>
      </c>
      <c r="AR45" s="16" t="s">
        <v>35112</v>
      </c>
      <c r="AS45" s="33">
        <f>IF(D6L938C20=0,0,D6L938C18/D6L938C20)</f>
        <v>0</v>
      </c>
      <c r="AT45" s="16" t="s">
        <v>35113</v>
      </c>
      <c r="AU45" s="33">
        <f>IF(D6L938C5=0,0,D6L938C18/D6L938C5)</f>
        <v>0</v>
      </c>
      <c r="AV45" s="16" t="s">
        <v>35114</v>
      </c>
      <c r="AW45" s="33">
        <f>CHOOSE(MIN(D6L938C9,RUN_YEARS),B7L809C1,B7L809C10,B7L809C19,B7L809C28,B7L809C37)</f>
        <v>0.36621807038062298</v>
      </c>
      <c r="AX45" s="16" t="s">
        <v>35115</v>
      </c>
      <c r="AY45" s="33">
        <f>IF(D6L938C23=0,0,D6L938C19/D6L938C23)</f>
        <v>0</v>
      </c>
      <c r="AZ45" s="16" t="s">
        <v>35116</v>
      </c>
      <c r="BA45" s="33">
        <f>IF(D6L938C5=0,0,D6L938C19/D6L938C5)</f>
        <v>0</v>
      </c>
    </row>
    <row r="46" spans="1:53" x14ac:dyDescent="0.3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0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0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0</v>
      </c>
      <c r="R46" s="16" t="s">
        <v>35120</v>
      </c>
      <c r="S46" s="15">
        <f>D6L939C5-D6L939C7</f>
        <v>0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0</v>
      </c>
      <c r="X46" s="16" t="s">
        <v>35122</v>
      </c>
      <c r="Y46" s="33">
        <f>D6L939C7-D6L939C10</f>
        <v>0</v>
      </c>
      <c r="Z46" s="16" t="s">
        <v>35123</v>
      </c>
      <c r="AA46" s="33">
        <f>CHOOSE(MIN(D6L939C9,RUN_YEARS),B7L809C7,B7L809C16,B7L809C25,B7L809C34,B7L809C43)</f>
        <v>10</v>
      </c>
      <c r="AB46" s="16" t="s">
        <v>35124</v>
      </c>
      <c r="AC46" s="33">
        <f>IF(D6L939C12=0,0,D6L939C10/D6L939C12)</f>
        <v>0</v>
      </c>
      <c r="AD46" s="16" t="s">
        <v>35125</v>
      </c>
      <c r="AE46" s="33">
        <f>IF(D6L939C5=0,0,D6L939C10/D6L939C5)</f>
        <v>0</v>
      </c>
      <c r="AF46" s="16" t="s">
        <v>35126</v>
      </c>
      <c r="AG46" s="33">
        <f>CHOOSE(MIN(D6L939C9,RUN_YEARS),B7L809C5,B7L809C14,B7L809C23,B7L809C32,B7L809C41)</f>
        <v>1.5021097670934258</v>
      </c>
      <c r="AH46" s="16" t="s">
        <v>35127</v>
      </c>
      <c r="AI46" s="33">
        <f>IF(D6L939C15=0,0,D6L939C11/D6L939C15)</f>
        <v>0</v>
      </c>
      <c r="AJ46" s="16" t="s">
        <v>35128</v>
      </c>
      <c r="AK46" s="33">
        <f>IF(D6L939C5=0,0,D6L939C11/D6L939C5)</f>
        <v>0</v>
      </c>
      <c r="AL46" s="16" t="s">
        <v>35129</v>
      </c>
      <c r="AM46" s="33">
        <f>D6L939C8*CHOOSE(MIN(D6L939C9,RUN_YEARS),B7L809C4,B7L809C13,B7L809C22,B7L809C31,B7L809C40)</f>
        <v>0</v>
      </c>
      <c r="AN46" s="16" t="s">
        <v>35130</v>
      </c>
      <c r="AO46" s="33">
        <f>D6L939C8-D6L939C18</f>
        <v>0</v>
      </c>
      <c r="AP46" s="16" t="s">
        <v>35131</v>
      </c>
      <c r="AQ46" s="33">
        <f>CHOOSE(MIN(D6L939C9,RUN_YEARS),B7L809C2,B7L809C11,B7L809C20,B7L809C29,B7L809C38)</f>
        <v>1.6847719363051662E-2</v>
      </c>
      <c r="AR46" s="16" t="s">
        <v>35132</v>
      </c>
      <c r="AS46" s="33">
        <f>IF(D6L939C20=0,0,D6L939C18/D6L939C20)</f>
        <v>0</v>
      </c>
      <c r="AT46" s="16" t="s">
        <v>35133</v>
      </c>
      <c r="AU46" s="33">
        <f>IF(D6L939C5=0,0,D6L939C18/D6L939C5)</f>
        <v>0</v>
      </c>
      <c r="AV46" s="16" t="s">
        <v>35134</v>
      </c>
      <c r="AW46" s="33">
        <f>CHOOSE(MIN(D6L939C9,RUN_YEARS),B7L809C1,B7L809C10,B7L809C19,B7L809C28,B7L809C37)</f>
        <v>0.36621807038062298</v>
      </c>
      <c r="AX46" s="16" t="s">
        <v>35135</v>
      </c>
      <c r="AY46" s="33">
        <f>IF(D6L939C23=0,0,D6L939C19/D6L939C23)</f>
        <v>0</v>
      </c>
      <c r="AZ46" s="16" t="s">
        <v>35136</v>
      </c>
      <c r="BA46" s="33">
        <f>IF(D6L939C5=0,0,D6L939C19/D6L939C5)</f>
        <v>0</v>
      </c>
    </row>
    <row r="47" spans="1:53" x14ac:dyDescent="0.3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0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0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0</v>
      </c>
      <c r="R47" s="16" t="s">
        <v>35140</v>
      </c>
      <c r="S47" s="15">
        <f>SUM(D6L938C8:D6L939C8)</f>
        <v>0</v>
      </c>
      <c r="U47" s="21" t="str">
        <f>NULL_VALUE</f>
        <v>n/a</v>
      </c>
      <c r="V47" s="16" t="s">
        <v>35141</v>
      </c>
      <c r="W47" s="33">
        <f>SUM(D6L938C10:D6L939C10)</f>
        <v>0</v>
      </c>
      <c r="X47" s="16" t="s">
        <v>35142</v>
      </c>
      <c r="Y47" s="33">
        <f>SUM(D6L938C11:D6L939C11)</f>
        <v>0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0</v>
      </c>
      <c r="AD47" s="16" t="s">
        <v>35144</v>
      </c>
      <c r="AE47" s="33">
        <f>IF(D6L940C5=0,0,D6L940C10/D6L940C5)</f>
        <v>0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</v>
      </c>
      <c r="AJ47" s="16" t="s">
        <v>35146</v>
      </c>
      <c r="AK47" s="33">
        <f>IF(D6L940C5=0,0,D6L940C11/D6L940C5)</f>
        <v>0</v>
      </c>
      <c r="AL47" s="16" t="s">
        <v>35147</v>
      </c>
      <c r="AM47" s="33">
        <f>SUM(D6L938C18:D6L939C18)</f>
        <v>0</v>
      </c>
      <c r="AN47" s="16" t="s">
        <v>35148</v>
      </c>
      <c r="AO47" s="33">
        <f>SUM(D6L938C19:D6L939C19)</f>
        <v>0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</v>
      </c>
      <c r="AT47" s="16" t="s">
        <v>35150</v>
      </c>
      <c r="AU47" s="33">
        <f>IF(D6L940C5=0,0,D6L940C18/D6L940C5)</f>
        <v>0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</v>
      </c>
      <c r="AZ47" s="16" t="s">
        <v>35152</v>
      </c>
      <c r="BA47" s="33">
        <f>IF(D6L940C5=0,0,D6L940C19/D6L940C5)</f>
        <v>0</v>
      </c>
    </row>
    <row r="48" spans="1:53" x14ac:dyDescent="0.3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22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22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1</v>
      </c>
      <c r="R48" s="16" t="s">
        <v>35157</v>
      </c>
      <c r="S48" s="15">
        <f>SUM(D6L928C8,D6L937C8,D6L940C8)</f>
        <v>21</v>
      </c>
      <c r="U48" s="21" t="str">
        <f>NULL_VALUE</f>
        <v>n/a</v>
      </c>
      <c r="V48" s="16" t="s">
        <v>35158</v>
      </c>
      <c r="W48" s="33">
        <f>SUM(D6L928C10,D6L937C10,D6L940C10)</f>
        <v>0.71914066401424082</v>
      </c>
      <c r="X48" s="16" t="s">
        <v>35159</v>
      </c>
      <c r="Y48" s="33">
        <f>SUM(D6L928C11,D6L937C11,D6L940C11)</f>
        <v>0.28085933598575918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7.1914066401424087E-2</v>
      </c>
      <c r="AD48" s="16" t="s">
        <v>35161</v>
      </c>
      <c r="AE48" s="33">
        <f>IF(D6L941C5=0,0,D6L941C10/D6L941C5)</f>
        <v>3.268821200064731E-2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0.18697657264370263</v>
      </c>
      <c r="AJ48" s="16" t="s">
        <v>35163</v>
      </c>
      <c r="AK48" s="33">
        <f>IF(D6L941C5=0,0,D6L941C11/D6L941C5)</f>
        <v>1.2766333453898144E-2</v>
      </c>
      <c r="AL48" s="16" t="s">
        <v>35164</v>
      </c>
      <c r="AM48" s="33">
        <f>SUM(D6L928C18,D6L937C18,D6L940C18)</f>
        <v>0.92360663911237995</v>
      </c>
      <c r="AN48" s="16" t="s">
        <v>35165</v>
      </c>
      <c r="AO48" s="33">
        <f>SUM(D6L928C19,D6L937C19,D6L940C19)</f>
        <v>20.076393360887621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54.820870362900273</v>
      </c>
      <c r="AT48" s="16" t="s">
        <v>35167</v>
      </c>
      <c r="AU48" s="33">
        <f>IF(D6L941C5=0,0,D6L941C18/D6L941C5)</f>
        <v>4.1982119959653633E-2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54.820870362900273</v>
      </c>
      <c r="AZ48" s="16" t="s">
        <v>35169</v>
      </c>
      <c r="BA48" s="33">
        <f>IF(D6L941C5=0,0,D6L941C19/D6L941C5)</f>
        <v>0.91256333458580097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1C4946-EA59-4B79-82F7-FBE3B154887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35172</v>
      </c>
    </row>
    <row r="3" spans="1:53" x14ac:dyDescent="0.3">
      <c r="B3" s="13" t="s">
        <v>27409</v>
      </c>
    </row>
    <row r="4" spans="1:53" x14ac:dyDescent="0.3">
      <c r="B4" s="13" t="s">
        <v>35173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0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0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0</v>
      </c>
      <c r="R8" s="16" t="s">
        <v>35179</v>
      </c>
      <c r="S8" s="15">
        <f>D6L1001C5-D6L1001C7</f>
        <v>0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0</v>
      </c>
      <c r="X8" s="16" t="s">
        <v>35181</v>
      </c>
      <c r="Y8" s="33">
        <f>D6L1001C7-D6L1001C10</f>
        <v>0</v>
      </c>
      <c r="Z8" s="16" t="s">
        <v>35182</v>
      </c>
      <c r="AA8" s="33">
        <f>CHOOSE(MIN(D6L1001C9,RUN_YEARS),B7L810C7,B7L810C16,B7L810C25,B7L810C34,B7L810C43)</f>
        <v>0</v>
      </c>
      <c r="AB8" s="16" t="s">
        <v>35183</v>
      </c>
      <c r="AC8" s="33">
        <f>IF(D6L1001C12=0,0,D6L1001C10/D6L1001C12)</f>
        <v>0</v>
      </c>
      <c r="AD8" s="16" t="s">
        <v>35184</v>
      </c>
      <c r="AE8" s="33">
        <f>IF(D6L1001C5=0,0,D6L1001C10/D6L1001C5)</f>
        <v>0</v>
      </c>
      <c r="AF8" s="16" t="s">
        <v>35185</v>
      </c>
      <c r="AG8" s="33">
        <f>CHOOSE(MIN(D6L1001C9,RUN_YEARS),B7L810C5,B7L810C14,B7L810C23,B7L810C32,B7L810C41)</f>
        <v>3.0353616666666666E-3</v>
      </c>
      <c r="AH8" s="16" t="s">
        <v>35186</v>
      </c>
      <c r="AI8" s="33">
        <f>IF(D6L1001C15=0,0,D6L1001C11/D6L1001C15)</f>
        <v>0</v>
      </c>
      <c r="AJ8" s="16" t="s">
        <v>35187</v>
      </c>
      <c r="AK8" s="33">
        <f>IF(D6L1001C5=0,0,D6L1001C11/D6L1001C5)</f>
        <v>0</v>
      </c>
      <c r="AL8" s="16" t="s">
        <v>35188</v>
      </c>
      <c r="AM8" s="33">
        <f>D6L1001C8*CHOOSE(MIN(D6L1001C9,RUN_YEARS),B7L810C4,B7L810C13,B7L810C22,B7L810C31,B7L810C40)</f>
        <v>0</v>
      </c>
      <c r="AN8" s="16" t="s">
        <v>35189</v>
      </c>
      <c r="AO8" s="33">
        <f>D6L1001C8-D6L1001C18</f>
        <v>0</v>
      </c>
      <c r="AP8" s="16" t="s">
        <v>35190</v>
      </c>
      <c r="AQ8" s="33">
        <f>CHOOSE(MIN(D6L1001C9,RUN_YEARS),B7L810C2,B7L810C11,B7L810C20,B7L810C29,B7L810C38)</f>
        <v>0</v>
      </c>
      <c r="AR8" s="16" t="s">
        <v>35191</v>
      </c>
      <c r="AS8" s="33">
        <f>IF(D6L1001C20=0,0,D6L1001C18/D6L1001C20)</f>
        <v>0</v>
      </c>
      <c r="AT8" s="16" t="s">
        <v>35192</v>
      </c>
      <c r="AU8" s="33">
        <f>IF(D6L1001C5=0,0,D6L1001C18/D6L1001C5)</f>
        <v>0</v>
      </c>
      <c r="AV8" s="16" t="s">
        <v>35193</v>
      </c>
      <c r="AW8" s="33">
        <f>CHOOSE(MIN(D6L1001C9,RUN_YEARS),B7L810C1,B7L810C10,B7L810C19,B7L810C28,B7L810C37)</f>
        <v>1.5416033333333333E-3</v>
      </c>
      <c r="AX8" s="16" t="s">
        <v>35194</v>
      </c>
      <c r="AY8" s="33">
        <f>IF(D6L1001C23=0,0,D6L1001C19/D6L1001C23)</f>
        <v>0</v>
      </c>
      <c r="AZ8" s="16" t="s">
        <v>35195</v>
      </c>
      <c r="BA8" s="33">
        <f>IF(D6L1001C5=0,0,D6L1001C19/D6L1001C5)</f>
        <v>0</v>
      </c>
    </row>
    <row r="9" spans="1:53" x14ac:dyDescent="0.3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</v>
      </c>
      <c r="J9" s="16" t="s">
        <v>35216</v>
      </c>
      <c r="K9" s="21">
        <f>IF(FLOW_THRU_100PCT="Y",1,INDEX(VariabilityMatrix,D6L1002C1,D6L1002C9))</f>
        <v>0.43665466054136126</v>
      </c>
      <c r="L9" s="16" t="s">
        <v>35196</v>
      </c>
      <c r="M9" s="15">
        <f>IF(D6L1002C2&lt;&gt;0,D6L1002C2*D6L1002C4,D6L1002C3*D6L1002C4)</f>
        <v>0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</v>
      </c>
      <c r="R9" s="16" t="s">
        <v>35198</v>
      </c>
      <c r="S9" s="15">
        <f>D6L1002C5-D6L1002C7</f>
        <v>0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</v>
      </c>
      <c r="X9" s="16" t="s">
        <v>35200</v>
      </c>
      <c r="Y9" s="33">
        <f>D6L1002C7-D6L1002C10</f>
        <v>0</v>
      </c>
      <c r="Z9" s="16" t="s">
        <v>35201</v>
      </c>
      <c r="AA9" s="33">
        <f>CHOOSE(MIN(D6L1002C9,RUN_YEARS),B7L810C7,B7L810C16,B7L810C25,B7L810C34,B7L810C43)</f>
        <v>1</v>
      </c>
      <c r="AB9" s="16" t="s">
        <v>35202</v>
      </c>
      <c r="AC9" s="33">
        <f>IF(D6L1002C12=0,0,D6L1002C10/D6L1002C12)</f>
        <v>0</v>
      </c>
      <c r="AD9" s="16" t="s">
        <v>35203</v>
      </c>
      <c r="AE9" s="33">
        <f>IF(D6L1002C5=0,0,D6L1002C10/D6L1002C5)</f>
        <v>0</v>
      </c>
      <c r="AF9" s="16" t="s">
        <v>35204</v>
      </c>
      <c r="AG9" s="33">
        <f>CHOOSE(MIN(D6L1002C9,RUN_YEARS),B7L810C5,B7L810C14,B7L810C23,B7L810C32,B7L810C41)</f>
        <v>2.1427302000000002E-2</v>
      </c>
      <c r="AH9" s="16" t="s">
        <v>35205</v>
      </c>
      <c r="AI9" s="33">
        <f>IF(D6L1002C15=0,0,D6L1002C11/D6L1002C15)</f>
        <v>0</v>
      </c>
      <c r="AJ9" s="16" t="s">
        <v>35206</v>
      </c>
      <c r="AK9" s="33">
        <f>IF(D6L1002C5=0,0,D6L1002C11/D6L1002C5)</f>
        <v>0</v>
      </c>
      <c r="AL9" s="16" t="s">
        <v>35207</v>
      </c>
      <c r="AM9" s="33">
        <f>D6L1002C8*CHOOSE(MIN(D6L1002C9,RUN_YEARS),B7L810C4,B7L810C13,B7L810C22,B7L810C31,B7L810C40)</f>
        <v>0</v>
      </c>
      <c r="AN9" s="16" t="s">
        <v>35208</v>
      </c>
      <c r="AO9" s="33">
        <f>D6L1002C8-D6L1002C18</f>
        <v>0</v>
      </c>
      <c r="AP9" s="16" t="s">
        <v>35209</v>
      </c>
      <c r="AQ9" s="33">
        <f>CHOOSE(MIN(D6L1002C9,RUN_YEARS),B7L810C2,B7L810C11,B7L810C20,B7L810C29,B7L810C38)</f>
        <v>1.4481610509887056E-3</v>
      </c>
      <c r="AR9" s="16" t="s">
        <v>35210</v>
      </c>
      <c r="AS9" s="33">
        <f>IF(D6L1002C20=0,0,D6L1002C18/D6L1002C20)</f>
        <v>0</v>
      </c>
      <c r="AT9" s="16" t="s">
        <v>35211</v>
      </c>
      <c r="AU9" s="33">
        <f>IF(D6L1002C5=0,0,D6L1002C18/D6L1002C5)</f>
        <v>0</v>
      </c>
      <c r="AV9" s="16" t="s">
        <v>35212</v>
      </c>
      <c r="AW9" s="33">
        <f>CHOOSE(MIN(D6L1002C9,RUN_YEARS),B7L810C1,B7L810C10,B7L810C19,B7L810C28,B7L810C37)</f>
        <v>9.0497720000000011E-3</v>
      </c>
      <c r="AX9" s="16" t="s">
        <v>35213</v>
      </c>
      <c r="AY9" s="33">
        <f>IF(D6L1002C23=0,0,D6L1002C19/D6L1002C23)</f>
        <v>0</v>
      </c>
      <c r="AZ9" s="16" t="s">
        <v>35214</v>
      </c>
      <c r="BA9" s="33">
        <f>IF(D6L1002C5=0,0,D6L1002C19/D6L1002C5)</f>
        <v>0</v>
      </c>
    </row>
    <row r="10" spans="1:53" x14ac:dyDescent="0.3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</v>
      </c>
      <c r="J10" s="16" t="s">
        <v>35237</v>
      </c>
      <c r="K10" s="21">
        <f>IF(FLOW_THRU_100PCT="Y",1,INDEX(VariabilityMatrix,D6L1003C1,D6L1003C9))</f>
        <v>0.43665466054136126</v>
      </c>
      <c r="L10" s="16" t="s">
        <v>35217</v>
      </c>
      <c r="M10" s="15">
        <f>IF(D6L1003C2&lt;&gt;0,D6L1003C2*D6L1003C4,D6L1003C3*D6L1003C4)</f>
        <v>0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</v>
      </c>
      <c r="R10" s="16" t="s">
        <v>35219</v>
      </c>
      <c r="S10" s="15">
        <f>D6L1003C5-D6L1003C7</f>
        <v>0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</v>
      </c>
      <c r="X10" s="16" t="s">
        <v>35221</v>
      </c>
      <c r="Y10" s="33">
        <f>D6L1003C7-D6L1003C10</f>
        <v>0</v>
      </c>
      <c r="Z10" s="16" t="s">
        <v>35222</v>
      </c>
      <c r="AA10" s="33">
        <f>CHOOSE(MIN(D6L1003C9,RUN_YEARS),B7L810C7,B7L810C16,B7L810C25,B7L810C34,B7L810C43)</f>
        <v>1</v>
      </c>
      <c r="AB10" s="16" t="s">
        <v>35223</v>
      </c>
      <c r="AC10" s="33">
        <f>IF(D6L1003C12=0,0,D6L1003C10/D6L1003C12)</f>
        <v>0</v>
      </c>
      <c r="AD10" s="16" t="s">
        <v>35224</v>
      </c>
      <c r="AE10" s="33">
        <f>IF(D6L1003C5=0,0,D6L1003C10/D6L1003C5)</f>
        <v>0</v>
      </c>
      <c r="AF10" s="16" t="s">
        <v>35225</v>
      </c>
      <c r="AG10" s="33">
        <f>CHOOSE(MIN(D6L1003C9,RUN_YEARS),B7L810C5,B7L810C14,B7L810C23,B7L810C32,B7L810C41)</f>
        <v>2.1427302000000002E-2</v>
      </c>
      <c r="AH10" s="16" t="s">
        <v>35226</v>
      </c>
      <c r="AI10" s="33">
        <f>IF(D6L1003C15=0,0,D6L1003C11/D6L1003C15)</f>
        <v>0</v>
      </c>
      <c r="AJ10" s="16" t="s">
        <v>35227</v>
      </c>
      <c r="AK10" s="33">
        <f>IF(D6L1003C5=0,0,D6L1003C11/D6L1003C5)</f>
        <v>0</v>
      </c>
      <c r="AL10" s="16" t="s">
        <v>35228</v>
      </c>
      <c r="AM10" s="33">
        <f>D6L1003C8*CHOOSE(MIN(D6L1003C9,RUN_YEARS),B7L810C4,B7L810C13,B7L810C22,B7L810C31,B7L810C40)</f>
        <v>0</v>
      </c>
      <c r="AN10" s="16" t="s">
        <v>35229</v>
      </c>
      <c r="AO10" s="33">
        <f>D6L1003C8-D6L1003C18</f>
        <v>0</v>
      </c>
      <c r="AP10" s="16" t="s">
        <v>35230</v>
      </c>
      <c r="AQ10" s="33">
        <f>CHOOSE(MIN(D6L1003C9,RUN_YEARS),B7L810C2,B7L810C11,B7L810C20,B7L810C29,B7L810C38)</f>
        <v>1.4481610509887056E-3</v>
      </c>
      <c r="AR10" s="16" t="s">
        <v>35231</v>
      </c>
      <c r="AS10" s="33">
        <f>IF(D6L1003C20=0,0,D6L1003C18/D6L1003C20)</f>
        <v>0</v>
      </c>
      <c r="AT10" s="16" t="s">
        <v>35232</v>
      </c>
      <c r="AU10" s="33">
        <f>IF(D6L1003C5=0,0,D6L1003C18/D6L1003C5)</f>
        <v>0</v>
      </c>
      <c r="AV10" s="16" t="s">
        <v>35233</v>
      </c>
      <c r="AW10" s="33">
        <f>CHOOSE(MIN(D6L1003C9,RUN_YEARS),B7L810C1,B7L810C10,B7L810C19,B7L810C28,B7L810C37)</f>
        <v>9.0497720000000011E-3</v>
      </c>
      <c r="AX10" s="16" t="s">
        <v>35234</v>
      </c>
      <c r="AY10" s="33">
        <f>IF(D6L1003C23=0,0,D6L1003C19/D6L1003C23)</f>
        <v>0</v>
      </c>
      <c r="AZ10" s="16" t="s">
        <v>35235</v>
      </c>
      <c r="BA10" s="33">
        <f>IF(D6L1003C5=0,0,D6L1003C19/D6L1003C5)</f>
        <v>0</v>
      </c>
    </row>
    <row r="11" spans="1:53" x14ac:dyDescent="0.3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IF(FLOW_THRU_100PCT="Y",1,INDEX(VariabilityMatrix,D6L1004C1,D6L1004C9))</f>
        <v>0.43621107284043281</v>
      </c>
      <c r="L11" s="16" t="s">
        <v>35238</v>
      </c>
      <c r="M11" s="15">
        <f>IF(D6L1004C2&lt;&gt;0,D6L1004C2*D6L1004C4,D6L1004C3*D6L1004C4)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0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9.1060849999999999E-3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0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4.6248100000000009E-3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3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0</v>
      </c>
      <c r="J12" s="16" t="s">
        <v>35279</v>
      </c>
      <c r="K12" s="21">
        <f>IF(FLOW_THRU_100PCT="Y",1,INDEX(VariabilityMatrix,D6L1005C1,D6L1005C9))</f>
        <v>0.14228671664830866</v>
      </c>
      <c r="L12" s="16" t="s">
        <v>35259</v>
      </c>
      <c r="M12" s="15">
        <f>IF(D6L1005C2&lt;&gt;0,D6L1005C2*D6L1005C4,D6L1005C3*D6L1005C4)</f>
        <v>0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</v>
      </c>
      <c r="R12" s="16" t="s">
        <v>35261</v>
      </c>
      <c r="S12" s="15">
        <f>D6L1005C5-D6L1005C7</f>
        <v>0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</v>
      </c>
      <c r="X12" s="16" t="s">
        <v>35263</v>
      </c>
      <c r="Y12" s="33">
        <f>D6L1005C7-D6L1005C10</f>
        <v>0</v>
      </c>
      <c r="Z12" s="16" t="s">
        <v>35264</v>
      </c>
      <c r="AA12" s="33">
        <f>CHOOSE(MIN(D6L1005C9,RUN_YEARS),B7L810C7,B7L810C16,B7L810C25,B7L810C34,B7L810C43)</f>
        <v>1</v>
      </c>
      <c r="AB12" s="16" t="s">
        <v>35265</v>
      </c>
      <c r="AC12" s="33">
        <f>IF(D6L1005C12=0,0,D6L1005C10/D6L1005C12)</f>
        <v>0</v>
      </c>
      <c r="AD12" s="16" t="s">
        <v>35266</v>
      </c>
      <c r="AE12" s="33">
        <f>IF(D6L1005C5=0,0,D6L1005C10/D6L1005C5)</f>
        <v>0</v>
      </c>
      <c r="AF12" s="16" t="s">
        <v>35267</v>
      </c>
      <c r="AG12" s="33">
        <f>CHOOSE(MIN(D6L1005C9,RUN_YEARS),B7L810C5,B7L810C14,B7L810C23,B7L810C32,B7L810C41)</f>
        <v>2.1427302000000002E-2</v>
      </c>
      <c r="AH12" s="16" t="s">
        <v>35268</v>
      </c>
      <c r="AI12" s="33">
        <f>IF(D6L1005C15=0,0,D6L1005C11/D6L1005C15)</f>
        <v>0</v>
      </c>
      <c r="AJ12" s="16" t="s">
        <v>35269</v>
      </c>
      <c r="AK12" s="33">
        <f>IF(D6L1005C5=0,0,D6L1005C11/D6L1005C5)</f>
        <v>0</v>
      </c>
      <c r="AL12" s="16" t="s">
        <v>35270</v>
      </c>
      <c r="AM12" s="33">
        <f>D6L1005C8*CHOOSE(MIN(D6L1005C9,RUN_YEARS),B7L810C4,B7L810C13,B7L810C22,B7L810C31,B7L810C40)</f>
        <v>0</v>
      </c>
      <c r="AN12" s="16" t="s">
        <v>35271</v>
      </c>
      <c r="AO12" s="33">
        <f>D6L1005C8-D6L1005C18</f>
        <v>0</v>
      </c>
      <c r="AP12" s="16" t="s">
        <v>35272</v>
      </c>
      <c r="AQ12" s="33">
        <f>CHOOSE(MIN(D6L1005C9,RUN_YEARS),B7L810C2,B7L810C11,B7L810C20,B7L810C29,B7L810C38)</f>
        <v>1.4481610509887056E-3</v>
      </c>
      <c r="AR12" s="16" t="s">
        <v>35273</v>
      </c>
      <c r="AS12" s="33">
        <f>IF(D6L1005C20=0,0,D6L1005C18/D6L1005C20)</f>
        <v>0</v>
      </c>
      <c r="AT12" s="16" t="s">
        <v>35274</v>
      </c>
      <c r="AU12" s="33">
        <f>IF(D6L1005C5=0,0,D6L1005C18/D6L1005C5)</f>
        <v>0</v>
      </c>
      <c r="AV12" s="16" t="s">
        <v>35275</v>
      </c>
      <c r="AW12" s="33">
        <f>CHOOSE(MIN(D6L1005C9,RUN_YEARS),B7L810C1,B7L810C10,B7L810C19,B7L810C28,B7L810C37)</f>
        <v>9.0497720000000011E-3</v>
      </c>
      <c r="AX12" s="16" t="s">
        <v>35276</v>
      </c>
      <c r="AY12" s="33">
        <f>IF(D6L1005C23=0,0,D6L1005C19/D6L1005C23)</f>
        <v>0</v>
      </c>
      <c r="AZ12" s="16" t="s">
        <v>35277</v>
      </c>
      <c r="BA12" s="33">
        <f>IF(D6L1005C5=0,0,D6L1005C19/D6L1005C5)</f>
        <v>0</v>
      </c>
    </row>
    <row r="13" spans="1:53" x14ac:dyDescent="0.3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</v>
      </c>
      <c r="J13" s="16" t="s">
        <v>35300</v>
      </c>
      <c r="K13" s="21">
        <f>IF(FLOW_THRU_100PCT="Y",1,INDEX(VariabilityMatrix,D6L1006C1,D6L1006C9))</f>
        <v>0.43665466054136126</v>
      </c>
      <c r="L13" s="16" t="s">
        <v>35280</v>
      </c>
      <c r="M13" s="15">
        <f>IF(D6L1006C2&lt;&gt;0,D6L1006C2*D6L1006C4,D6L1006C3*D6L1006C4)</f>
        <v>0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</v>
      </c>
      <c r="R13" s="16" t="s">
        <v>35282</v>
      </c>
      <c r="S13" s="15">
        <f>D6L1006C5-D6L1006C7</f>
        <v>0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</v>
      </c>
      <c r="X13" s="16" t="s">
        <v>35284</v>
      </c>
      <c r="Y13" s="33">
        <f>D6L1006C7-D6L1006C10</f>
        <v>0</v>
      </c>
      <c r="Z13" s="16" t="s">
        <v>35285</v>
      </c>
      <c r="AA13" s="33">
        <f>CHOOSE(MIN(D6L1006C9,RUN_YEARS),B7L810C7,B7L810C16,B7L810C25,B7L810C34,B7L810C43)</f>
        <v>1</v>
      </c>
      <c r="AB13" s="16" t="s">
        <v>35286</v>
      </c>
      <c r="AC13" s="33">
        <f>IF(D6L1006C12=0,0,D6L1006C10/D6L1006C12)</f>
        <v>0</v>
      </c>
      <c r="AD13" s="16" t="s">
        <v>35287</v>
      </c>
      <c r="AE13" s="33">
        <f>IF(D6L1006C5=0,0,D6L1006C10/D6L1006C5)</f>
        <v>0</v>
      </c>
      <c r="AF13" s="16" t="s">
        <v>35288</v>
      </c>
      <c r="AG13" s="33">
        <f>CHOOSE(MIN(D6L1006C9,RUN_YEARS),B7L810C5,B7L810C14,B7L810C23,B7L810C32,B7L810C41)</f>
        <v>2.1427302000000002E-2</v>
      </c>
      <c r="AH13" s="16" t="s">
        <v>35289</v>
      </c>
      <c r="AI13" s="33">
        <f>IF(D6L1006C15=0,0,D6L1006C11/D6L1006C15)</f>
        <v>0</v>
      </c>
      <c r="AJ13" s="16" t="s">
        <v>35290</v>
      </c>
      <c r="AK13" s="33">
        <f>IF(D6L1006C5=0,0,D6L1006C11/D6L1006C5)</f>
        <v>0</v>
      </c>
      <c r="AL13" s="16" t="s">
        <v>35291</v>
      </c>
      <c r="AM13" s="33">
        <f>D6L1006C8*CHOOSE(MIN(D6L1006C9,RUN_YEARS),B7L810C4,B7L810C13,B7L810C22,B7L810C31,B7L810C40)</f>
        <v>0</v>
      </c>
      <c r="AN13" s="16" t="s">
        <v>35292</v>
      </c>
      <c r="AO13" s="33">
        <f>D6L1006C8-D6L1006C18</f>
        <v>0</v>
      </c>
      <c r="AP13" s="16" t="s">
        <v>35293</v>
      </c>
      <c r="AQ13" s="33">
        <f>CHOOSE(MIN(D6L1006C9,RUN_YEARS),B7L810C2,B7L810C11,B7L810C20,B7L810C29,B7L810C38)</f>
        <v>1.4481610509887056E-3</v>
      </c>
      <c r="AR13" s="16" t="s">
        <v>35294</v>
      </c>
      <c r="AS13" s="33">
        <f>IF(D6L1006C20=0,0,D6L1006C18/D6L1006C20)</f>
        <v>0</v>
      </c>
      <c r="AT13" s="16" t="s">
        <v>35295</v>
      </c>
      <c r="AU13" s="33">
        <f>IF(D6L1006C5=0,0,D6L1006C18/D6L1006C5)</f>
        <v>0</v>
      </c>
      <c r="AV13" s="16" t="s">
        <v>35296</v>
      </c>
      <c r="AW13" s="33">
        <f>CHOOSE(MIN(D6L1006C9,RUN_YEARS),B7L810C1,B7L810C10,B7L810C19,B7L810C28,B7L810C37)</f>
        <v>9.0497720000000011E-3</v>
      </c>
      <c r="AX13" s="16" t="s">
        <v>35297</v>
      </c>
      <c r="AY13" s="33">
        <f>IF(D6L1006C23=0,0,D6L1006C19/D6L1006C23)</f>
        <v>0</v>
      </c>
      <c r="AZ13" s="16" t="s">
        <v>35298</v>
      </c>
      <c r="BA13" s="33">
        <f>IF(D6L1006C5=0,0,D6L1006C19/D6L1006C5)</f>
        <v>0</v>
      </c>
    </row>
    <row r="14" spans="1:53" x14ac:dyDescent="0.3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</v>
      </c>
      <c r="J14" s="16" t="s">
        <v>35321</v>
      </c>
      <c r="K14" s="21">
        <f>IF(FLOW_THRU_100PCT="Y",1,INDEX(VariabilityMatrix,D6L1007C1,D6L1007C9))</f>
        <v>0.43621107284043281</v>
      </c>
      <c r="L14" s="16" t="s">
        <v>35301</v>
      </c>
      <c r="M14" s="15">
        <f>IF(D6L1007C2&lt;&gt;0,D6L1007C2*D6L1007C4,D6L1007C3*D6L1007C4)</f>
        <v>0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</v>
      </c>
      <c r="R14" s="16" t="s">
        <v>35303</v>
      </c>
      <c r="S14" s="15">
        <f>D6L1007C5-D6L1007C7</f>
        <v>0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</v>
      </c>
      <c r="X14" s="16" t="s">
        <v>35305</v>
      </c>
      <c r="Y14" s="33">
        <f>D6L1007C7-D6L1007C10</f>
        <v>0</v>
      </c>
      <c r="Z14" s="16" t="s">
        <v>35306</v>
      </c>
      <c r="AA14" s="33">
        <f>CHOOSE(MIN(D6L1007C9,RUN_YEARS),B7L810C7,B7L810C16,B7L810C25,B7L810C34,B7L810C43)</f>
        <v>0</v>
      </c>
      <c r="AB14" s="16" t="s">
        <v>35307</v>
      </c>
      <c r="AC14" s="33">
        <f>IF(D6L1007C12=0,0,D6L1007C10/D6L1007C12)</f>
        <v>0</v>
      </c>
      <c r="AD14" s="16" t="s">
        <v>35308</v>
      </c>
      <c r="AE14" s="33">
        <f>IF(D6L1007C5=0,0,D6L1007C10/D6L1007C5)</f>
        <v>0</v>
      </c>
      <c r="AF14" s="16" t="s">
        <v>35309</v>
      </c>
      <c r="AG14" s="33">
        <f>CHOOSE(MIN(D6L1007C9,RUN_YEARS),B7L810C5,B7L810C14,B7L810C23,B7L810C32,B7L810C41)</f>
        <v>9.1060849999999999E-3</v>
      </c>
      <c r="AH14" s="16" t="s">
        <v>35310</v>
      </c>
      <c r="AI14" s="33">
        <f>IF(D6L1007C15=0,0,D6L1007C11/D6L1007C15)</f>
        <v>0</v>
      </c>
      <c r="AJ14" s="16" t="s">
        <v>35311</v>
      </c>
      <c r="AK14" s="33">
        <f>IF(D6L1007C5=0,0,D6L1007C11/D6L1007C5)</f>
        <v>0</v>
      </c>
      <c r="AL14" s="16" t="s">
        <v>35312</v>
      </c>
      <c r="AM14" s="33">
        <f>D6L1007C8*CHOOSE(MIN(D6L1007C9,RUN_YEARS),B7L810C4,B7L810C13,B7L810C22,B7L810C31,B7L810C40)</f>
        <v>0</v>
      </c>
      <c r="AN14" s="16" t="s">
        <v>35313</v>
      </c>
      <c r="AO14" s="33">
        <f>D6L1007C8-D6L1007C18</f>
        <v>0</v>
      </c>
      <c r="AP14" s="16" t="s">
        <v>35314</v>
      </c>
      <c r="AQ14" s="33">
        <f>CHOOSE(MIN(D6L1007C9,RUN_YEARS),B7L810C2,B7L810C11,B7L810C20,B7L810C29,B7L810C38)</f>
        <v>0</v>
      </c>
      <c r="AR14" s="16" t="s">
        <v>35315</v>
      </c>
      <c r="AS14" s="33">
        <f>IF(D6L1007C20=0,0,D6L1007C18/D6L1007C20)</f>
        <v>0</v>
      </c>
      <c r="AT14" s="16" t="s">
        <v>35316</v>
      </c>
      <c r="AU14" s="33">
        <f>IF(D6L1007C5=0,0,D6L1007C18/D6L1007C5)</f>
        <v>0</v>
      </c>
      <c r="AV14" s="16" t="s">
        <v>35317</v>
      </c>
      <c r="AW14" s="33">
        <f>CHOOSE(MIN(D6L1007C9,RUN_YEARS),B7L810C1,B7L810C10,B7L810C19,B7L810C28,B7L810C37)</f>
        <v>4.6248100000000009E-3</v>
      </c>
      <c r="AX14" s="16" t="s">
        <v>35318</v>
      </c>
      <c r="AY14" s="33">
        <f>IF(D6L1007C23=0,0,D6L1007C19/D6L1007C23)</f>
        <v>0</v>
      </c>
      <c r="AZ14" s="16" t="s">
        <v>35319</v>
      </c>
      <c r="BA14" s="33">
        <f>IF(D6L1007C5=0,0,D6L1007C19/D6L1007C5)</f>
        <v>0</v>
      </c>
    </row>
    <row r="15" spans="1:53" x14ac:dyDescent="0.3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IF(FLOW_THRU_100PCT="Y",1,INDEX(VariabilityMatrix,D6L1008C1,D6L1008C9))</f>
        <v>0.43621107284043281</v>
      </c>
      <c r="L15" s="16" t="s">
        <v>35322</v>
      </c>
      <c r="M15" s="15">
        <f>IF(D6L1008C2&lt;&gt;0,D6L1008C2*D6L1008C4,D6L1008C3*D6L1008C4)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0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9.1060849999999999E-3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0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4.6248100000000009E-3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3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IF(FLOW_THRU_100PCT="Y",1,INDEX(VariabilityMatrix,D6L1009C1,D6L1009C9))</f>
        <v>0.43621107284043281</v>
      </c>
      <c r="L16" s="16" t="s">
        <v>35343</v>
      </c>
      <c r="M16" s="15">
        <f>IF(D6L1009C2&lt;&gt;0,D6L1009C2*D6L1009C4,D6L1009C3*D6L1009C4)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0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9.1060849999999999E-3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0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4.6248100000000009E-3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3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IF(FLOW_THRU_100PCT="Y",1,INDEX(VariabilityMatrix,D6L1010C1,D6L1010C9))</f>
        <v>0.43621107284043281</v>
      </c>
      <c r="L17" s="16" t="s">
        <v>35364</v>
      </c>
      <c r="M17" s="15">
        <f>IF(D6L1010C2&lt;&gt;0,D6L1010C2*D6L1010C4,D6L1010C3*D6L1010C4)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0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9.1060849999999999E-3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0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4.6248100000000009E-3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3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IF(FLOW_THRU_100PCT="Y",1,INDEX(VariabilityMatrix,D6L1011C1,D6L1011C9))</f>
        <v>0.43621107284043281</v>
      </c>
      <c r="L18" s="16" t="s">
        <v>35385</v>
      </c>
      <c r="M18" s="15">
        <f>IF(D6L1011C2&lt;&gt;0,D6L1011C2*D6L1011C4,D6L1011C3*D6L1011C4)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0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9.1060849999999999E-3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0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4.6248100000000009E-3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3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0.43621107284043281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0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9.1060849999999999E-3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0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4.6248100000000009E-3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3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0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</v>
      </c>
      <c r="R20" s="16" t="s">
        <v>35429</v>
      </c>
      <c r="S20" s="15">
        <f>D6L1013C5-D6L1013C7</f>
        <v>0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</v>
      </c>
      <c r="X20" s="16" t="s">
        <v>35431</v>
      </c>
      <c r="Y20" s="33">
        <f>D6L1013C7-D6L1013C10</f>
        <v>0</v>
      </c>
      <c r="Z20" s="16" t="s">
        <v>35432</v>
      </c>
      <c r="AA20" s="33">
        <f>CHOOSE(MIN(D6L1013C9,RUN_YEARS),B7L810C7,B7L810C16,B7L810C25,B7L810C34,B7L810C43)</f>
        <v>0</v>
      </c>
      <c r="AB20" s="16" t="s">
        <v>35433</v>
      </c>
      <c r="AC20" s="33">
        <f>IF(D6L1013C12=0,0,D6L1013C10/D6L1013C12)</f>
        <v>0</v>
      </c>
      <c r="AD20" s="16" t="s">
        <v>35434</v>
      </c>
      <c r="AE20" s="33">
        <f>IF(D6L1013C5=0,0,D6L1013C10/D6L1013C5)</f>
        <v>0</v>
      </c>
      <c r="AF20" s="16" t="s">
        <v>35435</v>
      </c>
      <c r="AG20" s="33">
        <f>CHOOSE(MIN(D6L1013C9,RUN_YEARS),B7L810C5,B7L810C14,B7L810C23,B7L810C32,B7L810C41)</f>
        <v>9.1060849999999999E-3</v>
      </c>
      <c r="AH20" s="16" t="s">
        <v>35436</v>
      </c>
      <c r="AI20" s="33">
        <f>IF(D6L1013C15=0,0,D6L1013C11/D6L1013C15)</f>
        <v>0</v>
      </c>
      <c r="AJ20" s="16" t="s">
        <v>35437</v>
      </c>
      <c r="AK20" s="33">
        <f>IF(D6L1013C5=0,0,D6L1013C11/D6L1013C5)</f>
        <v>0</v>
      </c>
      <c r="AL20" s="16" t="s">
        <v>35438</v>
      </c>
      <c r="AM20" s="33">
        <f>D6L1013C8*CHOOSE(MIN(D6L1013C9,RUN_YEARS),B7L810C4,B7L810C13,B7L810C22,B7L810C31,B7L810C40)</f>
        <v>0</v>
      </c>
      <c r="AN20" s="16" t="s">
        <v>35439</v>
      </c>
      <c r="AO20" s="33">
        <f>D6L1013C8-D6L1013C18</f>
        <v>0</v>
      </c>
      <c r="AP20" s="16" t="s">
        <v>35440</v>
      </c>
      <c r="AQ20" s="33">
        <f>CHOOSE(MIN(D6L1013C9,RUN_YEARS),B7L810C2,B7L810C11,B7L810C20,B7L810C29,B7L810C38)</f>
        <v>0</v>
      </c>
      <c r="AR20" s="16" t="s">
        <v>35441</v>
      </c>
      <c r="AS20" s="33">
        <f>IF(D6L1013C20=0,0,D6L1013C18/D6L1013C20)</f>
        <v>0</v>
      </c>
      <c r="AT20" s="16" t="s">
        <v>35442</v>
      </c>
      <c r="AU20" s="33">
        <f>IF(D6L1013C5=0,0,D6L1013C18/D6L1013C5)</f>
        <v>0</v>
      </c>
      <c r="AV20" s="16" t="s">
        <v>35443</v>
      </c>
      <c r="AW20" s="33">
        <f>CHOOSE(MIN(D6L1013C9,RUN_YEARS),B7L810C1,B7L810C10,B7L810C19,B7L810C28,B7L810C37)</f>
        <v>4.6248100000000009E-3</v>
      </c>
      <c r="AX20" s="16" t="s">
        <v>35444</v>
      </c>
      <c r="AY20" s="33">
        <f>IF(D6L1013C23=0,0,D6L1013C19/D6L1013C23)</f>
        <v>0</v>
      </c>
      <c r="AZ20" s="16" t="s">
        <v>35445</v>
      </c>
      <c r="BA20" s="33">
        <f>IF(D6L1013C5=0,0,D6L1013C19/D6L1013C5)</f>
        <v>0</v>
      </c>
    </row>
    <row r="21" spans="1:53" x14ac:dyDescent="0.3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IF(FLOW_THRU_100PCT="Y",1,INDEX(VariabilityMatrix,D6L1014C1,D6L1014C9))</f>
        <v>0.43665466054136126</v>
      </c>
      <c r="L21" s="16" t="s">
        <v>35447</v>
      </c>
      <c r="M21" s="15">
        <f>IF(D6L1014C2&lt;&gt;0,D6L1014C2*D6L1014C4,D6L1014C3*D6L1014C4)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1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2.1427302000000002E-2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1.4481610509887056E-3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9.0497720000000011E-3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3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</v>
      </c>
      <c r="J22" s="16" t="s">
        <v>35488</v>
      </c>
      <c r="K22" s="21">
        <f>IF(FLOW_THRU_100PCT="Y",1,INDEX(VariabilityMatrix,D6L1015C1,D6L1015C9))</f>
        <v>0.43422062865379113</v>
      </c>
      <c r="L22" s="16" t="s">
        <v>35468</v>
      </c>
      <c r="M22" s="15">
        <f>IF(D6L1015C2&lt;&gt;0,D6L1015C2*D6L1015C4,D6L1015C3*D6L1015C4)</f>
        <v>0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</v>
      </c>
      <c r="R22" s="16" t="s">
        <v>35470</v>
      </c>
      <c r="S22" s="15">
        <f>D6L1015C5-D6L1015C7</f>
        <v>0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</v>
      </c>
      <c r="X22" s="16" t="s">
        <v>35472</v>
      </c>
      <c r="Y22" s="33">
        <f>D6L1015C7-D6L1015C10</f>
        <v>0</v>
      </c>
      <c r="Z22" s="16" t="s">
        <v>35473</v>
      </c>
      <c r="AA22" s="33">
        <f>CHOOSE(MIN(D6L1015C9,RUN_YEARS),B7L810C7,B7L810C16,B7L810C25,B7L810C34,B7L810C43)</f>
        <v>0</v>
      </c>
      <c r="AB22" s="16" t="s">
        <v>35474</v>
      </c>
      <c r="AC22" s="33">
        <f>IF(D6L1015C12=0,0,D6L1015C10/D6L1015C12)</f>
        <v>0</v>
      </c>
      <c r="AD22" s="16" t="s">
        <v>35475</v>
      </c>
      <c r="AE22" s="33">
        <f>IF(D6L1015C5=0,0,D6L1015C10/D6L1015C5)</f>
        <v>0</v>
      </c>
      <c r="AF22" s="16" t="s">
        <v>35476</v>
      </c>
      <c r="AG22" s="33">
        <f>CHOOSE(MIN(D6L1015C9,RUN_YEARS),B7L810C5,B7L810C14,B7L810C23,B7L810C32,B7L810C41)</f>
        <v>3.0353616666666666E-3</v>
      </c>
      <c r="AH22" s="16" t="s">
        <v>35477</v>
      </c>
      <c r="AI22" s="33">
        <f>IF(D6L1015C15=0,0,D6L1015C11/D6L1015C15)</f>
        <v>0</v>
      </c>
      <c r="AJ22" s="16" t="s">
        <v>35478</v>
      </c>
      <c r="AK22" s="33">
        <f>IF(D6L1015C5=0,0,D6L1015C11/D6L1015C5)</f>
        <v>0</v>
      </c>
      <c r="AL22" s="16" t="s">
        <v>35479</v>
      </c>
      <c r="AM22" s="33">
        <f>D6L1015C8*CHOOSE(MIN(D6L1015C9,RUN_YEARS),B7L810C4,B7L810C13,B7L810C22,B7L810C31,B7L810C40)</f>
        <v>0</v>
      </c>
      <c r="AN22" s="16" t="s">
        <v>35480</v>
      </c>
      <c r="AO22" s="33">
        <f>D6L1015C8-D6L1015C18</f>
        <v>0</v>
      </c>
      <c r="AP22" s="16" t="s">
        <v>35481</v>
      </c>
      <c r="AQ22" s="33">
        <f>CHOOSE(MIN(D6L1015C9,RUN_YEARS),B7L810C2,B7L810C11,B7L810C20,B7L810C29,B7L810C38)</f>
        <v>0</v>
      </c>
      <c r="AR22" s="16" t="s">
        <v>35482</v>
      </c>
      <c r="AS22" s="33">
        <f>IF(D6L1015C20=0,0,D6L1015C18/D6L1015C20)</f>
        <v>0</v>
      </c>
      <c r="AT22" s="16" t="s">
        <v>35483</v>
      </c>
      <c r="AU22" s="33">
        <f>IF(D6L1015C5=0,0,D6L1015C18/D6L1015C5)</f>
        <v>0</v>
      </c>
      <c r="AV22" s="16" t="s">
        <v>35484</v>
      </c>
      <c r="AW22" s="33">
        <f>CHOOSE(MIN(D6L1015C9,RUN_YEARS),B7L810C1,B7L810C10,B7L810C19,B7L810C28,B7L810C37)</f>
        <v>1.5416033333333333E-3</v>
      </c>
      <c r="AX22" s="16" t="s">
        <v>35485</v>
      </c>
      <c r="AY22" s="33">
        <f>IF(D6L1015C23=0,0,D6L1015C19/D6L1015C23)</f>
        <v>0</v>
      </c>
      <c r="AZ22" s="16" t="s">
        <v>35486</v>
      </c>
      <c r="BA22" s="33">
        <f>IF(D6L1015C5=0,0,D6L1015C19/D6L1015C5)</f>
        <v>0</v>
      </c>
    </row>
    <row r="23" spans="1:53" x14ac:dyDescent="0.3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0</v>
      </c>
      <c r="J23" s="16" t="s">
        <v>35509</v>
      </c>
      <c r="K23" s="21">
        <f>IF(FLOW_THRU_100PCT="Y",1,INDEX(VariabilityMatrix,D6L1016C1,D6L1016C9))</f>
        <v>0.14355119603527339</v>
      </c>
      <c r="L23" s="16" t="s">
        <v>35489</v>
      </c>
      <c r="M23" s="15">
        <f>IF(D6L1016C2&lt;&gt;0,D6L1016C2*D6L1016C4,D6L1016C3*D6L1016C4)</f>
        <v>0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</v>
      </c>
      <c r="R23" s="16" t="s">
        <v>35491</v>
      </c>
      <c r="S23" s="15">
        <f>D6L1016C5-D6L1016C7</f>
        <v>0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</v>
      </c>
      <c r="X23" s="16" t="s">
        <v>35493</v>
      </c>
      <c r="Y23" s="33">
        <f>D6L1016C7-D6L1016C10</f>
        <v>0</v>
      </c>
      <c r="Z23" s="16" t="s">
        <v>35494</v>
      </c>
      <c r="AA23" s="33">
        <f>CHOOSE(MIN(D6L1016C9,RUN_YEARS),B7L810C7,B7L810C16,B7L810C25,B7L810C34,B7L810C43)</f>
        <v>0</v>
      </c>
      <c r="AB23" s="16" t="s">
        <v>35495</v>
      </c>
      <c r="AC23" s="33">
        <f>IF(D6L1016C12=0,0,D6L1016C10/D6L1016C12)</f>
        <v>0</v>
      </c>
      <c r="AD23" s="16" t="s">
        <v>35496</v>
      </c>
      <c r="AE23" s="33">
        <f>IF(D6L1016C5=0,0,D6L1016C10/D6L1016C5)</f>
        <v>0</v>
      </c>
      <c r="AF23" s="16" t="s">
        <v>35497</v>
      </c>
      <c r="AG23" s="33">
        <f>CHOOSE(MIN(D6L1016C9,RUN_YEARS),B7L810C5,B7L810C14,B7L810C23,B7L810C32,B7L810C41)</f>
        <v>3.0353616666666666E-3</v>
      </c>
      <c r="AH23" s="16" t="s">
        <v>35498</v>
      </c>
      <c r="AI23" s="33">
        <f>IF(D6L1016C15=0,0,D6L1016C11/D6L1016C15)</f>
        <v>0</v>
      </c>
      <c r="AJ23" s="16" t="s">
        <v>35499</v>
      </c>
      <c r="AK23" s="33">
        <f>IF(D6L1016C5=0,0,D6L1016C11/D6L1016C5)</f>
        <v>0</v>
      </c>
      <c r="AL23" s="16" t="s">
        <v>35500</v>
      </c>
      <c r="AM23" s="33">
        <f>D6L1016C8*CHOOSE(MIN(D6L1016C9,RUN_YEARS),B7L810C4,B7L810C13,B7L810C22,B7L810C31,B7L810C40)</f>
        <v>0</v>
      </c>
      <c r="AN23" s="16" t="s">
        <v>35501</v>
      </c>
      <c r="AO23" s="33">
        <f>D6L1016C8-D6L1016C18</f>
        <v>0</v>
      </c>
      <c r="AP23" s="16" t="s">
        <v>35502</v>
      </c>
      <c r="AQ23" s="33">
        <f>CHOOSE(MIN(D6L1016C9,RUN_YEARS),B7L810C2,B7L810C11,B7L810C20,B7L810C29,B7L810C38)</f>
        <v>0</v>
      </c>
      <c r="AR23" s="16" t="s">
        <v>35503</v>
      </c>
      <c r="AS23" s="33">
        <f>IF(D6L1016C20=0,0,D6L1016C18/D6L1016C20)</f>
        <v>0</v>
      </c>
      <c r="AT23" s="16" t="s">
        <v>35504</v>
      </c>
      <c r="AU23" s="33">
        <f>IF(D6L1016C5=0,0,D6L1016C18/D6L1016C5)</f>
        <v>0</v>
      </c>
      <c r="AV23" s="16" t="s">
        <v>35505</v>
      </c>
      <c r="AW23" s="33">
        <f>CHOOSE(MIN(D6L1016C9,RUN_YEARS),B7L810C1,B7L810C10,B7L810C19,B7L810C28,B7L810C37)</f>
        <v>1.5416033333333333E-3</v>
      </c>
      <c r="AX23" s="16" t="s">
        <v>35506</v>
      </c>
      <c r="AY23" s="33">
        <f>IF(D6L1016C23=0,0,D6L1016C19/D6L1016C23)</f>
        <v>0</v>
      </c>
      <c r="AZ23" s="16" t="s">
        <v>35507</v>
      </c>
      <c r="BA23" s="33">
        <f>IF(D6L1016C5=0,0,D6L1016C19/D6L1016C5)</f>
        <v>0</v>
      </c>
    </row>
    <row r="24" spans="1:53" x14ac:dyDescent="0.3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0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0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0</v>
      </c>
      <c r="R24" s="16" t="s">
        <v>35512</v>
      </c>
      <c r="S24" s="15">
        <f>D6L1017C5-D6L1017C7</f>
        <v>0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0</v>
      </c>
      <c r="X24" s="16" t="s">
        <v>35514</v>
      </c>
      <c r="Y24" s="33">
        <f>D6L1017C7-D6L1017C10</f>
        <v>0</v>
      </c>
      <c r="Z24" s="16" t="s">
        <v>35515</v>
      </c>
      <c r="AA24" s="33">
        <f>CHOOSE(MIN(D6L1017C9,RUN_YEARS),B7L810C7,B7L810C16,B7L810C25,B7L810C34,B7L810C43)</f>
        <v>0</v>
      </c>
      <c r="AB24" s="16" t="s">
        <v>35516</v>
      </c>
      <c r="AC24" s="33">
        <f>IF(D6L1017C12=0,0,D6L1017C10/D6L1017C12)</f>
        <v>0</v>
      </c>
      <c r="AD24" s="16" t="s">
        <v>35517</v>
      </c>
      <c r="AE24" s="33">
        <f>IF(D6L1017C5=0,0,D6L1017C10/D6L1017C5)</f>
        <v>0</v>
      </c>
      <c r="AF24" s="16" t="s">
        <v>35518</v>
      </c>
      <c r="AG24" s="33">
        <f>CHOOSE(MIN(D6L1017C9,RUN_YEARS),B7L810C5,B7L810C14,B7L810C23,B7L810C32,B7L810C41)</f>
        <v>3.0353616666666666E-3</v>
      </c>
      <c r="AH24" s="16" t="s">
        <v>35519</v>
      </c>
      <c r="AI24" s="33">
        <f>IF(D6L1017C15=0,0,D6L1017C11/D6L1017C15)</f>
        <v>0</v>
      </c>
      <c r="AJ24" s="16" t="s">
        <v>35520</v>
      </c>
      <c r="AK24" s="33">
        <f>IF(D6L1017C5=0,0,D6L1017C11/D6L1017C5)</f>
        <v>0</v>
      </c>
      <c r="AL24" s="16" t="s">
        <v>35521</v>
      </c>
      <c r="AM24" s="33">
        <f>D6L1017C8*CHOOSE(MIN(D6L1017C9,RUN_YEARS),B7L810C4,B7L810C13,B7L810C22,B7L810C31,B7L810C40)</f>
        <v>0</v>
      </c>
      <c r="AN24" s="16" t="s">
        <v>35522</v>
      </c>
      <c r="AO24" s="33">
        <f>D6L1017C8-D6L1017C18</f>
        <v>0</v>
      </c>
      <c r="AP24" s="16" t="s">
        <v>35523</v>
      </c>
      <c r="AQ24" s="33">
        <f>CHOOSE(MIN(D6L1017C9,RUN_YEARS),B7L810C2,B7L810C11,B7L810C20,B7L810C29,B7L810C38)</f>
        <v>0</v>
      </c>
      <c r="AR24" s="16" t="s">
        <v>35524</v>
      </c>
      <c r="AS24" s="33">
        <f>IF(D6L1017C20=0,0,D6L1017C18/D6L1017C20)</f>
        <v>0</v>
      </c>
      <c r="AT24" s="16" t="s">
        <v>35525</v>
      </c>
      <c r="AU24" s="33">
        <f>IF(D6L1017C5=0,0,D6L1017C18/D6L1017C5)</f>
        <v>0</v>
      </c>
      <c r="AV24" s="16" t="s">
        <v>35526</v>
      </c>
      <c r="AW24" s="33">
        <f>CHOOSE(MIN(D6L1017C9,RUN_YEARS),B7L810C1,B7L810C10,B7L810C19,B7L810C28,B7L810C37)</f>
        <v>1.5416033333333333E-3</v>
      </c>
      <c r="AX24" s="16" t="s">
        <v>35527</v>
      </c>
      <c r="AY24" s="33">
        <f>IF(D6L1017C23=0,0,D6L1017C19/D6L1017C23)</f>
        <v>0</v>
      </c>
      <c r="AZ24" s="16" t="s">
        <v>35528</v>
      </c>
      <c r="BA24" s="33">
        <f>IF(D6L1017C5=0,0,D6L1017C19/D6L1017C5)</f>
        <v>0</v>
      </c>
    </row>
    <row r="25" spans="1:53" x14ac:dyDescent="0.3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0</v>
      </c>
      <c r="J25" s="16" t="s">
        <v>35550</v>
      </c>
      <c r="K25" s="21">
        <f>IF(FLOW_THRU_100PCT="Y",1,INDEX(VariabilityMatrix,D6L1018C1,D6L1018C9))</f>
        <v>0.13979442104674564</v>
      </c>
      <c r="L25" s="16" t="s">
        <v>35530</v>
      </c>
      <c r="M25" s="15">
        <f>IF(D6L1018C2&lt;&gt;0,D6L1018C2*D6L1018C4,D6L1018C3*D6L1018C4)</f>
        <v>0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</v>
      </c>
      <c r="R25" s="16" t="s">
        <v>35532</v>
      </c>
      <c r="S25" s="15">
        <f>D6L1018C5-D6L1018C7</f>
        <v>0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</v>
      </c>
      <c r="X25" s="16" t="s">
        <v>35534</v>
      </c>
      <c r="Y25" s="33">
        <f>D6L1018C7-D6L1018C10</f>
        <v>0</v>
      </c>
      <c r="Z25" s="16" t="s">
        <v>35535</v>
      </c>
      <c r="AA25" s="33">
        <f>CHOOSE(MIN(D6L1018C9,RUN_YEARS),B7L810C7,B7L810C16,B7L810C25,B7L810C34,B7L810C43)</f>
        <v>0</v>
      </c>
      <c r="AB25" s="16" t="s">
        <v>35536</v>
      </c>
      <c r="AC25" s="33">
        <f>IF(D6L1018C12=0,0,D6L1018C10/D6L1018C12)</f>
        <v>0</v>
      </c>
      <c r="AD25" s="16" t="s">
        <v>35537</v>
      </c>
      <c r="AE25" s="33">
        <f>IF(D6L1018C5=0,0,D6L1018C10/D6L1018C5)</f>
        <v>0</v>
      </c>
      <c r="AF25" s="16" t="s">
        <v>35538</v>
      </c>
      <c r="AG25" s="33">
        <f>CHOOSE(MIN(D6L1018C9,RUN_YEARS),B7L810C5,B7L810C14,B7L810C23,B7L810C32,B7L810C41)</f>
        <v>9.1060849999999999E-3</v>
      </c>
      <c r="AH25" s="16" t="s">
        <v>35539</v>
      </c>
      <c r="AI25" s="33">
        <f>IF(D6L1018C15=0,0,D6L1018C11/D6L1018C15)</f>
        <v>0</v>
      </c>
      <c r="AJ25" s="16" t="s">
        <v>35540</v>
      </c>
      <c r="AK25" s="33">
        <f>IF(D6L1018C5=0,0,D6L1018C11/D6L1018C5)</f>
        <v>0</v>
      </c>
      <c r="AL25" s="16" t="s">
        <v>35541</v>
      </c>
      <c r="AM25" s="33">
        <f>D6L1018C8*CHOOSE(MIN(D6L1018C9,RUN_YEARS),B7L810C4,B7L810C13,B7L810C22,B7L810C31,B7L810C40)</f>
        <v>0</v>
      </c>
      <c r="AN25" s="16" t="s">
        <v>35542</v>
      </c>
      <c r="AO25" s="33">
        <f>D6L1018C8-D6L1018C18</f>
        <v>0</v>
      </c>
      <c r="AP25" s="16" t="s">
        <v>35543</v>
      </c>
      <c r="AQ25" s="33">
        <f>CHOOSE(MIN(D6L1018C9,RUN_YEARS),B7L810C2,B7L810C11,B7L810C20,B7L810C29,B7L810C38)</f>
        <v>0</v>
      </c>
      <c r="AR25" s="16" t="s">
        <v>35544</v>
      </c>
      <c r="AS25" s="33">
        <f>IF(D6L1018C20=0,0,D6L1018C18/D6L1018C20)</f>
        <v>0</v>
      </c>
      <c r="AT25" s="16" t="s">
        <v>35545</v>
      </c>
      <c r="AU25" s="33">
        <f>IF(D6L1018C5=0,0,D6L1018C18/D6L1018C5)</f>
        <v>0</v>
      </c>
      <c r="AV25" s="16" t="s">
        <v>35546</v>
      </c>
      <c r="AW25" s="33">
        <f>CHOOSE(MIN(D6L1018C9,RUN_YEARS),B7L810C1,B7L810C10,B7L810C19,B7L810C28,B7L810C37)</f>
        <v>4.6248100000000009E-3</v>
      </c>
      <c r="AX25" s="16" t="s">
        <v>35547</v>
      </c>
      <c r="AY25" s="33">
        <f>IF(D6L1018C23=0,0,D6L1018C19/D6L1018C23)</f>
        <v>0</v>
      </c>
      <c r="AZ25" s="16" t="s">
        <v>35548</v>
      </c>
      <c r="BA25" s="33">
        <f>IF(D6L1018C5=0,0,D6L1018C19/D6L1018C5)</f>
        <v>0</v>
      </c>
    </row>
    <row r="26" spans="1:53" x14ac:dyDescent="0.3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0</v>
      </c>
      <c r="J26" s="16" t="s">
        <v>35571</v>
      </c>
      <c r="K26" s="21">
        <f>IF(FLOW_THRU_100PCT="Y",1,INDEX(VariabilityMatrix,D6L1019C1,D6L1019C9))</f>
        <v>0.14355119603527339</v>
      </c>
      <c r="L26" s="16" t="s">
        <v>35551</v>
      </c>
      <c r="M26" s="15">
        <f>IF(D6L1019C2&lt;&gt;0,D6L1019C2*D6L1019C4,D6L1019C3*D6L1019C4)</f>
        <v>0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0</v>
      </c>
      <c r="R26" s="16" t="s">
        <v>35553</v>
      </c>
      <c r="S26" s="15">
        <f>D6L1019C5-D6L1019C7</f>
        <v>0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0</v>
      </c>
      <c r="X26" s="16" t="s">
        <v>35555</v>
      </c>
      <c r="Y26" s="33">
        <f>D6L1019C7-D6L1019C10</f>
        <v>0</v>
      </c>
      <c r="Z26" s="16" t="s">
        <v>35556</v>
      </c>
      <c r="AA26" s="33">
        <f>CHOOSE(MIN(D6L1019C9,RUN_YEARS),B7L810C7,B7L810C16,B7L810C25,B7L810C34,B7L810C43)</f>
        <v>0</v>
      </c>
      <c r="AB26" s="16" t="s">
        <v>35557</v>
      </c>
      <c r="AC26" s="33">
        <f>IF(D6L1019C12=0,0,D6L1019C10/D6L1019C12)</f>
        <v>0</v>
      </c>
      <c r="AD26" s="16" t="s">
        <v>35558</v>
      </c>
      <c r="AE26" s="33">
        <f>IF(D6L1019C5=0,0,D6L1019C10/D6L1019C5)</f>
        <v>0</v>
      </c>
      <c r="AF26" s="16" t="s">
        <v>35559</v>
      </c>
      <c r="AG26" s="33">
        <f>CHOOSE(MIN(D6L1019C9,RUN_YEARS),B7L810C5,B7L810C14,B7L810C23,B7L810C32,B7L810C41)</f>
        <v>3.0353616666666666E-3</v>
      </c>
      <c r="AH26" s="16" t="s">
        <v>35560</v>
      </c>
      <c r="AI26" s="33">
        <f>IF(D6L1019C15=0,0,D6L1019C11/D6L1019C15)</f>
        <v>0</v>
      </c>
      <c r="AJ26" s="16" t="s">
        <v>35561</v>
      </c>
      <c r="AK26" s="33">
        <f>IF(D6L1019C5=0,0,D6L1019C11/D6L1019C5)</f>
        <v>0</v>
      </c>
      <c r="AL26" s="16" t="s">
        <v>35562</v>
      </c>
      <c r="AM26" s="33">
        <f>D6L1019C8*CHOOSE(MIN(D6L1019C9,RUN_YEARS),B7L810C4,B7L810C13,B7L810C22,B7L810C31,B7L810C40)</f>
        <v>0</v>
      </c>
      <c r="AN26" s="16" t="s">
        <v>35563</v>
      </c>
      <c r="AO26" s="33">
        <f>D6L1019C8-D6L1019C18</f>
        <v>0</v>
      </c>
      <c r="AP26" s="16" t="s">
        <v>35564</v>
      </c>
      <c r="AQ26" s="33">
        <f>CHOOSE(MIN(D6L1019C9,RUN_YEARS),B7L810C2,B7L810C11,B7L810C20,B7L810C29,B7L810C38)</f>
        <v>0</v>
      </c>
      <c r="AR26" s="16" t="s">
        <v>35565</v>
      </c>
      <c r="AS26" s="33">
        <f>IF(D6L1019C20=0,0,D6L1019C18/D6L1019C20)</f>
        <v>0</v>
      </c>
      <c r="AT26" s="16" t="s">
        <v>35566</v>
      </c>
      <c r="AU26" s="33">
        <f>IF(D6L1019C5=0,0,D6L1019C18/D6L1019C5)</f>
        <v>0</v>
      </c>
      <c r="AV26" s="16" t="s">
        <v>35567</v>
      </c>
      <c r="AW26" s="33">
        <f>CHOOSE(MIN(D6L1019C9,RUN_YEARS),B7L810C1,B7L810C10,B7L810C19,B7L810C28,B7L810C37)</f>
        <v>1.5416033333333333E-3</v>
      </c>
      <c r="AX26" s="16" t="s">
        <v>35568</v>
      </c>
      <c r="AY26" s="33">
        <f>IF(D6L1019C23=0,0,D6L1019C19/D6L1019C23)</f>
        <v>0</v>
      </c>
      <c r="AZ26" s="16" t="s">
        <v>35569</v>
      </c>
      <c r="BA26" s="33">
        <f>IF(D6L1019C5=0,0,D6L1019C19/D6L1019C5)</f>
        <v>0</v>
      </c>
    </row>
    <row r="27" spans="1:53" x14ac:dyDescent="0.3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0</v>
      </c>
      <c r="J27" s="16" t="s">
        <v>35592</v>
      </c>
      <c r="K27" s="21">
        <f>IF(FLOW_THRU_100PCT="Y",1,INDEX(VariabilityMatrix,D6L1020C1,D6L1020C9))</f>
        <v>0.13979442104674564</v>
      </c>
      <c r="L27" s="16" t="s">
        <v>35572</v>
      </c>
      <c r="M27" s="15">
        <f>IF(D6L1020C2&lt;&gt;0,D6L1020C2*D6L1020C4,D6L1020C3*D6L1020C4)</f>
        <v>0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0</v>
      </c>
      <c r="R27" s="16" t="s">
        <v>35574</v>
      </c>
      <c r="S27" s="15">
        <f>D6L1020C5-D6L1020C7</f>
        <v>0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0</v>
      </c>
      <c r="X27" s="16" t="s">
        <v>35576</v>
      </c>
      <c r="Y27" s="33">
        <f>D6L1020C7-D6L1020C10</f>
        <v>0</v>
      </c>
      <c r="Z27" s="16" t="s">
        <v>35577</v>
      </c>
      <c r="AA27" s="33">
        <f>CHOOSE(MIN(D6L1020C9,RUN_YEARS),B7L810C7,B7L810C16,B7L810C25,B7L810C34,B7L810C43)</f>
        <v>0</v>
      </c>
      <c r="AB27" s="16" t="s">
        <v>35578</v>
      </c>
      <c r="AC27" s="33">
        <f>IF(D6L1020C12=0,0,D6L1020C10/D6L1020C12)</f>
        <v>0</v>
      </c>
      <c r="AD27" s="16" t="s">
        <v>35579</v>
      </c>
      <c r="AE27" s="33">
        <f>IF(D6L1020C5=0,0,D6L1020C10/D6L1020C5)</f>
        <v>0</v>
      </c>
      <c r="AF27" s="16" t="s">
        <v>35580</v>
      </c>
      <c r="AG27" s="33">
        <f>CHOOSE(MIN(D6L1020C9,RUN_YEARS),B7L810C5,B7L810C14,B7L810C23,B7L810C32,B7L810C41)</f>
        <v>9.1060849999999999E-3</v>
      </c>
      <c r="AH27" s="16" t="s">
        <v>35581</v>
      </c>
      <c r="AI27" s="33">
        <f>IF(D6L1020C15=0,0,D6L1020C11/D6L1020C15)</f>
        <v>0</v>
      </c>
      <c r="AJ27" s="16" t="s">
        <v>35582</v>
      </c>
      <c r="AK27" s="33">
        <f>IF(D6L1020C5=0,0,D6L1020C11/D6L1020C5)</f>
        <v>0</v>
      </c>
      <c r="AL27" s="16" t="s">
        <v>35583</v>
      </c>
      <c r="AM27" s="33">
        <f>D6L1020C8*CHOOSE(MIN(D6L1020C9,RUN_YEARS),B7L810C4,B7L810C13,B7L810C22,B7L810C31,B7L810C40)</f>
        <v>0</v>
      </c>
      <c r="AN27" s="16" t="s">
        <v>35584</v>
      </c>
      <c r="AO27" s="33">
        <f>D6L1020C8-D6L1020C18</f>
        <v>0</v>
      </c>
      <c r="AP27" s="16" t="s">
        <v>35585</v>
      </c>
      <c r="AQ27" s="33">
        <f>CHOOSE(MIN(D6L1020C9,RUN_YEARS),B7L810C2,B7L810C11,B7L810C20,B7L810C29,B7L810C38)</f>
        <v>0</v>
      </c>
      <c r="AR27" s="16" t="s">
        <v>35586</v>
      </c>
      <c r="AS27" s="33">
        <f>IF(D6L1020C20=0,0,D6L1020C18/D6L1020C20)</f>
        <v>0</v>
      </c>
      <c r="AT27" s="16" t="s">
        <v>35587</v>
      </c>
      <c r="AU27" s="33">
        <f>IF(D6L1020C5=0,0,D6L1020C18/D6L1020C5)</f>
        <v>0</v>
      </c>
      <c r="AV27" s="16" t="s">
        <v>35588</v>
      </c>
      <c r="AW27" s="33">
        <f>CHOOSE(MIN(D6L1020C9,RUN_YEARS),B7L810C1,B7L810C10,B7L810C19,B7L810C28,B7L810C37)</f>
        <v>4.6248100000000009E-3</v>
      </c>
      <c r="AX27" s="16" t="s">
        <v>35589</v>
      </c>
      <c r="AY27" s="33">
        <f>IF(D6L1020C23=0,0,D6L1020C19/D6L1020C23)</f>
        <v>0</v>
      </c>
      <c r="AZ27" s="16" t="s">
        <v>35590</v>
      </c>
      <c r="BA27" s="33">
        <f>IF(D6L1020C5=0,0,D6L1020C19/D6L1020C5)</f>
        <v>0</v>
      </c>
    </row>
    <row r="28" spans="1:53" x14ac:dyDescent="0.3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0.13979442104674564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0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9.1060849999999999E-3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0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4.6248100000000009E-3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3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0.13979442104674564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0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9.1060849999999999E-3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0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4.6248100000000009E-3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3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0.13979442104674564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0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9.1060849999999999E-3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0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4.6248100000000009E-3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3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0.13979442104674564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0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9.1060849999999999E-3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0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4.6248100000000009E-3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3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0.13979442104674564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0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9.1060849999999999E-3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0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4.6248100000000009E-3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3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0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9.1060849999999999E-3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0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4.6248100000000009E-3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3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0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0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0</v>
      </c>
      <c r="R34" s="16" t="s">
        <v>35720</v>
      </c>
      <c r="S34" s="15">
        <f>D6L1027C5-D6L1027C7</f>
        <v>0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0</v>
      </c>
      <c r="X34" s="16" t="s">
        <v>35722</v>
      </c>
      <c r="Y34" s="33">
        <f>D6L1027C7-D6L1027C10</f>
        <v>0</v>
      </c>
      <c r="Z34" s="16" t="s">
        <v>35723</v>
      </c>
      <c r="AA34" s="33">
        <f>CHOOSE(MIN(D6L1027C9,RUN_YEARS),B7L810C7,B7L810C16,B7L810C25,B7L810C34,B7L810C43)</f>
        <v>0</v>
      </c>
      <c r="AB34" s="16" t="s">
        <v>35724</v>
      </c>
      <c r="AC34" s="33">
        <f>IF(D6L1027C12=0,0,D6L1027C10/D6L1027C12)</f>
        <v>0</v>
      </c>
      <c r="AD34" s="16" t="s">
        <v>35725</v>
      </c>
      <c r="AE34" s="33">
        <f>IF(D6L1027C5=0,0,D6L1027C10/D6L1027C5)</f>
        <v>0</v>
      </c>
      <c r="AF34" s="16" t="s">
        <v>35726</v>
      </c>
      <c r="AG34" s="33">
        <f>CHOOSE(MIN(D6L1027C9,RUN_YEARS),B7L810C5,B7L810C14,B7L810C23,B7L810C32,B7L810C41)</f>
        <v>3.0353616666666666E-3</v>
      </c>
      <c r="AH34" s="16" t="s">
        <v>35727</v>
      </c>
      <c r="AI34" s="33">
        <f>IF(D6L1027C15=0,0,D6L1027C11/D6L1027C15)</f>
        <v>0</v>
      </c>
      <c r="AJ34" s="16" t="s">
        <v>35728</v>
      </c>
      <c r="AK34" s="33">
        <f>IF(D6L1027C5=0,0,D6L1027C11/D6L1027C5)</f>
        <v>0</v>
      </c>
      <c r="AL34" s="16" t="s">
        <v>35729</v>
      </c>
      <c r="AM34" s="33">
        <f>D6L1027C8*CHOOSE(MIN(D6L1027C9,RUN_YEARS),B7L810C4,B7L810C13,B7L810C22,B7L810C31,B7L810C40)</f>
        <v>0</v>
      </c>
      <c r="AN34" s="16" t="s">
        <v>35730</v>
      </c>
      <c r="AO34" s="33">
        <f>D6L1027C8-D6L1027C18</f>
        <v>0</v>
      </c>
      <c r="AP34" s="16" t="s">
        <v>35731</v>
      </c>
      <c r="AQ34" s="33">
        <f>CHOOSE(MIN(D6L1027C9,RUN_YEARS),B7L810C2,B7L810C11,B7L810C20,B7L810C29,B7L810C38)</f>
        <v>0</v>
      </c>
      <c r="AR34" s="16" t="s">
        <v>35732</v>
      </c>
      <c r="AS34" s="33">
        <f>IF(D6L1027C20=0,0,D6L1027C18/D6L1027C20)</f>
        <v>0</v>
      </c>
      <c r="AT34" s="16" t="s">
        <v>35733</v>
      </c>
      <c r="AU34" s="33">
        <f>IF(D6L1027C5=0,0,D6L1027C18/D6L1027C5)</f>
        <v>0</v>
      </c>
      <c r="AV34" s="16" t="s">
        <v>35734</v>
      </c>
      <c r="AW34" s="33">
        <f>CHOOSE(MIN(D6L1027C9,RUN_YEARS),B7L810C1,B7L810C10,B7L810C19,B7L810C28,B7L810C37)</f>
        <v>1.5416033333333333E-3</v>
      </c>
      <c r="AX34" s="16" t="s">
        <v>35735</v>
      </c>
      <c r="AY34" s="33">
        <f>IF(D6L1027C23=0,0,D6L1027C19/D6L1027C23)</f>
        <v>0</v>
      </c>
      <c r="AZ34" s="16" t="s">
        <v>35736</v>
      </c>
      <c r="BA34" s="33">
        <f>IF(D6L1027C5=0,0,D6L1027C19/D6L1027C5)</f>
        <v>0</v>
      </c>
    </row>
    <row r="35" spans="1:53" x14ac:dyDescent="0.3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0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0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0</v>
      </c>
      <c r="R35" s="16" t="s">
        <v>35740</v>
      </c>
      <c r="S35" s="15">
        <f>SUM(D6L1001C8:D6L1027C8)-2*SUM(D6L1009C8,D6L1011C8,D6L1022C8,D6L1024C8,D6L1027C8)</f>
        <v>0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0</v>
      </c>
      <c r="X35" s="16" t="s">
        <v>35742</v>
      </c>
      <c r="Y35" s="33">
        <f>SUM(D6L1001C11:D6L1027C11)-2*SUM(D6L1009C11,D6L1011C11,D6L1022C11,D6L1024C11,D6L1027C11)</f>
        <v>0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0</v>
      </c>
      <c r="AD35" s="16" t="s">
        <v>35744</v>
      </c>
      <c r="AE35" s="33">
        <f>IF(D6L1028C5=0,0,D6L1028C10/D6L1028C5)</f>
        <v>0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</v>
      </c>
      <c r="AJ35" s="16" t="s">
        <v>35746</v>
      </c>
      <c r="AK35" s="33">
        <f>IF(D6L1028C5=0,0,D6L1028C11/D6L1028C5)</f>
        <v>0</v>
      </c>
      <c r="AL35" s="16" t="s">
        <v>35747</v>
      </c>
      <c r="AM35" s="33">
        <f>SUM(D6L1001C18:D6L1027C18)-2*SUM(D6L1009C18,D6L1011C18,D6L1022C18,D6L1024C18,D6L1027C18)</f>
        <v>0</v>
      </c>
      <c r="AN35" s="16" t="s">
        <v>35748</v>
      </c>
      <c r="AO35" s="33">
        <f>SUM(D6L1001C19:D6L1027C19)-2*SUM(D6L1009C19,D6L1011C19,D6L1022C19,D6L1024C19,D6L1027C19)</f>
        <v>0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0</v>
      </c>
      <c r="AT35" s="16" t="s">
        <v>35750</v>
      </c>
      <c r="AU35" s="33">
        <f>IF(D6L1028C5=0,0,D6L1028C18/D6L1028C5)</f>
        <v>0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0</v>
      </c>
      <c r="AZ35" s="16" t="s">
        <v>35752</v>
      </c>
      <c r="BA35" s="33">
        <f>IF(D6L1028C5=0,0,D6L1028C19/D6L1028C5)</f>
        <v>0</v>
      </c>
    </row>
    <row r="36" spans="1:53" x14ac:dyDescent="0.3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0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0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</v>
      </c>
      <c r="R36" s="16" t="s">
        <v>35757</v>
      </c>
      <c r="S36" s="15">
        <f>D6L1029C5-D6L1029C7</f>
        <v>0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</v>
      </c>
      <c r="X36" s="16" t="s">
        <v>35759</v>
      </c>
      <c r="Y36" s="33">
        <f>D6L1029C7-D6L1029C10</f>
        <v>0</v>
      </c>
      <c r="Z36" s="16" t="s">
        <v>35760</v>
      </c>
      <c r="AA36" s="33">
        <f>CHOOSE(MIN(D6L1029C9,RUN_YEARS),B7L810C7,B7L810C16,B7L810C25,B7L810C34,B7L810C43)</f>
        <v>0</v>
      </c>
      <c r="AB36" s="16" t="s">
        <v>35761</v>
      </c>
      <c r="AC36" s="33">
        <f>IF(D6L1029C12=0,0,D6L1029C10/D6L1029C12)</f>
        <v>0</v>
      </c>
      <c r="AD36" s="16" t="s">
        <v>35762</v>
      </c>
      <c r="AE36" s="33">
        <f>IF(D6L1029C5=0,0,D6L1029C10/D6L1029C5)</f>
        <v>0</v>
      </c>
      <c r="AF36" s="16" t="s">
        <v>35763</v>
      </c>
      <c r="AG36" s="33">
        <f>CHOOSE(MIN(D6L1029C9,RUN_YEARS),B7L810C5,B7L810C14,B7L810C23,B7L810C32,B7L810C41)</f>
        <v>9.1060849999999999E-3</v>
      </c>
      <c r="AH36" s="16" t="s">
        <v>35764</v>
      </c>
      <c r="AI36" s="33">
        <f>IF(D6L1029C15=0,0,D6L1029C11/D6L1029C15)</f>
        <v>0</v>
      </c>
      <c r="AJ36" s="16" t="s">
        <v>35765</v>
      </c>
      <c r="AK36" s="33">
        <f>IF(D6L1029C5=0,0,D6L1029C11/D6L1029C5)</f>
        <v>0</v>
      </c>
      <c r="AL36" s="16" t="s">
        <v>35766</v>
      </c>
      <c r="AM36" s="33">
        <f>D6L1029C8*CHOOSE(MIN(D6L1029C9,RUN_YEARS),B7L810C4,B7L810C13,B7L810C22,B7L810C31,B7L810C40)</f>
        <v>0</v>
      </c>
      <c r="AN36" s="16" t="s">
        <v>35767</v>
      </c>
      <c r="AO36" s="33">
        <f>D6L1029C8-D6L1029C18</f>
        <v>0</v>
      </c>
      <c r="AP36" s="16" t="s">
        <v>35768</v>
      </c>
      <c r="AQ36" s="33">
        <f>CHOOSE(MIN(D6L1029C9,RUN_YEARS),B7L810C2,B7L810C11,B7L810C20,B7L810C29,B7L810C38)</f>
        <v>0</v>
      </c>
      <c r="AR36" s="16" t="s">
        <v>35769</v>
      </c>
      <c r="AS36" s="33">
        <f>IF(D6L1029C20=0,0,D6L1029C18/D6L1029C20)</f>
        <v>0</v>
      </c>
      <c r="AT36" s="16" t="s">
        <v>35770</v>
      </c>
      <c r="AU36" s="33">
        <f>IF(D6L1029C5=0,0,D6L1029C18/D6L1029C5)</f>
        <v>0</v>
      </c>
      <c r="AV36" s="16" t="s">
        <v>35771</v>
      </c>
      <c r="AW36" s="33">
        <f>CHOOSE(MIN(D6L1029C9,RUN_YEARS),B7L810C1,B7L810C10,B7L810C19,B7L810C28,B7L810C37)</f>
        <v>4.6248100000000009E-3</v>
      </c>
      <c r="AX36" s="16" t="s">
        <v>35772</v>
      </c>
      <c r="AY36" s="33">
        <f>IF(D6L1029C23=0,0,D6L1029C19/D6L1029C23)</f>
        <v>0</v>
      </c>
      <c r="AZ36" s="16" t="s">
        <v>35773</v>
      </c>
      <c r="BA36" s="33">
        <f>IF(D6L1029C5=0,0,D6L1029C19/D6L1029C5)</f>
        <v>0</v>
      </c>
    </row>
    <row r="37" spans="1:53" x14ac:dyDescent="0.3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0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9.1060849999999999E-3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0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4.6248100000000009E-3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3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0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0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</v>
      </c>
      <c r="R38" s="16" t="s">
        <v>35797</v>
      </c>
      <c r="S38" s="15">
        <f>D6L1031C5-D6L1031C7</f>
        <v>0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</v>
      </c>
      <c r="X38" s="16" t="s">
        <v>35799</v>
      </c>
      <c r="Y38" s="33">
        <f>D6L1031C7-D6L1031C10</f>
        <v>0</v>
      </c>
      <c r="Z38" s="16" t="s">
        <v>35800</v>
      </c>
      <c r="AA38" s="33">
        <f>CHOOSE(MIN(D6L1031C9,RUN_YEARS),B7L810C7,B7L810C16,B7L810C25,B7L810C34,B7L810C43)</f>
        <v>0</v>
      </c>
      <c r="AB38" s="16" t="s">
        <v>35801</v>
      </c>
      <c r="AC38" s="33">
        <f>IF(D6L1031C12=0,0,D6L1031C10/D6L1031C12)</f>
        <v>0</v>
      </c>
      <c r="AD38" s="16" t="s">
        <v>35802</v>
      </c>
      <c r="AE38" s="33">
        <f>IF(D6L1031C5=0,0,D6L1031C10/D6L1031C5)</f>
        <v>0</v>
      </c>
      <c r="AF38" s="16" t="s">
        <v>35803</v>
      </c>
      <c r="AG38" s="33">
        <f>CHOOSE(MIN(D6L1031C9,RUN_YEARS),B7L810C5,B7L810C14,B7L810C23,B7L810C32,B7L810C41)</f>
        <v>9.1060849999999999E-3</v>
      </c>
      <c r="AH38" s="16" t="s">
        <v>35804</v>
      </c>
      <c r="AI38" s="33">
        <f>IF(D6L1031C15=0,0,D6L1031C11/D6L1031C15)</f>
        <v>0</v>
      </c>
      <c r="AJ38" s="16" t="s">
        <v>35805</v>
      </c>
      <c r="AK38" s="33">
        <f>IF(D6L1031C5=0,0,D6L1031C11/D6L1031C5)</f>
        <v>0</v>
      </c>
      <c r="AL38" s="16" t="s">
        <v>35806</v>
      </c>
      <c r="AM38" s="33">
        <f>D6L1031C8*CHOOSE(MIN(D6L1031C9,RUN_YEARS),B7L810C4,B7L810C13,B7L810C22,B7L810C31,B7L810C40)</f>
        <v>0</v>
      </c>
      <c r="AN38" s="16" t="s">
        <v>35807</v>
      </c>
      <c r="AO38" s="33">
        <f>D6L1031C8-D6L1031C18</f>
        <v>0</v>
      </c>
      <c r="AP38" s="16" t="s">
        <v>35808</v>
      </c>
      <c r="AQ38" s="33">
        <f>CHOOSE(MIN(D6L1031C9,RUN_YEARS),B7L810C2,B7L810C11,B7L810C20,B7L810C29,B7L810C38)</f>
        <v>0</v>
      </c>
      <c r="AR38" s="16" t="s">
        <v>35809</v>
      </c>
      <c r="AS38" s="33">
        <f>IF(D6L1031C20=0,0,D6L1031C18/D6L1031C20)</f>
        <v>0</v>
      </c>
      <c r="AT38" s="16" t="s">
        <v>35810</v>
      </c>
      <c r="AU38" s="33">
        <f>IF(D6L1031C5=0,0,D6L1031C18/D6L1031C5)</f>
        <v>0</v>
      </c>
      <c r="AV38" s="16" t="s">
        <v>35811</v>
      </c>
      <c r="AW38" s="33">
        <f>CHOOSE(MIN(D6L1031C9,RUN_YEARS),B7L810C1,B7L810C10,B7L810C19,B7L810C28,B7L810C37)</f>
        <v>4.6248100000000009E-3</v>
      </c>
      <c r="AX38" s="16" t="s">
        <v>35812</v>
      </c>
      <c r="AY38" s="33">
        <f>IF(D6L1031C23=0,0,D6L1031C19/D6L1031C23)</f>
        <v>0</v>
      </c>
      <c r="AZ38" s="16" t="s">
        <v>35813</v>
      </c>
      <c r="BA38" s="33">
        <f>IF(D6L1031C5=0,0,D6L1031C19/D6L1031C5)</f>
        <v>0</v>
      </c>
    </row>
    <row r="39" spans="1:53" x14ac:dyDescent="0.3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0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9.1060849999999999E-3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0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4.6248100000000009E-3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3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0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0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0</v>
      </c>
      <c r="R40" s="16" t="s">
        <v>35838</v>
      </c>
      <c r="S40" s="15">
        <f>D6L1033C5-D6L1033C7</f>
        <v>0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0</v>
      </c>
      <c r="X40" s="16" t="s">
        <v>35840</v>
      </c>
      <c r="Y40" s="33">
        <f>D6L1033C7-D6L1033C10</f>
        <v>0</v>
      </c>
      <c r="Z40" s="16" t="s">
        <v>35841</v>
      </c>
      <c r="AA40" s="33">
        <f>CHOOSE(MIN(D6L1033C9,RUN_YEARS),B7L810C7,B7L810C16,B7L810C25,B7L810C34,B7L810C43)</f>
        <v>0</v>
      </c>
      <c r="AB40" s="16" t="s">
        <v>35842</v>
      </c>
      <c r="AC40" s="33">
        <f>IF(D6L1033C12=0,0,D6L1033C10/D6L1033C12)</f>
        <v>0</v>
      </c>
      <c r="AD40" s="16" t="s">
        <v>35843</v>
      </c>
      <c r="AE40" s="33">
        <f>IF(D6L1033C5=0,0,D6L1033C10/D6L1033C5)</f>
        <v>0</v>
      </c>
      <c r="AF40" s="16" t="s">
        <v>35844</v>
      </c>
      <c r="AG40" s="33">
        <f>CHOOSE(MIN(D6L1033C9,RUN_YEARS),B7L810C5,B7L810C14,B7L810C23,B7L810C32,B7L810C41)</f>
        <v>9.1060849999999999E-3</v>
      </c>
      <c r="AH40" s="16" t="s">
        <v>35845</v>
      </c>
      <c r="AI40" s="33">
        <f>IF(D6L1033C15=0,0,D6L1033C11/D6L1033C15)</f>
        <v>0</v>
      </c>
      <c r="AJ40" s="16" t="s">
        <v>35846</v>
      </c>
      <c r="AK40" s="33">
        <f>IF(D6L1033C5=0,0,D6L1033C11/D6L1033C5)</f>
        <v>0</v>
      </c>
      <c r="AL40" s="16" t="s">
        <v>35847</v>
      </c>
      <c r="AM40" s="33">
        <f>D6L1033C8*CHOOSE(MIN(D6L1033C9,RUN_YEARS),B7L810C4,B7L810C13,B7L810C22,B7L810C31,B7L810C40)</f>
        <v>0</v>
      </c>
      <c r="AN40" s="16" t="s">
        <v>35848</v>
      </c>
      <c r="AO40" s="33">
        <f>D6L1033C8-D6L1033C18</f>
        <v>0</v>
      </c>
      <c r="AP40" s="16" t="s">
        <v>35849</v>
      </c>
      <c r="AQ40" s="33">
        <f>CHOOSE(MIN(D6L1033C9,RUN_YEARS),B7L810C2,B7L810C11,B7L810C20,B7L810C29,B7L810C38)</f>
        <v>0</v>
      </c>
      <c r="AR40" s="16" t="s">
        <v>35850</v>
      </c>
      <c r="AS40" s="33">
        <f>IF(D6L1033C20=0,0,D6L1033C18/D6L1033C20)</f>
        <v>0</v>
      </c>
      <c r="AT40" s="16" t="s">
        <v>35851</v>
      </c>
      <c r="AU40" s="33">
        <f>IF(D6L1033C5=0,0,D6L1033C18/D6L1033C5)</f>
        <v>0</v>
      </c>
      <c r="AV40" s="16" t="s">
        <v>35852</v>
      </c>
      <c r="AW40" s="33">
        <f>CHOOSE(MIN(D6L1033C9,RUN_YEARS),B7L810C1,B7L810C10,B7L810C19,B7L810C28,B7L810C37)</f>
        <v>4.6248100000000009E-3</v>
      </c>
      <c r="AX40" s="16" t="s">
        <v>35853</v>
      </c>
      <c r="AY40" s="33">
        <f>IF(D6L1033C23=0,0,D6L1033C19/D6L1033C23)</f>
        <v>0</v>
      </c>
      <c r="AZ40" s="16" t="s">
        <v>35854</v>
      </c>
      <c r="BA40" s="33">
        <f>IF(D6L1033C5=0,0,D6L1033C19/D6L1033C5)</f>
        <v>0</v>
      </c>
    </row>
    <row r="41" spans="1:53" x14ac:dyDescent="0.3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0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9.1060849999999999E-3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0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4.6248100000000009E-3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3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0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0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0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0</v>
      </c>
      <c r="X42" s="16" t="s">
        <v>35880</v>
      </c>
      <c r="Y42" s="33">
        <f>D6L1035C7-D6L1035C10</f>
        <v>0</v>
      </c>
      <c r="Z42" s="16" t="s">
        <v>35881</v>
      </c>
      <c r="AA42" s="33">
        <f>CHOOSE(MIN(D6L1035C9,RUN_YEARS),B7L810C7,B7L810C16,B7L810C25,B7L810C34,B7L810C43)</f>
        <v>0</v>
      </c>
      <c r="AB42" s="16" t="s">
        <v>35882</v>
      </c>
      <c r="AC42" s="33">
        <f>IF(D6L1035C12=0,0,D6L1035C10/D6L1035C12)</f>
        <v>0</v>
      </c>
      <c r="AD42" s="16" t="s">
        <v>35883</v>
      </c>
      <c r="AE42" s="33">
        <f>IF(D6L1035C5=0,0,D6L1035C10/D6L1035C5)</f>
        <v>0</v>
      </c>
      <c r="AF42" s="16" t="s">
        <v>35884</v>
      </c>
      <c r="AG42" s="33">
        <f>CHOOSE(MIN(D6L1035C9,RUN_YEARS),B7L810C5,B7L810C14,B7L810C23,B7L810C32,B7L810C41)</f>
        <v>9.1060849999999999E-3</v>
      </c>
      <c r="AH42" s="16" t="s">
        <v>35885</v>
      </c>
      <c r="AI42" s="33">
        <f>IF(D6L1035C15=0,0,D6L1035C11/D6L1035C15)</f>
        <v>0</v>
      </c>
      <c r="AJ42" s="16" t="s">
        <v>35886</v>
      </c>
      <c r="AK42" s="33">
        <f>IF(D6L1035C5=0,0,D6L1035C11/D6L1035C5)</f>
        <v>0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0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4.6248100000000009E-3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3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0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0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0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9.1060849999999999E-3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0</v>
      </c>
      <c r="AN43" s="16" t="s">
        <v>35908</v>
      </c>
      <c r="AO43" s="33">
        <f>D6L1036C8-D6L1036C18</f>
        <v>0</v>
      </c>
      <c r="AP43" s="16" t="s">
        <v>35909</v>
      </c>
      <c r="AQ43" s="33">
        <f>CHOOSE(MIN(D6L1036C9,RUN_YEARS),B7L810C2,B7L810C11,B7L810C20,B7L810C29,B7L810C38)</f>
        <v>0</v>
      </c>
      <c r="AR43" s="16" t="s">
        <v>35910</v>
      </c>
      <c r="AS43" s="33">
        <f>IF(D6L1036C20=0,0,D6L1036C18/D6L1036C20)</f>
        <v>0</v>
      </c>
      <c r="AT43" s="16" t="s">
        <v>35911</v>
      </c>
      <c r="AU43" s="33">
        <f>IF(D6L1036C5=0,0,D6L1036C18/D6L1036C5)</f>
        <v>0</v>
      </c>
      <c r="AV43" s="16" t="s">
        <v>35912</v>
      </c>
      <c r="AW43" s="33">
        <f>CHOOSE(MIN(D6L1036C9,RUN_YEARS),B7L810C1,B7L810C10,B7L810C19,B7L810C28,B7L810C37)</f>
        <v>4.6248100000000009E-3</v>
      </c>
      <c r="AX43" s="16" t="s">
        <v>35913</v>
      </c>
      <c r="AY43" s="33">
        <f>IF(D6L1036C23=0,0,D6L1036C19/D6L1036C23)</f>
        <v>0</v>
      </c>
      <c r="AZ43" s="16" t="s">
        <v>35914</v>
      </c>
      <c r="BA43" s="33">
        <f>IF(D6L1036C5=0,0,D6L1036C19/D6L1036C5)</f>
        <v>0</v>
      </c>
    </row>
    <row r="44" spans="1:53" x14ac:dyDescent="0.3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0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0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0</v>
      </c>
      <c r="R44" s="16" t="s">
        <v>35918</v>
      </c>
      <c r="S44" s="15">
        <f>SUM(D6L1029C8:D6L1036C8)</f>
        <v>0</v>
      </c>
      <c r="U44" s="21" t="str">
        <f>NULL_VALUE</f>
        <v>n/a</v>
      </c>
      <c r="V44" s="16" t="s">
        <v>35919</v>
      </c>
      <c r="W44" s="33">
        <f>SUM(D6L1029C10:D6L1036C10)</f>
        <v>0</v>
      </c>
      <c r="X44" s="16" t="s">
        <v>35920</v>
      </c>
      <c r="Y44" s="33">
        <f>SUM(D6L1029C11:D6L1036C11)</f>
        <v>0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0</v>
      </c>
      <c r="AD44" s="16" t="s">
        <v>35922</v>
      </c>
      <c r="AE44" s="33">
        <f>IF(D6L1037C5=0,0,D6L1037C10/D6L1037C5)</f>
        <v>0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</v>
      </c>
      <c r="AJ44" s="16" t="s">
        <v>35924</v>
      </c>
      <c r="AK44" s="33">
        <f>IF(D6L1037C5=0,0,D6L1037C11/D6L1037C5)</f>
        <v>0</v>
      </c>
      <c r="AL44" s="16" t="s">
        <v>35925</v>
      </c>
      <c r="AM44" s="33">
        <f>SUM(D6L1029C18:D6L1036C18)</f>
        <v>0</v>
      </c>
      <c r="AN44" s="16" t="s">
        <v>35926</v>
      </c>
      <c r="AO44" s="33">
        <f>SUM(D6L1029C19:D6L1036C19)</f>
        <v>0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0</v>
      </c>
      <c r="AT44" s="16" t="s">
        <v>35928</v>
      </c>
      <c r="AU44" s="33">
        <f>IF(D6L1037C5=0,0,D6L1037C18/D6L1037C5)</f>
        <v>0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0</v>
      </c>
      <c r="AZ44" s="16" t="s">
        <v>35930</v>
      </c>
      <c r="BA44" s="33">
        <f>IF(D6L1037C5=0,0,D6L1037C19/D6L1037C5)</f>
        <v>0</v>
      </c>
    </row>
    <row r="45" spans="1:53" x14ac:dyDescent="0.3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0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0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0</v>
      </c>
      <c r="R45" s="16" t="s">
        <v>35935</v>
      </c>
      <c r="S45" s="15">
        <f>D6L1038C5-D6L1038C7</f>
        <v>0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0</v>
      </c>
      <c r="X45" s="16" t="s">
        <v>35937</v>
      </c>
      <c r="Y45" s="33">
        <f>D6L1038C7-D6L1038C10</f>
        <v>0</v>
      </c>
      <c r="Z45" s="16" t="s">
        <v>35938</v>
      </c>
      <c r="AA45" s="33">
        <f>CHOOSE(MIN(D6L1038C9,RUN_YEARS),B7L810C7,B7L810C16,B7L810C25,B7L810C34,B7L810C43)</f>
        <v>0</v>
      </c>
      <c r="AB45" s="16" t="s">
        <v>35939</v>
      </c>
      <c r="AC45" s="33">
        <f>IF(D6L1038C12=0,0,D6L1038C10/D6L1038C12)</f>
        <v>0</v>
      </c>
      <c r="AD45" s="16" t="s">
        <v>35940</v>
      </c>
      <c r="AE45" s="33">
        <f>IF(D6L1038C5=0,0,D6L1038C10/D6L1038C5)</f>
        <v>0</v>
      </c>
      <c r="AF45" s="16" t="s">
        <v>35941</v>
      </c>
      <c r="AG45" s="33">
        <f>CHOOSE(MIN(D6L1038C9,RUN_YEARS),B7L810C5,B7L810C14,B7L810C23,B7L810C32,B7L810C41)</f>
        <v>9.1060849999999999E-3</v>
      </c>
      <c r="AH45" s="16" t="s">
        <v>35942</v>
      </c>
      <c r="AI45" s="33">
        <f>IF(D6L1038C15=0,0,D6L1038C11/D6L1038C15)</f>
        <v>0</v>
      </c>
      <c r="AJ45" s="16" t="s">
        <v>35943</v>
      </c>
      <c r="AK45" s="33">
        <f>IF(D6L1038C5=0,0,D6L1038C11/D6L1038C5)</f>
        <v>0</v>
      </c>
      <c r="AL45" s="16" t="s">
        <v>35944</v>
      </c>
      <c r="AM45" s="33">
        <f>D6L1038C8*CHOOSE(MIN(D6L1038C9,RUN_YEARS),B7L810C4,B7L810C13,B7L810C22,B7L810C31,B7L810C40)</f>
        <v>0</v>
      </c>
      <c r="AN45" s="16" t="s">
        <v>35945</v>
      </c>
      <c r="AO45" s="33">
        <f>D6L1038C8-D6L1038C18</f>
        <v>0</v>
      </c>
      <c r="AP45" s="16" t="s">
        <v>35946</v>
      </c>
      <c r="AQ45" s="33">
        <f>CHOOSE(MIN(D6L1038C9,RUN_YEARS),B7L810C2,B7L810C11,B7L810C20,B7L810C29,B7L810C38)</f>
        <v>0</v>
      </c>
      <c r="AR45" s="16" t="s">
        <v>35947</v>
      </c>
      <c r="AS45" s="33">
        <f>IF(D6L1038C20=0,0,D6L1038C18/D6L1038C20)</f>
        <v>0</v>
      </c>
      <c r="AT45" s="16" t="s">
        <v>35948</v>
      </c>
      <c r="AU45" s="33">
        <f>IF(D6L1038C5=0,0,D6L1038C18/D6L1038C5)</f>
        <v>0</v>
      </c>
      <c r="AV45" s="16" t="s">
        <v>35949</v>
      </c>
      <c r="AW45" s="33">
        <f>CHOOSE(MIN(D6L1038C9,RUN_YEARS),B7L810C1,B7L810C10,B7L810C19,B7L810C28,B7L810C37)</f>
        <v>4.6248100000000009E-3</v>
      </c>
      <c r="AX45" s="16" t="s">
        <v>35950</v>
      </c>
      <c r="AY45" s="33">
        <f>IF(D6L1038C23=0,0,D6L1038C19/D6L1038C23)</f>
        <v>0</v>
      </c>
      <c r="AZ45" s="16" t="s">
        <v>35951</v>
      </c>
      <c r="BA45" s="33">
        <f>IF(D6L1038C5=0,0,D6L1038C19/D6L1038C5)</f>
        <v>0</v>
      </c>
    </row>
    <row r="46" spans="1:53" x14ac:dyDescent="0.3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0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0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0</v>
      </c>
      <c r="R46" s="16" t="s">
        <v>35955</v>
      </c>
      <c r="S46" s="15">
        <f>D6L1039C5-D6L1039C7</f>
        <v>0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0</v>
      </c>
      <c r="X46" s="16" t="s">
        <v>35957</v>
      </c>
      <c r="Y46" s="33">
        <f>D6L1039C7-D6L1039C10</f>
        <v>0</v>
      </c>
      <c r="Z46" s="16" t="s">
        <v>35958</v>
      </c>
      <c r="AA46" s="33">
        <f>CHOOSE(MIN(D6L1039C9,RUN_YEARS),B7L810C7,B7L810C16,B7L810C25,B7L810C34,B7L810C43)</f>
        <v>0</v>
      </c>
      <c r="AB46" s="16" t="s">
        <v>35959</v>
      </c>
      <c r="AC46" s="33">
        <f>IF(D6L1039C12=0,0,D6L1039C10/D6L1039C12)</f>
        <v>0</v>
      </c>
      <c r="AD46" s="16" t="s">
        <v>35960</v>
      </c>
      <c r="AE46" s="33">
        <f>IF(D6L1039C5=0,0,D6L1039C10/D6L1039C5)</f>
        <v>0</v>
      </c>
      <c r="AF46" s="16" t="s">
        <v>35961</v>
      </c>
      <c r="AG46" s="33">
        <f>CHOOSE(MIN(D6L1039C9,RUN_YEARS),B7L810C5,B7L810C14,B7L810C23,B7L810C32,B7L810C41)</f>
        <v>9.1060849999999999E-3</v>
      </c>
      <c r="AH46" s="16" t="s">
        <v>35962</v>
      </c>
      <c r="AI46" s="33">
        <f>IF(D6L1039C15=0,0,D6L1039C11/D6L1039C15)</f>
        <v>0</v>
      </c>
      <c r="AJ46" s="16" t="s">
        <v>35963</v>
      </c>
      <c r="AK46" s="33">
        <f>IF(D6L1039C5=0,0,D6L1039C11/D6L1039C5)</f>
        <v>0</v>
      </c>
      <c r="AL46" s="16" t="s">
        <v>35964</v>
      </c>
      <c r="AM46" s="33">
        <f>D6L1039C8*CHOOSE(MIN(D6L1039C9,RUN_YEARS),B7L810C4,B7L810C13,B7L810C22,B7L810C31,B7L810C40)</f>
        <v>0</v>
      </c>
      <c r="AN46" s="16" t="s">
        <v>35965</v>
      </c>
      <c r="AO46" s="33">
        <f>D6L1039C8-D6L1039C18</f>
        <v>0</v>
      </c>
      <c r="AP46" s="16" t="s">
        <v>35966</v>
      </c>
      <c r="AQ46" s="33">
        <f>CHOOSE(MIN(D6L1039C9,RUN_YEARS),B7L810C2,B7L810C11,B7L810C20,B7L810C29,B7L810C38)</f>
        <v>0</v>
      </c>
      <c r="AR46" s="16" t="s">
        <v>35967</v>
      </c>
      <c r="AS46" s="33">
        <f>IF(D6L1039C20=0,0,D6L1039C18/D6L1039C20)</f>
        <v>0</v>
      </c>
      <c r="AT46" s="16" t="s">
        <v>35968</v>
      </c>
      <c r="AU46" s="33">
        <f>IF(D6L1039C5=0,0,D6L1039C18/D6L1039C5)</f>
        <v>0</v>
      </c>
      <c r="AV46" s="16" t="s">
        <v>35969</v>
      </c>
      <c r="AW46" s="33">
        <f>CHOOSE(MIN(D6L1039C9,RUN_YEARS),B7L810C1,B7L810C10,B7L810C19,B7L810C28,B7L810C37)</f>
        <v>4.6248100000000009E-3</v>
      </c>
      <c r="AX46" s="16" t="s">
        <v>35970</v>
      </c>
      <c r="AY46" s="33">
        <f>IF(D6L1039C23=0,0,D6L1039C19/D6L1039C23)</f>
        <v>0</v>
      </c>
      <c r="AZ46" s="16" t="s">
        <v>35971</v>
      </c>
      <c r="BA46" s="33">
        <f>IF(D6L1039C5=0,0,D6L1039C19/D6L1039C5)</f>
        <v>0</v>
      </c>
    </row>
    <row r="47" spans="1:53" x14ac:dyDescent="0.3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0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0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0</v>
      </c>
      <c r="R47" s="16" t="s">
        <v>35975</v>
      </c>
      <c r="S47" s="15">
        <f>SUM(D6L1038C8:D6L1039C8)</f>
        <v>0</v>
      </c>
      <c r="U47" s="21" t="str">
        <f>NULL_VALUE</f>
        <v>n/a</v>
      </c>
      <c r="V47" s="16" t="s">
        <v>35976</v>
      </c>
      <c r="W47" s="33">
        <f>SUM(D6L1038C10:D6L1039C10)</f>
        <v>0</v>
      </c>
      <c r="X47" s="16" t="s">
        <v>35977</v>
      </c>
      <c r="Y47" s="33">
        <f>SUM(D6L1038C11:D6L1039C11)</f>
        <v>0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0</v>
      </c>
      <c r="AD47" s="16" t="s">
        <v>35979</v>
      </c>
      <c r="AE47" s="33">
        <f>IF(D6L1040C5=0,0,D6L1040C10/D6L1040C5)</f>
        <v>0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0</v>
      </c>
      <c r="AJ47" s="16" t="s">
        <v>35981</v>
      </c>
      <c r="AK47" s="33">
        <f>IF(D6L1040C5=0,0,D6L1040C11/D6L1040C5)</f>
        <v>0</v>
      </c>
      <c r="AL47" s="16" t="s">
        <v>35982</v>
      </c>
      <c r="AM47" s="33">
        <f>SUM(D6L1038C18:D6L1039C18)</f>
        <v>0</v>
      </c>
      <c r="AN47" s="16" t="s">
        <v>35983</v>
      </c>
      <c r="AO47" s="33">
        <f>SUM(D6L1038C19:D6L1039C19)</f>
        <v>0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0</v>
      </c>
      <c r="AT47" s="16" t="s">
        <v>35985</v>
      </c>
      <c r="AU47" s="33">
        <f>IF(D6L1040C5=0,0,D6L1040C18/D6L1040C5)</f>
        <v>0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0</v>
      </c>
      <c r="AZ47" s="16" t="s">
        <v>35987</v>
      </c>
      <c r="BA47" s="33">
        <f>IF(D6L1040C5=0,0,D6L1040C19/D6L1040C5)</f>
        <v>0</v>
      </c>
    </row>
    <row r="48" spans="1:53" x14ac:dyDescent="0.3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0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0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0</v>
      </c>
      <c r="R48" s="16" t="s">
        <v>35992</v>
      </c>
      <c r="S48" s="15">
        <f>SUM(D6L1028C8,D6L1037C8,D6L1040C8)</f>
        <v>0</v>
      </c>
      <c r="U48" s="21" t="str">
        <f>NULL_VALUE</f>
        <v>n/a</v>
      </c>
      <c r="V48" s="16" t="s">
        <v>35993</v>
      </c>
      <c r="W48" s="33">
        <f>SUM(D6L1028C10,D6L1037C10,D6L1040C10)</f>
        <v>0</v>
      </c>
      <c r="X48" s="16" t="s">
        <v>35994</v>
      </c>
      <c r="Y48" s="33">
        <f>SUM(D6L1028C11,D6L1037C11,D6L1040C11)</f>
        <v>0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0</v>
      </c>
      <c r="AD48" s="16" t="s">
        <v>35996</v>
      </c>
      <c r="AE48" s="33">
        <f>IF(D6L1041C5=0,0,D6L1041C10/D6L1041C5)</f>
        <v>0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</v>
      </c>
      <c r="AJ48" s="16" t="s">
        <v>35998</v>
      </c>
      <c r="AK48" s="33">
        <f>IF(D6L1041C5=0,0,D6L1041C11/D6L1041C5)</f>
        <v>0</v>
      </c>
      <c r="AL48" s="16" t="s">
        <v>35999</v>
      </c>
      <c r="AM48" s="33">
        <f>SUM(D6L1028C18,D6L1037C18,D6L1040C18)</f>
        <v>0</v>
      </c>
      <c r="AN48" s="16" t="s">
        <v>36000</v>
      </c>
      <c r="AO48" s="33">
        <f>SUM(D6L1028C19,D6L1037C19,D6L1040C19)</f>
        <v>0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0</v>
      </c>
      <c r="AT48" s="16" t="s">
        <v>36002</v>
      </c>
      <c r="AU48" s="33">
        <f>IF(D6L1041C5=0,0,D6L1041C18/D6L1041C5)</f>
        <v>0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0</v>
      </c>
      <c r="AZ48" s="16" t="s">
        <v>36004</v>
      </c>
      <c r="BA48" s="33">
        <f>IF(D6L1041C5=0,0,D6L1041C19/D6L1041C5)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DA88F0-4881-4795-91BC-DC076A781D0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36007</v>
      </c>
    </row>
    <row r="3" spans="1:53" x14ac:dyDescent="0.3">
      <c r="B3" s="13" t="s">
        <v>27409</v>
      </c>
    </row>
    <row r="4" spans="1:53" x14ac:dyDescent="0.3">
      <c r="B4" s="13" t="s">
        <v>619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0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0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0</v>
      </c>
      <c r="R8" s="16" t="s">
        <v>36013</v>
      </c>
      <c r="S8" s="15">
        <f>D6L1101C5-D6L1101C7</f>
        <v>0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0</v>
      </c>
      <c r="X8" s="16" t="s">
        <v>36015</v>
      </c>
      <c r="Y8" s="33">
        <f>D6L1101C7-D6L1101C10</f>
        <v>0</v>
      </c>
      <c r="Z8" s="16" t="s">
        <v>36016</v>
      </c>
      <c r="AA8" s="33">
        <f>CHOOSE(MIN(D6L1101C9,RUN_YEARS),B7L811C7,B7L811C16,B7L811C25,B7L811C34,B7L811C43)</f>
        <v>6538</v>
      </c>
      <c r="AB8" s="16" t="s">
        <v>36017</v>
      </c>
      <c r="AC8" s="33">
        <f>IF(D6L1101C12=0,0,D6L1101C10/D6L1101C12)</f>
        <v>0</v>
      </c>
      <c r="AD8" s="16" t="s">
        <v>36018</v>
      </c>
      <c r="AE8" s="33">
        <f>IF(D6L1101C5=0,0,D6L1101C10/D6L1101C5)</f>
        <v>0</v>
      </c>
      <c r="AF8" s="16" t="s">
        <v>36019</v>
      </c>
      <c r="AG8" s="33">
        <f>CHOOSE(MIN(D6L1101C9,RUN_YEARS),B7L811C5,B7L811C14,B7L811C23,B7L811C32,B7L811C41)</f>
        <v>32.695557313554417</v>
      </c>
      <c r="AH8" s="16" t="s">
        <v>36020</v>
      </c>
      <c r="AI8" s="33">
        <f>IF(D6L1101C15=0,0,D6L1101C11/D6L1101C15)</f>
        <v>0</v>
      </c>
      <c r="AJ8" s="16" t="s">
        <v>36021</v>
      </c>
      <c r="AK8" s="33">
        <f>IF(D6L1101C5=0,0,D6L1101C11/D6L1101C5)</f>
        <v>0</v>
      </c>
      <c r="AL8" s="16" t="s">
        <v>36022</v>
      </c>
      <c r="AM8" s="33">
        <f>D6L1101C8*CHOOSE(MIN(D6L1101C9,RUN_YEARS),B7L811C4,B7L811C13,B7L811C22,B7L811C31,B7L811C40)</f>
        <v>0</v>
      </c>
      <c r="AN8" s="16" t="s">
        <v>36023</v>
      </c>
      <c r="AO8" s="33">
        <f>D6L1101C8-D6L1101C18</f>
        <v>0</v>
      </c>
      <c r="AP8" s="16" t="s">
        <v>36024</v>
      </c>
      <c r="AQ8" s="33">
        <f>CHOOSE(MIN(D6L1101C9,RUN_YEARS),B7L811C2,B7L811C11,B7L811C20,B7L811C29,B7L811C38)</f>
        <v>10.004720550626343</v>
      </c>
      <c r="AR8" s="16" t="s">
        <v>36025</v>
      </c>
      <c r="AS8" s="33">
        <f>IF(D6L1101C20=0,0,D6L1101C18/D6L1101C20)</f>
        <v>0</v>
      </c>
      <c r="AT8" s="16" t="s">
        <v>36026</v>
      </c>
      <c r="AU8" s="33">
        <f>IF(D6L1101C5=0,0,D6L1101C18/D6L1101C5)</f>
        <v>0</v>
      </c>
      <c r="AV8" s="16" t="s">
        <v>36027</v>
      </c>
      <c r="AW8" s="33">
        <f>CHOOSE(MIN(D6L1101C9,RUN_YEARS),B7L811C1,B7L811C10,B7L811C19,B7L811C28,B7L811C37)</f>
        <v>16.34772798185838</v>
      </c>
      <c r="AX8" s="16" t="s">
        <v>36028</v>
      </c>
      <c r="AY8" s="33">
        <f>IF(D6L1101C23=0,0,D6L1101C19/D6L1101C23)</f>
        <v>0</v>
      </c>
      <c r="AZ8" s="16" t="s">
        <v>36029</v>
      </c>
      <c r="BA8" s="33">
        <f>IF(D6L1101C5=0,0,D6L1101C19/D6L1101C5)</f>
        <v>0</v>
      </c>
    </row>
    <row r="9" spans="1:53" x14ac:dyDescent="0.3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0</v>
      </c>
      <c r="J9" s="16" t="s">
        <v>36050</v>
      </c>
      <c r="K9" s="21">
        <f>IF(FLOW_THRU_100PCT="Y",1,INDEX(VariabilityMatrix,D6L1102C1,D6L1102C9))</f>
        <v>0.43665466054136126</v>
      </c>
      <c r="L9" s="16" t="s">
        <v>36030</v>
      </c>
      <c r="M9" s="15">
        <f>IF(D6L1102C2&lt;&gt;0,D6L1102C2*D6L1102C4,D6L1102C3*D6L1102C4)</f>
        <v>0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0</v>
      </c>
      <c r="R9" s="16" t="s">
        <v>36032</v>
      </c>
      <c r="S9" s="15">
        <f>D6L1102C5-D6L1102C7</f>
        <v>0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0</v>
      </c>
      <c r="X9" s="16" t="s">
        <v>36034</v>
      </c>
      <c r="Y9" s="33">
        <f>D6L1102C7-D6L1102C10</f>
        <v>0</v>
      </c>
      <c r="Z9" s="16" t="s">
        <v>36035</v>
      </c>
      <c r="AA9" s="33">
        <f>CHOOSE(MIN(D6L1102C9,RUN_YEARS),B7L811C7,B7L811C16,B7L811C25,B7L811C34,B7L811C43)</f>
        <v>7326.4</v>
      </c>
      <c r="AB9" s="16" t="s">
        <v>36036</v>
      </c>
      <c r="AC9" s="33">
        <f>IF(D6L1102C12=0,0,D6L1102C10/D6L1102C12)</f>
        <v>0</v>
      </c>
      <c r="AD9" s="16" t="s">
        <v>36037</v>
      </c>
      <c r="AE9" s="33">
        <f>IF(D6L1102C5=0,0,D6L1102C10/D6L1102C5)</f>
        <v>0</v>
      </c>
      <c r="AF9" s="16" t="s">
        <v>36038</v>
      </c>
      <c r="AG9" s="33">
        <f>CHOOSE(MIN(D6L1102C9,RUN_YEARS),B7L811C5,B7L811C14,B7L811C23,B7L811C32,B7L811C41)</f>
        <v>36.635257479296641</v>
      </c>
      <c r="AH9" s="16" t="s">
        <v>36039</v>
      </c>
      <c r="AI9" s="33">
        <f>IF(D6L1102C15=0,0,D6L1102C11/D6L1102C15)</f>
        <v>0</v>
      </c>
      <c r="AJ9" s="16" t="s">
        <v>36040</v>
      </c>
      <c r="AK9" s="33">
        <f>IF(D6L1102C5=0,0,D6L1102C11/D6L1102C5)</f>
        <v>0</v>
      </c>
      <c r="AL9" s="16" t="s">
        <v>36041</v>
      </c>
      <c r="AM9" s="33">
        <f>D6L1102C8*CHOOSE(MIN(D6L1102C9,RUN_YEARS),B7L811C4,B7L811C13,B7L811C22,B7L811C31,B7L811C40)</f>
        <v>0</v>
      </c>
      <c r="AN9" s="16" t="s">
        <v>36042</v>
      </c>
      <c r="AO9" s="33">
        <f>D6L1102C8-D6L1102C18</f>
        <v>0</v>
      </c>
      <c r="AP9" s="16" t="s">
        <v>36043</v>
      </c>
      <c r="AQ9" s="33">
        <f>CHOOSE(MIN(D6L1102C9,RUN_YEARS),B7L811C2,B7L811C11,B7L811C20,B7L811C29,B7L811C38)</f>
        <v>10.609807123963654</v>
      </c>
      <c r="AR9" s="16" t="s">
        <v>36044</v>
      </c>
      <c r="AS9" s="33">
        <f>IF(D6L1102C20=0,0,D6L1102C18/D6L1102C20)</f>
        <v>0</v>
      </c>
      <c r="AT9" s="16" t="s">
        <v>36045</v>
      </c>
      <c r="AU9" s="33">
        <f>IF(D6L1102C5=0,0,D6L1102C18/D6L1102C5)</f>
        <v>0</v>
      </c>
      <c r="AV9" s="16" t="s">
        <v>36046</v>
      </c>
      <c r="AW9" s="33">
        <f>CHOOSE(MIN(D6L1102C9,RUN_YEARS),B7L811C1,B7L811C10,B7L811C19,B7L811C28,B7L811C37)</f>
        <v>18.317622805690299</v>
      </c>
      <c r="AX9" s="16" t="s">
        <v>36047</v>
      </c>
      <c r="AY9" s="33">
        <f>IF(D6L1102C23=0,0,D6L1102C19/D6L1102C23)</f>
        <v>0</v>
      </c>
      <c r="AZ9" s="16" t="s">
        <v>36048</v>
      </c>
      <c r="BA9" s="33">
        <f>IF(D6L1102C5=0,0,D6L1102C19/D6L1102C5)</f>
        <v>0</v>
      </c>
    </row>
    <row r="10" spans="1:53" x14ac:dyDescent="0.3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</v>
      </c>
      <c r="J10" s="16" t="s">
        <v>36071</v>
      </c>
      <c r="K10" s="21">
        <f>IF(FLOW_THRU_100PCT="Y",1,INDEX(VariabilityMatrix,D6L1103C1,D6L1103C9))</f>
        <v>0.43665466054136126</v>
      </c>
      <c r="L10" s="16" t="s">
        <v>36051</v>
      </c>
      <c r="M10" s="15">
        <f>IF(D6L1103C2&lt;&gt;0,D6L1103C2*D6L1103C4,D6L1103C3*D6L1103C4)</f>
        <v>0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</v>
      </c>
      <c r="R10" s="16" t="s">
        <v>36053</v>
      </c>
      <c r="S10" s="15">
        <f>D6L1103C5-D6L1103C7</f>
        <v>0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</v>
      </c>
      <c r="X10" s="16" t="s">
        <v>36055</v>
      </c>
      <c r="Y10" s="33">
        <f>D6L1103C7-D6L1103C10</f>
        <v>0</v>
      </c>
      <c r="Z10" s="16" t="s">
        <v>36056</v>
      </c>
      <c r="AA10" s="33">
        <f>CHOOSE(MIN(D6L1103C9,RUN_YEARS),B7L811C7,B7L811C16,B7L811C25,B7L811C34,B7L811C43)</f>
        <v>7326.4</v>
      </c>
      <c r="AB10" s="16" t="s">
        <v>36057</v>
      </c>
      <c r="AC10" s="33">
        <f>IF(D6L1103C12=0,0,D6L1103C10/D6L1103C12)</f>
        <v>0</v>
      </c>
      <c r="AD10" s="16" t="s">
        <v>36058</v>
      </c>
      <c r="AE10" s="33">
        <f>IF(D6L1103C5=0,0,D6L1103C10/D6L1103C5)</f>
        <v>0</v>
      </c>
      <c r="AF10" s="16" t="s">
        <v>36059</v>
      </c>
      <c r="AG10" s="33">
        <f>CHOOSE(MIN(D6L1103C9,RUN_YEARS),B7L811C5,B7L811C14,B7L811C23,B7L811C32,B7L811C41)</f>
        <v>36.635257479296641</v>
      </c>
      <c r="AH10" s="16" t="s">
        <v>36060</v>
      </c>
      <c r="AI10" s="33">
        <f>IF(D6L1103C15=0,0,D6L1103C11/D6L1103C15)</f>
        <v>0</v>
      </c>
      <c r="AJ10" s="16" t="s">
        <v>36061</v>
      </c>
      <c r="AK10" s="33">
        <f>IF(D6L1103C5=0,0,D6L1103C11/D6L1103C5)</f>
        <v>0</v>
      </c>
      <c r="AL10" s="16" t="s">
        <v>36062</v>
      </c>
      <c r="AM10" s="33">
        <f>D6L1103C8*CHOOSE(MIN(D6L1103C9,RUN_YEARS),B7L811C4,B7L811C13,B7L811C22,B7L811C31,B7L811C40)</f>
        <v>0</v>
      </c>
      <c r="AN10" s="16" t="s">
        <v>36063</v>
      </c>
      <c r="AO10" s="33">
        <f>D6L1103C8-D6L1103C18</f>
        <v>0</v>
      </c>
      <c r="AP10" s="16" t="s">
        <v>36064</v>
      </c>
      <c r="AQ10" s="33">
        <f>CHOOSE(MIN(D6L1103C9,RUN_YEARS),B7L811C2,B7L811C11,B7L811C20,B7L811C29,B7L811C38)</f>
        <v>10.609807123963654</v>
      </c>
      <c r="AR10" s="16" t="s">
        <v>36065</v>
      </c>
      <c r="AS10" s="33">
        <f>IF(D6L1103C20=0,0,D6L1103C18/D6L1103C20)</f>
        <v>0</v>
      </c>
      <c r="AT10" s="16" t="s">
        <v>36066</v>
      </c>
      <c r="AU10" s="33">
        <f>IF(D6L1103C5=0,0,D6L1103C18/D6L1103C5)</f>
        <v>0</v>
      </c>
      <c r="AV10" s="16" t="s">
        <v>36067</v>
      </c>
      <c r="AW10" s="33">
        <f>CHOOSE(MIN(D6L1103C9,RUN_YEARS),B7L811C1,B7L811C10,B7L811C19,B7L811C28,B7L811C37)</f>
        <v>18.317622805690299</v>
      </c>
      <c r="AX10" s="16" t="s">
        <v>36068</v>
      </c>
      <c r="AY10" s="33">
        <f>IF(D6L1103C23=0,0,D6L1103C19/D6L1103C23)</f>
        <v>0</v>
      </c>
      <c r="AZ10" s="16" t="s">
        <v>36069</v>
      </c>
      <c r="BA10" s="33">
        <f>IF(D6L1103C5=0,0,D6L1103C19/D6L1103C5)</f>
        <v>0</v>
      </c>
    </row>
    <row r="11" spans="1:53" x14ac:dyDescent="0.3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</v>
      </c>
      <c r="J11" s="16" t="s">
        <v>36092</v>
      </c>
      <c r="K11" s="21">
        <f>IF(FLOW_THRU_100PCT="Y",1,INDEX(VariabilityMatrix,D6L1104C1,D6L1104C9))</f>
        <v>0.43621107284043281</v>
      </c>
      <c r="L11" s="16" t="s">
        <v>36072</v>
      </c>
      <c r="M11" s="15">
        <f>IF(D6L1104C2&lt;&gt;0,D6L1104C2*D6L1104C4,D6L1104C3*D6L1104C4)</f>
        <v>0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</v>
      </c>
      <c r="R11" s="16" t="s">
        <v>36074</v>
      </c>
      <c r="S11" s="15">
        <f>D6L1104C5-D6L1104C7</f>
        <v>0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</v>
      </c>
      <c r="X11" s="16" t="s">
        <v>36076</v>
      </c>
      <c r="Y11" s="33">
        <f>D6L1104C7-D6L1104C10</f>
        <v>0</v>
      </c>
      <c r="Z11" s="16" t="s">
        <v>36077</v>
      </c>
      <c r="AA11" s="33">
        <f>CHOOSE(MIN(D6L1104C9,RUN_YEARS),B7L811C7,B7L811C16,B7L811C25,B7L811C34,B7L811C43)</f>
        <v>7398</v>
      </c>
      <c r="AB11" s="16" t="s">
        <v>36078</v>
      </c>
      <c r="AC11" s="33">
        <f>IF(D6L1104C12=0,0,D6L1104C10/D6L1104C12)</f>
        <v>0</v>
      </c>
      <c r="AD11" s="16" t="s">
        <v>36079</v>
      </c>
      <c r="AE11" s="33">
        <f>IF(D6L1104C5=0,0,D6L1104C10/D6L1104C5)</f>
        <v>0</v>
      </c>
      <c r="AF11" s="16" t="s">
        <v>36080</v>
      </c>
      <c r="AG11" s="33">
        <f>CHOOSE(MIN(D6L1104C9,RUN_YEARS),B7L811C5,B7L811C14,B7L811C23,B7L811C32,B7L811C41)</f>
        <v>37.006231014033688</v>
      </c>
      <c r="AH11" s="16" t="s">
        <v>36081</v>
      </c>
      <c r="AI11" s="33">
        <f>IF(D6L1104C15=0,0,D6L1104C11/D6L1104C15)</f>
        <v>0</v>
      </c>
      <c r="AJ11" s="16" t="s">
        <v>36082</v>
      </c>
      <c r="AK11" s="33">
        <f>IF(D6L1104C5=0,0,D6L1104C11/D6L1104C5)</f>
        <v>0</v>
      </c>
      <c r="AL11" s="16" t="s">
        <v>36083</v>
      </c>
      <c r="AM11" s="33">
        <f>D6L1104C8*CHOOSE(MIN(D6L1104C9,RUN_YEARS),B7L811C4,B7L811C13,B7L811C22,B7L811C31,B7L811C40)</f>
        <v>0</v>
      </c>
      <c r="AN11" s="16" t="s">
        <v>36084</v>
      </c>
      <c r="AO11" s="33">
        <f>D6L1104C8-D6L1104C18</f>
        <v>0</v>
      </c>
      <c r="AP11" s="16" t="s">
        <v>36085</v>
      </c>
      <c r="AQ11" s="33">
        <f>CHOOSE(MIN(D6L1104C9,RUN_YEARS),B7L811C2,B7L811C11,B7L811C20,B7L811C29,B7L811C38)</f>
        <v>12.463942784785621</v>
      </c>
      <c r="AR11" s="16" t="s">
        <v>36086</v>
      </c>
      <c r="AS11" s="33">
        <f>IF(D6L1104C20=0,0,D6L1104C18/D6L1104C20)</f>
        <v>0</v>
      </c>
      <c r="AT11" s="16" t="s">
        <v>36087</v>
      </c>
      <c r="AU11" s="33">
        <f>IF(D6L1104C5=0,0,D6L1104C18/D6L1104C5)</f>
        <v>0</v>
      </c>
      <c r="AV11" s="16" t="s">
        <v>36088</v>
      </c>
      <c r="AW11" s="33">
        <f>CHOOSE(MIN(D6L1104C9,RUN_YEARS),B7L811C1,B7L811C10,B7L811C19,B7L811C28,B7L811C37)</f>
        <v>18.503103777097035</v>
      </c>
      <c r="AX11" s="16" t="s">
        <v>36089</v>
      </c>
      <c r="AY11" s="33">
        <f>IF(D6L1104C23=0,0,D6L1104C19/D6L1104C23)</f>
        <v>0</v>
      </c>
      <c r="AZ11" s="16" t="s">
        <v>36090</v>
      </c>
      <c r="BA11" s="33">
        <f>IF(D6L1104C5=0,0,D6L1104C19/D6L1104C5)</f>
        <v>0</v>
      </c>
    </row>
    <row r="12" spans="1:53" x14ac:dyDescent="0.3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0</v>
      </c>
      <c r="J12" s="16" t="s">
        <v>36113</v>
      </c>
      <c r="K12" s="21">
        <f>IF(FLOW_THRU_100PCT="Y",1,INDEX(VariabilityMatrix,D6L1105C1,D6L1105C9))</f>
        <v>0.14228671664830866</v>
      </c>
      <c r="L12" s="16" t="s">
        <v>36093</v>
      </c>
      <c r="M12" s="15">
        <f>IF(D6L1105C2&lt;&gt;0,D6L1105C2*D6L1105C4,D6L1105C3*D6L1105C4)</f>
        <v>0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0</v>
      </c>
      <c r="R12" s="16" t="s">
        <v>36095</v>
      </c>
      <c r="S12" s="15">
        <f>D6L1105C5-D6L1105C7</f>
        <v>0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0</v>
      </c>
      <c r="X12" s="16" t="s">
        <v>36097</v>
      </c>
      <c r="Y12" s="33">
        <f>D6L1105C7-D6L1105C10</f>
        <v>0</v>
      </c>
      <c r="Z12" s="16" t="s">
        <v>36098</v>
      </c>
      <c r="AA12" s="33">
        <f>CHOOSE(MIN(D6L1105C9,RUN_YEARS),B7L811C7,B7L811C16,B7L811C25,B7L811C34,B7L811C43)</f>
        <v>7326.4</v>
      </c>
      <c r="AB12" s="16" t="s">
        <v>36099</v>
      </c>
      <c r="AC12" s="33">
        <f>IF(D6L1105C12=0,0,D6L1105C10/D6L1105C12)</f>
        <v>0</v>
      </c>
      <c r="AD12" s="16" t="s">
        <v>36100</v>
      </c>
      <c r="AE12" s="33">
        <f>IF(D6L1105C5=0,0,D6L1105C10/D6L1105C5)</f>
        <v>0</v>
      </c>
      <c r="AF12" s="16" t="s">
        <v>36101</v>
      </c>
      <c r="AG12" s="33">
        <f>CHOOSE(MIN(D6L1105C9,RUN_YEARS),B7L811C5,B7L811C14,B7L811C23,B7L811C32,B7L811C41)</f>
        <v>36.635257479296641</v>
      </c>
      <c r="AH12" s="16" t="s">
        <v>36102</v>
      </c>
      <c r="AI12" s="33">
        <f>IF(D6L1105C15=0,0,D6L1105C11/D6L1105C15)</f>
        <v>0</v>
      </c>
      <c r="AJ12" s="16" t="s">
        <v>36103</v>
      </c>
      <c r="AK12" s="33">
        <f>IF(D6L1105C5=0,0,D6L1105C11/D6L1105C5)</f>
        <v>0</v>
      </c>
      <c r="AL12" s="16" t="s">
        <v>36104</v>
      </c>
      <c r="AM12" s="33">
        <f>D6L1105C8*CHOOSE(MIN(D6L1105C9,RUN_YEARS),B7L811C4,B7L811C13,B7L811C22,B7L811C31,B7L811C40)</f>
        <v>0</v>
      </c>
      <c r="AN12" s="16" t="s">
        <v>36105</v>
      </c>
      <c r="AO12" s="33">
        <f>D6L1105C8-D6L1105C18</f>
        <v>0</v>
      </c>
      <c r="AP12" s="16" t="s">
        <v>36106</v>
      </c>
      <c r="AQ12" s="33">
        <f>CHOOSE(MIN(D6L1105C9,RUN_YEARS),B7L811C2,B7L811C11,B7L811C20,B7L811C29,B7L811C38)</f>
        <v>10.609807123963654</v>
      </c>
      <c r="AR12" s="16" t="s">
        <v>36107</v>
      </c>
      <c r="AS12" s="33">
        <f>IF(D6L1105C20=0,0,D6L1105C18/D6L1105C20)</f>
        <v>0</v>
      </c>
      <c r="AT12" s="16" t="s">
        <v>36108</v>
      </c>
      <c r="AU12" s="33">
        <f>IF(D6L1105C5=0,0,D6L1105C18/D6L1105C5)</f>
        <v>0</v>
      </c>
      <c r="AV12" s="16" t="s">
        <v>36109</v>
      </c>
      <c r="AW12" s="33">
        <f>CHOOSE(MIN(D6L1105C9,RUN_YEARS),B7L811C1,B7L811C10,B7L811C19,B7L811C28,B7L811C37)</f>
        <v>18.317622805690299</v>
      </c>
      <c r="AX12" s="16" t="s">
        <v>36110</v>
      </c>
      <c r="AY12" s="33">
        <f>IF(D6L1105C23=0,0,D6L1105C19/D6L1105C23)</f>
        <v>0</v>
      </c>
      <c r="AZ12" s="16" t="s">
        <v>36111</v>
      </c>
      <c r="BA12" s="33">
        <f>IF(D6L1105C5=0,0,D6L1105C19/D6L1105C5)</f>
        <v>0</v>
      </c>
    </row>
    <row r="13" spans="1:53" x14ac:dyDescent="0.3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0</v>
      </c>
      <c r="J13" s="16" t="s">
        <v>36134</v>
      </c>
      <c r="K13" s="21">
        <f>IF(FLOW_THRU_100PCT="Y",1,INDEX(VariabilityMatrix,D6L1106C1,D6L1106C9))</f>
        <v>0.43665466054136126</v>
      </c>
      <c r="L13" s="16" t="s">
        <v>36114</v>
      </c>
      <c r="M13" s="15">
        <f>IF(D6L1106C2&lt;&gt;0,D6L1106C2*D6L1106C4,D6L1106C3*D6L1106C4)</f>
        <v>0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0</v>
      </c>
      <c r="R13" s="16" t="s">
        <v>36116</v>
      </c>
      <c r="S13" s="15">
        <f>D6L1106C5-D6L1106C7</f>
        <v>0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0</v>
      </c>
      <c r="X13" s="16" t="s">
        <v>36118</v>
      </c>
      <c r="Y13" s="33">
        <f>D6L1106C7-D6L1106C10</f>
        <v>0</v>
      </c>
      <c r="Z13" s="16" t="s">
        <v>36119</v>
      </c>
      <c r="AA13" s="33">
        <f>CHOOSE(MIN(D6L1106C9,RUN_YEARS),B7L811C7,B7L811C16,B7L811C25,B7L811C34,B7L811C43)</f>
        <v>7326.4</v>
      </c>
      <c r="AB13" s="16" t="s">
        <v>36120</v>
      </c>
      <c r="AC13" s="33">
        <f>IF(D6L1106C12=0,0,D6L1106C10/D6L1106C12)</f>
        <v>0</v>
      </c>
      <c r="AD13" s="16" t="s">
        <v>36121</v>
      </c>
      <c r="AE13" s="33">
        <f>IF(D6L1106C5=0,0,D6L1106C10/D6L1106C5)</f>
        <v>0</v>
      </c>
      <c r="AF13" s="16" t="s">
        <v>36122</v>
      </c>
      <c r="AG13" s="33">
        <f>CHOOSE(MIN(D6L1106C9,RUN_YEARS),B7L811C5,B7L811C14,B7L811C23,B7L811C32,B7L811C41)</f>
        <v>36.635257479296641</v>
      </c>
      <c r="AH13" s="16" t="s">
        <v>36123</v>
      </c>
      <c r="AI13" s="33">
        <f>IF(D6L1106C15=0,0,D6L1106C11/D6L1106C15)</f>
        <v>0</v>
      </c>
      <c r="AJ13" s="16" t="s">
        <v>36124</v>
      </c>
      <c r="AK13" s="33">
        <f>IF(D6L1106C5=0,0,D6L1106C11/D6L1106C5)</f>
        <v>0</v>
      </c>
      <c r="AL13" s="16" t="s">
        <v>36125</v>
      </c>
      <c r="AM13" s="33">
        <f>D6L1106C8*CHOOSE(MIN(D6L1106C9,RUN_YEARS),B7L811C4,B7L811C13,B7L811C22,B7L811C31,B7L811C40)</f>
        <v>0</v>
      </c>
      <c r="AN13" s="16" t="s">
        <v>36126</v>
      </c>
      <c r="AO13" s="33">
        <f>D6L1106C8-D6L1106C18</f>
        <v>0</v>
      </c>
      <c r="AP13" s="16" t="s">
        <v>36127</v>
      </c>
      <c r="AQ13" s="33">
        <f>CHOOSE(MIN(D6L1106C9,RUN_YEARS),B7L811C2,B7L811C11,B7L811C20,B7L811C29,B7L811C38)</f>
        <v>10.609807123963654</v>
      </c>
      <c r="AR13" s="16" t="s">
        <v>36128</v>
      </c>
      <c r="AS13" s="33">
        <f>IF(D6L1106C20=0,0,D6L1106C18/D6L1106C20)</f>
        <v>0</v>
      </c>
      <c r="AT13" s="16" t="s">
        <v>36129</v>
      </c>
      <c r="AU13" s="33">
        <f>IF(D6L1106C5=0,0,D6L1106C18/D6L1106C5)</f>
        <v>0</v>
      </c>
      <c r="AV13" s="16" t="s">
        <v>36130</v>
      </c>
      <c r="AW13" s="33">
        <f>CHOOSE(MIN(D6L1106C9,RUN_YEARS),B7L811C1,B7L811C10,B7L811C19,B7L811C28,B7L811C37)</f>
        <v>18.317622805690299</v>
      </c>
      <c r="AX13" s="16" t="s">
        <v>36131</v>
      </c>
      <c r="AY13" s="33">
        <f>IF(D6L1106C23=0,0,D6L1106C19/D6L1106C23)</f>
        <v>0</v>
      </c>
      <c r="AZ13" s="16" t="s">
        <v>36132</v>
      </c>
      <c r="BA13" s="33">
        <f>IF(D6L1106C5=0,0,D6L1106C19/D6L1106C5)</f>
        <v>0</v>
      </c>
    </row>
    <row r="14" spans="1:53" x14ac:dyDescent="0.3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0</v>
      </c>
      <c r="J14" s="16" t="s">
        <v>36155</v>
      </c>
      <c r="K14" s="21">
        <f>IF(FLOW_THRU_100PCT="Y",1,INDEX(VariabilityMatrix,D6L1107C1,D6L1107C9))</f>
        <v>0.43621107284043281</v>
      </c>
      <c r="L14" s="16" t="s">
        <v>36135</v>
      </c>
      <c r="M14" s="15">
        <f>IF(D6L1107C2&lt;&gt;0,D6L1107C2*D6L1107C4,D6L1107C3*D6L1107C4)</f>
        <v>0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</v>
      </c>
      <c r="R14" s="16" t="s">
        <v>36137</v>
      </c>
      <c r="S14" s="15">
        <f>D6L1107C5-D6L1107C7</f>
        <v>0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</v>
      </c>
      <c r="X14" s="16" t="s">
        <v>36139</v>
      </c>
      <c r="Y14" s="33">
        <f>D6L1107C7-D6L1107C10</f>
        <v>0</v>
      </c>
      <c r="Z14" s="16" t="s">
        <v>36140</v>
      </c>
      <c r="AA14" s="33">
        <f>CHOOSE(MIN(D6L1107C9,RUN_YEARS),B7L811C7,B7L811C16,B7L811C25,B7L811C34,B7L811C43)</f>
        <v>7398</v>
      </c>
      <c r="AB14" s="16" t="s">
        <v>36141</v>
      </c>
      <c r="AC14" s="33">
        <f>IF(D6L1107C12=0,0,D6L1107C10/D6L1107C12)</f>
        <v>0</v>
      </c>
      <c r="AD14" s="16" t="s">
        <v>36142</v>
      </c>
      <c r="AE14" s="33">
        <f>IF(D6L1107C5=0,0,D6L1107C10/D6L1107C5)</f>
        <v>0</v>
      </c>
      <c r="AF14" s="16" t="s">
        <v>36143</v>
      </c>
      <c r="AG14" s="33">
        <f>CHOOSE(MIN(D6L1107C9,RUN_YEARS),B7L811C5,B7L811C14,B7L811C23,B7L811C32,B7L811C41)</f>
        <v>37.006231014033688</v>
      </c>
      <c r="AH14" s="16" t="s">
        <v>36144</v>
      </c>
      <c r="AI14" s="33">
        <f>IF(D6L1107C15=0,0,D6L1107C11/D6L1107C15)</f>
        <v>0</v>
      </c>
      <c r="AJ14" s="16" t="s">
        <v>36145</v>
      </c>
      <c r="AK14" s="33">
        <f>IF(D6L1107C5=0,0,D6L1107C11/D6L1107C5)</f>
        <v>0</v>
      </c>
      <c r="AL14" s="16" t="s">
        <v>36146</v>
      </c>
      <c r="AM14" s="33">
        <f>D6L1107C8*CHOOSE(MIN(D6L1107C9,RUN_YEARS),B7L811C4,B7L811C13,B7L811C22,B7L811C31,B7L811C40)</f>
        <v>0</v>
      </c>
      <c r="AN14" s="16" t="s">
        <v>36147</v>
      </c>
      <c r="AO14" s="33">
        <f>D6L1107C8-D6L1107C18</f>
        <v>0</v>
      </c>
      <c r="AP14" s="16" t="s">
        <v>36148</v>
      </c>
      <c r="AQ14" s="33">
        <f>CHOOSE(MIN(D6L1107C9,RUN_YEARS),B7L811C2,B7L811C11,B7L811C20,B7L811C29,B7L811C38)</f>
        <v>12.463942784785621</v>
      </c>
      <c r="AR14" s="16" t="s">
        <v>36149</v>
      </c>
      <c r="AS14" s="33">
        <f>IF(D6L1107C20=0,0,D6L1107C18/D6L1107C20)</f>
        <v>0</v>
      </c>
      <c r="AT14" s="16" t="s">
        <v>36150</v>
      </c>
      <c r="AU14" s="33">
        <f>IF(D6L1107C5=0,0,D6L1107C18/D6L1107C5)</f>
        <v>0</v>
      </c>
      <c r="AV14" s="16" t="s">
        <v>36151</v>
      </c>
      <c r="AW14" s="33">
        <f>CHOOSE(MIN(D6L1107C9,RUN_YEARS),B7L811C1,B7L811C10,B7L811C19,B7L811C28,B7L811C37)</f>
        <v>18.503103777097035</v>
      </c>
      <c r="AX14" s="16" t="s">
        <v>36152</v>
      </c>
      <c r="AY14" s="33">
        <f>IF(D6L1107C23=0,0,D6L1107C19/D6L1107C23)</f>
        <v>0</v>
      </c>
      <c r="AZ14" s="16" t="s">
        <v>36153</v>
      </c>
      <c r="BA14" s="33">
        <f>IF(D6L1107C5=0,0,D6L1107C19/D6L1107C5)</f>
        <v>0</v>
      </c>
    </row>
    <row r="15" spans="1:53" x14ac:dyDescent="0.3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</v>
      </c>
      <c r="J15" s="16" t="s">
        <v>36176</v>
      </c>
      <c r="K15" s="21">
        <f>IF(FLOW_THRU_100PCT="Y",1,INDEX(VariabilityMatrix,D6L1108C1,D6L1108C9))</f>
        <v>0.43621107284043281</v>
      </c>
      <c r="L15" s="16" t="s">
        <v>36156</v>
      </c>
      <c r="M15" s="15">
        <f>IF(D6L1108C2&lt;&gt;0,D6L1108C2*D6L1108C4,D6L1108C3*D6L1108C4)</f>
        <v>0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</v>
      </c>
      <c r="R15" s="16" t="s">
        <v>36158</v>
      </c>
      <c r="S15" s="15">
        <f>D6L1108C5-D6L1108C7</f>
        <v>0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</v>
      </c>
      <c r="X15" s="16" t="s">
        <v>36160</v>
      </c>
      <c r="Y15" s="33">
        <f>D6L1108C7-D6L1108C10</f>
        <v>0</v>
      </c>
      <c r="Z15" s="16" t="s">
        <v>36161</v>
      </c>
      <c r="AA15" s="33">
        <f>CHOOSE(MIN(D6L1108C9,RUN_YEARS),B7L811C7,B7L811C16,B7L811C25,B7L811C34,B7L811C43)</f>
        <v>7398</v>
      </c>
      <c r="AB15" s="16" t="s">
        <v>36162</v>
      </c>
      <c r="AC15" s="33">
        <f>IF(D6L1108C12=0,0,D6L1108C10/D6L1108C12)</f>
        <v>0</v>
      </c>
      <c r="AD15" s="16" t="s">
        <v>36163</v>
      </c>
      <c r="AE15" s="33">
        <f>IF(D6L1108C5=0,0,D6L1108C10/D6L1108C5)</f>
        <v>0</v>
      </c>
      <c r="AF15" s="16" t="s">
        <v>36164</v>
      </c>
      <c r="AG15" s="33">
        <f>CHOOSE(MIN(D6L1108C9,RUN_YEARS),B7L811C5,B7L811C14,B7L811C23,B7L811C32,B7L811C41)</f>
        <v>37.006231014033688</v>
      </c>
      <c r="AH15" s="16" t="s">
        <v>36165</v>
      </c>
      <c r="AI15" s="33">
        <f>IF(D6L1108C15=0,0,D6L1108C11/D6L1108C15)</f>
        <v>0</v>
      </c>
      <c r="AJ15" s="16" t="s">
        <v>36166</v>
      </c>
      <c r="AK15" s="33">
        <f>IF(D6L1108C5=0,0,D6L1108C11/D6L1108C5)</f>
        <v>0</v>
      </c>
      <c r="AL15" s="16" t="s">
        <v>36167</v>
      </c>
      <c r="AM15" s="33">
        <f>D6L1108C8*CHOOSE(MIN(D6L1108C9,RUN_YEARS),B7L811C4,B7L811C13,B7L811C22,B7L811C31,B7L811C40)</f>
        <v>0</v>
      </c>
      <c r="AN15" s="16" t="s">
        <v>36168</v>
      </c>
      <c r="AO15" s="33">
        <f>D6L1108C8-D6L1108C18</f>
        <v>0</v>
      </c>
      <c r="AP15" s="16" t="s">
        <v>36169</v>
      </c>
      <c r="AQ15" s="33">
        <f>CHOOSE(MIN(D6L1108C9,RUN_YEARS),B7L811C2,B7L811C11,B7L811C20,B7L811C29,B7L811C38)</f>
        <v>12.463942784785621</v>
      </c>
      <c r="AR15" s="16" t="s">
        <v>36170</v>
      </c>
      <c r="AS15" s="33">
        <f>IF(D6L1108C20=0,0,D6L1108C18/D6L1108C20)</f>
        <v>0</v>
      </c>
      <c r="AT15" s="16" t="s">
        <v>36171</v>
      </c>
      <c r="AU15" s="33">
        <f>IF(D6L1108C5=0,0,D6L1108C18/D6L1108C5)</f>
        <v>0</v>
      </c>
      <c r="AV15" s="16" t="s">
        <v>36172</v>
      </c>
      <c r="AW15" s="33">
        <f>CHOOSE(MIN(D6L1108C9,RUN_YEARS),B7L811C1,B7L811C10,B7L811C19,B7L811C28,B7L811C37)</f>
        <v>18.503103777097035</v>
      </c>
      <c r="AX15" s="16" t="s">
        <v>36173</v>
      </c>
      <c r="AY15" s="33">
        <f>IF(D6L1108C23=0,0,D6L1108C19/D6L1108C23)</f>
        <v>0</v>
      </c>
      <c r="AZ15" s="16" t="s">
        <v>36174</v>
      </c>
      <c r="BA15" s="33">
        <f>IF(D6L1108C5=0,0,D6L1108C19/D6L1108C5)</f>
        <v>0</v>
      </c>
    </row>
    <row r="16" spans="1:53" x14ac:dyDescent="0.3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IF(FLOW_THRU_100PCT="Y",1,INDEX(VariabilityMatrix,D6L1109C1,D6L1109C9))</f>
        <v>0.43621107284043281</v>
      </c>
      <c r="L16" s="16" t="s">
        <v>36177</v>
      </c>
      <c r="M16" s="15">
        <f>IF(D6L1109C2&lt;&gt;0,D6L1109C2*D6L1109C4,D6L1109C3*D6L1109C4)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7398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37.006231014033688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12.463942784785621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18.503103777097035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3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IF(FLOW_THRU_100PCT="Y",1,INDEX(VariabilityMatrix,D6L1110C1,D6L1110C9))</f>
        <v>0.43621107284043281</v>
      </c>
      <c r="L17" s="16" t="s">
        <v>36198</v>
      </c>
      <c r="M17" s="15">
        <f>IF(D6L1110C2&lt;&gt;0,D6L1110C2*D6L1110C4,D6L1110C3*D6L1110C4)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7398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37.006231014033688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12.463942784785621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18.503103777097035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3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IF(FLOW_THRU_100PCT="Y",1,INDEX(VariabilityMatrix,D6L1111C1,D6L1111C9))</f>
        <v>0.43621107284043281</v>
      </c>
      <c r="L18" s="16" t="s">
        <v>36219</v>
      </c>
      <c r="M18" s="15">
        <f>IF(D6L1111C2&lt;&gt;0,D6L1111C2*D6L1111C4,D6L1111C3*D6L1111C4)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7398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37.006231014033688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12.463942784785621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18.503103777097035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3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0.43621107284043281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7398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37.006231014033688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12.463942784785621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18.503103777097035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3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0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</v>
      </c>
      <c r="R20" s="16" t="s">
        <v>36263</v>
      </c>
      <c r="S20" s="15">
        <f>D6L1113C5-D6L1113C7</f>
        <v>0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</v>
      </c>
      <c r="X20" s="16" t="s">
        <v>36265</v>
      </c>
      <c r="Y20" s="33">
        <f>D6L1113C7-D6L1113C10</f>
        <v>0</v>
      </c>
      <c r="Z20" s="16" t="s">
        <v>36266</v>
      </c>
      <c r="AA20" s="33">
        <f>CHOOSE(MIN(D6L1113C9,RUN_YEARS),B7L811C7,B7L811C16,B7L811C25,B7L811C34,B7L811C43)</f>
        <v>7398</v>
      </c>
      <c r="AB20" s="16" t="s">
        <v>36267</v>
      </c>
      <c r="AC20" s="33">
        <f>IF(D6L1113C12=0,0,D6L1113C10/D6L1113C12)</f>
        <v>0</v>
      </c>
      <c r="AD20" s="16" t="s">
        <v>36268</v>
      </c>
      <c r="AE20" s="33">
        <f>IF(D6L1113C5=0,0,D6L1113C10/D6L1113C5)</f>
        <v>0</v>
      </c>
      <c r="AF20" s="16" t="s">
        <v>36269</v>
      </c>
      <c r="AG20" s="33">
        <f>CHOOSE(MIN(D6L1113C9,RUN_YEARS),B7L811C5,B7L811C14,B7L811C23,B7L811C32,B7L811C41)</f>
        <v>37.006231014033688</v>
      </c>
      <c r="AH20" s="16" t="s">
        <v>36270</v>
      </c>
      <c r="AI20" s="33">
        <f>IF(D6L1113C15=0,0,D6L1113C11/D6L1113C15)</f>
        <v>0</v>
      </c>
      <c r="AJ20" s="16" t="s">
        <v>36271</v>
      </c>
      <c r="AK20" s="33">
        <f>IF(D6L1113C5=0,0,D6L1113C11/D6L1113C5)</f>
        <v>0</v>
      </c>
      <c r="AL20" s="16" t="s">
        <v>36272</v>
      </c>
      <c r="AM20" s="33">
        <f>D6L1113C8*CHOOSE(MIN(D6L1113C9,RUN_YEARS),B7L811C4,B7L811C13,B7L811C22,B7L811C31,B7L811C40)</f>
        <v>0</v>
      </c>
      <c r="AN20" s="16" t="s">
        <v>36273</v>
      </c>
      <c r="AO20" s="33">
        <f>D6L1113C8-D6L1113C18</f>
        <v>0</v>
      </c>
      <c r="AP20" s="16" t="s">
        <v>36274</v>
      </c>
      <c r="AQ20" s="33">
        <f>CHOOSE(MIN(D6L1113C9,RUN_YEARS),B7L811C2,B7L811C11,B7L811C20,B7L811C29,B7L811C38)</f>
        <v>12.463942784785621</v>
      </c>
      <c r="AR20" s="16" t="s">
        <v>36275</v>
      </c>
      <c r="AS20" s="33">
        <f>IF(D6L1113C20=0,0,D6L1113C18/D6L1113C20)</f>
        <v>0</v>
      </c>
      <c r="AT20" s="16" t="s">
        <v>36276</v>
      </c>
      <c r="AU20" s="33">
        <f>IF(D6L1113C5=0,0,D6L1113C18/D6L1113C5)</f>
        <v>0</v>
      </c>
      <c r="AV20" s="16" t="s">
        <v>36277</v>
      </c>
      <c r="AW20" s="33">
        <f>CHOOSE(MIN(D6L1113C9,RUN_YEARS),B7L811C1,B7L811C10,B7L811C19,B7L811C28,B7L811C37)</f>
        <v>18.503103777097035</v>
      </c>
      <c r="AX20" s="16" t="s">
        <v>36278</v>
      </c>
      <c r="AY20" s="33">
        <f>IF(D6L1113C23=0,0,D6L1113C19/D6L1113C23)</f>
        <v>0</v>
      </c>
      <c r="AZ20" s="16" t="s">
        <v>36279</v>
      </c>
      <c r="BA20" s="33">
        <f>IF(D6L1113C5=0,0,D6L1113C19/D6L1113C5)</f>
        <v>0</v>
      </c>
    </row>
    <row r="21" spans="1:53" x14ac:dyDescent="0.3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IF(FLOW_THRU_100PCT="Y",1,INDEX(VariabilityMatrix,D6L1114C1,D6L1114C9))</f>
        <v>0.43665466054136126</v>
      </c>
      <c r="L21" s="16" t="s">
        <v>36281</v>
      </c>
      <c r="M21" s="15">
        <f>IF(D6L1114C2&lt;&gt;0,D6L1114C2*D6L1114C4,D6L1114C3*D6L1114C4)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7326.4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36.635257479296641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10.609807123963654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18.317622805690299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3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0</v>
      </c>
      <c r="J22" s="16" t="s">
        <v>36322</v>
      </c>
      <c r="K22" s="21">
        <f>IF(FLOW_THRU_100PCT="Y",1,INDEX(VariabilityMatrix,D6L1115C1,D6L1115C9))</f>
        <v>0.43422062865379113</v>
      </c>
      <c r="L22" s="16" t="s">
        <v>36302</v>
      </c>
      <c r="M22" s="15">
        <f>IF(D6L1115C2&lt;&gt;0,D6L1115C2*D6L1115C4,D6L1115C3*D6L1115C4)</f>
        <v>0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0</v>
      </c>
      <c r="R22" s="16" t="s">
        <v>36304</v>
      </c>
      <c r="S22" s="15">
        <f>D6L1115C5-D6L1115C7</f>
        <v>0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0</v>
      </c>
      <c r="X22" s="16" t="s">
        <v>36306</v>
      </c>
      <c r="Y22" s="33">
        <f>D6L1115C7-D6L1115C10</f>
        <v>0</v>
      </c>
      <c r="Z22" s="16" t="s">
        <v>36307</v>
      </c>
      <c r="AA22" s="33">
        <f>CHOOSE(MIN(D6L1115C9,RUN_YEARS),B7L811C7,B7L811C16,B7L811C25,B7L811C34,B7L811C43)</f>
        <v>6538</v>
      </c>
      <c r="AB22" s="16" t="s">
        <v>36308</v>
      </c>
      <c r="AC22" s="33">
        <f>IF(D6L1115C12=0,0,D6L1115C10/D6L1115C12)</f>
        <v>0</v>
      </c>
      <c r="AD22" s="16" t="s">
        <v>36309</v>
      </c>
      <c r="AE22" s="33">
        <f>IF(D6L1115C5=0,0,D6L1115C10/D6L1115C5)</f>
        <v>0</v>
      </c>
      <c r="AF22" s="16" t="s">
        <v>36310</v>
      </c>
      <c r="AG22" s="33">
        <f>CHOOSE(MIN(D6L1115C9,RUN_YEARS),B7L811C5,B7L811C14,B7L811C23,B7L811C32,B7L811C41)</f>
        <v>32.695557313554417</v>
      </c>
      <c r="AH22" s="16" t="s">
        <v>36311</v>
      </c>
      <c r="AI22" s="33">
        <f>IF(D6L1115C15=0,0,D6L1115C11/D6L1115C15)</f>
        <v>0</v>
      </c>
      <c r="AJ22" s="16" t="s">
        <v>36312</v>
      </c>
      <c r="AK22" s="33">
        <f>IF(D6L1115C5=0,0,D6L1115C11/D6L1115C5)</f>
        <v>0</v>
      </c>
      <c r="AL22" s="16" t="s">
        <v>36313</v>
      </c>
      <c r="AM22" s="33">
        <f>D6L1115C8*CHOOSE(MIN(D6L1115C9,RUN_YEARS),B7L811C4,B7L811C13,B7L811C22,B7L811C31,B7L811C40)</f>
        <v>0</v>
      </c>
      <c r="AN22" s="16" t="s">
        <v>36314</v>
      </c>
      <c r="AO22" s="33">
        <f>D6L1115C8-D6L1115C18</f>
        <v>0</v>
      </c>
      <c r="AP22" s="16" t="s">
        <v>36315</v>
      </c>
      <c r="AQ22" s="33">
        <f>CHOOSE(MIN(D6L1115C9,RUN_YEARS),B7L811C2,B7L811C11,B7L811C20,B7L811C29,B7L811C38)</f>
        <v>10.004720550626343</v>
      </c>
      <c r="AR22" s="16" t="s">
        <v>36316</v>
      </c>
      <c r="AS22" s="33">
        <f>IF(D6L1115C20=0,0,D6L1115C18/D6L1115C20)</f>
        <v>0</v>
      </c>
      <c r="AT22" s="16" t="s">
        <v>36317</v>
      </c>
      <c r="AU22" s="33">
        <f>IF(D6L1115C5=0,0,D6L1115C18/D6L1115C5)</f>
        <v>0</v>
      </c>
      <c r="AV22" s="16" t="s">
        <v>36318</v>
      </c>
      <c r="AW22" s="33">
        <f>CHOOSE(MIN(D6L1115C9,RUN_YEARS),B7L811C1,B7L811C10,B7L811C19,B7L811C28,B7L811C37)</f>
        <v>16.34772798185838</v>
      </c>
      <c r="AX22" s="16" t="s">
        <v>36319</v>
      </c>
      <c r="AY22" s="33">
        <f>IF(D6L1115C23=0,0,D6L1115C19/D6L1115C23)</f>
        <v>0</v>
      </c>
      <c r="AZ22" s="16" t="s">
        <v>36320</v>
      </c>
      <c r="BA22" s="33">
        <f>IF(D6L1115C5=0,0,D6L1115C19/D6L1115C5)</f>
        <v>0</v>
      </c>
    </row>
    <row r="23" spans="1:53" x14ac:dyDescent="0.3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0</v>
      </c>
      <c r="J23" s="16" t="s">
        <v>36343</v>
      </c>
      <c r="K23" s="21">
        <f>IF(FLOW_THRU_100PCT="Y",1,INDEX(VariabilityMatrix,D6L1116C1,D6L1116C9))</f>
        <v>0.14355119603527339</v>
      </c>
      <c r="L23" s="16" t="s">
        <v>36323</v>
      </c>
      <c r="M23" s="15">
        <f>IF(D6L1116C2&lt;&gt;0,D6L1116C2*D6L1116C4,D6L1116C3*D6L1116C4)</f>
        <v>0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0</v>
      </c>
      <c r="R23" s="16" t="s">
        <v>36325</v>
      </c>
      <c r="S23" s="15">
        <f>D6L1116C5-D6L1116C7</f>
        <v>0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0</v>
      </c>
      <c r="X23" s="16" t="s">
        <v>36327</v>
      </c>
      <c r="Y23" s="33">
        <f>D6L1116C7-D6L1116C10</f>
        <v>0</v>
      </c>
      <c r="Z23" s="16" t="s">
        <v>36328</v>
      </c>
      <c r="AA23" s="33">
        <f>CHOOSE(MIN(D6L1116C9,RUN_YEARS),B7L811C7,B7L811C16,B7L811C25,B7L811C34,B7L811C43)</f>
        <v>6538</v>
      </c>
      <c r="AB23" s="16" t="s">
        <v>36329</v>
      </c>
      <c r="AC23" s="33">
        <f>IF(D6L1116C12=0,0,D6L1116C10/D6L1116C12)</f>
        <v>0</v>
      </c>
      <c r="AD23" s="16" t="s">
        <v>36330</v>
      </c>
      <c r="AE23" s="33">
        <f>IF(D6L1116C5=0,0,D6L1116C10/D6L1116C5)</f>
        <v>0</v>
      </c>
      <c r="AF23" s="16" t="s">
        <v>36331</v>
      </c>
      <c r="AG23" s="33">
        <f>CHOOSE(MIN(D6L1116C9,RUN_YEARS),B7L811C5,B7L811C14,B7L811C23,B7L811C32,B7L811C41)</f>
        <v>32.695557313554417</v>
      </c>
      <c r="AH23" s="16" t="s">
        <v>36332</v>
      </c>
      <c r="AI23" s="33">
        <f>IF(D6L1116C15=0,0,D6L1116C11/D6L1116C15)</f>
        <v>0</v>
      </c>
      <c r="AJ23" s="16" t="s">
        <v>36333</v>
      </c>
      <c r="AK23" s="33">
        <f>IF(D6L1116C5=0,0,D6L1116C11/D6L1116C5)</f>
        <v>0</v>
      </c>
      <c r="AL23" s="16" t="s">
        <v>36334</v>
      </c>
      <c r="AM23" s="33">
        <f>D6L1116C8*CHOOSE(MIN(D6L1116C9,RUN_YEARS),B7L811C4,B7L811C13,B7L811C22,B7L811C31,B7L811C40)</f>
        <v>0</v>
      </c>
      <c r="AN23" s="16" t="s">
        <v>36335</v>
      </c>
      <c r="AO23" s="33">
        <f>D6L1116C8-D6L1116C18</f>
        <v>0</v>
      </c>
      <c r="AP23" s="16" t="s">
        <v>36336</v>
      </c>
      <c r="AQ23" s="33">
        <f>CHOOSE(MIN(D6L1116C9,RUN_YEARS),B7L811C2,B7L811C11,B7L811C20,B7L811C29,B7L811C38)</f>
        <v>10.004720550626343</v>
      </c>
      <c r="AR23" s="16" t="s">
        <v>36337</v>
      </c>
      <c r="AS23" s="33">
        <f>IF(D6L1116C20=0,0,D6L1116C18/D6L1116C20)</f>
        <v>0</v>
      </c>
      <c r="AT23" s="16" t="s">
        <v>36338</v>
      </c>
      <c r="AU23" s="33">
        <f>IF(D6L1116C5=0,0,D6L1116C18/D6L1116C5)</f>
        <v>0</v>
      </c>
      <c r="AV23" s="16" t="s">
        <v>36339</v>
      </c>
      <c r="AW23" s="33">
        <f>CHOOSE(MIN(D6L1116C9,RUN_YEARS),B7L811C1,B7L811C10,B7L811C19,B7L811C28,B7L811C37)</f>
        <v>16.34772798185838</v>
      </c>
      <c r="AX23" s="16" t="s">
        <v>36340</v>
      </c>
      <c r="AY23" s="33">
        <f>IF(D6L1116C23=0,0,D6L1116C19/D6L1116C23)</f>
        <v>0</v>
      </c>
      <c r="AZ23" s="16" t="s">
        <v>36341</v>
      </c>
      <c r="BA23" s="33">
        <f>IF(D6L1116C5=0,0,D6L1116C19/D6L1116C5)</f>
        <v>0</v>
      </c>
    </row>
    <row r="24" spans="1:53" x14ac:dyDescent="0.3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0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0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0</v>
      </c>
      <c r="R24" s="16" t="s">
        <v>36346</v>
      </c>
      <c r="S24" s="15">
        <f>D6L1117C5-D6L1117C7</f>
        <v>0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0</v>
      </c>
      <c r="X24" s="16" t="s">
        <v>36348</v>
      </c>
      <c r="Y24" s="33">
        <f>D6L1117C7-D6L1117C10</f>
        <v>0</v>
      </c>
      <c r="Z24" s="16" t="s">
        <v>36349</v>
      </c>
      <c r="AA24" s="33">
        <f>CHOOSE(MIN(D6L1117C9,RUN_YEARS),B7L811C7,B7L811C16,B7L811C25,B7L811C34,B7L811C43)</f>
        <v>6538</v>
      </c>
      <c r="AB24" s="16" t="s">
        <v>36350</v>
      </c>
      <c r="AC24" s="33">
        <f>IF(D6L1117C12=0,0,D6L1117C10/D6L1117C12)</f>
        <v>0</v>
      </c>
      <c r="AD24" s="16" t="s">
        <v>36351</v>
      </c>
      <c r="AE24" s="33">
        <f>IF(D6L1117C5=0,0,D6L1117C10/D6L1117C5)</f>
        <v>0</v>
      </c>
      <c r="AF24" s="16" t="s">
        <v>36352</v>
      </c>
      <c r="AG24" s="33">
        <f>CHOOSE(MIN(D6L1117C9,RUN_YEARS),B7L811C5,B7L811C14,B7L811C23,B7L811C32,B7L811C41)</f>
        <v>32.695557313554417</v>
      </c>
      <c r="AH24" s="16" t="s">
        <v>36353</v>
      </c>
      <c r="AI24" s="33">
        <f>IF(D6L1117C15=0,0,D6L1117C11/D6L1117C15)</f>
        <v>0</v>
      </c>
      <c r="AJ24" s="16" t="s">
        <v>36354</v>
      </c>
      <c r="AK24" s="33">
        <f>IF(D6L1117C5=0,0,D6L1117C11/D6L1117C5)</f>
        <v>0</v>
      </c>
      <c r="AL24" s="16" t="s">
        <v>36355</v>
      </c>
      <c r="AM24" s="33">
        <f>D6L1117C8*CHOOSE(MIN(D6L1117C9,RUN_YEARS),B7L811C4,B7L811C13,B7L811C22,B7L811C31,B7L811C40)</f>
        <v>0</v>
      </c>
      <c r="AN24" s="16" t="s">
        <v>36356</v>
      </c>
      <c r="AO24" s="33">
        <f>D6L1117C8-D6L1117C18</f>
        <v>0</v>
      </c>
      <c r="AP24" s="16" t="s">
        <v>36357</v>
      </c>
      <c r="AQ24" s="33">
        <f>CHOOSE(MIN(D6L1117C9,RUN_YEARS),B7L811C2,B7L811C11,B7L811C20,B7L811C29,B7L811C38)</f>
        <v>10.004720550626343</v>
      </c>
      <c r="AR24" s="16" t="s">
        <v>36358</v>
      </c>
      <c r="AS24" s="33">
        <f>IF(D6L1117C20=0,0,D6L1117C18/D6L1117C20)</f>
        <v>0</v>
      </c>
      <c r="AT24" s="16" t="s">
        <v>36359</v>
      </c>
      <c r="AU24" s="33">
        <f>IF(D6L1117C5=0,0,D6L1117C18/D6L1117C5)</f>
        <v>0</v>
      </c>
      <c r="AV24" s="16" t="s">
        <v>36360</v>
      </c>
      <c r="AW24" s="33">
        <f>CHOOSE(MIN(D6L1117C9,RUN_YEARS),B7L811C1,B7L811C10,B7L811C19,B7L811C28,B7L811C37)</f>
        <v>16.34772798185838</v>
      </c>
      <c r="AX24" s="16" t="s">
        <v>36361</v>
      </c>
      <c r="AY24" s="33">
        <f>IF(D6L1117C23=0,0,D6L1117C19/D6L1117C23)</f>
        <v>0</v>
      </c>
      <c r="AZ24" s="16" t="s">
        <v>36362</v>
      </c>
      <c r="BA24" s="33">
        <f>IF(D6L1117C5=0,0,D6L1117C19/D6L1117C5)</f>
        <v>0</v>
      </c>
    </row>
    <row r="25" spans="1:53" x14ac:dyDescent="0.3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IF(FLOW_THRU_100PCT="Y",1,INDEX(VariabilityMatrix,D6L1118C1,D6L1118C9))</f>
        <v>0.13979442104674564</v>
      </c>
      <c r="L25" s="16" t="s">
        <v>36364</v>
      </c>
      <c r="M25" s="15">
        <f>IF(D6L1118C2&lt;&gt;0,D6L1118C2*D6L1118C4,D6L1118C3*D6L1118C4)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7398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37.006231014033688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12.463942784785621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18.503103777097035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3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0</v>
      </c>
      <c r="J26" s="16" t="s">
        <v>36405</v>
      </c>
      <c r="K26" s="21">
        <f>IF(FLOW_THRU_100PCT="Y",1,INDEX(VariabilityMatrix,D6L1119C1,D6L1119C9))</f>
        <v>0.14355119603527339</v>
      </c>
      <c r="L26" s="16" t="s">
        <v>36385</v>
      </c>
      <c r="M26" s="15">
        <f>IF(D6L1119C2&lt;&gt;0,D6L1119C2*D6L1119C4,D6L1119C3*D6L1119C4)</f>
        <v>0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0</v>
      </c>
      <c r="R26" s="16" t="s">
        <v>36387</v>
      </c>
      <c r="S26" s="15">
        <f>D6L1119C5-D6L1119C7</f>
        <v>0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0</v>
      </c>
      <c r="X26" s="16" t="s">
        <v>36389</v>
      </c>
      <c r="Y26" s="33">
        <f>D6L1119C7-D6L1119C10</f>
        <v>0</v>
      </c>
      <c r="Z26" s="16" t="s">
        <v>36390</v>
      </c>
      <c r="AA26" s="33">
        <f>CHOOSE(MIN(D6L1119C9,RUN_YEARS),B7L811C7,B7L811C16,B7L811C25,B7L811C34,B7L811C43)</f>
        <v>6538</v>
      </c>
      <c r="AB26" s="16" t="s">
        <v>36391</v>
      </c>
      <c r="AC26" s="33">
        <f>IF(D6L1119C12=0,0,D6L1119C10/D6L1119C12)</f>
        <v>0</v>
      </c>
      <c r="AD26" s="16" t="s">
        <v>36392</v>
      </c>
      <c r="AE26" s="33">
        <f>IF(D6L1119C5=0,0,D6L1119C10/D6L1119C5)</f>
        <v>0</v>
      </c>
      <c r="AF26" s="16" t="s">
        <v>36393</v>
      </c>
      <c r="AG26" s="33">
        <f>CHOOSE(MIN(D6L1119C9,RUN_YEARS),B7L811C5,B7L811C14,B7L811C23,B7L811C32,B7L811C41)</f>
        <v>32.695557313554417</v>
      </c>
      <c r="AH26" s="16" t="s">
        <v>36394</v>
      </c>
      <c r="AI26" s="33">
        <f>IF(D6L1119C15=0,0,D6L1119C11/D6L1119C15)</f>
        <v>0</v>
      </c>
      <c r="AJ26" s="16" t="s">
        <v>36395</v>
      </c>
      <c r="AK26" s="33">
        <f>IF(D6L1119C5=0,0,D6L1119C11/D6L1119C5)</f>
        <v>0</v>
      </c>
      <c r="AL26" s="16" t="s">
        <v>36396</v>
      </c>
      <c r="AM26" s="33">
        <f>D6L1119C8*CHOOSE(MIN(D6L1119C9,RUN_YEARS),B7L811C4,B7L811C13,B7L811C22,B7L811C31,B7L811C40)</f>
        <v>0</v>
      </c>
      <c r="AN26" s="16" t="s">
        <v>36397</v>
      </c>
      <c r="AO26" s="33">
        <f>D6L1119C8-D6L1119C18</f>
        <v>0</v>
      </c>
      <c r="AP26" s="16" t="s">
        <v>36398</v>
      </c>
      <c r="AQ26" s="33">
        <f>CHOOSE(MIN(D6L1119C9,RUN_YEARS),B7L811C2,B7L811C11,B7L811C20,B7L811C29,B7L811C38)</f>
        <v>10.004720550626343</v>
      </c>
      <c r="AR26" s="16" t="s">
        <v>36399</v>
      </c>
      <c r="AS26" s="33">
        <f>IF(D6L1119C20=0,0,D6L1119C18/D6L1119C20)</f>
        <v>0</v>
      </c>
      <c r="AT26" s="16" t="s">
        <v>36400</v>
      </c>
      <c r="AU26" s="33">
        <f>IF(D6L1119C5=0,0,D6L1119C18/D6L1119C5)</f>
        <v>0</v>
      </c>
      <c r="AV26" s="16" t="s">
        <v>36401</v>
      </c>
      <c r="AW26" s="33">
        <f>CHOOSE(MIN(D6L1119C9,RUN_YEARS),B7L811C1,B7L811C10,B7L811C19,B7L811C28,B7L811C37)</f>
        <v>16.34772798185838</v>
      </c>
      <c r="AX26" s="16" t="s">
        <v>36402</v>
      </c>
      <c r="AY26" s="33">
        <f>IF(D6L1119C23=0,0,D6L1119C19/D6L1119C23)</f>
        <v>0</v>
      </c>
      <c r="AZ26" s="16" t="s">
        <v>36403</v>
      </c>
      <c r="BA26" s="33">
        <f>IF(D6L1119C5=0,0,D6L1119C19/D6L1119C5)</f>
        <v>0</v>
      </c>
    </row>
    <row r="27" spans="1:53" x14ac:dyDescent="0.3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0</v>
      </c>
      <c r="J27" s="16" t="s">
        <v>36426</v>
      </c>
      <c r="K27" s="21">
        <f>IF(FLOW_THRU_100PCT="Y",1,INDEX(VariabilityMatrix,D6L1120C1,D6L1120C9))</f>
        <v>0.13979442104674564</v>
      </c>
      <c r="L27" s="16" t="s">
        <v>36406</v>
      </c>
      <c r="M27" s="15">
        <f>IF(D6L1120C2&lt;&gt;0,D6L1120C2*D6L1120C4,D6L1120C3*D6L1120C4)</f>
        <v>0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0</v>
      </c>
      <c r="R27" s="16" t="s">
        <v>36408</v>
      </c>
      <c r="S27" s="15">
        <f>D6L1120C5-D6L1120C7</f>
        <v>0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0</v>
      </c>
      <c r="X27" s="16" t="s">
        <v>36410</v>
      </c>
      <c r="Y27" s="33">
        <f>D6L1120C7-D6L1120C10</f>
        <v>0</v>
      </c>
      <c r="Z27" s="16" t="s">
        <v>36411</v>
      </c>
      <c r="AA27" s="33">
        <f>CHOOSE(MIN(D6L1120C9,RUN_YEARS),B7L811C7,B7L811C16,B7L811C25,B7L811C34,B7L811C43)</f>
        <v>7398</v>
      </c>
      <c r="AB27" s="16" t="s">
        <v>36412</v>
      </c>
      <c r="AC27" s="33">
        <f>IF(D6L1120C12=0,0,D6L1120C10/D6L1120C12)</f>
        <v>0</v>
      </c>
      <c r="AD27" s="16" t="s">
        <v>36413</v>
      </c>
      <c r="AE27" s="33">
        <f>IF(D6L1120C5=0,0,D6L1120C10/D6L1120C5)</f>
        <v>0</v>
      </c>
      <c r="AF27" s="16" t="s">
        <v>36414</v>
      </c>
      <c r="AG27" s="33">
        <f>CHOOSE(MIN(D6L1120C9,RUN_YEARS),B7L811C5,B7L811C14,B7L811C23,B7L811C32,B7L811C41)</f>
        <v>37.006231014033688</v>
      </c>
      <c r="AH27" s="16" t="s">
        <v>36415</v>
      </c>
      <c r="AI27" s="33">
        <f>IF(D6L1120C15=0,0,D6L1120C11/D6L1120C15)</f>
        <v>0</v>
      </c>
      <c r="AJ27" s="16" t="s">
        <v>36416</v>
      </c>
      <c r="AK27" s="33">
        <f>IF(D6L1120C5=0,0,D6L1120C11/D6L1120C5)</f>
        <v>0</v>
      </c>
      <c r="AL27" s="16" t="s">
        <v>36417</v>
      </c>
      <c r="AM27" s="33">
        <f>D6L1120C8*CHOOSE(MIN(D6L1120C9,RUN_YEARS),B7L811C4,B7L811C13,B7L811C22,B7L811C31,B7L811C40)</f>
        <v>0</v>
      </c>
      <c r="AN27" s="16" t="s">
        <v>36418</v>
      </c>
      <c r="AO27" s="33">
        <f>D6L1120C8-D6L1120C18</f>
        <v>0</v>
      </c>
      <c r="AP27" s="16" t="s">
        <v>36419</v>
      </c>
      <c r="AQ27" s="33">
        <f>CHOOSE(MIN(D6L1120C9,RUN_YEARS),B7L811C2,B7L811C11,B7L811C20,B7L811C29,B7L811C38)</f>
        <v>12.463942784785621</v>
      </c>
      <c r="AR27" s="16" t="s">
        <v>36420</v>
      </c>
      <c r="AS27" s="33">
        <f>IF(D6L1120C20=0,0,D6L1120C18/D6L1120C20)</f>
        <v>0</v>
      </c>
      <c r="AT27" s="16" t="s">
        <v>36421</v>
      </c>
      <c r="AU27" s="33">
        <f>IF(D6L1120C5=0,0,D6L1120C18/D6L1120C5)</f>
        <v>0</v>
      </c>
      <c r="AV27" s="16" t="s">
        <v>36422</v>
      </c>
      <c r="AW27" s="33">
        <f>CHOOSE(MIN(D6L1120C9,RUN_YEARS),B7L811C1,B7L811C10,B7L811C19,B7L811C28,B7L811C37)</f>
        <v>18.503103777097035</v>
      </c>
      <c r="AX27" s="16" t="s">
        <v>36423</v>
      </c>
      <c r="AY27" s="33">
        <f>IF(D6L1120C23=0,0,D6L1120C19/D6L1120C23)</f>
        <v>0</v>
      </c>
      <c r="AZ27" s="16" t="s">
        <v>36424</v>
      </c>
      <c r="BA27" s="33">
        <f>IF(D6L1120C5=0,0,D6L1120C19/D6L1120C5)</f>
        <v>0</v>
      </c>
    </row>
    <row r="28" spans="1:53" x14ac:dyDescent="0.3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0.13979442104674564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7398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37.006231014033688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12.463942784785621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18.503103777097035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3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0.13979442104674564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7398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37.006231014033688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12.463942784785621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18.503103777097035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3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0.13979442104674564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7398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37.006231014033688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12.463942784785621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18.503103777097035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3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0.13979442104674564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7398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37.006231014033688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12.463942784785621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18.503103777097035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3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0.13979442104674564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7398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37.006231014033688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12.463942784785621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18.503103777097035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3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0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0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</v>
      </c>
      <c r="R33" s="16" t="s">
        <v>36534</v>
      </c>
      <c r="S33" s="15">
        <f>D6L1126C5-D6L1126C7</f>
        <v>0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</v>
      </c>
      <c r="X33" s="16" t="s">
        <v>36536</v>
      </c>
      <c r="Y33" s="33">
        <f>D6L1126C7-D6L1126C10</f>
        <v>0</v>
      </c>
      <c r="Z33" s="16" t="s">
        <v>36537</v>
      </c>
      <c r="AA33" s="33">
        <f>CHOOSE(MIN(D6L1126C9,RUN_YEARS),B7L811C7,B7L811C16,B7L811C25,B7L811C34,B7L811C43)</f>
        <v>7398</v>
      </c>
      <c r="AB33" s="16" t="s">
        <v>36538</v>
      </c>
      <c r="AC33" s="33">
        <f>IF(D6L1126C12=0,0,D6L1126C10/D6L1126C12)</f>
        <v>0</v>
      </c>
      <c r="AD33" s="16" t="s">
        <v>36539</v>
      </c>
      <c r="AE33" s="33">
        <f>IF(D6L1126C5=0,0,D6L1126C10/D6L1126C5)</f>
        <v>0</v>
      </c>
      <c r="AF33" s="16" t="s">
        <v>36540</v>
      </c>
      <c r="AG33" s="33">
        <f>CHOOSE(MIN(D6L1126C9,RUN_YEARS),B7L811C5,B7L811C14,B7L811C23,B7L811C32,B7L811C41)</f>
        <v>37.006231014033688</v>
      </c>
      <c r="AH33" s="16" t="s">
        <v>36541</v>
      </c>
      <c r="AI33" s="33">
        <f>IF(D6L1126C15=0,0,D6L1126C11/D6L1126C15)</f>
        <v>0</v>
      </c>
      <c r="AJ33" s="16" t="s">
        <v>36542</v>
      </c>
      <c r="AK33" s="33">
        <f>IF(D6L1126C5=0,0,D6L1126C11/D6L1126C5)</f>
        <v>0</v>
      </c>
      <c r="AL33" s="16" t="s">
        <v>36543</v>
      </c>
      <c r="AM33" s="33">
        <f>D6L1126C8*CHOOSE(MIN(D6L1126C9,RUN_YEARS),B7L811C4,B7L811C13,B7L811C22,B7L811C31,B7L811C40)</f>
        <v>0</v>
      </c>
      <c r="AN33" s="16" t="s">
        <v>36544</v>
      </c>
      <c r="AO33" s="33">
        <f>D6L1126C8-D6L1126C18</f>
        <v>0</v>
      </c>
      <c r="AP33" s="16" t="s">
        <v>36545</v>
      </c>
      <c r="AQ33" s="33">
        <f>CHOOSE(MIN(D6L1126C9,RUN_YEARS),B7L811C2,B7L811C11,B7L811C20,B7L811C29,B7L811C38)</f>
        <v>12.463942784785621</v>
      </c>
      <c r="AR33" s="16" t="s">
        <v>36546</v>
      </c>
      <c r="AS33" s="33">
        <f>IF(D6L1126C20=0,0,D6L1126C18/D6L1126C20)</f>
        <v>0</v>
      </c>
      <c r="AT33" s="16" t="s">
        <v>36547</v>
      </c>
      <c r="AU33" s="33">
        <f>IF(D6L1126C5=0,0,D6L1126C18/D6L1126C5)</f>
        <v>0</v>
      </c>
      <c r="AV33" s="16" t="s">
        <v>36548</v>
      </c>
      <c r="AW33" s="33">
        <f>CHOOSE(MIN(D6L1126C9,RUN_YEARS),B7L811C1,B7L811C10,B7L811C19,B7L811C28,B7L811C37)</f>
        <v>18.503103777097035</v>
      </c>
      <c r="AX33" s="16" t="s">
        <v>36549</v>
      </c>
      <c r="AY33" s="33">
        <f>IF(D6L1126C23=0,0,D6L1126C19/D6L1126C23)</f>
        <v>0</v>
      </c>
      <c r="AZ33" s="16" t="s">
        <v>36550</v>
      </c>
      <c r="BA33" s="33">
        <f>IF(D6L1126C5=0,0,D6L1126C19/D6L1126C5)</f>
        <v>0</v>
      </c>
    </row>
    <row r="34" spans="1:53" x14ac:dyDescent="0.3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0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0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0</v>
      </c>
      <c r="R34" s="16" t="s">
        <v>36554</v>
      </c>
      <c r="S34" s="15">
        <f>D6L1127C5-D6L1127C7</f>
        <v>0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0</v>
      </c>
      <c r="X34" s="16" t="s">
        <v>36556</v>
      </c>
      <c r="Y34" s="33">
        <f>D6L1127C7-D6L1127C10</f>
        <v>0</v>
      </c>
      <c r="Z34" s="16" t="s">
        <v>36557</v>
      </c>
      <c r="AA34" s="33">
        <f>CHOOSE(MIN(D6L1127C9,RUN_YEARS),B7L811C7,B7L811C16,B7L811C25,B7L811C34,B7L811C43)</f>
        <v>6538</v>
      </c>
      <c r="AB34" s="16" t="s">
        <v>36558</v>
      </c>
      <c r="AC34" s="33">
        <f>IF(D6L1127C12=0,0,D6L1127C10/D6L1127C12)</f>
        <v>0</v>
      </c>
      <c r="AD34" s="16" t="s">
        <v>36559</v>
      </c>
      <c r="AE34" s="33">
        <f>IF(D6L1127C5=0,0,D6L1127C10/D6L1127C5)</f>
        <v>0</v>
      </c>
      <c r="AF34" s="16" t="s">
        <v>36560</v>
      </c>
      <c r="AG34" s="33">
        <f>CHOOSE(MIN(D6L1127C9,RUN_YEARS),B7L811C5,B7L811C14,B7L811C23,B7L811C32,B7L811C41)</f>
        <v>32.695557313554417</v>
      </c>
      <c r="AH34" s="16" t="s">
        <v>36561</v>
      </c>
      <c r="AI34" s="33">
        <f>IF(D6L1127C15=0,0,D6L1127C11/D6L1127C15)</f>
        <v>0</v>
      </c>
      <c r="AJ34" s="16" t="s">
        <v>36562</v>
      </c>
      <c r="AK34" s="33">
        <f>IF(D6L1127C5=0,0,D6L1127C11/D6L1127C5)</f>
        <v>0</v>
      </c>
      <c r="AL34" s="16" t="s">
        <v>36563</v>
      </c>
      <c r="AM34" s="33">
        <f>D6L1127C8*CHOOSE(MIN(D6L1127C9,RUN_YEARS),B7L811C4,B7L811C13,B7L811C22,B7L811C31,B7L811C40)</f>
        <v>0</v>
      </c>
      <c r="AN34" s="16" t="s">
        <v>36564</v>
      </c>
      <c r="AO34" s="33">
        <f>D6L1127C8-D6L1127C18</f>
        <v>0</v>
      </c>
      <c r="AP34" s="16" t="s">
        <v>36565</v>
      </c>
      <c r="AQ34" s="33">
        <f>CHOOSE(MIN(D6L1127C9,RUN_YEARS),B7L811C2,B7L811C11,B7L811C20,B7L811C29,B7L811C38)</f>
        <v>10.004720550626343</v>
      </c>
      <c r="AR34" s="16" t="s">
        <v>36566</v>
      </c>
      <c r="AS34" s="33">
        <f>IF(D6L1127C20=0,0,D6L1127C18/D6L1127C20)</f>
        <v>0</v>
      </c>
      <c r="AT34" s="16" t="s">
        <v>36567</v>
      </c>
      <c r="AU34" s="33">
        <f>IF(D6L1127C5=0,0,D6L1127C18/D6L1127C5)</f>
        <v>0</v>
      </c>
      <c r="AV34" s="16" t="s">
        <v>36568</v>
      </c>
      <c r="AW34" s="33">
        <f>CHOOSE(MIN(D6L1127C9,RUN_YEARS),B7L811C1,B7L811C10,B7L811C19,B7L811C28,B7L811C37)</f>
        <v>16.34772798185838</v>
      </c>
      <c r="AX34" s="16" t="s">
        <v>36569</v>
      </c>
      <c r="AY34" s="33">
        <f>IF(D6L1127C23=0,0,D6L1127C19/D6L1127C23)</f>
        <v>0</v>
      </c>
      <c r="AZ34" s="16" t="s">
        <v>36570</v>
      </c>
      <c r="BA34" s="33">
        <f>IF(D6L1127C5=0,0,D6L1127C19/D6L1127C5)</f>
        <v>0</v>
      </c>
    </row>
    <row r="35" spans="1:53" x14ac:dyDescent="0.3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0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0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0</v>
      </c>
      <c r="R35" s="16" t="s">
        <v>36574</v>
      </c>
      <c r="S35" s="15">
        <f>SUM(D6L1101C8:D6L1127C8)-2*SUM(D6L1109C8,D6L1111C8,D6L1122C8,D6L1124C8,D6L1127C8)</f>
        <v>0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0</v>
      </c>
      <c r="X35" s="16" t="s">
        <v>36576</v>
      </c>
      <c r="Y35" s="33">
        <f>SUM(D6L1101C11:D6L1127C11)-2*SUM(D6L1109C11,D6L1111C11,D6L1122C11,D6L1124C11,D6L1127C11)</f>
        <v>0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0</v>
      </c>
      <c r="AD35" s="16" t="s">
        <v>36578</v>
      </c>
      <c r="AE35" s="33">
        <f>IF(D6L1128C5=0,0,D6L1128C10/D6L1128C5)</f>
        <v>0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0</v>
      </c>
      <c r="AJ35" s="16" t="s">
        <v>36580</v>
      </c>
      <c r="AK35" s="33">
        <f>IF(D6L1128C5=0,0,D6L1128C11/D6L1128C5)</f>
        <v>0</v>
      </c>
      <c r="AL35" s="16" t="s">
        <v>36581</v>
      </c>
      <c r="AM35" s="33">
        <f>SUM(D6L1101C18:D6L1127C18)-2*SUM(D6L1109C18,D6L1111C18,D6L1122C18,D6L1124C18,D6L1127C18)</f>
        <v>0</v>
      </c>
      <c r="AN35" s="16" t="s">
        <v>36582</v>
      </c>
      <c r="AO35" s="33">
        <f>SUM(D6L1101C19:D6L1127C19)-2*SUM(D6L1109C19,D6L1111C19,D6L1122C19,D6L1124C19,D6L1127C19)</f>
        <v>0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</v>
      </c>
      <c r="AT35" s="16" t="s">
        <v>36584</v>
      </c>
      <c r="AU35" s="33">
        <f>IF(D6L1128C5=0,0,D6L1128C18/D6L1128C5)</f>
        <v>0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</v>
      </c>
      <c r="AZ35" s="16" t="s">
        <v>36586</v>
      </c>
      <c r="BA35" s="33">
        <f>IF(D6L1128C5=0,0,D6L1128C19/D6L1128C5)</f>
        <v>0</v>
      </c>
    </row>
    <row r="36" spans="1:53" x14ac:dyDescent="0.3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0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0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0</v>
      </c>
      <c r="R36" s="16" t="s">
        <v>36591</v>
      </c>
      <c r="S36" s="15">
        <f>D6L1129C5-D6L1129C7</f>
        <v>0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0</v>
      </c>
      <c r="X36" s="16" t="s">
        <v>36593</v>
      </c>
      <c r="Y36" s="33">
        <f>D6L1129C7-D6L1129C10</f>
        <v>0</v>
      </c>
      <c r="Z36" s="16" t="s">
        <v>36594</v>
      </c>
      <c r="AA36" s="33">
        <f>CHOOSE(MIN(D6L1129C9,RUN_YEARS),B7L811C7,B7L811C16,B7L811C25,B7L811C34,B7L811C43)</f>
        <v>7398</v>
      </c>
      <c r="AB36" s="16" t="s">
        <v>36595</v>
      </c>
      <c r="AC36" s="33">
        <f>IF(D6L1129C12=0,0,D6L1129C10/D6L1129C12)</f>
        <v>0</v>
      </c>
      <c r="AD36" s="16" t="s">
        <v>36596</v>
      </c>
      <c r="AE36" s="33">
        <f>IF(D6L1129C5=0,0,D6L1129C10/D6L1129C5)</f>
        <v>0</v>
      </c>
      <c r="AF36" s="16" t="s">
        <v>36597</v>
      </c>
      <c r="AG36" s="33">
        <f>CHOOSE(MIN(D6L1129C9,RUN_YEARS),B7L811C5,B7L811C14,B7L811C23,B7L811C32,B7L811C41)</f>
        <v>37.006231014033688</v>
      </c>
      <c r="AH36" s="16" t="s">
        <v>36598</v>
      </c>
      <c r="AI36" s="33">
        <f>IF(D6L1129C15=0,0,D6L1129C11/D6L1129C15)</f>
        <v>0</v>
      </c>
      <c r="AJ36" s="16" t="s">
        <v>36599</v>
      </c>
      <c r="AK36" s="33">
        <f>IF(D6L1129C5=0,0,D6L1129C11/D6L1129C5)</f>
        <v>0</v>
      </c>
      <c r="AL36" s="16" t="s">
        <v>36600</v>
      </c>
      <c r="AM36" s="33">
        <f>D6L1129C8*CHOOSE(MIN(D6L1129C9,RUN_YEARS),B7L811C4,B7L811C13,B7L811C22,B7L811C31,B7L811C40)</f>
        <v>0</v>
      </c>
      <c r="AN36" s="16" t="s">
        <v>36601</v>
      </c>
      <c r="AO36" s="33">
        <f>D6L1129C8-D6L1129C18</f>
        <v>0</v>
      </c>
      <c r="AP36" s="16" t="s">
        <v>36602</v>
      </c>
      <c r="AQ36" s="33">
        <f>CHOOSE(MIN(D6L1129C9,RUN_YEARS),B7L811C2,B7L811C11,B7L811C20,B7L811C29,B7L811C38)</f>
        <v>12.463942784785621</v>
      </c>
      <c r="AR36" s="16" t="s">
        <v>36603</v>
      </c>
      <c r="AS36" s="33">
        <f>IF(D6L1129C20=0,0,D6L1129C18/D6L1129C20)</f>
        <v>0</v>
      </c>
      <c r="AT36" s="16" t="s">
        <v>36604</v>
      </c>
      <c r="AU36" s="33">
        <f>IF(D6L1129C5=0,0,D6L1129C18/D6L1129C5)</f>
        <v>0</v>
      </c>
      <c r="AV36" s="16" t="s">
        <v>36605</v>
      </c>
      <c r="AW36" s="33">
        <f>CHOOSE(MIN(D6L1129C9,RUN_YEARS),B7L811C1,B7L811C10,B7L811C19,B7L811C28,B7L811C37)</f>
        <v>18.503103777097035</v>
      </c>
      <c r="AX36" s="16" t="s">
        <v>36606</v>
      </c>
      <c r="AY36" s="33">
        <f>IF(D6L1129C23=0,0,D6L1129C19/D6L1129C23)</f>
        <v>0</v>
      </c>
      <c r="AZ36" s="16" t="s">
        <v>36607</v>
      </c>
      <c r="BA36" s="33">
        <f>IF(D6L1129C5=0,0,D6L1129C19/D6L1129C5)</f>
        <v>0</v>
      </c>
    </row>
    <row r="37" spans="1:53" x14ac:dyDescent="0.3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7398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37.006231014033688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12.463942784785621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18.503103777097035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3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0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0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0</v>
      </c>
      <c r="R38" s="16" t="s">
        <v>36631</v>
      </c>
      <c r="S38" s="15">
        <f>D6L1131C5-D6L1131C7</f>
        <v>0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0</v>
      </c>
      <c r="X38" s="16" t="s">
        <v>36633</v>
      </c>
      <c r="Y38" s="33">
        <f>D6L1131C7-D6L1131C10</f>
        <v>0</v>
      </c>
      <c r="Z38" s="16" t="s">
        <v>36634</v>
      </c>
      <c r="AA38" s="33">
        <f>CHOOSE(MIN(D6L1131C9,RUN_YEARS),B7L811C7,B7L811C16,B7L811C25,B7L811C34,B7L811C43)</f>
        <v>7398</v>
      </c>
      <c r="AB38" s="16" t="s">
        <v>36635</v>
      </c>
      <c r="AC38" s="33">
        <f>IF(D6L1131C12=0,0,D6L1131C10/D6L1131C12)</f>
        <v>0</v>
      </c>
      <c r="AD38" s="16" t="s">
        <v>36636</v>
      </c>
      <c r="AE38" s="33">
        <f>IF(D6L1131C5=0,0,D6L1131C10/D6L1131C5)</f>
        <v>0</v>
      </c>
      <c r="AF38" s="16" t="s">
        <v>36637</v>
      </c>
      <c r="AG38" s="33">
        <f>CHOOSE(MIN(D6L1131C9,RUN_YEARS),B7L811C5,B7L811C14,B7L811C23,B7L811C32,B7L811C41)</f>
        <v>37.006231014033688</v>
      </c>
      <c r="AH38" s="16" t="s">
        <v>36638</v>
      </c>
      <c r="AI38" s="33">
        <f>IF(D6L1131C15=0,0,D6L1131C11/D6L1131C15)</f>
        <v>0</v>
      </c>
      <c r="AJ38" s="16" t="s">
        <v>36639</v>
      </c>
      <c r="AK38" s="33">
        <f>IF(D6L1131C5=0,0,D6L1131C11/D6L1131C5)</f>
        <v>0</v>
      </c>
      <c r="AL38" s="16" t="s">
        <v>36640</v>
      </c>
      <c r="AM38" s="33">
        <f>D6L1131C8*CHOOSE(MIN(D6L1131C9,RUN_YEARS),B7L811C4,B7L811C13,B7L811C22,B7L811C31,B7L811C40)</f>
        <v>0</v>
      </c>
      <c r="AN38" s="16" t="s">
        <v>36641</v>
      </c>
      <c r="AO38" s="33">
        <f>D6L1131C8-D6L1131C18</f>
        <v>0</v>
      </c>
      <c r="AP38" s="16" t="s">
        <v>36642</v>
      </c>
      <c r="AQ38" s="33">
        <f>CHOOSE(MIN(D6L1131C9,RUN_YEARS),B7L811C2,B7L811C11,B7L811C20,B7L811C29,B7L811C38)</f>
        <v>12.463942784785621</v>
      </c>
      <c r="AR38" s="16" t="s">
        <v>36643</v>
      </c>
      <c r="AS38" s="33">
        <f>IF(D6L1131C20=0,0,D6L1131C18/D6L1131C20)</f>
        <v>0</v>
      </c>
      <c r="AT38" s="16" t="s">
        <v>36644</v>
      </c>
      <c r="AU38" s="33">
        <f>IF(D6L1131C5=0,0,D6L1131C18/D6L1131C5)</f>
        <v>0</v>
      </c>
      <c r="AV38" s="16" t="s">
        <v>36645</v>
      </c>
      <c r="AW38" s="33">
        <f>CHOOSE(MIN(D6L1131C9,RUN_YEARS),B7L811C1,B7L811C10,B7L811C19,B7L811C28,B7L811C37)</f>
        <v>18.503103777097035</v>
      </c>
      <c r="AX38" s="16" t="s">
        <v>36646</v>
      </c>
      <c r="AY38" s="33">
        <f>IF(D6L1131C23=0,0,D6L1131C19/D6L1131C23)</f>
        <v>0</v>
      </c>
      <c r="AZ38" s="16" t="s">
        <v>36647</v>
      </c>
      <c r="BA38" s="33">
        <f>IF(D6L1131C5=0,0,D6L1131C19/D6L1131C5)</f>
        <v>0</v>
      </c>
    </row>
    <row r="39" spans="1:53" x14ac:dyDescent="0.3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7398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37.006231014033688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12.463942784785621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18.503103777097035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3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0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0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0</v>
      </c>
      <c r="R40" s="16" t="s">
        <v>36672</v>
      </c>
      <c r="S40" s="15">
        <f>D6L1133C5-D6L1133C7</f>
        <v>0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0</v>
      </c>
      <c r="X40" s="16" t="s">
        <v>36674</v>
      </c>
      <c r="Y40" s="33">
        <f>D6L1133C7-D6L1133C10</f>
        <v>0</v>
      </c>
      <c r="Z40" s="16" t="s">
        <v>36675</v>
      </c>
      <c r="AA40" s="33">
        <f>CHOOSE(MIN(D6L1133C9,RUN_YEARS),B7L811C7,B7L811C16,B7L811C25,B7L811C34,B7L811C43)</f>
        <v>7398</v>
      </c>
      <c r="AB40" s="16" t="s">
        <v>36676</v>
      </c>
      <c r="AC40" s="33">
        <f>IF(D6L1133C12=0,0,D6L1133C10/D6L1133C12)</f>
        <v>0</v>
      </c>
      <c r="AD40" s="16" t="s">
        <v>36677</v>
      </c>
      <c r="AE40" s="33">
        <f>IF(D6L1133C5=0,0,D6L1133C10/D6L1133C5)</f>
        <v>0</v>
      </c>
      <c r="AF40" s="16" t="s">
        <v>36678</v>
      </c>
      <c r="AG40" s="33">
        <f>CHOOSE(MIN(D6L1133C9,RUN_YEARS),B7L811C5,B7L811C14,B7L811C23,B7L811C32,B7L811C41)</f>
        <v>37.006231014033688</v>
      </c>
      <c r="AH40" s="16" t="s">
        <v>36679</v>
      </c>
      <c r="AI40" s="33">
        <f>IF(D6L1133C15=0,0,D6L1133C11/D6L1133C15)</f>
        <v>0</v>
      </c>
      <c r="AJ40" s="16" t="s">
        <v>36680</v>
      </c>
      <c r="AK40" s="33">
        <f>IF(D6L1133C5=0,0,D6L1133C11/D6L1133C5)</f>
        <v>0</v>
      </c>
      <c r="AL40" s="16" t="s">
        <v>36681</v>
      </c>
      <c r="AM40" s="33">
        <f>D6L1133C8*CHOOSE(MIN(D6L1133C9,RUN_YEARS),B7L811C4,B7L811C13,B7L811C22,B7L811C31,B7L811C40)</f>
        <v>0</v>
      </c>
      <c r="AN40" s="16" t="s">
        <v>36682</v>
      </c>
      <c r="AO40" s="33">
        <f>D6L1133C8-D6L1133C18</f>
        <v>0</v>
      </c>
      <c r="AP40" s="16" t="s">
        <v>36683</v>
      </c>
      <c r="AQ40" s="33">
        <f>CHOOSE(MIN(D6L1133C9,RUN_YEARS),B7L811C2,B7L811C11,B7L811C20,B7L811C29,B7L811C38)</f>
        <v>12.463942784785621</v>
      </c>
      <c r="AR40" s="16" t="s">
        <v>36684</v>
      </c>
      <c r="AS40" s="33">
        <f>IF(D6L1133C20=0,0,D6L1133C18/D6L1133C20)</f>
        <v>0</v>
      </c>
      <c r="AT40" s="16" t="s">
        <v>36685</v>
      </c>
      <c r="AU40" s="33">
        <f>IF(D6L1133C5=0,0,D6L1133C18/D6L1133C5)</f>
        <v>0</v>
      </c>
      <c r="AV40" s="16" t="s">
        <v>36686</v>
      </c>
      <c r="AW40" s="33">
        <f>CHOOSE(MIN(D6L1133C9,RUN_YEARS),B7L811C1,B7L811C10,B7L811C19,B7L811C28,B7L811C37)</f>
        <v>18.503103777097035</v>
      </c>
      <c r="AX40" s="16" t="s">
        <v>36687</v>
      </c>
      <c r="AY40" s="33">
        <f>IF(D6L1133C23=0,0,D6L1133C19/D6L1133C23)</f>
        <v>0</v>
      </c>
      <c r="AZ40" s="16" t="s">
        <v>36688</v>
      </c>
      <c r="BA40" s="33">
        <f>IF(D6L1133C5=0,0,D6L1133C19/D6L1133C5)</f>
        <v>0</v>
      </c>
    </row>
    <row r="41" spans="1:53" x14ac:dyDescent="0.3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0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0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7398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37.006231014033688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0</v>
      </c>
      <c r="AN41" s="16" t="s">
        <v>36701</v>
      </c>
      <c r="AO41" s="33">
        <f>D6L1134C8-D6L1134C18</f>
        <v>0</v>
      </c>
      <c r="AP41" s="16" t="s">
        <v>36702</v>
      </c>
      <c r="AQ41" s="33">
        <f>CHOOSE(MIN(D6L1134C9,RUN_YEARS),B7L811C2,B7L811C11,B7L811C20,B7L811C29,B7L811C38)</f>
        <v>12.463942784785621</v>
      </c>
      <c r="AR41" s="16" t="s">
        <v>36703</v>
      </c>
      <c r="AS41" s="33">
        <f>IF(D6L1134C20=0,0,D6L1134C18/D6L1134C20)</f>
        <v>0</v>
      </c>
      <c r="AT41" s="16" t="s">
        <v>36704</v>
      </c>
      <c r="AU41" s="33">
        <f>IF(D6L1134C5=0,0,D6L1134C18/D6L1134C5)</f>
        <v>0</v>
      </c>
      <c r="AV41" s="16" t="s">
        <v>36705</v>
      </c>
      <c r="AW41" s="33">
        <f>CHOOSE(MIN(D6L1134C9,RUN_YEARS),B7L811C1,B7L811C10,B7L811C19,B7L811C28,B7L811C37)</f>
        <v>18.503103777097035</v>
      </c>
      <c r="AX41" s="16" t="s">
        <v>36706</v>
      </c>
      <c r="AY41" s="33">
        <f>IF(D6L1134C23=0,0,D6L1134C19/D6L1134C23)</f>
        <v>0</v>
      </c>
      <c r="AZ41" s="16" t="s">
        <v>36707</v>
      </c>
      <c r="BA41" s="33">
        <f>IF(D6L1134C5=0,0,D6L1134C19/D6L1134C5)</f>
        <v>0</v>
      </c>
    </row>
    <row r="42" spans="1:53" x14ac:dyDescent="0.3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380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380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380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375.12128349876531</v>
      </c>
      <c r="X42" s="16" t="s">
        <v>36714</v>
      </c>
      <c r="Y42" s="33">
        <f>D6L1135C7-D6L1135C10</f>
        <v>4.8787165012346918</v>
      </c>
      <c r="Z42" s="16" t="s">
        <v>36715</v>
      </c>
      <c r="AA42" s="33">
        <f>CHOOSE(MIN(D6L1135C9,RUN_YEARS),B7L811C7,B7L811C16,B7L811C25,B7L811C34,B7L811C43)</f>
        <v>7398</v>
      </c>
      <c r="AB42" s="16" t="s">
        <v>36716</v>
      </c>
      <c r="AC42" s="33">
        <f>IF(D6L1135C12=0,0,D6L1135C10/D6L1135C12)</f>
        <v>5.0705769599724969E-2</v>
      </c>
      <c r="AD42" s="16" t="s">
        <v>36717</v>
      </c>
      <c r="AE42" s="33">
        <f>IF(D6L1135C5=0,0,D6L1135C10/D6L1135C5)</f>
        <v>0.98716127236517182</v>
      </c>
      <c r="AF42" s="16" t="s">
        <v>36718</v>
      </c>
      <c r="AG42" s="33">
        <f>CHOOSE(MIN(D6L1135C9,RUN_YEARS),B7L811C5,B7L811C14,B7L811C23,B7L811C32,B7L811C41)</f>
        <v>37.006231014033688</v>
      </c>
      <c r="AH42" s="16" t="s">
        <v>36719</v>
      </c>
      <c r="AI42" s="33">
        <f>IF(D6L1135C15=0,0,D6L1135C11/D6L1135C15)</f>
        <v>0.13183500095928605</v>
      </c>
      <c r="AJ42" s="16" t="s">
        <v>36720</v>
      </c>
      <c r="AK42" s="33">
        <f>IF(D6L1135C5=0,0,D6L1135C11/D6L1135C5)</f>
        <v>1.2838727634828136E-2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12.463942784785621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18.503103777097035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3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2483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2483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2483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7398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37.006231014033688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999.38397007858543</v>
      </c>
      <c r="AN43" s="16" t="s">
        <v>36742</v>
      </c>
      <c r="AO43" s="33">
        <f>D6L1136C8-D6L1136C18</f>
        <v>1483.6160299214146</v>
      </c>
      <c r="AP43" s="16" t="s">
        <v>36743</v>
      </c>
      <c r="AQ43" s="33">
        <f>CHOOSE(MIN(D6L1136C9,RUN_YEARS),B7L811C2,B7L811C11,B7L811C20,B7L811C29,B7L811C38)</f>
        <v>12.463942784785621</v>
      </c>
      <c r="AR43" s="16" t="s">
        <v>36744</v>
      </c>
      <c r="AS43" s="33">
        <f>IF(D6L1136C20=0,0,D6L1136C18/D6L1136C20)</f>
        <v>80.182008802102729</v>
      </c>
      <c r="AT43" s="16" t="s">
        <v>36745</v>
      </c>
      <c r="AU43" s="33">
        <f>IF(D6L1136C5=0,0,D6L1136C18/D6L1136C5)</f>
        <v>0.40249052359185883</v>
      </c>
      <c r="AV43" s="16" t="s">
        <v>36746</v>
      </c>
      <c r="AW43" s="33">
        <f>CHOOSE(MIN(D6L1136C9,RUN_YEARS),B7L811C1,B7L811C10,B7L811C19,B7L811C28,B7L811C37)</f>
        <v>18.503103777097035</v>
      </c>
      <c r="AX43" s="16" t="s">
        <v>36747</v>
      </c>
      <c r="AY43" s="33">
        <f>IF(D6L1136C23=0,0,D6L1136C19/D6L1136C23)</f>
        <v>80.182008802102715</v>
      </c>
      <c r="AZ43" s="16" t="s">
        <v>36748</v>
      </c>
      <c r="BA43" s="33">
        <f>IF(D6L1136C5=0,0,D6L1136C19/D6L1136C5)</f>
        <v>0.59750947640814123</v>
      </c>
    </row>
    <row r="44" spans="1:53" x14ac:dyDescent="0.3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2863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2863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380</v>
      </c>
      <c r="R44" s="16" t="s">
        <v>36752</v>
      </c>
      <c r="S44" s="15">
        <f>SUM(D6L1129C8:D6L1136C8)</f>
        <v>2483</v>
      </c>
      <c r="U44" s="21" t="str">
        <f>NULL_VALUE</f>
        <v>n/a</v>
      </c>
      <c r="V44" s="16" t="s">
        <v>36753</v>
      </c>
      <c r="W44" s="33">
        <f>SUM(D6L1129C10:D6L1136C10)</f>
        <v>375.12128349876531</v>
      </c>
      <c r="X44" s="16" t="s">
        <v>36754</v>
      </c>
      <c r="Y44" s="33">
        <f>SUM(D6L1129C11:D6L1136C11)</f>
        <v>4.8787165012346918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5.0705769599724969E-2</v>
      </c>
      <c r="AD44" s="16" t="s">
        <v>36756</v>
      </c>
      <c r="AE44" s="33">
        <f>IF(D6L1137C5=0,0,D6L1137C10/D6L1137C5)</f>
        <v>0.13102385033138852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0.13183500095928605</v>
      </c>
      <c r="AJ44" s="16" t="s">
        <v>36758</v>
      </c>
      <c r="AK44" s="33">
        <f>IF(D6L1137C5=0,0,D6L1137C11/D6L1137C5)</f>
        <v>1.7040574576439719E-3</v>
      </c>
      <c r="AL44" s="16" t="s">
        <v>36759</v>
      </c>
      <c r="AM44" s="33">
        <f>SUM(D6L1129C18:D6L1136C18)</f>
        <v>999.38397007858543</v>
      </c>
      <c r="AN44" s="16" t="s">
        <v>36760</v>
      </c>
      <c r="AO44" s="33">
        <f>SUM(D6L1129C19:D6L1136C19)</f>
        <v>1483.6160299214146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80.182008802102729</v>
      </c>
      <c r="AT44" s="16" t="s">
        <v>36762</v>
      </c>
      <c r="AU44" s="33">
        <f>IF(D6L1137C5=0,0,D6L1137C18/D6L1137C5)</f>
        <v>0.34906879849059919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80.182008802102715</v>
      </c>
      <c r="AZ44" s="16" t="s">
        <v>36764</v>
      </c>
      <c r="BA44" s="33">
        <f>IF(D6L1137C5=0,0,D6L1137C19/D6L1137C5)</f>
        <v>0.51820329372036833</v>
      </c>
    </row>
    <row r="45" spans="1:53" x14ac:dyDescent="0.3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0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0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0</v>
      </c>
      <c r="R45" s="16" t="s">
        <v>36769</v>
      </c>
      <c r="S45" s="15">
        <f>D6L1138C5-D6L1138C7</f>
        <v>0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0</v>
      </c>
      <c r="X45" s="16" t="s">
        <v>36771</v>
      </c>
      <c r="Y45" s="33">
        <f>D6L1138C7-D6L1138C10</f>
        <v>0</v>
      </c>
      <c r="Z45" s="16" t="s">
        <v>36772</v>
      </c>
      <c r="AA45" s="33">
        <f>CHOOSE(MIN(D6L1138C9,RUN_YEARS),B7L811C7,B7L811C16,B7L811C25,B7L811C34,B7L811C43)</f>
        <v>7398</v>
      </c>
      <c r="AB45" s="16" t="s">
        <v>36773</v>
      </c>
      <c r="AC45" s="33">
        <f>IF(D6L1138C12=0,0,D6L1138C10/D6L1138C12)</f>
        <v>0</v>
      </c>
      <c r="AD45" s="16" t="s">
        <v>36774</v>
      </c>
      <c r="AE45" s="33">
        <f>IF(D6L1138C5=0,0,D6L1138C10/D6L1138C5)</f>
        <v>0</v>
      </c>
      <c r="AF45" s="16" t="s">
        <v>36775</v>
      </c>
      <c r="AG45" s="33">
        <f>CHOOSE(MIN(D6L1138C9,RUN_YEARS),B7L811C5,B7L811C14,B7L811C23,B7L811C32,B7L811C41)</f>
        <v>37.006231014033688</v>
      </c>
      <c r="AH45" s="16" t="s">
        <v>36776</v>
      </c>
      <c r="AI45" s="33">
        <f>IF(D6L1138C15=0,0,D6L1138C11/D6L1138C15)</f>
        <v>0</v>
      </c>
      <c r="AJ45" s="16" t="s">
        <v>36777</v>
      </c>
      <c r="AK45" s="33">
        <f>IF(D6L1138C5=0,0,D6L1138C11/D6L1138C5)</f>
        <v>0</v>
      </c>
      <c r="AL45" s="16" t="s">
        <v>36778</v>
      </c>
      <c r="AM45" s="33">
        <f>D6L1138C8*CHOOSE(MIN(D6L1138C9,RUN_YEARS),B7L811C4,B7L811C13,B7L811C22,B7L811C31,B7L811C40)</f>
        <v>0</v>
      </c>
      <c r="AN45" s="16" t="s">
        <v>36779</v>
      </c>
      <c r="AO45" s="33">
        <f>D6L1138C8-D6L1138C18</f>
        <v>0</v>
      </c>
      <c r="AP45" s="16" t="s">
        <v>36780</v>
      </c>
      <c r="AQ45" s="33">
        <f>CHOOSE(MIN(D6L1138C9,RUN_YEARS),B7L811C2,B7L811C11,B7L811C20,B7L811C29,B7L811C38)</f>
        <v>12.463942784785621</v>
      </c>
      <c r="AR45" s="16" t="s">
        <v>36781</v>
      </c>
      <c r="AS45" s="33">
        <f>IF(D6L1138C20=0,0,D6L1138C18/D6L1138C20)</f>
        <v>0</v>
      </c>
      <c r="AT45" s="16" t="s">
        <v>36782</v>
      </c>
      <c r="AU45" s="33">
        <f>IF(D6L1138C5=0,0,D6L1138C18/D6L1138C5)</f>
        <v>0</v>
      </c>
      <c r="AV45" s="16" t="s">
        <v>36783</v>
      </c>
      <c r="AW45" s="33">
        <f>CHOOSE(MIN(D6L1138C9,RUN_YEARS),B7L811C1,B7L811C10,B7L811C19,B7L811C28,B7L811C37)</f>
        <v>18.503103777097035</v>
      </c>
      <c r="AX45" s="16" t="s">
        <v>36784</v>
      </c>
      <c r="AY45" s="33">
        <f>IF(D6L1138C23=0,0,D6L1138C19/D6L1138C23)</f>
        <v>0</v>
      </c>
      <c r="AZ45" s="16" t="s">
        <v>36785</v>
      </c>
      <c r="BA45" s="33">
        <f>IF(D6L1138C5=0,0,D6L1138C19/D6L1138C5)</f>
        <v>0</v>
      </c>
    </row>
    <row r="46" spans="1:53" x14ac:dyDescent="0.3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0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0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0</v>
      </c>
      <c r="R46" s="16" t="s">
        <v>36789</v>
      </c>
      <c r="S46" s="15">
        <f>D6L1139C5-D6L1139C7</f>
        <v>0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0</v>
      </c>
      <c r="X46" s="16" t="s">
        <v>36791</v>
      </c>
      <c r="Y46" s="33">
        <f>D6L1139C7-D6L1139C10</f>
        <v>0</v>
      </c>
      <c r="Z46" s="16" t="s">
        <v>36792</v>
      </c>
      <c r="AA46" s="33">
        <f>CHOOSE(MIN(D6L1139C9,RUN_YEARS),B7L811C7,B7L811C16,B7L811C25,B7L811C34,B7L811C43)</f>
        <v>7398</v>
      </c>
      <c r="AB46" s="16" t="s">
        <v>36793</v>
      </c>
      <c r="AC46" s="33">
        <f>IF(D6L1139C12=0,0,D6L1139C10/D6L1139C12)</f>
        <v>0</v>
      </c>
      <c r="AD46" s="16" t="s">
        <v>36794</v>
      </c>
      <c r="AE46" s="33">
        <f>IF(D6L1139C5=0,0,D6L1139C10/D6L1139C5)</f>
        <v>0</v>
      </c>
      <c r="AF46" s="16" t="s">
        <v>36795</v>
      </c>
      <c r="AG46" s="33">
        <f>CHOOSE(MIN(D6L1139C9,RUN_YEARS),B7L811C5,B7L811C14,B7L811C23,B7L811C32,B7L811C41)</f>
        <v>37.006231014033688</v>
      </c>
      <c r="AH46" s="16" t="s">
        <v>36796</v>
      </c>
      <c r="AI46" s="33">
        <f>IF(D6L1139C15=0,0,D6L1139C11/D6L1139C15)</f>
        <v>0</v>
      </c>
      <c r="AJ46" s="16" t="s">
        <v>36797</v>
      </c>
      <c r="AK46" s="33">
        <f>IF(D6L1139C5=0,0,D6L1139C11/D6L1139C5)</f>
        <v>0</v>
      </c>
      <c r="AL46" s="16" t="s">
        <v>36798</v>
      </c>
      <c r="AM46" s="33">
        <f>D6L1139C8*CHOOSE(MIN(D6L1139C9,RUN_YEARS),B7L811C4,B7L811C13,B7L811C22,B7L811C31,B7L811C40)</f>
        <v>0</v>
      </c>
      <c r="AN46" s="16" t="s">
        <v>36799</v>
      </c>
      <c r="AO46" s="33">
        <f>D6L1139C8-D6L1139C18</f>
        <v>0</v>
      </c>
      <c r="AP46" s="16" t="s">
        <v>36800</v>
      </c>
      <c r="AQ46" s="33">
        <f>CHOOSE(MIN(D6L1139C9,RUN_YEARS),B7L811C2,B7L811C11,B7L811C20,B7L811C29,B7L811C38)</f>
        <v>12.463942784785621</v>
      </c>
      <c r="AR46" s="16" t="s">
        <v>36801</v>
      </c>
      <c r="AS46" s="33">
        <f>IF(D6L1139C20=0,0,D6L1139C18/D6L1139C20)</f>
        <v>0</v>
      </c>
      <c r="AT46" s="16" t="s">
        <v>36802</v>
      </c>
      <c r="AU46" s="33">
        <f>IF(D6L1139C5=0,0,D6L1139C18/D6L1139C5)</f>
        <v>0</v>
      </c>
      <c r="AV46" s="16" t="s">
        <v>36803</v>
      </c>
      <c r="AW46" s="33">
        <f>CHOOSE(MIN(D6L1139C9,RUN_YEARS),B7L811C1,B7L811C10,B7L811C19,B7L811C28,B7L811C37)</f>
        <v>18.503103777097035</v>
      </c>
      <c r="AX46" s="16" t="s">
        <v>36804</v>
      </c>
      <c r="AY46" s="33">
        <f>IF(D6L1139C23=0,0,D6L1139C19/D6L1139C23)</f>
        <v>0</v>
      </c>
      <c r="AZ46" s="16" t="s">
        <v>36805</v>
      </c>
      <c r="BA46" s="33">
        <f>IF(D6L1139C5=0,0,D6L1139C19/D6L1139C5)</f>
        <v>0</v>
      </c>
    </row>
    <row r="47" spans="1:53" x14ac:dyDescent="0.3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0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0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0</v>
      </c>
      <c r="R47" s="16" t="s">
        <v>36809</v>
      </c>
      <c r="S47" s="15">
        <f>SUM(D6L1138C8:D6L1139C8)</f>
        <v>0</v>
      </c>
      <c r="U47" s="21" t="str">
        <f>NULL_VALUE</f>
        <v>n/a</v>
      </c>
      <c r="V47" s="16" t="s">
        <v>36810</v>
      </c>
      <c r="W47" s="33">
        <f>SUM(D6L1138C10:D6L1139C10)</f>
        <v>0</v>
      </c>
      <c r="X47" s="16" t="s">
        <v>36811</v>
      </c>
      <c r="Y47" s="33">
        <f>SUM(D6L1138C11:D6L1139C11)</f>
        <v>0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0</v>
      </c>
      <c r="AD47" s="16" t="s">
        <v>36813</v>
      </c>
      <c r="AE47" s="33">
        <f>IF(D6L1140C5=0,0,D6L1140C10/D6L1140C5)</f>
        <v>0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0</v>
      </c>
      <c r="AJ47" s="16" t="s">
        <v>36815</v>
      </c>
      <c r="AK47" s="33">
        <f>IF(D6L1140C5=0,0,D6L1140C11/D6L1140C5)</f>
        <v>0</v>
      </c>
      <c r="AL47" s="16" t="s">
        <v>36816</v>
      </c>
      <c r="AM47" s="33">
        <f>SUM(D6L1138C18:D6L1139C18)</f>
        <v>0</v>
      </c>
      <c r="AN47" s="16" t="s">
        <v>36817</v>
      </c>
      <c r="AO47" s="33">
        <f>SUM(D6L1138C19:D6L1139C19)</f>
        <v>0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0</v>
      </c>
      <c r="AT47" s="16" t="s">
        <v>36819</v>
      </c>
      <c r="AU47" s="33">
        <f>IF(D6L1140C5=0,0,D6L1140C18/D6L1140C5)</f>
        <v>0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0</v>
      </c>
      <c r="AZ47" s="16" t="s">
        <v>36821</v>
      </c>
      <c r="BA47" s="33">
        <f>IF(D6L1140C5=0,0,D6L1140C19/D6L1140C5)</f>
        <v>0</v>
      </c>
    </row>
    <row r="48" spans="1:53" x14ac:dyDescent="0.3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2863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2863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380</v>
      </c>
      <c r="R48" s="16" t="s">
        <v>36826</v>
      </c>
      <c r="S48" s="15">
        <f>SUM(D6L1128C8,D6L1137C8,D6L1140C8)</f>
        <v>2483</v>
      </c>
      <c r="U48" s="21" t="str">
        <f>NULL_VALUE</f>
        <v>n/a</v>
      </c>
      <c r="V48" s="16" t="s">
        <v>36827</v>
      </c>
      <c r="W48" s="33">
        <f>SUM(D6L1128C10,D6L1137C10,D6L1140C10)</f>
        <v>375.12128349876531</v>
      </c>
      <c r="X48" s="16" t="s">
        <v>36828</v>
      </c>
      <c r="Y48" s="33">
        <f>SUM(D6L1128C11,D6L1137C11,D6L1140C11)</f>
        <v>4.8787165012346918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5.0705769599724969E-2</v>
      </c>
      <c r="AD48" s="16" t="s">
        <v>36830</v>
      </c>
      <c r="AE48" s="33">
        <f>IF(D6L1141C5=0,0,D6L1141C10/D6L1141C5)</f>
        <v>0.13102385033138852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0.13183500095928605</v>
      </c>
      <c r="AJ48" s="16" t="s">
        <v>36832</v>
      </c>
      <c r="AK48" s="33">
        <f>IF(D6L1141C5=0,0,D6L1141C11/D6L1141C5)</f>
        <v>1.7040574576439719E-3</v>
      </c>
      <c r="AL48" s="16" t="s">
        <v>36833</v>
      </c>
      <c r="AM48" s="33">
        <f>SUM(D6L1128C18,D6L1137C18,D6L1140C18)</f>
        <v>999.38397007858543</v>
      </c>
      <c r="AN48" s="16" t="s">
        <v>36834</v>
      </c>
      <c r="AO48" s="33">
        <f>SUM(D6L1128C19,D6L1137C19,D6L1140C19)</f>
        <v>1483.6160299214146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80.182008802102729</v>
      </c>
      <c r="AT48" s="16" t="s">
        <v>36836</v>
      </c>
      <c r="AU48" s="33">
        <f>IF(D6L1141C5=0,0,D6L1141C18/D6L1141C5)</f>
        <v>0.34906879849059919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80.182008802102715</v>
      </c>
      <c r="AZ48" s="16" t="s">
        <v>36838</v>
      </c>
      <c r="BA48" s="33">
        <f>IF(D6L1141C5=0,0,D6L1141C19/D6L1141C5)</f>
        <v>0.51820329372036833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E85C75-17F7-474A-AE87-463405BD5C3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36841</v>
      </c>
    </row>
    <row r="3" spans="1:53" x14ac:dyDescent="0.3">
      <c r="B3" s="13" t="s">
        <v>27409</v>
      </c>
    </row>
    <row r="4" spans="1:53" x14ac:dyDescent="0.3">
      <c r="B4" s="13" t="s">
        <v>621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800.40100100000006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688.34486086000004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344.17243043000002</v>
      </c>
      <c r="R8" s="16" t="s">
        <v>36847</v>
      </c>
      <c r="S8" s="15">
        <f>D6L1201C5-D6L1201C7</f>
        <v>344.17243043000002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327.33737843837588</v>
      </c>
      <c r="X8" s="16" t="s">
        <v>36849</v>
      </c>
      <c r="Y8" s="33">
        <f>D6L1201C7-D6L1201C10</f>
        <v>16.835051991624141</v>
      </c>
      <c r="Z8" s="16" t="s">
        <v>36850</v>
      </c>
      <c r="AA8" s="33">
        <f>CHOOSE(MIN(D6L1201C9,RUN_YEARS),B7L812C7,B7L812C16,B7L812C25,B7L812C34,B7L812C43)</f>
        <v>5534</v>
      </c>
      <c r="AB8" s="16" t="s">
        <v>36851</v>
      </c>
      <c r="AC8" s="33">
        <f>IF(D6L1201C12=0,0,D6L1201C10/D6L1201C12)</f>
        <v>5.9150231015246815E-2</v>
      </c>
      <c r="AD8" s="16" t="s">
        <v>36852</v>
      </c>
      <c r="AE8" s="33">
        <f>IF(D6L1201C5=0,0,D6L1201C10/D6L1201C5)</f>
        <v>0.47554270693531309</v>
      </c>
      <c r="AF8" s="16" t="s">
        <v>36853</v>
      </c>
      <c r="AG8" s="33">
        <f>CHOOSE(MIN(D6L1201C9,RUN_YEARS),B7L812C5,B7L812C14,B7L812C23,B7L812C32,B7L812C41)</f>
        <v>109.46736615634676</v>
      </c>
      <c r="AH8" s="16" t="s">
        <v>36854</v>
      </c>
      <c r="AI8" s="33">
        <f>IF(D6L1201C15=0,0,D6L1201C11/D6L1201C15)</f>
        <v>0.15379060063964159</v>
      </c>
      <c r="AJ8" s="16" t="s">
        <v>36855</v>
      </c>
      <c r="AK8" s="33">
        <f>IF(D6L1201C5=0,0,D6L1201C11/D6L1201C5)</f>
        <v>2.4457293064686889E-2</v>
      </c>
      <c r="AL8" s="16" t="s">
        <v>36856</v>
      </c>
      <c r="AM8" s="33">
        <f>D6L1201C8*CHOOSE(MIN(D6L1201C9,RUN_YEARS),B7L812C4,B7L812C13,B7L812C22,B7L812C31,B7L812C40)</f>
        <v>53.089285653242463</v>
      </c>
      <c r="AN8" s="16" t="s">
        <v>36857</v>
      </c>
      <c r="AO8" s="33">
        <f>D6L1201C8-D6L1201C18</f>
        <v>291.08314477675754</v>
      </c>
      <c r="AP8" s="16" t="s">
        <v>36858</v>
      </c>
      <c r="AQ8" s="33">
        <f>CHOOSE(MIN(D6L1201C9,RUN_YEARS),B7L812C2,B7L812C11,B7L812C20,B7L812C29,B7L812C38)</f>
        <v>8.4683578352961444</v>
      </c>
      <c r="AR8" s="16" t="s">
        <v>36859</v>
      </c>
      <c r="AS8" s="33">
        <f>IF(D6L1201C20=0,0,D6L1201C18/D6L1201C20)</f>
        <v>6.2691358449646684</v>
      </c>
      <c r="AT8" s="16" t="s">
        <v>36860</v>
      </c>
      <c r="AU8" s="33">
        <f>IF(D6L1201C5=0,0,D6L1201C18/D6L1201C5)</f>
        <v>7.7125999875867601E-2</v>
      </c>
      <c r="AV8" s="16" t="s">
        <v>36861</v>
      </c>
      <c r="AW8" s="33">
        <f>CHOOSE(MIN(D6L1201C9,RUN_YEARS),B7L812C1,B7L812C10,B7L812C19,B7L812C28,B7L812C37)</f>
        <v>46.431143298729715</v>
      </c>
      <c r="AX8" s="16" t="s">
        <v>36862</v>
      </c>
      <c r="AY8" s="33">
        <f>IF(D6L1201C23=0,0,D6L1201C19/D6L1201C23)</f>
        <v>6.2691358449646692</v>
      </c>
      <c r="AZ8" s="16" t="s">
        <v>36863</v>
      </c>
      <c r="BA8" s="33">
        <f>IF(D6L1201C5=0,0,D6L1201C19/D6L1201C5)</f>
        <v>0.42287400012413234</v>
      </c>
    </row>
    <row r="9" spans="1:53" x14ac:dyDescent="0.3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0.3222972785352809</v>
      </c>
      <c r="J9" s="16" t="s">
        <v>36884</v>
      </c>
      <c r="K9" s="21">
        <f>IF(FLOW_THRU_100PCT="Y",1,INDEX(VariabilityMatrix,D6L1202C1,D6L1202C9))</f>
        <v>0.43665466054136126</v>
      </c>
      <c r="L9" s="16" t="s">
        <v>36864</v>
      </c>
      <c r="M9" s="15">
        <f>IF(D6L1202C2&lt;&gt;0,D6L1202C2*D6L1202C4,D6L1202C3*D6L1202C4)</f>
        <v>0.14073260875222765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7.0366304376113825E-2</v>
      </c>
      <c r="R9" s="16" t="s">
        <v>36866</v>
      </c>
      <c r="S9" s="15">
        <f>D6L1202C5-D6L1202C7</f>
        <v>7.0366304376113825E-2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6.6878669157089815E-2</v>
      </c>
      <c r="X9" s="16" t="s">
        <v>36868</v>
      </c>
      <c r="Y9" s="33">
        <f>D6L1202C7-D6L1202C10</f>
        <v>3.4876352190240101E-3</v>
      </c>
      <c r="Z9" s="16" t="s">
        <v>36869</v>
      </c>
      <c r="AA9" s="33">
        <f>CHOOSE(MIN(D6L1202C9,RUN_YEARS),B7L812C7,B7L812C16,B7L812C25,B7L812C34,B7L812C43)</f>
        <v>5488.8</v>
      </c>
      <c r="AB9" s="16" t="s">
        <v>36870</v>
      </c>
      <c r="AC9" s="33">
        <f>IF(D6L1202C12=0,0,D6L1202C10/D6L1202C12)</f>
        <v>1.2184570244332061E-5</v>
      </c>
      <c r="AD9" s="16" t="s">
        <v>36871</v>
      </c>
      <c r="AE9" s="33">
        <f>IF(D6L1202C5=0,0,D6L1202C10/D6L1202C5)</f>
        <v>0.47521800206827469</v>
      </c>
      <c r="AF9" s="16" t="s">
        <v>36872</v>
      </c>
      <c r="AG9" s="33">
        <f>CHOOSE(MIN(D6L1202C9,RUN_YEARS),B7L812C5,B7L812C14,B7L812C23,B7L812C32,B7L812C41)</f>
        <v>110.08990339951144</v>
      </c>
      <c r="AH9" s="16" t="s">
        <v>36873</v>
      </c>
      <c r="AI9" s="33">
        <f>IF(D6L1202C15=0,0,D6L1202C11/D6L1202C15)</f>
        <v>3.167988263526342E-5</v>
      </c>
      <c r="AJ9" s="16" t="s">
        <v>36874</v>
      </c>
      <c r="AK9" s="33">
        <f>IF(D6L1202C5=0,0,D6L1202C11/D6L1202C5)</f>
        <v>2.4781997931725291E-2</v>
      </c>
      <c r="AL9" s="16" t="s">
        <v>36875</v>
      </c>
      <c r="AM9" s="33">
        <f>D6L1202C8*CHOOSE(MIN(D6L1202C9,RUN_YEARS),B7L812C4,B7L812C13,B7L812C22,B7L812C31,B7L812C40)</f>
        <v>1.0203303239039683E-2</v>
      </c>
      <c r="AN9" s="16" t="s">
        <v>36876</v>
      </c>
      <c r="AO9" s="33">
        <f>D6L1202C8-D6L1202C18</f>
        <v>6.0163001137074144E-2</v>
      </c>
      <c r="AP9" s="16" t="s">
        <v>36877</v>
      </c>
      <c r="AQ9" s="33">
        <f>CHOOSE(MIN(D6L1202C9,RUN_YEARS),B7L812C2,B7L812C11,B7L812C20,B7L812C29,B7L812C38)</f>
        <v>7.9486663766668073</v>
      </c>
      <c r="AR9" s="16" t="s">
        <v>36878</v>
      </c>
      <c r="AS9" s="33">
        <f>IF(D6L1202C20=0,0,D6L1202C18/D6L1202C20)</f>
        <v>1.2836497036775034E-3</v>
      </c>
      <c r="AT9" s="16" t="s">
        <v>36879</v>
      </c>
      <c r="AU9" s="33">
        <f>IF(D6L1202C5=0,0,D6L1202C18/D6L1202C5)</f>
        <v>7.2501343714899164E-2</v>
      </c>
      <c r="AV9" s="16" t="s">
        <v>36880</v>
      </c>
      <c r="AW9" s="33">
        <f>CHOOSE(MIN(D6L1202C9,RUN_YEARS),B7L812C1,B7L812C10,B7L812C19,B7L812C28,B7L812C37)</f>
        <v>46.868706442820269</v>
      </c>
      <c r="AX9" s="16" t="s">
        <v>36881</v>
      </c>
      <c r="AY9" s="33">
        <f>IF(D6L1202C23=0,0,D6L1202C19/D6L1202C23)</f>
        <v>1.2836497036775036E-3</v>
      </c>
      <c r="AZ9" s="16" t="s">
        <v>36882</v>
      </c>
      <c r="BA9" s="33">
        <f>IF(D6L1202C5=0,0,D6L1202C19/D6L1202C5)</f>
        <v>0.42749865628510086</v>
      </c>
    </row>
    <row r="10" spans="1:53" x14ac:dyDescent="0.3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4.5154449727899167E-3</v>
      </c>
      <c r="J10" s="16" t="s">
        <v>36905</v>
      </c>
      <c r="K10" s="21">
        <f>IF(FLOW_THRU_100PCT="Y",1,INDEX(VariabilityMatrix,D6L1203C1,D6L1203C9))</f>
        <v>0.43665466054136126</v>
      </c>
      <c r="L10" s="16" t="s">
        <v>36885</v>
      </c>
      <c r="M10" s="15">
        <f>IF(D6L1203C2&lt;&gt;0,D6L1203C2*D6L1203C4,D6L1203C3*D6L1203C4)</f>
        <v>1.9716900917867773E-3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9.8584504589338865E-4</v>
      </c>
      <c r="R10" s="16" t="s">
        <v>36887</v>
      </c>
      <c r="S10" s="15">
        <f>D6L1203C5-D6L1203C7</f>
        <v>9.8584504589338865E-4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9.3698262611672557E-4</v>
      </c>
      <c r="X10" s="16" t="s">
        <v>36889</v>
      </c>
      <c r="Y10" s="33">
        <f>D6L1203C7-D6L1203C10</f>
        <v>4.8862419776663077E-5</v>
      </c>
      <c r="Z10" s="16" t="s">
        <v>36890</v>
      </c>
      <c r="AA10" s="33">
        <f>CHOOSE(MIN(D6L1203C9,RUN_YEARS),B7L812C7,B7L812C16,B7L812C25,B7L812C34,B7L812C43)</f>
        <v>5488.8</v>
      </c>
      <c r="AB10" s="16" t="s">
        <v>36891</v>
      </c>
      <c r="AC10" s="33">
        <f>IF(D6L1203C12=0,0,D6L1203C10/D6L1203C12)</f>
        <v>1.7070810124557745E-7</v>
      </c>
      <c r="AD10" s="16" t="s">
        <v>36892</v>
      </c>
      <c r="AE10" s="33">
        <f>IF(D6L1203C5=0,0,D6L1203C10/D6L1203C5)</f>
        <v>0.47521800206827475</v>
      </c>
      <c r="AF10" s="16" t="s">
        <v>36893</v>
      </c>
      <c r="AG10" s="33">
        <f>CHOOSE(MIN(D6L1203C9,RUN_YEARS),B7L812C5,B7L812C14,B7L812C23,B7L812C32,B7L812C41)</f>
        <v>110.08990339951144</v>
      </c>
      <c r="AH10" s="16" t="s">
        <v>36894</v>
      </c>
      <c r="AI10" s="33">
        <f>IF(D6L1203C15=0,0,D6L1203C11/D6L1203C15)</f>
        <v>4.4384106323850148E-7</v>
      </c>
      <c r="AJ10" s="16" t="s">
        <v>36895</v>
      </c>
      <c r="AK10" s="33">
        <f>IF(D6L1203C5=0,0,D6L1203C11/D6L1203C5)</f>
        <v>2.4781997931725246E-2</v>
      </c>
      <c r="AL10" s="16" t="s">
        <v>36896</v>
      </c>
      <c r="AM10" s="33">
        <f>D6L1203C8*CHOOSE(MIN(D6L1203C9,RUN_YEARS),B7L812C4,B7L812C13,B7L812C22,B7L812C31,B7L812C40)</f>
        <v>1.4295018104389421E-4</v>
      </c>
      <c r="AN10" s="16" t="s">
        <v>36897</v>
      </c>
      <c r="AO10" s="33">
        <f>D6L1203C8-D6L1203C18</f>
        <v>8.4289486484949439E-4</v>
      </c>
      <c r="AP10" s="16" t="s">
        <v>36898</v>
      </c>
      <c r="AQ10" s="33">
        <f>CHOOSE(MIN(D6L1203C9,RUN_YEARS),B7L812C2,B7L812C11,B7L812C20,B7L812C29,B7L812C38)</f>
        <v>7.9486663766668073</v>
      </c>
      <c r="AR10" s="16" t="s">
        <v>36899</v>
      </c>
      <c r="AS10" s="33">
        <f>IF(D6L1203C20=0,0,D6L1203C18/D6L1203C20)</f>
        <v>1.7984171717600621E-5</v>
      </c>
      <c r="AT10" s="16" t="s">
        <v>36900</v>
      </c>
      <c r="AU10" s="33">
        <f>IF(D6L1203C5=0,0,D6L1203C18/D6L1203C5)</f>
        <v>7.2501343714899164E-2</v>
      </c>
      <c r="AV10" s="16" t="s">
        <v>36901</v>
      </c>
      <c r="AW10" s="33">
        <f>CHOOSE(MIN(D6L1203C9,RUN_YEARS),B7L812C1,B7L812C10,B7L812C19,B7L812C28,B7L812C37)</f>
        <v>46.868706442820269</v>
      </c>
      <c r="AX10" s="16" t="s">
        <v>36902</v>
      </c>
      <c r="AY10" s="33">
        <f>IF(D6L1203C23=0,0,D6L1203C19/D6L1203C23)</f>
        <v>1.7984171717600625E-5</v>
      </c>
      <c r="AZ10" s="16" t="s">
        <v>36903</v>
      </c>
      <c r="BA10" s="33">
        <f>IF(D6L1203C5=0,0,D6L1203C19/D6L1203C5)</f>
        <v>0.42749865628510081</v>
      </c>
    </row>
    <row r="11" spans="1:53" x14ac:dyDescent="0.3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1.6857439181382647E-2</v>
      </c>
      <c r="J11" s="16" t="s">
        <v>36926</v>
      </c>
      <c r="K11" s="21">
        <f>IF(FLOW_THRU_100PCT="Y",1,INDEX(VariabilityMatrix,D6L1204C1,D6L1204C9))</f>
        <v>0.43621107284043281</v>
      </c>
      <c r="L11" s="16" t="s">
        <v>36906</v>
      </c>
      <c r="M11" s="15">
        <f>IF(D6L1204C2&lt;&gt;0,D6L1204C2*D6L1204C4,D6L1204C3*D6L1204C4)</f>
        <v>7.3534016306532717E-3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3.6767008153266358E-3</v>
      </c>
      <c r="R11" s="16" t="s">
        <v>36908</v>
      </c>
      <c r="S11" s="15">
        <f>D6L1204C5-D6L1204C7</f>
        <v>3.6767008153266358E-3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3.511188867264614E-3</v>
      </c>
      <c r="X11" s="16" t="s">
        <v>36910</v>
      </c>
      <c r="Y11" s="33">
        <f>D6L1204C7-D6L1204C10</f>
        <v>1.6551194806202181E-4</v>
      </c>
      <c r="Z11" s="16" t="s">
        <v>36911</v>
      </c>
      <c r="AA11" s="33">
        <f>CHOOSE(MIN(D6L1204C9,RUN_YEARS),B7L812C7,B7L812C16,B7L812C25,B7L812C34,B7L812C43)</f>
        <v>6273</v>
      </c>
      <c r="AB11" s="16" t="s">
        <v>36912</v>
      </c>
      <c r="AC11" s="33">
        <f>IF(D6L1204C12=0,0,D6L1204C10/D6L1204C12)</f>
        <v>5.5973041085040869E-7</v>
      </c>
      <c r="AD11" s="16" t="s">
        <v>36913</v>
      </c>
      <c r="AE11" s="33">
        <f>IF(D6L1204C5=0,0,D6L1204C10/D6L1204C5)</f>
        <v>0.47749178456782893</v>
      </c>
      <c r="AF11" s="16" t="s">
        <v>36914</v>
      </c>
      <c r="AG11" s="33">
        <f>CHOOSE(MIN(D6L1204C9,RUN_YEARS),B7L812C5,B7L812C14,B7L812C23,B7L812C32,B7L812C41)</f>
        <v>113.7305394316501</v>
      </c>
      <c r="AH11" s="16" t="s">
        <v>36915</v>
      </c>
      <c r="AI11" s="33">
        <f>IF(D6L1204C15=0,0,D6L1204C11/D6L1204C15)</f>
        <v>1.4552990682110618E-6</v>
      </c>
      <c r="AJ11" s="16" t="s">
        <v>36916</v>
      </c>
      <c r="AK11" s="33">
        <f>IF(D6L1204C5=0,0,D6L1204C11/D6L1204C5)</f>
        <v>2.2508215432171061E-2</v>
      </c>
      <c r="AL11" s="16" t="s">
        <v>36917</v>
      </c>
      <c r="AM11" s="33">
        <f>D6L1204C8*CHOOSE(MIN(D6L1204C9,RUN_YEARS),B7L812C4,B7L812C13,B7L812C22,B7L812C31,B7L812C40)</f>
        <v>6.526239233768824E-4</v>
      </c>
      <c r="AN11" s="16" t="s">
        <v>36918</v>
      </c>
      <c r="AO11" s="33">
        <f>D6L1204C8-D6L1204C18</f>
        <v>3.0240768919497533E-3</v>
      </c>
      <c r="AP11" s="16" t="s">
        <v>36919</v>
      </c>
      <c r="AQ11" s="33">
        <f>CHOOSE(MIN(D6L1204C9,RUN_YEARS),B7L812C2,B7L812C11,B7L812C20,B7L812C29,B7L812C38)</f>
        <v>10.568574356442307</v>
      </c>
      <c r="AR11" s="16" t="s">
        <v>36920</v>
      </c>
      <c r="AS11" s="33">
        <f>IF(D6L1204C20=0,0,D6L1204C18/D6L1204C20)</f>
        <v>6.1751367910759054E-5</v>
      </c>
      <c r="AT11" s="16" t="s">
        <v>36921</v>
      </c>
      <c r="AU11" s="33">
        <f>IF(D6L1204C5=0,0,D6L1204C18/D6L1204C5)</f>
        <v>8.8751295816124717E-2</v>
      </c>
      <c r="AV11" s="16" t="s">
        <v>36922</v>
      </c>
      <c r="AW11" s="33">
        <f>CHOOSE(MIN(D6L1204C9,RUN_YEARS),B7L812C1,B7L812C10,B7L812C19,B7L812C28,B7L812C37)</f>
        <v>48.971820289390926</v>
      </c>
      <c r="AX11" s="16" t="s">
        <v>36923</v>
      </c>
      <c r="AY11" s="33">
        <f>IF(D6L1204C23=0,0,D6L1204C19/D6L1204C23)</f>
        <v>6.175136791075904E-5</v>
      </c>
      <c r="AZ11" s="16" t="s">
        <v>36924</v>
      </c>
      <c r="BA11" s="33">
        <f>IF(D6L1204C5=0,0,D6L1204C19/D6L1204C5)</f>
        <v>0.41124870418387527</v>
      </c>
    </row>
    <row r="12" spans="1:53" x14ac:dyDescent="0.3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4.03157634008718</v>
      </c>
      <c r="J12" s="16" t="s">
        <v>36947</v>
      </c>
      <c r="K12" s="21">
        <f>IF(FLOW_THRU_100PCT="Y",1,INDEX(VariabilityMatrix,D6L1205C1,D6L1205C9))</f>
        <v>0.14228671664830866</v>
      </c>
      <c r="L12" s="16" t="s">
        <v>36927</v>
      </c>
      <c r="M12" s="15">
        <f>IF(D6L1205C2&lt;&gt;0,D6L1205C2*D6L1205C4,D6L1205C3*D6L1205C4)</f>
        <v>0.5736397603480099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0.28681988017400495</v>
      </c>
      <c r="R12" s="16" t="s">
        <v>36929</v>
      </c>
      <c r="S12" s="15">
        <f>D6L1205C5-D6L1205C7</f>
        <v>0.28681988017400495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0.27260394081950517</v>
      </c>
      <c r="X12" s="16" t="s">
        <v>36931</v>
      </c>
      <c r="Y12" s="33">
        <f>D6L1205C7-D6L1205C10</f>
        <v>1.4215939354499774E-2</v>
      </c>
      <c r="Z12" s="16" t="s">
        <v>36932</v>
      </c>
      <c r="AA12" s="33">
        <f>CHOOSE(MIN(D6L1205C9,RUN_YEARS),B7L812C7,B7L812C16,B7L812C25,B7L812C34,B7L812C43)</f>
        <v>5488.8</v>
      </c>
      <c r="AB12" s="16" t="s">
        <v>36933</v>
      </c>
      <c r="AC12" s="33">
        <f>IF(D6L1205C12=0,0,D6L1205C10/D6L1205C12)</f>
        <v>4.966548987383493E-5</v>
      </c>
      <c r="AD12" s="16" t="s">
        <v>36934</v>
      </c>
      <c r="AE12" s="33">
        <f>IF(D6L1205C5=0,0,D6L1205C10/D6L1205C5)</f>
        <v>0.47521800206827469</v>
      </c>
      <c r="AF12" s="16" t="s">
        <v>36935</v>
      </c>
      <c r="AG12" s="33">
        <f>CHOOSE(MIN(D6L1205C9,RUN_YEARS),B7L812C5,B7L812C14,B7L812C23,B7L812C32,B7L812C41)</f>
        <v>110.08990339951144</v>
      </c>
      <c r="AH12" s="16" t="s">
        <v>36936</v>
      </c>
      <c r="AI12" s="33">
        <f>IF(D6L1205C15=0,0,D6L1205C11/D6L1205C15)</f>
        <v>1.291302736719711E-4</v>
      </c>
      <c r="AJ12" s="16" t="s">
        <v>36937</v>
      </c>
      <c r="AK12" s="33">
        <f>IF(D6L1205C5=0,0,D6L1205C11/D6L1205C5)</f>
        <v>2.4781997931725291E-2</v>
      </c>
      <c r="AL12" s="16" t="s">
        <v>36938</v>
      </c>
      <c r="AM12" s="33">
        <f>D6L1205C8*CHOOSE(MIN(D6L1205C9,RUN_YEARS),B7L812C4,B7L812C13,B7L812C22,B7L812C31,B7L812C40)</f>
        <v>4.1589653433523451E-2</v>
      </c>
      <c r="AN12" s="16" t="s">
        <v>36939</v>
      </c>
      <c r="AO12" s="33">
        <f>D6L1205C8-D6L1205C18</f>
        <v>0.24523022674048151</v>
      </c>
      <c r="AP12" s="16" t="s">
        <v>36940</v>
      </c>
      <c r="AQ12" s="33">
        <f>CHOOSE(MIN(D6L1205C9,RUN_YEARS),B7L812C2,B7L812C11,B7L812C20,B7L812C29,B7L812C38)</f>
        <v>7.9486663766668073</v>
      </c>
      <c r="AR12" s="16" t="s">
        <v>36941</v>
      </c>
      <c r="AS12" s="33">
        <f>IF(D6L1205C20=0,0,D6L1205C18/D6L1205C20)</f>
        <v>5.2322806698252254E-3</v>
      </c>
      <c r="AT12" s="16" t="s">
        <v>36942</v>
      </c>
      <c r="AU12" s="33">
        <f>IF(D6L1205C5=0,0,D6L1205C18/D6L1205C5)</f>
        <v>7.2501343714899164E-2</v>
      </c>
      <c r="AV12" s="16" t="s">
        <v>36943</v>
      </c>
      <c r="AW12" s="33">
        <f>CHOOSE(MIN(D6L1205C9,RUN_YEARS),B7L812C1,B7L812C10,B7L812C19,B7L812C28,B7L812C37)</f>
        <v>46.868706442820269</v>
      </c>
      <c r="AX12" s="16" t="s">
        <v>36944</v>
      </c>
      <c r="AY12" s="33">
        <f>IF(D6L1205C23=0,0,D6L1205C19/D6L1205C23)</f>
        <v>5.2322806698252254E-3</v>
      </c>
      <c r="AZ12" s="16" t="s">
        <v>36945</v>
      </c>
      <c r="BA12" s="33">
        <f>IF(D6L1205C5=0,0,D6L1205C19/D6L1205C5)</f>
        <v>0.42749865628510086</v>
      </c>
    </row>
    <row r="13" spans="1:53" x14ac:dyDescent="0.3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2.0860274935911929</v>
      </c>
      <c r="J13" s="16" t="s">
        <v>36968</v>
      </c>
      <c r="K13" s="21">
        <f>IF(FLOW_THRU_100PCT="Y",1,INDEX(VariabilityMatrix,D6L1206C1,D6L1206C9))</f>
        <v>0.43665466054136126</v>
      </c>
      <c r="L13" s="16" t="s">
        <v>36948</v>
      </c>
      <c r="M13" s="15">
        <f>IF(D6L1206C2&lt;&gt;0,D6L1206C2*D6L1206C4,D6L1206C3*D6L1206C4)</f>
        <v>0.91087362709400899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0.45543681354700449</v>
      </c>
      <c r="R13" s="16" t="s">
        <v>36950</v>
      </c>
      <c r="S13" s="15">
        <f>D6L1206C5-D6L1206C7</f>
        <v>0.45543681354700449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0.43286354520429771</v>
      </c>
      <c r="X13" s="16" t="s">
        <v>36952</v>
      </c>
      <c r="Y13" s="33">
        <f>D6L1206C7-D6L1206C10</f>
        <v>2.2573268342706787E-2</v>
      </c>
      <c r="Z13" s="16" t="s">
        <v>36953</v>
      </c>
      <c r="AA13" s="33">
        <f>CHOOSE(MIN(D6L1206C9,RUN_YEARS),B7L812C7,B7L812C16,B7L812C25,B7L812C34,B7L812C43)</f>
        <v>5488.8</v>
      </c>
      <c r="AB13" s="16" t="s">
        <v>36954</v>
      </c>
      <c r="AC13" s="33">
        <f>IF(D6L1206C12=0,0,D6L1206C10/D6L1206C12)</f>
        <v>7.8863056625181764E-5</v>
      </c>
      <c r="AD13" s="16" t="s">
        <v>36955</v>
      </c>
      <c r="AE13" s="33">
        <f>IF(D6L1206C5=0,0,D6L1206C10/D6L1206C5)</f>
        <v>0.47521800206827475</v>
      </c>
      <c r="AF13" s="16" t="s">
        <v>36956</v>
      </c>
      <c r="AG13" s="33">
        <f>CHOOSE(MIN(D6L1206C9,RUN_YEARS),B7L812C5,B7L812C14,B7L812C23,B7L812C32,B7L812C41)</f>
        <v>110.08990339951144</v>
      </c>
      <c r="AH13" s="16" t="s">
        <v>36957</v>
      </c>
      <c r="AI13" s="33">
        <f>IF(D6L1206C15=0,0,D6L1206C11/D6L1206C15)</f>
        <v>2.0504394722547248E-4</v>
      </c>
      <c r="AJ13" s="16" t="s">
        <v>36958</v>
      </c>
      <c r="AK13" s="33">
        <f>IF(D6L1206C5=0,0,D6L1206C11/D6L1206C5)</f>
        <v>2.4781997931725228E-2</v>
      </c>
      <c r="AL13" s="16" t="s">
        <v>36959</v>
      </c>
      <c r="AM13" s="33">
        <f>D6L1206C8*CHOOSE(MIN(D6L1206C9,RUN_YEARS),B7L812C4,B7L812C13,B7L812C22,B7L812C31,B7L812C40)</f>
        <v>6.6039561918779632E-2</v>
      </c>
      <c r="AN13" s="16" t="s">
        <v>36960</v>
      </c>
      <c r="AO13" s="33">
        <f>D6L1206C8-D6L1206C18</f>
        <v>0.38939725162822486</v>
      </c>
      <c r="AP13" s="16" t="s">
        <v>36961</v>
      </c>
      <c r="AQ13" s="33">
        <f>CHOOSE(MIN(D6L1206C9,RUN_YEARS),B7L812C2,B7L812C11,B7L812C20,B7L812C29,B7L812C38)</f>
        <v>7.9486663766668073</v>
      </c>
      <c r="AR13" s="16" t="s">
        <v>36962</v>
      </c>
      <c r="AS13" s="33">
        <f>IF(D6L1206C20=0,0,D6L1206C18/D6L1206C20)</f>
        <v>8.3082568558466349E-3</v>
      </c>
      <c r="AT13" s="16" t="s">
        <v>36963</v>
      </c>
      <c r="AU13" s="33">
        <f>IF(D6L1206C5=0,0,D6L1206C18/D6L1206C5)</f>
        <v>7.2501343714899164E-2</v>
      </c>
      <c r="AV13" s="16" t="s">
        <v>36964</v>
      </c>
      <c r="AW13" s="33">
        <f>CHOOSE(MIN(D6L1206C9,RUN_YEARS),B7L812C1,B7L812C10,B7L812C19,B7L812C28,B7L812C37)</f>
        <v>46.868706442820269</v>
      </c>
      <c r="AX13" s="16" t="s">
        <v>36965</v>
      </c>
      <c r="AY13" s="33">
        <f>IF(D6L1206C23=0,0,D6L1206C19/D6L1206C23)</f>
        <v>8.3082568558466349E-3</v>
      </c>
      <c r="AZ13" s="16" t="s">
        <v>36966</v>
      </c>
      <c r="BA13" s="33">
        <f>IF(D6L1206C5=0,0,D6L1206C19/D6L1206C5)</f>
        <v>0.42749865628510086</v>
      </c>
    </row>
    <row r="14" spans="1:53" x14ac:dyDescent="0.3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0.36001289654033281</v>
      </c>
      <c r="J14" s="16" t="s">
        <v>36989</v>
      </c>
      <c r="K14" s="21">
        <f>IF(FLOW_THRU_100PCT="Y",1,INDEX(VariabilityMatrix,D6L1207C1,D6L1207C9))</f>
        <v>0.43621107284043281</v>
      </c>
      <c r="L14" s="16" t="s">
        <v>36969</v>
      </c>
      <c r="M14" s="15">
        <f>IF(D6L1207C2&lt;&gt;0,D6L1207C2*D6L1207C4,D6L1207C3*D6L1207C4)</f>
        <v>0.15704161183625032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7.8520805918125158E-2</v>
      </c>
      <c r="R14" s="16" t="s">
        <v>36971</v>
      </c>
      <c r="S14" s="15">
        <f>D6L1207C5-D6L1207C7</f>
        <v>7.8520805918125158E-2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7.4986079487099455E-2</v>
      </c>
      <c r="X14" s="16" t="s">
        <v>36973</v>
      </c>
      <c r="Y14" s="33">
        <f>D6L1207C7-D6L1207C10</f>
        <v>3.5347264310257032E-3</v>
      </c>
      <c r="Z14" s="16" t="s">
        <v>36974</v>
      </c>
      <c r="AA14" s="33">
        <f>CHOOSE(MIN(D6L1207C9,RUN_YEARS),B7L812C7,B7L812C16,B7L812C25,B7L812C34,B7L812C43)</f>
        <v>6273</v>
      </c>
      <c r="AB14" s="16" t="s">
        <v>36975</v>
      </c>
      <c r="AC14" s="33">
        <f>IF(D6L1207C12=0,0,D6L1207C10/D6L1207C12)</f>
        <v>1.1953782797242062E-5</v>
      </c>
      <c r="AD14" s="16" t="s">
        <v>36976</v>
      </c>
      <c r="AE14" s="33">
        <f>IF(D6L1207C5=0,0,D6L1207C10/D6L1207C5)</f>
        <v>0.47749178456782898</v>
      </c>
      <c r="AF14" s="16" t="s">
        <v>36977</v>
      </c>
      <c r="AG14" s="33">
        <f>CHOOSE(MIN(D6L1207C9,RUN_YEARS),B7L812C5,B7L812C14,B7L812C23,B7L812C32,B7L812C41)</f>
        <v>113.7305394316501</v>
      </c>
      <c r="AH14" s="16" t="s">
        <v>36978</v>
      </c>
      <c r="AI14" s="33">
        <f>IF(D6L1207C15=0,0,D6L1207C11/D6L1207C15)</f>
        <v>3.1079835272829308E-5</v>
      </c>
      <c r="AJ14" s="16" t="s">
        <v>36979</v>
      </c>
      <c r="AK14" s="33">
        <f>IF(D6L1207C5=0,0,D6L1207C11/D6L1207C5)</f>
        <v>2.2508215432171037E-2</v>
      </c>
      <c r="AL14" s="16" t="s">
        <v>36980</v>
      </c>
      <c r="AM14" s="33">
        <f>D6L1207C8*CHOOSE(MIN(D6L1207C9,RUN_YEARS),B7L812C4,B7L812C13,B7L812C22,B7L812C31,B7L812C40)</f>
        <v>1.3937646547520085E-2</v>
      </c>
      <c r="AN14" s="16" t="s">
        <v>36981</v>
      </c>
      <c r="AO14" s="33">
        <f>D6L1207C8-D6L1207C18</f>
        <v>6.4583159370605075E-2</v>
      </c>
      <c r="AP14" s="16" t="s">
        <v>36982</v>
      </c>
      <c r="AQ14" s="33">
        <f>CHOOSE(MIN(D6L1207C9,RUN_YEARS),B7L812C2,B7L812C11,B7L812C20,B7L812C29,B7L812C38)</f>
        <v>10.568574356442307</v>
      </c>
      <c r="AR14" s="16" t="s">
        <v>36983</v>
      </c>
      <c r="AS14" s="33">
        <f>IF(D6L1207C20=0,0,D6L1207C18/D6L1207C20)</f>
        <v>1.3187820871056355E-3</v>
      </c>
      <c r="AT14" s="16" t="s">
        <v>36984</v>
      </c>
      <c r="AU14" s="33">
        <f>IF(D6L1207C5=0,0,D6L1207C18/D6L1207C5)</f>
        <v>8.8751295816124717E-2</v>
      </c>
      <c r="AV14" s="16" t="s">
        <v>36985</v>
      </c>
      <c r="AW14" s="33">
        <f>CHOOSE(MIN(D6L1207C9,RUN_YEARS),B7L812C1,B7L812C10,B7L812C19,B7L812C28,B7L812C37)</f>
        <v>48.971820289390926</v>
      </c>
      <c r="AX14" s="16" t="s">
        <v>36986</v>
      </c>
      <c r="AY14" s="33">
        <f>IF(D6L1207C23=0,0,D6L1207C19/D6L1207C23)</f>
        <v>1.3187820871056355E-3</v>
      </c>
      <c r="AZ14" s="16" t="s">
        <v>36987</v>
      </c>
      <c r="BA14" s="33">
        <f>IF(D6L1207C5=0,0,D6L1207C19/D6L1207C5)</f>
        <v>0.41124870418387527</v>
      </c>
    </row>
    <row r="15" spans="1:53" x14ac:dyDescent="0.3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</v>
      </c>
      <c r="J15" s="16" t="s">
        <v>37010</v>
      </c>
      <c r="K15" s="21">
        <f>IF(FLOW_THRU_100PCT="Y",1,INDEX(VariabilityMatrix,D6L1208C1,D6L1208C9))</f>
        <v>0.43621107284043281</v>
      </c>
      <c r="L15" s="16" t="s">
        <v>36990</v>
      </c>
      <c r="M15" s="15">
        <f>IF(D6L1208C2&lt;&gt;0,D6L1208C2*D6L1208C4,D6L1208C3*D6L1208C4)</f>
        <v>0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0</v>
      </c>
      <c r="R15" s="16" t="s">
        <v>36992</v>
      </c>
      <c r="S15" s="15">
        <f>D6L1208C5-D6L1208C7</f>
        <v>0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0</v>
      </c>
      <c r="X15" s="16" t="s">
        <v>36994</v>
      </c>
      <c r="Y15" s="33">
        <f>D6L1208C7-D6L1208C10</f>
        <v>0</v>
      </c>
      <c r="Z15" s="16" t="s">
        <v>36995</v>
      </c>
      <c r="AA15" s="33">
        <f>CHOOSE(MIN(D6L1208C9,RUN_YEARS),B7L812C7,B7L812C16,B7L812C25,B7L812C34,B7L812C43)</f>
        <v>6273</v>
      </c>
      <c r="AB15" s="16" t="s">
        <v>36996</v>
      </c>
      <c r="AC15" s="33">
        <f>IF(D6L1208C12=0,0,D6L1208C10/D6L1208C12)</f>
        <v>0</v>
      </c>
      <c r="AD15" s="16" t="s">
        <v>36997</v>
      </c>
      <c r="AE15" s="33">
        <f>IF(D6L1208C5=0,0,D6L1208C10/D6L1208C5)</f>
        <v>0</v>
      </c>
      <c r="AF15" s="16" t="s">
        <v>36998</v>
      </c>
      <c r="AG15" s="33">
        <f>CHOOSE(MIN(D6L1208C9,RUN_YEARS),B7L812C5,B7L812C14,B7L812C23,B7L812C32,B7L812C41)</f>
        <v>113.7305394316501</v>
      </c>
      <c r="AH15" s="16" t="s">
        <v>36999</v>
      </c>
      <c r="AI15" s="33">
        <f>IF(D6L1208C15=0,0,D6L1208C11/D6L1208C15)</f>
        <v>0</v>
      </c>
      <c r="AJ15" s="16" t="s">
        <v>37000</v>
      </c>
      <c r="AK15" s="33">
        <f>IF(D6L1208C5=0,0,D6L1208C11/D6L1208C5)</f>
        <v>0</v>
      </c>
      <c r="AL15" s="16" t="s">
        <v>37001</v>
      </c>
      <c r="AM15" s="33">
        <f>D6L1208C8*CHOOSE(MIN(D6L1208C9,RUN_YEARS),B7L812C4,B7L812C13,B7L812C22,B7L812C31,B7L812C40)</f>
        <v>0</v>
      </c>
      <c r="AN15" s="16" t="s">
        <v>37002</v>
      </c>
      <c r="AO15" s="33">
        <f>D6L1208C8-D6L1208C18</f>
        <v>0</v>
      </c>
      <c r="AP15" s="16" t="s">
        <v>37003</v>
      </c>
      <c r="AQ15" s="33">
        <f>CHOOSE(MIN(D6L1208C9,RUN_YEARS),B7L812C2,B7L812C11,B7L812C20,B7L812C29,B7L812C38)</f>
        <v>10.568574356442307</v>
      </c>
      <c r="AR15" s="16" t="s">
        <v>37004</v>
      </c>
      <c r="AS15" s="33">
        <f>IF(D6L1208C20=0,0,D6L1208C18/D6L1208C20)</f>
        <v>0</v>
      </c>
      <c r="AT15" s="16" t="s">
        <v>37005</v>
      </c>
      <c r="AU15" s="33">
        <f>IF(D6L1208C5=0,0,D6L1208C18/D6L1208C5)</f>
        <v>0</v>
      </c>
      <c r="AV15" s="16" t="s">
        <v>37006</v>
      </c>
      <c r="AW15" s="33">
        <f>CHOOSE(MIN(D6L1208C9,RUN_YEARS),B7L812C1,B7L812C10,B7L812C19,B7L812C28,B7L812C37)</f>
        <v>48.971820289390926</v>
      </c>
      <c r="AX15" s="16" t="s">
        <v>37007</v>
      </c>
      <c r="AY15" s="33">
        <f>IF(D6L1208C23=0,0,D6L1208C19/D6L1208C23)</f>
        <v>0</v>
      </c>
      <c r="AZ15" s="16" t="s">
        <v>37008</v>
      </c>
      <c r="BA15" s="33">
        <f>IF(D6L1208C5=0,0,D6L1208C19/D6L1208C5)</f>
        <v>0</v>
      </c>
    </row>
    <row r="16" spans="1:53" x14ac:dyDescent="0.3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2.1895294568922287E-2</v>
      </c>
      <c r="J16" s="16" t="s">
        <v>37031</v>
      </c>
      <c r="K16" s="21">
        <f>IF(FLOW_THRU_100PCT="Y",1,INDEX(VariabilityMatrix,D6L1209C1,D6L1209C9))</f>
        <v>0.43621107284043281</v>
      </c>
      <c r="L16" s="16" t="s">
        <v>37011</v>
      </c>
      <c r="M16" s="15">
        <f>IF(D6L1209C2&lt;&gt;0,D6L1209C2*D6L1209C4,D6L1209C3*D6L1209C4)</f>
        <v>9.5509699340668927E-3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4.7754849670334464E-3</v>
      </c>
      <c r="R16" s="16" t="s">
        <v>37013</v>
      </c>
      <c r="S16" s="15">
        <f>D6L1209C5-D6L1209C7</f>
        <v>4.7754849670334464E-3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4.5605096781712803E-3</v>
      </c>
      <c r="X16" s="16" t="s">
        <v>37015</v>
      </c>
      <c r="Y16" s="33">
        <f>D6L1209C7-D6L1209C10</f>
        <v>2.1497528886216602E-4</v>
      </c>
      <c r="Z16" s="16" t="s">
        <v>37016</v>
      </c>
      <c r="AA16" s="33">
        <f>CHOOSE(MIN(D6L1209C9,RUN_YEARS),B7L812C7,B7L812C16,B7L812C25,B7L812C34,B7L812C43)</f>
        <v>6273</v>
      </c>
      <c r="AB16" s="16" t="s">
        <v>37017</v>
      </c>
      <c r="AC16" s="33">
        <f>IF(D6L1209C12=0,0,D6L1209C10/D6L1209C12)</f>
        <v>7.270061658171976E-7</v>
      </c>
      <c r="AD16" s="16" t="s">
        <v>37018</v>
      </c>
      <c r="AE16" s="33">
        <f>IF(D6L1209C5=0,0,D6L1209C10/D6L1209C5)</f>
        <v>0.47749178456782898</v>
      </c>
      <c r="AF16" s="16" t="s">
        <v>37019</v>
      </c>
      <c r="AG16" s="33">
        <f>CHOOSE(MIN(D6L1209C9,RUN_YEARS),B7L812C5,B7L812C14,B7L812C23,B7L812C32,B7L812C41)</f>
        <v>113.7305394316501</v>
      </c>
      <c r="AH16" s="16" t="s">
        <v>37020</v>
      </c>
      <c r="AI16" s="33">
        <f>IF(D6L1209C15=0,0,D6L1209C11/D6L1209C15)</f>
        <v>1.8902160311247103E-6</v>
      </c>
      <c r="AJ16" s="16" t="s">
        <v>37021</v>
      </c>
      <c r="AK16" s="33">
        <f>IF(D6L1209C5=0,0,D6L1209C11/D6L1209C5)</f>
        <v>2.2508215432171037E-2</v>
      </c>
      <c r="AL16" s="16" t="s">
        <v>37022</v>
      </c>
      <c r="AM16" s="33">
        <f>D6L1209C8*CHOOSE(MIN(D6L1209C9,RUN_YEARS),B7L812C4,B7L812C13,B7L812C22,B7L812C31,B7L812C40)</f>
        <v>8.47660957949284E-4</v>
      </c>
      <c r="AN16" s="16" t="s">
        <v>37023</v>
      </c>
      <c r="AO16" s="33">
        <f>D6L1209C8-D6L1209C18</f>
        <v>3.9278240090841621E-3</v>
      </c>
      <c r="AP16" s="16" t="s">
        <v>37024</v>
      </c>
      <c r="AQ16" s="33">
        <f>CHOOSE(MIN(D6L1209C9,RUN_YEARS),B7L812C2,B7L812C11,B7L812C20,B7L812C29,B7L812C38)</f>
        <v>10.568574356442307</v>
      </c>
      <c r="AR16" s="16" t="s">
        <v>37025</v>
      </c>
      <c r="AS16" s="33">
        <f>IF(D6L1209C20=0,0,D6L1209C18/D6L1209C20)</f>
        <v>8.0205799700181288E-5</v>
      </c>
      <c r="AT16" s="16" t="s">
        <v>37026</v>
      </c>
      <c r="AU16" s="33">
        <f>IF(D6L1209C5=0,0,D6L1209C18/D6L1209C5)</f>
        <v>8.8751295816124717E-2</v>
      </c>
      <c r="AV16" s="16" t="s">
        <v>37027</v>
      </c>
      <c r="AW16" s="33">
        <f>CHOOSE(MIN(D6L1209C9,RUN_YEARS),B7L812C1,B7L812C10,B7L812C19,B7L812C28,B7L812C37)</f>
        <v>48.971820289390926</v>
      </c>
      <c r="AX16" s="16" t="s">
        <v>37028</v>
      </c>
      <c r="AY16" s="33">
        <f>IF(D6L1209C23=0,0,D6L1209C19/D6L1209C23)</f>
        <v>8.0205799700181274E-5</v>
      </c>
      <c r="AZ16" s="16" t="s">
        <v>37029</v>
      </c>
      <c r="BA16" s="33">
        <f>IF(D6L1209C5=0,0,D6L1209C19/D6L1209C5)</f>
        <v>0.41124870418387527</v>
      </c>
    </row>
    <row r="17" spans="1:53" x14ac:dyDescent="0.3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IF(FLOW_THRU_100PCT="Y",1,INDEX(VariabilityMatrix,D6L1210C1,D6L1210C9))</f>
        <v>0.43621107284043281</v>
      </c>
      <c r="L17" s="16" t="s">
        <v>37032</v>
      </c>
      <c r="M17" s="15">
        <f>IF(D6L1210C2&lt;&gt;0,D6L1210C2*D6L1210C4,D6L1210C3*D6L1210C4)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6273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113.7305394316501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10.568574356442307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48.971820289390926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3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IF(FLOW_THRU_100PCT="Y",1,INDEX(VariabilityMatrix,D6L1211C1,D6L1211C9))</f>
        <v>0.43621107284043281</v>
      </c>
      <c r="L18" s="16" t="s">
        <v>37053</v>
      </c>
      <c r="M18" s="15">
        <f>IF(D6L1211C2&lt;&gt;0,D6L1211C2*D6L1211C4,D6L1211C3*D6L1211C4)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6273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113.7305394316501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10.568574356442307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48.971820289390926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3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0.43621107284043281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6273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113.7305394316501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10.568574356442307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48.971820289390926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3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1.4004965835002661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1.2044270618102288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0.60221353090511442</v>
      </c>
      <c r="R20" s="16" t="s">
        <v>37097</v>
      </c>
      <c r="S20" s="15">
        <f>D6L1213C5-D6L1213C7</f>
        <v>0.60221353090511442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0.57510402712555297</v>
      </c>
      <c r="X20" s="16" t="s">
        <v>37099</v>
      </c>
      <c r="Y20" s="33">
        <f>D6L1213C7-D6L1213C10</f>
        <v>2.710950377956145E-2</v>
      </c>
      <c r="Z20" s="16" t="s">
        <v>37100</v>
      </c>
      <c r="AA20" s="33">
        <f>CHOOSE(MIN(D6L1213C9,RUN_YEARS),B7L812C7,B7L812C16,B7L812C25,B7L812C34,B7L812C43)</f>
        <v>6273</v>
      </c>
      <c r="AB20" s="16" t="s">
        <v>37101</v>
      </c>
      <c r="AC20" s="33">
        <f>IF(D6L1213C12=0,0,D6L1213C10/D6L1213C12)</f>
        <v>9.1679264646190488E-5</v>
      </c>
      <c r="AD20" s="16" t="s">
        <v>37102</v>
      </c>
      <c r="AE20" s="33">
        <f>IF(D6L1213C5=0,0,D6L1213C10/D6L1213C5)</f>
        <v>0.47749178456782893</v>
      </c>
      <c r="AF20" s="16" t="s">
        <v>37103</v>
      </c>
      <c r="AG20" s="33">
        <f>CHOOSE(MIN(D6L1213C9,RUN_YEARS),B7L812C5,B7L812C14,B7L812C23,B7L812C32,B7L812C41)</f>
        <v>113.7305394316501</v>
      </c>
      <c r="AH20" s="16" t="s">
        <v>37104</v>
      </c>
      <c r="AI20" s="33">
        <f>IF(D6L1213C15=0,0,D6L1213C11/D6L1213C15)</f>
        <v>2.3836608808009522E-4</v>
      </c>
      <c r="AJ20" s="16" t="s">
        <v>37105</v>
      </c>
      <c r="AK20" s="33">
        <f>IF(D6L1213C5=0,0,D6L1213C11/D6L1213C5)</f>
        <v>2.2508215432171068E-2</v>
      </c>
      <c r="AL20" s="16" t="s">
        <v>37106</v>
      </c>
      <c r="AM20" s="33">
        <f>D6L1213C8*CHOOSE(MIN(D6L1213C9,RUN_YEARS),B7L812C4,B7L812C13,B7L812C22,B7L812C31,B7L812C40)</f>
        <v>0.10689446245166555</v>
      </c>
      <c r="AN20" s="16" t="s">
        <v>37107</v>
      </c>
      <c r="AO20" s="33">
        <f>D6L1213C8-D6L1213C18</f>
        <v>0.49531906845344886</v>
      </c>
      <c r="AP20" s="16" t="s">
        <v>37108</v>
      </c>
      <c r="AQ20" s="33">
        <f>CHOOSE(MIN(D6L1213C9,RUN_YEARS),B7L812C2,B7L812C11,B7L812C20,B7L812C29,B7L812C38)</f>
        <v>10.568574356442307</v>
      </c>
      <c r="AR20" s="16" t="s">
        <v>37109</v>
      </c>
      <c r="AS20" s="33">
        <f>IF(D6L1213C20=0,0,D6L1213C18/D6L1213C20)</f>
        <v>1.0114369152023394E-2</v>
      </c>
      <c r="AT20" s="16" t="s">
        <v>37110</v>
      </c>
      <c r="AU20" s="33">
        <f>IF(D6L1213C5=0,0,D6L1213C18/D6L1213C5)</f>
        <v>8.8751295816124717E-2</v>
      </c>
      <c r="AV20" s="16" t="s">
        <v>37111</v>
      </c>
      <c r="AW20" s="33">
        <f>CHOOSE(MIN(D6L1213C9,RUN_YEARS),B7L812C1,B7L812C10,B7L812C19,B7L812C28,B7L812C37)</f>
        <v>48.971820289390926</v>
      </c>
      <c r="AX20" s="16" t="s">
        <v>37112</v>
      </c>
      <c r="AY20" s="33">
        <f>IF(D6L1213C23=0,0,D6L1213C19/D6L1213C23)</f>
        <v>1.0114369152023392E-2</v>
      </c>
      <c r="AZ20" s="16" t="s">
        <v>37113</v>
      </c>
      <c r="BA20" s="33">
        <f>IF(D6L1213C5=0,0,D6L1213C19/D6L1213C5)</f>
        <v>0.41124870418387527</v>
      </c>
    </row>
    <row r="21" spans="1:53" x14ac:dyDescent="0.3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7.0655963111388942E-2</v>
      </c>
      <c r="J21" s="16" t="s">
        <v>37135</v>
      </c>
      <c r="K21" s="21">
        <f>IF(FLOW_THRU_100PCT="Y",1,INDEX(VariabilityMatrix,D6L1214C1,D6L1214C9))</f>
        <v>0.43665466054136126</v>
      </c>
      <c r="L21" s="16" t="s">
        <v>37115</v>
      </c>
      <c r="M21" s="15">
        <f>IF(D6L1214C2&lt;&gt;0,D6L1214C2*D6L1214C4,D6L1214C3*D6L1214C4)</f>
        <v>3.0852255587626481E-2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1.542612779381324E-2</v>
      </c>
      <c r="R21" s="16" t="s">
        <v>37117</v>
      </c>
      <c r="S21" s="15">
        <f>D6L1214C5-D6L1214C7</f>
        <v>1.542612779381324E-2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1.4661547259651622E-2</v>
      </c>
      <c r="X21" s="16" t="s">
        <v>37119</v>
      </c>
      <c r="Y21" s="33">
        <f>D6L1214C7-D6L1214C10</f>
        <v>7.6458053416161853E-4</v>
      </c>
      <c r="Z21" s="16" t="s">
        <v>37120</v>
      </c>
      <c r="AA21" s="33">
        <f>CHOOSE(MIN(D6L1214C9,RUN_YEARS),B7L812C7,B7L812C16,B7L812C25,B7L812C34,B7L812C43)</f>
        <v>5488.8</v>
      </c>
      <c r="AB21" s="16" t="s">
        <v>37121</v>
      </c>
      <c r="AC21" s="33">
        <f>IF(D6L1214C12=0,0,D6L1214C10/D6L1214C12)</f>
        <v>2.6711753497397649E-6</v>
      </c>
      <c r="AD21" s="16" t="s">
        <v>37122</v>
      </c>
      <c r="AE21" s="33">
        <f>IF(D6L1214C5=0,0,D6L1214C10/D6L1214C5)</f>
        <v>0.47521800206827475</v>
      </c>
      <c r="AF21" s="16" t="s">
        <v>37123</v>
      </c>
      <c r="AG21" s="33">
        <f>CHOOSE(MIN(D6L1214C9,RUN_YEARS),B7L812C5,B7L812C14,B7L812C23,B7L812C32,B7L812C41)</f>
        <v>110.08990339951144</v>
      </c>
      <c r="AH21" s="16" t="s">
        <v>37124</v>
      </c>
      <c r="AI21" s="33">
        <f>IF(D6L1214C15=0,0,D6L1214C11/D6L1214C15)</f>
        <v>6.9450559093233936E-6</v>
      </c>
      <c r="AJ21" s="16" t="s">
        <v>37125</v>
      </c>
      <c r="AK21" s="33">
        <f>IF(D6L1214C5=0,0,D6L1214C11/D6L1214C5)</f>
        <v>2.4781997931725259E-2</v>
      </c>
      <c r="AL21" s="16" t="s">
        <v>37126</v>
      </c>
      <c r="AM21" s="33">
        <f>D6L1214C8*CHOOSE(MIN(D6L1214C9,RUN_YEARS),B7L812C4,B7L812C13,B7L812C22,B7L812C31,B7L812C40)</f>
        <v>2.2368299867384259E-3</v>
      </c>
      <c r="AN21" s="16" t="s">
        <v>37127</v>
      </c>
      <c r="AO21" s="33">
        <f>D6L1214C8-D6L1214C18</f>
        <v>1.3189297807074814E-2</v>
      </c>
      <c r="AP21" s="16" t="s">
        <v>37128</v>
      </c>
      <c r="AQ21" s="33">
        <f>CHOOSE(MIN(D6L1214C9,RUN_YEARS),B7L812C2,B7L812C11,B7L812C20,B7L812C29,B7L812C38)</f>
        <v>7.9486663766668073</v>
      </c>
      <c r="AR21" s="16" t="s">
        <v>37129</v>
      </c>
      <c r="AS21" s="33">
        <f>IF(D6L1214C20=0,0,D6L1214C18/D6L1214C20)</f>
        <v>2.8140946930476377E-4</v>
      </c>
      <c r="AT21" s="16" t="s">
        <v>37130</v>
      </c>
      <c r="AU21" s="33">
        <f>IF(D6L1214C5=0,0,D6L1214C18/D6L1214C5)</f>
        <v>7.2501343714899164E-2</v>
      </c>
      <c r="AV21" s="16" t="s">
        <v>37131</v>
      </c>
      <c r="AW21" s="33">
        <f>CHOOSE(MIN(D6L1214C9,RUN_YEARS),B7L812C1,B7L812C10,B7L812C19,B7L812C28,B7L812C37)</f>
        <v>46.868706442820269</v>
      </c>
      <c r="AX21" s="16" t="s">
        <v>37132</v>
      </c>
      <c r="AY21" s="33">
        <f>IF(D6L1214C23=0,0,D6L1214C19/D6L1214C23)</f>
        <v>2.8140946930476377E-4</v>
      </c>
      <c r="AZ21" s="16" t="s">
        <v>37133</v>
      </c>
      <c r="BA21" s="33">
        <f>IF(D6L1214C5=0,0,D6L1214C19/D6L1214C5)</f>
        <v>0.42749865628510081</v>
      </c>
    </row>
    <row r="22" spans="1:53" x14ac:dyDescent="0.3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8.820340689072291E-2</v>
      </c>
      <c r="J22" s="16" t="s">
        <v>37156</v>
      </c>
      <c r="K22" s="21">
        <f>IF(FLOW_THRU_100PCT="Y",1,INDEX(VariabilityMatrix,D6L1215C1,D6L1215C9))</f>
        <v>0.43422062865379113</v>
      </c>
      <c r="L22" s="16" t="s">
        <v>37136</v>
      </c>
      <c r="M22" s="15">
        <f>IF(D6L1215C2&lt;&gt;0,D6L1215C2*D6L1215C4,D6L1215C3*D6L1215C4)</f>
        <v>3.8299738789495837E-2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1.9149869394747918E-2</v>
      </c>
      <c r="R22" s="16" t="s">
        <v>37138</v>
      </c>
      <c r="S22" s="15">
        <f>D6L1215C5-D6L1215C7</f>
        <v>1.9149869394747918E-2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1.8213161458872262E-2</v>
      </c>
      <c r="X22" s="16" t="s">
        <v>37140</v>
      </c>
      <c r="Y22" s="33">
        <f>D6L1215C7-D6L1215C10</f>
        <v>9.3670793587565665E-4</v>
      </c>
      <c r="Z22" s="16" t="s">
        <v>37141</v>
      </c>
      <c r="AA22" s="33">
        <f>CHOOSE(MIN(D6L1215C9,RUN_YEARS),B7L812C7,B7L812C16,B7L812C25,B7L812C34,B7L812C43)</f>
        <v>5534</v>
      </c>
      <c r="AB22" s="16" t="s">
        <v>37142</v>
      </c>
      <c r="AC22" s="33">
        <f>IF(D6L1215C12=0,0,D6L1215C10/D6L1215C12)</f>
        <v>3.2911386806780379E-6</v>
      </c>
      <c r="AD22" s="16" t="s">
        <v>37143</v>
      </c>
      <c r="AE22" s="33">
        <f>IF(D6L1215C5=0,0,D6L1215C10/D6L1215C5)</f>
        <v>0.47554270693531309</v>
      </c>
      <c r="AF22" s="16" t="s">
        <v>37144</v>
      </c>
      <c r="AG22" s="33">
        <f>CHOOSE(MIN(D6L1215C9,RUN_YEARS),B7L812C5,B7L812C14,B7L812C23,B7L812C32,B7L812C41)</f>
        <v>109.46736615634676</v>
      </c>
      <c r="AH22" s="16" t="s">
        <v>37145</v>
      </c>
      <c r="AI22" s="33">
        <f>IF(D6L1215C15=0,0,D6L1215C11/D6L1215C15)</f>
        <v>8.5569605697628972E-6</v>
      </c>
      <c r="AJ22" s="16" t="s">
        <v>37146</v>
      </c>
      <c r="AK22" s="33">
        <f>IF(D6L1215C5=0,0,D6L1215C11/D6L1215C5)</f>
        <v>2.4457293064686907E-2</v>
      </c>
      <c r="AL22" s="16" t="s">
        <v>37147</v>
      </c>
      <c r="AM22" s="33">
        <f>D6L1215C8*CHOOSE(MIN(D6L1215C9,RUN_YEARS),B7L812C4,B7L812C13,B7L812C22,B7L812C31,B7L812C40)</f>
        <v>2.9539056491244176E-3</v>
      </c>
      <c r="AN22" s="16" t="s">
        <v>37148</v>
      </c>
      <c r="AO22" s="33">
        <f>D6L1215C8-D6L1215C18</f>
        <v>1.6195963745623501E-2</v>
      </c>
      <c r="AP22" s="16" t="s">
        <v>37149</v>
      </c>
      <c r="AQ22" s="33">
        <f>CHOOSE(MIN(D6L1215C9,RUN_YEARS),B7L812C2,B7L812C11,B7L812C20,B7L812C29,B7L812C38)</f>
        <v>8.4683578352961444</v>
      </c>
      <c r="AR22" s="16" t="s">
        <v>37150</v>
      </c>
      <c r="AS22" s="33">
        <f>IF(D6L1215C20=0,0,D6L1215C18/D6L1215C20)</f>
        <v>3.4881681981039215E-4</v>
      </c>
      <c r="AT22" s="16" t="s">
        <v>37151</v>
      </c>
      <c r="AU22" s="33">
        <f>IF(D6L1215C5=0,0,D6L1215C18/D6L1215C5)</f>
        <v>7.7125999875867601E-2</v>
      </c>
      <c r="AV22" s="16" t="s">
        <v>37152</v>
      </c>
      <c r="AW22" s="33">
        <f>CHOOSE(MIN(D6L1215C9,RUN_YEARS),B7L812C1,B7L812C10,B7L812C19,B7L812C28,B7L812C37)</f>
        <v>46.431143298729715</v>
      </c>
      <c r="AX22" s="16" t="s">
        <v>37153</v>
      </c>
      <c r="AY22" s="33">
        <f>IF(D6L1215C23=0,0,D6L1215C19/D6L1215C23)</f>
        <v>3.4881681981039215E-4</v>
      </c>
      <c r="AZ22" s="16" t="s">
        <v>37154</v>
      </c>
      <c r="BA22" s="33">
        <f>IF(D6L1215C5=0,0,D6L1215C19/D6L1215C5)</f>
        <v>0.4228740001241324</v>
      </c>
    </row>
    <row r="23" spans="1:53" x14ac:dyDescent="0.3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121.09958299910431</v>
      </c>
      <c r="J23" s="16" t="s">
        <v>37177</v>
      </c>
      <c r="K23" s="21">
        <f>IF(FLOW_THRU_100PCT="Y",1,INDEX(VariabilityMatrix,D6L1216C1,D6L1216C9))</f>
        <v>0.14355119603527339</v>
      </c>
      <c r="L23" s="16" t="s">
        <v>37157</v>
      </c>
      <c r="M23" s="15">
        <f>IF(D6L1216C2&lt;&gt;0,D6L1216C2*D6L1216C4,D6L1216C3*D6L1216C4)</f>
        <v>17.383989978894284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8.6919949894471422</v>
      </c>
      <c r="R23" s="16" t="s">
        <v>37159</v>
      </c>
      <c r="S23" s="15">
        <f>D6L1216C5-D6L1216C7</f>
        <v>8.6919949894471422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8.2668296518997444</v>
      </c>
      <c r="X23" s="16" t="s">
        <v>37161</v>
      </c>
      <c r="Y23" s="33">
        <f>D6L1216C7-D6L1216C10</f>
        <v>0.42516533754739783</v>
      </c>
      <c r="Z23" s="16" t="s">
        <v>37162</v>
      </c>
      <c r="AA23" s="33">
        <f>CHOOSE(MIN(D6L1216C9,RUN_YEARS),B7L812C7,B7L812C16,B7L812C25,B7L812C34,B7L812C43)</f>
        <v>5534</v>
      </c>
      <c r="AB23" s="16" t="s">
        <v>37163</v>
      </c>
      <c r="AC23" s="33">
        <f>IF(D6L1216C12=0,0,D6L1216C10/D6L1216C12)</f>
        <v>1.4938253798156386E-3</v>
      </c>
      <c r="AD23" s="16" t="s">
        <v>37164</v>
      </c>
      <c r="AE23" s="33">
        <f>IF(D6L1216C5=0,0,D6L1216C10/D6L1216C5)</f>
        <v>0.47554270693531309</v>
      </c>
      <c r="AF23" s="16" t="s">
        <v>37165</v>
      </c>
      <c r="AG23" s="33">
        <f>CHOOSE(MIN(D6L1216C9,RUN_YEARS),B7L812C5,B7L812C14,B7L812C23,B7L812C32,B7L812C41)</f>
        <v>109.46736615634676</v>
      </c>
      <c r="AH23" s="16" t="s">
        <v>37166</v>
      </c>
      <c r="AI23" s="33">
        <f>IF(D6L1216C15=0,0,D6L1216C11/D6L1216C15)</f>
        <v>3.8839459875206596E-3</v>
      </c>
      <c r="AJ23" s="16" t="s">
        <v>37167</v>
      </c>
      <c r="AK23" s="33">
        <f>IF(D6L1216C5=0,0,D6L1216C11/D6L1216C5)</f>
        <v>2.4457293064686903E-2</v>
      </c>
      <c r="AL23" s="16" t="s">
        <v>37168</v>
      </c>
      <c r="AM23" s="33">
        <f>D6L1216C8*CHOOSE(MIN(D6L1216C9,RUN_YEARS),B7L812C4,B7L812C13,B7L812C22,B7L812C31,B7L812C40)</f>
        <v>1.3407576089542843</v>
      </c>
      <c r="AN23" s="16" t="s">
        <v>37169</v>
      </c>
      <c r="AO23" s="33">
        <f>D6L1216C8-D6L1216C18</f>
        <v>7.3512373804928579</v>
      </c>
      <c r="AP23" s="16" t="s">
        <v>37170</v>
      </c>
      <c r="AQ23" s="33">
        <f>CHOOSE(MIN(D6L1216C9,RUN_YEARS),B7L812C2,B7L812C11,B7L812C20,B7L812C29,B7L812C38)</f>
        <v>8.4683578352961444</v>
      </c>
      <c r="AR23" s="16" t="s">
        <v>37171</v>
      </c>
      <c r="AS23" s="33">
        <f>IF(D6L1216C20=0,0,D6L1216C18/D6L1216C20)</f>
        <v>0.15832557327301428</v>
      </c>
      <c r="AT23" s="16" t="s">
        <v>37172</v>
      </c>
      <c r="AU23" s="33">
        <f>IF(D6L1216C5=0,0,D6L1216C18/D6L1216C5)</f>
        <v>7.7125999875867601E-2</v>
      </c>
      <c r="AV23" s="16" t="s">
        <v>37173</v>
      </c>
      <c r="AW23" s="33">
        <f>CHOOSE(MIN(D6L1216C9,RUN_YEARS),B7L812C1,B7L812C10,B7L812C19,B7L812C28,B7L812C37)</f>
        <v>46.431143298729715</v>
      </c>
      <c r="AX23" s="16" t="s">
        <v>37174</v>
      </c>
      <c r="AY23" s="33">
        <f>IF(D6L1216C23=0,0,D6L1216C19/D6L1216C23)</f>
        <v>0.15832557327301428</v>
      </c>
      <c r="AZ23" s="16" t="s">
        <v>37175</v>
      </c>
      <c r="BA23" s="33">
        <f>IF(D6L1216C5=0,0,D6L1216C19/D6L1216C5)</f>
        <v>0.4228740001241324</v>
      </c>
    </row>
    <row r="24" spans="1:53" x14ac:dyDescent="0.3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38.628593200261982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33.220590152225306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16.610295076112653</v>
      </c>
      <c r="R24" s="16" t="s">
        <v>37180</v>
      </c>
      <c r="S24" s="15">
        <f>D6L1217C5-D6L1217C7</f>
        <v>16.610295076112653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15.797809366977827</v>
      </c>
      <c r="X24" s="16" t="s">
        <v>37182</v>
      </c>
      <c r="Y24" s="33">
        <f>D6L1217C7-D6L1217C10</f>
        <v>0.8124857091348261</v>
      </c>
      <c r="Z24" s="16" t="s">
        <v>37183</v>
      </c>
      <c r="AA24" s="33">
        <f>CHOOSE(MIN(D6L1217C9,RUN_YEARS),B7L812C7,B7L812C16,B7L812C25,B7L812C34,B7L812C43)</f>
        <v>5534</v>
      </c>
      <c r="AB24" s="16" t="s">
        <v>37184</v>
      </c>
      <c r="AC24" s="33">
        <f>IF(D6L1217C12=0,0,D6L1217C10/D6L1217C12)</f>
        <v>2.8546818516403736E-3</v>
      </c>
      <c r="AD24" s="16" t="s">
        <v>37185</v>
      </c>
      <c r="AE24" s="33">
        <f>IF(D6L1217C5=0,0,D6L1217C10/D6L1217C5)</f>
        <v>0.47554270693531309</v>
      </c>
      <c r="AF24" s="16" t="s">
        <v>37186</v>
      </c>
      <c r="AG24" s="33">
        <f>CHOOSE(MIN(D6L1217C9,RUN_YEARS),B7L812C5,B7L812C14,B7L812C23,B7L812C32,B7L812C41)</f>
        <v>109.46736615634676</v>
      </c>
      <c r="AH24" s="16" t="s">
        <v>37187</v>
      </c>
      <c r="AI24" s="33">
        <f>IF(D6L1217C15=0,0,D6L1217C11/D6L1217C15)</f>
        <v>7.42217281426497E-3</v>
      </c>
      <c r="AJ24" s="16" t="s">
        <v>37188</v>
      </c>
      <c r="AK24" s="33">
        <f>IF(D6L1217C5=0,0,D6L1217C11/D6L1217C5)</f>
        <v>2.4457293064686907E-2</v>
      </c>
      <c r="AL24" s="16" t="s">
        <v>37189</v>
      </c>
      <c r="AM24" s="33">
        <f>D6L1217C8*CHOOSE(MIN(D6L1217C9,RUN_YEARS),B7L812C4,B7L812C13,B7L812C22,B7L812C31,B7L812C40)</f>
        <v>2.5621712319567775</v>
      </c>
      <c r="AN24" s="16" t="s">
        <v>37190</v>
      </c>
      <c r="AO24" s="33">
        <f>D6L1217C8-D6L1217C18</f>
        <v>14.048123844155874</v>
      </c>
      <c r="AP24" s="16" t="s">
        <v>37191</v>
      </c>
      <c r="AQ24" s="33">
        <f>CHOOSE(MIN(D6L1217C9,RUN_YEARS),B7L812C2,B7L812C11,B7L812C20,B7L812C29,B7L812C38)</f>
        <v>8.4683578352961444</v>
      </c>
      <c r="AR24" s="16" t="s">
        <v>37192</v>
      </c>
      <c r="AS24" s="33">
        <f>IF(D6L1217C20=0,0,D6L1217C18/D6L1217C20)</f>
        <v>0.30255821515685594</v>
      </c>
      <c r="AT24" s="16" t="s">
        <v>37193</v>
      </c>
      <c r="AU24" s="33">
        <f>IF(D6L1217C5=0,0,D6L1217C18/D6L1217C5)</f>
        <v>7.7125999875867601E-2</v>
      </c>
      <c r="AV24" s="16" t="s">
        <v>37194</v>
      </c>
      <c r="AW24" s="33">
        <f>CHOOSE(MIN(D6L1217C9,RUN_YEARS),B7L812C1,B7L812C10,B7L812C19,B7L812C28,B7L812C37)</f>
        <v>46.431143298729715</v>
      </c>
      <c r="AX24" s="16" t="s">
        <v>37195</v>
      </c>
      <c r="AY24" s="33">
        <f>IF(D6L1217C23=0,0,D6L1217C19/D6L1217C23)</f>
        <v>0.30255821515685594</v>
      </c>
      <c r="AZ24" s="16" t="s">
        <v>37196</v>
      </c>
      <c r="BA24" s="33">
        <f>IF(D6L1217C5=0,0,D6L1217C19/D6L1217C5)</f>
        <v>0.42287400012413234</v>
      </c>
    </row>
    <row r="25" spans="1:53" x14ac:dyDescent="0.3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254.48073630717852</v>
      </c>
      <c r="J25" s="16" t="s">
        <v>37218</v>
      </c>
      <c r="K25" s="21">
        <f>IF(FLOW_THRU_100PCT="Y",1,INDEX(VariabilityMatrix,D6L1218C1,D6L1218C9))</f>
        <v>0.13979442104674564</v>
      </c>
      <c r="L25" s="16" t="s">
        <v>37198</v>
      </c>
      <c r="M25" s="15">
        <f>IF(D6L1218C2&lt;&gt;0,D6L1218C2*D6L1218C4,D6L1218C3*D6L1218C4)</f>
        <v>35.574987199611563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17.787493599805781</v>
      </c>
      <c r="R25" s="16" t="s">
        <v>37200</v>
      </c>
      <c r="S25" s="15">
        <f>D6L1218C5-D6L1218C7</f>
        <v>17.787493599805781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16.986764123920196</v>
      </c>
      <c r="X25" s="16" t="s">
        <v>37202</v>
      </c>
      <c r="Y25" s="33">
        <f>D6L1218C7-D6L1218C10</f>
        <v>0.80072947588558563</v>
      </c>
      <c r="Z25" s="16" t="s">
        <v>37203</v>
      </c>
      <c r="AA25" s="33">
        <f>CHOOSE(MIN(D6L1218C9,RUN_YEARS),B7L812C7,B7L812C16,B7L812C25,B7L812C34,B7L812C43)</f>
        <v>6273</v>
      </c>
      <c r="AB25" s="16" t="s">
        <v>37204</v>
      </c>
      <c r="AC25" s="33">
        <f>IF(D6L1218C12=0,0,D6L1218C10/D6L1218C12)</f>
        <v>2.7079171248079381E-3</v>
      </c>
      <c r="AD25" s="16" t="s">
        <v>37205</v>
      </c>
      <c r="AE25" s="33">
        <f>IF(D6L1218C5=0,0,D6L1218C10/D6L1218C5)</f>
        <v>0.47749178456782893</v>
      </c>
      <c r="AF25" s="16" t="s">
        <v>37206</v>
      </c>
      <c r="AG25" s="33">
        <f>CHOOSE(MIN(D6L1218C9,RUN_YEARS),B7L812C5,B7L812C14,B7L812C23,B7L812C32,B7L812C41)</f>
        <v>113.7305394316501</v>
      </c>
      <c r="AH25" s="16" t="s">
        <v>37207</v>
      </c>
      <c r="AI25" s="33">
        <f>IF(D6L1218C15=0,0,D6L1218C11/D6L1218C15)</f>
        <v>7.0405845245006407E-3</v>
      </c>
      <c r="AJ25" s="16" t="s">
        <v>37208</v>
      </c>
      <c r="AK25" s="33">
        <f>IF(D6L1218C5=0,0,D6L1218C11/D6L1218C5)</f>
        <v>2.2508215432171082E-2</v>
      </c>
      <c r="AL25" s="16" t="s">
        <v>37209</v>
      </c>
      <c r="AM25" s="33">
        <f>D6L1218C8*CHOOSE(MIN(D6L1218C9,RUN_YEARS),B7L812C4,B7L812C13,B7L812C22,B7L812C31,B7L812C40)</f>
        <v>3.1573262126075763</v>
      </c>
      <c r="AN25" s="16" t="s">
        <v>37210</v>
      </c>
      <c r="AO25" s="33">
        <f>D6L1218C8-D6L1218C18</f>
        <v>14.630167387198206</v>
      </c>
      <c r="AP25" s="16" t="s">
        <v>37211</v>
      </c>
      <c r="AQ25" s="33">
        <f>CHOOSE(MIN(D6L1218C9,RUN_YEARS),B7L812C2,B7L812C11,B7L812C20,B7L812C29,B7L812C38)</f>
        <v>10.568574356442307</v>
      </c>
      <c r="AR25" s="16" t="s">
        <v>37212</v>
      </c>
      <c r="AS25" s="33">
        <f>IF(D6L1218C20=0,0,D6L1218C18/D6L1218C20)</f>
        <v>0.29874665268196354</v>
      </c>
      <c r="AT25" s="16" t="s">
        <v>37213</v>
      </c>
      <c r="AU25" s="33">
        <f>IF(D6L1218C5=0,0,D6L1218C18/D6L1218C5)</f>
        <v>8.8751295816124717E-2</v>
      </c>
      <c r="AV25" s="16" t="s">
        <v>37214</v>
      </c>
      <c r="AW25" s="33">
        <f>CHOOSE(MIN(D6L1218C9,RUN_YEARS),B7L812C1,B7L812C10,B7L812C19,B7L812C28,B7L812C37)</f>
        <v>48.971820289390926</v>
      </c>
      <c r="AX25" s="16" t="s">
        <v>37215</v>
      </c>
      <c r="AY25" s="33">
        <f>IF(D6L1218C23=0,0,D6L1218C19/D6L1218C23)</f>
        <v>0.29874665268196354</v>
      </c>
      <c r="AZ25" s="16" t="s">
        <v>37216</v>
      </c>
      <c r="BA25" s="33">
        <f>IF(D6L1218C5=0,0,D6L1218C19/D6L1218C5)</f>
        <v>0.41124870418387532</v>
      </c>
    </row>
    <row r="26" spans="1:53" x14ac:dyDescent="0.3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105.37067309828737</v>
      </c>
      <c r="J26" s="16" t="s">
        <v>37239</v>
      </c>
      <c r="K26" s="21">
        <f>IF(FLOW_THRU_100PCT="Y",1,INDEX(VariabilityMatrix,D6L1219C1,D6L1219C9))</f>
        <v>0.14355119603527339</v>
      </c>
      <c r="L26" s="16" t="s">
        <v>37219</v>
      </c>
      <c r="M26" s="15">
        <f>IF(D6L1219C2&lt;&gt;0,D6L1219C2*D6L1219C4,D6L1219C3*D6L1219C4)</f>
        <v>15.126086150300958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7.5630430751504791</v>
      </c>
      <c r="R26" s="16" t="s">
        <v>37221</v>
      </c>
      <c r="S26" s="15">
        <f>D6L1219C5-D6L1219C7</f>
        <v>7.5630430751504791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7.1930999532508668</v>
      </c>
      <c r="X26" s="16" t="s">
        <v>37223</v>
      </c>
      <c r="Y26" s="33">
        <f>D6L1219C7-D6L1219C10</f>
        <v>0.36994312189961231</v>
      </c>
      <c r="Z26" s="16" t="s">
        <v>37224</v>
      </c>
      <c r="AA26" s="33">
        <f>CHOOSE(MIN(D6L1219C9,RUN_YEARS),B7L812C7,B7L812C16,B7L812C25,B7L812C34,B7L812C43)</f>
        <v>5534</v>
      </c>
      <c r="AB26" s="16" t="s">
        <v>37225</v>
      </c>
      <c r="AC26" s="33">
        <f>IF(D6L1219C12=0,0,D6L1219C10/D6L1219C12)</f>
        <v>1.2998012203199977E-3</v>
      </c>
      <c r="AD26" s="16" t="s">
        <v>37226</v>
      </c>
      <c r="AE26" s="33">
        <f>IF(D6L1219C5=0,0,D6L1219C10/D6L1219C5)</f>
        <v>0.47554270693531309</v>
      </c>
      <c r="AF26" s="16" t="s">
        <v>37227</v>
      </c>
      <c r="AG26" s="33">
        <f>CHOOSE(MIN(D6L1219C9,RUN_YEARS),B7L812C5,B7L812C14,B7L812C23,B7L812C32,B7L812C41)</f>
        <v>109.46736615634676</v>
      </c>
      <c r="AH26" s="16" t="s">
        <v>37228</v>
      </c>
      <c r="AI26" s="33">
        <f>IF(D6L1219C15=0,0,D6L1219C11/D6L1219C15)</f>
        <v>3.3794831728319935E-3</v>
      </c>
      <c r="AJ26" s="16" t="s">
        <v>37229</v>
      </c>
      <c r="AK26" s="33">
        <f>IF(D6L1219C5=0,0,D6L1219C11/D6L1219C5)</f>
        <v>2.4457293064686907E-2</v>
      </c>
      <c r="AL26" s="16" t="s">
        <v>37230</v>
      </c>
      <c r="AM26" s="33">
        <f>D6L1219C8*CHOOSE(MIN(D6L1219C9,RUN_YEARS),B7L812C4,B7L812C13,B7L812C22,B7L812C31,B7L812C40)</f>
        <v>1.1666145185504744</v>
      </c>
      <c r="AN26" s="16" t="s">
        <v>37231</v>
      </c>
      <c r="AO26" s="33">
        <f>D6L1219C8-D6L1219C18</f>
        <v>6.3964285566000045</v>
      </c>
      <c r="AP26" s="16" t="s">
        <v>37232</v>
      </c>
      <c r="AQ26" s="33">
        <f>CHOOSE(MIN(D6L1219C9,RUN_YEARS),B7L812C2,B7L812C11,B7L812C20,B7L812C29,B7L812C38)</f>
        <v>8.4683578352961444</v>
      </c>
      <c r="AR26" s="16" t="s">
        <v>37233</v>
      </c>
      <c r="AS26" s="33">
        <f>IF(D6L1219C20=0,0,D6L1219C18/D6L1219C20)</f>
        <v>0.13776159926639153</v>
      </c>
      <c r="AT26" s="16" t="s">
        <v>37234</v>
      </c>
      <c r="AU26" s="33">
        <f>IF(D6L1219C5=0,0,D6L1219C18/D6L1219C5)</f>
        <v>7.7125999875867601E-2</v>
      </c>
      <c r="AV26" s="16" t="s">
        <v>37235</v>
      </c>
      <c r="AW26" s="33">
        <f>CHOOSE(MIN(D6L1219C9,RUN_YEARS),B7L812C1,B7L812C10,B7L812C19,B7L812C28,B7L812C37)</f>
        <v>46.431143298729715</v>
      </c>
      <c r="AX26" s="16" t="s">
        <v>37236</v>
      </c>
      <c r="AY26" s="33">
        <f>IF(D6L1219C23=0,0,D6L1219C19/D6L1219C23)</f>
        <v>0.13776159926639156</v>
      </c>
      <c r="AZ26" s="16" t="s">
        <v>37237</v>
      </c>
      <c r="BA26" s="33">
        <f>IF(D6L1219C5=0,0,D6L1219C19/D6L1219C5)</f>
        <v>0.4228740001241324</v>
      </c>
    </row>
    <row r="27" spans="1:53" x14ac:dyDescent="0.3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178.80643873218352</v>
      </c>
      <c r="J27" s="16" t="s">
        <v>37260</v>
      </c>
      <c r="K27" s="21">
        <f>IF(FLOW_THRU_100PCT="Y",1,INDEX(VariabilityMatrix,D6L1220C1,D6L1220C9))</f>
        <v>0.13979442104674564</v>
      </c>
      <c r="L27" s="16" t="s">
        <v>37240</v>
      </c>
      <c r="M27" s="15">
        <f>IF(D6L1220C2&lt;&gt;0,D6L1220C2*D6L1220C4,D6L1220C3*D6L1220C4)</f>
        <v>24.99614258199599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12.498071290997995</v>
      </c>
      <c r="R27" s="16" t="s">
        <v>37242</v>
      </c>
      <c r="S27" s="15">
        <f>D6L1220C5-D6L1220C7</f>
        <v>12.498071290997995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11.935452728789164</v>
      </c>
      <c r="X27" s="16" t="s">
        <v>37244</v>
      </c>
      <c r="Y27" s="33">
        <f>D6L1220C7-D6L1220C10</f>
        <v>0.56261856220883111</v>
      </c>
      <c r="Z27" s="16" t="s">
        <v>37245</v>
      </c>
      <c r="AA27" s="33">
        <f>CHOOSE(MIN(D6L1220C9,RUN_YEARS),B7L812C7,B7L812C16,B7L812C25,B7L812C34,B7L812C43)</f>
        <v>6273</v>
      </c>
      <c r="AB27" s="16" t="s">
        <v>37246</v>
      </c>
      <c r="AC27" s="33">
        <f>IF(D6L1220C12=0,0,D6L1220C10/D6L1220C12)</f>
        <v>1.9026706087660074E-3</v>
      </c>
      <c r="AD27" s="16" t="s">
        <v>37247</v>
      </c>
      <c r="AE27" s="33">
        <f>IF(D6L1220C5=0,0,D6L1220C10/D6L1220C5)</f>
        <v>0.47749178456782893</v>
      </c>
      <c r="AF27" s="16" t="s">
        <v>37248</v>
      </c>
      <c r="AG27" s="33">
        <f>CHOOSE(MIN(D6L1220C9,RUN_YEARS),B7L812C5,B7L812C14,B7L812C23,B7L812C32,B7L812C41)</f>
        <v>113.7305394316501</v>
      </c>
      <c r="AH27" s="16" t="s">
        <v>37249</v>
      </c>
      <c r="AI27" s="33">
        <f>IF(D6L1220C15=0,0,D6L1220C11/D6L1220C15)</f>
        <v>4.9469435827916228E-3</v>
      </c>
      <c r="AJ27" s="16" t="s">
        <v>37250</v>
      </c>
      <c r="AK27" s="33">
        <f>IF(D6L1220C5=0,0,D6L1220C11/D6L1220C5)</f>
        <v>2.2508215432171092E-2</v>
      </c>
      <c r="AL27" s="16" t="s">
        <v>37251</v>
      </c>
      <c r="AM27" s="33">
        <f>D6L1220C8*CHOOSE(MIN(D6L1220C9,RUN_YEARS),B7L812C4,B7L812C13,B7L812C22,B7L812C31,B7L812C40)</f>
        <v>2.2184400445567576</v>
      </c>
      <c r="AN27" s="16" t="s">
        <v>37252</v>
      </c>
      <c r="AO27" s="33">
        <f>D6L1220C8-D6L1220C18</f>
        <v>10.279631246441237</v>
      </c>
      <c r="AP27" s="16" t="s">
        <v>37253</v>
      </c>
      <c r="AQ27" s="33">
        <f>CHOOSE(MIN(D6L1220C9,RUN_YEARS),B7L812C2,B7L812C11,B7L812C20,B7L812C29,B7L812C38)</f>
        <v>10.568574356442307</v>
      </c>
      <c r="AR27" s="16" t="s">
        <v>37254</v>
      </c>
      <c r="AS27" s="33">
        <f>IF(D6L1220C20=0,0,D6L1220C18/D6L1220C20)</f>
        <v>0.20990911070275611</v>
      </c>
      <c r="AT27" s="16" t="s">
        <v>37255</v>
      </c>
      <c r="AU27" s="33">
        <f>IF(D6L1220C5=0,0,D6L1220C18/D6L1220C5)</f>
        <v>8.8751295816124717E-2</v>
      </c>
      <c r="AV27" s="16" t="s">
        <v>37256</v>
      </c>
      <c r="AW27" s="33">
        <f>CHOOSE(MIN(D6L1220C9,RUN_YEARS),B7L812C1,B7L812C10,B7L812C19,B7L812C28,B7L812C37)</f>
        <v>48.971820289390926</v>
      </c>
      <c r="AX27" s="16" t="s">
        <v>37257</v>
      </c>
      <c r="AY27" s="33">
        <f>IF(D6L1220C23=0,0,D6L1220C19/D6L1220C23)</f>
        <v>0.20990911070275611</v>
      </c>
      <c r="AZ27" s="16" t="s">
        <v>37258</v>
      </c>
      <c r="BA27" s="33">
        <f>IF(D6L1220C5=0,0,D6L1220C19/D6L1220C5)</f>
        <v>0.41124870418387527</v>
      </c>
    </row>
    <row r="28" spans="1:53" x14ac:dyDescent="0.3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0.13979442104674564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6273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113.7305394316501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10.568574356442307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48.971820289390926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3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0.13979442104674564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6273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113.7305394316501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10.568574356442307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48.971820289390926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3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0.13979442104674564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6273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113.7305394316501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10.568574356442307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48.971820289390926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3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0.13979442104674564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6273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113.7305394316501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10.568574356442307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48.971820289390926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3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0.13979442104674564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6273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113.7305394316501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10.568574356442307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48.971820289390926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3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0.12016561742754268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0.10334243098768671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5.1671215493843355E-2</v>
      </c>
      <c r="R33" s="16" t="s">
        <v>37368</v>
      </c>
      <c r="S33" s="15">
        <f>D6L1226C5-D6L1226C7</f>
        <v>5.1671215493843355E-2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4.9345161793888231E-2</v>
      </c>
      <c r="X33" s="16" t="s">
        <v>37370</v>
      </c>
      <c r="Y33" s="33">
        <f>D6L1226C7-D6L1226C10</f>
        <v>2.3260536999551232E-3</v>
      </c>
      <c r="Z33" s="16" t="s">
        <v>37371</v>
      </c>
      <c r="AA33" s="33">
        <f>CHOOSE(MIN(D6L1226C9,RUN_YEARS),B7L812C7,B7L812C16,B7L812C25,B7L812C34,B7L812C43)</f>
        <v>6273</v>
      </c>
      <c r="AB33" s="16" t="s">
        <v>37372</v>
      </c>
      <c r="AC33" s="33">
        <f>IF(D6L1226C12=0,0,D6L1226C10/D6L1226C12)</f>
        <v>7.8662779840408466E-6</v>
      </c>
      <c r="AD33" s="16" t="s">
        <v>37373</v>
      </c>
      <c r="AE33" s="33">
        <f>IF(D6L1226C5=0,0,D6L1226C10/D6L1226C5)</f>
        <v>0.47749178456782893</v>
      </c>
      <c r="AF33" s="16" t="s">
        <v>37374</v>
      </c>
      <c r="AG33" s="33">
        <f>CHOOSE(MIN(D6L1226C9,RUN_YEARS),B7L812C5,B7L812C14,B7L812C23,B7L812C32,B7L812C41)</f>
        <v>113.7305394316501</v>
      </c>
      <c r="AH33" s="16" t="s">
        <v>37375</v>
      </c>
      <c r="AI33" s="33">
        <f>IF(D6L1226C15=0,0,D6L1226C11/D6L1226C15)</f>
        <v>2.0452322758506191E-5</v>
      </c>
      <c r="AJ33" s="16" t="s">
        <v>37376</v>
      </c>
      <c r="AK33" s="33">
        <f>IF(D6L1226C5=0,0,D6L1226C11/D6L1226C5)</f>
        <v>2.2508215432171064E-2</v>
      </c>
      <c r="AL33" s="16" t="s">
        <v>37377</v>
      </c>
      <c r="AM33" s="33">
        <f>D6L1226C8*CHOOSE(MIN(D6L1226C9,RUN_YEARS),B7L812C4,B7L812C13,B7L812C22,B7L812C31,B7L812C40)</f>
        <v>9.1717746629456365E-3</v>
      </c>
      <c r="AN33" s="16" t="s">
        <v>37378</v>
      </c>
      <c r="AO33" s="33">
        <f>D6L1226C8-D6L1226C18</f>
        <v>4.2499440830897718E-2</v>
      </c>
      <c r="AP33" s="16" t="s">
        <v>37379</v>
      </c>
      <c r="AQ33" s="33">
        <f>CHOOSE(MIN(D6L1226C9,RUN_YEARS),B7L812C2,B7L812C11,B7L812C20,B7L812C29,B7L812C38)</f>
        <v>10.568574356442307</v>
      </c>
      <c r="AR33" s="16" t="s">
        <v>37380</v>
      </c>
      <c r="AS33" s="33">
        <f>IF(D6L1226C20=0,0,D6L1226C18/D6L1226C20)</f>
        <v>8.6783461549426292E-4</v>
      </c>
      <c r="AT33" s="16" t="s">
        <v>37381</v>
      </c>
      <c r="AU33" s="33">
        <f>IF(D6L1226C5=0,0,D6L1226C18/D6L1226C5)</f>
        <v>8.8751295816124717E-2</v>
      </c>
      <c r="AV33" s="16" t="s">
        <v>37382</v>
      </c>
      <c r="AW33" s="33">
        <f>CHOOSE(MIN(D6L1226C9,RUN_YEARS),B7L812C1,B7L812C10,B7L812C19,B7L812C28,B7L812C37)</f>
        <v>48.971820289390926</v>
      </c>
      <c r="AX33" s="16" t="s">
        <v>37383</v>
      </c>
      <c r="AY33" s="33">
        <f>IF(D6L1226C23=0,0,D6L1226C19/D6L1226C23)</f>
        <v>8.6783461549426292E-4</v>
      </c>
      <c r="AZ33" s="16" t="s">
        <v>37384</v>
      </c>
      <c r="BA33" s="33">
        <f>IF(D6L1226C5=0,0,D6L1226C19/D6L1226C5)</f>
        <v>0.41124870418387527</v>
      </c>
    </row>
    <row r="34" spans="1:53" x14ac:dyDescent="0.3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3.5855711885853143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3.0835912221833701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1.5417956110916851</v>
      </c>
      <c r="R34" s="16" t="s">
        <v>37388</v>
      </c>
      <c r="S34" s="15">
        <f>D6L1227C5-D6L1227C7</f>
        <v>1.5417956110916851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1.4663793168790502</v>
      </c>
      <c r="X34" s="16" t="s">
        <v>37390</v>
      </c>
      <c r="Y34" s="33">
        <f>D6L1227C7-D6L1227C10</f>
        <v>7.5416294212634849E-2</v>
      </c>
      <c r="Z34" s="16" t="s">
        <v>37391</v>
      </c>
      <c r="AA34" s="33">
        <f>CHOOSE(MIN(D6L1227C9,RUN_YEARS),B7L812C7,B7L812C16,B7L812C25,B7L812C34,B7L812C43)</f>
        <v>5534</v>
      </c>
      <c r="AB34" s="16" t="s">
        <v>37392</v>
      </c>
      <c r="AC34" s="33">
        <f>IF(D6L1227C12=0,0,D6L1227C10/D6L1227C12)</f>
        <v>2.6497638541363394E-4</v>
      </c>
      <c r="AD34" s="16" t="s">
        <v>37393</v>
      </c>
      <c r="AE34" s="33">
        <f>IF(D6L1227C5=0,0,D6L1227C10/D6L1227C5)</f>
        <v>0.47554270693531309</v>
      </c>
      <c r="AF34" s="16" t="s">
        <v>37394</v>
      </c>
      <c r="AG34" s="33">
        <f>CHOOSE(MIN(D6L1227C9,RUN_YEARS),B7L812C5,B7L812C14,B7L812C23,B7L812C32,B7L812C41)</f>
        <v>109.46736615634676</v>
      </c>
      <c r="AH34" s="16" t="s">
        <v>37395</v>
      </c>
      <c r="AI34" s="33">
        <f>IF(D6L1227C15=0,0,D6L1227C11/D6L1227C15)</f>
        <v>6.8893860207544901E-4</v>
      </c>
      <c r="AJ34" s="16" t="s">
        <v>37396</v>
      </c>
      <c r="AK34" s="33">
        <f>IF(D6L1227C5=0,0,D6L1227C11/D6L1227C5)</f>
        <v>2.4457293064686934E-2</v>
      </c>
      <c r="AL34" s="16" t="s">
        <v>37397</v>
      </c>
      <c r="AM34" s="33">
        <f>D6L1227C8*CHOOSE(MIN(D6L1227C9,RUN_YEARS),B7L812C4,B7L812C13,B7L812C22,B7L812C31,B7L812C40)</f>
        <v>0.23782505621934102</v>
      </c>
      <c r="AN34" s="16" t="s">
        <v>37398</v>
      </c>
      <c r="AO34" s="33">
        <f>D6L1227C8-D6L1227C18</f>
        <v>1.3039705548723441</v>
      </c>
      <c r="AP34" s="16" t="s">
        <v>37399</v>
      </c>
      <c r="AQ34" s="33">
        <f>CHOOSE(MIN(D6L1227C9,RUN_YEARS),B7L812C2,B7L812C11,B7L812C20,B7L812C29,B7L812C38)</f>
        <v>8.4683578352961444</v>
      </c>
      <c r="AR34" s="16" t="s">
        <v>37400</v>
      </c>
      <c r="AS34" s="33">
        <f>IF(D6L1227C20=0,0,D6L1227C18/D6L1227C20)</f>
        <v>2.8083963956752674E-2</v>
      </c>
      <c r="AT34" s="16" t="s">
        <v>37401</v>
      </c>
      <c r="AU34" s="33">
        <f>IF(D6L1227C5=0,0,D6L1227C18/D6L1227C5)</f>
        <v>7.7125999875867601E-2</v>
      </c>
      <c r="AV34" s="16" t="s">
        <v>37402</v>
      </c>
      <c r="AW34" s="33">
        <f>CHOOSE(MIN(D6L1227C9,RUN_YEARS),B7L812C1,B7L812C10,B7L812C19,B7L812C28,B7L812C37)</f>
        <v>46.431143298729715</v>
      </c>
      <c r="AX34" s="16" t="s">
        <v>37403</v>
      </c>
      <c r="AY34" s="33">
        <f>IF(D6L1227C23=0,0,D6L1227C19/D6L1227C23)</f>
        <v>2.8083963956752681E-2</v>
      </c>
      <c r="AZ34" s="16" t="s">
        <v>37404</v>
      </c>
      <c r="BA34" s="33">
        <f>IF(D6L1227C5=0,0,D6L1227C19/D6L1227C5)</f>
        <v>0.42287400012413245</v>
      </c>
    </row>
    <row r="35" spans="1:53" x14ac:dyDescent="0.3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1503.6803673176998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814.72204891783861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407.3610244589193</v>
      </c>
      <c r="R35" s="16" t="s">
        <v>37408</v>
      </c>
      <c r="S35" s="15">
        <f>SUM(D6L1201C8:D6L1227C8)-2*SUM(D6L1209C8,D6L1211C8,D6L1222C8,D6L1224C8,D6L1227C8)</f>
        <v>407.3610244589193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387.55549874045579</v>
      </c>
      <c r="X35" s="16" t="s">
        <v>37410</v>
      </c>
      <c r="Y35" s="33">
        <f>SUM(D6L1201C11:D6L1227C11)-2*SUM(D6L1209C11,D6L1211C11,D6L1222C11,D6L1224C11,D6L1227C11)</f>
        <v>19.805525718463556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6.9402329003730653E-2</v>
      </c>
      <c r="AD35" s="16" t="s">
        <v>37412</v>
      </c>
      <c r="AE35" s="33">
        <f>IF(D6L1228C5=0,0,D6L1228C10/D6L1228C5)</f>
        <v>0.47569045081721995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0.18044605540969957</v>
      </c>
      <c r="AJ35" s="16" t="s">
        <v>37414</v>
      </c>
      <c r="AK35" s="33">
        <f>IF(D6L1228C5=0,0,D6L1228C11/D6L1228C5)</f>
        <v>2.4309549182780082E-2</v>
      </c>
      <c r="AL35" s="16" t="s">
        <v>37415</v>
      </c>
      <c r="AM35" s="33">
        <f>SUM(D6L1201C18:D6L1227C18)-2*SUM(D6L1209C18,D6L1211C18,D6L1222C18,D6L1224C18,D6L1227C18)</f>
        <v>63.549745264684795</v>
      </c>
      <c r="AN35" s="16" t="s">
        <v>37416</v>
      </c>
      <c r="AO35" s="33">
        <f>SUM(D6L1201C19:D6L1227C19)-2*SUM(D6L1209C19,D6L1211C19,D6L1222C19,D6L1224C19,D6L1227C19)</f>
        <v>343.81127919423466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7.3761079612019129</v>
      </c>
      <c r="AT35" s="16" t="s">
        <v>37418</v>
      </c>
      <c r="AU35" s="33">
        <f>IF(D6L1228C5=0,0,D6L1228C18/D6L1228C5)</f>
        <v>7.8001749613988328E-2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7.3761079612019147</v>
      </c>
      <c r="AZ35" s="16" t="s">
        <v>37420</v>
      </c>
      <c r="BA35" s="33">
        <f>IF(D6L1228C5=0,0,D6L1228C19/D6L1228C5)</f>
        <v>0.42199825038601185</v>
      </c>
    </row>
    <row r="36" spans="1:53" x14ac:dyDescent="0.3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6.6857788358596224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3.3428894179298112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1.6714447089649056</v>
      </c>
      <c r="R36" s="16" t="s">
        <v>37425</v>
      </c>
      <c r="S36" s="15">
        <f>D6L1229C5-D6L1229C7</f>
        <v>1.6714447089649056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1.5962022337802164</v>
      </c>
      <c r="X36" s="16" t="s">
        <v>37427</v>
      </c>
      <c r="Y36" s="33">
        <f>D6L1229C7-D6L1229C10</f>
        <v>7.5242475184689184E-2</v>
      </c>
      <c r="Z36" s="16" t="s">
        <v>37428</v>
      </c>
      <c r="AA36" s="33">
        <f>CHOOSE(MIN(D6L1229C9,RUN_YEARS),B7L812C7,B7L812C16,B7L812C25,B7L812C34,B7L812C43)</f>
        <v>6273</v>
      </c>
      <c r="AB36" s="16" t="s">
        <v>37429</v>
      </c>
      <c r="AC36" s="33">
        <f>IF(D6L1229C12=0,0,D6L1229C10/D6L1229C12)</f>
        <v>2.5445595947397044E-4</v>
      </c>
      <c r="AD36" s="16" t="s">
        <v>37430</v>
      </c>
      <c r="AE36" s="33">
        <f>IF(D6L1229C5=0,0,D6L1229C10/D6L1229C5)</f>
        <v>0.47749178456782893</v>
      </c>
      <c r="AF36" s="16" t="s">
        <v>37431</v>
      </c>
      <c r="AG36" s="33">
        <f>CHOOSE(MIN(D6L1229C9,RUN_YEARS),B7L812C5,B7L812C14,B7L812C23,B7L812C32,B7L812C41)</f>
        <v>113.7305394316501</v>
      </c>
      <c r="AH36" s="16" t="s">
        <v>37432</v>
      </c>
      <c r="AI36" s="33">
        <f>IF(D6L1229C15=0,0,D6L1229C11/D6L1229C15)</f>
        <v>6.6158549463232329E-4</v>
      </c>
      <c r="AJ36" s="16" t="s">
        <v>37433</v>
      </c>
      <c r="AK36" s="33">
        <f>IF(D6L1229C5=0,0,D6L1229C11/D6L1229C5)</f>
        <v>2.2508215432171082E-2</v>
      </c>
      <c r="AL36" s="16" t="s">
        <v>37434</v>
      </c>
      <c r="AM36" s="33">
        <f>D6L1229C8*CHOOSE(MIN(D6L1229C9,RUN_YEARS),B7L812C4,B7L812C13,B7L812C22,B7L812C31,B7L812C40)</f>
        <v>0.29668576761128163</v>
      </c>
      <c r="AN36" s="16" t="s">
        <v>37435</v>
      </c>
      <c r="AO36" s="33">
        <f>D6L1229C8-D6L1229C18</f>
        <v>1.3747589413536239</v>
      </c>
      <c r="AP36" s="16" t="s">
        <v>37436</v>
      </c>
      <c r="AQ36" s="33">
        <f>CHOOSE(MIN(D6L1229C9,RUN_YEARS),B7L812C2,B7L812C11,B7L812C20,B7L812C29,B7L812C38)</f>
        <v>10.568574356442307</v>
      </c>
      <c r="AR36" s="16" t="s">
        <v>37437</v>
      </c>
      <c r="AS36" s="33">
        <f>IF(D6L1229C20=0,0,D6L1229C18/D6L1229C20)</f>
        <v>2.8072449282663208E-2</v>
      </c>
      <c r="AT36" s="16" t="s">
        <v>37438</v>
      </c>
      <c r="AU36" s="33">
        <f>IF(D6L1229C5=0,0,D6L1229C18/D6L1229C5)</f>
        <v>8.8751295816124717E-2</v>
      </c>
      <c r="AV36" s="16" t="s">
        <v>37439</v>
      </c>
      <c r="AW36" s="33">
        <f>CHOOSE(MIN(D6L1229C9,RUN_YEARS),B7L812C1,B7L812C10,B7L812C19,B7L812C28,B7L812C37)</f>
        <v>48.971820289390926</v>
      </c>
      <c r="AX36" s="16" t="s">
        <v>37440</v>
      </c>
      <c r="AY36" s="33">
        <f>IF(D6L1229C23=0,0,D6L1229C19/D6L1229C23)</f>
        <v>2.8072449282663208E-2</v>
      </c>
      <c r="AZ36" s="16" t="s">
        <v>37441</v>
      </c>
      <c r="BA36" s="33">
        <f>IF(D6L1229C5=0,0,D6L1229C19/D6L1229C5)</f>
        <v>0.41124870418387527</v>
      </c>
    </row>
    <row r="37" spans="1:53" x14ac:dyDescent="0.3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0.34943094960938792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0.34943094960938792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0.17471547480469396</v>
      </c>
      <c r="R37" s="16" t="s">
        <v>37445</v>
      </c>
      <c r="S37" s="15">
        <f>D6L1230C5-D6L1230C7</f>
        <v>0.17471547480469396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0.16685040771221774</v>
      </c>
      <c r="X37" s="16" t="s">
        <v>37447</v>
      </c>
      <c r="Y37" s="33">
        <f>D6L1230C7-D6L1230C10</f>
        <v>7.8650670924762245E-3</v>
      </c>
      <c r="Z37" s="16" t="s">
        <v>37448</v>
      </c>
      <c r="AA37" s="33">
        <f>CHOOSE(MIN(D6L1230C9,RUN_YEARS),B7L812C7,B7L812C16,B7L812C25,B7L812C34,B7L812C43)</f>
        <v>6273</v>
      </c>
      <c r="AB37" s="16" t="s">
        <v>37449</v>
      </c>
      <c r="AC37" s="33">
        <f>IF(D6L1230C12=0,0,D6L1230C10/D6L1230C12)</f>
        <v>2.6598183917139763E-5</v>
      </c>
      <c r="AD37" s="16" t="s">
        <v>37450</v>
      </c>
      <c r="AE37" s="33">
        <f>IF(D6L1230C5=0,0,D6L1230C10/D6L1230C5)</f>
        <v>0.47749178456782893</v>
      </c>
      <c r="AF37" s="16" t="s">
        <v>37451</v>
      </c>
      <c r="AG37" s="33">
        <f>CHOOSE(MIN(D6L1230C9,RUN_YEARS),B7L812C5,B7L812C14,B7L812C23,B7L812C32,B7L812C41)</f>
        <v>113.7305394316501</v>
      </c>
      <c r="AH37" s="16" t="s">
        <v>37452</v>
      </c>
      <c r="AI37" s="33">
        <f>IF(D6L1230C15=0,0,D6L1230C11/D6L1230C15)</f>
        <v>6.9155278184563436E-5</v>
      </c>
      <c r="AJ37" s="16" t="s">
        <v>37453</v>
      </c>
      <c r="AK37" s="33">
        <f>IF(D6L1230C5=0,0,D6L1230C11/D6L1230C5)</f>
        <v>2.2508215432171092E-2</v>
      </c>
      <c r="AL37" s="16" t="s">
        <v>37454</v>
      </c>
      <c r="AM37" s="33">
        <f>D6L1230C8*CHOOSE(MIN(D6L1230C9,RUN_YEARS),B7L812C4,B7L812C13,B7L812C22,B7L812C31,B7L812C40)</f>
        <v>3.1012449576092158E-2</v>
      </c>
      <c r="AN37" s="16" t="s">
        <v>37455</v>
      </c>
      <c r="AO37" s="33">
        <f>D6L1230C8-D6L1230C18</f>
        <v>0.14370302522860179</v>
      </c>
      <c r="AP37" s="16" t="s">
        <v>37456</v>
      </c>
      <c r="AQ37" s="33">
        <f>CHOOSE(MIN(D6L1230C9,RUN_YEARS),B7L812C2,B7L812C11,B7L812C20,B7L812C29,B7L812C38)</f>
        <v>10.568574356442307</v>
      </c>
      <c r="AR37" s="16" t="s">
        <v>37457</v>
      </c>
      <c r="AS37" s="33">
        <f>IF(D6L1230C20=0,0,D6L1230C18/D6L1230C20)</f>
        <v>2.9344023640414506E-3</v>
      </c>
      <c r="AT37" s="16" t="s">
        <v>37458</v>
      </c>
      <c r="AU37" s="33">
        <f>IF(D6L1230C5=0,0,D6L1230C18/D6L1230C5)</f>
        <v>8.8751295816124717E-2</v>
      </c>
      <c r="AV37" s="16" t="s">
        <v>37459</v>
      </c>
      <c r="AW37" s="33">
        <f>CHOOSE(MIN(D6L1230C9,RUN_YEARS),B7L812C1,B7L812C10,B7L812C19,B7L812C28,B7L812C37)</f>
        <v>48.971820289390926</v>
      </c>
      <c r="AX37" s="16" t="s">
        <v>37460</v>
      </c>
      <c r="AY37" s="33">
        <f>IF(D6L1230C23=0,0,D6L1230C19/D6L1230C23)</f>
        <v>2.9344023640414502E-3</v>
      </c>
      <c r="AZ37" s="16" t="s">
        <v>37461</v>
      </c>
      <c r="BA37" s="33">
        <f>IF(D6L1230C5=0,0,D6L1230C19/D6L1230C5)</f>
        <v>0.41124870418387527</v>
      </c>
    </row>
    <row r="38" spans="1:53" x14ac:dyDescent="0.3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32.019151846785228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16.009575923392614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8.0047879616963069</v>
      </c>
      <c r="R38" s="16" t="s">
        <v>37465</v>
      </c>
      <c r="S38" s="15">
        <f>D6L1231C5-D6L1231C7</f>
        <v>8.0047879616963069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7.6444409778348872</v>
      </c>
      <c r="X38" s="16" t="s">
        <v>37467</v>
      </c>
      <c r="Y38" s="33">
        <f>D6L1231C7-D6L1231C10</f>
        <v>0.36034698386141972</v>
      </c>
      <c r="Z38" s="16" t="s">
        <v>37468</v>
      </c>
      <c r="AA38" s="33">
        <f>CHOOSE(MIN(D6L1231C9,RUN_YEARS),B7L812C7,B7L812C16,B7L812C25,B7L812C34,B7L812C43)</f>
        <v>6273</v>
      </c>
      <c r="AB38" s="16" t="s">
        <v>37469</v>
      </c>
      <c r="AC38" s="33">
        <f>IF(D6L1231C12=0,0,D6L1231C10/D6L1231C12)</f>
        <v>1.2186260127267476E-3</v>
      </c>
      <c r="AD38" s="16" t="s">
        <v>37470</v>
      </c>
      <c r="AE38" s="33">
        <f>IF(D6L1231C5=0,0,D6L1231C10/D6L1231C5)</f>
        <v>0.47749178456782893</v>
      </c>
      <c r="AF38" s="16" t="s">
        <v>37471</v>
      </c>
      <c r="AG38" s="33">
        <f>CHOOSE(MIN(D6L1231C9,RUN_YEARS),B7L812C5,B7L812C14,B7L812C23,B7L812C32,B7L812C41)</f>
        <v>113.7305394316501</v>
      </c>
      <c r="AH38" s="16" t="s">
        <v>37472</v>
      </c>
      <c r="AI38" s="33">
        <f>IF(D6L1231C15=0,0,D6L1231C11/D6L1231C15)</f>
        <v>3.1684276330895401E-3</v>
      </c>
      <c r="AJ38" s="16" t="s">
        <v>37473</v>
      </c>
      <c r="AK38" s="33">
        <f>IF(D6L1231C5=0,0,D6L1231C11/D6L1231C5)</f>
        <v>2.2508215432171051E-2</v>
      </c>
      <c r="AL38" s="16" t="s">
        <v>37474</v>
      </c>
      <c r="AM38" s="33">
        <f>D6L1231C8*CHOOSE(MIN(D6L1231C9,RUN_YEARS),B7L812C4,B7L812C13,B7L812C22,B7L812C31,B7L812C40)</f>
        <v>1.4208706086677259</v>
      </c>
      <c r="AN38" s="16" t="s">
        <v>37475</v>
      </c>
      <c r="AO38" s="33">
        <f>D6L1231C8-D6L1231C18</f>
        <v>6.5839173530285811</v>
      </c>
      <c r="AP38" s="16" t="s">
        <v>37476</v>
      </c>
      <c r="AQ38" s="33">
        <f>CHOOSE(MIN(D6L1231C9,RUN_YEARS),B7L812C2,B7L812C11,B7L812C20,B7L812C29,B7L812C38)</f>
        <v>10.568574356442307</v>
      </c>
      <c r="AR38" s="16" t="s">
        <v>37477</v>
      </c>
      <c r="AS38" s="33">
        <f>IF(D6L1231C20=0,0,D6L1231C18/D6L1231C20)</f>
        <v>0.13444297790284296</v>
      </c>
      <c r="AT38" s="16" t="s">
        <v>37478</v>
      </c>
      <c r="AU38" s="33">
        <f>IF(D6L1231C5=0,0,D6L1231C18/D6L1231C5)</f>
        <v>8.8751295816124717E-2</v>
      </c>
      <c r="AV38" s="16" t="s">
        <v>37479</v>
      </c>
      <c r="AW38" s="33">
        <f>CHOOSE(MIN(D6L1231C9,RUN_YEARS),B7L812C1,B7L812C10,B7L812C19,B7L812C28,B7L812C37)</f>
        <v>48.971820289390926</v>
      </c>
      <c r="AX38" s="16" t="s">
        <v>37480</v>
      </c>
      <c r="AY38" s="33">
        <f>IF(D6L1231C23=0,0,D6L1231C19/D6L1231C23)</f>
        <v>0.13444297790284296</v>
      </c>
      <c r="AZ38" s="16" t="s">
        <v>37481</v>
      </c>
      <c r="BA38" s="33">
        <f>IF(D6L1231C5=0,0,D6L1231C19/D6L1231C5)</f>
        <v>0.41124870418387527</v>
      </c>
    </row>
    <row r="39" spans="1:53" x14ac:dyDescent="0.3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6273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113.7305394316501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10.568574356442307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48.971820289390926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3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332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332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132.80000000000001</v>
      </c>
      <c r="R40" s="16" t="s">
        <v>37506</v>
      </c>
      <c r="S40" s="15">
        <f>D6L1233C5-D6L1233C7</f>
        <v>199.2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126.82181798121537</v>
      </c>
      <c r="X40" s="16" t="s">
        <v>37508</v>
      </c>
      <c r="Y40" s="33">
        <f>D6L1233C7-D6L1233C10</f>
        <v>5.9781820187846364</v>
      </c>
      <c r="Z40" s="16" t="s">
        <v>37509</v>
      </c>
      <c r="AA40" s="33">
        <f>CHOOSE(MIN(D6L1233C9,RUN_YEARS),B7L812C7,B7L812C16,B7L812C25,B7L812C34,B7L812C43)</f>
        <v>6273</v>
      </c>
      <c r="AB40" s="16" t="s">
        <v>37510</v>
      </c>
      <c r="AC40" s="33">
        <f>IF(D6L1233C12=0,0,D6L1233C10/D6L1233C12)</f>
        <v>2.021709197851353E-2</v>
      </c>
      <c r="AD40" s="16" t="s">
        <v>37511</v>
      </c>
      <c r="AE40" s="33">
        <f>IF(D6L1233C5=0,0,D6L1233C10/D6L1233C5)</f>
        <v>0.3819934276542632</v>
      </c>
      <c r="AF40" s="16" t="s">
        <v>37512</v>
      </c>
      <c r="AG40" s="33">
        <f>CHOOSE(MIN(D6L1233C9,RUN_YEARS),B7L812C5,B7L812C14,B7L812C23,B7L812C32,B7L812C41)</f>
        <v>113.7305394316501</v>
      </c>
      <c r="AH40" s="16" t="s">
        <v>37513</v>
      </c>
      <c r="AI40" s="33">
        <f>IF(D6L1233C15=0,0,D6L1233C11/D6L1233C15)</f>
        <v>5.2564439144135167E-2</v>
      </c>
      <c r="AJ40" s="16" t="s">
        <v>37514</v>
      </c>
      <c r="AK40" s="33">
        <f>IF(D6L1233C5=0,0,D6L1233C11/D6L1233C5)</f>
        <v>1.8006572345736858E-2</v>
      </c>
      <c r="AL40" s="16" t="s">
        <v>37515</v>
      </c>
      <c r="AM40" s="33">
        <f>D6L1233C8*CHOOSE(MIN(D6L1233C9,RUN_YEARS),B7L812C4,B7L812C13,B7L812C22,B7L812C31,B7L812C40)</f>
        <v>35.358516253144089</v>
      </c>
      <c r="AN40" s="16" t="s">
        <v>37516</v>
      </c>
      <c r="AO40" s="33">
        <f>D6L1233C8-D6L1233C18</f>
        <v>163.84148374685589</v>
      </c>
      <c r="AP40" s="16" t="s">
        <v>37517</v>
      </c>
      <c r="AQ40" s="33">
        <f>CHOOSE(MIN(D6L1233C9,RUN_YEARS),B7L812C2,B7L812C11,B7L812C20,B7L812C29,B7L812C38)</f>
        <v>10.568574356442307</v>
      </c>
      <c r="AR40" s="16" t="s">
        <v>37518</v>
      </c>
      <c r="AS40" s="33">
        <f>IF(D6L1233C20=0,0,D6L1233C18/D6L1233C20)</f>
        <v>3.345627807556705</v>
      </c>
      <c r="AT40" s="16" t="s">
        <v>37519</v>
      </c>
      <c r="AU40" s="33">
        <f>IF(D6L1233C5=0,0,D6L1233C18/D6L1233C5)</f>
        <v>0.10650155497934967</v>
      </c>
      <c r="AV40" s="16" t="s">
        <v>37520</v>
      </c>
      <c r="AW40" s="33">
        <f>CHOOSE(MIN(D6L1233C9,RUN_YEARS),B7L812C1,B7L812C10,B7L812C19,B7L812C28,B7L812C37)</f>
        <v>48.971820289390926</v>
      </c>
      <c r="AX40" s="16" t="s">
        <v>37521</v>
      </c>
      <c r="AY40" s="33">
        <f>IF(D6L1233C23=0,0,D6L1233C19/D6L1233C23)</f>
        <v>3.3456278075567041</v>
      </c>
      <c r="AZ40" s="16" t="s">
        <v>37522</v>
      </c>
      <c r="BA40" s="33">
        <f>IF(D6L1233C5=0,0,D6L1233C19/D6L1233C5)</f>
        <v>0.49349844502065027</v>
      </c>
    </row>
    <row r="41" spans="1:53" x14ac:dyDescent="0.3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3034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3034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3034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6273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113.7305394316501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538.54286301224477</v>
      </c>
      <c r="AN41" s="16" t="s">
        <v>37535</v>
      </c>
      <c r="AO41" s="33">
        <f>D6L1234C8-D6L1234C18</f>
        <v>2495.4571369877553</v>
      </c>
      <c r="AP41" s="16" t="s">
        <v>37536</v>
      </c>
      <c r="AQ41" s="33">
        <f>CHOOSE(MIN(D6L1234C9,RUN_YEARS),B7L812C2,B7L812C11,B7L812C20,B7L812C29,B7L812C38)</f>
        <v>10.568574356442307</v>
      </c>
      <c r="AR41" s="16" t="s">
        <v>37537</v>
      </c>
      <c r="AS41" s="33">
        <f>IF(D6L1234C20=0,0,D6L1234C18/D6L1234C20)</f>
        <v>50.957001848027318</v>
      </c>
      <c r="AT41" s="16" t="s">
        <v>37538</v>
      </c>
      <c r="AU41" s="33">
        <f>IF(D6L1234C5=0,0,D6L1234C18/D6L1234C5)</f>
        <v>0.17750259163224943</v>
      </c>
      <c r="AV41" s="16" t="s">
        <v>37539</v>
      </c>
      <c r="AW41" s="33">
        <f>CHOOSE(MIN(D6L1234C9,RUN_YEARS),B7L812C1,B7L812C10,B7L812C19,B7L812C28,B7L812C37)</f>
        <v>48.971820289390926</v>
      </c>
      <c r="AX41" s="16" t="s">
        <v>37540</v>
      </c>
      <c r="AY41" s="33">
        <f>IF(D6L1234C23=0,0,D6L1234C19/D6L1234C23)</f>
        <v>50.957001848027325</v>
      </c>
      <c r="AZ41" s="16" t="s">
        <v>37541</v>
      </c>
      <c r="BA41" s="33">
        <f>IF(D6L1234C5=0,0,D6L1234C19/D6L1234C5)</f>
        <v>0.82249740836775065</v>
      </c>
    </row>
    <row r="42" spans="1:53" x14ac:dyDescent="0.3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-341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-341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-341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-325.64939707525934</v>
      </c>
      <c r="X42" s="16" t="s">
        <v>37548</v>
      </c>
      <c r="Y42" s="33">
        <f>D6L1235C7-D6L1235C10</f>
        <v>-15.350602924740656</v>
      </c>
      <c r="Z42" s="16" t="s">
        <v>37549</v>
      </c>
      <c r="AA42" s="33">
        <f>CHOOSE(MIN(D6L1235C9,RUN_YEARS),B7L812C7,B7L812C16,B7L812C25,B7L812C34,B7L812C43)</f>
        <v>6273</v>
      </c>
      <c r="AB42" s="16" t="s">
        <v>37550</v>
      </c>
      <c r="AC42" s="33">
        <f>IF(D6L1235C12=0,0,D6L1235C10/D6L1235C12)</f>
        <v>-5.1912864191815615E-2</v>
      </c>
      <c r="AD42" s="16" t="s">
        <v>37551</v>
      </c>
      <c r="AE42" s="33">
        <f>IF(D6L1235C5=0,0,D6L1235C10/D6L1235C5)</f>
        <v>0.95498356913565785</v>
      </c>
      <c r="AF42" s="16" t="s">
        <v>37552</v>
      </c>
      <c r="AG42" s="33">
        <f>CHOOSE(MIN(D6L1235C9,RUN_YEARS),B7L812C5,B7L812C14,B7L812C23,B7L812C32,B7L812C41)</f>
        <v>113.7305394316501</v>
      </c>
      <c r="AH42" s="16" t="s">
        <v>37553</v>
      </c>
      <c r="AI42" s="33">
        <f>IF(D6L1235C15=0,0,D6L1235C11/D6L1235C15)</f>
        <v>-0.13497344689872043</v>
      </c>
      <c r="AJ42" s="16" t="s">
        <v>37554</v>
      </c>
      <c r="AK42" s="33">
        <f>IF(D6L1235C5=0,0,D6L1235C11/D6L1235C5)</f>
        <v>4.5016430864342101E-2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10.568574356442307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48.971820289390926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3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-1247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-1247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-1247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6273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113.7305394316501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-221.34573176541505</v>
      </c>
      <c r="AN43" s="16" t="s">
        <v>37576</v>
      </c>
      <c r="AO43" s="33">
        <f>D6L1236C8-D6L1236C18</f>
        <v>-1025.6542682345848</v>
      </c>
      <c r="AP43" s="16" t="s">
        <v>37577</v>
      </c>
      <c r="AQ43" s="33">
        <f>CHOOSE(MIN(D6L1236C9,RUN_YEARS),B7L812C2,B7L812C11,B7L812C20,B7L812C29,B7L812C38)</f>
        <v>10.568574356442307</v>
      </c>
      <c r="AR43" s="16" t="s">
        <v>37578</v>
      </c>
      <c r="AS43" s="33">
        <f>IF(D6L1236C20=0,0,D6L1236C18/D6L1236C20)</f>
        <v>-20.943764437867525</v>
      </c>
      <c r="AT43" s="16" t="s">
        <v>37579</v>
      </c>
      <c r="AU43" s="33">
        <f>IF(D6L1236C5=0,0,D6L1236C18/D6L1236C5)</f>
        <v>0.17750259163224943</v>
      </c>
      <c r="AV43" s="16" t="s">
        <v>37580</v>
      </c>
      <c r="AW43" s="33">
        <f>CHOOSE(MIN(D6L1236C9,RUN_YEARS),B7L812C1,B7L812C10,B7L812C19,B7L812C28,B7L812C37)</f>
        <v>48.971820289390926</v>
      </c>
      <c r="AX43" s="16" t="s">
        <v>37581</v>
      </c>
      <c r="AY43" s="33">
        <f>IF(D6L1236C23=0,0,D6L1236C19/D6L1236C23)</f>
        <v>-20.943764437867522</v>
      </c>
      <c r="AZ43" s="16" t="s">
        <v>37582</v>
      </c>
      <c r="BA43" s="33">
        <f>IF(D6L1236C5=0,0,D6L1236C19/D6L1236C5)</f>
        <v>0.82249740836775043</v>
      </c>
    </row>
    <row r="44" spans="1:53" x14ac:dyDescent="0.3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1817.0543616322543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1797.7018962909319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-198.34905185453408</v>
      </c>
      <c r="R44" s="16" t="s">
        <v>37586</v>
      </c>
      <c r="S44" s="15">
        <f>SUM(D6L1229C8:D6L1236C8)</f>
        <v>1996.050948145466</v>
      </c>
      <c r="U44" s="21" t="str">
        <f>NULL_VALUE</f>
        <v>n/a</v>
      </c>
      <c r="V44" s="16" t="s">
        <v>37587</v>
      </c>
      <c r="W44" s="33">
        <f>SUM(D6L1229C10:D6L1236C10)</f>
        <v>-189.42008547471664</v>
      </c>
      <c r="X44" s="16" t="s">
        <v>37588</v>
      </c>
      <c r="Y44" s="33">
        <f>SUM(D6L1229C11:D6L1236C11)</f>
        <v>-8.9289663798174352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-3.0196092057184227E-2</v>
      </c>
      <c r="AD44" s="16" t="s">
        <v>37590</v>
      </c>
      <c r="AE44" s="33">
        <f>IF(D6L1237C5=0,0,D6L1237C10/D6L1237C5)</f>
        <v>-0.10536790658425259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-7.8509839348678834E-2</v>
      </c>
      <c r="AJ44" s="16" t="s">
        <v>37592</v>
      </c>
      <c r="AK44" s="33">
        <f>IF(D6L1237C5=0,0,D6L1237C11/D6L1237C5)</f>
        <v>-4.9668782116990169E-3</v>
      </c>
      <c r="AL44" s="16" t="s">
        <v>37593</v>
      </c>
      <c r="AM44" s="33">
        <f>SUM(D6L1229C18:D6L1236C18)</f>
        <v>354.30421632582886</v>
      </c>
      <c r="AN44" s="16" t="s">
        <v>37594</v>
      </c>
      <c r="AO44" s="33">
        <f>SUM(D6L1229C19:D6L1236C19)</f>
        <v>1641.7467318196373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33.524315047266043</v>
      </c>
      <c r="AT44" s="16" t="s">
        <v>37596</v>
      </c>
      <c r="AU44" s="33">
        <f>IF(D6L1237C5=0,0,D6L1237C18/D6L1237C5)</f>
        <v>0.1970873018807173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33.524315047266057</v>
      </c>
      <c r="AZ44" s="16" t="s">
        <v>37598</v>
      </c>
      <c r="BA44" s="33">
        <f>IF(D6L1237C5=0,0,D6L1237C19/D6L1237C5)</f>
        <v>0.91324748291523439</v>
      </c>
    </row>
    <row r="45" spans="1:53" x14ac:dyDescent="0.3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52.561296961252424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26.280648480626212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13.140324240313106</v>
      </c>
      <c r="R45" s="16" t="s">
        <v>37603</v>
      </c>
      <c r="S45" s="15">
        <f>D6L1238C5-D6L1238C7</f>
        <v>13.140324240313106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12.548793742614011</v>
      </c>
      <c r="X45" s="16" t="s">
        <v>37605</v>
      </c>
      <c r="Y45" s="33">
        <f>D6L1238C7-D6L1238C10</f>
        <v>0.59153049769909494</v>
      </c>
      <c r="Z45" s="16" t="s">
        <v>37606</v>
      </c>
      <c r="AA45" s="33">
        <f>CHOOSE(MIN(D6L1238C9,RUN_YEARS),B7L812C7,B7L812C16,B7L812C25,B7L812C34,B7L812C43)</f>
        <v>6273</v>
      </c>
      <c r="AB45" s="16" t="s">
        <v>37607</v>
      </c>
      <c r="AC45" s="33">
        <f>IF(D6L1238C12=0,0,D6L1238C10/D6L1238C12)</f>
        <v>2.0004453598938326E-3</v>
      </c>
      <c r="AD45" s="16" t="s">
        <v>37608</v>
      </c>
      <c r="AE45" s="33">
        <f>IF(D6L1238C5=0,0,D6L1238C10/D6L1238C5)</f>
        <v>0.47749178456782893</v>
      </c>
      <c r="AF45" s="16" t="s">
        <v>37609</v>
      </c>
      <c r="AG45" s="33">
        <f>CHOOSE(MIN(D6L1238C9,RUN_YEARS),B7L812C5,B7L812C14,B7L812C23,B7L812C32,B7L812C41)</f>
        <v>113.7305394316501</v>
      </c>
      <c r="AH45" s="16" t="s">
        <v>37610</v>
      </c>
      <c r="AI45" s="33">
        <f>IF(D6L1238C15=0,0,D6L1238C11/D6L1238C15)</f>
        <v>5.2011579357239711E-3</v>
      </c>
      <c r="AJ45" s="16" t="s">
        <v>37611</v>
      </c>
      <c r="AK45" s="33">
        <f>IF(D6L1238C5=0,0,D6L1238C11/D6L1238C5)</f>
        <v>2.2508215432171103E-2</v>
      </c>
      <c r="AL45" s="16" t="s">
        <v>37612</v>
      </c>
      <c r="AM45" s="33">
        <f>D6L1238C8*CHOOSE(MIN(D6L1238C9,RUN_YEARS),B7L812C4,B7L812C13,B7L812C22,B7L812C31,B7L812C40)</f>
        <v>2.3324416075436454</v>
      </c>
      <c r="AN45" s="16" t="s">
        <v>37613</v>
      </c>
      <c r="AO45" s="33">
        <f>D6L1238C8-D6L1238C18</f>
        <v>10.807882632769461</v>
      </c>
      <c r="AP45" s="16" t="s">
        <v>37614</v>
      </c>
      <c r="AQ45" s="33">
        <f>CHOOSE(MIN(D6L1238C9,RUN_YEARS),B7L812C2,B7L812C11,B7L812C20,B7L812C29,B7L812C38)</f>
        <v>10.568574356442307</v>
      </c>
      <c r="AR45" s="16" t="s">
        <v>37615</v>
      </c>
      <c r="AS45" s="33">
        <f>IF(D6L1238C20=0,0,D6L1238C18/D6L1238C20)</f>
        <v>0.22069595471236425</v>
      </c>
      <c r="AT45" s="16" t="s">
        <v>37616</v>
      </c>
      <c r="AU45" s="33">
        <f>IF(D6L1238C5=0,0,D6L1238C18/D6L1238C5)</f>
        <v>8.8751295816124717E-2</v>
      </c>
      <c r="AV45" s="16" t="s">
        <v>37617</v>
      </c>
      <c r="AW45" s="33">
        <f>CHOOSE(MIN(D6L1238C9,RUN_YEARS),B7L812C1,B7L812C10,B7L812C19,B7L812C28,B7L812C37)</f>
        <v>48.971820289390926</v>
      </c>
      <c r="AX45" s="16" t="s">
        <v>37618</v>
      </c>
      <c r="AY45" s="33">
        <f>IF(D6L1238C23=0,0,D6L1238C19/D6L1238C23)</f>
        <v>0.22069595471236425</v>
      </c>
      <c r="AZ45" s="16" t="s">
        <v>37619</v>
      </c>
      <c r="BA45" s="33">
        <f>IF(D6L1238C5=0,0,D6L1238C19/D6L1238C5)</f>
        <v>0.41124870418387532</v>
      </c>
    </row>
    <row r="46" spans="1:53" x14ac:dyDescent="0.3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1060.2831811829185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1060.2831811829185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424.1132724731674</v>
      </c>
      <c r="R46" s="16" t="s">
        <v>37623</v>
      </c>
      <c r="S46" s="15">
        <f>D6L1239C5-D6L1239C7</f>
        <v>636.1699087097511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405.02120666422917</v>
      </c>
      <c r="X46" s="16" t="s">
        <v>37625</v>
      </c>
      <c r="Y46" s="33">
        <f>D6L1239C7-D6L1239C10</f>
        <v>19.09206580893823</v>
      </c>
      <c r="Z46" s="16" t="s">
        <v>37626</v>
      </c>
      <c r="AA46" s="33">
        <f>CHOOSE(MIN(D6L1239C9,RUN_YEARS),B7L812C7,B7L812C16,B7L812C25,B7L812C34,B7L812C43)</f>
        <v>6273</v>
      </c>
      <c r="AB46" s="16" t="s">
        <v>37627</v>
      </c>
      <c r="AC46" s="33">
        <f>IF(D6L1239C12=0,0,D6L1239C10/D6L1239C12)</f>
        <v>6.4565790955560212E-2</v>
      </c>
      <c r="AD46" s="16" t="s">
        <v>37628</v>
      </c>
      <c r="AE46" s="33">
        <f>IF(D6L1239C5=0,0,D6L1239C10/D6L1239C5)</f>
        <v>0.38199342765426314</v>
      </c>
      <c r="AF46" s="16" t="s">
        <v>37629</v>
      </c>
      <c r="AG46" s="33">
        <f>CHOOSE(MIN(D6L1239C9,RUN_YEARS),B7L812C5,B7L812C14,B7L812C23,B7L812C32,B7L812C41)</f>
        <v>113.7305394316501</v>
      </c>
      <c r="AH46" s="16" t="s">
        <v>37630</v>
      </c>
      <c r="AI46" s="33">
        <f>IF(D6L1239C15=0,0,D6L1239C11/D6L1239C15)</f>
        <v>0.16787105648445641</v>
      </c>
      <c r="AJ46" s="16" t="s">
        <v>37631</v>
      </c>
      <c r="AK46" s="33">
        <f>IF(D6L1239C5=0,0,D6L1239C11/D6L1239C5)</f>
        <v>1.8006572345736847E-2</v>
      </c>
      <c r="AL46" s="16" t="s">
        <v>37632</v>
      </c>
      <c r="AM46" s="33">
        <f>D6L1239C8*CHOOSE(MIN(D6L1239C9,RUN_YEARS),B7L812C4,B7L812C13,B7L812C22,B7L812C31,B7L812C40)</f>
        <v>112.92180751443234</v>
      </c>
      <c r="AN46" s="16" t="s">
        <v>37633</v>
      </c>
      <c r="AO46" s="33">
        <f>D6L1239C8-D6L1239C18</f>
        <v>523.24810119531878</v>
      </c>
      <c r="AP46" s="16" t="s">
        <v>37634</v>
      </c>
      <c r="AQ46" s="33">
        <f>CHOOSE(MIN(D6L1239C9,RUN_YEARS),B7L812C2,B7L812C11,B7L812C20,B7L812C29,B7L812C38)</f>
        <v>10.568574356442307</v>
      </c>
      <c r="AR46" s="16" t="s">
        <v>37635</v>
      </c>
      <c r="AS46" s="33">
        <f>IF(D6L1239C20=0,0,D6L1239C18/D6L1239C20)</f>
        <v>10.684677394127277</v>
      </c>
      <c r="AT46" s="16" t="s">
        <v>37636</v>
      </c>
      <c r="AU46" s="33">
        <f>IF(D6L1239C5=0,0,D6L1239C18/D6L1239C5)</f>
        <v>0.10650155497934966</v>
      </c>
      <c r="AV46" s="16" t="s">
        <v>37637</v>
      </c>
      <c r="AW46" s="33">
        <f>CHOOSE(MIN(D6L1239C9,RUN_YEARS),B7L812C1,B7L812C10,B7L812C19,B7L812C28,B7L812C37)</f>
        <v>48.971820289390926</v>
      </c>
      <c r="AX46" s="16" t="s">
        <v>37638</v>
      </c>
      <c r="AY46" s="33">
        <f>IF(D6L1239C23=0,0,D6L1239C19/D6L1239C23)</f>
        <v>10.684677394127277</v>
      </c>
      <c r="AZ46" s="16" t="s">
        <v>37639</v>
      </c>
      <c r="BA46" s="33">
        <f>IF(D6L1239C5=0,0,D6L1239C19/D6L1239C5)</f>
        <v>0.49349844502065038</v>
      </c>
    </row>
    <row r="47" spans="1:53" x14ac:dyDescent="0.3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1112.8444781441708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1086.5638296635448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437.25359671348053</v>
      </c>
      <c r="R47" s="16" t="s">
        <v>37643</v>
      </c>
      <c r="S47" s="15">
        <f>SUM(D6L1238C8:D6L1239C8)</f>
        <v>649.31023295006423</v>
      </c>
      <c r="U47" s="21" t="str">
        <f>NULL_VALUE</f>
        <v>n/a</v>
      </c>
      <c r="V47" s="16" t="s">
        <v>37644</v>
      </c>
      <c r="W47" s="33">
        <f>SUM(D6L1238C10:D6L1239C10)</f>
        <v>417.57000040684318</v>
      </c>
      <c r="X47" s="16" t="s">
        <v>37645</v>
      </c>
      <c r="Y47" s="33">
        <f>SUM(D6L1238C11:D6L1239C11)</f>
        <v>19.683596306637327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6.6566236315454039E-2</v>
      </c>
      <c r="AD47" s="16" t="s">
        <v>37647</v>
      </c>
      <c r="AE47" s="33">
        <f>IF(D6L1240C5=0,0,D6L1240C10/D6L1240C5)</f>
        <v>0.38430324018437462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0.17307221442018039</v>
      </c>
      <c r="AJ47" s="16" t="s">
        <v>37649</v>
      </c>
      <c r="AK47" s="33">
        <f>IF(D6L1240C5=0,0,D6L1240C11/D6L1240C5)</f>
        <v>1.8115453293464007E-2</v>
      </c>
      <c r="AL47" s="16" t="s">
        <v>37650</v>
      </c>
      <c r="AM47" s="33">
        <f>SUM(D6L1238C18:D6L1239C18)</f>
        <v>115.25424912197599</v>
      </c>
      <c r="AN47" s="16" t="s">
        <v>37651</v>
      </c>
      <c r="AO47" s="33">
        <f>SUM(D6L1238C19:D6L1239C19)</f>
        <v>534.05598382808819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10.905373348839641</v>
      </c>
      <c r="AT47" s="16" t="s">
        <v>37653</v>
      </c>
      <c r="AU47" s="33">
        <f>IF(D6L1240C5=0,0,D6L1240C18/D6L1240C5)</f>
        <v>0.10607223061866926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10.905373348839641</v>
      </c>
      <c r="AZ47" s="16" t="s">
        <v>37655</v>
      </c>
      <c r="BA47" s="33">
        <f>IF(D6L1240C5=0,0,D6L1240C19/D6L1240C5)</f>
        <v>0.49150907590349202</v>
      </c>
    </row>
    <row r="48" spans="1:53" x14ac:dyDescent="0.3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4433.5792070941243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3698.9877748723152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646.26556931786581</v>
      </c>
      <c r="R48" s="16" t="s">
        <v>37660</v>
      </c>
      <c r="S48" s="15">
        <f>SUM(D6L1228C8,D6L1237C8,D6L1240C8)</f>
        <v>3052.7222055544498</v>
      </c>
      <c r="U48" s="21" t="str">
        <f>NULL_VALUE</f>
        <v>n/a</v>
      </c>
      <c r="V48" s="16" t="s">
        <v>37661</v>
      </c>
      <c r="W48" s="33">
        <f>SUM(D6L1228C10,D6L1237C10,D6L1240C10)</f>
        <v>615.70541367258238</v>
      </c>
      <c r="X48" s="16" t="s">
        <v>37662</v>
      </c>
      <c r="Y48" s="33">
        <f>SUM(D6L1228C11,D6L1237C11,D6L1240C11)</f>
        <v>30.560155645283448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0.10577247326200047</v>
      </c>
      <c r="AD48" s="16" t="s">
        <v>37664</v>
      </c>
      <c r="AE48" s="33">
        <f>IF(D6L1241C5=0,0,D6L1241C10/D6L1241C5)</f>
        <v>0.166452405670315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0.27500843048120116</v>
      </c>
      <c r="AJ48" s="16" t="s">
        <v>37666</v>
      </c>
      <c r="AK48" s="33">
        <f>IF(D6L1241C5=0,0,D6L1241C11/D6L1241C5)</f>
        <v>8.2617617319209313E-3</v>
      </c>
      <c r="AL48" s="16" t="s">
        <v>37667</v>
      </c>
      <c r="AM48" s="33">
        <f>SUM(D6L1228C18,D6L1237C18,D6L1240C18)</f>
        <v>533.10821071248961</v>
      </c>
      <c r="AN48" s="16" t="s">
        <v>37668</v>
      </c>
      <c r="AO48" s="33">
        <f>SUM(D6L1228C19,D6L1237C19,D6L1240C19)</f>
        <v>2519.61399484196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51.805796357307592</v>
      </c>
      <c r="AT48" s="16" t="s">
        <v>37670</v>
      </c>
      <c r="AU48" s="33">
        <f>IF(D6L1241C5=0,0,D6L1241C18/D6L1241C5)</f>
        <v>0.14412272847560084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51.805796357307614</v>
      </c>
      <c r="AZ48" s="16" t="s">
        <v>37672</v>
      </c>
      <c r="BA48" s="33">
        <f>IF(D6L1241C5=0,0,D6L1241C19/D6L1241C5)</f>
        <v>0.6811631041221633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AFDCCF-A2A6-4237-B7ED-B8DC705300D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37675</v>
      </c>
    </row>
    <row r="3" spans="1:53" x14ac:dyDescent="0.3">
      <c r="B3" s="13" t="s">
        <v>27409</v>
      </c>
    </row>
    <row r="4" spans="1:53" x14ac:dyDescent="0.3">
      <c r="B4" s="13" t="s">
        <v>623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0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0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0</v>
      </c>
      <c r="R8" s="16" t="s">
        <v>37681</v>
      </c>
      <c r="S8" s="15">
        <f>D6L1301C5-D6L1301C7</f>
        <v>0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0</v>
      </c>
      <c r="X8" s="16" t="s">
        <v>37683</v>
      </c>
      <c r="Y8" s="33">
        <f>D6L1301C7-D6L1301C10</f>
        <v>0</v>
      </c>
      <c r="Z8" s="16" t="s">
        <v>37684</v>
      </c>
      <c r="AA8" s="33">
        <f>CHOOSE(MIN(D6L1301C9,RUN_YEARS),B7L813C7,B7L813C16,B7L813C25,B7L813C34,B7L813C43)</f>
        <v>245.33333333333331</v>
      </c>
      <c r="AB8" s="16" t="s">
        <v>37685</v>
      </c>
      <c r="AC8" s="33">
        <f>IF(D6L1301C12=0,0,D6L1301C10/D6L1301C12)</f>
        <v>0</v>
      </c>
      <c r="AD8" s="16" t="s">
        <v>37686</v>
      </c>
      <c r="AE8" s="33">
        <f>IF(D6L1301C5=0,0,D6L1301C10/D6L1301C5)</f>
        <v>0</v>
      </c>
      <c r="AF8" s="16" t="s">
        <v>37687</v>
      </c>
      <c r="AG8" s="33">
        <f>CHOOSE(MIN(D6L1301C9,RUN_YEARS),B7L813C5,B7L813C14,B7L813C23,B7L813C32,B7L813C41)</f>
        <v>7.2571185811961785</v>
      </c>
      <c r="AH8" s="16" t="s">
        <v>37688</v>
      </c>
      <c r="AI8" s="33">
        <f>IF(D6L1301C15=0,0,D6L1301C11/D6L1301C15)</f>
        <v>0</v>
      </c>
      <c r="AJ8" s="16" t="s">
        <v>37689</v>
      </c>
      <c r="AK8" s="33">
        <f>IF(D6L1301C5=0,0,D6L1301C11/D6L1301C5)</f>
        <v>0</v>
      </c>
      <c r="AL8" s="16" t="s">
        <v>37690</v>
      </c>
      <c r="AM8" s="33">
        <f>D6L1301C8*CHOOSE(MIN(D6L1301C9,RUN_YEARS),B7L813C4,B7L813C13,B7L813C22,B7L813C31,B7L813C40)</f>
        <v>0</v>
      </c>
      <c r="AN8" s="16" t="s">
        <v>37691</v>
      </c>
      <c r="AO8" s="33">
        <f>D6L1301C8-D6L1301C18</f>
        <v>0</v>
      </c>
      <c r="AP8" s="16" t="s">
        <v>37692</v>
      </c>
      <c r="AQ8" s="33">
        <f>CHOOSE(MIN(D6L1301C9,RUN_YEARS),B7L813C2,B7L813C11,B7L813C20,B7L813C29,B7L813C38)</f>
        <v>0.37541930892530795</v>
      </c>
      <c r="AR8" s="16" t="s">
        <v>37693</v>
      </c>
      <c r="AS8" s="33">
        <f>IF(D6L1301C20=0,0,D6L1301C18/D6L1301C20)</f>
        <v>0</v>
      </c>
      <c r="AT8" s="16" t="s">
        <v>37694</v>
      </c>
      <c r="AU8" s="33">
        <f>IF(D6L1301C5=0,0,D6L1301C18/D6L1301C5)</f>
        <v>0</v>
      </c>
      <c r="AV8" s="16" t="s">
        <v>37695</v>
      </c>
      <c r="AW8" s="33">
        <f>CHOOSE(MIN(D6L1301C9,RUN_YEARS),B7L813C1,B7L813C10,B7L813C19,B7L813C28,B7L813C37)</f>
        <v>2.8845760565811238</v>
      </c>
      <c r="AX8" s="16" t="s">
        <v>37696</v>
      </c>
      <c r="AY8" s="33">
        <f>IF(D6L1301C23=0,0,D6L1301C19/D6L1301C23)</f>
        <v>0</v>
      </c>
      <c r="AZ8" s="16" t="s">
        <v>37697</v>
      </c>
      <c r="BA8" s="33">
        <f>IF(D6L1301C5=0,0,D6L1301C19/D6L1301C5)</f>
        <v>0</v>
      </c>
    </row>
    <row r="9" spans="1:53" x14ac:dyDescent="0.3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0</v>
      </c>
      <c r="J9" s="16" t="s">
        <v>37718</v>
      </c>
      <c r="K9" s="21">
        <f>IF(FLOW_THRU_100PCT="Y",1,INDEX(VariabilityMatrix,D6L1302C1,D6L1302C9))</f>
        <v>0.43665466054136126</v>
      </c>
      <c r="L9" s="16" t="s">
        <v>37698</v>
      </c>
      <c r="M9" s="15">
        <f>IF(D6L1302C2&lt;&gt;0,D6L1302C2*D6L1302C4,D6L1302C3*D6L1302C4)</f>
        <v>0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</v>
      </c>
      <c r="R9" s="16" t="s">
        <v>37700</v>
      </c>
      <c r="S9" s="15">
        <f>D6L1302C5-D6L1302C7</f>
        <v>0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</v>
      </c>
      <c r="X9" s="16" t="s">
        <v>37702</v>
      </c>
      <c r="Y9" s="33">
        <f>D6L1302C7-D6L1302C10</f>
        <v>0</v>
      </c>
      <c r="Z9" s="16" t="s">
        <v>37703</v>
      </c>
      <c r="AA9" s="33">
        <f>CHOOSE(MIN(D6L1302C9,RUN_YEARS),B7L813C7,B7L813C16,B7L813C25,B7L813C34,B7L813C43)</f>
        <v>250.6</v>
      </c>
      <c r="AB9" s="16" t="s">
        <v>37704</v>
      </c>
      <c r="AC9" s="33">
        <f>IF(D6L1302C12=0,0,D6L1302C10/D6L1302C12)</f>
        <v>0</v>
      </c>
      <c r="AD9" s="16" t="s">
        <v>37705</v>
      </c>
      <c r="AE9" s="33">
        <f>IF(D6L1302C5=0,0,D6L1302C10/D6L1302C5)</f>
        <v>0</v>
      </c>
      <c r="AF9" s="16" t="s">
        <v>37706</v>
      </c>
      <c r="AG9" s="33">
        <f>CHOOSE(MIN(D6L1302C9,RUN_YEARS),B7L813C5,B7L813C14,B7L813C23,B7L813C32,B7L813C41)</f>
        <v>6.9757171534648581</v>
      </c>
      <c r="AH9" s="16" t="s">
        <v>37707</v>
      </c>
      <c r="AI9" s="33">
        <f>IF(D6L1302C15=0,0,D6L1302C11/D6L1302C15)</f>
        <v>0</v>
      </c>
      <c r="AJ9" s="16" t="s">
        <v>37708</v>
      </c>
      <c r="AK9" s="33">
        <f>IF(D6L1302C5=0,0,D6L1302C11/D6L1302C5)</f>
        <v>0</v>
      </c>
      <c r="AL9" s="16" t="s">
        <v>37709</v>
      </c>
      <c r="AM9" s="33">
        <f>D6L1302C8*CHOOSE(MIN(D6L1302C9,RUN_YEARS),B7L813C4,B7L813C13,B7L813C22,B7L813C31,B7L813C40)</f>
        <v>0</v>
      </c>
      <c r="AN9" s="16" t="s">
        <v>37710</v>
      </c>
      <c r="AO9" s="33">
        <f>D6L1302C8-D6L1302C18</f>
        <v>0</v>
      </c>
      <c r="AP9" s="16" t="s">
        <v>37711</v>
      </c>
      <c r="AQ9" s="33">
        <f>CHOOSE(MIN(D6L1302C9,RUN_YEARS),B7L813C2,B7L813C11,B7L813C20,B7L813C29,B7L813C38)</f>
        <v>0.36290915937776963</v>
      </c>
      <c r="AR9" s="16" t="s">
        <v>37712</v>
      </c>
      <c r="AS9" s="33">
        <f>IF(D6L1302C20=0,0,D6L1302C18/D6L1302C20)</f>
        <v>0</v>
      </c>
      <c r="AT9" s="16" t="s">
        <v>37713</v>
      </c>
      <c r="AU9" s="33">
        <f>IF(D6L1302C5=0,0,D6L1302C18/D6L1302C5)</f>
        <v>0</v>
      </c>
      <c r="AV9" s="16" t="s">
        <v>37714</v>
      </c>
      <c r="AW9" s="33">
        <f>CHOOSE(MIN(D6L1302C9,RUN_YEARS),B7L813C1,B7L813C10,B7L813C19,B7L813C28,B7L813C37)</f>
        <v>2.8677215966299743</v>
      </c>
      <c r="AX9" s="16" t="s">
        <v>37715</v>
      </c>
      <c r="AY9" s="33">
        <f>IF(D6L1302C23=0,0,D6L1302C19/D6L1302C23)</f>
        <v>0</v>
      </c>
      <c r="AZ9" s="16" t="s">
        <v>37716</v>
      </c>
      <c r="BA9" s="33">
        <f>IF(D6L1302C5=0,0,D6L1302C19/D6L1302C5)</f>
        <v>0</v>
      </c>
    </row>
    <row r="10" spans="1:53" x14ac:dyDescent="0.3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0</v>
      </c>
      <c r="J10" s="16" t="s">
        <v>37739</v>
      </c>
      <c r="K10" s="21">
        <f>IF(FLOW_THRU_100PCT="Y",1,INDEX(VariabilityMatrix,D6L1303C1,D6L1303C9))</f>
        <v>0.43665466054136126</v>
      </c>
      <c r="L10" s="16" t="s">
        <v>37719</v>
      </c>
      <c r="M10" s="15">
        <f>IF(D6L1303C2&lt;&gt;0,D6L1303C2*D6L1303C4,D6L1303C3*D6L1303C4)</f>
        <v>0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0</v>
      </c>
      <c r="R10" s="16" t="s">
        <v>37721</v>
      </c>
      <c r="S10" s="15">
        <f>D6L1303C5-D6L1303C7</f>
        <v>0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0</v>
      </c>
      <c r="X10" s="16" t="s">
        <v>37723</v>
      </c>
      <c r="Y10" s="33">
        <f>D6L1303C7-D6L1303C10</f>
        <v>0</v>
      </c>
      <c r="Z10" s="16" t="s">
        <v>37724</v>
      </c>
      <c r="AA10" s="33">
        <f>CHOOSE(MIN(D6L1303C9,RUN_YEARS),B7L813C7,B7L813C16,B7L813C25,B7L813C34,B7L813C43)</f>
        <v>250.6</v>
      </c>
      <c r="AB10" s="16" t="s">
        <v>37725</v>
      </c>
      <c r="AC10" s="33">
        <f>IF(D6L1303C12=0,0,D6L1303C10/D6L1303C12)</f>
        <v>0</v>
      </c>
      <c r="AD10" s="16" t="s">
        <v>37726</v>
      </c>
      <c r="AE10" s="33">
        <f>IF(D6L1303C5=0,0,D6L1303C10/D6L1303C5)</f>
        <v>0</v>
      </c>
      <c r="AF10" s="16" t="s">
        <v>37727</v>
      </c>
      <c r="AG10" s="33">
        <f>CHOOSE(MIN(D6L1303C9,RUN_YEARS),B7L813C5,B7L813C14,B7L813C23,B7L813C32,B7L813C41)</f>
        <v>6.9757171534648581</v>
      </c>
      <c r="AH10" s="16" t="s">
        <v>37728</v>
      </c>
      <c r="AI10" s="33">
        <f>IF(D6L1303C15=0,0,D6L1303C11/D6L1303C15)</f>
        <v>0</v>
      </c>
      <c r="AJ10" s="16" t="s">
        <v>37729</v>
      </c>
      <c r="AK10" s="33">
        <f>IF(D6L1303C5=0,0,D6L1303C11/D6L1303C5)</f>
        <v>0</v>
      </c>
      <c r="AL10" s="16" t="s">
        <v>37730</v>
      </c>
      <c r="AM10" s="33">
        <f>D6L1303C8*CHOOSE(MIN(D6L1303C9,RUN_YEARS),B7L813C4,B7L813C13,B7L813C22,B7L813C31,B7L813C40)</f>
        <v>0</v>
      </c>
      <c r="AN10" s="16" t="s">
        <v>37731</v>
      </c>
      <c r="AO10" s="33">
        <f>D6L1303C8-D6L1303C18</f>
        <v>0</v>
      </c>
      <c r="AP10" s="16" t="s">
        <v>37732</v>
      </c>
      <c r="AQ10" s="33">
        <f>CHOOSE(MIN(D6L1303C9,RUN_YEARS),B7L813C2,B7L813C11,B7L813C20,B7L813C29,B7L813C38)</f>
        <v>0.36290915937776963</v>
      </c>
      <c r="AR10" s="16" t="s">
        <v>37733</v>
      </c>
      <c r="AS10" s="33">
        <f>IF(D6L1303C20=0,0,D6L1303C18/D6L1303C20)</f>
        <v>0</v>
      </c>
      <c r="AT10" s="16" t="s">
        <v>37734</v>
      </c>
      <c r="AU10" s="33">
        <f>IF(D6L1303C5=0,0,D6L1303C18/D6L1303C5)</f>
        <v>0</v>
      </c>
      <c r="AV10" s="16" t="s">
        <v>37735</v>
      </c>
      <c r="AW10" s="33">
        <f>CHOOSE(MIN(D6L1303C9,RUN_YEARS),B7L813C1,B7L813C10,B7L813C19,B7L813C28,B7L813C37)</f>
        <v>2.8677215966299743</v>
      </c>
      <c r="AX10" s="16" t="s">
        <v>37736</v>
      </c>
      <c r="AY10" s="33">
        <f>IF(D6L1303C23=0,0,D6L1303C19/D6L1303C23)</f>
        <v>0</v>
      </c>
      <c r="AZ10" s="16" t="s">
        <v>37737</v>
      </c>
      <c r="BA10" s="33">
        <f>IF(D6L1303C5=0,0,D6L1303C19/D6L1303C5)</f>
        <v>0</v>
      </c>
    </row>
    <row r="11" spans="1:53" x14ac:dyDescent="0.3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IF(FLOW_THRU_100PCT="Y",1,INDEX(VariabilityMatrix,D6L1304C1,D6L1304C9))</f>
        <v>0.43621107284043281</v>
      </c>
      <c r="L11" s="16" t="s">
        <v>37740</v>
      </c>
      <c r="M11" s="15">
        <f>IF(D6L1304C2&lt;&gt;0,D6L1304C2*D6L1304C4,D6L1304C3*D6L1304C4)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217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6.7175521833270331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0.36559551017822106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2.6711272406049149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3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</v>
      </c>
      <c r="J12" s="16" t="s">
        <v>37781</v>
      </c>
      <c r="K12" s="21">
        <f>IF(FLOW_THRU_100PCT="Y",1,INDEX(VariabilityMatrix,D6L1305C1,D6L1305C9))</f>
        <v>0.14228671664830866</v>
      </c>
      <c r="L12" s="16" t="s">
        <v>37761</v>
      </c>
      <c r="M12" s="15">
        <f>IF(D6L1305C2&lt;&gt;0,D6L1305C2*D6L1305C4,D6L1305C3*D6L1305C4)</f>
        <v>0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0</v>
      </c>
      <c r="R12" s="16" t="s">
        <v>37763</v>
      </c>
      <c r="S12" s="15">
        <f>D6L1305C5-D6L1305C7</f>
        <v>0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0</v>
      </c>
      <c r="X12" s="16" t="s">
        <v>37765</v>
      </c>
      <c r="Y12" s="33">
        <f>D6L1305C7-D6L1305C10</f>
        <v>0</v>
      </c>
      <c r="Z12" s="16" t="s">
        <v>37766</v>
      </c>
      <c r="AA12" s="33">
        <f>CHOOSE(MIN(D6L1305C9,RUN_YEARS),B7L813C7,B7L813C16,B7L813C25,B7L813C34,B7L813C43)</f>
        <v>250.6</v>
      </c>
      <c r="AB12" s="16" t="s">
        <v>37767</v>
      </c>
      <c r="AC12" s="33">
        <f>IF(D6L1305C12=0,0,D6L1305C10/D6L1305C12)</f>
        <v>0</v>
      </c>
      <c r="AD12" s="16" t="s">
        <v>37768</v>
      </c>
      <c r="AE12" s="33">
        <f>IF(D6L1305C5=0,0,D6L1305C10/D6L1305C5)</f>
        <v>0</v>
      </c>
      <c r="AF12" s="16" t="s">
        <v>37769</v>
      </c>
      <c r="AG12" s="33">
        <f>CHOOSE(MIN(D6L1305C9,RUN_YEARS),B7L813C5,B7L813C14,B7L813C23,B7L813C32,B7L813C41)</f>
        <v>6.9757171534648581</v>
      </c>
      <c r="AH12" s="16" t="s">
        <v>37770</v>
      </c>
      <c r="AI12" s="33">
        <f>IF(D6L1305C15=0,0,D6L1305C11/D6L1305C15)</f>
        <v>0</v>
      </c>
      <c r="AJ12" s="16" t="s">
        <v>37771</v>
      </c>
      <c r="AK12" s="33">
        <f>IF(D6L1305C5=0,0,D6L1305C11/D6L1305C5)</f>
        <v>0</v>
      </c>
      <c r="AL12" s="16" t="s">
        <v>37772</v>
      </c>
      <c r="AM12" s="33">
        <f>D6L1305C8*CHOOSE(MIN(D6L1305C9,RUN_YEARS),B7L813C4,B7L813C13,B7L813C22,B7L813C31,B7L813C40)</f>
        <v>0</v>
      </c>
      <c r="AN12" s="16" t="s">
        <v>37773</v>
      </c>
      <c r="AO12" s="33">
        <f>D6L1305C8-D6L1305C18</f>
        <v>0</v>
      </c>
      <c r="AP12" s="16" t="s">
        <v>37774</v>
      </c>
      <c r="AQ12" s="33">
        <f>CHOOSE(MIN(D6L1305C9,RUN_YEARS),B7L813C2,B7L813C11,B7L813C20,B7L813C29,B7L813C38)</f>
        <v>0.36290915937776963</v>
      </c>
      <c r="AR12" s="16" t="s">
        <v>37775</v>
      </c>
      <c r="AS12" s="33">
        <f>IF(D6L1305C20=0,0,D6L1305C18/D6L1305C20)</f>
        <v>0</v>
      </c>
      <c r="AT12" s="16" t="s">
        <v>37776</v>
      </c>
      <c r="AU12" s="33">
        <f>IF(D6L1305C5=0,0,D6L1305C18/D6L1305C5)</f>
        <v>0</v>
      </c>
      <c r="AV12" s="16" t="s">
        <v>37777</v>
      </c>
      <c r="AW12" s="33">
        <f>CHOOSE(MIN(D6L1305C9,RUN_YEARS),B7L813C1,B7L813C10,B7L813C19,B7L813C28,B7L813C37)</f>
        <v>2.8677215966299743</v>
      </c>
      <c r="AX12" s="16" t="s">
        <v>37778</v>
      </c>
      <c r="AY12" s="33">
        <f>IF(D6L1305C23=0,0,D6L1305C19/D6L1305C23)</f>
        <v>0</v>
      </c>
      <c r="AZ12" s="16" t="s">
        <v>37779</v>
      </c>
      <c r="BA12" s="33">
        <f>IF(D6L1305C5=0,0,D6L1305C19/D6L1305C5)</f>
        <v>0</v>
      </c>
    </row>
    <row r="13" spans="1:53" x14ac:dyDescent="0.3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</v>
      </c>
      <c r="J13" s="16" t="s">
        <v>37802</v>
      </c>
      <c r="K13" s="21">
        <f>IF(FLOW_THRU_100PCT="Y",1,INDEX(VariabilityMatrix,D6L1306C1,D6L1306C9))</f>
        <v>0.43665466054136126</v>
      </c>
      <c r="L13" s="16" t="s">
        <v>37782</v>
      </c>
      <c r="M13" s="15">
        <f>IF(D6L1306C2&lt;&gt;0,D6L1306C2*D6L1306C4,D6L1306C3*D6L1306C4)</f>
        <v>0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0</v>
      </c>
      <c r="R13" s="16" t="s">
        <v>37784</v>
      </c>
      <c r="S13" s="15">
        <f>D6L1306C5-D6L1306C7</f>
        <v>0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0</v>
      </c>
      <c r="X13" s="16" t="s">
        <v>37786</v>
      </c>
      <c r="Y13" s="33">
        <f>D6L1306C7-D6L1306C10</f>
        <v>0</v>
      </c>
      <c r="Z13" s="16" t="s">
        <v>37787</v>
      </c>
      <c r="AA13" s="33">
        <f>CHOOSE(MIN(D6L1306C9,RUN_YEARS),B7L813C7,B7L813C16,B7L813C25,B7L813C34,B7L813C43)</f>
        <v>250.6</v>
      </c>
      <c r="AB13" s="16" t="s">
        <v>37788</v>
      </c>
      <c r="AC13" s="33">
        <f>IF(D6L1306C12=0,0,D6L1306C10/D6L1306C12)</f>
        <v>0</v>
      </c>
      <c r="AD13" s="16" t="s">
        <v>37789</v>
      </c>
      <c r="AE13" s="33">
        <f>IF(D6L1306C5=0,0,D6L1306C10/D6L1306C5)</f>
        <v>0</v>
      </c>
      <c r="AF13" s="16" t="s">
        <v>37790</v>
      </c>
      <c r="AG13" s="33">
        <f>CHOOSE(MIN(D6L1306C9,RUN_YEARS),B7L813C5,B7L813C14,B7L813C23,B7L813C32,B7L813C41)</f>
        <v>6.9757171534648581</v>
      </c>
      <c r="AH13" s="16" t="s">
        <v>37791</v>
      </c>
      <c r="AI13" s="33">
        <f>IF(D6L1306C15=0,0,D6L1306C11/D6L1306C15)</f>
        <v>0</v>
      </c>
      <c r="AJ13" s="16" t="s">
        <v>37792</v>
      </c>
      <c r="AK13" s="33">
        <f>IF(D6L1306C5=0,0,D6L1306C11/D6L1306C5)</f>
        <v>0</v>
      </c>
      <c r="AL13" s="16" t="s">
        <v>37793</v>
      </c>
      <c r="AM13" s="33">
        <f>D6L1306C8*CHOOSE(MIN(D6L1306C9,RUN_YEARS),B7L813C4,B7L813C13,B7L813C22,B7L813C31,B7L813C40)</f>
        <v>0</v>
      </c>
      <c r="AN13" s="16" t="s">
        <v>37794</v>
      </c>
      <c r="AO13" s="33">
        <f>D6L1306C8-D6L1306C18</f>
        <v>0</v>
      </c>
      <c r="AP13" s="16" t="s">
        <v>37795</v>
      </c>
      <c r="AQ13" s="33">
        <f>CHOOSE(MIN(D6L1306C9,RUN_YEARS),B7L813C2,B7L813C11,B7L813C20,B7L813C29,B7L813C38)</f>
        <v>0.36290915937776963</v>
      </c>
      <c r="AR13" s="16" t="s">
        <v>37796</v>
      </c>
      <c r="AS13" s="33">
        <f>IF(D6L1306C20=0,0,D6L1306C18/D6L1306C20)</f>
        <v>0</v>
      </c>
      <c r="AT13" s="16" t="s">
        <v>37797</v>
      </c>
      <c r="AU13" s="33">
        <f>IF(D6L1306C5=0,0,D6L1306C18/D6L1306C5)</f>
        <v>0</v>
      </c>
      <c r="AV13" s="16" t="s">
        <v>37798</v>
      </c>
      <c r="AW13" s="33">
        <f>CHOOSE(MIN(D6L1306C9,RUN_YEARS),B7L813C1,B7L813C10,B7L813C19,B7L813C28,B7L813C37)</f>
        <v>2.8677215966299743</v>
      </c>
      <c r="AX13" s="16" t="s">
        <v>37799</v>
      </c>
      <c r="AY13" s="33">
        <f>IF(D6L1306C23=0,0,D6L1306C19/D6L1306C23)</f>
        <v>0</v>
      </c>
      <c r="AZ13" s="16" t="s">
        <v>37800</v>
      </c>
      <c r="BA13" s="33">
        <f>IF(D6L1306C5=0,0,D6L1306C19/D6L1306C5)</f>
        <v>0</v>
      </c>
    </row>
    <row r="14" spans="1:53" x14ac:dyDescent="0.3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0</v>
      </c>
      <c r="J14" s="16" t="s">
        <v>37823</v>
      </c>
      <c r="K14" s="21">
        <f>IF(FLOW_THRU_100PCT="Y",1,INDEX(VariabilityMatrix,D6L1307C1,D6L1307C9))</f>
        <v>0.43621107284043281</v>
      </c>
      <c r="L14" s="16" t="s">
        <v>37803</v>
      </c>
      <c r="M14" s="15">
        <f>IF(D6L1307C2&lt;&gt;0,D6L1307C2*D6L1307C4,D6L1307C3*D6L1307C4)</f>
        <v>0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0</v>
      </c>
      <c r="R14" s="16" t="s">
        <v>37805</v>
      </c>
      <c r="S14" s="15">
        <f>D6L1307C5-D6L1307C7</f>
        <v>0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0</v>
      </c>
      <c r="X14" s="16" t="s">
        <v>37807</v>
      </c>
      <c r="Y14" s="33">
        <f>D6L1307C7-D6L1307C10</f>
        <v>0</v>
      </c>
      <c r="Z14" s="16" t="s">
        <v>37808</v>
      </c>
      <c r="AA14" s="33">
        <f>CHOOSE(MIN(D6L1307C9,RUN_YEARS),B7L813C7,B7L813C16,B7L813C25,B7L813C34,B7L813C43)</f>
        <v>217</v>
      </c>
      <c r="AB14" s="16" t="s">
        <v>37809</v>
      </c>
      <c r="AC14" s="33">
        <f>IF(D6L1307C12=0,0,D6L1307C10/D6L1307C12)</f>
        <v>0</v>
      </c>
      <c r="AD14" s="16" t="s">
        <v>37810</v>
      </c>
      <c r="AE14" s="33">
        <f>IF(D6L1307C5=0,0,D6L1307C10/D6L1307C5)</f>
        <v>0</v>
      </c>
      <c r="AF14" s="16" t="s">
        <v>37811</v>
      </c>
      <c r="AG14" s="33">
        <f>CHOOSE(MIN(D6L1307C9,RUN_YEARS),B7L813C5,B7L813C14,B7L813C23,B7L813C32,B7L813C41)</f>
        <v>6.7175521833270331</v>
      </c>
      <c r="AH14" s="16" t="s">
        <v>37812</v>
      </c>
      <c r="AI14" s="33">
        <f>IF(D6L1307C15=0,0,D6L1307C11/D6L1307C15)</f>
        <v>0</v>
      </c>
      <c r="AJ14" s="16" t="s">
        <v>37813</v>
      </c>
      <c r="AK14" s="33">
        <f>IF(D6L1307C5=0,0,D6L1307C11/D6L1307C5)</f>
        <v>0</v>
      </c>
      <c r="AL14" s="16" t="s">
        <v>37814</v>
      </c>
      <c r="AM14" s="33">
        <f>D6L1307C8*CHOOSE(MIN(D6L1307C9,RUN_YEARS),B7L813C4,B7L813C13,B7L813C22,B7L813C31,B7L813C40)</f>
        <v>0</v>
      </c>
      <c r="AN14" s="16" t="s">
        <v>37815</v>
      </c>
      <c r="AO14" s="33">
        <f>D6L1307C8-D6L1307C18</f>
        <v>0</v>
      </c>
      <c r="AP14" s="16" t="s">
        <v>37816</v>
      </c>
      <c r="AQ14" s="33">
        <f>CHOOSE(MIN(D6L1307C9,RUN_YEARS),B7L813C2,B7L813C11,B7L813C20,B7L813C29,B7L813C38)</f>
        <v>0.36559551017822106</v>
      </c>
      <c r="AR14" s="16" t="s">
        <v>37817</v>
      </c>
      <c r="AS14" s="33">
        <f>IF(D6L1307C20=0,0,D6L1307C18/D6L1307C20)</f>
        <v>0</v>
      </c>
      <c r="AT14" s="16" t="s">
        <v>37818</v>
      </c>
      <c r="AU14" s="33">
        <f>IF(D6L1307C5=0,0,D6L1307C18/D6L1307C5)</f>
        <v>0</v>
      </c>
      <c r="AV14" s="16" t="s">
        <v>37819</v>
      </c>
      <c r="AW14" s="33">
        <f>CHOOSE(MIN(D6L1307C9,RUN_YEARS),B7L813C1,B7L813C10,B7L813C19,B7L813C28,B7L813C37)</f>
        <v>2.6711272406049149</v>
      </c>
      <c r="AX14" s="16" t="s">
        <v>37820</v>
      </c>
      <c r="AY14" s="33">
        <f>IF(D6L1307C23=0,0,D6L1307C19/D6L1307C23)</f>
        <v>0</v>
      </c>
      <c r="AZ14" s="16" t="s">
        <v>37821</v>
      </c>
      <c r="BA14" s="33">
        <f>IF(D6L1307C5=0,0,D6L1307C19/D6L1307C5)</f>
        <v>0</v>
      </c>
    </row>
    <row r="15" spans="1:53" x14ac:dyDescent="0.3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0</v>
      </c>
      <c r="J15" s="16" t="s">
        <v>37844</v>
      </c>
      <c r="K15" s="21">
        <f>IF(FLOW_THRU_100PCT="Y",1,INDEX(VariabilityMatrix,D6L1308C1,D6L1308C9))</f>
        <v>0.43621107284043281</v>
      </c>
      <c r="L15" s="16" t="s">
        <v>37824</v>
      </c>
      <c r="M15" s="15">
        <f>IF(D6L1308C2&lt;&gt;0,D6L1308C2*D6L1308C4,D6L1308C3*D6L1308C4)</f>
        <v>0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0</v>
      </c>
      <c r="R15" s="16" t="s">
        <v>37826</v>
      </c>
      <c r="S15" s="15">
        <f>D6L1308C5-D6L1308C7</f>
        <v>0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0</v>
      </c>
      <c r="X15" s="16" t="s">
        <v>37828</v>
      </c>
      <c r="Y15" s="33">
        <f>D6L1308C7-D6L1308C10</f>
        <v>0</v>
      </c>
      <c r="Z15" s="16" t="s">
        <v>37829</v>
      </c>
      <c r="AA15" s="33">
        <f>CHOOSE(MIN(D6L1308C9,RUN_YEARS),B7L813C7,B7L813C16,B7L813C25,B7L813C34,B7L813C43)</f>
        <v>217</v>
      </c>
      <c r="AB15" s="16" t="s">
        <v>37830</v>
      </c>
      <c r="AC15" s="33">
        <f>IF(D6L1308C12=0,0,D6L1308C10/D6L1308C12)</f>
        <v>0</v>
      </c>
      <c r="AD15" s="16" t="s">
        <v>37831</v>
      </c>
      <c r="AE15" s="33">
        <f>IF(D6L1308C5=0,0,D6L1308C10/D6L1308C5)</f>
        <v>0</v>
      </c>
      <c r="AF15" s="16" t="s">
        <v>37832</v>
      </c>
      <c r="AG15" s="33">
        <f>CHOOSE(MIN(D6L1308C9,RUN_YEARS),B7L813C5,B7L813C14,B7L813C23,B7L813C32,B7L813C41)</f>
        <v>6.7175521833270331</v>
      </c>
      <c r="AH15" s="16" t="s">
        <v>37833</v>
      </c>
      <c r="AI15" s="33">
        <f>IF(D6L1308C15=0,0,D6L1308C11/D6L1308C15)</f>
        <v>0</v>
      </c>
      <c r="AJ15" s="16" t="s">
        <v>37834</v>
      </c>
      <c r="AK15" s="33">
        <f>IF(D6L1308C5=0,0,D6L1308C11/D6L1308C5)</f>
        <v>0</v>
      </c>
      <c r="AL15" s="16" t="s">
        <v>37835</v>
      </c>
      <c r="AM15" s="33">
        <f>D6L1308C8*CHOOSE(MIN(D6L1308C9,RUN_YEARS),B7L813C4,B7L813C13,B7L813C22,B7L813C31,B7L813C40)</f>
        <v>0</v>
      </c>
      <c r="AN15" s="16" t="s">
        <v>37836</v>
      </c>
      <c r="AO15" s="33">
        <f>D6L1308C8-D6L1308C18</f>
        <v>0</v>
      </c>
      <c r="AP15" s="16" t="s">
        <v>37837</v>
      </c>
      <c r="AQ15" s="33">
        <f>CHOOSE(MIN(D6L1308C9,RUN_YEARS),B7L813C2,B7L813C11,B7L813C20,B7L813C29,B7L813C38)</f>
        <v>0.36559551017822106</v>
      </c>
      <c r="AR15" s="16" t="s">
        <v>37838</v>
      </c>
      <c r="AS15" s="33">
        <f>IF(D6L1308C20=0,0,D6L1308C18/D6L1308C20)</f>
        <v>0</v>
      </c>
      <c r="AT15" s="16" t="s">
        <v>37839</v>
      </c>
      <c r="AU15" s="33">
        <f>IF(D6L1308C5=0,0,D6L1308C18/D6L1308C5)</f>
        <v>0</v>
      </c>
      <c r="AV15" s="16" t="s">
        <v>37840</v>
      </c>
      <c r="AW15" s="33">
        <f>CHOOSE(MIN(D6L1308C9,RUN_YEARS),B7L813C1,B7L813C10,B7L813C19,B7L813C28,B7L813C37)</f>
        <v>2.6711272406049149</v>
      </c>
      <c r="AX15" s="16" t="s">
        <v>37841</v>
      </c>
      <c r="AY15" s="33">
        <f>IF(D6L1308C23=0,0,D6L1308C19/D6L1308C23)</f>
        <v>0</v>
      </c>
      <c r="AZ15" s="16" t="s">
        <v>37842</v>
      </c>
      <c r="BA15" s="33">
        <f>IF(D6L1308C5=0,0,D6L1308C19/D6L1308C5)</f>
        <v>0</v>
      </c>
    </row>
    <row r="16" spans="1:53" x14ac:dyDescent="0.3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IF(FLOW_THRU_100PCT="Y",1,INDEX(VariabilityMatrix,D6L1309C1,D6L1309C9))</f>
        <v>0.43621107284043281</v>
      </c>
      <c r="L16" s="16" t="s">
        <v>37845</v>
      </c>
      <c r="M16" s="15">
        <f>IF(D6L1309C2&lt;&gt;0,D6L1309C2*D6L1309C4,D6L1309C3*D6L1309C4)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217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6.7175521833270331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0.36559551017822106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2.6711272406049149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3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IF(FLOW_THRU_100PCT="Y",1,INDEX(VariabilityMatrix,D6L1310C1,D6L1310C9))</f>
        <v>0.43621107284043281</v>
      </c>
      <c r="L17" s="16" t="s">
        <v>37866</v>
      </c>
      <c r="M17" s="15">
        <f>IF(D6L1310C2&lt;&gt;0,D6L1310C2*D6L1310C4,D6L1310C3*D6L1310C4)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217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6.7175521833270331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0.36559551017822106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2.6711272406049149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3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IF(FLOW_THRU_100PCT="Y",1,INDEX(VariabilityMatrix,D6L1311C1,D6L1311C9))</f>
        <v>0.43621107284043281</v>
      </c>
      <c r="L18" s="16" t="s">
        <v>37887</v>
      </c>
      <c r="M18" s="15">
        <f>IF(D6L1311C2&lt;&gt;0,D6L1311C2*D6L1311C4,D6L1311C3*D6L1311C4)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217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6.7175521833270331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0.36559551017822106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2.6711272406049149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3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0.43621107284043281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217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6.7175521833270331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0.36559551017822106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2.6711272406049149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3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0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0</v>
      </c>
      <c r="R20" s="16" t="s">
        <v>37931</v>
      </c>
      <c r="S20" s="15">
        <f>D6L1313C5-D6L1313C7</f>
        <v>0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0</v>
      </c>
      <c r="X20" s="16" t="s">
        <v>37933</v>
      </c>
      <c r="Y20" s="33">
        <f>D6L1313C7-D6L1313C10</f>
        <v>0</v>
      </c>
      <c r="Z20" s="16" t="s">
        <v>37934</v>
      </c>
      <c r="AA20" s="33">
        <f>CHOOSE(MIN(D6L1313C9,RUN_YEARS),B7L813C7,B7L813C16,B7L813C25,B7L813C34,B7L813C43)</f>
        <v>217</v>
      </c>
      <c r="AB20" s="16" t="s">
        <v>37935</v>
      </c>
      <c r="AC20" s="33">
        <f>IF(D6L1313C12=0,0,D6L1313C10/D6L1313C12)</f>
        <v>0</v>
      </c>
      <c r="AD20" s="16" t="s">
        <v>37936</v>
      </c>
      <c r="AE20" s="33">
        <f>IF(D6L1313C5=0,0,D6L1313C10/D6L1313C5)</f>
        <v>0</v>
      </c>
      <c r="AF20" s="16" t="s">
        <v>37937</v>
      </c>
      <c r="AG20" s="33">
        <f>CHOOSE(MIN(D6L1313C9,RUN_YEARS),B7L813C5,B7L813C14,B7L813C23,B7L813C32,B7L813C41)</f>
        <v>6.7175521833270331</v>
      </c>
      <c r="AH20" s="16" t="s">
        <v>37938</v>
      </c>
      <c r="AI20" s="33">
        <f>IF(D6L1313C15=0,0,D6L1313C11/D6L1313C15)</f>
        <v>0</v>
      </c>
      <c r="AJ20" s="16" t="s">
        <v>37939</v>
      </c>
      <c r="AK20" s="33">
        <f>IF(D6L1313C5=0,0,D6L1313C11/D6L1313C5)</f>
        <v>0</v>
      </c>
      <c r="AL20" s="16" t="s">
        <v>37940</v>
      </c>
      <c r="AM20" s="33">
        <f>D6L1313C8*CHOOSE(MIN(D6L1313C9,RUN_YEARS),B7L813C4,B7L813C13,B7L813C22,B7L813C31,B7L813C40)</f>
        <v>0</v>
      </c>
      <c r="AN20" s="16" t="s">
        <v>37941</v>
      </c>
      <c r="AO20" s="33">
        <f>D6L1313C8-D6L1313C18</f>
        <v>0</v>
      </c>
      <c r="AP20" s="16" t="s">
        <v>37942</v>
      </c>
      <c r="AQ20" s="33">
        <f>CHOOSE(MIN(D6L1313C9,RUN_YEARS),B7L813C2,B7L813C11,B7L813C20,B7L813C29,B7L813C38)</f>
        <v>0.36559551017822106</v>
      </c>
      <c r="AR20" s="16" t="s">
        <v>37943</v>
      </c>
      <c r="AS20" s="33">
        <f>IF(D6L1313C20=0,0,D6L1313C18/D6L1313C20)</f>
        <v>0</v>
      </c>
      <c r="AT20" s="16" t="s">
        <v>37944</v>
      </c>
      <c r="AU20" s="33">
        <f>IF(D6L1313C5=0,0,D6L1313C18/D6L1313C5)</f>
        <v>0</v>
      </c>
      <c r="AV20" s="16" t="s">
        <v>37945</v>
      </c>
      <c r="AW20" s="33">
        <f>CHOOSE(MIN(D6L1313C9,RUN_YEARS),B7L813C1,B7L813C10,B7L813C19,B7L813C28,B7L813C37)</f>
        <v>2.6711272406049149</v>
      </c>
      <c r="AX20" s="16" t="s">
        <v>37946</v>
      </c>
      <c r="AY20" s="33">
        <f>IF(D6L1313C23=0,0,D6L1313C19/D6L1313C23)</f>
        <v>0</v>
      </c>
      <c r="AZ20" s="16" t="s">
        <v>37947</v>
      </c>
      <c r="BA20" s="33">
        <f>IF(D6L1313C5=0,0,D6L1313C19/D6L1313C5)</f>
        <v>0</v>
      </c>
    </row>
    <row r="21" spans="1:53" x14ac:dyDescent="0.3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</v>
      </c>
      <c r="J21" s="16" t="s">
        <v>37969</v>
      </c>
      <c r="K21" s="21">
        <f>IF(FLOW_THRU_100PCT="Y",1,INDEX(VariabilityMatrix,D6L1314C1,D6L1314C9))</f>
        <v>0.43665466054136126</v>
      </c>
      <c r="L21" s="16" t="s">
        <v>37949</v>
      </c>
      <c r="M21" s="15">
        <f>IF(D6L1314C2&lt;&gt;0,D6L1314C2*D6L1314C4,D6L1314C3*D6L1314C4)</f>
        <v>0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</v>
      </c>
      <c r="R21" s="16" t="s">
        <v>37951</v>
      </c>
      <c r="S21" s="15">
        <f>D6L1314C5-D6L1314C7</f>
        <v>0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</v>
      </c>
      <c r="X21" s="16" t="s">
        <v>37953</v>
      </c>
      <c r="Y21" s="33">
        <f>D6L1314C7-D6L1314C10</f>
        <v>0</v>
      </c>
      <c r="Z21" s="16" t="s">
        <v>37954</v>
      </c>
      <c r="AA21" s="33">
        <f>CHOOSE(MIN(D6L1314C9,RUN_YEARS),B7L813C7,B7L813C16,B7L813C25,B7L813C34,B7L813C43)</f>
        <v>250.6</v>
      </c>
      <c r="AB21" s="16" t="s">
        <v>37955</v>
      </c>
      <c r="AC21" s="33">
        <f>IF(D6L1314C12=0,0,D6L1314C10/D6L1314C12)</f>
        <v>0</v>
      </c>
      <c r="AD21" s="16" t="s">
        <v>37956</v>
      </c>
      <c r="AE21" s="33">
        <f>IF(D6L1314C5=0,0,D6L1314C10/D6L1314C5)</f>
        <v>0</v>
      </c>
      <c r="AF21" s="16" t="s">
        <v>37957</v>
      </c>
      <c r="AG21" s="33">
        <f>CHOOSE(MIN(D6L1314C9,RUN_YEARS),B7L813C5,B7L813C14,B7L813C23,B7L813C32,B7L813C41)</f>
        <v>6.9757171534648581</v>
      </c>
      <c r="AH21" s="16" t="s">
        <v>37958</v>
      </c>
      <c r="AI21" s="33">
        <f>IF(D6L1314C15=0,0,D6L1314C11/D6L1314C15)</f>
        <v>0</v>
      </c>
      <c r="AJ21" s="16" t="s">
        <v>37959</v>
      </c>
      <c r="AK21" s="33">
        <f>IF(D6L1314C5=0,0,D6L1314C11/D6L1314C5)</f>
        <v>0</v>
      </c>
      <c r="AL21" s="16" t="s">
        <v>37960</v>
      </c>
      <c r="AM21" s="33">
        <f>D6L1314C8*CHOOSE(MIN(D6L1314C9,RUN_YEARS),B7L813C4,B7L813C13,B7L813C22,B7L813C31,B7L813C40)</f>
        <v>0</v>
      </c>
      <c r="AN21" s="16" t="s">
        <v>37961</v>
      </c>
      <c r="AO21" s="33">
        <f>D6L1314C8-D6L1314C18</f>
        <v>0</v>
      </c>
      <c r="AP21" s="16" t="s">
        <v>37962</v>
      </c>
      <c r="AQ21" s="33">
        <f>CHOOSE(MIN(D6L1314C9,RUN_YEARS),B7L813C2,B7L813C11,B7L813C20,B7L813C29,B7L813C38)</f>
        <v>0.36290915937776963</v>
      </c>
      <c r="AR21" s="16" t="s">
        <v>37963</v>
      </c>
      <c r="AS21" s="33">
        <f>IF(D6L1314C20=0,0,D6L1314C18/D6L1314C20)</f>
        <v>0</v>
      </c>
      <c r="AT21" s="16" t="s">
        <v>37964</v>
      </c>
      <c r="AU21" s="33">
        <f>IF(D6L1314C5=0,0,D6L1314C18/D6L1314C5)</f>
        <v>0</v>
      </c>
      <c r="AV21" s="16" t="s">
        <v>37965</v>
      </c>
      <c r="AW21" s="33">
        <f>CHOOSE(MIN(D6L1314C9,RUN_YEARS),B7L813C1,B7L813C10,B7L813C19,B7L813C28,B7L813C37)</f>
        <v>2.8677215966299743</v>
      </c>
      <c r="AX21" s="16" t="s">
        <v>37966</v>
      </c>
      <c r="AY21" s="33">
        <f>IF(D6L1314C23=0,0,D6L1314C19/D6L1314C23)</f>
        <v>0</v>
      </c>
      <c r="AZ21" s="16" t="s">
        <v>37967</v>
      </c>
      <c r="BA21" s="33">
        <f>IF(D6L1314C5=0,0,D6L1314C19/D6L1314C5)</f>
        <v>0</v>
      </c>
    </row>
    <row r="22" spans="1:53" x14ac:dyDescent="0.3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0</v>
      </c>
      <c r="J22" s="16" t="s">
        <v>37990</v>
      </c>
      <c r="K22" s="21">
        <f>IF(FLOW_THRU_100PCT="Y",1,INDEX(VariabilityMatrix,D6L1315C1,D6L1315C9))</f>
        <v>0.43422062865379113</v>
      </c>
      <c r="L22" s="16" t="s">
        <v>37970</v>
      </c>
      <c r="M22" s="15">
        <f>IF(D6L1315C2&lt;&gt;0,D6L1315C2*D6L1315C4,D6L1315C3*D6L1315C4)</f>
        <v>0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0</v>
      </c>
      <c r="R22" s="16" t="s">
        <v>37972</v>
      </c>
      <c r="S22" s="15">
        <f>D6L1315C5-D6L1315C7</f>
        <v>0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0</v>
      </c>
      <c r="X22" s="16" t="s">
        <v>37974</v>
      </c>
      <c r="Y22" s="33">
        <f>D6L1315C7-D6L1315C10</f>
        <v>0</v>
      </c>
      <c r="Z22" s="16" t="s">
        <v>37975</v>
      </c>
      <c r="AA22" s="33">
        <f>CHOOSE(MIN(D6L1315C9,RUN_YEARS),B7L813C7,B7L813C16,B7L813C25,B7L813C34,B7L813C43)</f>
        <v>245.33333333333331</v>
      </c>
      <c r="AB22" s="16" t="s">
        <v>37976</v>
      </c>
      <c r="AC22" s="33">
        <f>IF(D6L1315C12=0,0,D6L1315C10/D6L1315C12)</f>
        <v>0</v>
      </c>
      <c r="AD22" s="16" t="s">
        <v>37977</v>
      </c>
      <c r="AE22" s="33">
        <f>IF(D6L1315C5=0,0,D6L1315C10/D6L1315C5)</f>
        <v>0</v>
      </c>
      <c r="AF22" s="16" t="s">
        <v>37978</v>
      </c>
      <c r="AG22" s="33">
        <f>CHOOSE(MIN(D6L1315C9,RUN_YEARS),B7L813C5,B7L813C14,B7L813C23,B7L813C32,B7L813C41)</f>
        <v>7.2571185811961785</v>
      </c>
      <c r="AH22" s="16" t="s">
        <v>37979</v>
      </c>
      <c r="AI22" s="33">
        <f>IF(D6L1315C15=0,0,D6L1315C11/D6L1315C15)</f>
        <v>0</v>
      </c>
      <c r="AJ22" s="16" t="s">
        <v>37980</v>
      </c>
      <c r="AK22" s="33">
        <f>IF(D6L1315C5=0,0,D6L1315C11/D6L1315C5)</f>
        <v>0</v>
      </c>
      <c r="AL22" s="16" t="s">
        <v>37981</v>
      </c>
      <c r="AM22" s="33">
        <f>D6L1315C8*CHOOSE(MIN(D6L1315C9,RUN_YEARS),B7L813C4,B7L813C13,B7L813C22,B7L813C31,B7L813C40)</f>
        <v>0</v>
      </c>
      <c r="AN22" s="16" t="s">
        <v>37982</v>
      </c>
      <c r="AO22" s="33">
        <f>D6L1315C8-D6L1315C18</f>
        <v>0</v>
      </c>
      <c r="AP22" s="16" t="s">
        <v>37983</v>
      </c>
      <c r="AQ22" s="33">
        <f>CHOOSE(MIN(D6L1315C9,RUN_YEARS),B7L813C2,B7L813C11,B7L813C20,B7L813C29,B7L813C38)</f>
        <v>0.37541930892530795</v>
      </c>
      <c r="AR22" s="16" t="s">
        <v>37984</v>
      </c>
      <c r="AS22" s="33">
        <f>IF(D6L1315C20=0,0,D6L1315C18/D6L1315C20)</f>
        <v>0</v>
      </c>
      <c r="AT22" s="16" t="s">
        <v>37985</v>
      </c>
      <c r="AU22" s="33">
        <f>IF(D6L1315C5=0,0,D6L1315C18/D6L1315C5)</f>
        <v>0</v>
      </c>
      <c r="AV22" s="16" t="s">
        <v>37986</v>
      </c>
      <c r="AW22" s="33">
        <f>CHOOSE(MIN(D6L1315C9,RUN_YEARS),B7L813C1,B7L813C10,B7L813C19,B7L813C28,B7L813C37)</f>
        <v>2.8845760565811238</v>
      </c>
      <c r="AX22" s="16" t="s">
        <v>37987</v>
      </c>
      <c r="AY22" s="33">
        <f>IF(D6L1315C23=0,0,D6L1315C19/D6L1315C23)</f>
        <v>0</v>
      </c>
      <c r="AZ22" s="16" t="s">
        <v>37988</v>
      </c>
      <c r="BA22" s="33">
        <f>IF(D6L1315C5=0,0,D6L1315C19/D6L1315C5)</f>
        <v>0</v>
      </c>
    </row>
    <row r="23" spans="1:53" x14ac:dyDescent="0.3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0</v>
      </c>
      <c r="J23" s="16" t="s">
        <v>38011</v>
      </c>
      <c r="K23" s="21">
        <f>IF(FLOW_THRU_100PCT="Y",1,INDEX(VariabilityMatrix,D6L1316C1,D6L1316C9))</f>
        <v>0.14355119603527339</v>
      </c>
      <c r="L23" s="16" t="s">
        <v>37991</v>
      </c>
      <c r="M23" s="15">
        <f>IF(D6L1316C2&lt;&gt;0,D6L1316C2*D6L1316C4,D6L1316C3*D6L1316C4)</f>
        <v>0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</v>
      </c>
      <c r="R23" s="16" t="s">
        <v>37993</v>
      </c>
      <c r="S23" s="15">
        <f>D6L1316C5-D6L1316C7</f>
        <v>0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</v>
      </c>
      <c r="X23" s="16" t="s">
        <v>37995</v>
      </c>
      <c r="Y23" s="33">
        <f>D6L1316C7-D6L1316C10</f>
        <v>0</v>
      </c>
      <c r="Z23" s="16" t="s">
        <v>37996</v>
      </c>
      <c r="AA23" s="33">
        <f>CHOOSE(MIN(D6L1316C9,RUN_YEARS),B7L813C7,B7L813C16,B7L813C25,B7L813C34,B7L813C43)</f>
        <v>245.33333333333331</v>
      </c>
      <c r="AB23" s="16" t="s">
        <v>37997</v>
      </c>
      <c r="AC23" s="33">
        <f>IF(D6L1316C12=0,0,D6L1316C10/D6L1316C12)</f>
        <v>0</v>
      </c>
      <c r="AD23" s="16" t="s">
        <v>37998</v>
      </c>
      <c r="AE23" s="33">
        <f>IF(D6L1316C5=0,0,D6L1316C10/D6L1316C5)</f>
        <v>0</v>
      </c>
      <c r="AF23" s="16" t="s">
        <v>37999</v>
      </c>
      <c r="AG23" s="33">
        <f>CHOOSE(MIN(D6L1316C9,RUN_YEARS),B7L813C5,B7L813C14,B7L813C23,B7L813C32,B7L813C41)</f>
        <v>7.2571185811961785</v>
      </c>
      <c r="AH23" s="16" t="s">
        <v>38000</v>
      </c>
      <c r="AI23" s="33">
        <f>IF(D6L1316C15=0,0,D6L1316C11/D6L1316C15)</f>
        <v>0</v>
      </c>
      <c r="AJ23" s="16" t="s">
        <v>38001</v>
      </c>
      <c r="AK23" s="33">
        <f>IF(D6L1316C5=0,0,D6L1316C11/D6L1316C5)</f>
        <v>0</v>
      </c>
      <c r="AL23" s="16" t="s">
        <v>38002</v>
      </c>
      <c r="AM23" s="33">
        <f>D6L1316C8*CHOOSE(MIN(D6L1316C9,RUN_YEARS),B7L813C4,B7L813C13,B7L813C22,B7L813C31,B7L813C40)</f>
        <v>0</v>
      </c>
      <c r="AN23" s="16" t="s">
        <v>38003</v>
      </c>
      <c r="AO23" s="33">
        <f>D6L1316C8-D6L1316C18</f>
        <v>0</v>
      </c>
      <c r="AP23" s="16" t="s">
        <v>38004</v>
      </c>
      <c r="AQ23" s="33">
        <f>CHOOSE(MIN(D6L1316C9,RUN_YEARS),B7L813C2,B7L813C11,B7L813C20,B7L813C29,B7L813C38)</f>
        <v>0.37541930892530795</v>
      </c>
      <c r="AR23" s="16" t="s">
        <v>38005</v>
      </c>
      <c r="AS23" s="33">
        <f>IF(D6L1316C20=0,0,D6L1316C18/D6L1316C20)</f>
        <v>0</v>
      </c>
      <c r="AT23" s="16" t="s">
        <v>38006</v>
      </c>
      <c r="AU23" s="33">
        <f>IF(D6L1316C5=0,0,D6L1316C18/D6L1316C5)</f>
        <v>0</v>
      </c>
      <c r="AV23" s="16" t="s">
        <v>38007</v>
      </c>
      <c r="AW23" s="33">
        <f>CHOOSE(MIN(D6L1316C9,RUN_YEARS),B7L813C1,B7L813C10,B7L813C19,B7L813C28,B7L813C37)</f>
        <v>2.8845760565811238</v>
      </c>
      <c r="AX23" s="16" t="s">
        <v>38008</v>
      </c>
      <c r="AY23" s="33">
        <f>IF(D6L1316C23=0,0,D6L1316C19/D6L1316C23)</f>
        <v>0</v>
      </c>
      <c r="AZ23" s="16" t="s">
        <v>38009</v>
      </c>
      <c r="BA23" s="33">
        <f>IF(D6L1316C5=0,0,D6L1316C19/D6L1316C5)</f>
        <v>0</v>
      </c>
    </row>
    <row r="24" spans="1:53" x14ac:dyDescent="0.3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0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</v>
      </c>
      <c r="R24" s="16" t="s">
        <v>38014</v>
      </c>
      <c r="S24" s="15">
        <f>D6L1317C5-D6L1317C7</f>
        <v>0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</v>
      </c>
      <c r="X24" s="16" t="s">
        <v>38016</v>
      </c>
      <c r="Y24" s="33">
        <f>D6L1317C7-D6L1317C10</f>
        <v>0</v>
      </c>
      <c r="Z24" s="16" t="s">
        <v>38017</v>
      </c>
      <c r="AA24" s="33">
        <f>CHOOSE(MIN(D6L1317C9,RUN_YEARS),B7L813C7,B7L813C16,B7L813C25,B7L813C34,B7L813C43)</f>
        <v>245.33333333333331</v>
      </c>
      <c r="AB24" s="16" t="s">
        <v>38018</v>
      </c>
      <c r="AC24" s="33">
        <f>IF(D6L1317C12=0,0,D6L1317C10/D6L1317C12)</f>
        <v>0</v>
      </c>
      <c r="AD24" s="16" t="s">
        <v>38019</v>
      </c>
      <c r="AE24" s="33">
        <f>IF(D6L1317C5=0,0,D6L1317C10/D6L1317C5)</f>
        <v>0</v>
      </c>
      <c r="AF24" s="16" t="s">
        <v>38020</v>
      </c>
      <c r="AG24" s="33">
        <f>CHOOSE(MIN(D6L1317C9,RUN_YEARS),B7L813C5,B7L813C14,B7L813C23,B7L813C32,B7L813C41)</f>
        <v>7.2571185811961785</v>
      </c>
      <c r="AH24" s="16" t="s">
        <v>38021</v>
      </c>
      <c r="AI24" s="33">
        <f>IF(D6L1317C15=0,0,D6L1317C11/D6L1317C15)</f>
        <v>0</v>
      </c>
      <c r="AJ24" s="16" t="s">
        <v>38022</v>
      </c>
      <c r="AK24" s="33">
        <f>IF(D6L1317C5=0,0,D6L1317C11/D6L1317C5)</f>
        <v>0</v>
      </c>
      <c r="AL24" s="16" t="s">
        <v>38023</v>
      </c>
      <c r="AM24" s="33">
        <f>D6L1317C8*CHOOSE(MIN(D6L1317C9,RUN_YEARS),B7L813C4,B7L813C13,B7L813C22,B7L813C31,B7L813C40)</f>
        <v>0</v>
      </c>
      <c r="AN24" s="16" t="s">
        <v>38024</v>
      </c>
      <c r="AO24" s="33">
        <f>D6L1317C8-D6L1317C18</f>
        <v>0</v>
      </c>
      <c r="AP24" s="16" t="s">
        <v>38025</v>
      </c>
      <c r="AQ24" s="33">
        <f>CHOOSE(MIN(D6L1317C9,RUN_YEARS),B7L813C2,B7L813C11,B7L813C20,B7L813C29,B7L813C38)</f>
        <v>0.37541930892530795</v>
      </c>
      <c r="AR24" s="16" t="s">
        <v>38026</v>
      </c>
      <c r="AS24" s="33">
        <f>IF(D6L1317C20=0,0,D6L1317C18/D6L1317C20)</f>
        <v>0</v>
      </c>
      <c r="AT24" s="16" t="s">
        <v>38027</v>
      </c>
      <c r="AU24" s="33">
        <f>IF(D6L1317C5=0,0,D6L1317C18/D6L1317C5)</f>
        <v>0</v>
      </c>
      <c r="AV24" s="16" t="s">
        <v>38028</v>
      </c>
      <c r="AW24" s="33">
        <f>CHOOSE(MIN(D6L1317C9,RUN_YEARS),B7L813C1,B7L813C10,B7L813C19,B7L813C28,B7L813C37)</f>
        <v>2.8845760565811238</v>
      </c>
      <c r="AX24" s="16" t="s">
        <v>38029</v>
      </c>
      <c r="AY24" s="33">
        <f>IF(D6L1317C23=0,0,D6L1317C19/D6L1317C23)</f>
        <v>0</v>
      </c>
      <c r="AZ24" s="16" t="s">
        <v>38030</v>
      </c>
      <c r="BA24" s="33">
        <f>IF(D6L1317C5=0,0,D6L1317C19/D6L1317C5)</f>
        <v>0</v>
      </c>
    </row>
    <row r="25" spans="1:53" x14ac:dyDescent="0.3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IF(FLOW_THRU_100PCT="Y",1,INDEX(VariabilityMatrix,D6L1318C1,D6L1318C9))</f>
        <v>0.13979442104674564</v>
      </c>
      <c r="L25" s="16" t="s">
        <v>38032</v>
      </c>
      <c r="M25" s="15">
        <f>IF(D6L1318C2&lt;&gt;0,D6L1318C2*D6L1318C4,D6L1318C3*D6L1318C4)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217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6.7175521833270331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0.36559551017822106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2.6711272406049149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3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0</v>
      </c>
      <c r="J26" s="16" t="s">
        <v>38073</v>
      </c>
      <c r="K26" s="21">
        <f>IF(FLOW_THRU_100PCT="Y",1,INDEX(VariabilityMatrix,D6L1319C1,D6L1319C9))</f>
        <v>0.14355119603527339</v>
      </c>
      <c r="L26" s="16" t="s">
        <v>38053</v>
      </c>
      <c r="M26" s="15">
        <f>IF(D6L1319C2&lt;&gt;0,D6L1319C2*D6L1319C4,D6L1319C3*D6L1319C4)</f>
        <v>0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</v>
      </c>
      <c r="R26" s="16" t="s">
        <v>38055</v>
      </c>
      <c r="S26" s="15">
        <f>D6L1319C5-D6L1319C7</f>
        <v>0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</v>
      </c>
      <c r="X26" s="16" t="s">
        <v>38057</v>
      </c>
      <c r="Y26" s="33">
        <f>D6L1319C7-D6L1319C10</f>
        <v>0</v>
      </c>
      <c r="Z26" s="16" t="s">
        <v>38058</v>
      </c>
      <c r="AA26" s="33">
        <f>CHOOSE(MIN(D6L1319C9,RUN_YEARS),B7L813C7,B7L813C16,B7L813C25,B7L813C34,B7L813C43)</f>
        <v>245.33333333333331</v>
      </c>
      <c r="AB26" s="16" t="s">
        <v>38059</v>
      </c>
      <c r="AC26" s="33">
        <f>IF(D6L1319C12=0,0,D6L1319C10/D6L1319C12)</f>
        <v>0</v>
      </c>
      <c r="AD26" s="16" t="s">
        <v>38060</v>
      </c>
      <c r="AE26" s="33">
        <f>IF(D6L1319C5=0,0,D6L1319C10/D6L1319C5)</f>
        <v>0</v>
      </c>
      <c r="AF26" s="16" t="s">
        <v>38061</v>
      </c>
      <c r="AG26" s="33">
        <f>CHOOSE(MIN(D6L1319C9,RUN_YEARS),B7L813C5,B7L813C14,B7L813C23,B7L813C32,B7L813C41)</f>
        <v>7.2571185811961785</v>
      </c>
      <c r="AH26" s="16" t="s">
        <v>38062</v>
      </c>
      <c r="AI26" s="33">
        <f>IF(D6L1319C15=0,0,D6L1319C11/D6L1319C15)</f>
        <v>0</v>
      </c>
      <c r="AJ26" s="16" t="s">
        <v>38063</v>
      </c>
      <c r="AK26" s="33">
        <f>IF(D6L1319C5=0,0,D6L1319C11/D6L1319C5)</f>
        <v>0</v>
      </c>
      <c r="AL26" s="16" t="s">
        <v>38064</v>
      </c>
      <c r="AM26" s="33">
        <f>D6L1319C8*CHOOSE(MIN(D6L1319C9,RUN_YEARS),B7L813C4,B7L813C13,B7L813C22,B7L813C31,B7L813C40)</f>
        <v>0</v>
      </c>
      <c r="AN26" s="16" t="s">
        <v>38065</v>
      </c>
      <c r="AO26" s="33">
        <f>D6L1319C8-D6L1319C18</f>
        <v>0</v>
      </c>
      <c r="AP26" s="16" t="s">
        <v>38066</v>
      </c>
      <c r="AQ26" s="33">
        <f>CHOOSE(MIN(D6L1319C9,RUN_YEARS),B7L813C2,B7L813C11,B7L813C20,B7L813C29,B7L813C38)</f>
        <v>0.37541930892530795</v>
      </c>
      <c r="AR26" s="16" t="s">
        <v>38067</v>
      </c>
      <c r="AS26" s="33">
        <f>IF(D6L1319C20=0,0,D6L1319C18/D6L1319C20)</f>
        <v>0</v>
      </c>
      <c r="AT26" s="16" t="s">
        <v>38068</v>
      </c>
      <c r="AU26" s="33">
        <f>IF(D6L1319C5=0,0,D6L1319C18/D6L1319C5)</f>
        <v>0</v>
      </c>
      <c r="AV26" s="16" t="s">
        <v>38069</v>
      </c>
      <c r="AW26" s="33">
        <f>CHOOSE(MIN(D6L1319C9,RUN_YEARS),B7L813C1,B7L813C10,B7L813C19,B7L813C28,B7L813C37)</f>
        <v>2.8845760565811238</v>
      </c>
      <c r="AX26" s="16" t="s">
        <v>38070</v>
      </c>
      <c r="AY26" s="33">
        <f>IF(D6L1319C23=0,0,D6L1319C19/D6L1319C23)</f>
        <v>0</v>
      </c>
      <c r="AZ26" s="16" t="s">
        <v>38071</v>
      </c>
      <c r="BA26" s="33">
        <f>IF(D6L1319C5=0,0,D6L1319C19/D6L1319C5)</f>
        <v>0</v>
      </c>
    </row>
    <row r="27" spans="1:53" x14ac:dyDescent="0.3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0</v>
      </c>
      <c r="J27" s="16" t="s">
        <v>38094</v>
      </c>
      <c r="K27" s="21">
        <f>IF(FLOW_THRU_100PCT="Y",1,INDEX(VariabilityMatrix,D6L1320C1,D6L1320C9))</f>
        <v>0.13979442104674564</v>
      </c>
      <c r="L27" s="16" t="s">
        <v>38074</v>
      </c>
      <c r="M27" s="15">
        <f>IF(D6L1320C2&lt;&gt;0,D6L1320C2*D6L1320C4,D6L1320C3*D6L1320C4)</f>
        <v>0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</v>
      </c>
      <c r="R27" s="16" t="s">
        <v>38076</v>
      </c>
      <c r="S27" s="15">
        <f>D6L1320C5-D6L1320C7</f>
        <v>0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</v>
      </c>
      <c r="X27" s="16" t="s">
        <v>38078</v>
      </c>
      <c r="Y27" s="33">
        <f>D6L1320C7-D6L1320C10</f>
        <v>0</v>
      </c>
      <c r="Z27" s="16" t="s">
        <v>38079</v>
      </c>
      <c r="AA27" s="33">
        <f>CHOOSE(MIN(D6L1320C9,RUN_YEARS),B7L813C7,B7L813C16,B7L813C25,B7L813C34,B7L813C43)</f>
        <v>217</v>
      </c>
      <c r="AB27" s="16" t="s">
        <v>38080</v>
      </c>
      <c r="AC27" s="33">
        <f>IF(D6L1320C12=0,0,D6L1320C10/D6L1320C12)</f>
        <v>0</v>
      </c>
      <c r="AD27" s="16" t="s">
        <v>38081</v>
      </c>
      <c r="AE27" s="33">
        <f>IF(D6L1320C5=0,0,D6L1320C10/D6L1320C5)</f>
        <v>0</v>
      </c>
      <c r="AF27" s="16" t="s">
        <v>38082</v>
      </c>
      <c r="AG27" s="33">
        <f>CHOOSE(MIN(D6L1320C9,RUN_YEARS),B7L813C5,B7L813C14,B7L813C23,B7L813C32,B7L813C41)</f>
        <v>6.7175521833270331</v>
      </c>
      <c r="AH27" s="16" t="s">
        <v>38083</v>
      </c>
      <c r="AI27" s="33">
        <f>IF(D6L1320C15=0,0,D6L1320C11/D6L1320C15)</f>
        <v>0</v>
      </c>
      <c r="AJ27" s="16" t="s">
        <v>38084</v>
      </c>
      <c r="AK27" s="33">
        <f>IF(D6L1320C5=0,0,D6L1320C11/D6L1320C5)</f>
        <v>0</v>
      </c>
      <c r="AL27" s="16" t="s">
        <v>38085</v>
      </c>
      <c r="AM27" s="33">
        <f>D6L1320C8*CHOOSE(MIN(D6L1320C9,RUN_YEARS),B7L813C4,B7L813C13,B7L813C22,B7L813C31,B7L813C40)</f>
        <v>0</v>
      </c>
      <c r="AN27" s="16" t="s">
        <v>38086</v>
      </c>
      <c r="AO27" s="33">
        <f>D6L1320C8-D6L1320C18</f>
        <v>0</v>
      </c>
      <c r="AP27" s="16" t="s">
        <v>38087</v>
      </c>
      <c r="AQ27" s="33">
        <f>CHOOSE(MIN(D6L1320C9,RUN_YEARS),B7L813C2,B7L813C11,B7L813C20,B7L813C29,B7L813C38)</f>
        <v>0.36559551017822106</v>
      </c>
      <c r="AR27" s="16" t="s">
        <v>38088</v>
      </c>
      <c r="AS27" s="33">
        <f>IF(D6L1320C20=0,0,D6L1320C18/D6L1320C20)</f>
        <v>0</v>
      </c>
      <c r="AT27" s="16" t="s">
        <v>38089</v>
      </c>
      <c r="AU27" s="33">
        <f>IF(D6L1320C5=0,0,D6L1320C18/D6L1320C5)</f>
        <v>0</v>
      </c>
      <c r="AV27" s="16" t="s">
        <v>38090</v>
      </c>
      <c r="AW27" s="33">
        <f>CHOOSE(MIN(D6L1320C9,RUN_YEARS),B7L813C1,B7L813C10,B7L813C19,B7L813C28,B7L813C37)</f>
        <v>2.6711272406049149</v>
      </c>
      <c r="AX27" s="16" t="s">
        <v>38091</v>
      </c>
      <c r="AY27" s="33">
        <f>IF(D6L1320C23=0,0,D6L1320C19/D6L1320C23)</f>
        <v>0</v>
      </c>
      <c r="AZ27" s="16" t="s">
        <v>38092</v>
      </c>
      <c r="BA27" s="33">
        <f>IF(D6L1320C5=0,0,D6L1320C19/D6L1320C5)</f>
        <v>0</v>
      </c>
    </row>
    <row r="28" spans="1:53" x14ac:dyDescent="0.3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0.13979442104674564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217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6.7175521833270331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0.36559551017822106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2.6711272406049149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3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0.13979442104674564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217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6.7175521833270331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0.36559551017822106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2.6711272406049149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3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0.13979442104674564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217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6.7175521833270331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0.36559551017822106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2.6711272406049149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3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0.13979442104674564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217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6.7175521833270331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0.36559551017822106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2.6711272406049149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3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0.13979442104674564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217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6.7175521833270331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0.36559551017822106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2.6711272406049149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3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0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</v>
      </c>
      <c r="R33" s="16" t="s">
        <v>38202</v>
      </c>
      <c r="S33" s="15">
        <f>D6L1326C5-D6L1326C7</f>
        <v>0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</v>
      </c>
      <c r="X33" s="16" t="s">
        <v>38204</v>
      </c>
      <c r="Y33" s="33">
        <f>D6L1326C7-D6L1326C10</f>
        <v>0</v>
      </c>
      <c r="Z33" s="16" t="s">
        <v>38205</v>
      </c>
      <c r="AA33" s="33">
        <f>CHOOSE(MIN(D6L1326C9,RUN_YEARS),B7L813C7,B7L813C16,B7L813C25,B7L813C34,B7L813C43)</f>
        <v>217</v>
      </c>
      <c r="AB33" s="16" t="s">
        <v>38206</v>
      </c>
      <c r="AC33" s="33">
        <f>IF(D6L1326C12=0,0,D6L1326C10/D6L1326C12)</f>
        <v>0</v>
      </c>
      <c r="AD33" s="16" t="s">
        <v>38207</v>
      </c>
      <c r="AE33" s="33">
        <f>IF(D6L1326C5=0,0,D6L1326C10/D6L1326C5)</f>
        <v>0</v>
      </c>
      <c r="AF33" s="16" t="s">
        <v>38208</v>
      </c>
      <c r="AG33" s="33">
        <f>CHOOSE(MIN(D6L1326C9,RUN_YEARS),B7L813C5,B7L813C14,B7L813C23,B7L813C32,B7L813C41)</f>
        <v>6.7175521833270331</v>
      </c>
      <c r="AH33" s="16" t="s">
        <v>38209</v>
      </c>
      <c r="AI33" s="33">
        <f>IF(D6L1326C15=0,0,D6L1326C11/D6L1326C15)</f>
        <v>0</v>
      </c>
      <c r="AJ33" s="16" t="s">
        <v>38210</v>
      </c>
      <c r="AK33" s="33">
        <f>IF(D6L1326C5=0,0,D6L1326C11/D6L1326C5)</f>
        <v>0</v>
      </c>
      <c r="AL33" s="16" t="s">
        <v>38211</v>
      </c>
      <c r="AM33" s="33">
        <f>D6L1326C8*CHOOSE(MIN(D6L1326C9,RUN_YEARS),B7L813C4,B7L813C13,B7L813C22,B7L813C31,B7L813C40)</f>
        <v>0</v>
      </c>
      <c r="AN33" s="16" t="s">
        <v>38212</v>
      </c>
      <c r="AO33" s="33">
        <f>D6L1326C8-D6L1326C18</f>
        <v>0</v>
      </c>
      <c r="AP33" s="16" t="s">
        <v>38213</v>
      </c>
      <c r="AQ33" s="33">
        <f>CHOOSE(MIN(D6L1326C9,RUN_YEARS),B7L813C2,B7L813C11,B7L813C20,B7L813C29,B7L813C38)</f>
        <v>0.36559551017822106</v>
      </c>
      <c r="AR33" s="16" t="s">
        <v>38214</v>
      </c>
      <c r="AS33" s="33">
        <f>IF(D6L1326C20=0,0,D6L1326C18/D6L1326C20)</f>
        <v>0</v>
      </c>
      <c r="AT33" s="16" t="s">
        <v>38215</v>
      </c>
      <c r="AU33" s="33">
        <f>IF(D6L1326C5=0,0,D6L1326C18/D6L1326C5)</f>
        <v>0</v>
      </c>
      <c r="AV33" s="16" t="s">
        <v>38216</v>
      </c>
      <c r="AW33" s="33">
        <f>CHOOSE(MIN(D6L1326C9,RUN_YEARS),B7L813C1,B7L813C10,B7L813C19,B7L813C28,B7L813C37)</f>
        <v>2.6711272406049149</v>
      </c>
      <c r="AX33" s="16" t="s">
        <v>38217</v>
      </c>
      <c r="AY33" s="33">
        <f>IF(D6L1326C23=0,0,D6L1326C19/D6L1326C23)</f>
        <v>0</v>
      </c>
      <c r="AZ33" s="16" t="s">
        <v>38218</v>
      </c>
      <c r="BA33" s="33">
        <f>IF(D6L1326C5=0,0,D6L1326C19/D6L1326C5)</f>
        <v>0</v>
      </c>
    </row>
    <row r="34" spans="1:53" x14ac:dyDescent="0.3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0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0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0</v>
      </c>
      <c r="R34" s="16" t="s">
        <v>38222</v>
      </c>
      <c r="S34" s="15">
        <f>D6L1327C5-D6L1327C7</f>
        <v>0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0</v>
      </c>
      <c r="X34" s="16" t="s">
        <v>38224</v>
      </c>
      <c r="Y34" s="33">
        <f>D6L1327C7-D6L1327C10</f>
        <v>0</v>
      </c>
      <c r="Z34" s="16" t="s">
        <v>38225</v>
      </c>
      <c r="AA34" s="33">
        <f>CHOOSE(MIN(D6L1327C9,RUN_YEARS),B7L813C7,B7L813C16,B7L813C25,B7L813C34,B7L813C43)</f>
        <v>245.33333333333331</v>
      </c>
      <c r="AB34" s="16" t="s">
        <v>38226</v>
      </c>
      <c r="AC34" s="33">
        <f>IF(D6L1327C12=0,0,D6L1327C10/D6L1327C12)</f>
        <v>0</v>
      </c>
      <c r="AD34" s="16" t="s">
        <v>38227</v>
      </c>
      <c r="AE34" s="33">
        <f>IF(D6L1327C5=0,0,D6L1327C10/D6L1327C5)</f>
        <v>0</v>
      </c>
      <c r="AF34" s="16" t="s">
        <v>38228</v>
      </c>
      <c r="AG34" s="33">
        <f>CHOOSE(MIN(D6L1327C9,RUN_YEARS),B7L813C5,B7L813C14,B7L813C23,B7L813C32,B7L813C41)</f>
        <v>7.2571185811961785</v>
      </c>
      <c r="AH34" s="16" t="s">
        <v>38229</v>
      </c>
      <c r="AI34" s="33">
        <f>IF(D6L1327C15=0,0,D6L1327C11/D6L1327C15)</f>
        <v>0</v>
      </c>
      <c r="AJ34" s="16" t="s">
        <v>38230</v>
      </c>
      <c r="AK34" s="33">
        <f>IF(D6L1327C5=0,0,D6L1327C11/D6L1327C5)</f>
        <v>0</v>
      </c>
      <c r="AL34" s="16" t="s">
        <v>38231</v>
      </c>
      <c r="AM34" s="33">
        <f>D6L1327C8*CHOOSE(MIN(D6L1327C9,RUN_YEARS),B7L813C4,B7L813C13,B7L813C22,B7L813C31,B7L813C40)</f>
        <v>0</v>
      </c>
      <c r="AN34" s="16" t="s">
        <v>38232</v>
      </c>
      <c r="AO34" s="33">
        <f>D6L1327C8-D6L1327C18</f>
        <v>0</v>
      </c>
      <c r="AP34" s="16" t="s">
        <v>38233</v>
      </c>
      <c r="AQ34" s="33">
        <f>CHOOSE(MIN(D6L1327C9,RUN_YEARS),B7L813C2,B7L813C11,B7L813C20,B7L813C29,B7L813C38)</f>
        <v>0.37541930892530795</v>
      </c>
      <c r="AR34" s="16" t="s">
        <v>38234</v>
      </c>
      <c r="AS34" s="33">
        <f>IF(D6L1327C20=0,0,D6L1327C18/D6L1327C20)</f>
        <v>0</v>
      </c>
      <c r="AT34" s="16" t="s">
        <v>38235</v>
      </c>
      <c r="AU34" s="33">
        <f>IF(D6L1327C5=0,0,D6L1327C18/D6L1327C5)</f>
        <v>0</v>
      </c>
      <c r="AV34" s="16" t="s">
        <v>38236</v>
      </c>
      <c r="AW34" s="33">
        <f>CHOOSE(MIN(D6L1327C9,RUN_YEARS),B7L813C1,B7L813C10,B7L813C19,B7L813C28,B7L813C37)</f>
        <v>2.8845760565811238</v>
      </c>
      <c r="AX34" s="16" t="s">
        <v>38237</v>
      </c>
      <c r="AY34" s="33">
        <f>IF(D6L1327C23=0,0,D6L1327C19/D6L1327C23)</f>
        <v>0</v>
      </c>
      <c r="AZ34" s="16" t="s">
        <v>38238</v>
      </c>
      <c r="BA34" s="33">
        <f>IF(D6L1327C5=0,0,D6L1327C19/D6L1327C5)</f>
        <v>0</v>
      </c>
    </row>
    <row r="35" spans="1:53" x14ac:dyDescent="0.3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0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0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0</v>
      </c>
      <c r="R35" s="16" t="s">
        <v>38242</v>
      </c>
      <c r="S35" s="15">
        <f>SUM(D6L1301C8:D6L1327C8)-2*SUM(D6L1309C8,D6L1311C8,D6L1322C8,D6L1324C8,D6L1327C8)</f>
        <v>0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0</v>
      </c>
      <c r="X35" s="16" t="s">
        <v>38244</v>
      </c>
      <c r="Y35" s="33">
        <f>SUM(D6L1301C11:D6L1327C11)-2*SUM(D6L1309C11,D6L1311C11,D6L1322C11,D6L1324C11,D6L1327C11)</f>
        <v>0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0</v>
      </c>
      <c r="AD35" s="16" t="s">
        <v>38246</v>
      </c>
      <c r="AE35" s="33">
        <f>IF(D6L1328C5=0,0,D6L1328C10/D6L1328C5)</f>
        <v>0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</v>
      </c>
      <c r="AJ35" s="16" t="s">
        <v>38248</v>
      </c>
      <c r="AK35" s="33">
        <f>IF(D6L1328C5=0,0,D6L1328C11/D6L1328C5)</f>
        <v>0</v>
      </c>
      <c r="AL35" s="16" t="s">
        <v>38249</v>
      </c>
      <c r="AM35" s="33">
        <f>SUM(D6L1301C18:D6L1327C18)-2*SUM(D6L1309C18,D6L1311C18,D6L1322C18,D6L1324C18,D6L1327C18)</f>
        <v>0</v>
      </c>
      <c r="AN35" s="16" t="s">
        <v>38250</v>
      </c>
      <c r="AO35" s="33">
        <f>SUM(D6L1301C19:D6L1327C19)-2*SUM(D6L1309C19,D6L1311C19,D6L1322C19,D6L1324C19,D6L1327C19)</f>
        <v>0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0</v>
      </c>
      <c r="AT35" s="16" t="s">
        <v>38252</v>
      </c>
      <c r="AU35" s="33">
        <f>IF(D6L1328C5=0,0,D6L1328C18/D6L1328C5)</f>
        <v>0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0</v>
      </c>
      <c r="AZ35" s="16" t="s">
        <v>38254</v>
      </c>
      <c r="BA35" s="33">
        <f>IF(D6L1328C5=0,0,D6L1328C19/D6L1328C5)</f>
        <v>0</v>
      </c>
    </row>
    <row r="36" spans="1:53" x14ac:dyDescent="0.3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0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</v>
      </c>
      <c r="R36" s="16" t="s">
        <v>38259</v>
      </c>
      <c r="S36" s="15">
        <f>D6L1329C5-D6L1329C7</f>
        <v>0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</v>
      </c>
      <c r="X36" s="16" t="s">
        <v>38261</v>
      </c>
      <c r="Y36" s="33">
        <f>D6L1329C7-D6L1329C10</f>
        <v>0</v>
      </c>
      <c r="Z36" s="16" t="s">
        <v>38262</v>
      </c>
      <c r="AA36" s="33">
        <f>CHOOSE(MIN(D6L1329C9,RUN_YEARS),B7L813C7,B7L813C16,B7L813C25,B7L813C34,B7L813C43)</f>
        <v>217</v>
      </c>
      <c r="AB36" s="16" t="s">
        <v>38263</v>
      </c>
      <c r="AC36" s="33">
        <f>IF(D6L1329C12=0,0,D6L1329C10/D6L1329C12)</f>
        <v>0</v>
      </c>
      <c r="AD36" s="16" t="s">
        <v>38264</v>
      </c>
      <c r="AE36" s="33">
        <f>IF(D6L1329C5=0,0,D6L1329C10/D6L1329C5)</f>
        <v>0</v>
      </c>
      <c r="AF36" s="16" t="s">
        <v>38265</v>
      </c>
      <c r="AG36" s="33">
        <f>CHOOSE(MIN(D6L1329C9,RUN_YEARS),B7L813C5,B7L813C14,B7L813C23,B7L813C32,B7L813C41)</f>
        <v>6.7175521833270331</v>
      </c>
      <c r="AH36" s="16" t="s">
        <v>38266</v>
      </c>
      <c r="AI36" s="33">
        <f>IF(D6L1329C15=0,0,D6L1329C11/D6L1329C15)</f>
        <v>0</v>
      </c>
      <c r="AJ36" s="16" t="s">
        <v>38267</v>
      </c>
      <c r="AK36" s="33">
        <f>IF(D6L1329C5=0,0,D6L1329C11/D6L1329C5)</f>
        <v>0</v>
      </c>
      <c r="AL36" s="16" t="s">
        <v>38268</v>
      </c>
      <c r="AM36" s="33">
        <f>D6L1329C8*CHOOSE(MIN(D6L1329C9,RUN_YEARS),B7L813C4,B7L813C13,B7L813C22,B7L813C31,B7L813C40)</f>
        <v>0</v>
      </c>
      <c r="AN36" s="16" t="s">
        <v>38269</v>
      </c>
      <c r="AO36" s="33">
        <f>D6L1329C8-D6L1329C18</f>
        <v>0</v>
      </c>
      <c r="AP36" s="16" t="s">
        <v>38270</v>
      </c>
      <c r="AQ36" s="33">
        <f>CHOOSE(MIN(D6L1329C9,RUN_YEARS),B7L813C2,B7L813C11,B7L813C20,B7L813C29,B7L813C38)</f>
        <v>0.36559551017822106</v>
      </c>
      <c r="AR36" s="16" t="s">
        <v>38271</v>
      </c>
      <c r="AS36" s="33">
        <f>IF(D6L1329C20=0,0,D6L1329C18/D6L1329C20)</f>
        <v>0</v>
      </c>
      <c r="AT36" s="16" t="s">
        <v>38272</v>
      </c>
      <c r="AU36" s="33">
        <f>IF(D6L1329C5=0,0,D6L1329C18/D6L1329C5)</f>
        <v>0</v>
      </c>
      <c r="AV36" s="16" t="s">
        <v>38273</v>
      </c>
      <c r="AW36" s="33">
        <f>CHOOSE(MIN(D6L1329C9,RUN_YEARS),B7L813C1,B7L813C10,B7L813C19,B7L813C28,B7L813C37)</f>
        <v>2.6711272406049149</v>
      </c>
      <c r="AX36" s="16" t="s">
        <v>38274</v>
      </c>
      <c r="AY36" s="33">
        <f>IF(D6L1329C23=0,0,D6L1329C19/D6L1329C23)</f>
        <v>0</v>
      </c>
      <c r="AZ36" s="16" t="s">
        <v>38275</v>
      </c>
      <c r="BA36" s="33">
        <f>IF(D6L1329C5=0,0,D6L1329C19/D6L1329C5)</f>
        <v>0</v>
      </c>
    </row>
    <row r="37" spans="1:53" x14ac:dyDescent="0.3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217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6.7175521833270331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0.36559551017822106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2.6711272406049149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3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0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0</v>
      </c>
      <c r="R38" s="16" t="s">
        <v>38299</v>
      </c>
      <c r="S38" s="15">
        <f>D6L1331C5-D6L1331C7</f>
        <v>0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0</v>
      </c>
      <c r="X38" s="16" t="s">
        <v>38301</v>
      </c>
      <c r="Y38" s="33">
        <f>D6L1331C7-D6L1331C10</f>
        <v>0</v>
      </c>
      <c r="Z38" s="16" t="s">
        <v>38302</v>
      </c>
      <c r="AA38" s="33">
        <f>CHOOSE(MIN(D6L1331C9,RUN_YEARS),B7L813C7,B7L813C16,B7L813C25,B7L813C34,B7L813C43)</f>
        <v>217</v>
      </c>
      <c r="AB38" s="16" t="s">
        <v>38303</v>
      </c>
      <c r="AC38" s="33">
        <f>IF(D6L1331C12=0,0,D6L1331C10/D6L1331C12)</f>
        <v>0</v>
      </c>
      <c r="AD38" s="16" t="s">
        <v>38304</v>
      </c>
      <c r="AE38" s="33">
        <f>IF(D6L1331C5=0,0,D6L1331C10/D6L1331C5)</f>
        <v>0</v>
      </c>
      <c r="AF38" s="16" t="s">
        <v>38305</v>
      </c>
      <c r="AG38" s="33">
        <f>CHOOSE(MIN(D6L1331C9,RUN_YEARS),B7L813C5,B7L813C14,B7L813C23,B7L813C32,B7L813C41)</f>
        <v>6.7175521833270331</v>
      </c>
      <c r="AH38" s="16" t="s">
        <v>38306</v>
      </c>
      <c r="AI38" s="33">
        <f>IF(D6L1331C15=0,0,D6L1331C11/D6L1331C15)</f>
        <v>0</v>
      </c>
      <c r="AJ38" s="16" t="s">
        <v>38307</v>
      </c>
      <c r="AK38" s="33">
        <f>IF(D6L1331C5=0,0,D6L1331C11/D6L1331C5)</f>
        <v>0</v>
      </c>
      <c r="AL38" s="16" t="s">
        <v>38308</v>
      </c>
      <c r="AM38" s="33">
        <f>D6L1331C8*CHOOSE(MIN(D6L1331C9,RUN_YEARS),B7L813C4,B7L813C13,B7L813C22,B7L813C31,B7L813C40)</f>
        <v>0</v>
      </c>
      <c r="AN38" s="16" t="s">
        <v>38309</v>
      </c>
      <c r="AO38" s="33">
        <f>D6L1331C8-D6L1331C18</f>
        <v>0</v>
      </c>
      <c r="AP38" s="16" t="s">
        <v>38310</v>
      </c>
      <c r="AQ38" s="33">
        <f>CHOOSE(MIN(D6L1331C9,RUN_YEARS),B7L813C2,B7L813C11,B7L813C20,B7L813C29,B7L813C38)</f>
        <v>0.36559551017822106</v>
      </c>
      <c r="AR38" s="16" t="s">
        <v>38311</v>
      </c>
      <c r="AS38" s="33">
        <f>IF(D6L1331C20=0,0,D6L1331C18/D6L1331C20)</f>
        <v>0</v>
      </c>
      <c r="AT38" s="16" t="s">
        <v>38312</v>
      </c>
      <c r="AU38" s="33">
        <f>IF(D6L1331C5=0,0,D6L1331C18/D6L1331C5)</f>
        <v>0</v>
      </c>
      <c r="AV38" s="16" t="s">
        <v>38313</v>
      </c>
      <c r="AW38" s="33">
        <f>CHOOSE(MIN(D6L1331C9,RUN_YEARS),B7L813C1,B7L813C10,B7L813C19,B7L813C28,B7L813C37)</f>
        <v>2.6711272406049149</v>
      </c>
      <c r="AX38" s="16" t="s">
        <v>38314</v>
      </c>
      <c r="AY38" s="33">
        <f>IF(D6L1331C23=0,0,D6L1331C19/D6L1331C23)</f>
        <v>0</v>
      </c>
      <c r="AZ38" s="16" t="s">
        <v>38315</v>
      </c>
      <c r="BA38" s="33">
        <f>IF(D6L1331C5=0,0,D6L1331C19/D6L1331C5)</f>
        <v>0</v>
      </c>
    </row>
    <row r="39" spans="1:53" x14ac:dyDescent="0.3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217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6.7175521833270331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0.36559551017822106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2.6711272406049149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3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0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0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0</v>
      </c>
      <c r="R40" s="16" t="s">
        <v>38340</v>
      </c>
      <c r="S40" s="15">
        <f>D6L1333C5-D6L1333C7</f>
        <v>0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0</v>
      </c>
      <c r="X40" s="16" t="s">
        <v>38342</v>
      </c>
      <c r="Y40" s="33">
        <f>D6L1333C7-D6L1333C10</f>
        <v>0</v>
      </c>
      <c r="Z40" s="16" t="s">
        <v>38343</v>
      </c>
      <c r="AA40" s="33">
        <f>CHOOSE(MIN(D6L1333C9,RUN_YEARS),B7L813C7,B7L813C16,B7L813C25,B7L813C34,B7L813C43)</f>
        <v>217</v>
      </c>
      <c r="AB40" s="16" t="s">
        <v>38344</v>
      </c>
      <c r="AC40" s="33">
        <f>IF(D6L1333C12=0,0,D6L1333C10/D6L1333C12)</f>
        <v>0</v>
      </c>
      <c r="AD40" s="16" t="s">
        <v>38345</v>
      </c>
      <c r="AE40" s="33">
        <f>IF(D6L1333C5=0,0,D6L1333C10/D6L1333C5)</f>
        <v>0</v>
      </c>
      <c r="AF40" s="16" t="s">
        <v>38346</v>
      </c>
      <c r="AG40" s="33">
        <f>CHOOSE(MIN(D6L1333C9,RUN_YEARS),B7L813C5,B7L813C14,B7L813C23,B7L813C32,B7L813C41)</f>
        <v>6.7175521833270331</v>
      </c>
      <c r="AH40" s="16" t="s">
        <v>38347</v>
      </c>
      <c r="AI40" s="33">
        <f>IF(D6L1333C15=0,0,D6L1333C11/D6L1333C15)</f>
        <v>0</v>
      </c>
      <c r="AJ40" s="16" t="s">
        <v>38348</v>
      </c>
      <c r="AK40" s="33">
        <f>IF(D6L1333C5=0,0,D6L1333C11/D6L1333C5)</f>
        <v>0</v>
      </c>
      <c r="AL40" s="16" t="s">
        <v>38349</v>
      </c>
      <c r="AM40" s="33">
        <f>D6L1333C8*CHOOSE(MIN(D6L1333C9,RUN_YEARS),B7L813C4,B7L813C13,B7L813C22,B7L813C31,B7L813C40)</f>
        <v>0</v>
      </c>
      <c r="AN40" s="16" t="s">
        <v>38350</v>
      </c>
      <c r="AO40" s="33">
        <f>D6L1333C8-D6L1333C18</f>
        <v>0</v>
      </c>
      <c r="AP40" s="16" t="s">
        <v>38351</v>
      </c>
      <c r="AQ40" s="33">
        <f>CHOOSE(MIN(D6L1333C9,RUN_YEARS),B7L813C2,B7L813C11,B7L813C20,B7L813C29,B7L813C38)</f>
        <v>0.36559551017822106</v>
      </c>
      <c r="AR40" s="16" t="s">
        <v>38352</v>
      </c>
      <c r="AS40" s="33">
        <f>IF(D6L1333C20=0,0,D6L1333C18/D6L1333C20)</f>
        <v>0</v>
      </c>
      <c r="AT40" s="16" t="s">
        <v>38353</v>
      </c>
      <c r="AU40" s="33">
        <f>IF(D6L1333C5=0,0,D6L1333C18/D6L1333C5)</f>
        <v>0</v>
      </c>
      <c r="AV40" s="16" t="s">
        <v>38354</v>
      </c>
      <c r="AW40" s="33">
        <f>CHOOSE(MIN(D6L1333C9,RUN_YEARS),B7L813C1,B7L813C10,B7L813C19,B7L813C28,B7L813C37)</f>
        <v>2.6711272406049149</v>
      </c>
      <c r="AX40" s="16" t="s">
        <v>38355</v>
      </c>
      <c r="AY40" s="33">
        <f>IF(D6L1333C23=0,0,D6L1333C19/D6L1333C23)</f>
        <v>0</v>
      </c>
      <c r="AZ40" s="16" t="s">
        <v>38356</v>
      </c>
      <c r="BA40" s="33">
        <f>IF(D6L1333C5=0,0,D6L1333C19/D6L1333C5)</f>
        <v>0</v>
      </c>
    </row>
    <row r="41" spans="1:53" x14ac:dyDescent="0.3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217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6.7175521833270331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0.36559551017822106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2.6711272406049149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3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24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24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24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22.212210266848281</v>
      </c>
      <c r="X42" s="16" t="s">
        <v>38382</v>
      </c>
      <c r="Y42" s="33">
        <f>D6L1335C7-D6L1335C10</f>
        <v>1.787789733151719</v>
      </c>
      <c r="Z42" s="16" t="s">
        <v>38383</v>
      </c>
      <c r="AA42" s="33">
        <f>CHOOSE(MIN(D6L1335C9,RUN_YEARS),B7L813C7,B7L813C16,B7L813C25,B7L813C34,B7L813C43)</f>
        <v>217</v>
      </c>
      <c r="AB42" s="16" t="s">
        <v>38384</v>
      </c>
      <c r="AC42" s="33">
        <f>IF(D6L1335C12=0,0,D6L1335C10/D6L1335C12)</f>
        <v>0.10236041597625936</v>
      </c>
      <c r="AD42" s="16" t="s">
        <v>38385</v>
      </c>
      <c r="AE42" s="33">
        <f>IF(D6L1335C5=0,0,D6L1335C10/D6L1335C5)</f>
        <v>0.92550876111867841</v>
      </c>
      <c r="AF42" s="16" t="s">
        <v>38386</v>
      </c>
      <c r="AG42" s="33">
        <f>CHOOSE(MIN(D6L1335C9,RUN_YEARS),B7L813C5,B7L813C14,B7L813C23,B7L813C32,B7L813C41)</f>
        <v>6.7175521833270331</v>
      </c>
      <c r="AH42" s="16" t="s">
        <v>38387</v>
      </c>
      <c r="AI42" s="33">
        <f>IF(D6L1335C15=0,0,D6L1335C11/D6L1335C15)</f>
        <v>0.26613708153827426</v>
      </c>
      <c r="AJ42" s="16" t="s">
        <v>38388</v>
      </c>
      <c r="AK42" s="33">
        <f>IF(D6L1335C5=0,0,D6L1335C11/D6L1335C5)</f>
        <v>7.4491238881321628E-2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0.36559551017822106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2.6711272406049149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3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67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67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67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217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6.7175521833270331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8.0662283626728382</v>
      </c>
      <c r="AN43" s="16" t="s">
        <v>38410</v>
      </c>
      <c r="AO43" s="33">
        <f>D6L1336C8-D6L1336C18</f>
        <v>58.933771637327162</v>
      </c>
      <c r="AP43" s="16" t="s">
        <v>38411</v>
      </c>
      <c r="AQ43" s="33">
        <f>CHOOSE(MIN(D6L1336C9,RUN_YEARS),B7L813C2,B7L813C11,B7L813C20,B7L813C29,B7L813C38)</f>
        <v>0.36559551017822106</v>
      </c>
      <c r="AR43" s="16" t="s">
        <v>38412</v>
      </c>
      <c r="AS43" s="33">
        <f>IF(D6L1336C20=0,0,D6L1336C18/D6L1336C20)</f>
        <v>22.063258815024017</v>
      </c>
      <c r="AT43" s="16" t="s">
        <v>38413</v>
      </c>
      <c r="AU43" s="33">
        <f>IF(D6L1336C5=0,0,D6L1336C18/D6L1336C5)</f>
        <v>0.1203914680995946</v>
      </c>
      <c r="AV43" s="16" t="s">
        <v>38414</v>
      </c>
      <c r="AW43" s="33">
        <f>CHOOSE(MIN(D6L1336C9,RUN_YEARS),B7L813C1,B7L813C10,B7L813C19,B7L813C28,B7L813C37)</f>
        <v>2.6711272406049149</v>
      </c>
      <c r="AX43" s="16" t="s">
        <v>38415</v>
      </c>
      <c r="AY43" s="33">
        <f>IF(D6L1336C23=0,0,D6L1336C19/D6L1336C23)</f>
        <v>22.063258815024014</v>
      </c>
      <c r="AZ43" s="16" t="s">
        <v>38416</v>
      </c>
      <c r="BA43" s="33">
        <f>IF(D6L1336C5=0,0,D6L1336C19/D6L1336C5)</f>
        <v>0.87960853190040544</v>
      </c>
    </row>
    <row r="44" spans="1:53" x14ac:dyDescent="0.3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91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91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24</v>
      </c>
      <c r="R44" s="16" t="s">
        <v>38420</v>
      </c>
      <c r="S44" s="15">
        <f>SUM(D6L1329C8:D6L1336C8)</f>
        <v>67</v>
      </c>
      <c r="U44" s="21" t="str">
        <f>NULL_VALUE</f>
        <v>n/a</v>
      </c>
      <c r="V44" s="16" t="s">
        <v>38421</v>
      </c>
      <c r="W44" s="33">
        <f>SUM(D6L1329C10:D6L1336C10)</f>
        <v>22.212210266848281</v>
      </c>
      <c r="X44" s="16" t="s">
        <v>38422</v>
      </c>
      <c r="Y44" s="33">
        <f>SUM(D6L1329C11:D6L1336C11)</f>
        <v>1.787789733151719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0.10236041597625936</v>
      </c>
      <c r="AD44" s="16" t="s">
        <v>38424</v>
      </c>
      <c r="AE44" s="33">
        <f>IF(D6L1337C5=0,0,D6L1337C10/D6L1337C5)</f>
        <v>0.24409022271261846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0.26613708153827426</v>
      </c>
      <c r="AJ44" s="16" t="s">
        <v>38426</v>
      </c>
      <c r="AK44" s="33">
        <f>IF(D6L1337C5=0,0,D6L1337C11/D6L1337C5)</f>
        <v>1.9646041023645262E-2</v>
      </c>
      <c r="AL44" s="16" t="s">
        <v>38427</v>
      </c>
      <c r="AM44" s="33">
        <f>SUM(D6L1329C18:D6L1336C18)</f>
        <v>8.0662283626728382</v>
      </c>
      <c r="AN44" s="16" t="s">
        <v>38428</v>
      </c>
      <c r="AO44" s="33">
        <f>SUM(D6L1329C19:D6L1336C19)</f>
        <v>58.933771637327162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22.063258815024017</v>
      </c>
      <c r="AT44" s="16" t="s">
        <v>38430</v>
      </c>
      <c r="AU44" s="33">
        <f>IF(D6L1337C5=0,0,D6L1337C18/D6L1337C5)</f>
        <v>8.8639872117283941E-2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22.063258815024014</v>
      </c>
      <c r="AZ44" s="16" t="s">
        <v>38432</v>
      </c>
      <c r="BA44" s="33">
        <f>IF(D6L1337C5=0,0,D6L1337C19/D6L1337C5)</f>
        <v>0.64762386414645234</v>
      </c>
    </row>
    <row r="45" spans="1:53" x14ac:dyDescent="0.3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0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0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0</v>
      </c>
      <c r="R45" s="16" t="s">
        <v>38437</v>
      </c>
      <c r="S45" s="15">
        <f>D6L1338C5-D6L1338C7</f>
        <v>0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0</v>
      </c>
      <c r="X45" s="16" t="s">
        <v>38439</v>
      </c>
      <c r="Y45" s="33">
        <f>D6L1338C7-D6L1338C10</f>
        <v>0</v>
      </c>
      <c r="Z45" s="16" t="s">
        <v>38440</v>
      </c>
      <c r="AA45" s="33">
        <f>CHOOSE(MIN(D6L1338C9,RUN_YEARS),B7L813C7,B7L813C16,B7L813C25,B7L813C34,B7L813C43)</f>
        <v>217</v>
      </c>
      <c r="AB45" s="16" t="s">
        <v>38441</v>
      </c>
      <c r="AC45" s="33">
        <f>IF(D6L1338C12=0,0,D6L1338C10/D6L1338C12)</f>
        <v>0</v>
      </c>
      <c r="AD45" s="16" t="s">
        <v>38442</v>
      </c>
      <c r="AE45" s="33">
        <f>IF(D6L1338C5=0,0,D6L1338C10/D6L1338C5)</f>
        <v>0</v>
      </c>
      <c r="AF45" s="16" t="s">
        <v>38443</v>
      </c>
      <c r="AG45" s="33">
        <f>CHOOSE(MIN(D6L1338C9,RUN_YEARS),B7L813C5,B7L813C14,B7L813C23,B7L813C32,B7L813C41)</f>
        <v>6.7175521833270331</v>
      </c>
      <c r="AH45" s="16" t="s">
        <v>38444</v>
      </c>
      <c r="AI45" s="33">
        <f>IF(D6L1338C15=0,0,D6L1338C11/D6L1338C15)</f>
        <v>0</v>
      </c>
      <c r="AJ45" s="16" t="s">
        <v>38445</v>
      </c>
      <c r="AK45" s="33">
        <f>IF(D6L1338C5=0,0,D6L1338C11/D6L1338C5)</f>
        <v>0</v>
      </c>
      <c r="AL45" s="16" t="s">
        <v>38446</v>
      </c>
      <c r="AM45" s="33">
        <f>D6L1338C8*CHOOSE(MIN(D6L1338C9,RUN_YEARS),B7L813C4,B7L813C13,B7L813C22,B7L813C31,B7L813C40)</f>
        <v>0</v>
      </c>
      <c r="AN45" s="16" t="s">
        <v>38447</v>
      </c>
      <c r="AO45" s="33">
        <f>D6L1338C8-D6L1338C18</f>
        <v>0</v>
      </c>
      <c r="AP45" s="16" t="s">
        <v>38448</v>
      </c>
      <c r="AQ45" s="33">
        <f>CHOOSE(MIN(D6L1338C9,RUN_YEARS),B7L813C2,B7L813C11,B7L813C20,B7L813C29,B7L813C38)</f>
        <v>0.36559551017822106</v>
      </c>
      <c r="AR45" s="16" t="s">
        <v>38449</v>
      </c>
      <c r="AS45" s="33">
        <f>IF(D6L1338C20=0,0,D6L1338C18/D6L1338C20)</f>
        <v>0</v>
      </c>
      <c r="AT45" s="16" t="s">
        <v>38450</v>
      </c>
      <c r="AU45" s="33">
        <f>IF(D6L1338C5=0,0,D6L1338C18/D6L1338C5)</f>
        <v>0</v>
      </c>
      <c r="AV45" s="16" t="s">
        <v>38451</v>
      </c>
      <c r="AW45" s="33">
        <f>CHOOSE(MIN(D6L1338C9,RUN_YEARS),B7L813C1,B7L813C10,B7L813C19,B7L813C28,B7L813C37)</f>
        <v>2.6711272406049149</v>
      </c>
      <c r="AX45" s="16" t="s">
        <v>38452</v>
      </c>
      <c r="AY45" s="33">
        <f>IF(D6L1338C23=0,0,D6L1338C19/D6L1338C23)</f>
        <v>0</v>
      </c>
      <c r="AZ45" s="16" t="s">
        <v>38453</v>
      </c>
      <c r="BA45" s="33">
        <f>IF(D6L1338C5=0,0,D6L1338C19/D6L1338C5)</f>
        <v>0</v>
      </c>
    </row>
    <row r="46" spans="1:53" x14ac:dyDescent="0.3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0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0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0</v>
      </c>
      <c r="R46" s="16" t="s">
        <v>38457</v>
      </c>
      <c r="S46" s="15">
        <f>D6L1339C5-D6L1339C7</f>
        <v>0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0</v>
      </c>
      <c r="X46" s="16" t="s">
        <v>38459</v>
      </c>
      <c r="Y46" s="33">
        <f>D6L1339C7-D6L1339C10</f>
        <v>0</v>
      </c>
      <c r="Z46" s="16" t="s">
        <v>38460</v>
      </c>
      <c r="AA46" s="33">
        <f>CHOOSE(MIN(D6L1339C9,RUN_YEARS),B7L813C7,B7L813C16,B7L813C25,B7L813C34,B7L813C43)</f>
        <v>217</v>
      </c>
      <c r="AB46" s="16" t="s">
        <v>38461</v>
      </c>
      <c r="AC46" s="33">
        <f>IF(D6L1339C12=0,0,D6L1339C10/D6L1339C12)</f>
        <v>0</v>
      </c>
      <c r="AD46" s="16" t="s">
        <v>38462</v>
      </c>
      <c r="AE46" s="33">
        <f>IF(D6L1339C5=0,0,D6L1339C10/D6L1339C5)</f>
        <v>0</v>
      </c>
      <c r="AF46" s="16" t="s">
        <v>38463</v>
      </c>
      <c r="AG46" s="33">
        <f>CHOOSE(MIN(D6L1339C9,RUN_YEARS),B7L813C5,B7L813C14,B7L813C23,B7L813C32,B7L813C41)</f>
        <v>6.7175521833270331</v>
      </c>
      <c r="AH46" s="16" t="s">
        <v>38464</v>
      </c>
      <c r="AI46" s="33">
        <f>IF(D6L1339C15=0,0,D6L1339C11/D6L1339C15)</f>
        <v>0</v>
      </c>
      <c r="AJ46" s="16" t="s">
        <v>38465</v>
      </c>
      <c r="AK46" s="33">
        <f>IF(D6L1339C5=0,0,D6L1339C11/D6L1339C5)</f>
        <v>0</v>
      </c>
      <c r="AL46" s="16" t="s">
        <v>38466</v>
      </c>
      <c r="AM46" s="33">
        <f>D6L1339C8*CHOOSE(MIN(D6L1339C9,RUN_YEARS),B7L813C4,B7L813C13,B7L813C22,B7L813C31,B7L813C40)</f>
        <v>0</v>
      </c>
      <c r="AN46" s="16" t="s">
        <v>38467</v>
      </c>
      <c r="AO46" s="33">
        <f>D6L1339C8-D6L1339C18</f>
        <v>0</v>
      </c>
      <c r="AP46" s="16" t="s">
        <v>38468</v>
      </c>
      <c r="AQ46" s="33">
        <f>CHOOSE(MIN(D6L1339C9,RUN_YEARS),B7L813C2,B7L813C11,B7L813C20,B7L813C29,B7L813C38)</f>
        <v>0.36559551017822106</v>
      </c>
      <c r="AR46" s="16" t="s">
        <v>38469</v>
      </c>
      <c r="AS46" s="33">
        <f>IF(D6L1339C20=0,0,D6L1339C18/D6L1339C20)</f>
        <v>0</v>
      </c>
      <c r="AT46" s="16" t="s">
        <v>38470</v>
      </c>
      <c r="AU46" s="33">
        <f>IF(D6L1339C5=0,0,D6L1339C18/D6L1339C5)</f>
        <v>0</v>
      </c>
      <c r="AV46" s="16" t="s">
        <v>38471</v>
      </c>
      <c r="AW46" s="33">
        <f>CHOOSE(MIN(D6L1339C9,RUN_YEARS),B7L813C1,B7L813C10,B7L813C19,B7L813C28,B7L813C37)</f>
        <v>2.6711272406049149</v>
      </c>
      <c r="AX46" s="16" t="s">
        <v>38472</v>
      </c>
      <c r="AY46" s="33">
        <f>IF(D6L1339C23=0,0,D6L1339C19/D6L1339C23)</f>
        <v>0</v>
      </c>
      <c r="AZ46" s="16" t="s">
        <v>38473</v>
      </c>
      <c r="BA46" s="33">
        <f>IF(D6L1339C5=0,0,D6L1339C19/D6L1339C5)</f>
        <v>0</v>
      </c>
    </row>
    <row r="47" spans="1:53" x14ac:dyDescent="0.3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0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0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0</v>
      </c>
      <c r="R47" s="16" t="s">
        <v>38477</v>
      </c>
      <c r="S47" s="15">
        <f>SUM(D6L1338C8:D6L1339C8)</f>
        <v>0</v>
      </c>
      <c r="U47" s="21" t="str">
        <f>NULL_VALUE</f>
        <v>n/a</v>
      </c>
      <c r="V47" s="16" t="s">
        <v>38478</v>
      </c>
      <c r="W47" s="33">
        <f>SUM(D6L1338C10:D6L1339C10)</f>
        <v>0</v>
      </c>
      <c r="X47" s="16" t="s">
        <v>38479</v>
      </c>
      <c r="Y47" s="33">
        <f>SUM(D6L1338C11:D6L1339C11)</f>
        <v>0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0</v>
      </c>
      <c r="AD47" s="16" t="s">
        <v>38481</v>
      </c>
      <c r="AE47" s="33">
        <f>IF(D6L1340C5=0,0,D6L1340C10/D6L1340C5)</f>
        <v>0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</v>
      </c>
      <c r="AJ47" s="16" t="s">
        <v>38483</v>
      </c>
      <c r="AK47" s="33">
        <f>IF(D6L1340C5=0,0,D6L1340C11/D6L1340C5)</f>
        <v>0</v>
      </c>
      <c r="AL47" s="16" t="s">
        <v>38484</v>
      </c>
      <c r="AM47" s="33">
        <f>SUM(D6L1338C18:D6L1339C18)</f>
        <v>0</v>
      </c>
      <c r="AN47" s="16" t="s">
        <v>38485</v>
      </c>
      <c r="AO47" s="33">
        <f>SUM(D6L1338C19:D6L1339C19)</f>
        <v>0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0</v>
      </c>
      <c r="AT47" s="16" t="s">
        <v>38487</v>
      </c>
      <c r="AU47" s="33">
        <f>IF(D6L1340C5=0,0,D6L1340C18/D6L1340C5)</f>
        <v>0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0</v>
      </c>
      <c r="AZ47" s="16" t="s">
        <v>38489</v>
      </c>
      <c r="BA47" s="33">
        <f>IF(D6L1340C5=0,0,D6L1340C19/D6L1340C5)</f>
        <v>0</v>
      </c>
    </row>
    <row r="48" spans="1:53" x14ac:dyDescent="0.3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91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91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24</v>
      </c>
      <c r="R48" s="16" t="s">
        <v>38494</v>
      </c>
      <c r="S48" s="15">
        <f>SUM(D6L1328C8,D6L1337C8,D6L1340C8)</f>
        <v>67</v>
      </c>
      <c r="U48" s="21" t="str">
        <f>NULL_VALUE</f>
        <v>n/a</v>
      </c>
      <c r="V48" s="16" t="s">
        <v>38495</v>
      </c>
      <c r="W48" s="33">
        <f>SUM(D6L1328C10,D6L1337C10,D6L1340C10)</f>
        <v>22.212210266848281</v>
      </c>
      <c r="X48" s="16" t="s">
        <v>38496</v>
      </c>
      <c r="Y48" s="33">
        <f>SUM(D6L1328C11,D6L1337C11,D6L1340C11)</f>
        <v>1.787789733151719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0.10236041597625936</v>
      </c>
      <c r="AD48" s="16" t="s">
        <v>38498</v>
      </c>
      <c r="AE48" s="33">
        <f>IF(D6L1341C5=0,0,D6L1341C10/D6L1341C5)</f>
        <v>0.24409022271261846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0.26613708153827426</v>
      </c>
      <c r="AJ48" s="16" t="s">
        <v>38500</v>
      </c>
      <c r="AK48" s="33">
        <f>IF(D6L1341C5=0,0,D6L1341C11/D6L1341C5)</f>
        <v>1.9646041023645262E-2</v>
      </c>
      <c r="AL48" s="16" t="s">
        <v>38501</v>
      </c>
      <c r="AM48" s="33">
        <f>SUM(D6L1328C18,D6L1337C18,D6L1340C18)</f>
        <v>8.0662283626728382</v>
      </c>
      <c r="AN48" s="16" t="s">
        <v>38502</v>
      </c>
      <c r="AO48" s="33">
        <f>SUM(D6L1328C19,D6L1337C19,D6L1340C19)</f>
        <v>58.933771637327162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22.063258815024017</v>
      </c>
      <c r="AT48" s="16" t="s">
        <v>38504</v>
      </c>
      <c r="AU48" s="33">
        <f>IF(D6L1341C5=0,0,D6L1341C18/D6L1341C5)</f>
        <v>8.8639872117283941E-2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22.063258815024014</v>
      </c>
      <c r="AZ48" s="16" t="s">
        <v>38506</v>
      </c>
      <c r="BA48" s="33">
        <f>IF(D6L1341C5=0,0,D6L1341C19/D6L1341C5)</f>
        <v>0.64762386414645234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F67BF5-BC34-4653-B632-072856330EA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38509</v>
      </c>
    </row>
    <row r="3" spans="1:53" x14ac:dyDescent="0.3">
      <c r="B3" s="13" t="s">
        <v>27409</v>
      </c>
    </row>
    <row r="4" spans="1:53" x14ac:dyDescent="0.3">
      <c r="B4" s="13" t="s">
        <v>7829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3249.7346363333331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2794.7717872466665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1397.3858936233332</v>
      </c>
      <c r="R8" s="16" t="s">
        <v>38515</v>
      </c>
      <c r="S8" s="15">
        <f>D6L1401C5-D6L1401C7</f>
        <v>1397.3858936233332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1323.9747178516209</v>
      </c>
      <c r="X8" s="16" t="s">
        <v>38517</v>
      </c>
      <c r="Y8" s="33">
        <f>D6L1401C7-D6L1401C10</f>
        <v>73.411175771712351</v>
      </c>
      <c r="Z8" s="16" t="s">
        <v>38518</v>
      </c>
      <c r="AA8" s="33">
        <f>CHOOSE(MIN(D6L1401C9,RUN_YEARS),B7L814C7,B7L814C16,B7L814C25,B7L814C34,B7L814C43)</f>
        <v>22398</v>
      </c>
      <c r="AB8" s="16" t="s">
        <v>38519</v>
      </c>
      <c r="AC8" s="33">
        <f>IF(D6L1401C12=0,0,D6L1401C10/D6L1401C12)</f>
        <v>5.911129198373162E-2</v>
      </c>
      <c r="AD8" s="16" t="s">
        <v>38520</v>
      </c>
      <c r="AE8" s="33">
        <f>IF(D6L1401C5=0,0,D6L1401C10/D6L1401C5)</f>
        <v>0.47373267609659281</v>
      </c>
      <c r="AF8" s="16" t="s">
        <v>38521</v>
      </c>
      <c r="AG8" s="33">
        <f>CHOOSE(MIN(D6L1401C9,RUN_YEARS),B7L814C5,B7L814C14,B7L814C23,B7L814C32,B7L814C41)</f>
        <v>477.6594565430139</v>
      </c>
      <c r="AH8" s="16" t="s">
        <v>38522</v>
      </c>
      <c r="AI8" s="33">
        <f>IF(D6L1401C15=0,0,D6L1401C11/D6L1401C15)</f>
        <v>0.15368935915770271</v>
      </c>
      <c r="AJ8" s="16" t="s">
        <v>38523</v>
      </c>
      <c r="AK8" s="33">
        <f>IF(D6L1401C5=0,0,D6L1401C11/D6L1401C5)</f>
        <v>2.6267323903407174E-2</v>
      </c>
      <c r="AL8" s="16" t="s">
        <v>38524</v>
      </c>
      <c r="AM8" s="33">
        <f>D6L1401C8*CHOOSE(MIN(D6L1401C9,RUN_YEARS),B7L814C4,B7L814C13,B7L814C22,B7L814C31,B7L814C40)</f>
        <v>234.86474941760022</v>
      </c>
      <c r="AN8" s="16" t="s">
        <v>38525</v>
      </c>
      <c r="AO8" s="33">
        <f>D6L1401C8-D6L1401C18</f>
        <v>1162.521144205733</v>
      </c>
      <c r="AP8" s="16" t="s">
        <v>38526</v>
      </c>
      <c r="AQ8" s="33">
        <f>CHOOSE(MIN(D6L1401C9,RUN_YEARS),B7L814C2,B7L814C11,B7L814C20,B7L814C29,B7L814C38)</f>
        <v>34.27435467924883</v>
      </c>
      <c r="AR8" s="16" t="s">
        <v>38527</v>
      </c>
      <c r="AS8" s="33">
        <f>IF(D6L1401C20=0,0,D6L1401C18/D6L1401C20)</f>
        <v>6.8524922384548193</v>
      </c>
      <c r="AT8" s="16" t="s">
        <v>38528</v>
      </c>
      <c r="AU8" s="33">
        <f>IF(D6L1401C5=0,0,D6L1401C18/D6L1401C5)</f>
        <v>8.4037183461402626E-2</v>
      </c>
      <c r="AV8" s="16" t="s">
        <v>38529</v>
      </c>
      <c r="AW8" s="33">
        <f>CHOOSE(MIN(D6L1401C9,RUN_YEARS),B7L814C1,B7L814C10,B7L814C19,B7L814C28,B7L814C37)</f>
        <v>169.64939233085101</v>
      </c>
      <c r="AX8" s="16" t="s">
        <v>38530</v>
      </c>
      <c r="AY8" s="33">
        <f>IF(D6L1401C23=0,0,D6L1401C19/D6L1401C23)</f>
        <v>6.8524922384548184</v>
      </c>
      <c r="AZ8" s="16" t="s">
        <v>38531</v>
      </c>
      <c r="BA8" s="33">
        <f>IF(D6L1401C5=0,0,D6L1401C19/D6L1401C5)</f>
        <v>0.41596281653859735</v>
      </c>
    </row>
    <row r="9" spans="1:53" x14ac:dyDescent="0.3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1.3085698642849073</v>
      </c>
      <c r="J9" s="16" t="s">
        <v>38552</v>
      </c>
      <c r="K9" s="21">
        <f>IF(FLOW_THRU_100PCT="Y",1,INDEX(VariabilityMatrix,D6L1402C1,D6L1402C9))</f>
        <v>0.43665466054136126</v>
      </c>
      <c r="L9" s="16" t="s">
        <v>38532</v>
      </c>
      <c r="M9" s="15">
        <f>IF(D6L1402C2&lt;&gt;0,D6L1402C2*D6L1402C4,D6L1402C3*D6L1402C4)</f>
        <v>0.57139312988398139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0.28569656494199069</v>
      </c>
      <c r="R9" s="16" t="s">
        <v>38534</v>
      </c>
      <c r="S9" s="15">
        <f>D6L1402C5-D6L1402C7</f>
        <v>0.28569656494199069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0.27035355045927184</v>
      </c>
      <c r="X9" s="16" t="s">
        <v>38536</v>
      </c>
      <c r="Y9" s="33">
        <f>D6L1402C7-D6L1402C10</f>
        <v>1.5343014482718853E-2</v>
      </c>
      <c r="Z9" s="16" t="s">
        <v>38537</v>
      </c>
      <c r="AA9" s="33">
        <f>CHOOSE(MIN(D6L1402C9,RUN_YEARS),B7L814C7,B7L814C16,B7L814C25,B7L814C34,B7L814C43)</f>
        <v>21510.199999999997</v>
      </c>
      <c r="AB9" s="16" t="s">
        <v>38538</v>
      </c>
      <c r="AC9" s="33">
        <f>IF(D6L1402C12=0,0,D6L1402C10/D6L1402C12)</f>
        <v>1.2568620954676008E-5</v>
      </c>
      <c r="AD9" s="16" t="s">
        <v>38539</v>
      </c>
      <c r="AE9" s="33">
        <f>IF(D6L1402C5=0,0,D6L1402C10/D6L1402C5)</f>
        <v>0.47314805922529352</v>
      </c>
      <c r="AF9" s="16" t="s">
        <v>38540</v>
      </c>
      <c r="AG9" s="33">
        <f>CHOOSE(MIN(D6L1402C9,RUN_YEARS),B7L814C5,B7L814C14,B7L814C23,B7L814C32,B7L814C41)</f>
        <v>469.51526644893011</v>
      </c>
      <c r="AH9" s="16" t="s">
        <v>38541</v>
      </c>
      <c r="AI9" s="33">
        <f>IF(D6L1402C15=0,0,D6L1402C11/D6L1402C15)</f>
        <v>3.267841448215771E-5</v>
      </c>
      <c r="AJ9" s="16" t="s">
        <v>38542</v>
      </c>
      <c r="AK9" s="33">
        <f>IF(D6L1402C5=0,0,D6L1402C11/D6L1402C5)</f>
        <v>2.6851940774706512E-2</v>
      </c>
      <c r="AL9" s="16" t="s">
        <v>38543</v>
      </c>
      <c r="AM9" s="33">
        <f>D6L1402C8*CHOOSE(MIN(D6L1402C9,RUN_YEARS),B7L814C4,B7L814C13,B7L814C22,B7L814C31,B7L814C40)</f>
        <v>4.5205891541168379E-2</v>
      </c>
      <c r="AN9" s="16" t="s">
        <v>38544</v>
      </c>
      <c r="AO9" s="33">
        <f>D6L1402C8-D6L1402C18</f>
        <v>0.24049067340082231</v>
      </c>
      <c r="AP9" s="16" t="s">
        <v>38545</v>
      </c>
      <c r="AQ9" s="33">
        <f>CHOOSE(MIN(D6L1402C9,RUN_YEARS),B7L814C2,B7L814C11,B7L814C20,B7L814C29,B7L814C38)</f>
        <v>31.150233838977254</v>
      </c>
      <c r="AR9" s="16" t="s">
        <v>38546</v>
      </c>
      <c r="AS9" s="33">
        <f>IF(D6L1402C20=0,0,D6L1402C18/D6L1402C20)</f>
        <v>1.4512215791010771E-3</v>
      </c>
      <c r="AT9" s="16" t="s">
        <v>38547</v>
      </c>
      <c r="AU9" s="33">
        <f>IF(D6L1402C5=0,0,D6L1402C18/D6L1402C5)</f>
        <v>7.9115217136662488E-2</v>
      </c>
      <c r="AV9" s="16" t="s">
        <v>38548</v>
      </c>
      <c r="AW9" s="33">
        <f>CHOOSE(MIN(D6L1402C9,RUN_YEARS),B7L814C1,B7L814C10,B7L814C19,B7L814C28,B7L814C37)</f>
        <v>165.71602632162364</v>
      </c>
      <c r="AX9" s="16" t="s">
        <v>38549</v>
      </c>
      <c r="AY9" s="33">
        <f>IF(D6L1402C23=0,0,D6L1402C19/D6L1402C23)</f>
        <v>1.4512215791010769E-3</v>
      </c>
      <c r="AZ9" s="16" t="s">
        <v>38550</v>
      </c>
      <c r="BA9" s="33">
        <f>IF(D6L1402C5=0,0,D6L1402C19/D6L1402C5)</f>
        <v>0.42088478286333753</v>
      </c>
    </row>
    <row r="10" spans="1:53" x14ac:dyDescent="0.3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1.8333307814707014E-2</v>
      </c>
      <c r="J10" s="16" t="s">
        <v>38573</v>
      </c>
      <c r="K10" s="21">
        <f>IF(FLOW_THRU_100PCT="Y",1,INDEX(VariabilityMatrix,D6L1403C1,D6L1403C9))</f>
        <v>0.43665466054136126</v>
      </c>
      <c r="L10" s="16" t="s">
        <v>38553</v>
      </c>
      <c r="M10" s="15">
        <f>IF(D6L1403C2&lt;&gt;0,D6L1403C2*D6L1403C4,D6L1403C3*D6L1403C4)</f>
        <v>8.0053243004311759E-3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4.0026621502155879E-3</v>
      </c>
      <c r="R10" s="16" t="s">
        <v>38555</v>
      </c>
      <c r="S10" s="15">
        <f>D6L1403C5-D6L1403C7</f>
        <v>4.0026621502155879E-3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3.7877036562180915E-3</v>
      </c>
      <c r="X10" s="16" t="s">
        <v>38557</v>
      </c>
      <c r="Y10" s="33">
        <f>D6L1403C7-D6L1403C10</f>
        <v>2.1495849399749646E-4</v>
      </c>
      <c r="Z10" s="16" t="s">
        <v>38558</v>
      </c>
      <c r="AA10" s="33">
        <f>CHOOSE(MIN(D6L1403C9,RUN_YEARS),B7L814C7,B7L814C16,B7L814C25,B7L814C34,B7L814C43)</f>
        <v>21510.199999999997</v>
      </c>
      <c r="AB10" s="16" t="s">
        <v>38559</v>
      </c>
      <c r="AC10" s="33">
        <f>IF(D6L1403C12=0,0,D6L1403C10/D6L1403C12)</f>
        <v>1.7608872331350207E-7</v>
      </c>
      <c r="AD10" s="16" t="s">
        <v>38560</v>
      </c>
      <c r="AE10" s="33">
        <f>IF(D6L1403C5=0,0,D6L1403C10/D6L1403C5)</f>
        <v>0.47314805922529352</v>
      </c>
      <c r="AF10" s="16" t="s">
        <v>38561</v>
      </c>
      <c r="AG10" s="33">
        <f>CHOOSE(MIN(D6L1403C9,RUN_YEARS),B7L814C5,B7L814C14,B7L814C23,B7L814C32,B7L814C41)</f>
        <v>469.51526644893011</v>
      </c>
      <c r="AH10" s="16" t="s">
        <v>38562</v>
      </c>
      <c r="AI10" s="33">
        <f>IF(D6L1403C15=0,0,D6L1403C11/D6L1403C15)</f>
        <v>4.578306806151059E-7</v>
      </c>
      <c r="AJ10" s="16" t="s">
        <v>38563</v>
      </c>
      <c r="AK10" s="33">
        <f>IF(D6L1403C5=0,0,D6L1403C11/D6L1403C5)</f>
        <v>2.6851940774706474E-2</v>
      </c>
      <c r="AL10" s="16" t="s">
        <v>38564</v>
      </c>
      <c r="AM10" s="33">
        <f>D6L1403C8*CHOOSE(MIN(D6L1403C9,RUN_YEARS),B7L814C4,B7L814C13,B7L814C22,B7L814C31,B7L814C40)</f>
        <v>6.3334297027801316E-4</v>
      </c>
      <c r="AN10" s="16" t="s">
        <v>38565</v>
      </c>
      <c r="AO10" s="33">
        <f>D6L1403C8-D6L1403C18</f>
        <v>3.3693191799375748E-3</v>
      </c>
      <c r="AP10" s="16" t="s">
        <v>38566</v>
      </c>
      <c r="AQ10" s="33">
        <f>CHOOSE(MIN(D6L1403C9,RUN_YEARS),B7L814C2,B7L814C11,B7L814C20,B7L814C29,B7L814C38)</f>
        <v>31.150233838977254</v>
      </c>
      <c r="AR10" s="16" t="s">
        <v>38567</v>
      </c>
      <c r="AS10" s="33">
        <f>IF(D6L1403C20=0,0,D6L1403C18/D6L1403C20)</f>
        <v>2.033188494031567E-5</v>
      </c>
      <c r="AT10" s="16" t="s">
        <v>38568</v>
      </c>
      <c r="AU10" s="33">
        <f>IF(D6L1403C5=0,0,D6L1403C18/D6L1403C5)</f>
        <v>7.9115217136662488E-2</v>
      </c>
      <c r="AV10" s="16" t="s">
        <v>38569</v>
      </c>
      <c r="AW10" s="33">
        <f>CHOOSE(MIN(D6L1403C9,RUN_YEARS),B7L814C1,B7L814C10,B7L814C19,B7L814C28,B7L814C37)</f>
        <v>165.71602632162364</v>
      </c>
      <c r="AX10" s="16" t="s">
        <v>38570</v>
      </c>
      <c r="AY10" s="33">
        <f>IF(D6L1403C23=0,0,D6L1403C19/D6L1403C23)</f>
        <v>2.033188494031567E-5</v>
      </c>
      <c r="AZ10" s="16" t="s">
        <v>38571</v>
      </c>
      <c r="BA10" s="33">
        <f>IF(D6L1403C5=0,0,D6L1403C19/D6L1403C5)</f>
        <v>0.42088478286333753</v>
      </c>
    </row>
    <row r="11" spans="1:53" x14ac:dyDescent="0.3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6.8443447620852998E-2</v>
      </c>
      <c r="J11" s="16" t="s">
        <v>38594</v>
      </c>
      <c r="K11" s="21">
        <f>IF(FLOW_THRU_100PCT="Y",1,INDEX(VariabilityMatrix,D6L1404C1,D6L1404C9))</f>
        <v>0.43621107284043281</v>
      </c>
      <c r="L11" s="16" t="s">
        <v>38574</v>
      </c>
      <c r="M11" s="15">
        <f>IF(D6L1404C2&lt;&gt;0,D6L1404C2*D6L1404C4,D6L1404C3*D6L1404C4)</f>
        <v>2.9855789715590254E-2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1.4927894857795127E-2</v>
      </c>
      <c r="R11" s="16" t="s">
        <v>38576</v>
      </c>
      <c r="S11" s="15">
        <f>D6L1404C5-D6L1404C7</f>
        <v>1.4927894857795127E-2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1.415628189653674E-2</v>
      </c>
      <c r="X11" s="16" t="s">
        <v>38578</v>
      </c>
      <c r="Y11" s="33">
        <f>D6L1404C7-D6L1404C10</f>
        <v>7.7161296125838677E-4</v>
      </c>
      <c r="Z11" s="16" t="s">
        <v>38579</v>
      </c>
      <c r="AA11" s="33">
        <f>CHOOSE(MIN(D6L1404C9,RUN_YEARS),B7L814C7,B7L814C16,B7L814C25,B7L814C34,B7L814C43)</f>
        <v>22603</v>
      </c>
      <c r="AB11" s="16" t="s">
        <v>38580</v>
      </c>
      <c r="AC11" s="33">
        <f>IF(D6L1404C12=0,0,D6L1404C10/D6L1404C12)</f>
        <v>6.2630101741081895E-7</v>
      </c>
      <c r="AD11" s="16" t="s">
        <v>38581</v>
      </c>
      <c r="AE11" s="33">
        <f>IF(D6L1404C5=0,0,D6L1404C10/D6L1404C5)</f>
        <v>0.47415533239586483</v>
      </c>
      <c r="AF11" s="16" t="s">
        <v>38582</v>
      </c>
      <c r="AG11" s="33">
        <f>CHOOSE(MIN(D6L1404C9,RUN_YEARS),B7L814C5,B7L814C14,B7L814C23,B7L814C32,B7L814C41)</f>
        <v>473.8523611146278</v>
      </c>
      <c r="AH11" s="16" t="s">
        <v>38583</v>
      </c>
      <c r="AI11" s="33">
        <f>IF(D6L1404C15=0,0,D6L1404C11/D6L1404C15)</f>
        <v>1.62838264526813E-6</v>
      </c>
      <c r="AJ11" s="16" t="s">
        <v>38584</v>
      </c>
      <c r="AK11" s="33">
        <f>IF(D6L1404C5=0,0,D6L1404C11/D6L1404C5)</f>
        <v>2.5844667604135146E-2</v>
      </c>
      <c r="AL11" s="16" t="s">
        <v>38585</v>
      </c>
      <c r="AM11" s="33">
        <f>D6L1404C8*CHOOSE(MIN(D6L1404C9,RUN_YEARS),B7L814C4,B7L814C13,B7L814C22,B7L814C31,B7L814C40)</f>
        <v>2.7456953545321855E-3</v>
      </c>
      <c r="AN11" s="16" t="s">
        <v>38586</v>
      </c>
      <c r="AO11" s="33">
        <f>D6L1404C8-D6L1404C18</f>
        <v>1.2182199503262941E-2</v>
      </c>
      <c r="AP11" s="16" t="s">
        <v>38587</v>
      </c>
      <c r="AQ11" s="33">
        <f>CHOOSE(MIN(D6L1404C9,RUN_YEARS),B7L814C2,B7L814C11,B7L814C20,B7L814C29,B7L814C38)</f>
        <v>38.080900076305667</v>
      </c>
      <c r="AR11" s="16" t="s">
        <v>38588</v>
      </c>
      <c r="AS11" s="33">
        <f>IF(D6L1404C20=0,0,D6L1404C18/D6L1404C20)</f>
        <v>7.2101640166866382E-5</v>
      </c>
      <c r="AT11" s="16" t="s">
        <v>38589</v>
      </c>
      <c r="AU11" s="33">
        <f>IF(D6L1404C5=0,0,D6L1404C18/D6L1404C5)</f>
        <v>9.1965256343509938E-2</v>
      </c>
      <c r="AV11" s="16" t="s">
        <v>38590</v>
      </c>
      <c r="AW11" s="33">
        <f>CHOOSE(MIN(D6L1404C9,RUN_YEARS),B7L814C1,B7L814C10,B7L814C19,B7L814C28,B7L814C37)</f>
        <v>168.95870156447779</v>
      </c>
      <c r="AX11" s="16" t="s">
        <v>38591</v>
      </c>
      <c r="AY11" s="33">
        <f>IF(D6L1404C23=0,0,D6L1404C19/D6L1404C23)</f>
        <v>7.2101640166866382E-5</v>
      </c>
      <c r="AZ11" s="16" t="s">
        <v>38592</v>
      </c>
      <c r="BA11" s="33">
        <f>IF(D6L1404C5=0,0,D6L1404C19/D6L1404C5)</f>
        <v>0.40803474365649006</v>
      </c>
    </row>
    <row r="12" spans="1:53" x14ac:dyDescent="0.3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16.368736739502506</v>
      </c>
      <c r="J12" s="16" t="s">
        <v>38615</v>
      </c>
      <c r="K12" s="21">
        <f>IF(FLOW_THRU_100PCT="Y",1,INDEX(VariabilityMatrix,D6L1405C1,D6L1405C9))</f>
        <v>0.14228671664830866</v>
      </c>
      <c r="L12" s="16" t="s">
        <v>38595</v>
      </c>
      <c r="M12" s="15">
        <f>IF(D6L1405C2&lt;&gt;0,D6L1405C2*D6L1405C4,D6L1405C3*D6L1405C4)</f>
        <v>2.3290538063443527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1.1645269031721763</v>
      </c>
      <c r="R12" s="16" t="s">
        <v>38597</v>
      </c>
      <c r="S12" s="15">
        <f>D6L1405C5-D6L1405C7</f>
        <v>1.1645269031721763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1.101987288303113</v>
      </c>
      <c r="X12" s="16" t="s">
        <v>38599</v>
      </c>
      <c r="Y12" s="33">
        <f>D6L1405C7-D6L1405C10</f>
        <v>6.2539614869063342E-2</v>
      </c>
      <c r="Z12" s="16" t="s">
        <v>38600</v>
      </c>
      <c r="AA12" s="33">
        <f>CHOOSE(MIN(D6L1405C9,RUN_YEARS),B7L814C7,B7L814C16,B7L814C25,B7L814C34,B7L814C43)</f>
        <v>21510.199999999997</v>
      </c>
      <c r="AB12" s="16" t="s">
        <v>38601</v>
      </c>
      <c r="AC12" s="33">
        <f>IF(D6L1405C12=0,0,D6L1405C10/D6L1405C12)</f>
        <v>5.1230917811229702E-5</v>
      </c>
      <c r="AD12" s="16" t="s">
        <v>38602</v>
      </c>
      <c r="AE12" s="33">
        <f>IF(D6L1405C5=0,0,D6L1405C10/D6L1405C5)</f>
        <v>0.47314805922529346</v>
      </c>
      <c r="AF12" s="16" t="s">
        <v>38603</v>
      </c>
      <c r="AG12" s="33">
        <f>CHOOSE(MIN(D6L1405C9,RUN_YEARS),B7L814C5,B7L814C14,B7L814C23,B7L814C32,B7L814C41)</f>
        <v>469.51526644893011</v>
      </c>
      <c r="AH12" s="16" t="s">
        <v>38604</v>
      </c>
      <c r="AI12" s="33">
        <f>IF(D6L1405C15=0,0,D6L1405C11/D6L1405C15)</f>
        <v>1.3320038630919762E-4</v>
      </c>
      <c r="AJ12" s="16" t="s">
        <v>38605</v>
      </c>
      <c r="AK12" s="33">
        <f>IF(D6L1405C5=0,0,D6L1405C11/D6L1405C5)</f>
        <v>2.6851940774706519E-2</v>
      </c>
      <c r="AL12" s="16" t="s">
        <v>38606</v>
      </c>
      <c r="AM12" s="33">
        <f>D6L1405C8*CHOOSE(MIN(D6L1405C9,RUN_YEARS),B7L814C4,B7L814C13,B7L814C22,B7L814C31,B7L814C40)</f>
        <v>0.18426359761190372</v>
      </c>
      <c r="AN12" s="16" t="s">
        <v>38607</v>
      </c>
      <c r="AO12" s="33">
        <f>D6L1405C8-D6L1405C18</f>
        <v>0.98026330556027264</v>
      </c>
      <c r="AP12" s="16" t="s">
        <v>38608</v>
      </c>
      <c r="AQ12" s="33">
        <f>CHOOSE(MIN(D6L1405C9,RUN_YEARS),B7L814C2,B7L814C11,B7L814C20,B7L814C29,B7L814C38)</f>
        <v>31.150233838977254</v>
      </c>
      <c r="AR12" s="16" t="s">
        <v>38609</v>
      </c>
      <c r="AS12" s="33">
        <f>IF(D6L1405C20=0,0,D6L1405C18/D6L1405C20)</f>
        <v>5.9153198837737387E-3</v>
      </c>
      <c r="AT12" s="16" t="s">
        <v>38610</v>
      </c>
      <c r="AU12" s="33">
        <f>IF(D6L1405C5=0,0,D6L1405C18/D6L1405C5)</f>
        <v>7.9115217136662488E-2</v>
      </c>
      <c r="AV12" s="16" t="s">
        <v>38611</v>
      </c>
      <c r="AW12" s="33">
        <f>CHOOSE(MIN(D6L1405C9,RUN_YEARS),B7L814C1,B7L814C10,B7L814C19,B7L814C28,B7L814C37)</f>
        <v>165.71602632162364</v>
      </c>
      <c r="AX12" s="16" t="s">
        <v>38612</v>
      </c>
      <c r="AY12" s="33">
        <f>IF(D6L1405C23=0,0,D6L1405C19/D6L1405C23)</f>
        <v>5.9153198837737387E-3</v>
      </c>
      <c r="AZ12" s="16" t="s">
        <v>38613</v>
      </c>
      <c r="BA12" s="33">
        <f>IF(D6L1405C5=0,0,D6L1405C19/D6L1405C5)</f>
        <v>0.42088478286333753</v>
      </c>
    </row>
    <row r="13" spans="1:53" x14ac:dyDescent="0.3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8.4695493756221687</v>
      </c>
      <c r="J13" s="16" t="s">
        <v>38636</v>
      </c>
      <c r="K13" s="21">
        <f>IF(FLOW_THRU_100PCT="Y",1,INDEX(VariabilityMatrix,D6L1406C1,D6L1406C9))</f>
        <v>0.43665466054136126</v>
      </c>
      <c r="L13" s="16" t="s">
        <v>38616</v>
      </c>
      <c r="M13" s="15">
        <f>IF(D6L1406C2&lt;&gt;0,D6L1406C2*D6L1406C4,D6L1406C3*D6L1406C4)</f>
        <v>3.6982682075505964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1.8491341037752982</v>
      </c>
      <c r="R13" s="16" t="s">
        <v>38618</v>
      </c>
      <c r="S13" s="15">
        <f>D6L1406C5-D6L1406C7</f>
        <v>1.8491341037752982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1.7498284248971696</v>
      </c>
      <c r="X13" s="16" t="s">
        <v>38620</v>
      </c>
      <c r="Y13" s="33">
        <f>D6L1406C7-D6L1406C10</f>
        <v>9.9305678878128578E-2</v>
      </c>
      <c r="Z13" s="16" t="s">
        <v>38621</v>
      </c>
      <c r="AA13" s="33">
        <f>CHOOSE(MIN(D6L1406C9,RUN_YEARS),B7L814C7,B7L814C16,B7L814C25,B7L814C34,B7L814C43)</f>
        <v>21510.199999999997</v>
      </c>
      <c r="AB13" s="16" t="s">
        <v>38622</v>
      </c>
      <c r="AC13" s="33">
        <f>IF(D6L1406C12=0,0,D6L1406C10/D6L1406C12)</f>
        <v>8.134877522743488E-5</v>
      </c>
      <c r="AD13" s="16" t="s">
        <v>38623</v>
      </c>
      <c r="AE13" s="33">
        <f>IF(D6L1406C5=0,0,D6L1406C10/D6L1406C5)</f>
        <v>0.47314805922529352</v>
      </c>
      <c r="AF13" s="16" t="s">
        <v>38624</v>
      </c>
      <c r="AG13" s="33">
        <f>CHOOSE(MIN(D6L1406C9,RUN_YEARS),B7L814C5,B7L814C14,B7L814C23,B7L814C32,B7L814C41)</f>
        <v>469.51526644893011</v>
      </c>
      <c r="AH13" s="16" t="s">
        <v>38625</v>
      </c>
      <c r="AI13" s="33">
        <f>IF(D6L1406C15=0,0,D6L1406C11/D6L1406C15)</f>
        <v>2.1150681559133116E-4</v>
      </c>
      <c r="AJ13" s="16" t="s">
        <v>38626</v>
      </c>
      <c r="AK13" s="33">
        <f>IF(D6L1406C5=0,0,D6L1406C11/D6L1406C5)</f>
        <v>2.6851940774706498E-2</v>
      </c>
      <c r="AL13" s="16" t="s">
        <v>38627</v>
      </c>
      <c r="AM13" s="33">
        <f>D6L1406C8*CHOOSE(MIN(D6L1406C9,RUN_YEARS),B7L814C4,B7L814C13,B7L814C22,B7L814C31,B7L814C40)</f>
        <v>0.29258929226998098</v>
      </c>
      <c r="AN13" s="16" t="s">
        <v>38628</v>
      </c>
      <c r="AO13" s="33">
        <f>D6L1406C8-D6L1406C18</f>
        <v>1.5565448115053173</v>
      </c>
      <c r="AP13" s="16" t="s">
        <v>38629</v>
      </c>
      <c r="AQ13" s="33">
        <f>CHOOSE(MIN(D6L1406C9,RUN_YEARS),B7L814C2,B7L814C11,B7L814C20,B7L814C29,B7L814C38)</f>
        <v>31.150233838977254</v>
      </c>
      <c r="AR13" s="16" t="s">
        <v>38630</v>
      </c>
      <c r="AS13" s="33">
        <f>IF(D6L1406C20=0,0,D6L1406C18/D6L1406C20)</f>
        <v>9.3928441687610616E-3</v>
      </c>
      <c r="AT13" s="16" t="s">
        <v>38631</v>
      </c>
      <c r="AU13" s="33">
        <f>IF(D6L1406C5=0,0,D6L1406C18/D6L1406C5)</f>
        <v>7.9115217136662488E-2</v>
      </c>
      <c r="AV13" s="16" t="s">
        <v>38632</v>
      </c>
      <c r="AW13" s="33">
        <f>CHOOSE(MIN(D6L1406C9,RUN_YEARS),B7L814C1,B7L814C10,B7L814C19,B7L814C28,B7L814C37)</f>
        <v>165.71602632162364</v>
      </c>
      <c r="AX13" s="16" t="s">
        <v>38633</v>
      </c>
      <c r="AY13" s="33">
        <f>IF(D6L1406C23=0,0,D6L1406C19/D6L1406C23)</f>
        <v>9.3928441687610616E-3</v>
      </c>
      <c r="AZ13" s="16" t="s">
        <v>38634</v>
      </c>
      <c r="BA13" s="33">
        <f>IF(D6L1406C5=0,0,D6L1406C19/D6L1406C5)</f>
        <v>0.42088478286333753</v>
      </c>
    </row>
    <row r="14" spans="1:53" x14ac:dyDescent="0.3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1.4617002951671825</v>
      </c>
      <c r="J14" s="16" t="s">
        <v>38657</v>
      </c>
      <c r="K14" s="21">
        <f>IF(FLOW_THRU_100PCT="Y",1,INDEX(VariabilityMatrix,D6L1407C1,D6L1407C9))</f>
        <v>0.43621107284043281</v>
      </c>
      <c r="L14" s="16" t="s">
        <v>38637</v>
      </c>
      <c r="M14" s="15">
        <f>IF(D6L1407C2&lt;&gt;0,D6L1407C2*D6L1407C4,D6L1407C3*D6L1407C4)</f>
        <v>0.63760985392605396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0.31880492696302698</v>
      </c>
      <c r="R14" s="16" t="s">
        <v>38639</v>
      </c>
      <c r="S14" s="15">
        <f>D6L1407C5-D6L1407C7</f>
        <v>0.31880492696302698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0.30232611222718692</v>
      </c>
      <c r="X14" s="16" t="s">
        <v>38641</v>
      </c>
      <c r="Y14" s="33">
        <f>D6L1407C7-D6L1407C10</f>
        <v>1.6478814735840064E-2</v>
      </c>
      <c r="Z14" s="16" t="s">
        <v>38642</v>
      </c>
      <c r="AA14" s="33">
        <f>CHOOSE(MIN(D6L1407C9,RUN_YEARS),B7L814C7,B7L814C16,B7L814C25,B7L814C34,B7L814C43)</f>
        <v>22603</v>
      </c>
      <c r="AB14" s="16" t="s">
        <v>38643</v>
      </c>
      <c r="AC14" s="33">
        <f>IF(D6L1407C12=0,0,D6L1407C10/D6L1407C12)</f>
        <v>1.3375486095968983E-5</v>
      </c>
      <c r="AD14" s="16" t="s">
        <v>38644</v>
      </c>
      <c r="AE14" s="33">
        <f>IF(D6L1407C5=0,0,D6L1407C10/D6L1407C5)</f>
        <v>0.47415533239586483</v>
      </c>
      <c r="AF14" s="16" t="s">
        <v>38645</v>
      </c>
      <c r="AG14" s="33">
        <f>CHOOSE(MIN(D6L1407C9,RUN_YEARS),B7L814C5,B7L814C14,B7L814C23,B7L814C32,B7L814C41)</f>
        <v>473.8523611146278</v>
      </c>
      <c r="AH14" s="16" t="s">
        <v>38646</v>
      </c>
      <c r="AI14" s="33">
        <f>IF(D6L1407C15=0,0,D6L1407C11/D6L1407C15)</f>
        <v>3.4776263849519443E-5</v>
      </c>
      <c r="AJ14" s="16" t="s">
        <v>38647</v>
      </c>
      <c r="AK14" s="33">
        <f>IF(D6L1407C5=0,0,D6L1407C11/D6L1407C5)</f>
        <v>2.5844667604135198E-2</v>
      </c>
      <c r="AL14" s="16" t="s">
        <v>38648</v>
      </c>
      <c r="AM14" s="33">
        <f>D6L1407C8*CHOOSE(MIN(D6L1407C9,RUN_YEARS),B7L814C4,B7L814C13,B7L814C22,B7L814C31,B7L814C40)</f>
        <v>5.8637953663457476E-2</v>
      </c>
      <c r="AN14" s="16" t="s">
        <v>38649</v>
      </c>
      <c r="AO14" s="33">
        <f>D6L1407C8-D6L1407C18</f>
        <v>0.2601669732995695</v>
      </c>
      <c r="AP14" s="16" t="s">
        <v>38650</v>
      </c>
      <c r="AQ14" s="33">
        <f>CHOOSE(MIN(D6L1407C9,RUN_YEARS),B7L814C2,B7L814C11,B7L814C20,B7L814C29,B7L814C38)</f>
        <v>38.080900076305667</v>
      </c>
      <c r="AR14" s="16" t="s">
        <v>38651</v>
      </c>
      <c r="AS14" s="33">
        <f>IF(D6L1407C20=0,0,D6L1407C18/D6L1407C20)</f>
        <v>1.5398258325291692E-3</v>
      </c>
      <c r="AT14" s="16" t="s">
        <v>38652</v>
      </c>
      <c r="AU14" s="33">
        <f>IF(D6L1407C5=0,0,D6L1407C18/D6L1407C5)</f>
        <v>9.1965256343509938E-2</v>
      </c>
      <c r="AV14" s="16" t="s">
        <v>38653</v>
      </c>
      <c r="AW14" s="33">
        <f>CHOOSE(MIN(D6L1407C9,RUN_YEARS),B7L814C1,B7L814C10,B7L814C19,B7L814C28,B7L814C37)</f>
        <v>168.95870156447779</v>
      </c>
      <c r="AX14" s="16" t="s">
        <v>38654</v>
      </c>
      <c r="AY14" s="33">
        <f>IF(D6L1407C23=0,0,D6L1407C19/D6L1407C23)</f>
        <v>1.5398258325291694E-3</v>
      </c>
      <c r="AZ14" s="16" t="s">
        <v>38655</v>
      </c>
      <c r="BA14" s="33">
        <f>IF(D6L1407C5=0,0,D6L1407C19/D6L1407C5)</f>
        <v>0.40803474365649006</v>
      </c>
    </row>
    <row r="15" spans="1:53" x14ac:dyDescent="0.3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IF(FLOW_THRU_100PCT="Y",1,INDEX(VariabilityMatrix,D6L1408C1,D6L1408C9))</f>
        <v>0.43621107284043281</v>
      </c>
      <c r="L15" s="16" t="s">
        <v>38658</v>
      </c>
      <c r="M15" s="15">
        <f>IF(D6L1408C2&lt;&gt;0,D6L1408C2*D6L1408C4,D6L1408C3*D6L1408C4)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22603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473.8523611146278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38.080900076305667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168.95870156447779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3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8.8897811277659639E-2</v>
      </c>
      <c r="J16" s="16" t="s">
        <v>38699</v>
      </c>
      <c r="K16" s="21">
        <f>IF(FLOW_THRU_100PCT="Y",1,INDEX(VariabilityMatrix,D6L1409C1,D6L1409C9))</f>
        <v>0.43621107284043281</v>
      </c>
      <c r="L16" s="16" t="s">
        <v>38679</v>
      </c>
      <c r="M16" s="15">
        <f>IF(D6L1409C2&lt;&gt;0,D6L1409C2*D6L1409C4,D6L1409C3*D6L1409C4)</f>
        <v>3.8778209630594238E-2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1.9389104815297119E-2</v>
      </c>
      <c r="R16" s="16" t="s">
        <v>38681</v>
      </c>
      <c r="S16" s="15">
        <f>D6L1409C5-D6L1409C7</f>
        <v>1.9389104815297119E-2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1.8386894877110937E-2</v>
      </c>
      <c r="X16" s="16" t="s">
        <v>38683</v>
      </c>
      <c r="Y16" s="33">
        <f>D6L1409C7-D6L1409C10</f>
        <v>1.002209938186182E-3</v>
      </c>
      <c r="Z16" s="16" t="s">
        <v>38684</v>
      </c>
      <c r="AA16" s="33">
        <f>CHOOSE(MIN(D6L1409C9,RUN_YEARS),B7L814C7,B7L814C16,B7L814C25,B7L814C34,B7L814C43)</f>
        <v>22603</v>
      </c>
      <c r="AB16" s="16" t="s">
        <v>38685</v>
      </c>
      <c r="AC16" s="33">
        <f>IF(D6L1409C12=0,0,D6L1409C10/D6L1409C12)</f>
        <v>8.1347143640715557E-7</v>
      </c>
      <c r="AD16" s="16" t="s">
        <v>38686</v>
      </c>
      <c r="AE16" s="33">
        <f>IF(D6L1409C5=0,0,D6L1409C10/D6L1409C5)</f>
        <v>0.47415533239586483</v>
      </c>
      <c r="AF16" s="16" t="s">
        <v>38687</v>
      </c>
      <c r="AG16" s="33">
        <f>CHOOSE(MIN(D6L1409C9,RUN_YEARS),B7L814C5,B7L814C14,B7L814C23,B7L814C32,B7L814C41)</f>
        <v>473.8523611146278</v>
      </c>
      <c r="AH16" s="16" t="s">
        <v>38688</v>
      </c>
      <c r="AI16" s="33">
        <f>IF(D6L1409C15=0,0,D6L1409C11/D6L1409C15)</f>
        <v>2.1150257346586084E-6</v>
      </c>
      <c r="AJ16" s="16" t="s">
        <v>38689</v>
      </c>
      <c r="AK16" s="33">
        <f>IF(D6L1409C5=0,0,D6L1409C11/D6L1409C5)</f>
        <v>2.5844667604135185E-2</v>
      </c>
      <c r="AL16" s="16" t="s">
        <v>38690</v>
      </c>
      <c r="AM16" s="33">
        <f>D6L1409C8*CHOOSE(MIN(D6L1409C9,RUN_YEARS),B7L814C4,B7L814C13,B7L814C22,B7L814C31,B7L814C40)</f>
        <v>3.5662479892199649E-3</v>
      </c>
      <c r="AN16" s="16" t="s">
        <v>38691</v>
      </c>
      <c r="AO16" s="33">
        <f>D6L1409C8-D6L1409C18</f>
        <v>1.5822856826077154E-2</v>
      </c>
      <c r="AP16" s="16" t="s">
        <v>38692</v>
      </c>
      <c r="AQ16" s="33">
        <f>CHOOSE(MIN(D6L1409C9,RUN_YEARS),B7L814C2,B7L814C11,B7L814C20,B7L814C29,B7L814C38)</f>
        <v>38.080900076305667</v>
      </c>
      <c r="AR16" s="16" t="s">
        <v>38693</v>
      </c>
      <c r="AS16" s="33">
        <f>IF(D6L1409C20=0,0,D6L1409C18/D6L1409C20)</f>
        <v>9.3649256768458625E-5</v>
      </c>
      <c r="AT16" s="16" t="s">
        <v>38694</v>
      </c>
      <c r="AU16" s="33">
        <f>IF(D6L1409C5=0,0,D6L1409C18/D6L1409C5)</f>
        <v>9.1965256343509938E-2</v>
      </c>
      <c r="AV16" s="16" t="s">
        <v>38695</v>
      </c>
      <c r="AW16" s="33">
        <f>CHOOSE(MIN(D6L1409C9,RUN_YEARS),B7L814C1,B7L814C10,B7L814C19,B7L814C28,B7L814C37)</f>
        <v>168.95870156447779</v>
      </c>
      <c r="AX16" s="16" t="s">
        <v>38696</v>
      </c>
      <c r="AY16" s="33">
        <f>IF(D6L1409C23=0,0,D6L1409C19/D6L1409C23)</f>
        <v>9.3649256768458638E-5</v>
      </c>
      <c r="AZ16" s="16" t="s">
        <v>38697</v>
      </c>
      <c r="BA16" s="33">
        <f>IF(D6L1409C5=0,0,D6L1409C19/D6L1409C5)</f>
        <v>0.40803474365649006</v>
      </c>
    </row>
    <row r="17" spans="1:53" x14ac:dyDescent="0.3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IF(FLOW_THRU_100PCT="Y",1,INDEX(VariabilityMatrix,D6L1410C1,D6L1410C9))</f>
        <v>0.43621107284043281</v>
      </c>
      <c r="L17" s="16" t="s">
        <v>38700</v>
      </c>
      <c r="M17" s="15">
        <f>IF(D6L1410C2&lt;&gt;0,D6L1410C2*D6L1410C4,D6L1410C3*D6L1410C4)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22603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473.8523611146278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38.080900076305667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168.95870156447779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3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IF(FLOW_THRU_100PCT="Y",1,INDEX(VariabilityMatrix,D6L1411C1,D6L1411C9))</f>
        <v>0.43621107284043281</v>
      </c>
      <c r="L18" s="16" t="s">
        <v>38721</v>
      </c>
      <c r="M18" s="15">
        <f>IF(D6L1411C2&lt;&gt;0,D6L1411C2*D6L1411C4,D6L1411C3*D6L1411C4)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22603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473.8523611146278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38.080900076305667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168.95870156447779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3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0.43621107284043281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22603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473.8523611146278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38.080900076305667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168.95870156447779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3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5.6862026031715471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4.8901342387275308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2.4450671193637654</v>
      </c>
      <c r="R20" s="16" t="s">
        <v>38765</v>
      </c>
      <c r="S20" s="15">
        <f>D6L1413C5-D6L1413C7</f>
        <v>2.4450671193637654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2.3186832254242518</v>
      </c>
      <c r="X20" s="16" t="s">
        <v>38767</v>
      </c>
      <c r="Y20" s="33">
        <f>D6L1413C7-D6L1413C10</f>
        <v>0.12638389393951366</v>
      </c>
      <c r="Z20" s="16" t="s">
        <v>38768</v>
      </c>
      <c r="AA20" s="33">
        <f>CHOOSE(MIN(D6L1413C9,RUN_YEARS),B7L814C7,B7L814C16,B7L814C25,B7L814C34,B7L814C43)</f>
        <v>22603</v>
      </c>
      <c r="AB20" s="16" t="s">
        <v>38769</v>
      </c>
      <c r="AC20" s="33">
        <f>IF(D6L1413C12=0,0,D6L1413C10/D6L1413C12)</f>
        <v>1.0258298568438932E-4</v>
      </c>
      <c r="AD20" s="16" t="s">
        <v>38770</v>
      </c>
      <c r="AE20" s="33">
        <f>IF(D6L1413C5=0,0,D6L1413C10/D6L1413C5)</f>
        <v>0.47415533239586483</v>
      </c>
      <c r="AF20" s="16" t="s">
        <v>38771</v>
      </c>
      <c r="AG20" s="33">
        <f>CHOOSE(MIN(D6L1413C9,RUN_YEARS),B7L814C5,B7L814C14,B7L814C23,B7L814C32,B7L814C41)</f>
        <v>473.8523611146278</v>
      </c>
      <c r="AH20" s="16" t="s">
        <v>38772</v>
      </c>
      <c r="AI20" s="33">
        <f>IF(D6L1413C15=0,0,D6L1413C11/D6L1413C15)</f>
        <v>2.6671576277941265E-4</v>
      </c>
      <c r="AJ20" s="16" t="s">
        <v>38773</v>
      </c>
      <c r="AK20" s="33">
        <f>IF(D6L1413C5=0,0,D6L1413C11/D6L1413C5)</f>
        <v>2.5844667604135178E-2</v>
      </c>
      <c r="AL20" s="16" t="s">
        <v>38774</v>
      </c>
      <c r="AM20" s="33">
        <f>D6L1413C8*CHOOSE(MIN(D6L1413C9,RUN_YEARS),B7L814C4,B7L814C13,B7L814C22,B7L814C31,B7L814C40)</f>
        <v>0.44972244881875217</v>
      </c>
      <c r="AN20" s="16" t="s">
        <v>38775</v>
      </c>
      <c r="AO20" s="33">
        <f>D6L1413C8-D6L1413C18</f>
        <v>1.9953446705450133</v>
      </c>
      <c r="AP20" s="16" t="s">
        <v>38776</v>
      </c>
      <c r="AQ20" s="33">
        <f>CHOOSE(MIN(D6L1413C9,RUN_YEARS),B7L814C2,B7L814C11,B7L814C20,B7L814C29,B7L814C38)</f>
        <v>38.080900076305667</v>
      </c>
      <c r="AR20" s="16" t="s">
        <v>38777</v>
      </c>
      <c r="AS20" s="33">
        <f>IF(D6L1413C20=0,0,D6L1413C18/D6L1413C20)</f>
        <v>1.1809659118287862E-2</v>
      </c>
      <c r="AT20" s="16" t="s">
        <v>38778</v>
      </c>
      <c r="AU20" s="33">
        <f>IF(D6L1413C5=0,0,D6L1413C18/D6L1413C5)</f>
        <v>9.1965256343509938E-2</v>
      </c>
      <c r="AV20" s="16" t="s">
        <v>38779</v>
      </c>
      <c r="AW20" s="33">
        <f>CHOOSE(MIN(D6L1413C9,RUN_YEARS),B7L814C1,B7L814C10,B7L814C19,B7L814C28,B7L814C37)</f>
        <v>168.95870156447779</v>
      </c>
      <c r="AX20" s="16" t="s">
        <v>38780</v>
      </c>
      <c r="AY20" s="33">
        <f>IF(D6L1413C23=0,0,D6L1413C19/D6L1413C23)</f>
        <v>1.1809659118287866E-2</v>
      </c>
      <c r="AZ20" s="16" t="s">
        <v>38781</v>
      </c>
      <c r="BA20" s="33">
        <f>IF(D6L1413C5=0,0,D6L1413C19/D6L1413C5)</f>
        <v>0.40803474365649006</v>
      </c>
    </row>
    <row r="21" spans="1:53" x14ac:dyDescent="0.3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0.28687261797486302</v>
      </c>
      <c r="J21" s="16" t="s">
        <v>38803</v>
      </c>
      <c r="K21" s="21">
        <f>IF(FLOW_THRU_100PCT="Y",1,INDEX(VariabilityMatrix,D6L1414C1,D6L1414C9))</f>
        <v>0.43665466054136126</v>
      </c>
      <c r="L21" s="16" t="s">
        <v>38783</v>
      </c>
      <c r="M21" s="15">
        <f>IF(D6L1414C2&lt;&gt;0,D6L1414C2*D6L1414C4,D6L1414C3*D6L1414C4)</f>
        <v>0.12526426562042542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6.263213281021271E-2</v>
      </c>
      <c r="R21" s="16" t="s">
        <v>38785</v>
      </c>
      <c r="S21" s="15">
        <f>D6L1414C5-D6L1414C7</f>
        <v>6.263213281021271E-2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5.9268544168585943E-2</v>
      </c>
      <c r="X21" s="16" t="s">
        <v>38787</v>
      </c>
      <c r="Y21" s="33">
        <f>D6L1414C7-D6L1414C10</f>
        <v>3.3635886416267663E-3</v>
      </c>
      <c r="Z21" s="16" t="s">
        <v>38788</v>
      </c>
      <c r="AA21" s="33">
        <f>CHOOSE(MIN(D6L1414C9,RUN_YEARS),B7L814C7,B7L814C16,B7L814C25,B7L814C34,B7L814C43)</f>
        <v>21510.199999999997</v>
      </c>
      <c r="AB21" s="16" t="s">
        <v>38789</v>
      </c>
      <c r="AC21" s="33">
        <f>IF(D6L1414C12=0,0,D6L1414C10/D6L1414C12)</f>
        <v>2.7553692745109739E-6</v>
      </c>
      <c r="AD21" s="16" t="s">
        <v>38790</v>
      </c>
      <c r="AE21" s="33">
        <f>IF(D6L1414C5=0,0,D6L1414C10/D6L1414C5)</f>
        <v>0.47314805922529352</v>
      </c>
      <c r="AF21" s="16" t="s">
        <v>38791</v>
      </c>
      <c r="AG21" s="33">
        <f>CHOOSE(MIN(D6L1414C9,RUN_YEARS),B7L814C5,B7L814C14,B7L814C23,B7L814C32,B7L814C41)</f>
        <v>469.51526644893011</v>
      </c>
      <c r="AH21" s="16" t="s">
        <v>38792</v>
      </c>
      <c r="AI21" s="33">
        <f>IF(D6L1414C15=0,0,D6L1414C11/D6L1414C15)</f>
        <v>7.1639601137285466E-6</v>
      </c>
      <c r="AJ21" s="16" t="s">
        <v>38793</v>
      </c>
      <c r="AK21" s="33">
        <f>IF(D6L1414C5=0,0,D6L1414C11/D6L1414C5)</f>
        <v>2.6851940774706495E-2</v>
      </c>
      <c r="AL21" s="16" t="s">
        <v>38794</v>
      </c>
      <c r="AM21" s="33">
        <f>D6L1414C8*CHOOSE(MIN(D6L1414C9,RUN_YEARS),B7L814C4,B7L814C13,B7L814C22,B7L814C31,B7L814C40)</f>
        <v>9.9103095740245232E-3</v>
      </c>
      <c r="AN21" s="16" t="s">
        <v>38795</v>
      </c>
      <c r="AO21" s="33">
        <f>D6L1414C8-D6L1414C18</f>
        <v>5.2721823236188188E-2</v>
      </c>
      <c r="AP21" s="16" t="s">
        <v>38796</v>
      </c>
      <c r="AQ21" s="33">
        <f>CHOOSE(MIN(D6L1414C9,RUN_YEARS),B7L814C2,B7L814C11,B7L814C20,B7L814C29,B7L814C38)</f>
        <v>31.150233838977254</v>
      </c>
      <c r="AR21" s="16" t="s">
        <v>38797</v>
      </c>
      <c r="AS21" s="33">
        <f>IF(D6L1414C20=0,0,D6L1414C18/D6L1414C20)</f>
        <v>3.1814559162711908E-4</v>
      </c>
      <c r="AT21" s="16" t="s">
        <v>38798</v>
      </c>
      <c r="AU21" s="33">
        <f>IF(D6L1414C5=0,0,D6L1414C18/D6L1414C5)</f>
        <v>7.9115217136662488E-2</v>
      </c>
      <c r="AV21" s="16" t="s">
        <v>38799</v>
      </c>
      <c r="AW21" s="33">
        <f>CHOOSE(MIN(D6L1414C9,RUN_YEARS),B7L814C1,B7L814C10,B7L814C19,B7L814C28,B7L814C37)</f>
        <v>165.71602632162364</v>
      </c>
      <c r="AX21" s="16" t="s">
        <v>38800</v>
      </c>
      <c r="AY21" s="33">
        <f>IF(D6L1414C23=0,0,D6L1414C19/D6L1414C23)</f>
        <v>3.1814559162711908E-4</v>
      </c>
      <c r="AZ21" s="16" t="s">
        <v>38801</v>
      </c>
      <c r="BA21" s="33">
        <f>IF(D6L1414C5=0,0,D6L1414C19/D6L1414C5)</f>
        <v>0.42088478286333753</v>
      </c>
    </row>
    <row r="22" spans="1:53" x14ac:dyDescent="0.3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0.3581175761365451</v>
      </c>
      <c r="J22" s="16" t="s">
        <v>38824</v>
      </c>
      <c r="K22" s="21">
        <f>IF(FLOW_THRU_100PCT="Y",1,INDEX(VariabilityMatrix,D6L1415C1,D6L1415C9))</f>
        <v>0.43422062865379113</v>
      </c>
      <c r="L22" s="16" t="s">
        <v>38804</v>
      </c>
      <c r="M22" s="15">
        <f>IF(D6L1415C2&lt;&gt;0,D6L1415C2*D6L1415C4,D6L1415C3*D6L1415C4)</f>
        <v>0.15550203904198251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7.7751019520991255E-2</v>
      </c>
      <c r="R22" s="16" t="s">
        <v>38806</v>
      </c>
      <c r="S22" s="15">
        <f>D6L1415C5-D6L1415C7</f>
        <v>7.7751019520991255E-2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7.366639709383524E-2</v>
      </c>
      <c r="X22" s="16" t="s">
        <v>38808</v>
      </c>
      <c r="Y22" s="33">
        <f>D6L1415C7-D6L1415C10</f>
        <v>4.084622427156015E-3</v>
      </c>
      <c r="Z22" s="16" t="s">
        <v>38809</v>
      </c>
      <c r="AA22" s="33">
        <f>CHOOSE(MIN(D6L1415C9,RUN_YEARS),B7L814C7,B7L814C16,B7L814C25,B7L814C34,B7L814C43)</f>
        <v>22398</v>
      </c>
      <c r="AB22" s="16" t="s">
        <v>38810</v>
      </c>
      <c r="AC22" s="33">
        <f>IF(D6L1415C12=0,0,D6L1415C10/D6L1415C12)</f>
        <v>3.2889720999122798E-6</v>
      </c>
      <c r="AD22" s="16" t="s">
        <v>38811</v>
      </c>
      <c r="AE22" s="33">
        <f>IF(D6L1415C5=0,0,D6L1415C10/D6L1415C5)</f>
        <v>0.47373267609659286</v>
      </c>
      <c r="AF22" s="16" t="s">
        <v>38812</v>
      </c>
      <c r="AG22" s="33">
        <f>CHOOSE(MIN(D6L1415C9,RUN_YEARS),B7L814C5,B7L814C14,B7L814C23,B7L814C32,B7L814C41)</f>
        <v>477.6594565430139</v>
      </c>
      <c r="AH22" s="16" t="s">
        <v>38813</v>
      </c>
      <c r="AI22" s="33">
        <f>IF(D6L1415C15=0,0,D6L1415C11/D6L1415C15)</f>
        <v>8.5513274597719362E-6</v>
      </c>
      <c r="AJ22" s="16" t="s">
        <v>38814</v>
      </c>
      <c r="AK22" s="33">
        <f>IF(D6L1415C5=0,0,D6L1415C11/D6L1415C5)</f>
        <v>2.6267323903407126E-2</v>
      </c>
      <c r="AL22" s="16" t="s">
        <v>38815</v>
      </c>
      <c r="AM22" s="33">
        <f>D6L1415C8*CHOOSE(MIN(D6L1415C9,RUN_YEARS),B7L814C4,B7L814C13,B7L814C22,B7L814C31,B7L814C40)</f>
        <v>1.3067953383593277E-2</v>
      </c>
      <c r="AN22" s="16" t="s">
        <v>38816</v>
      </c>
      <c r="AO22" s="33">
        <f>D6L1415C8-D6L1415C18</f>
        <v>6.4683066137397979E-2</v>
      </c>
      <c r="AP22" s="16" t="s">
        <v>38817</v>
      </c>
      <c r="AQ22" s="33">
        <f>CHOOSE(MIN(D6L1415C9,RUN_YEARS),B7L814C2,B7L814C11,B7L814C20,B7L814C29,B7L814C38)</f>
        <v>34.27435467924883</v>
      </c>
      <c r="AR22" s="16" t="s">
        <v>38818</v>
      </c>
      <c r="AS22" s="33">
        <f>IF(D6L1415C20=0,0,D6L1415C18/D6L1415C20)</f>
        <v>3.8127496508359292E-4</v>
      </c>
      <c r="AT22" s="16" t="s">
        <v>38819</v>
      </c>
      <c r="AU22" s="33">
        <f>IF(D6L1415C5=0,0,D6L1415C18/D6L1415C5)</f>
        <v>8.4037183461402626E-2</v>
      </c>
      <c r="AV22" s="16" t="s">
        <v>38820</v>
      </c>
      <c r="AW22" s="33">
        <f>CHOOSE(MIN(D6L1415C9,RUN_YEARS),B7L814C1,B7L814C10,B7L814C19,B7L814C28,B7L814C37)</f>
        <v>169.64939233085101</v>
      </c>
      <c r="AX22" s="16" t="s">
        <v>38821</v>
      </c>
      <c r="AY22" s="33">
        <f>IF(D6L1415C23=0,0,D6L1415C19/D6L1415C23)</f>
        <v>3.8127496508359292E-4</v>
      </c>
      <c r="AZ22" s="16" t="s">
        <v>38822</v>
      </c>
      <c r="BA22" s="33">
        <f>IF(D6L1415C5=0,0,D6L1415C19/D6L1415C5)</f>
        <v>0.4159628165385974</v>
      </c>
    </row>
    <row r="23" spans="1:53" x14ac:dyDescent="0.3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491.68043121639289</v>
      </c>
      <c r="J23" s="16" t="s">
        <v>38845</v>
      </c>
      <c r="K23" s="21">
        <f>IF(FLOW_THRU_100PCT="Y",1,INDEX(VariabilityMatrix,D6L1416C1,D6L1416C9))</f>
        <v>0.14355119603527339</v>
      </c>
      <c r="L23" s="16" t="s">
        <v>38825</v>
      </c>
      <c r="M23" s="15">
        <f>IF(D6L1416C2&lt;&gt;0,D6L1416C2*D6L1416C4,D6L1416C3*D6L1416C4)</f>
        <v>70.581313968252175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35.290656984126088</v>
      </c>
      <c r="R23" s="16" t="s">
        <v>38827</v>
      </c>
      <c r="S23" s="15">
        <f>D6L1416C5-D6L1416C7</f>
        <v>35.290656984126088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33.43667474859393</v>
      </c>
      <c r="X23" s="16" t="s">
        <v>38829</v>
      </c>
      <c r="Y23" s="33">
        <f>D6L1416C7-D6L1416C10</f>
        <v>1.8539822355321576</v>
      </c>
      <c r="Z23" s="16" t="s">
        <v>38830</v>
      </c>
      <c r="AA23" s="33">
        <f>CHOOSE(MIN(D6L1416C9,RUN_YEARS),B7L814C7,B7L814C16,B7L814C25,B7L814C34,B7L814C43)</f>
        <v>22398</v>
      </c>
      <c r="AB23" s="16" t="s">
        <v>38831</v>
      </c>
      <c r="AC23" s="33">
        <f>IF(D6L1416C12=0,0,D6L1416C10/D6L1416C12)</f>
        <v>1.4928419835964787E-3</v>
      </c>
      <c r="AD23" s="16" t="s">
        <v>38832</v>
      </c>
      <c r="AE23" s="33">
        <f>IF(D6L1416C5=0,0,D6L1416C10/D6L1416C5)</f>
        <v>0.47373267609659281</v>
      </c>
      <c r="AF23" s="16" t="s">
        <v>38833</v>
      </c>
      <c r="AG23" s="33">
        <f>CHOOSE(MIN(D6L1416C9,RUN_YEARS),B7L814C5,B7L814C14,B7L814C23,B7L814C32,B7L814C41)</f>
        <v>477.6594565430139</v>
      </c>
      <c r="AH23" s="16" t="s">
        <v>38834</v>
      </c>
      <c r="AI23" s="33">
        <f>IF(D6L1416C15=0,0,D6L1416C11/D6L1416C15)</f>
        <v>3.8813891573508583E-3</v>
      </c>
      <c r="AJ23" s="16" t="s">
        <v>38835</v>
      </c>
      <c r="AK23" s="33">
        <f>IF(D6L1416C5=0,0,D6L1416C11/D6L1416C5)</f>
        <v>2.6267323903407181E-2</v>
      </c>
      <c r="AL23" s="16" t="s">
        <v>38836</v>
      </c>
      <c r="AM23" s="33">
        <f>D6L1416C8*CHOOSE(MIN(D6L1416C9,RUN_YEARS),B7L814C4,B7L814C13,B7L814C22,B7L814C31,B7L814C40)</f>
        <v>5.9314548308968682</v>
      </c>
      <c r="AN23" s="16" t="s">
        <v>38837</v>
      </c>
      <c r="AO23" s="33">
        <f>D6L1416C8-D6L1416C18</f>
        <v>29.359202153229219</v>
      </c>
      <c r="AP23" s="16" t="s">
        <v>38838</v>
      </c>
      <c r="AQ23" s="33">
        <f>CHOOSE(MIN(D6L1416C9,RUN_YEARS),B7L814C2,B7L814C11,B7L814C20,B7L814C29,B7L814C38)</f>
        <v>34.27435467924883</v>
      </c>
      <c r="AR23" s="16" t="s">
        <v>38839</v>
      </c>
      <c r="AS23" s="33">
        <f>IF(D6L1416C20=0,0,D6L1416C18/D6L1416C20)</f>
        <v>0.1730581038331854</v>
      </c>
      <c r="AT23" s="16" t="s">
        <v>38840</v>
      </c>
      <c r="AU23" s="33">
        <f>IF(D6L1416C5=0,0,D6L1416C18/D6L1416C5)</f>
        <v>8.4037183461402626E-2</v>
      </c>
      <c r="AV23" s="16" t="s">
        <v>38841</v>
      </c>
      <c r="AW23" s="33">
        <f>CHOOSE(MIN(D6L1416C9,RUN_YEARS),B7L814C1,B7L814C10,B7L814C19,B7L814C28,B7L814C37)</f>
        <v>169.64939233085101</v>
      </c>
      <c r="AX23" s="16" t="s">
        <v>38842</v>
      </c>
      <c r="AY23" s="33">
        <f>IF(D6L1416C23=0,0,D6L1416C19/D6L1416C23)</f>
        <v>0.17305810383318537</v>
      </c>
      <c r="AZ23" s="16" t="s">
        <v>38843</v>
      </c>
      <c r="BA23" s="33">
        <f>IF(D6L1416C5=0,0,D6L1416C19/D6L1416C5)</f>
        <v>0.41596281653859735</v>
      </c>
    </row>
    <row r="24" spans="1:53" x14ac:dyDescent="0.3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156.83723173619774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134.88001929313006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67.440009646565031</v>
      </c>
      <c r="R24" s="16" t="s">
        <v>38848</v>
      </c>
      <c r="S24" s="15">
        <f>D6L1417C5-D6L1417C7</f>
        <v>67.440009646565031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63.89707249169458</v>
      </c>
      <c r="X24" s="16" t="s">
        <v>38850</v>
      </c>
      <c r="Y24" s="33">
        <f>D6L1417C7-D6L1417C10</f>
        <v>3.5429371548704509</v>
      </c>
      <c r="Z24" s="16" t="s">
        <v>38851</v>
      </c>
      <c r="AA24" s="33">
        <f>CHOOSE(MIN(D6L1417C9,RUN_YEARS),B7L814C7,B7L814C16,B7L814C25,B7L814C34,B7L814C43)</f>
        <v>22398</v>
      </c>
      <c r="AB24" s="16" t="s">
        <v>38852</v>
      </c>
      <c r="AC24" s="33">
        <f>IF(D6L1417C12=0,0,D6L1417C10/D6L1417C12)</f>
        <v>2.8528025936107948E-3</v>
      </c>
      <c r="AD24" s="16" t="s">
        <v>38853</v>
      </c>
      <c r="AE24" s="33">
        <f>IF(D6L1417C5=0,0,D6L1417C10/D6L1417C5)</f>
        <v>0.47373267609659286</v>
      </c>
      <c r="AF24" s="16" t="s">
        <v>38854</v>
      </c>
      <c r="AG24" s="33">
        <f>CHOOSE(MIN(D6L1417C9,RUN_YEARS),B7L814C5,B7L814C14,B7L814C23,B7L814C32,B7L814C41)</f>
        <v>477.6594565430139</v>
      </c>
      <c r="AH24" s="16" t="s">
        <v>38855</v>
      </c>
      <c r="AI24" s="33">
        <f>IF(D6L1417C15=0,0,D6L1417C11/D6L1417C15)</f>
        <v>7.417286743388078E-3</v>
      </c>
      <c r="AJ24" s="16" t="s">
        <v>38856</v>
      </c>
      <c r="AK24" s="33">
        <f>IF(D6L1417C5=0,0,D6L1417C11/D6L1417C5)</f>
        <v>2.6267323903407136E-2</v>
      </c>
      <c r="AL24" s="16" t="s">
        <v>38857</v>
      </c>
      <c r="AM24" s="33">
        <f>D6L1417C8*CHOOSE(MIN(D6L1417C9,RUN_YEARS),B7L814C4,B7L814C13,B7L814C22,B7L814C31,B7L814C40)</f>
        <v>11.334936926614297</v>
      </c>
      <c r="AN24" s="16" t="s">
        <v>38858</v>
      </c>
      <c r="AO24" s="33">
        <f>D6L1417C8-D6L1417C18</f>
        <v>56.105072719950734</v>
      </c>
      <c r="AP24" s="16" t="s">
        <v>38859</v>
      </c>
      <c r="AQ24" s="33">
        <f>CHOOSE(MIN(D6L1417C9,RUN_YEARS),B7L814C2,B7L814C11,B7L814C20,B7L814C29,B7L814C38)</f>
        <v>34.27435467924883</v>
      </c>
      <c r="AR24" s="16" t="s">
        <v>38860</v>
      </c>
      <c r="AS24" s="33">
        <f>IF(D6L1417C20=0,0,D6L1417C18/D6L1417C20)</f>
        <v>0.33071189910621296</v>
      </c>
      <c r="AT24" s="16" t="s">
        <v>38861</v>
      </c>
      <c r="AU24" s="33">
        <f>IF(D6L1417C5=0,0,D6L1417C18/D6L1417C5)</f>
        <v>8.4037183461402626E-2</v>
      </c>
      <c r="AV24" s="16" t="s">
        <v>38862</v>
      </c>
      <c r="AW24" s="33">
        <f>CHOOSE(MIN(D6L1417C9,RUN_YEARS),B7L814C1,B7L814C10,B7L814C19,B7L814C28,B7L814C37)</f>
        <v>169.64939233085101</v>
      </c>
      <c r="AX24" s="16" t="s">
        <v>38863</v>
      </c>
      <c r="AY24" s="33">
        <f>IF(D6L1417C23=0,0,D6L1417C19/D6L1417C23)</f>
        <v>0.3307118991062129</v>
      </c>
      <c r="AZ24" s="16" t="s">
        <v>38864</v>
      </c>
      <c r="BA24" s="33">
        <f>IF(D6L1417C5=0,0,D6L1417C19/D6L1417C5)</f>
        <v>0.41596281653859735</v>
      </c>
    </row>
    <row r="25" spans="1:53" x14ac:dyDescent="0.3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1033.2256731611053</v>
      </c>
      <c r="J25" s="16" t="s">
        <v>38886</v>
      </c>
      <c r="K25" s="21">
        <f>IF(FLOW_THRU_100PCT="Y",1,INDEX(VariabilityMatrix,D6L1418C1,D6L1418C9))</f>
        <v>0.13979442104674564</v>
      </c>
      <c r="L25" s="16" t="s">
        <v>38866</v>
      </c>
      <c r="M25" s="15">
        <f>IF(D6L1418C2&lt;&gt;0,D6L1418C2*D6L1418C4,D6L1418C3*D6L1418C4)</f>
        <v>144.43918479019075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72.219592395095376</v>
      </c>
      <c r="R25" s="16" t="s">
        <v>38868</v>
      </c>
      <c r="S25" s="15">
        <f>D6L1418C5-D6L1418C7</f>
        <v>72.219592395095376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68.486609675180645</v>
      </c>
      <c r="X25" s="16" t="s">
        <v>38870</v>
      </c>
      <c r="Y25" s="33">
        <f>D6L1418C7-D6L1418C10</f>
        <v>3.7329827199147303</v>
      </c>
      <c r="Z25" s="16" t="s">
        <v>38871</v>
      </c>
      <c r="AA25" s="33">
        <f>CHOOSE(MIN(D6L1418C9,RUN_YEARS),B7L814C7,B7L814C16,B7L814C25,B7L814C34,B7L814C43)</f>
        <v>22603</v>
      </c>
      <c r="AB25" s="16" t="s">
        <v>38872</v>
      </c>
      <c r="AC25" s="33">
        <f>IF(D6L1418C12=0,0,D6L1418C10/D6L1418C12)</f>
        <v>3.0299787495102707E-3</v>
      </c>
      <c r="AD25" s="16" t="s">
        <v>38873</v>
      </c>
      <c r="AE25" s="33">
        <f>IF(D6L1418C5=0,0,D6L1418C10/D6L1418C5)</f>
        <v>0.47415533239586488</v>
      </c>
      <c r="AF25" s="16" t="s">
        <v>38874</v>
      </c>
      <c r="AG25" s="33">
        <f>CHOOSE(MIN(D6L1418C9,RUN_YEARS),B7L814C5,B7L814C14,B7L814C23,B7L814C32,B7L814C41)</f>
        <v>473.8523611146278</v>
      </c>
      <c r="AH25" s="16" t="s">
        <v>38875</v>
      </c>
      <c r="AI25" s="33">
        <f>IF(D6L1418C15=0,0,D6L1418C11/D6L1418C15)</f>
        <v>7.8779447487267E-3</v>
      </c>
      <c r="AJ25" s="16" t="s">
        <v>38876</v>
      </c>
      <c r="AK25" s="33">
        <f>IF(D6L1418C5=0,0,D6L1418C11/D6L1418C5)</f>
        <v>2.5844667604135129E-2</v>
      </c>
      <c r="AL25" s="16" t="s">
        <v>38877</v>
      </c>
      <c r="AM25" s="33">
        <f>D6L1418C8*CHOOSE(MIN(D6L1418C9,RUN_YEARS),B7L814C4,B7L814C13,B7L814C22,B7L814C31,B7L814C40)</f>
        <v>13.283386655277495</v>
      </c>
      <c r="AN25" s="16" t="s">
        <v>38878</v>
      </c>
      <c r="AO25" s="33">
        <f>D6L1418C8-D6L1418C18</f>
        <v>58.936205739817879</v>
      </c>
      <c r="AP25" s="16" t="s">
        <v>38879</v>
      </c>
      <c r="AQ25" s="33">
        <f>CHOOSE(MIN(D6L1418C9,RUN_YEARS),B7L814C2,B7L814C11,B7L814C20,B7L814C29,B7L814C38)</f>
        <v>38.080900076305667</v>
      </c>
      <c r="AR25" s="16" t="s">
        <v>38880</v>
      </c>
      <c r="AS25" s="33">
        <f>IF(D6L1418C20=0,0,D6L1418C18/D6L1418C20)</f>
        <v>0.34882018619992011</v>
      </c>
      <c r="AT25" s="16" t="s">
        <v>38881</v>
      </c>
      <c r="AU25" s="33">
        <f>IF(D6L1418C5=0,0,D6L1418C18/D6L1418C5)</f>
        <v>9.1965256343509938E-2</v>
      </c>
      <c r="AV25" s="16" t="s">
        <v>38882</v>
      </c>
      <c r="AW25" s="33">
        <f>CHOOSE(MIN(D6L1418C9,RUN_YEARS),B7L814C1,B7L814C10,B7L814C19,B7L814C28,B7L814C37)</f>
        <v>168.95870156447779</v>
      </c>
      <c r="AX25" s="16" t="s">
        <v>38883</v>
      </c>
      <c r="AY25" s="33">
        <f>IF(D6L1418C23=0,0,D6L1418C19/D6L1418C23)</f>
        <v>0.34882018619992011</v>
      </c>
      <c r="AZ25" s="16" t="s">
        <v>38884</v>
      </c>
      <c r="BA25" s="33">
        <f>IF(D6L1418C5=0,0,D6L1418C19/D6L1418C5)</f>
        <v>0.40803474365649006</v>
      </c>
    </row>
    <row r="26" spans="1:53" x14ac:dyDescent="0.3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427.81896273673124</v>
      </c>
      <c r="J26" s="16" t="s">
        <v>38907</v>
      </c>
      <c r="K26" s="21">
        <f>IF(FLOW_THRU_100PCT="Y",1,INDEX(VariabilityMatrix,D6L1419C1,D6L1419C9))</f>
        <v>0.14355119603527339</v>
      </c>
      <c r="L26" s="16" t="s">
        <v>38887</v>
      </c>
      <c r="M26" s="15">
        <f>IF(D6L1419C2&lt;&gt;0,D6L1419C2*D6L1419C4,D6L1419C3*D6L1419C4)</f>
        <v>61.413923787427827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30.706961893713913</v>
      </c>
      <c r="R26" s="16" t="s">
        <v>38889</v>
      </c>
      <c r="S26" s="15">
        <f>D6L1419C5-D6L1419C7</f>
        <v>30.706961893713913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29.093782465410385</v>
      </c>
      <c r="X26" s="16" t="s">
        <v>38891</v>
      </c>
      <c r="Y26" s="33">
        <f>D6L1419C7-D6L1419C10</f>
        <v>1.6131794283035283</v>
      </c>
      <c r="Z26" s="16" t="s">
        <v>38892</v>
      </c>
      <c r="AA26" s="33">
        <f>CHOOSE(MIN(D6L1419C9,RUN_YEARS),B7L814C7,B7L814C16,B7L814C25,B7L814C34,B7L814C43)</f>
        <v>22398</v>
      </c>
      <c r="AB26" s="16" t="s">
        <v>38893</v>
      </c>
      <c r="AC26" s="33">
        <f>IF(D6L1419C12=0,0,D6L1419C10/D6L1419C12)</f>
        <v>1.2989455516300734E-3</v>
      </c>
      <c r="AD26" s="16" t="s">
        <v>38894</v>
      </c>
      <c r="AE26" s="33">
        <f>IF(D6L1419C5=0,0,D6L1419C10/D6L1419C5)</f>
        <v>0.47373267609659286</v>
      </c>
      <c r="AF26" s="16" t="s">
        <v>38895</v>
      </c>
      <c r="AG26" s="33">
        <f>CHOOSE(MIN(D6L1419C9,RUN_YEARS),B7L814C5,B7L814C14,B7L814C23,B7L814C32,B7L814C41)</f>
        <v>477.6594565430139</v>
      </c>
      <c r="AH26" s="16" t="s">
        <v>38896</v>
      </c>
      <c r="AI26" s="33">
        <f>IF(D6L1419C15=0,0,D6L1419C11/D6L1419C15)</f>
        <v>3.3772584342381994E-3</v>
      </c>
      <c r="AJ26" s="16" t="s">
        <v>38897</v>
      </c>
      <c r="AK26" s="33">
        <f>IF(D6L1419C5=0,0,D6L1419C11/D6L1419C5)</f>
        <v>2.6267323903407157E-2</v>
      </c>
      <c r="AL26" s="16" t="s">
        <v>38898</v>
      </c>
      <c r="AM26" s="33">
        <f>D6L1419C8*CHOOSE(MIN(D6L1419C9,RUN_YEARS),B7L814C4,B7L814C13,B7L814C22,B7L814C31,B7L814C40)</f>
        <v>5.161053180408671</v>
      </c>
      <c r="AN26" s="16" t="s">
        <v>38899</v>
      </c>
      <c r="AO26" s="33">
        <f>D6L1419C8-D6L1419C18</f>
        <v>25.545908713305241</v>
      </c>
      <c r="AP26" s="16" t="s">
        <v>38900</v>
      </c>
      <c r="AQ26" s="33">
        <f>CHOOSE(MIN(D6L1419C9,RUN_YEARS),B7L814C2,B7L814C11,B7L814C20,B7L814C29,B7L814C38)</f>
        <v>34.27435467924883</v>
      </c>
      <c r="AR26" s="16" t="s">
        <v>38901</v>
      </c>
      <c r="AS26" s="33">
        <f>IF(D6L1419C20=0,0,D6L1419C18/D6L1419C20)</f>
        <v>0.15058060840846099</v>
      </c>
      <c r="AT26" s="16" t="s">
        <v>38902</v>
      </c>
      <c r="AU26" s="33">
        <f>IF(D6L1419C5=0,0,D6L1419C18/D6L1419C5)</f>
        <v>8.4037183461402626E-2</v>
      </c>
      <c r="AV26" s="16" t="s">
        <v>38903</v>
      </c>
      <c r="AW26" s="33">
        <f>CHOOSE(MIN(D6L1419C9,RUN_YEARS),B7L814C1,B7L814C10,B7L814C19,B7L814C28,B7L814C37)</f>
        <v>169.64939233085101</v>
      </c>
      <c r="AX26" s="16" t="s">
        <v>38904</v>
      </c>
      <c r="AY26" s="33">
        <f>IF(D6L1419C23=0,0,D6L1419C19/D6L1419C23)</f>
        <v>0.15058060840846099</v>
      </c>
      <c r="AZ26" s="16" t="s">
        <v>38905</v>
      </c>
      <c r="BA26" s="33">
        <f>IF(D6L1419C5=0,0,D6L1419C19/D6L1419C5)</f>
        <v>0.41596281653859735</v>
      </c>
    </row>
    <row r="27" spans="1:53" x14ac:dyDescent="0.3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725.97794907978982</v>
      </c>
      <c r="J27" s="16" t="s">
        <v>38928</v>
      </c>
      <c r="K27" s="21">
        <f>IF(FLOW_THRU_100PCT="Y",1,INDEX(VariabilityMatrix,D6L1420C1,D6L1420C9))</f>
        <v>0.13979442104674564</v>
      </c>
      <c r="L27" s="16" t="s">
        <v>38908</v>
      </c>
      <c r="M27" s="15">
        <f>IF(D6L1420C2&lt;&gt;0,D6L1420C2*D6L1420C4,D6L1420C3*D6L1420C4)</f>
        <v>101.487667084313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50.743833542156501</v>
      </c>
      <c r="R27" s="16" t="s">
        <v>38910</v>
      </c>
      <c r="S27" s="15">
        <f>D6L1420C5-D6L1420C7</f>
        <v>50.743833542156501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48.120918520443304</v>
      </c>
      <c r="X27" s="16" t="s">
        <v>38912</v>
      </c>
      <c r="Y27" s="33">
        <f>D6L1420C7-D6L1420C10</f>
        <v>2.6229150217131973</v>
      </c>
      <c r="Z27" s="16" t="s">
        <v>38913</v>
      </c>
      <c r="AA27" s="33">
        <f>CHOOSE(MIN(D6L1420C9,RUN_YEARS),B7L814C7,B7L814C16,B7L814C25,B7L814C34,B7L814C43)</f>
        <v>22603</v>
      </c>
      <c r="AB27" s="16" t="s">
        <v>38914</v>
      </c>
      <c r="AC27" s="33">
        <f>IF(D6L1420C12=0,0,D6L1420C10/D6L1420C12)</f>
        <v>2.128961576801456E-3</v>
      </c>
      <c r="AD27" s="16" t="s">
        <v>38915</v>
      </c>
      <c r="AE27" s="33">
        <f>IF(D6L1420C5=0,0,D6L1420C10/D6L1420C5)</f>
        <v>0.47415533239586483</v>
      </c>
      <c r="AF27" s="16" t="s">
        <v>38916</v>
      </c>
      <c r="AG27" s="33">
        <f>CHOOSE(MIN(D6L1420C9,RUN_YEARS),B7L814C5,B7L814C14,B7L814C23,B7L814C32,B7L814C41)</f>
        <v>473.8523611146278</v>
      </c>
      <c r="AH27" s="16" t="s">
        <v>38917</v>
      </c>
      <c r="AI27" s="33">
        <f>IF(D6L1420C15=0,0,D6L1420C11/D6L1420C15)</f>
        <v>5.5353000996837872E-3</v>
      </c>
      <c r="AJ27" s="16" t="s">
        <v>38918</v>
      </c>
      <c r="AK27" s="33">
        <f>IF(D6L1420C5=0,0,D6L1420C11/D6L1420C5)</f>
        <v>2.584466760413515E-2</v>
      </c>
      <c r="AL27" s="16" t="s">
        <v>38919</v>
      </c>
      <c r="AM27" s="33">
        <f>D6L1420C8*CHOOSE(MIN(D6L1420C9,RUN_YEARS),B7L814C4,B7L814C13,B7L814C22,B7L814C31,B7L814C40)</f>
        <v>9.3333393191136409</v>
      </c>
      <c r="AN27" s="16" t="s">
        <v>38920</v>
      </c>
      <c r="AO27" s="33">
        <f>D6L1420C8-D6L1420C18</f>
        <v>41.410494223042861</v>
      </c>
      <c r="AP27" s="16" t="s">
        <v>38921</v>
      </c>
      <c r="AQ27" s="33">
        <f>CHOOSE(MIN(D6L1420C9,RUN_YEARS),B7L814C2,B7L814C11,B7L814C20,B7L814C29,B7L814C38)</f>
        <v>38.080900076305667</v>
      </c>
      <c r="AR27" s="16" t="s">
        <v>38922</v>
      </c>
      <c r="AS27" s="33">
        <f>IF(D6L1420C20=0,0,D6L1420C18/D6L1420C20)</f>
        <v>0.2450924032890951</v>
      </c>
      <c r="AT27" s="16" t="s">
        <v>38923</v>
      </c>
      <c r="AU27" s="33">
        <f>IF(D6L1420C5=0,0,D6L1420C18/D6L1420C5)</f>
        <v>9.1965256343509938E-2</v>
      </c>
      <c r="AV27" s="16" t="s">
        <v>38924</v>
      </c>
      <c r="AW27" s="33">
        <f>CHOOSE(MIN(D6L1420C9,RUN_YEARS),B7L814C1,B7L814C10,B7L814C19,B7L814C28,B7L814C37)</f>
        <v>168.95870156447779</v>
      </c>
      <c r="AX27" s="16" t="s">
        <v>38925</v>
      </c>
      <c r="AY27" s="33">
        <f>IF(D6L1420C23=0,0,D6L1420C19/D6L1420C23)</f>
        <v>0.24509240328909515</v>
      </c>
      <c r="AZ27" s="16" t="s">
        <v>38926</v>
      </c>
      <c r="BA27" s="33">
        <f>IF(D6L1420C5=0,0,D6L1420C19/D6L1420C5)</f>
        <v>0.40803474365649006</v>
      </c>
    </row>
    <row r="28" spans="1:53" x14ac:dyDescent="0.3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0.13979442104674564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22603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473.8523611146278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38.080900076305667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168.95870156447779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3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0.13979442104674564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22603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473.8523611146278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38.080900076305667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168.95870156447779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3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0.13979442104674564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22603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473.8523611146278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38.080900076305667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168.95870156447779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3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0.13979442104674564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22603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473.8523611146278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38.080900076305667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168.95870156447779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3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0.13979442104674564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22603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473.8523611146278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38.080900076305667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168.95870156447779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3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0.48788840663964367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0.41958402971009356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0.20979201485504678</v>
      </c>
      <c r="R33" s="16" t="s">
        <v>39036</v>
      </c>
      <c r="S33" s="15">
        <f>D6L1426C5-D6L1426C7</f>
        <v>0.20979201485504678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0.19894800507518584</v>
      </c>
      <c r="X33" s="16" t="s">
        <v>39038</v>
      </c>
      <c r="Y33" s="33">
        <f>D6L1426C7-D6L1426C10</f>
        <v>1.0844009779860941E-2</v>
      </c>
      <c r="Z33" s="16" t="s">
        <v>39039</v>
      </c>
      <c r="AA33" s="33">
        <f>CHOOSE(MIN(D6L1426C9,RUN_YEARS),B7L814C7,B7L814C16,B7L814C25,B7L814C34,B7L814C43)</f>
        <v>22603</v>
      </c>
      <c r="AB33" s="16" t="s">
        <v>39040</v>
      </c>
      <c r="AC33" s="33">
        <f>IF(D6L1426C12=0,0,D6L1426C10/D6L1426C12)</f>
        <v>8.801840688191207E-6</v>
      </c>
      <c r="AD33" s="16" t="s">
        <v>39041</v>
      </c>
      <c r="AE33" s="33">
        <f>IF(D6L1426C5=0,0,D6L1426C10/D6L1426C5)</f>
        <v>0.47415533239586483</v>
      </c>
      <c r="AF33" s="16" t="s">
        <v>39042</v>
      </c>
      <c r="AG33" s="33">
        <f>CHOOSE(MIN(D6L1426C9,RUN_YEARS),B7L814C5,B7L814C14,B7L814C23,B7L814C32,B7L814C41)</f>
        <v>473.8523611146278</v>
      </c>
      <c r="AH33" s="16" t="s">
        <v>39043</v>
      </c>
      <c r="AI33" s="33">
        <f>IF(D6L1426C15=0,0,D6L1426C11/D6L1426C15)</f>
        <v>2.2884785789297163E-5</v>
      </c>
      <c r="AJ33" s="16" t="s">
        <v>39044</v>
      </c>
      <c r="AK33" s="33">
        <f>IF(D6L1426C5=0,0,D6L1426C11/D6L1426C5)</f>
        <v>2.5844667604135164E-2</v>
      </c>
      <c r="AL33" s="16" t="s">
        <v>39045</v>
      </c>
      <c r="AM33" s="33">
        <f>D6L1426C8*CHOOSE(MIN(D6L1426C9,RUN_YEARS),B7L814C4,B7L814C13,B7L814C22,B7L814C31,B7L814C40)</f>
        <v>3.8587152849931645E-2</v>
      </c>
      <c r="AN33" s="16" t="s">
        <v>39046</v>
      </c>
      <c r="AO33" s="33">
        <f>D6L1426C8-D6L1426C18</f>
        <v>0.17120486200511514</v>
      </c>
      <c r="AP33" s="16" t="s">
        <v>39047</v>
      </c>
      <c r="AQ33" s="33">
        <f>CHOOSE(MIN(D6L1426C9,RUN_YEARS),B7L814C2,B7L814C11,B7L814C20,B7L814C29,B7L814C38)</f>
        <v>38.080900076305667</v>
      </c>
      <c r="AR33" s="16" t="s">
        <v>39048</v>
      </c>
      <c r="AS33" s="33">
        <f>IF(D6L1426C20=0,0,D6L1426C18/D6L1426C20)</f>
        <v>1.0132941388625678E-3</v>
      </c>
      <c r="AT33" s="16" t="s">
        <v>39049</v>
      </c>
      <c r="AU33" s="33">
        <f>IF(D6L1426C5=0,0,D6L1426C18/D6L1426C5)</f>
        <v>9.1965256343509938E-2</v>
      </c>
      <c r="AV33" s="16" t="s">
        <v>39050</v>
      </c>
      <c r="AW33" s="33">
        <f>CHOOSE(MIN(D6L1426C9,RUN_YEARS),B7L814C1,B7L814C10,B7L814C19,B7L814C28,B7L814C37)</f>
        <v>168.95870156447779</v>
      </c>
      <c r="AX33" s="16" t="s">
        <v>39051</v>
      </c>
      <c r="AY33" s="33">
        <f>IF(D6L1426C23=0,0,D6L1426C19/D6L1426C23)</f>
        <v>1.013294138862568E-3</v>
      </c>
      <c r="AZ33" s="16" t="s">
        <v>39052</v>
      </c>
      <c r="BA33" s="33">
        <f>IF(D6L1426C5=0,0,D6L1426C19/D6L1426C5)</f>
        <v>0.40803474365649006</v>
      </c>
    </row>
    <row r="34" spans="1:53" x14ac:dyDescent="0.3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14.557896439443073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12.519790937921043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6.2598954689605213</v>
      </c>
      <c r="R34" s="16" t="s">
        <v>39056</v>
      </c>
      <c r="S34" s="15">
        <f>D6L1427C5-D6L1427C7</f>
        <v>6.2598954689605213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5.9310340651912075</v>
      </c>
      <c r="X34" s="16" t="s">
        <v>39058</v>
      </c>
      <c r="Y34" s="33">
        <f>D6L1427C7-D6L1427C10</f>
        <v>0.32886140376931383</v>
      </c>
      <c r="Z34" s="16" t="s">
        <v>39059</v>
      </c>
      <c r="AA34" s="33">
        <f>CHOOSE(MIN(D6L1427C9,RUN_YEARS),B7L814C7,B7L814C16,B7L814C25,B7L814C34,B7L814C43)</f>
        <v>22398</v>
      </c>
      <c r="AB34" s="16" t="s">
        <v>39060</v>
      </c>
      <c r="AC34" s="33">
        <f>IF(D6L1427C12=0,0,D6L1427C10/D6L1427C12)</f>
        <v>2.6480194951295687E-4</v>
      </c>
      <c r="AD34" s="16" t="s">
        <v>39061</v>
      </c>
      <c r="AE34" s="33">
        <f>IF(D6L1427C5=0,0,D6L1427C10/D6L1427C5)</f>
        <v>0.47373267609659281</v>
      </c>
      <c r="AF34" s="16" t="s">
        <v>39062</v>
      </c>
      <c r="AG34" s="33">
        <f>CHOOSE(MIN(D6L1427C9,RUN_YEARS),B7L814C5,B7L814C14,B7L814C23,B7L814C32,B7L814C41)</f>
        <v>477.6594565430139</v>
      </c>
      <c r="AH34" s="16" t="s">
        <v>39063</v>
      </c>
      <c r="AI34" s="33">
        <f>IF(D6L1427C15=0,0,D6L1427C11/D6L1427C15)</f>
        <v>6.8848506873368982E-4</v>
      </c>
      <c r="AJ34" s="16" t="s">
        <v>39064</v>
      </c>
      <c r="AK34" s="33">
        <f>IF(D6L1427C5=0,0,D6L1427C11/D6L1427C5)</f>
        <v>2.6267323903407167E-2</v>
      </c>
      <c r="AL34" s="16" t="s">
        <v>39065</v>
      </c>
      <c r="AM34" s="33">
        <f>D6L1427C8*CHOOSE(MIN(D6L1427C9,RUN_YEARS),B7L814C4,B7L814C13,B7L814C22,B7L814C31,B7L814C40)</f>
        <v>1.0521279679484767</v>
      </c>
      <c r="AN34" s="16" t="s">
        <v>39066</v>
      </c>
      <c r="AO34" s="33">
        <f>D6L1427C8-D6L1427C18</f>
        <v>5.2077675010120448</v>
      </c>
      <c r="AP34" s="16" t="s">
        <v>39067</v>
      </c>
      <c r="AQ34" s="33">
        <f>CHOOSE(MIN(D6L1427C9,RUN_YEARS),B7L814C2,B7L814C11,B7L814C20,B7L814C29,B7L814C38)</f>
        <v>34.27435467924883</v>
      </c>
      <c r="AR34" s="16" t="s">
        <v>39068</v>
      </c>
      <c r="AS34" s="33">
        <f>IF(D6L1427C20=0,0,D6L1427C18/D6L1427C20)</f>
        <v>3.069723639714449E-2</v>
      </c>
      <c r="AT34" s="16" t="s">
        <v>39069</v>
      </c>
      <c r="AU34" s="33">
        <f>IF(D6L1427C5=0,0,D6L1427C18/D6L1427C5)</f>
        <v>8.4037183461402626E-2</v>
      </c>
      <c r="AV34" s="16" t="s">
        <v>39070</v>
      </c>
      <c r="AW34" s="33">
        <f>CHOOSE(MIN(D6L1427C9,RUN_YEARS),B7L814C1,B7L814C10,B7L814C19,B7L814C28,B7L814C37)</f>
        <v>169.64939233085101</v>
      </c>
      <c r="AX34" s="16" t="s">
        <v>39071</v>
      </c>
      <c r="AY34" s="33">
        <f>IF(D6L1427C23=0,0,D6L1427C19/D6L1427C23)</f>
        <v>3.0697236397144487E-2</v>
      </c>
      <c r="AZ34" s="16" t="s">
        <v>39072</v>
      </c>
      <c r="BA34" s="33">
        <f>IF(D6L1427C5=0,0,D6L1427C19/D6L1427C5)</f>
        <v>0.4159628165385974</v>
      </c>
    </row>
    <row r="35" spans="1:53" x14ac:dyDescent="0.3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6105.1425042467636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3307.8799977072499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1653.939998853625</v>
      </c>
      <c r="R35" s="16" t="s">
        <v>39076</v>
      </c>
      <c r="S35" s="15">
        <f>SUM(D6L1401C8:D6L1427C8)-2*SUM(D6L1409C8,D6L1411C8,D6L1422C8,D6L1424C8,D6L1427C8)</f>
        <v>1653.939998853625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1567.1533603260768</v>
      </c>
      <c r="X35" s="16" t="s">
        <v>39078</v>
      </c>
      <c r="Y35" s="33">
        <f>SUM(D6L1401C11:D6L1427C11)-2*SUM(D6L1409C11,D6L1411C11,D6L1422C11,D6L1424C11,D6L1427C11)</f>
        <v>86.786638527548092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6.9925962375508369E-2</v>
      </c>
      <c r="AD35" s="16" t="s">
        <v>39080</v>
      </c>
      <c r="AE35" s="33">
        <f>IF(D6L1428C5=0,0,D6L1428C10/D6L1428C5)</f>
        <v>0.4737636677909412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0.1818075021763223</v>
      </c>
      <c r="AJ35" s="16" t="s">
        <v>39082</v>
      </c>
      <c r="AK35" s="33">
        <f>IF(D6L1428C5=0,0,D6L1428C11/D6L1428C5)</f>
        <v>2.6236332209058806E-2</v>
      </c>
      <c r="AL35" s="16" t="s">
        <v>39083</v>
      </c>
      <c r="AM35" s="33">
        <f>SUM(D6L1401C18:D6L1427C18)-2*SUM(D6L1409C18,D6L1411C18,D6L1422C18,D6L1424C18,D6L1427C18)</f>
        <v>279.94858975201106</v>
      </c>
      <c r="AN35" s="16" t="s">
        <v>39084</v>
      </c>
      <c r="AO35" s="33">
        <f>SUM(D6L1401C19:D6L1427C19)-2*SUM(D6L1409C19,D6L1411C19,D6L1422C19,D6L1424C19,D6L1427C19)</f>
        <v>1373.9914091016142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8.1018785724409135</v>
      </c>
      <c r="AT35" s="16" t="s">
        <v>39086</v>
      </c>
      <c r="AU35" s="33">
        <f>IF(D6L1428C5=0,0,D6L1428C18/D6L1428C5)</f>
        <v>8.4630817909370465E-2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8.1018785724409117</v>
      </c>
      <c r="AZ35" s="16" t="s">
        <v>39088</v>
      </c>
      <c r="BA35" s="33">
        <f>IF(D6L1428C5=0,0,D6L1428C19/D6L1428C5)</f>
        <v>0.41536918209062962</v>
      </c>
    </row>
    <row r="36" spans="1:53" x14ac:dyDescent="0.3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27.145152275687074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13.572576137843537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6.7862880689217686</v>
      </c>
      <c r="R36" s="16" t="s">
        <v>39093</v>
      </c>
      <c r="S36" s="15">
        <f>D6L1429C5-D6L1429C7</f>
        <v>6.7862880689217686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6.4355093501073855</v>
      </c>
      <c r="X36" s="16" t="s">
        <v>39095</v>
      </c>
      <c r="Y36" s="33">
        <f>D6L1429C7-D6L1429C10</f>
        <v>0.35077871881438316</v>
      </c>
      <c r="Z36" s="16" t="s">
        <v>39096</v>
      </c>
      <c r="AA36" s="33">
        <f>CHOOSE(MIN(D6L1429C9,RUN_YEARS),B7L814C7,B7L814C16,B7L814C25,B7L814C34,B7L814C43)</f>
        <v>22603</v>
      </c>
      <c r="AB36" s="16" t="s">
        <v>39097</v>
      </c>
      <c r="AC36" s="33">
        <f>IF(D6L1429C12=0,0,D6L1429C10/D6L1429C12)</f>
        <v>2.8471925629816331E-4</v>
      </c>
      <c r="AD36" s="16" t="s">
        <v>39098</v>
      </c>
      <c r="AE36" s="33">
        <f>IF(D6L1429C5=0,0,D6L1429C10/D6L1429C5)</f>
        <v>0.47415533239586483</v>
      </c>
      <c r="AF36" s="16" t="s">
        <v>39099</v>
      </c>
      <c r="AG36" s="33">
        <f>CHOOSE(MIN(D6L1429C9,RUN_YEARS),B7L814C5,B7L814C14,B7L814C23,B7L814C32,B7L814C41)</f>
        <v>473.8523611146278</v>
      </c>
      <c r="AH36" s="16" t="s">
        <v>39100</v>
      </c>
      <c r="AI36" s="33">
        <f>IF(D6L1429C15=0,0,D6L1429C11/D6L1429C15)</f>
        <v>7.4027006637522618E-4</v>
      </c>
      <c r="AJ36" s="16" t="s">
        <v>39101</v>
      </c>
      <c r="AK36" s="33">
        <f>IF(D6L1429C5=0,0,D6L1429C11/D6L1429C5)</f>
        <v>2.5844667604135188E-2</v>
      </c>
      <c r="AL36" s="16" t="s">
        <v>39102</v>
      </c>
      <c r="AM36" s="33">
        <f>D6L1429C8*CHOOSE(MIN(D6L1429C9,RUN_YEARS),B7L814C4,B7L814C13,B7L814C22,B7L814C31,B7L814C40)</f>
        <v>1.248205443758587</v>
      </c>
      <c r="AN36" s="16" t="s">
        <v>39103</v>
      </c>
      <c r="AO36" s="33">
        <f>D6L1429C8-D6L1429C18</f>
        <v>5.5380826251631818</v>
      </c>
      <c r="AP36" s="16" t="s">
        <v>39104</v>
      </c>
      <c r="AQ36" s="33">
        <f>CHOOSE(MIN(D6L1429C9,RUN_YEARS),B7L814C2,B7L814C11,B7L814C20,B7L814C29,B7L814C38)</f>
        <v>38.080900076305667</v>
      </c>
      <c r="AR36" s="16" t="s">
        <v>39105</v>
      </c>
      <c r="AS36" s="33">
        <f>IF(D6L1429C20=0,0,D6L1429C18/D6L1429C20)</f>
        <v>3.2777729550968082E-2</v>
      </c>
      <c r="AT36" s="16" t="s">
        <v>39106</v>
      </c>
      <c r="AU36" s="33">
        <f>IF(D6L1429C5=0,0,D6L1429C18/D6L1429C5)</f>
        <v>9.1965256343509938E-2</v>
      </c>
      <c r="AV36" s="16" t="s">
        <v>39107</v>
      </c>
      <c r="AW36" s="33">
        <f>CHOOSE(MIN(D6L1429C9,RUN_YEARS),B7L814C1,B7L814C10,B7L814C19,B7L814C28,B7L814C37)</f>
        <v>168.95870156447779</v>
      </c>
      <c r="AX36" s="16" t="s">
        <v>39108</v>
      </c>
      <c r="AY36" s="33">
        <f>IF(D6L1429C23=0,0,D6L1429C19/D6L1429C23)</f>
        <v>3.2777729550968089E-2</v>
      </c>
      <c r="AZ36" s="16" t="s">
        <v>39109</v>
      </c>
      <c r="BA36" s="33">
        <f>IF(D6L1429C5=0,0,D6L1429C19/D6L1429C5)</f>
        <v>0.40803474365649006</v>
      </c>
    </row>
    <row r="37" spans="1:53" x14ac:dyDescent="0.3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1.4187361816561188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1.4187361816561188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0.70936809082805941</v>
      </c>
      <c r="R37" s="16" t="s">
        <v>39113</v>
      </c>
      <c r="S37" s="15">
        <f>D6L1430C5-D6L1430C7</f>
        <v>0.70936809082805941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0.67270132579519704</v>
      </c>
      <c r="X37" s="16" t="s">
        <v>39115</v>
      </c>
      <c r="Y37" s="33">
        <f>D6L1430C7-D6L1430C10</f>
        <v>3.666676503286237E-2</v>
      </c>
      <c r="Z37" s="16" t="s">
        <v>39116</v>
      </c>
      <c r="AA37" s="33">
        <f>CHOOSE(MIN(D6L1430C9,RUN_YEARS),B7L814C7,B7L814C16,B7L814C25,B7L814C34,B7L814C43)</f>
        <v>22603</v>
      </c>
      <c r="AB37" s="16" t="s">
        <v>39117</v>
      </c>
      <c r="AC37" s="33">
        <f>IF(D6L1430C12=0,0,D6L1430C10/D6L1430C12)</f>
        <v>2.9761594734999647E-5</v>
      </c>
      <c r="AD37" s="16" t="s">
        <v>39118</v>
      </c>
      <c r="AE37" s="33">
        <f>IF(D6L1430C5=0,0,D6L1430C10/D6L1430C5)</f>
        <v>0.47415533239586477</v>
      </c>
      <c r="AF37" s="16" t="s">
        <v>39119</v>
      </c>
      <c r="AG37" s="33">
        <f>CHOOSE(MIN(D6L1430C9,RUN_YEARS),B7L814C5,B7L814C14,B7L814C23,B7L814C32,B7L814C41)</f>
        <v>473.8523611146278</v>
      </c>
      <c r="AH37" s="16" t="s">
        <v>39120</v>
      </c>
      <c r="AI37" s="33">
        <f>IF(D6L1430C15=0,0,D6L1430C11/D6L1430C15)</f>
        <v>7.7380146310999294E-5</v>
      </c>
      <c r="AJ37" s="16" t="s">
        <v>39121</v>
      </c>
      <c r="AK37" s="33">
        <f>IF(D6L1430C5=0,0,D6L1430C11/D6L1430C5)</f>
        <v>2.5844667604135202E-2</v>
      </c>
      <c r="AL37" s="16" t="s">
        <v>39122</v>
      </c>
      <c r="AM37" s="33">
        <f>D6L1430C8*CHOOSE(MIN(D6L1430C9,RUN_YEARS),B7L814C4,B7L814C13,B7L814C22,B7L814C31,B7L814C40)</f>
        <v>0.13047443662981745</v>
      </c>
      <c r="AN37" s="16" t="s">
        <v>39123</v>
      </c>
      <c r="AO37" s="33">
        <f>D6L1430C8-D6L1430C18</f>
        <v>0.5788936541982419</v>
      </c>
      <c r="AP37" s="16" t="s">
        <v>39124</v>
      </c>
      <c r="AQ37" s="33">
        <f>CHOOSE(MIN(D6L1430C9,RUN_YEARS),B7L814C2,B7L814C11,B7L814C20,B7L814C29,B7L814C38)</f>
        <v>38.080900076305667</v>
      </c>
      <c r="AR37" s="16" t="s">
        <v>39125</v>
      </c>
      <c r="AS37" s="33">
        <f>IF(D6L1430C20=0,0,D6L1430C18/D6L1430C20)</f>
        <v>3.4262435070698343E-3</v>
      </c>
      <c r="AT37" s="16" t="s">
        <v>39126</v>
      </c>
      <c r="AU37" s="33">
        <f>IF(D6L1430C5=0,0,D6L1430C18/D6L1430C5)</f>
        <v>9.1965256343509938E-2</v>
      </c>
      <c r="AV37" s="16" t="s">
        <v>39127</v>
      </c>
      <c r="AW37" s="33">
        <f>CHOOSE(MIN(D6L1430C9,RUN_YEARS),B7L814C1,B7L814C10,B7L814C19,B7L814C28,B7L814C37)</f>
        <v>168.95870156447779</v>
      </c>
      <c r="AX37" s="16" t="s">
        <v>39128</v>
      </c>
      <c r="AY37" s="33">
        <f>IF(D6L1430C23=0,0,D6L1430C19/D6L1430C23)</f>
        <v>3.4262435070698343E-3</v>
      </c>
      <c r="AZ37" s="16" t="s">
        <v>39129</v>
      </c>
      <c r="BA37" s="33">
        <f>IF(D6L1430C5=0,0,D6L1430C19/D6L1430C5)</f>
        <v>0.40803474365649001</v>
      </c>
    </row>
    <row r="38" spans="1:53" x14ac:dyDescent="0.3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28.740082079343363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14.370041039671682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7.1850205198358408</v>
      </c>
      <c r="R38" s="16" t="s">
        <v>39133</v>
      </c>
      <c r="S38" s="15">
        <f>D6L1431C5-D6L1431C7</f>
        <v>7.1850205198358408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6.8136315857077454</v>
      </c>
      <c r="X38" s="16" t="s">
        <v>39135</v>
      </c>
      <c r="Y38" s="33">
        <f>D6L1431C7-D6L1431C10</f>
        <v>0.37138893412809537</v>
      </c>
      <c r="Z38" s="16" t="s">
        <v>39136</v>
      </c>
      <c r="AA38" s="33">
        <f>CHOOSE(MIN(D6L1431C9,RUN_YEARS),B7L814C7,B7L814C16,B7L814C25,B7L814C34,B7L814C43)</f>
        <v>22603</v>
      </c>
      <c r="AB38" s="16" t="s">
        <v>39137</v>
      </c>
      <c r="AC38" s="33">
        <f>IF(D6L1431C12=0,0,D6L1431C10/D6L1431C12)</f>
        <v>3.0144810802582603E-4</v>
      </c>
      <c r="AD38" s="16" t="s">
        <v>39138</v>
      </c>
      <c r="AE38" s="33">
        <f>IF(D6L1431C5=0,0,D6L1431C10/D6L1431C5)</f>
        <v>0.47415533239586483</v>
      </c>
      <c r="AF38" s="16" t="s">
        <v>39139</v>
      </c>
      <c r="AG38" s="33">
        <f>CHOOSE(MIN(D6L1431C9,RUN_YEARS),B7L814C5,B7L814C14,B7L814C23,B7L814C32,B7L814C41)</f>
        <v>473.8523611146278</v>
      </c>
      <c r="AH38" s="16" t="s">
        <v>39140</v>
      </c>
      <c r="AI38" s="33">
        <f>IF(D6L1431C15=0,0,D6L1431C11/D6L1431C15)</f>
        <v>7.8376508086714823E-4</v>
      </c>
      <c r="AJ38" s="16" t="s">
        <v>39141</v>
      </c>
      <c r="AK38" s="33">
        <f>IF(D6L1431C5=0,0,D6L1431C11/D6L1431C5)</f>
        <v>2.5844667604135157E-2</v>
      </c>
      <c r="AL38" s="16" t="s">
        <v>39142</v>
      </c>
      <c r="AM38" s="33">
        <f>D6L1431C8*CHOOSE(MIN(D6L1431C9,RUN_YEARS),B7L814C4,B7L814C13,B7L814C22,B7L814C31,B7L814C40)</f>
        <v>1.3215445078801642</v>
      </c>
      <c r="AN38" s="16" t="s">
        <v>39143</v>
      </c>
      <c r="AO38" s="33">
        <f>D6L1431C8-D6L1431C18</f>
        <v>5.8634760119556768</v>
      </c>
      <c r="AP38" s="16" t="s">
        <v>39144</v>
      </c>
      <c r="AQ38" s="33">
        <f>CHOOSE(MIN(D6L1431C9,RUN_YEARS),B7L814C2,B7L814C11,B7L814C20,B7L814C29,B7L814C38)</f>
        <v>38.080900076305667</v>
      </c>
      <c r="AR38" s="16" t="s">
        <v>39145</v>
      </c>
      <c r="AS38" s="33">
        <f>IF(D6L1431C20=0,0,D6L1431C18/D6L1431C20)</f>
        <v>3.4703604831610661E-2</v>
      </c>
      <c r="AT38" s="16" t="s">
        <v>39146</v>
      </c>
      <c r="AU38" s="33">
        <f>IF(D6L1431C5=0,0,D6L1431C18/D6L1431C5)</f>
        <v>9.1965256343509938E-2</v>
      </c>
      <c r="AV38" s="16" t="s">
        <v>39147</v>
      </c>
      <c r="AW38" s="33">
        <f>CHOOSE(MIN(D6L1431C9,RUN_YEARS),B7L814C1,B7L814C10,B7L814C19,B7L814C28,B7L814C37)</f>
        <v>168.95870156447779</v>
      </c>
      <c r="AX38" s="16" t="s">
        <v>39148</v>
      </c>
      <c r="AY38" s="33">
        <f>IF(D6L1431C23=0,0,D6L1431C19/D6L1431C23)</f>
        <v>3.4703604831610668E-2</v>
      </c>
      <c r="AZ38" s="16" t="s">
        <v>39149</v>
      </c>
      <c r="BA38" s="33">
        <f>IF(D6L1431C5=0,0,D6L1431C19/D6L1431C5)</f>
        <v>0.40803474365649006</v>
      </c>
    </row>
    <row r="39" spans="1:53" x14ac:dyDescent="0.3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22603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473.8523611146278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38.080900076305667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168.95870156447779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3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298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298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119.2</v>
      </c>
      <c r="R40" s="16" t="s">
        <v>39174</v>
      </c>
      <c r="S40" s="15">
        <f>D6L1433C5-D6L1433C7</f>
        <v>178.8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113.03863124317418</v>
      </c>
      <c r="X40" s="16" t="s">
        <v>39176</v>
      </c>
      <c r="Y40" s="33">
        <f>D6L1433C7-D6L1433C10</f>
        <v>6.1613687568258229</v>
      </c>
      <c r="Z40" s="16" t="s">
        <v>39177</v>
      </c>
      <c r="AA40" s="33">
        <f>CHOOSE(MIN(D6L1433C9,RUN_YEARS),B7L814C7,B7L814C16,B7L814C25,B7L814C34,B7L814C43)</f>
        <v>22603</v>
      </c>
      <c r="AB40" s="16" t="s">
        <v>39178</v>
      </c>
      <c r="AC40" s="33">
        <f>IF(D6L1433C12=0,0,D6L1433C10/D6L1433C12)</f>
        <v>5.0010454914468953E-3</v>
      </c>
      <c r="AD40" s="16" t="s">
        <v>39179</v>
      </c>
      <c r="AE40" s="33">
        <f>IF(D6L1433C5=0,0,D6L1433C10/D6L1433C5)</f>
        <v>0.37932426591669188</v>
      </c>
      <c r="AF40" s="16" t="s">
        <v>39180</v>
      </c>
      <c r="AG40" s="33">
        <f>CHOOSE(MIN(D6L1433C9,RUN_YEARS),B7L814C5,B7L814C14,B7L814C23,B7L814C32,B7L814C41)</f>
        <v>473.8523611146278</v>
      </c>
      <c r="AH40" s="16" t="s">
        <v>39181</v>
      </c>
      <c r="AI40" s="33">
        <f>IF(D6L1433C15=0,0,D6L1433C11/D6L1433C15)</f>
        <v>1.3002718277761942E-2</v>
      </c>
      <c r="AJ40" s="16" t="s">
        <v>39182</v>
      </c>
      <c r="AK40" s="33">
        <f>IF(D6L1433C5=0,0,D6L1433C11/D6L1433C5)</f>
        <v>2.0675734083308129E-2</v>
      </c>
      <c r="AL40" s="16" t="s">
        <v>39183</v>
      </c>
      <c r="AM40" s="33">
        <f>D6L1433C8*CHOOSE(MIN(D6L1433C9,RUN_YEARS),B7L814C4,B7L814C13,B7L814C22,B7L814C31,B7L814C40)</f>
        <v>32.886775668439157</v>
      </c>
      <c r="AN40" s="16" t="s">
        <v>39184</v>
      </c>
      <c r="AO40" s="33">
        <f>D6L1433C8-D6L1433C18</f>
        <v>145.91322433156085</v>
      </c>
      <c r="AP40" s="16" t="s">
        <v>39185</v>
      </c>
      <c r="AQ40" s="33">
        <f>CHOOSE(MIN(D6L1433C9,RUN_YEARS),B7L814C2,B7L814C11,B7L814C20,B7L814C29,B7L814C38)</f>
        <v>38.080900076305667</v>
      </c>
      <c r="AR40" s="16" t="s">
        <v>39186</v>
      </c>
      <c r="AS40" s="33">
        <f>IF(D6L1433C20=0,0,D6L1433C18/D6L1433C20)</f>
        <v>0.86360289810748592</v>
      </c>
      <c r="AT40" s="16" t="s">
        <v>39187</v>
      </c>
      <c r="AU40" s="33">
        <f>IF(D6L1433C5=0,0,D6L1433C18/D6L1433C5)</f>
        <v>0.11035830761221194</v>
      </c>
      <c r="AV40" s="16" t="s">
        <v>39188</v>
      </c>
      <c r="AW40" s="33">
        <f>CHOOSE(MIN(D6L1433C9,RUN_YEARS),B7L814C1,B7L814C10,B7L814C19,B7L814C28,B7L814C37)</f>
        <v>168.95870156447779</v>
      </c>
      <c r="AX40" s="16" t="s">
        <v>39189</v>
      </c>
      <c r="AY40" s="33">
        <f>IF(D6L1433C23=0,0,D6L1433C19/D6L1433C23)</f>
        <v>0.86360289810748603</v>
      </c>
      <c r="AZ40" s="16" t="s">
        <v>39190</v>
      </c>
      <c r="BA40" s="33">
        <f>IF(D6L1433C5=0,0,D6L1433C19/D6L1433C5)</f>
        <v>0.4896416923877881</v>
      </c>
    </row>
    <row r="41" spans="1:53" x14ac:dyDescent="0.3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3300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3300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3300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22603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473.8523611146278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606.97069186716556</v>
      </c>
      <c r="AN41" s="16" t="s">
        <v>39203</v>
      </c>
      <c r="AO41" s="33">
        <f>D6L1434C8-D6L1434C18</f>
        <v>2693.0293081328346</v>
      </c>
      <c r="AP41" s="16" t="s">
        <v>39204</v>
      </c>
      <c r="AQ41" s="33">
        <f>CHOOSE(MIN(D6L1434C9,RUN_YEARS),B7L814C2,B7L814C11,B7L814C20,B7L814C29,B7L814C38)</f>
        <v>38.080900076305667</v>
      </c>
      <c r="AR41" s="16" t="s">
        <v>39205</v>
      </c>
      <c r="AS41" s="33">
        <f>IF(D6L1434C20=0,0,D6L1434C18/D6L1434C20)</f>
        <v>15.938979663057625</v>
      </c>
      <c r="AT41" s="16" t="s">
        <v>39206</v>
      </c>
      <c r="AU41" s="33">
        <f>IF(D6L1434C5=0,0,D6L1434C18/D6L1434C5)</f>
        <v>0.18393051268701988</v>
      </c>
      <c r="AV41" s="16" t="s">
        <v>39207</v>
      </c>
      <c r="AW41" s="33">
        <f>CHOOSE(MIN(D6L1434C9,RUN_YEARS),B7L814C1,B7L814C10,B7L814C19,B7L814C28,B7L814C37)</f>
        <v>168.95870156447779</v>
      </c>
      <c r="AX41" s="16" t="s">
        <v>39208</v>
      </c>
      <c r="AY41" s="33">
        <f>IF(D6L1434C23=0,0,D6L1434C19/D6L1434C23)</f>
        <v>15.938979663057628</v>
      </c>
      <c r="AZ41" s="16" t="s">
        <v>39209</v>
      </c>
      <c r="BA41" s="33">
        <f>IF(D6L1434C5=0,0,D6L1434C19/D6L1434C5)</f>
        <v>0.81606948731298012</v>
      </c>
    </row>
    <row r="42" spans="1:53" x14ac:dyDescent="0.3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-1942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-1942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-1942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-1841.619311025539</v>
      </c>
      <c r="X42" s="16" t="s">
        <v>39216</v>
      </c>
      <c r="Y42" s="33">
        <f>D6L1435C7-D6L1435C10</f>
        <v>-100.38068897446101</v>
      </c>
      <c r="Z42" s="16" t="s">
        <v>39217</v>
      </c>
      <c r="AA42" s="33">
        <f>CHOOSE(MIN(D6L1435C9,RUN_YEARS),B7L814C7,B7L814C16,B7L814C25,B7L814C34,B7L814C43)</f>
        <v>22603</v>
      </c>
      <c r="AB42" s="16" t="s">
        <v>39218</v>
      </c>
      <c r="AC42" s="33">
        <f>IF(D6L1435C12=0,0,D6L1435C10/D6L1435C12)</f>
        <v>-8.1476764634143217E-2</v>
      </c>
      <c r="AD42" s="16" t="s">
        <v>39219</v>
      </c>
      <c r="AE42" s="33">
        <f>IF(D6L1435C5=0,0,D6L1435C10/D6L1435C5)</f>
        <v>0.94831066479172965</v>
      </c>
      <c r="AF42" s="16" t="s">
        <v>39220</v>
      </c>
      <c r="AG42" s="33">
        <f>CHOOSE(MIN(D6L1435C9,RUN_YEARS),B7L814C5,B7L814C14,B7L814C23,B7L814C32,B7L814C41)</f>
        <v>473.8523611146278</v>
      </c>
      <c r="AH42" s="16" t="s">
        <v>39221</v>
      </c>
      <c r="AI42" s="33">
        <f>IF(D6L1435C15=0,0,D6L1435C11/D6L1435C15)</f>
        <v>-0.21183958804877265</v>
      </c>
      <c r="AJ42" s="16" t="s">
        <v>39222</v>
      </c>
      <c r="AK42" s="33">
        <f>IF(D6L1435C5=0,0,D6L1435C11/D6L1435C5)</f>
        <v>5.1689335208270341E-2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38.080900076305667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168.95870156447779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3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-4413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-4413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-4413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22603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473.8523611146278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-811.6853524878187</v>
      </c>
      <c r="AN43" s="16" t="s">
        <v>39244</v>
      </c>
      <c r="AO43" s="33">
        <f>D6L1436C8-D6L1436C18</f>
        <v>-3601.3146475121812</v>
      </c>
      <c r="AP43" s="16" t="s">
        <v>39245</v>
      </c>
      <c r="AQ43" s="33">
        <f>CHOOSE(MIN(D6L1436C9,RUN_YEARS),B7L814C2,B7L814C11,B7L814C20,B7L814C29,B7L814C38)</f>
        <v>38.080900076305667</v>
      </c>
      <c r="AR43" s="16" t="s">
        <v>39246</v>
      </c>
      <c r="AS43" s="33">
        <f>IF(D6L1436C20=0,0,D6L1436C18/D6L1436C20)</f>
        <v>-21.314762803961607</v>
      </c>
      <c r="AT43" s="16" t="s">
        <v>39247</v>
      </c>
      <c r="AU43" s="33">
        <f>IF(D6L1436C5=0,0,D6L1436C18/D6L1436C5)</f>
        <v>0.18393051268701988</v>
      </c>
      <c r="AV43" s="16" t="s">
        <v>39248</v>
      </c>
      <c r="AW43" s="33">
        <f>CHOOSE(MIN(D6L1436C9,RUN_YEARS),B7L814C1,B7L814C10,B7L814C19,B7L814C28,B7L814C37)</f>
        <v>168.95870156447779</v>
      </c>
      <c r="AX43" s="16" t="s">
        <v>39249</v>
      </c>
      <c r="AY43" s="33">
        <f>IF(D6L1436C23=0,0,D6L1436C19/D6L1436C23)</f>
        <v>-21.314762803961607</v>
      </c>
      <c r="AZ43" s="16" t="s">
        <v>39250</v>
      </c>
      <c r="BA43" s="33">
        <f>IF(D6L1436C5=0,0,D6L1436C19/D6L1436C5)</f>
        <v>0.81606948731298012</v>
      </c>
    </row>
    <row r="44" spans="1:53" x14ac:dyDescent="0.3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-2699.6960294633136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-2727.6386466408285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-1808.1193233204144</v>
      </c>
      <c r="R44" s="16" t="s">
        <v>39254</v>
      </c>
      <c r="S44" s="15">
        <f>SUM(D6L1429C8:D6L1436C8)</f>
        <v>-919.51932332041451</v>
      </c>
      <c r="U44" s="21" t="str">
        <f>NULL_VALUE</f>
        <v>n/a</v>
      </c>
      <c r="V44" s="16" t="s">
        <v>39255</v>
      </c>
      <c r="W44" s="33">
        <f>SUM(D6L1429C10:D6L1436C10)</f>
        <v>-1714.6588375207546</v>
      </c>
      <c r="X44" s="16" t="s">
        <v>39256</v>
      </c>
      <c r="Y44" s="33">
        <f>SUM(D6L1429C11:D6L1436C11)</f>
        <v>-93.46048579965985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-7.5859790183637338E-2</v>
      </c>
      <c r="AD44" s="16" t="s">
        <v>39258</v>
      </c>
      <c r="AE44" s="33">
        <f>IF(D6L1437C5=0,0,D6L1437C10/D6L1437C5)</f>
        <v>0.62862389768249183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-0.19723545447745733</v>
      </c>
      <c r="AJ44" s="16" t="s">
        <v>39260</v>
      </c>
      <c r="AK44" s="33">
        <f>IF(D6L1437C5=0,0,D6L1437C11/D6L1437C5)</f>
        <v>3.4264247544211666E-2</v>
      </c>
      <c r="AL44" s="16" t="s">
        <v>39261</v>
      </c>
      <c r="AM44" s="33">
        <f>SUM(D6L1429C18:D6L1436C18)</f>
        <v>-169.12766056394537</v>
      </c>
      <c r="AN44" s="16" t="s">
        <v>39262</v>
      </c>
      <c r="AO44" s="33">
        <f>SUM(D6L1429C19:D6L1436C19)</f>
        <v>-750.39166275646858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-4.4412726649068475</v>
      </c>
      <c r="AT44" s="16" t="s">
        <v>39264</v>
      </c>
      <c r="AU44" s="33">
        <f>IF(D6L1437C5=0,0,D6L1437C18/D6L1437C5)</f>
        <v>6.2005156281324629E-2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-4.4412726649068439</v>
      </c>
      <c r="AZ44" s="16" t="s">
        <v>39266</v>
      </c>
      <c r="BA44" s="33">
        <f>IF(D6L1437C5=0,0,D6L1437C19/D6L1437C5)</f>
        <v>0.27510669849197184</v>
      </c>
    </row>
    <row r="45" spans="1:53" x14ac:dyDescent="0.3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118.50348705697338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59.251743528486692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29.625871764243346</v>
      </c>
      <c r="R45" s="16" t="s">
        <v>39271</v>
      </c>
      <c r="S45" s="15">
        <f>D6L1438C5-D6L1438C7</f>
        <v>29.625871764243346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28.094530147784141</v>
      </c>
      <c r="X45" s="16" t="s">
        <v>39273</v>
      </c>
      <c r="Y45" s="33">
        <f>D6L1438C7-D6L1438C10</f>
        <v>1.5313416164592049</v>
      </c>
      <c r="Z45" s="16" t="s">
        <v>39274</v>
      </c>
      <c r="AA45" s="33">
        <f>CHOOSE(MIN(D6L1438C9,RUN_YEARS),B7L814C7,B7L814C16,B7L814C25,B7L814C34,B7L814C43)</f>
        <v>22603</v>
      </c>
      <c r="AB45" s="16" t="s">
        <v>39275</v>
      </c>
      <c r="AC45" s="33">
        <f>IF(D6L1438C12=0,0,D6L1438C10/D6L1438C12)</f>
        <v>1.2429558088653781E-3</v>
      </c>
      <c r="AD45" s="16" t="s">
        <v>39276</v>
      </c>
      <c r="AE45" s="33">
        <f>IF(D6L1438C5=0,0,D6L1438C10/D6L1438C5)</f>
        <v>0.47415533239586483</v>
      </c>
      <c r="AF45" s="16" t="s">
        <v>39277</v>
      </c>
      <c r="AG45" s="33">
        <f>CHOOSE(MIN(D6L1438C9,RUN_YEARS),B7L814C5,B7L814C14,B7L814C23,B7L814C32,B7L814C41)</f>
        <v>473.8523611146278</v>
      </c>
      <c r="AH45" s="16" t="s">
        <v>39278</v>
      </c>
      <c r="AI45" s="33">
        <f>IF(D6L1438C15=0,0,D6L1438C11/D6L1438C15)</f>
        <v>3.2316851030499854E-3</v>
      </c>
      <c r="AJ45" s="16" t="s">
        <v>39279</v>
      </c>
      <c r="AK45" s="33">
        <f>IF(D6L1438C5=0,0,D6L1438C11/D6L1438C5)</f>
        <v>2.5844667604135157E-2</v>
      </c>
      <c r="AL45" s="16" t="s">
        <v>39280</v>
      </c>
      <c r="AM45" s="33">
        <f>D6L1438C8*CHOOSE(MIN(D6L1438C9,RUN_YEARS),B7L814C4,B7L814C13,B7L814C22,B7L814C31,B7L814C40)</f>
        <v>5.449101782397185</v>
      </c>
      <c r="AN45" s="16" t="s">
        <v>39281</v>
      </c>
      <c r="AO45" s="33">
        <f>D6L1438C8-D6L1438C18</f>
        <v>24.17676998184616</v>
      </c>
      <c r="AP45" s="16" t="s">
        <v>39282</v>
      </c>
      <c r="AQ45" s="33">
        <f>CHOOSE(MIN(D6L1438C9,RUN_YEARS),B7L814C2,B7L814C11,B7L814C20,B7L814C29,B7L814C38)</f>
        <v>38.080900076305667</v>
      </c>
      <c r="AR45" s="16" t="s">
        <v>39283</v>
      </c>
      <c r="AS45" s="33">
        <f>IF(D6L1438C20=0,0,D6L1438C18/D6L1438C20)</f>
        <v>0.1430927780456448</v>
      </c>
      <c r="AT45" s="16" t="s">
        <v>39284</v>
      </c>
      <c r="AU45" s="33">
        <f>IF(D6L1438C5=0,0,D6L1438C18/D6L1438C5)</f>
        <v>9.1965256343509938E-2</v>
      </c>
      <c r="AV45" s="16" t="s">
        <v>39285</v>
      </c>
      <c r="AW45" s="33">
        <f>CHOOSE(MIN(D6L1438C9,RUN_YEARS),B7L814C1,B7L814C10,B7L814C19,B7L814C28,B7L814C37)</f>
        <v>168.95870156447779</v>
      </c>
      <c r="AX45" s="16" t="s">
        <v>39286</v>
      </c>
      <c r="AY45" s="33">
        <f>IF(D6L1438C23=0,0,D6L1438C19/D6L1438C23)</f>
        <v>0.1430927780456448</v>
      </c>
      <c r="AZ45" s="16" t="s">
        <v>39287</v>
      </c>
      <c r="BA45" s="33">
        <f>IF(D6L1438C5=0,0,D6L1438C19/D6L1438C5)</f>
        <v>0.40803474365649006</v>
      </c>
    </row>
    <row r="46" spans="1:53" x14ac:dyDescent="0.3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1315.1393490352152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1315.1393490352152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526.05573961408606</v>
      </c>
      <c r="R46" s="16" t="s">
        <v>39291</v>
      </c>
      <c r="S46" s="15">
        <f>D6L1439C5-D6L1439C7</f>
        <v>789.08360942112915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498.86426815093898</v>
      </c>
      <c r="X46" s="16" t="s">
        <v>39293</v>
      </c>
      <c r="Y46" s="33">
        <f>D6L1439C7-D6L1439C10</f>
        <v>27.191471463147082</v>
      </c>
      <c r="Z46" s="16" t="s">
        <v>39294</v>
      </c>
      <c r="AA46" s="33">
        <f>CHOOSE(MIN(D6L1439C9,RUN_YEARS),B7L814C7,B7L814C16,B7L814C25,B7L814C34,B7L814C43)</f>
        <v>22603</v>
      </c>
      <c r="AB46" s="16" t="s">
        <v>39295</v>
      </c>
      <c r="AC46" s="33">
        <f>IF(D6L1439C12=0,0,D6L1439C10/D6L1439C12)</f>
        <v>2.2070710443345527E-2</v>
      </c>
      <c r="AD46" s="16" t="s">
        <v>39296</v>
      </c>
      <c r="AE46" s="33">
        <f>IF(D6L1439C5=0,0,D6L1439C10/D6L1439C5)</f>
        <v>0.37932426591669183</v>
      </c>
      <c r="AF46" s="16" t="s">
        <v>39297</v>
      </c>
      <c r="AG46" s="33">
        <f>CHOOSE(MIN(D6L1439C9,RUN_YEARS),B7L814C5,B7L814C14,B7L814C23,B7L814C32,B7L814C41)</f>
        <v>473.8523611146278</v>
      </c>
      <c r="AH46" s="16" t="s">
        <v>39298</v>
      </c>
      <c r="AI46" s="33">
        <f>IF(D6L1439C15=0,0,D6L1439C11/D6L1439C15)</f>
        <v>5.7383847152698467E-2</v>
      </c>
      <c r="AJ46" s="16" t="s">
        <v>39299</v>
      </c>
      <c r="AK46" s="33">
        <f>IF(D6L1439C5=0,0,D6L1439C11/D6L1439C5)</f>
        <v>2.0675734083308143E-2</v>
      </c>
      <c r="AL46" s="16" t="s">
        <v>39300</v>
      </c>
      <c r="AM46" s="33">
        <f>D6L1439C8*CHOOSE(MIN(D6L1439C9,RUN_YEARS),B7L814C4,B7L814C13,B7L814C22,B7L814C31,B7L814C40)</f>
        <v>145.13655283375243</v>
      </c>
      <c r="AN46" s="16" t="s">
        <v>39301</v>
      </c>
      <c r="AO46" s="33">
        <f>D6L1439C8-D6L1439C18</f>
        <v>643.94705658737666</v>
      </c>
      <c r="AP46" s="16" t="s">
        <v>39302</v>
      </c>
      <c r="AQ46" s="33">
        <f>CHOOSE(MIN(D6L1439C9,RUN_YEARS),B7L814C2,B7L814C11,B7L814C20,B7L814C29,B7L814C38)</f>
        <v>38.080900076305667</v>
      </c>
      <c r="AR46" s="16" t="s">
        <v>39303</v>
      </c>
      <c r="AS46" s="33">
        <f>IF(D6L1439C20=0,0,D6L1439C18/D6L1439C20)</f>
        <v>3.8112689706107528</v>
      </c>
      <c r="AT46" s="16" t="s">
        <v>39304</v>
      </c>
      <c r="AU46" s="33">
        <f>IF(D6L1439C5=0,0,D6L1439C18/D6L1439C5)</f>
        <v>0.11035830761221192</v>
      </c>
      <c r="AV46" s="16" t="s">
        <v>39305</v>
      </c>
      <c r="AW46" s="33">
        <f>CHOOSE(MIN(D6L1439C9,RUN_YEARS),B7L814C1,B7L814C10,B7L814C19,B7L814C28,B7L814C37)</f>
        <v>168.95870156447779</v>
      </c>
      <c r="AX46" s="16" t="s">
        <v>39306</v>
      </c>
      <c r="AY46" s="33">
        <f>IF(D6L1439C23=0,0,D6L1439C19/D6L1439C23)</f>
        <v>3.8112689706107528</v>
      </c>
      <c r="AZ46" s="16" t="s">
        <v>39307</v>
      </c>
      <c r="BA46" s="33">
        <f>IF(D6L1439C5=0,0,D6L1439C19/D6L1439C5)</f>
        <v>0.48964169238778804</v>
      </c>
    </row>
    <row r="47" spans="1:53" x14ac:dyDescent="0.3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1433.6428360921886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1374.3910925637019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555.68161137832942</v>
      </c>
      <c r="R47" s="16" t="s">
        <v>39311</v>
      </c>
      <c r="S47" s="15">
        <f>SUM(D6L1438C8:D6L1439C8)</f>
        <v>818.70948118537251</v>
      </c>
      <c r="U47" s="21" t="str">
        <f>NULL_VALUE</f>
        <v>n/a</v>
      </c>
      <c r="V47" s="16" t="s">
        <v>39312</v>
      </c>
      <c r="W47" s="33">
        <f>SUM(D6L1438C10:D6L1439C10)</f>
        <v>526.95879829872308</v>
      </c>
      <c r="X47" s="16" t="s">
        <v>39313</v>
      </c>
      <c r="Y47" s="33">
        <f>SUM(D6L1438C11:D6L1439C11)</f>
        <v>28.722813079606286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2.3313666252210905E-2</v>
      </c>
      <c r="AD47" s="16" t="s">
        <v>39315</v>
      </c>
      <c r="AE47" s="33">
        <f>IF(D6L1440C5=0,0,D6L1440C10/D6L1440C5)</f>
        <v>0.3834125534936112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6.061553225574845E-2</v>
      </c>
      <c r="AJ47" s="16" t="s">
        <v>39317</v>
      </c>
      <c r="AK47" s="33">
        <f>IF(D6L1440C5=0,0,D6L1440C11/D6L1440C5)</f>
        <v>2.0898573364608011E-2</v>
      </c>
      <c r="AL47" s="16" t="s">
        <v>39318</v>
      </c>
      <c r="AM47" s="33">
        <f>SUM(D6L1438C18:D6L1439C18)</f>
        <v>150.58565461614961</v>
      </c>
      <c r="AN47" s="16" t="s">
        <v>39319</v>
      </c>
      <c r="AO47" s="33">
        <f>SUM(D6L1438C19:D6L1439C19)</f>
        <v>668.12382656922284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3.9543617486563978</v>
      </c>
      <c r="AT47" s="16" t="s">
        <v>39321</v>
      </c>
      <c r="AU47" s="33">
        <f>IF(D6L1440C5=0,0,D6L1440C18/D6L1440C5)</f>
        <v>0.10956535983892088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3.9543617486563978</v>
      </c>
      <c r="AZ47" s="16" t="s">
        <v>39323</v>
      </c>
      <c r="BA47" s="33">
        <f>IF(D6L1440C5=0,0,D6L1440C19/D6L1440C5)</f>
        <v>0.48612351330285986</v>
      </c>
    </row>
    <row r="48" spans="1:53" x14ac:dyDescent="0.3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4839.0893108756391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1954.6324436301234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401.50228691153995</v>
      </c>
      <c r="R48" s="16" t="s">
        <v>39328</v>
      </c>
      <c r="S48" s="15">
        <f>SUM(D6L1428C8,D6L1437C8,D6L1440C8)</f>
        <v>1553.1301567185828</v>
      </c>
      <c r="U48" s="21" t="str">
        <f>NULL_VALUE</f>
        <v>n/a</v>
      </c>
      <c r="V48" s="16" t="s">
        <v>39329</v>
      </c>
      <c r="W48" s="33">
        <f>SUM(D6L1428C10,D6L1437C10,D6L1440C10)</f>
        <v>379.45332110404536</v>
      </c>
      <c r="X48" s="16" t="s">
        <v>39330</v>
      </c>
      <c r="Y48" s="33">
        <f>SUM(D6L1428C11,D6L1437C11,D6L1440C11)</f>
        <v>22.048965807494529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1.7379838444081936E-2</v>
      </c>
      <c r="AD48" s="16" t="s">
        <v>39332</v>
      </c>
      <c r="AE48" s="33">
        <f>IF(D6L1441C5=0,0,D6L1441C10/D6L1441C5)</f>
        <v>0.19413026850169771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4.5187579954613422E-2</v>
      </c>
      <c r="AJ48" s="16" t="s">
        <v>39334</v>
      </c>
      <c r="AK48" s="33">
        <f>IF(D6L1441C5=0,0,D6L1441C11/D6L1441C5)</f>
        <v>1.1280364182713255E-2</v>
      </c>
      <c r="AL48" s="16" t="s">
        <v>39335</v>
      </c>
      <c r="AM48" s="33">
        <f>SUM(D6L1428C18,D6L1437C18,D6L1440C18)</f>
        <v>261.4065838042153</v>
      </c>
      <c r="AN48" s="16" t="s">
        <v>39336</v>
      </c>
      <c r="AO48" s="33">
        <f>SUM(D6L1428C19,D6L1437C19,D6L1440C19)</f>
        <v>1291.7235729143686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7.6149676561904638</v>
      </c>
      <c r="AT48" s="16" t="s">
        <v>39338</v>
      </c>
      <c r="AU48" s="33">
        <f>IF(D6L1441C5=0,0,D6L1441C18/D6L1441C5)</f>
        <v>0.13373695123914636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7.6149676561904656</v>
      </c>
      <c r="AZ48" s="16" t="s">
        <v>39340</v>
      </c>
      <c r="BA48" s="33">
        <f>IF(D6L1441C5=0,0,D6L1441C19/D6L1441C5)</f>
        <v>0.66085241607644285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183213-19A2-4C1B-8AB2-AECCAD77EFD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39343</v>
      </c>
    </row>
    <row r="3" spans="1:53" x14ac:dyDescent="0.3">
      <c r="B3" s="13" t="s">
        <v>27409</v>
      </c>
    </row>
    <row r="4" spans="1:53" x14ac:dyDescent="0.3">
      <c r="B4" s="13" t="s">
        <v>11730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0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0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0</v>
      </c>
      <c r="R8" s="16" t="s">
        <v>39349</v>
      </c>
      <c r="S8" s="15">
        <f>D6L1501C5-D6L1501C7</f>
        <v>0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0</v>
      </c>
      <c r="X8" s="16" t="s">
        <v>39351</v>
      </c>
      <c r="Y8" s="33">
        <f>D6L1501C7-D6L1501C10</f>
        <v>0</v>
      </c>
      <c r="Z8" s="16" t="s">
        <v>39352</v>
      </c>
      <c r="AA8" s="33">
        <f>CHOOSE(MIN(D6L1501C9,RUN_YEARS),B7L815C7,B7L815C16,B7L815C25,B7L815C34,B7L815C43)</f>
        <v>166</v>
      </c>
      <c r="AB8" s="16" t="s">
        <v>39353</v>
      </c>
      <c r="AC8" s="33">
        <f>IF(D6L1501C12=0,0,D6L1501C10/D6L1501C12)</f>
        <v>0</v>
      </c>
      <c r="AD8" s="16" t="s">
        <v>39354</v>
      </c>
      <c r="AE8" s="33">
        <f>IF(D6L1501C5=0,0,D6L1501C10/D6L1501C5)</f>
        <v>0</v>
      </c>
      <c r="AF8" s="16" t="s">
        <v>39355</v>
      </c>
      <c r="AG8" s="33">
        <f>CHOOSE(MIN(D6L1501C9,RUN_YEARS),B7L815C5,B7L815C14,B7L815C23,B7L815C32,B7L815C41)</f>
        <v>0.98932832929690706</v>
      </c>
      <c r="AH8" s="16" t="s">
        <v>39356</v>
      </c>
      <c r="AI8" s="33">
        <f>IF(D6L1501C15=0,0,D6L1501C11/D6L1501C15)</f>
        <v>0</v>
      </c>
      <c r="AJ8" s="16" t="s">
        <v>39357</v>
      </c>
      <c r="AK8" s="33">
        <f>IF(D6L1501C5=0,0,D6L1501C11/D6L1501C5)</f>
        <v>0</v>
      </c>
      <c r="AL8" s="16" t="s">
        <v>39358</v>
      </c>
      <c r="AM8" s="33">
        <f>D6L1501C8*CHOOSE(MIN(D6L1501C9,RUN_YEARS),B7L815C4,B7L815C13,B7L815C22,B7L815C31,B7L815C40)</f>
        <v>0</v>
      </c>
      <c r="AN8" s="16" t="s">
        <v>39359</v>
      </c>
      <c r="AO8" s="33">
        <f>D6L1501C8-D6L1501C18</f>
        <v>0</v>
      </c>
      <c r="AP8" s="16" t="s">
        <v>39360</v>
      </c>
      <c r="AQ8" s="33">
        <f>CHOOSE(MIN(D6L1501C9,RUN_YEARS),B7L815C2,B7L815C11,B7L815C20,B7L815C29,B7L815C38)</f>
        <v>0.25402013022391762</v>
      </c>
      <c r="AR8" s="16" t="s">
        <v>39361</v>
      </c>
      <c r="AS8" s="33">
        <f>IF(D6L1501C20=0,0,D6L1501C18/D6L1501C20)</f>
        <v>0</v>
      </c>
      <c r="AT8" s="16" t="s">
        <v>39362</v>
      </c>
      <c r="AU8" s="33">
        <f>IF(D6L1501C5=0,0,D6L1501C18/D6L1501C5)</f>
        <v>0</v>
      </c>
      <c r="AV8" s="16" t="s">
        <v>39363</v>
      </c>
      <c r="AW8" s="33">
        <f>CHOOSE(MIN(D6L1501C9,RUN_YEARS),B7L815C1,B7L815C10,B7L815C19,B7L815C28,B7L815C37)</f>
        <v>0.46574261381155885</v>
      </c>
      <c r="AX8" s="16" t="s">
        <v>39364</v>
      </c>
      <c r="AY8" s="33">
        <f>IF(D6L1501C23=0,0,D6L1501C19/D6L1501C23)</f>
        <v>0</v>
      </c>
      <c r="AZ8" s="16" t="s">
        <v>39365</v>
      </c>
      <c r="BA8" s="33">
        <f>IF(D6L1501C5=0,0,D6L1501C19/D6L1501C5)</f>
        <v>0</v>
      </c>
    </row>
    <row r="9" spans="1:53" x14ac:dyDescent="0.3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0</v>
      </c>
      <c r="J9" s="16" t="s">
        <v>39386</v>
      </c>
      <c r="K9" s="21">
        <f>IF(FLOW_THRU_100PCT="Y",1,INDEX(VariabilityMatrix,D6L1502C1,D6L1502C9))</f>
        <v>0.43665466054136126</v>
      </c>
      <c r="L9" s="16" t="s">
        <v>39366</v>
      </c>
      <c r="M9" s="15">
        <f>IF(D6L1502C2&lt;&gt;0,D6L1502C2*D6L1502C4,D6L1502C3*D6L1502C4)</f>
        <v>0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0</v>
      </c>
      <c r="R9" s="16" t="s">
        <v>39368</v>
      </c>
      <c r="S9" s="15">
        <f>D6L1502C5-D6L1502C7</f>
        <v>0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0</v>
      </c>
      <c r="X9" s="16" t="s">
        <v>39370</v>
      </c>
      <c r="Y9" s="33">
        <f>D6L1502C7-D6L1502C10</f>
        <v>0</v>
      </c>
      <c r="Z9" s="16" t="s">
        <v>39371</v>
      </c>
      <c r="AA9" s="33">
        <f>CHOOSE(MIN(D6L1502C9,RUN_YEARS),B7L815C7,B7L815C16,B7L815C25,B7L815C34,B7L815C43)</f>
        <v>167.4</v>
      </c>
      <c r="AB9" s="16" t="s">
        <v>39372</v>
      </c>
      <c r="AC9" s="33">
        <f>IF(D6L1502C12=0,0,D6L1502C10/D6L1502C12)</f>
        <v>0</v>
      </c>
      <c r="AD9" s="16" t="s">
        <v>39373</v>
      </c>
      <c r="AE9" s="33">
        <f>IF(D6L1502C5=0,0,D6L1502C10/D6L1502C5)</f>
        <v>0</v>
      </c>
      <c r="AF9" s="16" t="s">
        <v>39374</v>
      </c>
      <c r="AG9" s="33">
        <f>CHOOSE(MIN(D6L1502C9,RUN_YEARS),B7L815C5,B7L815C14,B7L815C23,B7L815C32,B7L815C41)</f>
        <v>0.9849423638487198</v>
      </c>
      <c r="AH9" s="16" t="s">
        <v>39375</v>
      </c>
      <c r="AI9" s="33">
        <f>IF(D6L1502C15=0,0,D6L1502C11/D6L1502C15)</f>
        <v>0</v>
      </c>
      <c r="AJ9" s="16" t="s">
        <v>39376</v>
      </c>
      <c r="AK9" s="33">
        <f>IF(D6L1502C5=0,0,D6L1502C11/D6L1502C5)</f>
        <v>0</v>
      </c>
      <c r="AL9" s="16" t="s">
        <v>39377</v>
      </c>
      <c r="AM9" s="33">
        <f>D6L1502C8*CHOOSE(MIN(D6L1502C9,RUN_YEARS),B7L815C4,B7L815C13,B7L815C22,B7L815C31,B7L815C40)</f>
        <v>0</v>
      </c>
      <c r="AN9" s="16" t="s">
        <v>39378</v>
      </c>
      <c r="AO9" s="33">
        <f>D6L1502C8-D6L1502C18</f>
        <v>0</v>
      </c>
      <c r="AP9" s="16" t="s">
        <v>39379</v>
      </c>
      <c r="AQ9" s="33">
        <f>CHOOSE(MIN(D6L1502C9,RUN_YEARS),B7L815C2,B7L815C11,B7L815C20,B7L815C29,B7L815C38)</f>
        <v>0.24242215993550931</v>
      </c>
      <c r="AR9" s="16" t="s">
        <v>39380</v>
      </c>
      <c r="AS9" s="33">
        <f>IF(D6L1502C20=0,0,D6L1502C18/D6L1502C20)</f>
        <v>0</v>
      </c>
      <c r="AT9" s="16" t="s">
        <v>39381</v>
      </c>
      <c r="AU9" s="33">
        <f>IF(D6L1502C5=0,0,D6L1502C18/D6L1502C5)</f>
        <v>0</v>
      </c>
      <c r="AV9" s="16" t="s">
        <v>39382</v>
      </c>
      <c r="AW9" s="33">
        <f>CHOOSE(MIN(D6L1502C9,RUN_YEARS),B7L815C1,B7L815C10,B7L815C19,B7L815C28,B7L815C37)</f>
        <v>0.46499505560885818</v>
      </c>
      <c r="AX9" s="16" t="s">
        <v>39383</v>
      </c>
      <c r="AY9" s="33">
        <f>IF(D6L1502C23=0,0,D6L1502C19/D6L1502C23)</f>
        <v>0</v>
      </c>
      <c r="AZ9" s="16" t="s">
        <v>39384</v>
      </c>
      <c r="BA9" s="33">
        <f>IF(D6L1502C5=0,0,D6L1502C19/D6L1502C5)</f>
        <v>0</v>
      </c>
    </row>
    <row r="10" spans="1:53" x14ac:dyDescent="0.3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0</v>
      </c>
      <c r="J10" s="16" t="s">
        <v>39407</v>
      </c>
      <c r="K10" s="21">
        <f>IF(FLOW_THRU_100PCT="Y",1,INDEX(VariabilityMatrix,D6L1503C1,D6L1503C9))</f>
        <v>0.43665466054136126</v>
      </c>
      <c r="L10" s="16" t="s">
        <v>39387</v>
      </c>
      <c r="M10" s="15">
        <f>IF(D6L1503C2&lt;&gt;0,D6L1503C2*D6L1503C4,D6L1503C3*D6L1503C4)</f>
        <v>0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0</v>
      </c>
      <c r="R10" s="16" t="s">
        <v>39389</v>
      </c>
      <c r="S10" s="15">
        <f>D6L1503C5-D6L1503C7</f>
        <v>0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</v>
      </c>
      <c r="X10" s="16" t="s">
        <v>39391</v>
      </c>
      <c r="Y10" s="33">
        <f>D6L1503C7-D6L1503C10</f>
        <v>0</v>
      </c>
      <c r="Z10" s="16" t="s">
        <v>39392</v>
      </c>
      <c r="AA10" s="33">
        <f>CHOOSE(MIN(D6L1503C9,RUN_YEARS),B7L815C7,B7L815C16,B7L815C25,B7L815C34,B7L815C43)</f>
        <v>167.4</v>
      </c>
      <c r="AB10" s="16" t="s">
        <v>39393</v>
      </c>
      <c r="AC10" s="33">
        <f>IF(D6L1503C12=0,0,D6L1503C10/D6L1503C12)</f>
        <v>0</v>
      </c>
      <c r="AD10" s="16" t="s">
        <v>39394</v>
      </c>
      <c r="AE10" s="33">
        <f>IF(D6L1503C5=0,0,D6L1503C10/D6L1503C5)</f>
        <v>0</v>
      </c>
      <c r="AF10" s="16" t="s">
        <v>39395</v>
      </c>
      <c r="AG10" s="33">
        <f>CHOOSE(MIN(D6L1503C9,RUN_YEARS),B7L815C5,B7L815C14,B7L815C23,B7L815C32,B7L815C41)</f>
        <v>0.9849423638487198</v>
      </c>
      <c r="AH10" s="16" t="s">
        <v>39396</v>
      </c>
      <c r="AI10" s="33">
        <f>IF(D6L1503C15=0,0,D6L1503C11/D6L1503C15)</f>
        <v>0</v>
      </c>
      <c r="AJ10" s="16" t="s">
        <v>39397</v>
      </c>
      <c r="AK10" s="33">
        <f>IF(D6L1503C5=0,0,D6L1503C11/D6L1503C5)</f>
        <v>0</v>
      </c>
      <c r="AL10" s="16" t="s">
        <v>39398</v>
      </c>
      <c r="AM10" s="33">
        <f>D6L1503C8*CHOOSE(MIN(D6L1503C9,RUN_YEARS),B7L815C4,B7L815C13,B7L815C22,B7L815C31,B7L815C40)</f>
        <v>0</v>
      </c>
      <c r="AN10" s="16" t="s">
        <v>39399</v>
      </c>
      <c r="AO10" s="33">
        <f>D6L1503C8-D6L1503C18</f>
        <v>0</v>
      </c>
      <c r="AP10" s="16" t="s">
        <v>39400</v>
      </c>
      <c r="AQ10" s="33">
        <f>CHOOSE(MIN(D6L1503C9,RUN_YEARS),B7L815C2,B7L815C11,B7L815C20,B7L815C29,B7L815C38)</f>
        <v>0.24242215993550931</v>
      </c>
      <c r="AR10" s="16" t="s">
        <v>39401</v>
      </c>
      <c r="AS10" s="33">
        <f>IF(D6L1503C20=0,0,D6L1503C18/D6L1503C20)</f>
        <v>0</v>
      </c>
      <c r="AT10" s="16" t="s">
        <v>39402</v>
      </c>
      <c r="AU10" s="33">
        <f>IF(D6L1503C5=0,0,D6L1503C18/D6L1503C5)</f>
        <v>0</v>
      </c>
      <c r="AV10" s="16" t="s">
        <v>39403</v>
      </c>
      <c r="AW10" s="33">
        <f>CHOOSE(MIN(D6L1503C9,RUN_YEARS),B7L815C1,B7L815C10,B7L815C19,B7L815C28,B7L815C37)</f>
        <v>0.46499505560885818</v>
      </c>
      <c r="AX10" s="16" t="s">
        <v>39404</v>
      </c>
      <c r="AY10" s="33">
        <f>IF(D6L1503C23=0,0,D6L1503C19/D6L1503C23)</f>
        <v>0</v>
      </c>
      <c r="AZ10" s="16" t="s">
        <v>39405</v>
      </c>
      <c r="BA10" s="33">
        <f>IF(D6L1503C5=0,0,D6L1503C19/D6L1503C5)</f>
        <v>0</v>
      </c>
    </row>
    <row r="11" spans="1:53" x14ac:dyDescent="0.3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IF(FLOW_THRU_100PCT="Y",1,INDEX(VariabilityMatrix,D6L1504C1,D6L1504C9))</f>
        <v>0.43621107284043281</v>
      </c>
      <c r="L11" s="16" t="s">
        <v>39408</v>
      </c>
      <c r="M11" s="15">
        <f>IF(D6L1504C2&lt;&gt;0,D6L1504C2*D6L1504C4,D6L1504C3*D6L1504C4)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159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0.90892585471726717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0.26787873787252142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0.43305958267586675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3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0</v>
      </c>
      <c r="J12" s="16" t="s">
        <v>39449</v>
      </c>
      <c r="K12" s="21">
        <f>IF(FLOW_THRU_100PCT="Y",1,INDEX(VariabilityMatrix,D6L1505C1,D6L1505C9))</f>
        <v>0.14228671664830866</v>
      </c>
      <c r="L12" s="16" t="s">
        <v>39429</v>
      </c>
      <c r="M12" s="15">
        <f>IF(D6L1505C2&lt;&gt;0,D6L1505C2*D6L1505C4,D6L1505C3*D6L1505C4)</f>
        <v>0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0</v>
      </c>
      <c r="R12" s="16" t="s">
        <v>39431</v>
      </c>
      <c r="S12" s="15">
        <f>D6L1505C5-D6L1505C7</f>
        <v>0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0</v>
      </c>
      <c r="X12" s="16" t="s">
        <v>39433</v>
      </c>
      <c r="Y12" s="33">
        <f>D6L1505C7-D6L1505C10</f>
        <v>0</v>
      </c>
      <c r="Z12" s="16" t="s">
        <v>39434</v>
      </c>
      <c r="AA12" s="33">
        <f>CHOOSE(MIN(D6L1505C9,RUN_YEARS),B7L815C7,B7L815C16,B7L815C25,B7L815C34,B7L815C43)</f>
        <v>167.4</v>
      </c>
      <c r="AB12" s="16" t="s">
        <v>39435</v>
      </c>
      <c r="AC12" s="33">
        <f>IF(D6L1505C12=0,0,D6L1505C10/D6L1505C12)</f>
        <v>0</v>
      </c>
      <c r="AD12" s="16" t="s">
        <v>39436</v>
      </c>
      <c r="AE12" s="33">
        <f>IF(D6L1505C5=0,0,D6L1505C10/D6L1505C5)</f>
        <v>0</v>
      </c>
      <c r="AF12" s="16" t="s">
        <v>39437</v>
      </c>
      <c r="AG12" s="33">
        <f>CHOOSE(MIN(D6L1505C9,RUN_YEARS),B7L815C5,B7L815C14,B7L815C23,B7L815C32,B7L815C41)</f>
        <v>0.9849423638487198</v>
      </c>
      <c r="AH12" s="16" t="s">
        <v>39438</v>
      </c>
      <c r="AI12" s="33">
        <f>IF(D6L1505C15=0,0,D6L1505C11/D6L1505C15)</f>
        <v>0</v>
      </c>
      <c r="AJ12" s="16" t="s">
        <v>39439</v>
      </c>
      <c r="AK12" s="33">
        <f>IF(D6L1505C5=0,0,D6L1505C11/D6L1505C5)</f>
        <v>0</v>
      </c>
      <c r="AL12" s="16" t="s">
        <v>39440</v>
      </c>
      <c r="AM12" s="33">
        <f>D6L1505C8*CHOOSE(MIN(D6L1505C9,RUN_YEARS),B7L815C4,B7L815C13,B7L815C22,B7L815C31,B7L815C40)</f>
        <v>0</v>
      </c>
      <c r="AN12" s="16" t="s">
        <v>39441</v>
      </c>
      <c r="AO12" s="33">
        <f>D6L1505C8-D6L1505C18</f>
        <v>0</v>
      </c>
      <c r="AP12" s="16" t="s">
        <v>39442</v>
      </c>
      <c r="AQ12" s="33">
        <f>CHOOSE(MIN(D6L1505C9,RUN_YEARS),B7L815C2,B7L815C11,B7L815C20,B7L815C29,B7L815C38)</f>
        <v>0.24242215993550931</v>
      </c>
      <c r="AR12" s="16" t="s">
        <v>39443</v>
      </c>
      <c r="AS12" s="33">
        <f>IF(D6L1505C20=0,0,D6L1505C18/D6L1505C20)</f>
        <v>0</v>
      </c>
      <c r="AT12" s="16" t="s">
        <v>39444</v>
      </c>
      <c r="AU12" s="33">
        <f>IF(D6L1505C5=0,0,D6L1505C18/D6L1505C5)</f>
        <v>0</v>
      </c>
      <c r="AV12" s="16" t="s">
        <v>39445</v>
      </c>
      <c r="AW12" s="33">
        <f>CHOOSE(MIN(D6L1505C9,RUN_YEARS),B7L815C1,B7L815C10,B7L815C19,B7L815C28,B7L815C37)</f>
        <v>0.46499505560885818</v>
      </c>
      <c r="AX12" s="16" t="s">
        <v>39446</v>
      </c>
      <c r="AY12" s="33">
        <f>IF(D6L1505C23=0,0,D6L1505C19/D6L1505C23)</f>
        <v>0</v>
      </c>
      <c r="AZ12" s="16" t="s">
        <v>39447</v>
      </c>
      <c r="BA12" s="33">
        <f>IF(D6L1505C5=0,0,D6L1505C19/D6L1505C5)</f>
        <v>0</v>
      </c>
    </row>
    <row r="13" spans="1:53" x14ac:dyDescent="0.3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0</v>
      </c>
      <c r="J13" s="16" t="s">
        <v>39470</v>
      </c>
      <c r="K13" s="21">
        <f>IF(FLOW_THRU_100PCT="Y",1,INDEX(VariabilityMatrix,D6L1506C1,D6L1506C9))</f>
        <v>0.43665466054136126</v>
      </c>
      <c r="L13" s="16" t="s">
        <v>39450</v>
      </c>
      <c r="M13" s="15">
        <f>IF(D6L1506C2&lt;&gt;0,D6L1506C2*D6L1506C4,D6L1506C3*D6L1506C4)</f>
        <v>0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0</v>
      </c>
      <c r="R13" s="16" t="s">
        <v>39452</v>
      </c>
      <c r="S13" s="15">
        <f>D6L1506C5-D6L1506C7</f>
        <v>0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0</v>
      </c>
      <c r="X13" s="16" t="s">
        <v>39454</v>
      </c>
      <c r="Y13" s="33">
        <f>D6L1506C7-D6L1506C10</f>
        <v>0</v>
      </c>
      <c r="Z13" s="16" t="s">
        <v>39455</v>
      </c>
      <c r="AA13" s="33">
        <f>CHOOSE(MIN(D6L1506C9,RUN_YEARS),B7L815C7,B7L815C16,B7L815C25,B7L815C34,B7L815C43)</f>
        <v>167.4</v>
      </c>
      <c r="AB13" s="16" t="s">
        <v>39456</v>
      </c>
      <c r="AC13" s="33">
        <f>IF(D6L1506C12=0,0,D6L1506C10/D6L1506C12)</f>
        <v>0</v>
      </c>
      <c r="AD13" s="16" t="s">
        <v>39457</v>
      </c>
      <c r="AE13" s="33">
        <f>IF(D6L1506C5=0,0,D6L1506C10/D6L1506C5)</f>
        <v>0</v>
      </c>
      <c r="AF13" s="16" t="s">
        <v>39458</v>
      </c>
      <c r="AG13" s="33">
        <f>CHOOSE(MIN(D6L1506C9,RUN_YEARS),B7L815C5,B7L815C14,B7L815C23,B7L815C32,B7L815C41)</f>
        <v>0.9849423638487198</v>
      </c>
      <c r="AH13" s="16" t="s">
        <v>39459</v>
      </c>
      <c r="AI13" s="33">
        <f>IF(D6L1506C15=0,0,D6L1506C11/D6L1506C15)</f>
        <v>0</v>
      </c>
      <c r="AJ13" s="16" t="s">
        <v>39460</v>
      </c>
      <c r="AK13" s="33">
        <f>IF(D6L1506C5=0,0,D6L1506C11/D6L1506C5)</f>
        <v>0</v>
      </c>
      <c r="AL13" s="16" t="s">
        <v>39461</v>
      </c>
      <c r="AM13" s="33">
        <f>D6L1506C8*CHOOSE(MIN(D6L1506C9,RUN_YEARS),B7L815C4,B7L815C13,B7L815C22,B7L815C31,B7L815C40)</f>
        <v>0</v>
      </c>
      <c r="AN13" s="16" t="s">
        <v>39462</v>
      </c>
      <c r="AO13" s="33">
        <f>D6L1506C8-D6L1506C18</f>
        <v>0</v>
      </c>
      <c r="AP13" s="16" t="s">
        <v>39463</v>
      </c>
      <c r="AQ13" s="33">
        <f>CHOOSE(MIN(D6L1506C9,RUN_YEARS),B7L815C2,B7L815C11,B7L815C20,B7L815C29,B7L815C38)</f>
        <v>0.24242215993550931</v>
      </c>
      <c r="AR13" s="16" t="s">
        <v>39464</v>
      </c>
      <c r="AS13" s="33">
        <f>IF(D6L1506C20=0,0,D6L1506C18/D6L1506C20)</f>
        <v>0</v>
      </c>
      <c r="AT13" s="16" t="s">
        <v>39465</v>
      </c>
      <c r="AU13" s="33">
        <f>IF(D6L1506C5=0,0,D6L1506C18/D6L1506C5)</f>
        <v>0</v>
      </c>
      <c r="AV13" s="16" t="s">
        <v>39466</v>
      </c>
      <c r="AW13" s="33">
        <f>CHOOSE(MIN(D6L1506C9,RUN_YEARS),B7L815C1,B7L815C10,B7L815C19,B7L815C28,B7L815C37)</f>
        <v>0.46499505560885818</v>
      </c>
      <c r="AX13" s="16" t="s">
        <v>39467</v>
      </c>
      <c r="AY13" s="33">
        <f>IF(D6L1506C23=0,0,D6L1506C19/D6L1506C23)</f>
        <v>0</v>
      </c>
      <c r="AZ13" s="16" t="s">
        <v>39468</v>
      </c>
      <c r="BA13" s="33">
        <f>IF(D6L1506C5=0,0,D6L1506C19/D6L1506C5)</f>
        <v>0</v>
      </c>
    </row>
    <row r="14" spans="1:53" x14ac:dyDescent="0.3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0</v>
      </c>
      <c r="J14" s="16" t="s">
        <v>39491</v>
      </c>
      <c r="K14" s="21">
        <f>IF(FLOW_THRU_100PCT="Y",1,INDEX(VariabilityMatrix,D6L1507C1,D6L1507C9))</f>
        <v>0.43621107284043281</v>
      </c>
      <c r="L14" s="16" t="s">
        <v>39471</v>
      </c>
      <c r="M14" s="15">
        <f>IF(D6L1507C2&lt;&gt;0,D6L1507C2*D6L1507C4,D6L1507C3*D6L1507C4)</f>
        <v>0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0</v>
      </c>
      <c r="R14" s="16" t="s">
        <v>39473</v>
      </c>
      <c r="S14" s="15">
        <f>D6L1507C5-D6L1507C7</f>
        <v>0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0</v>
      </c>
      <c r="X14" s="16" t="s">
        <v>39475</v>
      </c>
      <c r="Y14" s="33">
        <f>D6L1507C7-D6L1507C10</f>
        <v>0</v>
      </c>
      <c r="Z14" s="16" t="s">
        <v>39476</v>
      </c>
      <c r="AA14" s="33">
        <f>CHOOSE(MIN(D6L1507C9,RUN_YEARS),B7L815C7,B7L815C16,B7L815C25,B7L815C34,B7L815C43)</f>
        <v>159</v>
      </c>
      <c r="AB14" s="16" t="s">
        <v>39477</v>
      </c>
      <c r="AC14" s="33">
        <f>IF(D6L1507C12=0,0,D6L1507C10/D6L1507C12)</f>
        <v>0</v>
      </c>
      <c r="AD14" s="16" t="s">
        <v>39478</v>
      </c>
      <c r="AE14" s="33">
        <f>IF(D6L1507C5=0,0,D6L1507C10/D6L1507C5)</f>
        <v>0</v>
      </c>
      <c r="AF14" s="16" t="s">
        <v>39479</v>
      </c>
      <c r="AG14" s="33">
        <f>CHOOSE(MIN(D6L1507C9,RUN_YEARS),B7L815C5,B7L815C14,B7L815C23,B7L815C32,B7L815C41)</f>
        <v>0.90892585471726717</v>
      </c>
      <c r="AH14" s="16" t="s">
        <v>39480</v>
      </c>
      <c r="AI14" s="33">
        <f>IF(D6L1507C15=0,0,D6L1507C11/D6L1507C15)</f>
        <v>0</v>
      </c>
      <c r="AJ14" s="16" t="s">
        <v>39481</v>
      </c>
      <c r="AK14" s="33">
        <f>IF(D6L1507C5=0,0,D6L1507C11/D6L1507C5)</f>
        <v>0</v>
      </c>
      <c r="AL14" s="16" t="s">
        <v>39482</v>
      </c>
      <c r="AM14" s="33">
        <f>D6L1507C8*CHOOSE(MIN(D6L1507C9,RUN_YEARS),B7L815C4,B7L815C13,B7L815C22,B7L815C31,B7L815C40)</f>
        <v>0</v>
      </c>
      <c r="AN14" s="16" t="s">
        <v>39483</v>
      </c>
      <c r="AO14" s="33">
        <f>D6L1507C8-D6L1507C18</f>
        <v>0</v>
      </c>
      <c r="AP14" s="16" t="s">
        <v>39484</v>
      </c>
      <c r="AQ14" s="33">
        <f>CHOOSE(MIN(D6L1507C9,RUN_YEARS),B7L815C2,B7L815C11,B7L815C20,B7L815C29,B7L815C38)</f>
        <v>0.26787873787252142</v>
      </c>
      <c r="AR14" s="16" t="s">
        <v>39485</v>
      </c>
      <c r="AS14" s="33">
        <f>IF(D6L1507C20=0,0,D6L1507C18/D6L1507C20)</f>
        <v>0</v>
      </c>
      <c r="AT14" s="16" t="s">
        <v>39486</v>
      </c>
      <c r="AU14" s="33">
        <f>IF(D6L1507C5=0,0,D6L1507C18/D6L1507C5)</f>
        <v>0</v>
      </c>
      <c r="AV14" s="16" t="s">
        <v>39487</v>
      </c>
      <c r="AW14" s="33">
        <f>CHOOSE(MIN(D6L1507C9,RUN_YEARS),B7L815C1,B7L815C10,B7L815C19,B7L815C28,B7L815C37)</f>
        <v>0.43305958267586675</v>
      </c>
      <c r="AX14" s="16" t="s">
        <v>39488</v>
      </c>
      <c r="AY14" s="33">
        <f>IF(D6L1507C23=0,0,D6L1507C19/D6L1507C23)</f>
        <v>0</v>
      </c>
      <c r="AZ14" s="16" t="s">
        <v>39489</v>
      </c>
      <c r="BA14" s="33">
        <f>IF(D6L1507C5=0,0,D6L1507C19/D6L1507C5)</f>
        <v>0</v>
      </c>
    </row>
    <row r="15" spans="1:53" x14ac:dyDescent="0.3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IF(FLOW_THRU_100PCT="Y",1,INDEX(VariabilityMatrix,D6L1508C1,D6L1508C9))</f>
        <v>0.43621107284043281</v>
      </c>
      <c r="L15" s="16" t="s">
        <v>39492</v>
      </c>
      <c r="M15" s="15">
        <f>IF(D6L1508C2&lt;&gt;0,D6L1508C2*D6L1508C4,D6L1508C3*D6L1508C4)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159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0.90892585471726717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0.26787873787252142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0.43305958267586675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3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IF(FLOW_THRU_100PCT="Y",1,INDEX(VariabilityMatrix,D6L1509C1,D6L1509C9))</f>
        <v>0.43621107284043281</v>
      </c>
      <c r="L16" s="16" t="s">
        <v>39513</v>
      </c>
      <c r="M16" s="15">
        <f>IF(D6L1509C2&lt;&gt;0,D6L1509C2*D6L1509C4,D6L1509C3*D6L1509C4)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159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0.90892585471726717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0.26787873787252142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0.43305958267586675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3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IF(FLOW_THRU_100PCT="Y",1,INDEX(VariabilityMatrix,D6L1510C1,D6L1510C9))</f>
        <v>0.43621107284043281</v>
      </c>
      <c r="L17" s="16" t="s">
        <v>39534</v>
      </c>
      <c r="M17" s="15">
        <f>IF(D6L1510C2&lt;&gt;0,D6L1510C2*D6L1510C4,D6L1510C3*D6L1510C4)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159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0.90892585471726717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0.26787873787252142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0.43305958267586675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3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0.43621107284043281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159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0.90892585471726717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0.26787873787252142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0.43305958267586675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3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0.43621107284043281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159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0.90892585471726717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0.26787873787252142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0.43305958267586675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3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0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</v>
      </c>
      <c r="R20" s="16" t="s">
        <v>39599</v>
      </c>
      <c r="S20" s="15">
        <f>D6L1513C5-D6L1513C7</f>
        <v>0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</v>
      </c>
      <c r="X20" s="16" t="s">
        <v>39601</v>
      </c>
      <c r="Y20" s="33">
        <f>D6L1513C7-D6L1513C10</f>
        <v>0</v>
      </c>
      <c r="Z20" s="16" t="s">
        <v>39602</v>
      </c>
      <c r="AA20" s="33">
        <f>CHOOSE(MIN(D6L1513C9,RUN_YEARS),B7L815C7,B7L815C16,B7L815C25,B7L815C34,B7L815C43)</f>
        <v>159</v>
      </c>
      <c r="AB20" s="16" t="s">
        <v>39603</v>
      </c>
      <c r="AC20" s="33">
        <f>IF(D6L1513C12=0,0,D6L1513C10/D6L1513C12)</f>
        <v>0</v>
      </c>
      <c r="AD20" s="16" t="s">
        <v>39604</v>
      </c>
      <c r="AE20" s="33">
        <f>IF(D6L1513C5=0,0,D6L1513C10/D6L1513C5)</f>
        <v>0</v>
      </c>
      <c r="AF20" s="16" t="s">
        <v>39605</v>
      </c>
      <c r="AG20" s="33">
        <f>CHOOSE(MIN(D6L1513C9,RUN_YEARS),B7L815C5,B7L815C14,B7L815C23,B7L815C32,B7L815C41)</f>
        <v>0.90892585471726717</v>
      </c>
      <c r="AH20" s="16" t="s">
        <v>39606</v>
      </c>
      <c r="AI20" s="33">
        <f>IF(D6L1513C15=0,0,D6L1513C11/D6L1513C15)</f>
        <v>0</v>
      </c>
      <c r="AJ20" s="16" t="s">
        <v>39607</v>
      </c>
      <c r="AK20" s="33">
        <f>IF(D6L1513C5=0,0,D6L1513C11/D6L1513C5)</f>
        <v>0</v>
      </c>
      <c r="AL20" s="16" t="s">
        <v>39608</v>
      </c>
      <c r="AM20" s="33">
        <f>D6L1513C8*CHOOSE(MIN(D6L1513C9,RUN_YEARS),B7L815C4,B7L815C13,B7L815C22,B7L815C31,B7L815C40)</f>
        <v>0</v>
      </c>
      <c r="AN20" s="16" t="s">
        <v>39609</v>
      </c>
      <c r="AO20" s="33">
        <f>D6L1513C8-D6L1513C18</f>
        <v>0</v>
      </c>
      <c r="AP20" s="16" t="s">
        <v>39610</v>
      </c>
      <c r="AQ20" s="33">
        <f>CHOOSE(MIN(D6L1513C9,RUN_YEARS),B7L815C2,B7L815C11,B7L815C20,B7L815C29,B7L815C38)</f>
        <v>0.26787873787252142</v>
      </c>
      <c r="AR20" s="16" t="s">
        <v>39611</v>
      </c>
      <c r="AS20" s="33">
        <f>IF(D6L1513C20=0,0,D6L1513C18/D6L1513C20)</f>
        <v>0</v>
      </c>
      <c r="AT20" s="16" t="s">
        <v>39612</v>
      </c>
      <c r="AU20" s="33">
        <f>IF(D6L1513C5=0,0,D6L1513C18/D6L1513C5)</f>
        <v>0</v>
      </c>
      <c r="AV20" s="16" t="s">
        <v>39613</v>
      </c>
      <c r="AW20" s="33">
        <f>CHOOSE(MIN(D6L1513C9,RUN_YEARS),B7L815C1,B7L815C10,B7L815C19,B7L815C28,B7L815C37)</f>
        <v>0.43305958267586675</v>
      </c>
      <c r="AX20" s="16" t="s">
        <v>39614</v>
      </c>
      <c r="AY20" s="33">
        <f>IF(D6L1513C23=0,0,D6L1513C19/D6L1513C23)</f>
        <v>0</v>
      </c>
      <c r="AZ20" s="16" t="s">
        <v>39615</v>
      </c>
      <c r="BA20" s="33">
        <f>IF(D6L1513C5=0,0,D6L1513C19/D6L1513C5)</f>
        <v>0</v>
      </c>
    </row>
    <row r="21" spans="1:53" x14ac:dyDescent="0.3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0</v>
      </c>
      <c r="J21" s="16" t="s">
        <v>39637</v>
      </c>
      <c r="K21" s="21">
        <f>IF(FLOW_THRU_100PCT="Y",1,INDEX(VariabilityMatrix,D6L1514C1,D6L1514C9))</f>
        <v>0.43665466054136126</v>
      </c>
      <c r="L21" s="16" t="s">
        <v>39617</v>
      </c>
      <c r="M21" s="15">
        <f>IF(D6L1514C2&lt;&gt;0,D6L1514C2*D6L1514C4,D6L1514C3*D6L1514C4)</f>
        <v>0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0</v>
      </c>
      <c r="R21" s="16" t="s">
        <v>39619</v>
      </c>
      <c r="S21" s="15">
        <f>D6L1514C5-D6L1514C7</f>
        <v>0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0</v>
      </c>
      <c r="X21" s="16" t="s">
        <v>39621</v>
      </c>
      <c r="Y21" s="33">
        <f>D6L1514C7-D6L1514C10</f>
        <v>0</v>
      </c>
      <c r="Z21" s="16" t="s">
        <v>39622</v>
      </c>
      <c r="AA21" s="33">
        <f>CHOOSE(MIN(D6L1514C9,RUN_YEARS),B7L815C7,B7L815C16,B7L815C25,B7L815C34,B7L815C43)</f>
        <v>167.4</v>
      </c>
      <c r="AB21" s="16" t="s">
        <v>39623</v>
      </c>
      <c r="AC21" s="33">
        <f>IF(D6L1514C12=0,0,D6L1514C10/D6L1514C12)</f>
        <v>0</v>
      </c>
      <c r="AD21" s="16" t="s">
        <v>39624</v>
      </c>
      <c r="AE21" s="33">
        <f>IF(D6L1514C5=0,0,D6L1514C10/D6L1514C5)</f>
        <v>0</v>
      </c>
      <c r="AF21" s="16" t="s">
        <v>39625</v>
      </c>
      <c r="AG21" s="33">
        <f>CHOOSE(MIN(D6L1514C9,RUN_YEARS),B7L815C5,B7L815C14,B7L815C23,B7L815C32,B7L815C41)</f>
        <v>0.9849423638487198</v>
      </c>
      <c r="AH21" s="16" t="s">
        <v>39626</v>
      </c>
      <c r="AI21" s="33">
        <f>IF(D6L1514C15=0,0,D6L1514C11/D6L1514C15)</f>
        <v>0</v>
      </c>
      <c r="AJ21" s="16" t="s">
        <v>39627</v>
      </c>
      <c r="AK21" s="33">
        <f>IF(D6L1514C5=0,0,D6L1514C11/D6L1514C5)</f>
        <v>0</v>
      </c>
      <c r="AL21" s="16" t="s">
        <v>39628</v>
      </c>
      <c r="AM21" s="33">
        <f>D6L1514C8*CHOOSE(MIN(D6L1514C9,RUN_YEARS),B7L815C4,B7L815C13,B7L815C22,B7L815C31,B7L815C40)</f>
        <v>0</v>
      </c>
      <c r="AN21" s="16" t="s">
        <v>39629</v>
      </c>
      <c r="AO21" s="33">
        <f>D6L1514C8-D6L1514C18</f>
        <v>0</v>
      </c>
      <c r="AP21" s="16" t="s">
        <v>39630</v>
      </c>
      <c r="AQ21" s="33">
        <f>CHOOSE(MIN(D6L1514C9,RUN_YEARS),B7L815C2,B7L815C11,B7L815C20,B7L815C29,B7L815C38)</f>
        <v>0.24242215993550931</v>
      </c>
      <c r="AR21" s="16" t="s">
        <v>39631</v>
      </c>
      <c r="AS21" s="33">
        <f>IF(D6L1514C20=0,0,D6L1514C18/D6L1514C20)</f>
        <v>0</v>
      </c>
      <c r="AT21" s="16" t="s">
        <v>39632</v>
      </c>
      <c r="AU21" s="33">
        <f>IF(D6L1514C5=0,0,D6L1514C18/D6L1514C5)</f>
        <v>0</v>
      </c>
      <c r="AV21" s="16" t="s">
        <v>39633</v>
      </c>
      <c r="AW21" s="33">
        <f>CHOOSE(MIN(D6L1514C9,RUN_YEARS),B7L815C1,B7L815C10,B7L815C19,B7L815C28,B7L815C37)</f>
        <v>0.46499505560885818</v>
      </c>
      <c r="AX21" s="16" t="s">
        <v>39634</v>
      </c>
      <c r="AY21" s="33">
        <f>IF(D6L1514C23=0,0,D6L1514C19/D6L1514C23)</f>
        <v>0</v>
      </c>
      <c r="AZ21" s="16" t="s">
        <v>39635</v>
      </c>
      <c r="BA21" s="33">
        <f>IF(D6L1514C5=0,0,D6L1514C19/D6L1514C5)</f>
        <v>0</v>
      </c>
    </row>
    <row r="22" spans="1:53" x14ac:dyDescent="0.3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0</v>
      </c>
      <c r="J22" s="16" t="s">
        <v>39658</v>
      </c>
      <c r="K22" s="21">
        <f>IF(FLOW_THRU_100PCT="Y",1,INDEX(VariabilityMatrix,D6L1515C1,D6L1515C9))</f>
        <v>0.43422062865379113</v>
      </c>
      <c r="L22" s="16" t="s">
        <v>39638</v>
      </c>
      <c r="M22" s="15">
        <f>IF(D6L1515C2&lt;&gt;0,D6L1515C2*D6L1515C4,D6L1515C3*D6L1515C4)</f>
        <v>0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0</v>
      </c>
      <c r="R22" s="16" t="s">
        <v>39640</v>
      </c>
      <c r="S22" s="15">
        <f>D6L1515C5-D6L1515C7</f>
        <v>0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0</v>
      </c>
      <c r="X22" s="16" t="s">
        <v>39642</v>
      </c>
      <c r="Y22" s="33">
        <f>D6L1515C7-D6L1515C10</f>
        <v>0</v>
      </c>
      <c r="Z22" s="16" t="s">
        <v>39643</v>
      </c>
      <c r="AA22" s="33">
        <f>CHOOSE(MIN(D6L1515C9,RUN_YEARS),B7L815C7,B7L815C16,B7L815C25,B7L815C34,B7L815C43)</f>
        <v>166</v>
      </c>
      <c r="AB22" s="16" t="s">
        <v>39644</v>
      </c>
      <c r="AC22" s="33">
        <f>IF(D6L1515C12=0,0,D6L1515C10/D6L1515C12)</f>
        <v>0</v>
      </c>
      <c r="AD22" s="16" t="s">
        <v>39645</v>
      </c>
      <c r="AE22" s="33">
        <f>IF(D6L1515C5=0,0,D6L1515C10/D6L1515C5)</f>
        <v>0</v>
      </c>
      <c r="AF22" s="16" t="s">
        <v>39646</v>
      </c>
      <c r="AG22" s="33">
        <f>CHOOSE(MIN(D6L1515C9,RUN_YEARS),B7L815C5,B7L815C14,B7L815C23,B7L815C32,B7L815C41)</f>
        <v>0.98932832929690706</v>
      </c>
      <c r="AH22" s="16" t="s">
        <v>39647</v>
      </c>
      <c r="AI22" s="33">
        <f>IF(D6L1515C15=0,0,D6L1515C11/D6L1515C15)</f>
        <v>0</v>
      </c>
      <c r="AJ22" s="16" t="s">
        <v>39648</v>
      </c>
      <c r="AK22" s="33">
        <f>IF(D6L1515C5=0,0,D6L1515C11/D6L1515C5)</f>
        <v>0</v>
      </c>
      <c r="AL22" s="16" t="s">
        <v>39649</v>
      </c>
      <c r="AM22" s="33">
        <f>D6L1515C8*CHOOSE(MIN(D6L1515C9,RUN_YEARS),B7L815C4,B7L815C13,B7L815C22,B7L815C31,B7L815C40)</f>
        <v>0</v>
      </c>
      <c r="AN22" s="16" t="s">
        <v>39650</v>
      </c>
      <c r="AO22" s="33">
        <f>D6L1515C8-D6L1515C18</f>
        <v>0</v>
      </c>
      <c r="AP22" s="16" t="s">
        <v>39651</v>
      </c>
      <c r="AQ22" s="33">
        <f>CHOOSE(MIN(D6L1515C9,RUN_YEARS),B7L815C2,B7L815C11,B7L815C20,B7L815C29,B7L815C38)</f>
        <v>0.25402013022391762</v>
      </c>
      <c r="AR22" s="16" t="s">
        <v>39652</v>
      </c>
      <c r="AS22" s="33">
        <f>IF(D6L1515C20=0,0,D6L1515C18/D6L1515C20)</f>
        <v>0</v>
      </c>
      <c r="AT22" s="16" t="s">
        <v>39653</v>
      </c>
      <c r="AU22" s="33">
        <f>IF(D6L1515C5=0,0,D6L1515C18/D6L1515C5)</f>
        <v>0</v>
      </c>
      <c r="AV22" s="16" t="s">
        <v>39654</v>
      </c>
      <c r="AW22" s="33">
        <f>CHOOSE(MIN(D6L1515C9,RUN_YEARS),B7L815C1,B7L815C10,B7L815C19,B7L815C28,B7L815C37)</f>
        <v>0.46574261381155885</v>
      </c>
      <c r="AX22" s="16" t="s">
        <v>39655</v>
      </c>
      <c r="AY22" s="33">
        <f>IF(D6L1515C23=0,0,D6L1515C19/D6L1515C23)</f>
        <v>0</v>
      </c>
      <c r="AZ22" s="16" t="s">
        <v>39656</v>
      </c>
      <c r="BA22" s="33">
        <f>IF(D6L1515C5=0,0,D6L1515C19/D6L1515C5)</f>
        <v>0</v>
      </c>
    </row>
    <row r="23" spans="1:53" x14ac:dyDescent="0.3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0</v>
      </c>
      <c r="J23" s="16" t="s">
        <v>39679</v>
      </c>
      <c r="K23" s="21">
        <f>IF(FLOW_THRU_100PCT="Y",1,INDEX(VariabilityMatrix,D6L1516C1,D6L1516C9))</f>
        <v>0.14355119603527339</v>
      </c>
      <c r="L23" s="16" t="s">
        <v>39659</v>
      </c>
      <c r="M23" s="15">
        <f>IF(D6L1516C2&lt;&gt;0,D6L1516C2*D6L1516C4,D6L1516C3*D6L1516C4)</f>
        <v>0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0</v>
      </c>
      <c r="R23" s="16" t="s">
        <v>39661</v>
      </c>
      <c r="S23" s="15">
        <f>D6L1516C5-D6L1516C7</f>
        <v>0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0</v>
      </c>
      <c r="X23" s="16" t="s">
        <v>39663</v>
      </c>
      <c r="Y23" s="33">
        <f>D6L1516C7-D6L1516C10</f>
        <v>0</v>
      </c>
      <c r="Z23" s="16" t="s">
        <v>39664</v>
      </c>
      <c r="AA23" s="33">
        <f>CHOOSE(MIN(D6L1516C9,RUN_YEARS),B7L815C7,B7L815C16,B7L815C25,B7L815C34,B7L815C43)</f>
        <v>166</v>
      </c>
      <c r="AB23" s="16" t="s">
        <v>39665</v>
      </c>
      <c r="AC23" s="33">
        <f>IF(D6L1516C12=0,0,D6L1516C10/D6L1516C12)</f>
        <v>0</v>
      </c>
      <c r="AD23" s="16" t="s">
        <v>39666</v>
      </c>
      <c r="AE23" s="33">
        <f>IF(D6L1516C5=0,0,D6L1516C10/D6L1516C5)</f>
        <v>0</v>
      </c>
      <c r="AF23" s="16" t="s">
        <v>39667</v>
      </c>
      <c r="AG23" s="33">
        <f>CHOOSE(MIN(D6L1516C9,RUN_YEARS),B7L815C5,B7L815C14,B7L815C23,B7L815C32,B7L815C41)</f>
        <v>0.98932832929690706</v>
      </c>
      <c r="AH23" s="16" t="s">
        <v>39668</v>
      </c>
      <c r="AI23" s="33">
        <f>IF(D6L1516C15=0,0,D6L1516C11/D6L1516C15)</f>
        <v>0</v>
      </c>
      <c r="AJ23" s="16" t="s">
        <v>39669</v>
      </c>
      <c r="AK23" s="33">
        <f>IF(D6L1516C5=0,0,D6L1516C11/D6L1516C5)</f>
        <v>0</v>
      </c>
      <c r="AL23" s="16" t="s">
        <v>39670</v>
      </c>
      <c r="AM23" s="33">
        <f>D6L1516C8*CHOOSE(MIN(D6L1516C9,RUN_YEARS),B7L815C4,B7L815C13,B7L815C22,B7L815C31,B7L815C40)</f>
        <v>0</v>
      </c>
      <c r="AN23" s="16" t="s">
        <v>39671</v>
      </c>
      <c r="AO23" s="33">
        <f>D6L1516C8-D6L1516C18</f>
        <v>0</v>
      </c>
      <c r="AP23" s="16" t="s">
        <v>39672</v>
      </c>
      <c r="AQ23" s="33">
        <f>CHOOSE(MIN(D6L1516C9,RUN_YEARS),B7L815C2,B7L815C11,B7L815C20,B7L815C29,B7L815C38)</f>
        <v>0.25402013022391762</v>
      </c>
      <c r="AR23" s="16" t="s">
        <v>39673</v>
      </c>
      <c r="AS23" s="33">
        <f>IF(D6L1516C20=0,0,D6L1516C18/D6L1516C20)</f>
        <v>0</v>
      </c>
      <c r="AT23" s="16" t="s">
        <v>39674</v>
      </c>
      <c r="AU23" s="33">
        <f>IF(D6L1516C5=0,0,D6L1516C18/D6L1516C5)</f>
        <v>0</v>
      </c>
      <c r="AV23" s="16" t="s">
        <v>39675</v>
      </c>
      <c r="AW23" s="33">
        <f>CHOOSE(MIN(D6L1516C9,RUN_YEARS),B7L815C1,B7L815C10,B7L815C19,B7L815C28,B7L815C37)</f>
        <v>0.46574261381155885</v>
      </c>
      <c r="AX23" s="16" t="s">
        <v>39676</v>
      </c>
      <c r="AY23" s="33">
        <f>IF(D6L1516C23=0,0,D6L1516C19/D6L1516C23)</f>
        <v>0</v>
      </c>
      <c r="AZ23" s="16" t="s">
        <v>39677</v>
      </c>
      <c r="BA23" s="33">
        <f>IF(D6L1516C5=0,0,D6L1516C19/D6L1516C5)</f>
        <v>0</v>
      </c>
    </row>
    <row r="24" spans="1:53" x14ac:dyDescent="0.3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0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</v>
      </c>
      <c r="R24" s="16" t="s">
        <v>39682</v>
      </c>
      <c r="S24" s="15">
        <f>D6L1517C5-D6L1517C7</f>
        <v>0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</v>
      </c>
      <c r="X24" s="16" t="s">
        <v>39684</v>
      </c>
      <c r="Y24" s="33">
        <f>D6L1517C7-D6L1517C10</f>
        <v>0</v>
      </c>
      <c r="Z24" s="16" t="s">
        <v>39685</v>
      </c>
      <c r="AA24" s="33">
        <f>CHOOSE(MIN(D6L1517C9,RUN_YEARS),B7L815C7,B7L815C16,B7L815C25,B7L815C34,B7L815C43)</f>
        <v>166</v>
      </c>
      <c r="AB24" s="16" t="s">
        <v>39686</v>
      </c>
      <c r="AC24" s="33">
        <f>IF(D6L1517C12=0,0,D6L1517C10/D6L1517C12)</f>
        <v>0</v>
      </c>
      <c r="AD24" s="16" t="s">
        <v>39687</v>
      </c>
      <c r="AE24" s="33">
        <f>IF(D6L1517C5=0,0,D6L1517C10/D6L1517C5)</f>
        <v>0</v>
      </c>
      <c r="AF24" s="16" t="s">
        <v>39688</v>
      </c>
      <c r="AG24" s="33">
        <f>CHOOSE(MIN(D6L1517C9,RUN_YEARS),B7L815C5,B7L815C14,B7L815C23,B7L815C32,B7L815C41)</f>
        <v>0.98932832929690706</v>
      </c>
      <c r="AH24" s="16" t="s">
        <v>39689</v>
      </c>
      <c r="AI24" s="33">
        <f>IF(D6L1517C15=0,0,D6L1517C11/D6L1517C15)</f>
        <v>0</v>
      </c>
      <c r="AJ24" s="16" t="s">
        <v>39690</v>
      </c>
      <c r="AK24" s="33">
        <f>IF(D6L1517C5=0,0,D6L1517C11/D6L1517C5)</f>
        <v>0</v>
      </c>
      <c r="AL24" s="16" t="s">
        <v>39691</v>
      </c>
      <c r="AM24" s="33">
        <f>D6L1517C8*CHOOSE(MIN(D6L1517C9,RUN_YEARS),B7L815C4,B7L815C13,B7L815C22,B7L815C31,B7L815C40)</f>
        <v>0</v>
      </c>
      <c r="AN24" s="16" t="s">
        <v>39692</v>
      </c>
      <c r="AO24" s="33">
        <f>D6L1517C8-D6L1517C18</f>
        <v>0</v>
      </c>
      <c r="AP24" s="16" t="s">
        <v>39693</v>
      </c>
      <c r="AQ24" s="33">
        <f>CHOOSE(MIN(D6L1517C9,RUN_YEARS),B7L815C2,B7L815C11,B7L815C20,B7L815C29,B7L815C38)</f>
        <v>0.25402013022391762</v>
      </c>
      <c r="AR24" s="16" t="s">
        <v>39694</v>
      </c>
      <c r="AS24" s="33">
        <f>IF(D6L1517C20=0,0,D6L1517C18/D6L1517C20)</f>
        <v>0</v>
      </c>
      <c r="AT24" s="16" t="s">
        <v>39695</v>
      </c>
      <c r="AU24" s="33">
        <f>IF(D6L1517C5=0,0,D6L1517C18/D6L1517C5)</f>
        <v>0</v>
      </c>
      <c r="AV24" s="16" t="s">
        <v>39696</v>
      </c>
      <c r="AW24" s="33">
        <f>CHOOSE(MIN(D6L1517C9,RUN_YEARS),B7L815C1,B7L815C10,B7L815C19,B7L815C28,B7L815C37)</f>
        <v>0.46574261381155885</v>
      </c>
      <c r="AX24" s="16" t="s">
        <v>39697</v>
      </c>
      <c r="AY24" s="33">
        <f>IF(D6L1517C23=0,0,D6L1517C19/D6L1517C23)</f>
        <v>0</v>
      </c>
      <c r="AZ24" s="16" t="s">
        <v>39698</v>
      </c>
      <c r="BA24" s="33">
        <f>IF(D6L1517C5=0,0,D6L1517C19/D6L1517C5)</f>
        <v>0</v>
      </c>
    </row>
    <row r="25" spans="1:53" x14ac:dyDescent="0.3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0</v>
      </c>
      <c r="J25" s="16" t="s">
        <v>39720</v>
      </c>
      <c r="K25" s="21">
        <f>IF(FLOW_THRU_100PCT="Y",1,INDEX(VariabilityMatrix,D6L1518C1,D6L1518C9))</f>
        <v>0.13979442104674564</v>
      </c>
      <c r="L25" s="16" t="s">
        <v>39700</v>
      </c>
      <c r="M25" s="15">
        <f>IF(D6L1518C2&lt;&gt;0,D6L1518C2*D6L1518C4,D6L1518C3*D6L1518C4)</f>
        <v>0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</v>
      </c>
      <c r="R25" s="16" t="s">
        <v>39702</v>
      </c>
      <c r="S25" s="15">
        <f>D6L1518C5-D6L1518C7</f>
        <v>0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</v>
      </c>
      <c r="X25" s="16" t="s">
        <v>39704</v>
      </c>
      <c r="Y25" s="33">
        <f>D6L1518C7-D6L1518C10</f>
        <v>0</v>
      </c>
      <c r="Z25" s="16" t="s">
        <v>39705</v>
      </c>
      <c r="AA25" s="33">
        <f>CHOOSE(MIN(D6L1518C9,RUN_YEARS),B7L815C7,B7L815C16,B7L815C25,B7L815C34,B7L815C43)</f>
        <v>159</v>
      </c>
      <c r="AB25" s="16" t="s">
        <v>39706</v>
      </c>
      <c r="AC25" s="33">
        <f>IF(D6L1518C12=0,0,D6L1518C10/D6L1518C12)</f>
        <v>0</v>
      </c>
      <c r="AD25" s="16" t="s">
        <v>39707</v>
      </c>
      <c r="AE25" s="33">
        <f>IF(D6L1518C5=0,0,D6L1518C10/D6L1518C5)</f>
        <v>0</v>
      </c>
      <c r="AF25" s="16" t="s">
        <v>39708</v>
      </c>
      <c r="AG25" s="33">
        <f>CHOOSE(MIN(D6L1518C9,RUN_YEARS),B7L815C5,B7L815C14,B7L815C23,B7L815C32,B7L815C41)</f>
        <v>0.90892585471726717</v>
      </c>
      <c r="AH25" s="16" t="s">
        <v>39709</v>
      </c>
      <c r="AI25" s="33">
        <f>IF(D6L1518C15=0,0,D6L1518C11/D6L1518C15)</f>
        <v>0</v>
      </c>
      <c r="AJ25" s="16" t="s">
        <v>39710</v>
      </c>
      <c r="AK25" s="33">
        <f>IF(D6L1518C5=0,0,D6L1518C11/D6L1518C5)</f>
        <v>0</v>
      </c>
      <c r="AL25" s="16" t="s">
        <v>39711</v>
      </c>
      <c r="AM25" s="33">
        <f>D6L1518C8*CHOOSE(MIN(D6L1518C9,RUN_YEARS),B7L815C4,B7L815C13,B7L815C22,B7L815C31,B7L815C40)</f>
        <v>0</v>
      </c>
      <c r="AN25" s="16" t="s">
        <v>39712</v>
      </c>
      <c r="AO25" s="33">
        <f>D6L1518C8-D6L1518C18</f>
        <v>0</v>
      </c>
      <c r="AP25" s="16" t="s">
        <v>39713</v>
      </c>
      <c r="AQ25" s="33">
        <f>CHOOSE(MIN(D6L1518C9,RUN_YEARS),B7L815C2,B7L815C11,B7L815C20,B7L815C29,B7L815C38)</f>
        <v>0.26787873787252142</v>
      </c>
      <c r="AR25" s="16" t="s">
        <v>39714</v>
      </c>
      <c r="AS25" s="33">
        <f>IF(D6L1518C20=0,0,D6L1518C18/D6L1518C20)</f>
        <v>0</v>
      </c>
      <c r="AT25" s="16" t="s">
        <v>39715</v>
      </c>
      <c r="AU25" s="33">
        <f>IF(D6L1518C5=0,0,D6L1518C18/D6L1518C5)</f>
        <v>0</v>
      </c>
      <c r="AV25" s="16" t="s">
        <v>39716</v>
      </c>
      <c r="AW25" s="33">
        <f>CHOOSE(MIN(D6L1518C9,RUN_YEARS),B7L815C1,B7L815C10,B7L815C19,B7L815C28,B7L815C37)</f>
        <v>0.43305958267586675</v>
      </c>
      <c r="AX25" s="16" t="s">
        <v>39717</v>
      </c>
      <c r="AY25" s="33">
        <f>IF(D6L1518C23=0,0,D6L1518C19/D6L1518C23)</f>
        <v>0</v>
      </c>
      <c r="AZ25" s="16" t="s">
        <v>39718</v>
      </c>
      <c r="BA25" s="33">
        <f>IF(D6L1518C5=0,0,D6L1518C19/D6L1518C5)</f>
        <v>0</v>
      </c>
    </row>
    <row r="26" spans="1:53" x14ac:dyDescent="0.3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0</v>
      </c>
      <c r="J26" s="16" t="s">
        <v>39741</v>
      </c>
      <c r="K26" s="21">
        <f>IF(FLOW_THRU_100PCT="Y",1,INDEX(VariabilityMatrix,D6L1519C1,D6L1519C9))</f>
        <v>0.14355119603527339</v>
      </c>
      <c r="L26" s="16" t="s">
        <v>39721</v>
      </c>
      <c r="M26" s="15">
        <f>IF(D6L1519C2&lt;&gt;0,D6L1519C2*D6L1519C4,D6L1519C3*D6L1519C4)</f>
        <v>0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0</v>
      </c>
      <c r="R26" s="16" t="s">
        <v>39723</v>
      </c>
      <c r="S26" s="15">
        <f>D6L1519C5-D6L1519C7</f>
        <v>0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0</v>
      </c>
      <c r="X26" s="16" t="s">
        <v>39725</v>
      </c>
      <c r="Y26" s="33">
        <f>D6L1519C7-D6L1519C10</f>
        <v>0</v>
      </c>
      <c r="Z26" s="16" t="s">
        <v>39726</v>
      </c>
      <c r="AA26" s="33">
        <f>CHOOSE(MIN(D6L1519C9,RUN_YEARS),B7L815C7,B7L815C16,B7L815C25,B7L815C34,B7L815C43)</f>
        <v>166</v>
      </c>
      <c r="AB26" s="16" t="s">
        <v>39727</v>
      </c>
      <c r="AC26" s="33">
        <f>IF(D6L1519C12=0,0,D6L1519C10/D6L1519C12)</f>
        <v>0</v>
      </c>
      <c r="AD26" s="16" t="s">
        <v>39728</v>
      </c>
      <c r="AE26" s="33">
        <f>IF(D6L1519C5=0,0,D6L1519C10/D6L1519C5)</f>
        <v>0</v>
      </c>
      <c r="AF26" s="16" t="s">
        <v>39729</v>
      </c>
      <c r="AG26" s="33">
        <f>CHOOSE(MIN(D6L1519C9,RUN_YEARS),B7L815C5,B7L815C14,B7L815C23,B7L815C32,B7L815C41)</f>
        <v>0.98932832929690706</v>
      </c>
      <c r="AH26" s="16" t="s">
        <v>39730</v>
      </c>
      <c r="AI26" s="33">
        <f>IF(D6L1519C15=0,0,D6L1519C11/D6L1519C15)</f>
        <v>0</v>
      </c>
      <c r="AJ26" s="16" t="s">
        <v>39731</v>
      </c>
      <c r="AK26" s="33">
        <f>IF(D6L1519C5=0,0,D6L1519C11/D6L1519C5)</f>
        <v>0</v>
      </c>
      <c r="AL26" s="16" t="s">
        <v>39732</v>
      </c>
      <c r="AM26" s="33">
        <f>D6L1519C8*CHOOSE(MIN(D6L1519C9,RUN_YEARS),B7L815C4,B7L815C13,B7L815C22,B7L815C31,B7L815C40)</f>
        <v>0</v>
      </c>
      <c r="AN26" s="16" t="s">
        <v>39733</v>
      </c>
      <c r="AO26" s="33">
        <f>D6L1519C8-D6L1519C18</f>
        <v>0</v>
      </c>
      <c r="AP26" s="16" t="s">
        <v>39734</v>
      </c>
      <c r="AQ26" s="33">
        <f>CHOOSE(MIN(D6L1519C9,RUN_YEARS),B7L815C2,B7L815C11,B7L815C20,B7L815C29,B7L815C38)</f>
        <v>0.25402013022391762</v>
      </c>
      <c r="AR26" s="16" t="s">
        <v>39735</v>
      </c>
      <c r="AS26" s="33">
        <f>IF(D6L1519C20=0,0,D6L1519C18/D6L1519C20)</f>
        <v>0</v>
      </c>
      <c r="AT26" s="16" t="s">
        <v>39736</v>
      </c>
      <c r="AU26" s="33">
        <f>IF(D6L1519C5=0,0,D6L1519C18/D6L1519C5)</f>
        <v>0</v>
      </c>
      <c r="AV26" s="16" t="s">
        <v>39737</v>
      </c>
      <c r="AW26" s="33">
        <f>CHOOSE(MIN(D6L1519C9,RUN_YEARS),B7L815C1,B7L815C10,B7L815C19,B7L815C28,B7L815C37)</f>
        <v>0.46574261381155885</v>
      </c>
      <c r="AX26" s="16" t="s">
        <v>39738</v>
      </c>
      <c r="AY26" s="33">
        <f>IF(D6L1519C23=0,0,D6L1519C19/D6L1519C23)</f>
        <v>0</v>
      </c>
      <c r="AZ26" s="16" t="s">
        <v>39739</v>
      </c>
      <c r="BA26" s="33">
        <f>IF(D6L1519C5=0,0,D6L1519C19/D6L1519C5)</f>
        <v>0</v>
      </c>
    </row>
    <row r="27" spans="1:53" x14ac:dyDescent="0.3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0</v>
      </c>
      <c r="J27" s="16" t="s">
        <v>39762</v>
      </c>
      <c r="K27" s="21">
        <f>IF(FLOW_THRU_100PCT="Y",1,INDEX(VariabilityMatrix,D6L1520C1,D6L1520C9))</f>
        <v>0.13979442104674564</v>
      </c>
      <c r="L27" s="16" t="s">
        <v>39742</v>
      </c>
      <c r="M27" s="15">
        <f>IF(D6L1520C2&lt;&gt;0,D6L1520C2*D6L1520C4,D6L1520C3*D6L1520C4)</f>
        <v>0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0</v>
      </c>
      <c r="R27" s="16" t="s">
        <v>39744</v>
      </c>
      <c r="S27" s="15">
        <f>D6L1520C5-D6L1520C7</f>
        <v>0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0</v>
      </c>
      <c r="X27" s="16" t="s">
        <v>39746</v>
      </c>
      <c r="Y27" s="33">
        <f>D6L1520C7-D6L1520C10</f>
        <v>0</v>
      </c>
      <c r="Z27" s="16" t="s">
        <v>39747</v>
      </c>
      <c r="AA27" s="33">
        <f>CHOOSE(MIN(D6L1520C9,RUN_YEARS),B7L815C7,B7L815C16,B7L815C25,B7L815C34,B7L815C43)</f>
        <v>159</v>
      </c>
      <c r="AB27" s="16" t="s">
        <v>39748</v>
      </c>
      <c r="AC27" s="33">
        <f>IF(D6L1520C12=0,0,D6L1520C10/D6L1520C12)</f>
        <v>0</v>
      </c>
      <c r="AD27" s="16" t="s">
        <v>39749</v>
      </c>
      <c r="AE27" s="33">
        <f>IF(D6L1520C5=0,0,D6L1520C10/D6L1520C5)</f>
        <v>0</v>
      </c>
      <c r="AF27" s="16" t="s">
        <v>39750</v>
      </c>
      <c r="AG27" s="33">
        <f>CHOOSE(MIN(D6L1520C9,RUN_YEARS),B7L815C5,B7L815C14,B7L815C23,B7L815C32,B7L815C41)</f>
        <v>0.90892585471726717</v>
      </c>
      <c r="AH27" s="16" t="s">
        <v>39751</v>
      </c>
      <c r="AI27" s="33">
        <f>IF(D6L1520C15=0,0,D6L1520C11/D6L1520C15)</f>
        <v>0</v>
      </c>
      <c r="AJ27" s="16" t="s">
        <v>39752</v>
      </c>
      <c r="AK27" s="33">
        <f>IF(D6L1520C5=0,0,D6L1520C11/D6L1520C5)</f>
        <v>0</v>
      </c>
      <c r="AL27" s="16" t="s">
        <v>39753</v>
      </c>
      <c r="AM27" s="33">
        <f>D6L1520C8*CHOOSE(MIN(D6L1520C9,RUN_YEARS),B7L815C4,B7L815C13,B7L815C22,B7L815C31,B7L815C40)</f>
        <v>0</v>
      </c>
      <c r="AN27" s="16" t="s">
        <v>39754</v>
      </c>
      <c r="AO27" s="33">
        <f>D6L1520C8-D6L1520C18</f>
        <v>0</v>
      </c>
      <c r="AP27" s="16" t="s">
        <v>39755</v>
      </c>
      <c r="AQ27" s="33">
        <f>CHOOSE(MIN(D6L1520C9,RUN_YEARS),B7L815C2,B7L815C11,B7L815C20,B7L815C29,B7L815C38)</f>
        <v>0.26787873787252142</v>
      </c>
      <c r="AR27" s="16" t="s">
        <v>39756</v>
      </c>
      <c r="AS27" s="33">
        <f>IF(D6L1520C20=0,0,D6L1520C18/D6L1520C20)</f>
        <v>0</v>
      </c>
      <c r="AT27" s="16" t="s">
        <v>39757</v>
      </c>
      <c r="AU27" s="33">
        <f>IF(D6L1520C5=0,0,D6L1520C18/D6L1520C5)</f>
        <v>0</v>
      </c>
      <c r="AV27" s="16" t="s">
        <v>39758</v>
      </c>
      <c r="AW27" s="33">
        <f>CHOOSE(MIN(D6L1520C9,RUN_YEARS),B7L815C1,B7L815C10,B7L815C19,B7L815C28,B7L815C37)</f>
        <v>0.43305958267586675</v>
      </c>
      <c r="AX27" s="16" t="s">
        <v>39759</v>
      </c>
      <c r="AY27" s="33">
        <f>IF(D6L1520C23=0,0,D6L1520C19/D6L1520C23)</f>
        <v>0</v>
      </c>
      <c r="AZ27" s="16" t="s">
        <v>39760</v>
      </c>
      <c r="BA27" s="33">
        <f>IF(D6L1520C5=0,0,D6L1520C19/D6L1520C5)</f>
        <v>0</v>
      </c>
    </row>
    <row r="28" spans="1:53" x14ac:dyDescent="0.3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0.13979442104674564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159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0.90892585471726717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0.26787873787252142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0.43305958267586675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3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0.13979442104674564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159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0.90892585471726717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0.26787873787252142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0.43305958267586675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3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0.13979442104674564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159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0.90892585471726717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0.26787873787252142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0.43305958267586675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3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0.13979442104674564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159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0.90892585471726717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0.26787873787252142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0.43305958267586675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3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0.13979442104674564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159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0.90892585471726717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0.26787873787252142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0.43305958267586675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3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0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</v>
      </c>
      <c r="R33" s="16" t="s">
        <v>39870</v>
      </c>
      <c r="S33" s="15">
        <f>D6L1526C5-D6L1526C7</f>
        <v>0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</v>
      </c>
      <c r="X33" s="16" t="s">
        <v>39872</v>
      </c>
      <c r="Y33" s="33">
        <f>D6L1526C7-D6L1526C10</f>
        <v>0</v>
      </c>
      <c r="Z33" s="16" t="s">
        <v>39873</v>
      </c>
      <c r="AA33" s="33">
        <f>CHOOSE(MIN(D6L1526C9,RUN_YEARS),B7L815C7,B7L815C16,B7L815C25,B7L815C34,B7L815C43)</f>
        <v>159</v>
      </c>
      <c r="AB33" s="16" t="s">
        <v>39874</v>
      </c>
      <c r="AC33" s="33">
        <f>IF(D6L1526C12=0,0,D6L1526C10/D6L1526C12)</f>
        <v>0</v>
      </c>
      <c r="AD33" s="16" t="s">
        <v>39875</v>
      </c>
      <c r="AE33" s="33">
        <f>IF(D6L1526C5=0,0,D6L1526C10/D6L1526C5)</f>
        <v>0</v>
      </c>
      <c r="AF33" s="16" t="s">
        <v>39876</v>
      </c>
      <c r="AG33" s="33">
        <f>CHOOSE(MIN(D6L1526C9,RUN_YEARS),B7L815C5,B7L815C14,B7L815C23,B7L815C32,B7L815C41)</f>
        <v>0.90892585471726717</v>
      </c>
      <c r="AH33" s="16" t="s">
        <v>39877</v>
      </c>
      <c r="AI33" s="33">
        <f>IF(D6L1526C15=0,0,D6L1526C11/D6L1526C15)</f>
        <v>0</v>
      </c>
      <c r="AJ33" s="16" t="s">
        <v>39878</v>
      </c>
      <c r="AK33" s="33">
        <f>IF(D6L1526C5=0,0,D6L1526C11/D6L1526C5)</f>
        <v>0</v>
      </c>
      <c r="AL33" s="16" t="s">
        <v>39879</v>
      </c>
      <c r="AM33" s="33">
        <f>D6L1526C8*CHOOSE(MIN(D6L1526C9,RUN_YEARS),B7L815C4,B7L815C13,B7L815C22,B7L815C31,B7L815C40)</f>
        <v>0</v>
      </c>
      <c r="AN33" s="16" t="s">
        <v>39880</v>
      </c>
      <c r="AO33" s="33">
        <f>D6L1526C8-D6L1526C18</f>
        <v>0</v>
      </c>
      <c r="AP33" s="16" t="s">
        <v>39881</v>
      </c>
      <c r="AQ33" s="33">
        <f>CHOOSE(MIN(D6L1526C9,RUN_YEARS),B7L815C2,B7L815C11,B7L815C20,B7L815C29,B7L815C38)</f>
        <v>0.26787873787252142</v>
      </c>
      <c r="AR33" s="16" t="s">
        <v>39882</v>
      </c>
      <c r="AS33" s="33">
        <f>IF(D6L1526C20=0,0,D6L1526C18/D6L1526C20)</f>
        <v>0</v>
      </c>
      <c r="AT33" s="16" t="s">
        <v>39883</v>
      </c>
      <c r="AU33" s="33">
        <f>IF(D6L1526C5=0,0,D6L1526C18/D6L1526C5)</f>
        <v>0</v>
      </c>
      <c r="AV33" s="16" t="s">
        <v>39884</v>
      </c>
      <c r="AW33" s="33">
        <f>CHOOSE(MIN(D6L1526C9,RUN_YEARS),B7L815C1,B7L815C10,B7L815C19,B7L815C28,B7L815C37)</f>
        <v>0.43305958267586675</v>
      </c>
      <c r="AX33" s="16" t="s">
        <v>39885</v>
      </c>
      <c r="AY33" s="33">
        <f>IF(D6L1526C23=0,0,D6L1526C19/D6L1526C23)</f>
        <v>0</v>
      </c>
      <c r="AZ33" s="16" t="s">
        <v>39886</v>
      </c>
      <c r="BA33" s="33">
        <f>IF(D6L1526C5=0,0,D6L1526C19/D6L1526C5)</f>
        <v>0</v>
      </c>
    </row>
    <row r="34" spans="1:53" x14ac:dyDescent="0.3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0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0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0</v>
      </c>
      <c r="R34" s="16" t="s">
        <v>39890</v>
      </c>
      <c r="S34" s="15">
        <f>D6L1527C5-D6L1527C7</f>
        <v>0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0</v>
      </c>
      <c r="X34" s="16" t="s">
        <v>39892</v>
      </c>
      <c r="Y34" s="33">
        <f>D6L1527C7-D6L1527C10</f>
        <v>0</v>
      </c>
      <c r="Z34" s="16" t="s">
        <v>39893</v>
      </c>
      <c r="AA34" s="33">
        <f>CHOOSE(MIN(D6L1527C9,RUN_YEARS),B7L815C7,B7L815C16,B7L815C25,B7L815C34,B7L815C43)</f>
        <v>166</v>
      </c>
      <c r="AB34" s="16" t="s">
        <v>39894</v>
      </c>
      <c r="AC34" s="33">
        <f>IF(D6L1527C12=0,0,D6L1527C10/D6L1527C12)</f>
        <v>0</v>
      </c>
      <c r="AD34" s="16" t="s">
        <v>39895</v>
      </c>
      <c r="AE34" s="33">
        <f>IF(D6L1527C5=0,0,D6L1527C10/D6L1527C5)</f>
        <v>0</v>
      </c>
      <c r="AF34" s="16" t="s">
        <v>39896</v>
      </c>
      <c r="AG34" s="33">
        <f>CHOOSE(MIN(D6L1527C9,RUN_YEARS),B7L815C5,B7L815C14,B7L815C23,B7L815C32,B7L815C41)</f>
        <v>0.98932832929690706</v>
      </c>
      <c r="AH34" s="16" t="s">
        <v>39897</v>
      </c>
      <c r="AI34" s="33">
        <f>IF(D6L1527C15=0,0,D6L1527C11/D6L1527C15)</f>
        <v>0</v>
      </c>
      <c r="AJ34" s="16" t="s">
        <v>39898</v>
      </c>
      <c r="AK34" s="33">
        <f>IF(D6L1527C5=0,0,D6L1527C11/D6L1527C5)</f>
        <v>0</v>
      </c>
      <c r="AL34" s="16" t="s">
        <v>39899</v>
      </c>
      <c r="AM34" s="33">
        <f>D6L1527C8*CHOOSE(MIN(D6L1527C9,RUN_YEARS),B7L815C4,B7L815C13,B7L815C22,B7L815C31,B7L815C40)</f>
        <v>0</v>
      </c>
      <c r="AN34" s="16" t="s">
        <v>39900</v>
      </c>
      <c r="AO34" s="33">
        <f>D6L1527C8-D6L1527C18</f>
        <v>0</v>
      </c>
      <c r="AP34" s="16" t="s">
        <v>39901</v>
      </c>
      <c r="AQ34" s="33">
        <f>CHOOSE(MIN(D6L1527C9,RUN_YEARS),B7L815C2,B7L815C11,B7L815C20,B7L815C29,B7L815C38)</f>
        <v>0.25402013022391762</v>
      </c>
      <c r="AR34" s="16" t="s">
        <v>39902</v>
      </c>
      <c r="AS34" s="33">
        <f>IF(D6L1527C20=0,0,D6L1527C18/D6L1527C20)</f>
        <v>0</v>
      </c>
      <c r="AT34" s="16" t="s">
        <v>39903</v>
      </c>
      <c r="AU34" s="33">
        <f>IF(D6L1527C5=0,0,D6L1527C18/D6L1527C5)</f>
        <v>0</v>
      </c>
      <c r="AV34" s="16" t="s">
        <v>39904</v>
      </c>
      <c r="AW34" s="33">
        <f>CHOOSE(MIN(D6L1527C9,RUN_YEARS),B7L815C1,B7L815C10,B7L815C19,B7L815C28,B7L815C37)</f>
        <v>0.46574261381155885</v>
      </c>
      <c r="AX34" s="16" t="s">
        <v>39905</v>
      </c>
      <c r="AY34" s="33">
        <f>IF(D6L1527C23=0,0,D6L1527C19/D6L1527C23)</f>
        <v>0</v>
      </c>
      <c r="AZ34" s="16" t="s">
        <v>39906</v>
      </c>
      <c r="BA34" s="33">
        <f>IF(D6L1527C5=0,0,D6L1527C19/D6L1527C5)</f>
        <v>0</v>
      </c>
    </row>
    <row r="35" spans="1:53" x14ac:dyDescent="0.3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0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0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0</v>
      </c>
      <c r="R35" s="16" t="s">
        <v>39910</v>
      </c>
      <c r="S35" s="15">
        <f>SUM(D6L1501C8:D6L1527C8)-2*SUM(D6L1509C8,D6L1511C8,D6L1522C8,D6L1524C8,D6L1527C8)</f>
        <v>0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0</v>
      </c>
      <c r="X35" s="16" t="s">
        <v>39912</v>
      </c>
      <c r="Y35" s="33">
        <f>SUM(D6L1501C11:D6L1527C11)-2*SUM(D6L1509C11,D6L1511C11,D6L1522C11,D6L1524C11,D6L1527C11)</f>
        <v>0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</v>
      </c>
      <c r="AD35" s="16" t="s">
        <v>39914</v>
      </c>
      <c r="AE35" s="33">
        <f>IF(D6L1528C5=0,0,D6L1528C10/D6L1528C5)</f>
        <v>0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</v>
      </c>
      <c r="AJ35" s="16" t="s">
        <v>39916</v>
      </c>
      <c r="AK35" s="33">
        <f>IF(D6L1528C5=0,0,D6L1528C11/D6L1528C5)</f>
        <v>0</v>
      </c>
      <c r="AL35" s="16" t="s">
        <v>39917</v>
      </c>
      <c r="AM35" s="33">
        <f>SUM(D6L1501C18:D6L1527C18)-2*SUM(D6L1509C18,D6L1511C18,D6L1522C18,D6L1524C18,D6L1527C18)</f>
        <v>0</v>
      </c>
      <c r="AN35" s="16" t="s">
        <v>39918</v>
      </c>
      <c r="AO35" s="33">
        <f>SUM(D6L1501C19:D6L1527C19)-2*SUM(D6L1509C19,D6L1511C19,D6L1522C19,D6L1524C19,D6L1527C19)</f>
        <v>0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0</v>
      </c>
      <c r="AT35" s="16" t="s">
        <v>39920</v>
      </c>
      <c r="AU35" s="33">
        <f>IF(D6L1528C5=0,0,D6L1528C18/D6L1528C5)</f>
        <v>0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0</v>
      </c>
      <c r="AZ35" s="16" t="s">
        <v>39922</v>
      </c>
      <c r="BA35" s="33">
        <f>IF(D6L1528C5=0,0,D6L1528C19/D6L1528C5)</f>
        <v>0</v>
      </c>
    </row>
    <row r="36" spans="1:53" x14ac:dyDescent="0.3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0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0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0</v>
      </c>
      <c r="R36" s="16" t="s">
        <v>39927</v>
      </c>
      <c r="S36" s="15">
        <f>D6L1529C5-D6L1529C7</f>
        <v>0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0</v>
      </c>
      <c r="X36" s="16" t="s">
        <v>39929</v>
      </c>
      <c r="Y36" s="33">
        <f>D6L1529C7-D6L1529C10</f>
        <v>0</v>
      </c>
      <c r="Z36" s="16" t="s">
        <v>39930</v>
      </c>
      <c r="AA36" s="33">
        <f>CHOOSE(MIN(D6L1529C9,RUN_YEARS),B7L815C7,B7L815C16,B7L815C25,B7L815C34,B7L815C43)</f>
        <v>159</v>
      </c>
      <c r="AB36" s="16" t="s">
        <v>39931</v>
      </c>
      <c r="AC36" s="33">
        <f>IF(D6L1529C12=0,0,D6L1529C10/D6L1529C12)</f>
        <v>0</v>
      </c>
      <c r="AD36" s="16" t="s">
        <v>39932</v>
      </c>
      <c r="AE36" s="33">
        <f>IF(D6L1529C5=0,0,D6L1529C10/D6L1529C5)</f>
        <v>0</v>
      </c>
      <c r="AF36" s="16" t="s">
        <v>39933</v>
      </c>
      <c r="AG36" s="33">
        <f>CHOOSE(MIN(D6L1529C9,RUN_YEARS),B7L815C5,B7L815C14,B7L815C23,B7L815C32,B7L815C41)</f>
        <v>0.90892585471726717</v>
      </c>
      <c r="AH36" s="16" t="s">
        <v>39934</v>
      </c>
      <c r="AI36" s="33">
        <f>IF(D6L1529C15=0,0,D6L1529C11/D6L1529C15)</f>
        <v>0</v>
      </c>
      <c r="AJ36" s="16" t="s">
        <v>39935</v>
      </c>
      <c r="AK36" s="33">
        <f>IF(D6L1529C5=0,0,D6L1529C11/D6L1529C5)</f>
        <v>0</v>
      </c>
      <c r="AL36" s="16" t="s">
        <v>39936</v>
      </c>
      <c r="AM36" s="33">
        <f>D6L1529C8*CHOOSE(MIN(D6L1529C9,RUN_YEARS),B7L815C4,B7L815C13,B7L815C22,B7L815C31,B7L815C40)</f>
        <v>0</v>
      </c>
      <c r="AN36" s="16" t="s">
        <v>39937</v>
      </c>
      <c r="AO36" s="33">
        <f>D6L1529C8-D6L1529C18</f>
        <v>0</v>
      </c>
      <c r="AP36" s="16" t="s">
        <v>39938</v>
      </c>
      <c r="AQ36" s="33">
        <f>CHOOSE(MIN(D6L1529C9,RUN_YEARS),B7L815C2,B7L815C11,B7L815C20,B7L815C29,B7L815C38)</f>
        <v>0.26787873787252142</v>
      </c>
      <c r="AR36" s="16" t="s">
        <v>39939</v>
      </c>
      <c r="AS36" s="33">
        <f>IF(D6L1529C20=0,0,D6L1529C18/D6L1529C20)</f>
        <v>0</v>
      </c>
      <c r="AT36" s="16" t="s">
        <v>39940</v>
      </c>
      <c r="AU36" s="33">
        <f>IF(D6L1529C5=0,0,D6L1529C18/D6L1529C5)</f>
        <v>0</v>
      </c>
      <c r="AV36" s="16" t="s">
        <v>39941</v>
      </c>
      <c r="AW36" s="33">
        <f>CHOOSE(MIN(D6L1529C9,RUN_YEARS),B7L815C1,B7L815C10,B7L815C19,B7L815C28,B7L815C37)</f>
        <v>0.43305958267586675</v>
      </c>
      <c r="AX36" s="16" t="s">
        <v>39942</v>
      </c>
      <c r="AY36" s="33">
        <f>IF(D6L1529C23=0,0,D6L1529C19/D6L1529C23)</f>
        <v>0</v>
      </c>
      <c r="AZ36" s="16" t="s">
        <v>39943</v>
      </c>
      <c r="BA36" s="33">
        <f>IF(D6L1529C5=0,0,D6L1529C19/D6L1529C5)</f>
        <v>0</v>
      </c>
    </row>
    <row r="37" spans="1:53" x14ac:dyDescent="0.3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159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0.90892585471726717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0.26787873787252142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0.43305958267586675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3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0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0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0</v>
      </c>
      <c r="R38" s="16" t="s">
        <v>39967</v>
      </c>
      <c r="S38" s="15">
        <f>D6L1531C5-D6L1531C7</f>
        <v>0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0</v>
      </c>
      <c r="X38" s="16" t="s">
        <v>39969</v>
      </c>
      <c r="Y38" s="33">
        <f>D6L1531C7-D6L1531C10</f>
        <v>0</v>
      </c>
      <c r="Z38" s="16" t="s">
        <v>39970</v>
      </c>
      <c r="AA38" s="33">
        <f>CHOOSE(MIN(D6L1531C9,RUN_YEARS),B7L815C7,B7L815C16,B7L815C25,B7L815C34,B7L815C43)</f>
        <v>159</v>
      </c>
      <c r="AB38" s="16" t="s">
        <v>39971</v>
      </c>
      <c r="AC38" s="33">
        <f>IF(D6L1531C12=0,0,D6L1531C10/D6L1531C12)</f>
        <v>0</v>
      </c>
      <c r="AD38" s="16" t="s">
        <v>39972</v>
      </c>
      <c r="AE38" s="33">
        <f>IF(D6L1531C5=0,0,D6L1531C10/D6L1531C5)</f>
        <v>0</v>
      </c>
      <c r="AF38" s="16" t="s">
        <v>39973</v>
      </c>
      <c r="AG38" s="33">
        <f>CHOOSE(MIN(D6L1531C9,RUN_YEARS),B7L815C5,B7L815C14,B7L815C23,B7L815C32,B7L815C41)</f>
        <v>0.90892585471726717</v>
      </c>
      <c r="AH38" s="16" t="s">
        <v>39974</v>
      </c>
      <c r="AI38" s="33">
        <f>IF(D6L1531C15=0,0,D6L1531C11/D6L1531C15)</f>
        <v>0</v>
      </c>
      <c r="AJ38" s="16" t="s">
        <v>39975</v>
      </c>
      <c r="AK38" s="33">
        <f>IF(D6L1531C5=0,0,D6L1531C11/D6L1531C5)</f>
        <v>0</v>
      </c>
      <c r="AL38" s="16" t="s">
        <v>39976</v>
      </c>
      <c r="AM38" s="33">
        <f>D6L1531C8*CHOOSE(MIN(D6L1531C9,RUN_YEARS),B7L815C4,B7L815C13,B7L815C22,B7L815C31,B7L815C40)</f>
        <v>0</v>
      </c>
      <c r="AN38" s="16" t="s">
        <v>39977</v>
      </c>
      <c r="AO38" s="33">
        <f>D6L1531C8-D6L1531C18</f>
        <v>0</v>
      </c>
      <c r="AP38" s="16" t="s">
        <v>39978</v>
      </c>
      <c r="AQ38" s="33">
        <f>CHOOSE(MIN(D6L1531C9,RUN_YEARS),B7L815C2,B7L815C11,B7L815C20,B7L815C29,B7L815C38)</f>
        <v>0.26787873787252142</v>
      </c>
      <c r="AR38" s="16" t="s">
        <v>39979</v>
      </c>
      <c r="AS38" s="33">
        <f>IF(D6L1531C20=0,0,D6L1531C18/D6L1531C20)</f>
        <v>0</v>
      </c>
      <c r="AT38" s="16" t="s">
        <v>39980</v>
      </c>
      <c r="AU38" s="33">
        <f>IF(D6L1531C5=0,0,D6L1531C18/D6L1531C5)</f>
        <v>0</v>
      </c>
      <c r="AV38" s="16" t="s">
        <v>39981</v>
      </c>
      <c r="AW38" s="33">
        <f>CHOOSE(MIN(D6L1531C9,RUN_YEARS),B7L815C1,B7L815C10,B7L815C19,B7L815C28,B7L815C37)</f>
        <v>0.43305958267586675</v>
      </c>
      <c r="AX38" s="16" t="s">
        <v>39982</v>
      </c>
      <c r="AY38" s="33">
        <f>IF(D6L1531C23=0,0,D6L1531C19/D6L1531C23)</f>
        <v>0</v>
      </c>
      <c r="AZ38" s="16" t="s">
        <v>39983</v>
      </c>
      <c r="BA38" s="33">
        <f>IF(D6L1531C5=0,0,D6L1531C19/D6L1531C5)</f>
        <v>0</v>
      </c>
    </row>
    <row r="39" spans="1:53" x14ac:dyDescent="0.3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159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0.90892585471726717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0.26787873787252142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0.43305958267586675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3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0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0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0</v>
      </c>
      <c r="R40" s="16" t="s">
        <v>40008</v>
      </c>
      <c r="S40" s="15">
        <f>D6L1533C5-D6L1533C7</f>
        <v>0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0</v>
      </c>
      <c r="X40" s="16" t="s">
        <v>40010</v>
      </c>
      <c r="Y40" s="33">
        <f>D6L1533C7-D6L1533C10</f>
        <v>0</v>
      </c>
      <c r="Z40" s="16" t="s">
        <v>40011</v>
      </c>
      <c r="AA40" s="33">
        <f>CHOOSE(MIN(D6L1533C9,RUN_YEARS),B7L815C7,B7L815C16,B7L815C25,B7L815C34,B7L815C43)</f>
        <v>159</v>
      </c>
      <c r="AB40" s="16" t="s">
        <v>40012</v>
      </c>
      <c r="AC40" s="33">
        <f>IF(D6L1533C12=0,0,D6L1533C10/D6L1533C12)</f>
        <v>0</v>
      </c>
      <c r="AD40" s="16" t="s">
        <v>40013</v>
      </c>
      <c r="AE40" s="33">
        <f>IF(D6L1533C5=0,0,D6L1533C10/D6L1533C5)</f>
        <v>0</v>
      </c>
      <c r="AF40" s="16" t="s">
        <v>40014</v>
      </c>
      <c r="AG40" s="33">
        <f>CHOOSE(MIN(D6L1533C9,RUN_YEARS),B7L815C5,B7L815C14,B7L815C23,B7L815C32,B7L815C41)</f>
        <v>0.90892585471726717</v>
      </c>
      <c r="AH40" s="16" t="s">
        <v>40015</v>
      </c>
      <c r="AI40" s="33">
        <f>IF(D6L1533C15=0,0,D6L1533C11/D6L1533C15)</f>
        <v>0</v>
      </c>
      <c r="AJ40" s="16" t="s">
        <v>40016</v>
      </c>
      <c r="AK40" s="33">
        <f>IF(D6L1533C5=0,0,D6L1533C11/D6L1533C5)</f>
        <v>0</v>
      </c>
      <c r="AL40" s="16" t="s">
        <v>40017</v>
      </c>
      <c r="AM40" s="33">
        <f>D6L1533C8*CHOOSE(MIN(D6L1533C9,RUN_YEARS),B7L815C4,B7L815C13,B7L815C22,B7L815C31,B7L815C40)</f>
        <v>0</v>
      </c>
      <c r="AN40" s="16" t="s">
        <v>40018</v>
      </c>
      <c r="AO40" s="33">
        <f>D6L1533C8-D6L1533C18</f>
        <v>0</v>
      </c>
      <c r="AP40" s="16" t="s">
        <v>40019</v>
      </c>
      <c r="AQ40" s="33">
        <f>CHOOSE(MIN(D6L1533C9,RUN_YEARS),B7L815C2,B7L815C11,B7L815C20,B7L815C29,B7L815C38)</f>
        <v>0.26787873787252142</v>
      </c>
      <c r="AR40" s="16" t="s">
        <v>40020</v>
      </c>
      <c r="AS40" s="33">
        <f>IF(D6L1533C20=0,0,D6L1533C18/D6L1533C20)</f>
        <v>0</v>
      </c>
      <c r="AT40" s="16" t="s">
        <v>40021</v>
      </c>
      <c r="AU40" s="33">
        <f>IF(D6L1533C5=0,0,D6L1533C18/D6L1533C5)</f>
        <v>0</v>
      </c>
      <c r="AV40" s="16" t="s">
        <v>40022</v>
      </c>
      <c r="AW40" s="33">
        <f>CHOOSE(MIN(D6L1533C9,RUN_YEARS),B7L815C1,B7L815C10,B7L815C19,B7L815C28,B7L815C37)</f>
        <v>0.43305958267586675</v>
      </c>
      <c r="AX40" s="16" t="s">
        <v>40023</v>
      </c>
      <c r="AY40" s="33">
        <f>IF(D6L1533C23=0,0,D6L1533C19/D6L1533C23)</f>
        <v>0</v>
      </c>
      <c r="AZ40" s="16" t="s">
        <v>40024</v>
      </c>
      <c r="BA40" s="33">
        <f>IF(D6L1533C5=0,0,D6L1533C19/D6L1533C5)</f>
        <v>0</v>
      </c>
    </row>
    <row r="41" spans="1:53" x14ac:dyDescent="0.3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0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0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159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0.90892585471726717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0</v>
      </c>
      <c r="AN41" s="16" t="s">
        <v>40037</v>
      </c>
      <c r="AO41" s="33">
        <f>D6L1534C8-D6L1534C18</f>
        <v>0</v>
      </c>
      <c r="AP41" s="16" t="s">
        <v>40038</v>
      </c>
      <c r="AQ41" s="33">
        <f>CHOOSE(MIN(D6L1534C9,RUN_YEARS),B7L815C2,B7L815C11,B7L815C20,B7L815C29,B7L815C38)</f>
        <v>0.26787873787252142</v>
      </c>
      <c r="AR41" s="16" t="s">
        <v>40039</v>
      </c>
      <c r="AS41" s="33">
        <f>IF(D6L1534C20=0,0,D6L1534C18/D6L1534C20)</f>
        <v>0</v>
      </c>
      <c r="AT41" s="16" t="s">
        <v>40040</v>
      </c>
      <c r="AU41" s="33">
        <f>IF(D6L1534C5=0,0,D6L1534C18/D6L1534C5)</f>
        <v>0</v>
      </c>
      <c r="AV41" s="16" t="s">
        <v>40041</v>
      </c>
      <c r="AW41" s="33">
        <f>CHOOSE(MIN(D6L1534C9,RUN_YEARS),B7L815C1,B7L815C10,B7L815C19,B7L815C28,B7L815C37)</f>
        <v>0.43305958267586675</v>
      </c>
      <c r="AX41" s="16" t="s">
        <v>40042</v>
      </c>
      <c r="AY41" s="33">
        <f>IF(D6L1534C23=0,0,D6L1534C19/D6L1534C23)</f>
        <v>0</v>
      </c>
      <c r="AZ41" s="16" t="s">
        <v>40043</v>
      </c>
      <c r="BA41" s="33">
        <f>IF(D6L1534C5=0,0,D6L1534C19/D6L1534C5)</f>
        <v>0</v>
      </c>
    </row>
    <row r="42" spans="1:53" x14ac:dyDescent="0.3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0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0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0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0</v>
      </c>
      <c r="X42" s="16" t="s">
        <v>40050</v>
      </c>
      <c r="Y42" s="33">
        <f>D6L1535C7-D6L1535C10</f>
        <v>0</v>
      </c>
      <c r="Z42" s="16" t="s">
        <v>40051</v>
      </c>
      <c r="AA42" s="33">
        <f>CHOOSE(MIN(D6L1535C9,RUN_YEARS),B7L815C7,B7L815C16,B7L815C25,B7L815C34,B7L815C43)</f>
        <v>159</v>
      </c>
      <c r="AB42" s="16" t="s">
        <v>40052</v>
      </c>
      <c r="AC42" s="33">
        <f>IF(D6L1535C12=0,0,D6L1535C10/D6L1535C12)</f>
        <v>0</v>
      </c>
      <c r="AD42" s="16" t="s">
        <v>40053</v>
      </c>
      <c r="AE42" s="33">
        <f>IF(D6L1535C5=0,0,D6L1535C10/D6L1535C5)</f>
        <v>0</v>
      </c>
      <c r="AF42" s="16" t="s">
        <v>40054</v>
      </c>
      <c r="AG42" s="33">
        <f>CHOOSE(MIN(D6L1535C9,RUN_YEARS),B7L815C5,B7L815C14,B7L815C23,B7L815C32,B7L815C41)</f>
        <v>0.90892585471726717</v>
      </c>
      <c r="AH42" s="16" t="s">
        <v>40055</v>
      </c>
      <c r="AI42" s="33">
        <f>IF(D6L1535C15=0,0,D6L1535C11/D6L1535C15)</f>
        <v>0</v>
      </c>
      <c r="AJ42" s="16" t="s">
        <v>40056</v>
      </c>
      <c r="AK42" s="33">
        <f>IF(D6L1535C5=0,0,D6L1535C11/D6L1535C5)</f>
        <v>0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0.26787873787252142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0.43305958267586675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3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1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1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159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0.90892585471726717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0.38217162626084283</v>
      </c>
      <c r="AN43" s="16" t="s">
        <v>40078</v>
      </c>
      <c r="AO43" s="33">
        <f>D6L1536C8-D6L1536C18</f>
        <v>0.61782837373915722</v>
      </c>
      <c r="AP43" s="16" t="s">
        <v>40079</v>
      </c>
      <c r="AQ43" s="33">
        <f>CHOOSE(MIN(D6L1536C9,RUN_YEARS),B7L815C2,B7L815C11,B7L815C20,B7L815C29,B7L815C38)</f>
        <v>0.26787873787252142</v>
      </c>
      <c r="AR43" s="16" t="s">
        <v>40080</v>
      </c>
      <c r="AS43" s="33">
        <f>IF(D6L1536C20=0,0,D6L1536C18/D6L1536C20)</f>
        <v>1.4266590521369087</v>
      </c>
      <c r="AT43" s="16" t="s">
        <v>40081</v>
      </c>
      <c r="AU43" s="33">
        <f>IF(D6L1536C5=0,0,D6L1536C18/D6L1536C5)</f>
        <v>0.38217162626084283</v>
      </c>
      <c r="AV43" s="16" t="s">
        <v>40082</v>
      </c>
      <c r="AW43" s="33">
        <f>CHOOSE(MIN(D6L1536C9,RUN_YEARS),B7L815C1,B7L815C10,B7L815C19,B7L815C28,B7L815C37)</f>
        <v>0.43305958267586675</v>
      </c>
      <c r="AX43" s="16" t="s">
        <v>40083</v>
      </c>
      <c r="AY43" s="33">
        <f>IF(D6L1536C23=0,0,D6L1536C19/D6L1536C23)</f>
        <v>1.4266590521369085</v>
      </c>
      <c r="AZ43" s="16" t="s">
        <v>40084</v>
      </c>
      <c r="BA43" s="33">
        <f>IF(D6L1536C5=0,0,D6L1536C19/D6L1536C5)</f>
        <v>0.61782837373915722</v>
      </c>
    </row>
    <row r="44" spans="1:53" x14ac:dyDescent="0.3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1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1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0</v>
      </c>
      <c r="R44" s="16" t="s">
        <v>40088</v>
      </c>
      <c r="S44" s="15">
        <f>SUM(D6L1529C8:D6L1536C8)</f>
        <v>1</v>
      </c>
      <c r="U44" s="21" t="str">
        <f>NULL_VALUE</f>
        <v>n/a</v>
      </c>
      <c r="V44" s="16" t="s">
        <v>40089</v>
      </c>
      <c r="W44" s="33">
        <f>SUM(D6L1529C10:D6L1536C10)</f>
        <v>0</v>
      </c>
      <c r="X44" s="16" t="s">
        <v>40090</v>
      </c>
      <c r="Y44" s="33">
        <f>SUM(D6L1529C11:D6L1536C11)</f>
        <v>0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0</v>
      </c>
      <c r="AD44" s="16" t="s">
        <v>40092</v>
      </c>
      <c r="AE44" s="33">
        <f>IF(D6L1537C5=0,0,D6L1537C10/D6L1537C5)</f>
        <v>0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0</v>
      </c>
      <c r="AJ44" s="16" t="s">
        <v>40094</v>
      </c>
      <c r="AK44" s="33">
        <f>IF(D6L1537C5=0,0,D6L1537C11/D6L1537C5)</f>
        <v>0</v>
      </c>
      <c r="AL44" s="16" t="s">
        <v>40095</v>
      </c>
      <c r="AM44" s="33">
        <f>SUM(D6L1529C18:D6L1536C18)</f>
        <v>0.38217162626084283</v>
      </c>
      <c r="AN44" s="16" t="s">
        <v>40096</v>
      </c>
      <c r="AO44" s="33">
        <f>SUM(D6L1529C19:D6L1536C19)</f>
        <v>0.61782837373915722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1.4266590521369087</v>
      </c>
      <c r="AT44" s="16" t="s">
        <v>40098</v>
      </c>
      <c r="AU44" s="33">
        <f>IF(D6L1537C5=0,0,D6L1537C18/D6L1537C5)</f>
        <v>0.38217162626084283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1.4266590521369085</v>
      </c>
      <c r="AZ44" s="16" t="s">
        <v>40100</v>
      </c>
      <c r="BA44" s="33">
        <f>IF(D6L1537C5=0,0,D6L1537C19/D6L1537C5)</f>
        <v>0.61782837373915722</v>
      </c>
    </row>
    <row r="45" spans="1:53" x14ac:dyDescent="0.3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0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0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0</v>
      </c>
      <c r="R45" s="16" t="s">
        <v>40105</v>
      </c>
      <c r="S45" s="15">
        <f>D6L1538C5-D6L1538C7</f>
        <v>0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0</v>
      </c>
      <c r="X45" s="16" t="s">
        <v>40107</v>
      </c>
      <c r="Y45" s="33">
        <f>D6L1538C7-D6L1538C10</f>
        <v>0</v>
      </c>
      <c r="Z45" s="16" t="s">
        <v>40108</v>
      </c>
      <c r="AA45" s="33">
        <f>CHOOSE(MIN(D6L1538C9,RUN_YEARS),B7L815C7,B7L815C16,B7L815C25,B7L815C34,B7L815C43)</f>
        <v>159</v>
      </c>
      <c r="AB45" s="16" t="s">
        <v>40109</v>
      </c>
      <c r="AC45" s="33">
        <f>IF(D6L1538C12=0,0,D6L1538C10/D6L1538C12)</f>
        <v>0</v>
      </c>
      <c r="AD45" s="16" t="s">
        <v>40110</v>
      </c>
      <c r="AE45" s="33">
        <f>IF(D6L1538C5=0,0,D6L1538C10/D6L1538C5)</f>
        <v>0</v>
      </c>
      <c r="AF45" s="16" t="s">
        <v>40111</v>
      </c>
      <c r="AG45" s="33">
        <f>CHOOSE(MIN(D6L1538C9,RUN_YEARS),B7L815C5,B7L815C14,B7L815C23,B7L815C32,B7L815C41)</f>
        <v>0.90892585471726717</v>
      </c>
      <c r="AH45" s="16" t="s">
        <v>40112</v>
      </c>
      <c r="AI45" s="33">
        <f>IF(D6L1538C15=0,0,D6L1538C11/D6L1538C15)</f>
        <v>0</v>
      </c>
      <c r="AJ45" s="16" t="s">
        <v>40113</v>
      </c>
      <c r="AK45" s="33">
        <f>IF(D6L1538C5=0,0,D6L1538C11/D6L1538C5)</f>
        <v>0</v>
      </c>
      <c r="AL45" s="16" t="s">
        <v>40114</v>
      </c>
      <c r="AM45" s="33">
        <f>D6L1538C8*CHOOSE(MIN(D6L1538C9,RUN_YEARS),B7L815C4,B7L815C13,B7L815C22,B7L815C31,B7L815C40)</f>
        <v>0</v>
      </c>
      <c r="AN45" s="16" t="s">
        <v>40115</v>
      </c>
      <c r="AO45" s="33">
        <f>D6L1538C8-D6L1538C18</f>
        <v>0</v>
      </c>
      <c r="AP45" s="16" t="s">
        <v>40116</v>
      </c>
      <c r="AQ45" s="33">
        <f>CHOOSE(MIN(D6L1538C9,RUN_YEARS),B7L815C2,B7L815C11,B7L815C20,B7L815C29,B7L815C38)</f>
        <v>0.26787873787252142</v>
      </c>
      <c r="AR45" s="16" t="s">
        <v>40117</v>
      </c>
      <c r="AS45" s="33">
        <f>IF(D6L1538C20=0,0,D6L1538C18/D6L1538C20)</f>
        <v>0</v>
      </c>
      <c r="AT45" s="16" t="s">
        <v>40118</v>
      </c>
      <c r="AU45" s="33">
        <f>IF(D6L1538C5=0,0,D6L1538C18/D6L1538C5)</f>
        <v>0</v>
      </c>
      <c r="AV45" s="16" t="s">
        <v>40119</v>
      </c>
      <c r="AW45" s="33">
        <f>CHOOSE(MIN(D6L1538C9,RUN_YEARS),B7L815C1,B7L815C10,B7L815C19,B7L815C28,B7L815C37)</f>
        <v>0.43305958267586675</v>
      </c>
      <c r="AX45" s="16" t="s">
        <v>40120</v>
      </c>
      <c r="AY45" s="33">
        <f>IF(D6L1538C23=0,0,D6L1538C19/D6L1538C23)</f>
        <v>0</v>
      </c>
      <c r="AZ45" s="16" t="s">
        <v>40121</v>
      </c>
      <c r="BA45" s="33">
        <f>IF(D6L1538C5=0,0,D6L1538C19/D6L1538C5)</f>
        <v>0</v>
      </c>
    </row>
    <row r="46" spans="1:53" x14ac:dyDescent="0.3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0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0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0</v>
      </c>
      <c r="R46" s="16" t="s">
        <v>40125</v>
      </c>
      <c r="S46" s="15">
        <f>D6L1539C5-D6L1539C7</f>
        <v>0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0</v>
      </c>
      <c r="X46" s="16" t="s">
        <v>40127</v>
      </c>
      <c r="Y46" s="33">
        <f>D6L1539C7-D6L1539C10</f>
        <v>0</v>
      </c>
      <c r="Z46" s="16" t="s">
        <v>40128</v>
      </c>
      <c r="AA46" s="33">
        <f>CHOOSE(MIN(D6L1539C9,RUN_YEARS),B7L815C7,B7L815C16,B7L815C25,B7L815C34,B7L815C43)</f>
        <v>159</v>
      </c>
      <c r="AB46" s="16" t="s">
        <v>40129</v>
      </c>
      <c r="AC46" s="33">
        <f>IF(D6L1539C12=0,0,D6L1539C10/D6L1539C12)</f>
        <v>0</v>
      </c>
      <c r="AD46" s="16" t="s">
        <v>40130</v>
      </c>
      <c r="AE46" s="33">
        <f>IF(D6L1539C5=0,0,D6L1539C10/D6L1539C5)</f>
        <v>0</v>
      </c>
      <c r="AF46" s="16" t="s">
        <v>40131</v>
      </c>
      <c r="AG46" s="33">
        <f>CHOOSE(MIN(D6L1539C9,RUN_YEARS),B7L815C5,B7L815C14,B7L815C23,B7L815C32,B7L815C41)</f>
        <v>0.90892585471726717</v>
      </c>
      <c r="AH46" s="16" t="s">
        <v>40132</v>
      </c>
      <c r="AI46" s="33">
        <f>IF(D6L1539C15=0,0,D6L1539C11/D6L1539C15)</f>
        <v>0</v>
      </c>
      <c r="AJ46" s="16" t="s">
        <v>40133</v>
      </c>
      <c r="AK46" s="33">
        <f>IF(D6L1539C5=0,0,D6L1539C11/D6L1539C5)</f>
        <v>0</v>
      </c>
      <c r="AL46" s="16" t="s">
        <v>40134</v>
      </c>
      <c r="AM46" s="33">
        <f>D6L1539C8*CHOOSE(MIN(D6L1539C9,RUN_YEARS),B7L815C4,B7L815C13,B7L815C22,B7L815C31,B7L815C40)</f>
        <v>0</v>
      </c>
      <c r="AN46" s="16" t="s">
        <v>40135</v>
      </c>
      <c r="AO46" s="33">
        <f>D6L1539C8-D6L1539C18</f>
        <v>0</v>
      </c>
      <c r="AP46" s="16" t="s">
        <v>40136</v>
      </c>
      <c r="AQ46" s="33">
        <f>CHOOSE(MIN(D6L1539C9,RUN_YEARS),B7L815C2,B7L815C11,B7L815C20,B7L815C29,B7L815C38)</f>
        <v>0.26787873787252142</v>
      </c>
      <c r="AR46" s="16" t="s">
        <v>40137</v>
      </c>
      <c r="AS46" s="33">
        <f>IF(D6L1539C20=0,0,D6L1539C18/D6L1539C20)</f>
        <v>0</v>
      </c>
      <c r="AT46" s="16" t="s">
        <v>40138</v>
      </c>
      <c r="AU46" s="33">
        <f>IF(D6L1539C5=0,0,D6L1539C18/D6L1539C5)</f>
        <v>0</v>
      </c>
      <c r="AV46" s="16" t="s">
        <v>40139</v>
      </c>
      <c r="AW46" s="33">
        <f>CHOOSE(MIN(D6L1539C9,RUN_YEARS),B7L815C1,B7L815C10,B7L815C19,B7L815C28,B7L815C37)</f>
        <v>0.43305958267586675</v>
      </c>
      <c r="AX46" s="16" t="s">
        <v>40140</v>
      </c>
      <c r="AY46" s="33">
        <f>IF(D6L1539C23=0,0,D6L1539C19/D6L1539C23)</f>
        <v>0</v>
      </c>
      <c r="AZ46" s="16" t="s">
        <v>40141</v>
      </c>
      <c r="BA46" s="33">
        <f>IF(D6L1539C5=0,0,D6L1539C19/D6L1539C5)</f>
        <v>0</v>
      </c>
    </row>
    <row r="47" spans="1:53" x14ac:dyDescent="0.3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0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0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0</v>
      </c>
      <c r="R47" s="16" t="s">
        <v>40145</v>
      </c>
      <c r="S47" s="15">
        <f>SUM(D6L1538C8:D6L1539C8)</f>
        <v>0</v>
      </c>
      <c r="U47" s="21" t="str">
        <f>NULL_VALUE</f>
        <v>n/a</v>
      </c>
      <c r="V47" s="16" t="s">
        <v>40146</v>
      </c>
      <c r="W47" s="33">
        <f>SUM(D6L1538C10:D6L1539C10)</f>
        <v>0</v>
      </c>
      <c r="X47" s="16" t="s">
        <v>40147</v>
      </c>
      <c r="Y47" s="33">
        <f>SUM(D6L1538C11:D6L1539C11)</f>
        <v>0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0</v>
      </c>
      <c r="AD47" s="16" t="s">
        <v>40149</v>
      </c>
      <c r="AE47" s="33">
        <f>IF(D6L1540C5=0,0,D6L1540C10/D6L1540C5)</f>
        <v>0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0</v>
      </c>
      <c r="AJ47" s="16" t="s">
        <v>40151</v>
      </c>
      <c r="AK47" s="33">
        <f>IF(D6L1540C5=0,0,D6L1540C11/D6L1540C5)</f>
        <v>0</v>
      </c>
      <c r="AL47" s="16" t="s">
        <v>40152</v>
      </c>
      <c r="AM47" s="33">
        <f>SUM(D6L1538C18:D6L1539C18)</f>
        <v>0</v>
      </c>
      <c r="AN47" s="16" t="s">
        <v>40153</v>
      </c>
      <c r="AO47" s="33">
        <f>SUM(D6L1538C19:D6L1539C19)</f>
        <v>0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0</v>
      </c>
      <c r="AT47" s="16" t="s">
        <v>40155</v>
      </c>
      <c r="AU47" s="33">
        <f>IF(D6L1540C5=0,0,D6L1540C18/D6L1540C5)</f>
        <v>0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0</v>
      </c>
      <c r="AZ47" s="16" t="s">
        <v>40157</v>
      </c>
      <c r="BA47" s="33">
        <f>IF(D6L1540C5=0,0,D6L1540C19/D6L1540C5)</f>
        <v>0</v>
      </c>
    </row>
    <row r="48" spans="1:53" x14ac:dyDescent="0.3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1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1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0</v>
      </c>
      <c r="R48" s="16" t="s">
        <v>40162</v>
      </c>
      <c r="S48" s="15">
        <f>SUM(D6L1528C8,D6L1537C8,D6L1540C8)</f>
        <v>1</v>
      </c>
      <c r="U48" s="21" t="str">
        <f>NULL_VALUE</f>
        <v>n/a</v>
      </c>
      <c r="V48" s="16" t="s">
        <v>40163</v>
      </c>
      <c r="W48" s="33">
        <f>SUM(D6L1528C10,D6L1537C10,D6L1540C10)</f>
        <v>0</v>
      </c>
      <c r="X48" s="16" t="s">
        <v>40164</v>
      </c>
      <c r="Y48" s="33">
        <f>SUM(D6L1528C11,D6L1537C11,D6L1540C11)</f>
        <v>0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0</v>
      </c>
      <c r="AD48" s="16" t="s">
        <v>40166</v>
      </c>
      <c r="AE48" s="33">
        <f>IF(D6L1541C5=0,0,D6L1541C10/D6L1541C5)</f>
        <v>0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</v>
      </c>
      <c r="AJ48" s="16" t="s">
        <v>40168</v>
      </c>
      <c r="AK48" s="33">
        <f>IF(D6L1541C5=0,0,D6L1541C11/D6L1541C5)</f>
        <v>0</v>
      </c>
      <c r="AL48" s="16" t="s">
        <v>40169</v>
      </c>
      <c r="AM48" s="33">
        <f>SUM(D6L1528C18,D6L1537C18,D6L1540C18)</f>
        <v>0.38217162626084283</v>
      </c>
      <c r="AN48" s="16" t="s">
        <v>40170</v>
      </c>
      <c r="AO48" s="33">
        <f>SUM(D6L1528C19,D6L1537C19,D6L1540C19)</f>
        <v>0.61782837373915722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1.4266590521369087</v>
      </c>
      <c r="AT48" s="16" t="s">
        <v>40172</v>
      </c>
      <c r="AU48" s="33">
        <f>IF(D6L1541C5=0,0,D6L1541C18/D6L1541C5)</f>
        <v>0.38217162626084283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1.4266590521369085</v>
      </c>
      <c r="AZ48" s="16" t="s">
        <v>40174</v>
      </c>
      <c r="BA48" s="33">
        <f>IF(D6L1541C5=0,0,D6L1541C19/D6L1541C5)</f>
        <v>0.61782837373915722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7F53CA-C165-482C-804D-71A14436A4D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40177</v>
      </c>
    </row>
    <row r="3" spans="1:53" x14ac:dyDescent="0.3">
      <c r="B3" s="13" t="s">
        <v>27409</v>
      </c>
    </row>
    <row r="4" spans="1:53" x14ac:dyDescent="0.3">
      <c r="B4" s="13" t="s">
        <v>5384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5534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109.46736615634676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8.4683578352961444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46.431143298729715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3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0.43665466054136126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5488.8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110.08990339951144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7.9486663766668073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46.868706442820269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3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0.43665466054136126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5488.8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110.08990339951144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7.9486663766668073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46.868706442820269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3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0.43621107284043281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6273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113.7305394316501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10.568574356442307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48.971820289390926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3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0.14228671664830866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5488.8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110.08990339951144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7.9486663766668073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46.868706442820269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3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0.43665466054136126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5488.8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110.08990339951144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7.9486663766668073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46.868706442820269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3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0.43621107284043281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6273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113.7305394316501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10.568574356442307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48.971820289390926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3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0.43621107284043281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6273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113.7305394316501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10.568574356442307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48.971820289390926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3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0.43621107284043281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6273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113.7305394316501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10.568574356442307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48.971820289390926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3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0.43621107284043281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6273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113.7305394316501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10.568574356442307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48.971820289390926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3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0.43621107284043281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6273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113.7305394316501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10.568574356442307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48.971820289390926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3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0.43621107284043281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6273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113.7305394316501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10.568574356442307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48.971820289390926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3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6273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113.7305394316501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10.568574356442307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48.971820289390926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3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0.43665466054136126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5488.8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110.08990339951144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7.9486663766668073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46.868706442820269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3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0.43422062865379113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5534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109.46736615634676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8.4683578352961444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46.431143298729715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3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0.14355119603527339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5534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109.46736615634676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8.4683578352961444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46.431143298729715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3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5534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109.46736615634676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8.4683578352961444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46.431143298729715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3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0.13979442104674564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6273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113.7305394316501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10.568574356442307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48.971820289390926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3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0.14355119603527339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5534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109.46736615634676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8.4683578352961444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46.431143298729715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3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0.13979442104674564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6273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113.7305394316501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10.568574356442307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48.971820289390926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3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0.13979442104674564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6273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113.7305394316501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10.568574356442307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48.971820289390926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3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0.13979442104674564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6273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113.7305394316501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10.568574356442307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48.971820289390926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3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0.13979442104674564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6273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113.7305394316501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10.568574356442307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48.971820289390926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3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0.13979442104674564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6273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113.7305394316501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10.568574356442307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48.971820289390926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3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0.13979442104674564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6273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113.7305394316501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10.568574356442307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48.971820289390926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3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6273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113.7305394316501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10.568574356442307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48.971820289390926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3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5534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109.46736615634676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8.4683578352961444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46.431143298729715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3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3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6273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113.7305394316501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10.568574356442307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48.971820289390926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3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6273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113.7305394316501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10.568574356442307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48.971820289390926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3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217.1901504787962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108.5950752393981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54.29753761969905</v>
      </c>
      <c r="R38" s="16" t="s">
        <v>40800</v>
      </c>
      <c r="S38" s="15">
        <f>D6L1631C5-D6L1631C7</f>
        <v>54.29753761969905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51.853256271337848</v>
      </c>
      <c r="X38" s="16" t="s">
        <v>40802</v>
      </c>
      <c r="Y38" s="33">
        <f>D6L1631C7-D6L1631C10</f>
        <v>2.4442813483612014</v>
      </c>
      <c r="Z38" s="16" t="s">
        <v>40803</v>
      </c>
      <c r="AA38" s="33">
        <f>CHOOSE(MIN(D6L1631C9,RUN_YEARS),B7L812C7,B7L812C16,B7L812C25,B7L812C34,B7L812C43)</f>
        <v>6273</v>
      </c>
      <c r="AB38" s="16" t="s">
        <v>40804</v>
      </c>
      <c r="AC38" s="33">
        <f>IF(D6L1631C12=0,0,D6L1631C10/D6L1631C12)</f>
        <v>8.2661017489778169E-3</v>
      </c>
      <c r="AD38" s="16" t="s">
        <v>40805</v>
      </c>
      <c r="AE38" s="33">
        <f>IF(D6L1631C5=0,0,D6L1631C10/D6L1631C5)</f>
        <v>0.47749178456782893</v>
      </c>
      <c r="AF38" s="16" t="s">
        <v>40806</v>
      </c>
      <c r="AG38" s="33">
        <f>CHOOSE(MIN(D6L1631C9,RUN_YEARS),B7L812C5,B7L812C14,B7L812C23,B7L812C32,B7L812C41)</f>
        <v>113.7305394316501</v>
      </c>
      <c r="AH38" s="16" t="s">
        <v>40807</v>
      </c>
      <c r="AI38" s="33">
        <f>IF(D6L1631C15=0,0,D6L1631C11/D6L1631C15)</f>
        <v>2.1491864547342344E-2</v>
      </c>
      <c r="AJ38" s="16" t="s">
        <v>40808</v>
      </c>
      <c r="AK38" s="33">
        <f>IF(D6L1631C5=0,0,D6L1631C11/D6L1631C5)</f>
        <v>2.2508215432171096E-2</v>
      </c>
      <c r="AL38" s="16" t="s">
        <v>40809</v>
      </c>
      <c r="AM38" s="33">
        <f>D6L1631C8*CHOOSE(MIN(D6L1631C9,RUN_YEARS),B7L812C4,B7L812C13,B7L812C22,B7L812C31,B7L812C40)</f>
        <v>9.6379536467461406</v>
      </c>
      <c r="AN38" s="16" t="s">
        <v>40810</v>
      </c>
      <c r="AO38" s="33">
        <f>D6L1631C8-D6L1631C18</f>
        <v>44.659583972952909</v>
      </c>
      <c r="AP38" s="16" t="s">
        <v>40811</v>
      </c>
      <c r="AQ38" s="33">
        <f>CHOOSE(MIN(D6L1631C9,RUN_YEARS),B7L812C2,B7L812C11,B7L812C20,B7L812C29,B7L812C38)</f>
        <v>10.568574356442307</v>
      </c>
      <c r="AR38" s="16" t="s">
        <v>40812</v>
      </c>
      <c r="AS38" s="33">
        <f>IF(D6L1631C20=0,0,D6L1631C18/D6L1631C20)</f>
        <v>0.91194453685904331</v>
      </c>
      <c r="AT38" s="16" t="s">
        <v>40813</v>
      </c>
      <c r="AU38" s="33">
        <f>IF(D6L1631C5=0,0,D6L1631C18/D6L1631C5)</f>
        <v>8.8751295816124703E-2</v>
      </c>
      <c r="AV38" s="16" t="s">
        <v>40814</v>
      </c>
      <c r="AW38" s="33">
        <f>CHOOSE(MIN(D6L1631C9,RUN_YEARS),B7L812C1,B7L812C10,B7L812C19,B7L812C28,B7L812C37)</f>
        <v>48.971820289390926</v>
      </c>
      <c r="AX38" s="16" t="s">
        <v>40815</v>
      </c>
      <c r="AY38" s="33">
        <f>IF(D6L1631C23=0,0,D6L1631C19/D6L1631C23)</f>
        <v>0.91194453685904331</v>
      </c>
      <c r="AZ38" s="16" t="s">
        <v>40816</v>
      </c>
      <c r="BA38" s="33">
        <f>IF(D6L1631C5=0,0,D6L1631C19/D6L1631C5)</f>
        <v>0.41124870418387527</v>
      </c>
    </row>
    <row r="39" spans="1:53" x14ac:dyDescent="0.3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6273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113.7305394316501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10.568574356442307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48.971820289390926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3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2252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2252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900.80000000000007</v>
      </c>
      <c r="R40" s="16" t="s">
        <v>40840</v>
      </c>
      <c r="S40" s="15">
        <f>D6L1633C5-D6L1633C7</f>
        <v>1351.1999999999998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860.2491990774007</v>
      </c>
      <c r="X40" s="16" t="s">
        <v>40842</v>
      </c>
      <c r="Y40" s="33">
        <f>D6L1633C7-D6L1633C10</f>
        <v>40.550800922599365</v>
      </c>
      <c r="Z40" s="16" t="s">
        <v>40843</v>
      </c>
      <c r="AA40" s="33">
        <f>CHOOSE(MIN(D6L1633C9,RUN_YEARS),B7L812C7,B7L812C16,B7L812C25,B7L812C34,B7L812C43)</f>
        <v>6273</v>
      </c>
      <c r="AB40" s="16" t="s">
        <v>40844</v>
      </c>
      <c r="AC40" s="33">
        <f>IF(D6L1633C12=0,0,D6L1633C10/D6L1633C12)</f>
        <v>0.137135214263893</v>
      </c>
      <c r="AD40" s="16" t="s">
        <v>40845</v>
      </c>
      <c r="AE40" s="33">
        <f>IF(D6L1633C5=0,0,D6L1633C10/D6L1633C5)</f>
        <v>0.3819934276542632</v>
      </c>
      <c r="AF40" s="16" t="s">
        <v>40846</v>
      </c>
      <c r="AG40" s="33">
        <f>CHOOSE(MIN(D6L1633C9,RUN_YEARS),B7L812C5,B7L812C14,B7L812C23,B7L812C32,B7L812C41)</f>
        <v>113.7305394316501</v>
      </c>
      <c r="AH40" s="16" t="s">
        <v>40847</v>
      </c>
      <c r="AI40" s="33">
        <f>IF(D6L1633C15=0,0,D6L1633C11/D6L1633C15)</f>
        <v>0.35655155708612135</v>
      </c>
      <c r="AJ40" s="16" t="s">
        <v>40848</v>
      </c>
      <c r="AK40" s="33">
        <f>IF(D6L1633C5=0,0,D6L1633C11/D6L1633C5)</f>
        <v>1.800657234573684E-2</v>
      </c>
      <c r="AL40" s="16" t="s">
        <v>40849</v>
      </c>
      <c r="AM40" s="33">
        <f>D6L1633C8*CHOOSE(MIN(D6L1633C9,RUN_YEARS),B7L812C4,B7L812C13,B7L812C22,B7L812C31,B7L812C40)</f>
        <v>239.8415018134954</v>
      </c>
      <c r="AN40" s="16" t="s">
        <v>40850</v>
      </c>
      <c r="AO40" s="33">
        <f>D6L1633C8-D6L1633C18</f>
        <v>1111.3584981865044</v>
      </c>
      <c r="AP40" s="16" t="s">
        <v>40851</v>
      </c>
      <c r="AQ40" s="33">
        <f>CHOOSE(MIN(D6L1633C9,RUN_YEARS),B7L812C2,B7L812C11,B7L812C20,B7L812C29,B7L812C38)</f>
        <v>10.568574356442307</v>
      </c>
      <c r="AR40" s="16" t="s">
        <v>40852</v>
      </c>
      <c r="AS40" s="33">
        <f>IF(D6L1633C20=0,0,D6L1633C18/D6L1633C20)</f>
        <v>22.693836815113549</v>
      </c>
      <c r="AT40" s="16" t="s">
        <v>40853</v>
      </c>
      <c r="AU40" s="33">
        <f>IF(D6L1633C5=0,0,D6L1633C18/D6L1633C5)</f>
        <v>0.10650155497934964</v>
      </c>
      <c r="AV40" s="16" t="s">
        <v>40854</v>
      </c>
      <c r="AW40" s="33">
        <f>CHOOSE(MIN(D6L1633C9,RUN_YEARS),B7L812C1,B7L812C10,B7L812C19,B7L812C28,B7L812C37)</f>
        <v>48.971820289390926</v>
      </c>
      <c r="AX40" s="16" t="s">
        <v>40855</v>
      </c>
      <c r="AY40" s="33">
        <f>IF(D6L1633C23=0,0,D6L1633C19/D6L1633C23)</f>
        <v>22.693836815113549</v>
      </c>
      <c r="AZ40" s="16" t="s">
        <v>40856</v>
      </c>
      <c r="BA40" s="33">
        <f>IF(D6L1633C5=0,0,D6L1633C19/D6L1633C5)</f>
        <v>0.49349844502065027</v>
      </c>
    </row>
    <row r="41" spans="1:53" x14ac:dyDescent="0.3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2074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2074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2074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6273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113.7305394316501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368.14037504528534</v>
      </c>
      <c r="AN41" s="16" t="s">
        <v>40869</v>
      </c>
      <c r="AO41" s="33">
        <f>D6L1634C8-D6L1634C18</f>
        <v>1705.8596249547147</v>
      </c>
      <c r="AP41" s="16" t="s">
        <v>40870</v>
      </c>
      <c r="AQ41" s="33">
        <f>CHOOSE(MIN(D6L1634C9,RUN_YEARS),B7L812C2,B7L812C11,B7L812C20,B7L812C29,B7L812C38)</f>
        <v>10.568574356442307</v>
      </c>
      <c r="AR41" s="16" t="s">
        <v>40871</v>
      </c>
      <c r="AS41" s="33">
        <f>IF(D6L1634C20=0,0,D6L1634C18/D6L1634C20)</f>
        <v>34.833494341729953</v>
      </c>
      <c r="AT41" s="16" t="s">
        <v>40872</v>
      </c>
      <c r="AU41" s="33">
        <f>IF(D6L1634C5=0,0,D6L1634C18/D6L1634C5)</f>
        <v>0.17750259163224943</v>
      </c>
      <c r="AV41" s="16" t="s">
        <v>40873</v>
      </c>
      <c r="AW41" s="33">
        <f>CHOOSE(MIN(D6L1634C9,RUN_YEARS),B7L812C1,B7L812C10,B7L812C19,B7L812C28,B7L812C37)</f>
        <v>48.971820289390926</v>
      </c>
      <c r="AX41" s="16" t="s">
        <v>40874</v>
      </c>
      <c r="AY41" s="33">
        <f>IF(D6L1634C23=0,0,D6L1634C19/D6L1634C23)</f>
        <v>34.833494341729946</v>
      </c>
      <c r="AZ41" s="16" t="s">
        <v>40875</v>
      </c>
      <c r="BA41" s="33">
        <f>IF(D6L1634C5=0,0,D6L1634C19/D6L1634C5)</f>
        <v>0.82249740836775054</v>
      </c>
    </row>
    <row r="42" spans="1:53" x14ac:dyDescent="0.3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6273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113.7305394316501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10.568574356442307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48.971820289390926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3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-2422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-2422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-2422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6273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113.7305394316501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-429.91127693330816</v>
      </c>
      <c r="AN43" s="16" t="s">
        <v>40910</v>
      </c>
      <c r="AO43" s="33">
        <f>D6L1636C8-D6L1636C18</f>
        <v>-1992.0887230666917</v>
      </c>
      <c r="AP43" s="16" t="s">
        <v>40911</v>
      </c>
      <c r="AQ43" s="33">
        <f>CHOOSE(MIN(D6L1636C9,RUN_YEARS),B7L812C2,B7L812C11,B7L812C20,B7L812C29,B7L812C38)</f>
        <v>10.568574356442307</v>
      </c>
      <c r="AR43" s="16" t="s">
        <v>40912</v>
      </c>
      <c r="AS43" s="33">
        <f>IF(D6L1636C20=0,0,D6L1636C18/D6L1636C20)</f>
        <v>-40.678265812762753</v>
      </c>
      <c r="AT43" s="16" t="s">
        <v>40913</v>
      </c>
      <c r="AU43" s="33">
        <f>IF(D6L1636C5=0,0,D6L1636C18/D6L1636C5)</f>
        <v>0.17750259163224943</v>
      </c>
      <c r="AV43" s="16" t="s">
        <v>40914</v>
      </c>
      <c r="AW43" s="33">
        <f>CHOOSE(MIN(D6L1636C9,RUN_YEARS),B7L812C1,B7L812C10,B7L812C19,B7L812C28,B7L812C37)</f>
        <v>48.971820289390926</v>
      </c>
      <c r="AX43" s="16" t="s">
        <v>40915</v>
      </c>
      <c r="AY43" s="33">
        <f>IF(D6L1636C23=0,0,D6L1636C19/D6L1636C23)</f>
        <v>-40.678265812762739</v>
      </c>
      <c r="AZ43" s="16" t="s">
        <v>40916</v>
      </c>
      <c r="BA43" s="33">
        <f>IF(D6L1636C5=0,0,D6L1636C19/D6L1636C5)</f>
        <v>0.82249740836775054</v>
      </c>
    </row>
    <row r="44" spans="1:53" x14ac:dyDescent="0.3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2121.1901504787966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2012.5950752393983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955.0975376196991</v>
      </c>
      <c r="R44" s="16" t="s">
        <v>40920</v>
      </c>
      <c r="S44" s="15">
        <f>SUM(D6L1629C8:D6L1636C8)</f>
        <v>1057.497537619699</v>
      </c>
      <c r="U44" s="21" t="str">
        <f>NULL_VALUE</f>
        <v>n/a</v>
      </c>
      <c r="V44" s="16" t="s">
        <v>40921</v>
      </c>
      <c r="W44" s="33">
        <f>SUM(D6L1629C10:D6L1636C10)</f>
        <v>912.10245534873854</v>
      </c>
      <c r="X44" s="16" t="s">
        <v>40922</v>
      </c>
      <c r="Y44" s="33">
        <f>SUM(D6L1629C11:D6L1636C11)</f>
        <v>42.995082270960566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0.14540131601287082</v>
      </c>
      <c r="AD44" s="16" t="s">
        <v>40924</v>
      </c>
      <c r="AE44" s="33">
        <f>IF(D6L1637C5=0,0,D6L1637C10/D6L1637C5)</f>
        <v>0.45319720125035279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0.37804342163346372</v>
      </c>
      <c r="AJ44" s="16" t="s">
        <v>40926</v>
      </c>
      <c r="AK44" s="33">
        <f>IF(D6L1637C5=0,0,D6L1637C11/D6L1637C5)</f>
        <v>2.1363006796509376E-2</v>
      </c>
      <c r="AL44" s="16" t="s">
        <v>40927</v>
      </c>
      <c r="AM44" s="33">
        <f>SUM(D6L1629C18:D6L1636C18)</f>
        <v>187.70855357221865</v>
      </c>
      <c r="AN44" s="16" t="s">
        <v>40928</v>
      </c>
      <c r="AO44" s="33">
        <f>SUM(D6L1629C19:D6L1636C19)</f>
        <v>869.78898404748043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17.761009880939788</v>
      </c>
      <c r="AT44" s="16" t="s">
        <v>40930</v>
      </c>
      <c r="AU44" s="33">
        <f>IF(D6L1637C5=0,0,D6L1637C18/D6L1637C5)</f>
        <v>9.3266924818391855E-2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17.761009880939802</v>
      </c>
      <c r="AZ44" s="16" t="s">
        <v>40932</v>
      </c>
      <c r="BA44" s="33">
        <f>IF(D6L1637C5=0,0,D6L1637C19/D6L1637C5)</f>
        <v>0.4321728671347459</v>
      </c>
    </row>
    <row r="45" spans="1:53" x14ac:dyDescent="0.3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203.54994205805573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101.77497102902787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50.887485514513934</v>
      </c>
      <c r="R45" s="16" t="s">
        <v>40937</v>
      </c>
      <c r="S45" s="15">
        <f>D6L1638C5-D6L1638C7</f>
        <v>50.887485514513934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48.596712540989607</v>
      </c>
      <c r="X45" s="16" t="s">
        <v>40939</v>
      </c>
      <c r="Y45" s="33">
        <f>D6L1638C7-D6L1638C10</f>
        <v>2.2907729735243265</v>
      </c>
      <c r="Z45" s="16" t="s">
        <v>40940</v>
      </c>
      <c r="AA45" s="33">
        <f>CHOOSE(MIN(D6L1638C9,RUN_YEARS),B7L812C7,B7L812C16,B7L812C25,B7L812C34,B7L812C43)</f>
        <v>6273</v>
      </c>
      <c r="AB45" s="16" t="s">
        <v>40941</v>
      </c>
      <c r="AC45" s="33">
        <f>IF(D6L1638C12=0,0,D6L1638C10/D6L1638C12)</f>
        <v>7.7469651747153843E-3</v>
      </c>
      <c r="AD45" s="16" t="s">
        <v>40942</v>
      </c>
      <c r="AE45" s="33">
        <f>IF(D6L1638C5=0,0,D6L1638C10/D6L1638C5)</f>
        <v>0.47749178456782893</v>
      </c>
      <c r="AF45" s="16" t="s">
        <v>40943</v>
      </c>
      <c r="AG45" s="33">
        <f>CHOOSE(MIN(D6L1638C9,RUN_YEARS),B7L812C5,B7L812C14,B7L812C23,B7L812C32,B7L812C41)</f>
        <v>113.7305394316501</v>
      </c>
      <c r="AH45" s="16" t="s">
        <v>40944</v>
      </c>
      <c r="AI45" s="33">
        <f>IF(D6L1638C15=0,0,D6L1638C11/D6L1638C15)</f>
        <v>2.0142109454259975E-2</v>
      </c>
      <c r="AJ45" s="16" t="s">
        <v>40945</v>
      </c>
      <c r="AK45" s="33">
        <f>IF(D6L1638C5=0,0,D6L1638C11/D6L1638C5)</f>
        <v>2.2508215432171051E-2</v>
      </c>
      <c r="AL45" s="16" t="s">
        <v>40946</v>
      </c>
      <c r="AM45" s="33">
        <f>D6L1638C8*CHOOSE(MIN(D6L1638C9,RUN_YEARS),B7L812C4,B7L812C13,B7L812C22,B7L812C31,B7L812C40)</f>
        <v>9.0326605604747758</v>
      </c>
      <c r="AN45" s="16" t="s">
        <v>40947</v>
      </c>
      <c r="AO45" s="33">
        <f>D6L1638C8-D6L1638C18</f>
        <v>41.854824954039159</v>
      </c>
      <c r="AP45" s="16" t="s">
        <v>40948</v>
      </c>
      <c r="AQ45" s="33">
        <f>CHOOSE(MIN(D6L1638C9,RUN_YEARS),B7L812C2,B7L812C11,B7L812C20,B7L812C29,B7L812C38)</f>
        <v>10.568574356442307</v>
      </c>
      <c r="AR45" s="16" t="s">
        <v>40949</v>
      </c>
      <c r="AS45" s="33">
        <f>IF(D6L1638C20=0,0,D6L1638C18/D6L1638C20)</f>
        <v>0.85467161944777525</v>
      </c>
      <c r="AT45" s="16" t="s">
        <v>40950</v>
      </c>
      <c r="AU45" s="33">
        <f>IF(D6L1638C5=0,0,D6L1638C18/D6L1638C5)</f>
        <v>8.8751295816124717E-2</v>
      </c>
      <c r="AV45" s="16" t="s">
        <v>40951</v>
      </c>
      <c r="AW45" s="33">
        <f>CHOOSE(MIN(D6L1638C9,RUN_YEARS),B7L812C1,B7L812C10,B7L812C19,B7L812C28,B7L812C37)</f>
        <v>48.971820289390926</v>
      </c>
      <c r="AX45" s="16" t="s">
        <v>40952</v>
      </c>
      <c r="AY45" s="33">
        <f>IF(D6L1638C23=0,0,D6L1638C19/D6L1638C23)</f>
        <v>0.85467161944777525</v>
      </c>
      <c r="AZ45" s="16" t="s">
        <v>40953</v>
      </c>
      <c r="BA45" s="33">
        <f>IF(D6L1638C5=0,0,D6L1638C19/D6L1638C5)</f>
        <v>0.41124870418387527</v>
      </c>
    </row>
    <row r="46" spans="1:53" x14ac:dyDescent="0.3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6980.3997992294189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6980.3997992294189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2792.1599196917678</v>
      </c>
      <c r="R46" s="16" t="s">
        <v>40957</v>
      </c>
      <c r="S46" s="15">
        <f>D6L1639C5-D6L1639C7</f>
        <v>4188.2398795376512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2666.466845704776</v>
      </c>
      <c r="X46" s="16" t="s">
        <v>40959</v>
      </c>
      <c r="Y46" s="33">
        <f>D6L1639C7-D6L1639C10</f>
        <v>125.69307398699175</v>
      </c>
      <c r="Z46" s="16" t="s">
        <v>40960</v>
      </c>
      <c r="AA46" s="33">
        <f>CHOOSE(MIN(D6L1639C9,RUN_YEARS),B7L812C7,B7L812C16,B7L812C25,B7L812C34,B7L812C43)</f>
        <v>6273</v>
      </c>
      <c r="AB46" s="16" t="s">
        <v>40961</v>
      </c>
      <c r="AC46" s="33">
        <f>IF(D6L1639C12=0,0,D6L1639C10/D6L1639C12)</f>
        <v>0.42507043610788714</v>
      </c>
      <c r="AD46" s="16" t="s">
        <v>40962</v>
      </c>
      <c r="AE46" s="33">
        <f>IF(D6L1639C5=0,0,D6L1639C10/D6L1639C5)</f>
        <v>0.38199342765426314</v>
      </c>
      <c r="AF46" s="16" t="s">
        <v>40963</v>
      </c>
      <c r="AG46" s="33">
        <f>CHOOSE(MIN(D6L1639C9,RUN_YEARS),B7L812C5,B7L812C14,B7L812C23,B7L812C32,B7L812C41)</f>
        <v>113.7305394316501</v>
      </c>
      <c r="AH46" s="16" t="s">
        <v>40964</v>
      </c>
      <c r="AI46" s="33">
        <f>IF(D6L1639C15=0,0,D6L1639C11/D6L1639C15)</f>
        <v>1.105183133880508</v>
      </c>
      <c r="AJ46" s="16" t="s">
        <v>40965</v>
      </c>
      <c r="AK46" s="33">
        <f>IF(D6L1639C5=0,0,D6L1639C11/D6L1639C5)</f>
        <v>1.8006572345736882E-2</v>
      </c>
      <c r="AL46" s="16" t="s">
        <v>40966</v>
      </c>
      <c r="AM46" s="33">
        <f>D6L1639C8*CHOOSE(MIN(D6L1639C9,RUN_YEARS),B7L812C4,B7L812C13,B7L812C22,B7L812C31,B7L812C40)</f>
        <v>743.42343299547326</v>
      </c>
      <c r="AN46" s="16" t="s">
        <v>40967</v>
      </c>
      <c r="AO46" s="33">
        <f>D6L1639C8-D6L1639C18</f>
        <v>3444.8164465421778</v>
      </c>
      <c r="AP46" s="16" t="s">
        <v>40968</v>
      </c>
      <c r="AQ46" s="33">
        <f>CHOOSE(MIN(D6L1639C9,RUN_YEARS),B7L812C2,B7L812C11,B7L812C20,B7L812C29,B7L812C38)</f>
        <v>10.568574356442307</v>
      </c>
      <c r="AR46" s="16" t="s">
        <v>40969</v>
      </c>
      <c r="AS46" s="33">
        <f>IF(D6L1639C20=0,0,D6L1639C18/D6L1639C20)</f>
        <v>70.342830349895124</v>
      </c>
      <c r="AT46" s="16" t="s">
        <v>40970</v>
      </c>
      <c r="AU46" s="33">
        <f>IF(D6L1639C5=0,0,D6L1639C18/D6L1639C5)</f>
        <v>0.10650155497934966</v>
      </c>
      <c r="AV46" s="16" t="s">
        <v>40971</v>
      </c>
      <c r="AW46" s="33">
        <f>CHOOSE(MIN(D6L1639C9,RUN_YEARS),B7L812C1,B7L812C10,B7L812C19,B7L812C28,B7L812C37)</f>
        <v>48.971820289390926</v>
      </c>
      <c r="AX46" s="16" t="s">
        <v>40972</v>
      </c>
      <c r="AY46" s="33">
        <f>IF(D6L1639C23=0,0,D6L1639C19/D6L1639C23)</f>
        <v>70.342830349895124</v>
      </c>
      <c r="AZ46" s="16" t="s">
        <v>40973</v>
      </c>
      <c r="BA46" s="33">
        <f>IF(D6L1639C5=0,0,D6L1639C19/D6L1639C5)</f>
        <v>0.49349844502065032</v>
      </c>
    </row>
    <row r="47" spans="1:53" x14ac:dyDescent="0.3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7183.9497412874744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7082.1747702584471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2843.0474052062818</v>
      </c>
      <c r="R47" s="16" t="s">
        <v>40977</v>
      </c>
      <c r="S47" s="15">
        <f>SUM(D6L1638C8:D6L1639C8)</f>
        <v>4239.1273650521653</v>
      </c>
      <c r="U47" s="21" t="str">
        <f>NULL_VALUE</f>
        <v>n/a</v>
      </c>
      <c r="V47" s="16" t="s">
        <v>40978</v>
      </c>
      <c r="W47" s="33">
        <f>SUM(D6L1638C10:D6L1639C10)</f>
        <v>2715.0635582457658</v>
      </c>
      <c r="X47" s="16" t="s">
        <v>40979</v>
      </c>
      <c r="Y47" s="33">
        <f>SUM(D6L1638C11:D6L1639C11)</f>
        <v>127.98384696051608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0.43281740128260254</v>
      </c>
      <c r="AD47" s="16" t="s">
        <v>40981</v>
      </c>
      <c r="AE47" s="33">
        <f>IF(D6L1640C5=0,0,D6L1640C10/D6L1640C5)</f>
        <v>0.38336579459287839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1.125325243334768</v>
      </c>
      <c r="AJ47" s="16" t="s">
        <v>40983</v>
      </c>
      <c r="AK47" s="33">
        <f>IF(D6L1640C5=0,0,D6L1640C11/D6L1640C5)</f>
        <v>1.8071263575418037E-2</v>
      </c>
      <c r="AL47" s="16" t="s">
        <v>40984</v>
      </c>
      <c r="AM47" s="33">
        <f>SUM(D6L1638C18:D6L1639C18)</f>
        <v>752.45609355594809</v>
      </c>
      <c r="AN47" s="16" t="s">
        <v>40985</v>
      </c>
      <c r="AO47" s="33">
        <f>SUM(D6L1638C19:D6L1639C19)</f>
        <v>3486.6712714962168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71.197501969342895</v>
      </c>
      <c r="AT47" s="16" t="s">
        <v>40987</v>
      </c>
      <c r="AU47" s="33">
        <f>IF(D6L1640C5=0,0,D6L1640C18/D6L1640C5)</f>
        <v>0.10624647343015074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71.197501969342895</v>
      </c>
      <c r="AZ47" s="16" t="s">
        <v>40989</v>
      </c>
      <c r="BA47" s="33">
        <f>IF(D6L1640C5=0,0,D6L1640C19/D6L1640C5)</f>
        <v>0.49231646840155274</v>
      </c>
    </row>
    <row r="48" spans="1:53" x14ac:dyDescent="0.3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9305.13989176627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9094.7698454978454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3798.1449428259812</v>
      </c>
      <c r="R48" s="16" t="s">
        <v>40994</v>
      </c>
      <c r="S48" s="15">
        <f>SUM(D6L1628C8,D6L1637C8,D6L1640C8)</f>
        <v>5296.6249026718642</v>
      </c>
      <c r="U48" s="21" t="str">
        <f>NULL_VALUE</f>
        <v>n/a</v>
      </c>
      <c r="V48" s="16" t="s">
        <v>40995</v>
      </c>
      <c r="W48" s="33">
        <f>SUM(D6L1628C10,D6L1637C10,D6L1640C10)</f>
        <v>3627.1660135945044</v>
      </c>
      <c r="X48" s="16" t="s">
        <v>40996</v>
      </c>
      <c r="Y48" s="33">
        <f>SUM(D6L1628C11,D6L1637C11,D6L1640C11)</f>
        <v>170.97892923147663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0.57821871729547336</v>
      </c>
      <c r="AD48" s="16" t="s">
        <v>40998</v>
      </c>
      <c r="AE48" s="33">
        <f>IF(D6L1641C5=0,0,D6L1641C10/D6L1641C5)</f>
        <v>0.39881888989088038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1.5033686649682316</v>
      </c>
      <c r="AJ48" s="16" t="s">
        <v>41000</v>
      </c>
      <c r="AK48" s="33">
        <f>IF(D6L1641C5=0,0,D6L1641C11/D6L1641C5)</f>
        <v>1.8799698303098432E-2</v>
      </c>
      <c r="AL48" s="16" t="s">
        <v>41001</v>
      </c>
      <c r="AM48" s="33">
        <f>SUM(D6L1628C18,D6L1637C18,D6L1640C18)</f>
        <v>940.16464712816673</v>
      </c>
      <c r="AN48" s="16" t="s">
        <v>41002</v>
      </c>
      <c r="AO48" s="33">
        <f>SUM(D6L1628C19,D6L1637C19,D6L1640C19)</f>
        <v>4356.4602555436977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88.95851185028269</v>
      </c>
      <c r="AT48" s="16" t="s">
        <v>41004</v>
      </c>
      <c r="AU48" s="33">
        <f>IF(D6L1641C5=0,0,D6L1641C18/D6L1641C5)</f>
        <v>0.10337420991401705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88.95851185028269</v>
      </c>
      <c r="AZ48" s="16" t="s">
        <v>41006</v>
      </c>
      <c r="BA48" s="33">
        <f>IF(D6L1641C5=0,0,D6L1641C19/D6L1641C5)</f>
        <v>0.47900720189200413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B7D803-86F7-474B-B948-5DBB69A95E7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41009</v>
      </c>
    </row>
    <row r="3" spans="1:53" x14ac:dyDescent="0.3">
      <c r="B3" s="13" t="s">
        <v>27409</v>
      </c>
    </row>
    <row r="4" spans="1:53" x14ac:dyDescent="0.3">
      <c r="B4" s="13" t="s">
        <v>5652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174377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3722.5607640765738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266.83896534973542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1454.5403078556196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3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0.43665466054136126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171078.8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3578.0900944039536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247.74965480988655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1409.8273097245735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3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0.43665466054136126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171078.8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3578.0900944039536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247.74965480988655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1409.8273097245735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3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0.43621107284043281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168210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3597.1222225719575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283.39548740589197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1405.6479402987197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3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0.14228671664830866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171078.8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3578.0900944039536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247.74965480988655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1409.8273097245735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3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0.43665466054136126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171078.8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3578.0900944039536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247.74965480988655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1409.8273097245735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3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0.43621107284043281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168210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3597.1222225719575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283.39548740589197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1405.6479402987197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3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0.43621107284043281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168210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3597.1222225719575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283.39548740589197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1405.6479402987197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3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0.43621107284043281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168210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3597.1222225719575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283.39548740589197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1405.6479402987197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3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0.43621107284043281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168210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3597.1222225719575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283.39548740589197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1405.6479402987197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3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0.43621107284043281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168210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3597.1222225719575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283.39548740589197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1405.6479402987197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3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0.43621107284043281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168210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3597.1222225719575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283.39548740589197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1405.6479402987197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3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168210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3597.1222225719575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283.39548740589197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1405.6479402987197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3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0.43665466054136126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171078.8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3578.0900944039536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247.74965480988655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1409.8273097245735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3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0.43422062865379113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174377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3722.5607640765738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266.83896534973542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1454.5403078556196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3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0.14355119603527339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174377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3722.5607640765738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266.83896534973542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1454.5403078556196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3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174377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3722.5607640765738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266.83896534973542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1454.5403078556196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3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0.13979442104674564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168210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3597.1222225719575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283.39548740589197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1405.6479402987197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3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0.14355119603527339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174377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3722.5607640765738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266.83896534973542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1454.5403078556196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3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0.13979442104674564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168210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3597.1222225719575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283.39548740589197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1405.6479402987197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3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0.13979442104674564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168210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3597.1222225719575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283.39548740589197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1405.6479402987197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3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0.13979442104674564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168210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3597.1222225719575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283.39548740589197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1405.6479402987197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3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0.13979442104674564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168210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3597.1222225719575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283.39548740589197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1405.6479402987197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3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0.13979442104674564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168210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3597.1222225719575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283.39548740589197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1405.6479402987197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3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0.13979442104674564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168210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3597.1222225719575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283.39548740589197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1405.6479402987197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3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168210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3597.1222225719575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283.39548740589197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1405.6479402987197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3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174377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3722.5607640765738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266.83896534973542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1454.5403078556196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3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3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168210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3597.1222225719575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283.39548740589197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1405.6479402987197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3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168210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3597.1222225719575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283.39548740589197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1405.6479402987197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3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0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0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</v>
      </c>
      <c r="R38" s="16" t="s">
        <v>41634</v>
      </c>
      <c r="S38" s="15">
        <f>D6L1731C5-D6L1731C7</f>
        <v>0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</v>
      </c>
      <c r="X38" s="16" t="s">
        <v>41636</v>
      </c>
      <c r="Y38" s="33">
        <f>D6L1731C7-D6L1731C10</f>
        <v>0</v>
      </c>
      <c r="Z38" s="16" t="s">
        <v>41637</v>
      </c>
      <c r="AA38" s="33">
        <f>CHOOSE(MIN(D6L1731C9,RUN_YEARS),B7L816C7,B7L816C16,B7L816C25,B7L816C34,B7L816C43)</f>
        <v>168210</v>
      </c>
      <c r="AB38" s="16" t="s">
        <v>41638</v>
      </c>
      <c r="AC38" s="33">
        <f>IF(D6L1731C12=0,0,D6L1731C10/D6L1731C12)</f>
        <v>0</v>
      </c>
      <c r="AD38" s="16" t="s">
        <v>41639</v>
      </c>
      <c r="AE38" s="33">
        <f>IF(D6L1731C5=0,0,D6L1731C10/D6L1731C5)</f>
        <v>0</v>
      </c>
      <c r="AF38" s="16" t="s">
        <v>41640</v>
      </c>
      <c r="AG38" s="33">
        <f>CHOOSE(MIN(D6L1731C9,RUN_YEARS),B7L816C5,B7L816C14,B7L816C23,B7L816C32,B7L816C41)</f>
        <v>3597.1222225719575</v>
      </c>
      <c r="AH38" s="16" t="s">
        <v>41641</v>
      </c>
      <c r="AI38" s="33">
        <f>IF(D6L1731C15=0,0,D6L1731C11/D6L1731C15)</f>
        <v>0</v>
      </c>
      <c r="AJ38" s="16" t="s">
        <v>41642</v>
      </c>
      <c r="AK38" s="33">
        <f>IF(D6L1731C5=0,0,D6L1731C11/D6L1731C5)</f>
        <v>0</v>
      </c>
      <c r="AL38" s="16" t="s">
        <v>41643</v>
      </c>
      <c r="AM38" s="33">
        <f>D6L1731C8*CHOOSE(MIN(D6L1731C9,RUN_YEARS),B7L816C4,B7L816C13,B7L816C22,B7L816C31,B7L816C40)</f>
        <v>0</v>
      </c>
      <c r="AN38" s="16" t="s">
        <v>41644</v>
      </c>
      <c r="AO38" s="33">
        <f>D6L1731C8-D6L1731C18</f>
        <v>0</v>
      </c>
      <c r="AP38" s="16" t="s">
        <v>41645</v>
      </c>
      <c r="AQ38" s="33">
        <f>CHOOSE(MIN(D6L1731C9,RUN_YEARS),B7L816C2,B7L816C11,B7L816C20,B7L816C29,B7L816C38)</f>
        <v>283.39548740589197</v>
      </c>
      <c r="AR38" s="16" t="s">
        <v>41646</v>
      </c>
      <c r="AS38" s="33">
        <f>IF(D6L1731C20=0,0,D6L1731C18/D6L1731C20)</f>
        <v>0</v>
      </c>
      <c r="AT38" s="16" t="s">
        <v>41647</v>
      </c>
      <c r="AU38" s="33">
        <f>IF(D6L1731C5=0,0,D6L1731C18/D6L1731C5)</f>
        <v>0</v>
      </c>
      <c r="AV38" s="16" t="s">
        <v>41648</v>
      </c>
      <c r="AW38" s="33">
        <f>CHOOSE(MIN(D6L1731C9,RUN_YEARS),B7L816C1,B7L816C10,B7L816C19,B7L816C28,B7L816C37)</f>
        <v>1405.6479402987197</v>
      </c>
      <c r="AX38" s="16" t="s">
        <v>41649</v>
      </c>
      <c r="AY38" s="33">
        <f>IF(D6L1731C23=0,0,D6L1731C19/D6L1731C23)</f>
        <v>0</v>
      </c>
      <c r="AZ38" s="16" t="s">
        <v>41650</v>
      </c>
      <c r="BA38" s="33">
        <f>IF(D6L1731C5=0,0,D6L1731C19/D6L1731C5)</f>
        <v>0</v>
      </c>
    </row>
    <row r="39" spans="1:53" x14ac:dyDescent="0.3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168210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3597.1222225719575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283.39548740589197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1405.6479402987197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3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0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0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0</v>
      </c>
      <c r="R40" s="16" t="s">
        <v>41675</v>
      </c>
      <c r="S40" s="15">
        <f>D6L1733C5-D6L1733C7</f>
        <v>0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0</v>
      </c>
      <c r="X40" s="16" t="s">
        <v>41677</v>
      </c>
      <c r="Y40" s="33">
        <f>D6L1733C7-D6L1733C10</f>
        <v>0</v>
      </c>
      <c r="Z40" s="16" t="s">
        <v>41678</v>
      </c>
      <c r="AA40" s="33">
        <f>CHOOSE(MIN(D6L1733C9,RUN_YEARS),B7L816C7,B7L816C16,B7L816C25,B7L816C34,B7L816C43)</f>
        <v>168210</v>
      </c>
      <c r="AB40" s="16" t="s">
        <v>41679</v>
      </c>
      <c r="AC40" s="33">
        <f>IF(D6L1733C12=0,0,D6L1733C10/D6L1733C12)</f>
        <v>0</v>
      </c>
      <c r="AD40" s="16" t="s">
        <v>41680</v>
      </c>
      <c r="AE40" s="33">
        <f>IF(D6L1733C5=0,0,D6L1733C10/D6L1733C5)</f>
        <v>0</v>
      </c>
      <c r="AF40" s="16" t="s">
        <v>41681</v>
      </c>
      <c r="AG40" s="33">
        <f>CHOOSE(MIN(D6L1733C9,RUN_YEARS),B7L816C5,B7L816C14,B7L816C23,B7L816C32,B7L816C41)</f>
        <v>3597.1222225719575</v>
      </c>
      <c r="AH40" s="16" t="s">
        <v>41682</v>
      </c>
      <c r="AI40" s="33">
        <f>IF(D6L1733C15=0,0,D6L1733C11/D6L1733C15)</f>
        <v>0</v>
      </c>
      <c r="AJ40" s="16" t="s">
        <v>41683</v>
      </c>
      <c r="AK40" s="33">
        <f>IF(D6L1733C5=0,0,D6L1733C11/D6L1733C5)</f>
        <v>0</v>
      </c>
      <c r="AL40" s="16" t="s">
        <v>41684</v>
      </c>
      <c r="AM40" s="33">
        <f>D6L1733C8*CHOOSE(MIN(D6L1733C9,RUN_YEARS),B7L816C4,B7L816C13,B7L816C22,B7L816C31,B7L816C40)</f>
        <v>0</v>
      </c>
      <c r="AN40" s="16" t="s">
        <v>41685</v>
      </c>
      <c r="AO40" s="33">
        <f>D6L1733C8-D6L1733C18</f>
        <v>0</v>
      </c>
      <c r="AP40" s="16" t="s">
        <v>41686</v>
      </c>
      <c r="AQ40" s="33">
        <f>CHOOSE(MIN(D6L1733C9,RUN_YEARS),B7L816C2,B7L816C11,B7L816C20,B7L816C29,B7L816C38)</f>
        <v>283.39548740589197</v>
      </c>
      <c r="AR40" s="16" t="s">
        <v>41687</v>
      </c>
      <c r="AS40" s="33">
        <f>IF(D6L1733C20=0,0,D6L1733C18/D6L1733C20)</f>
        <v>0</v>
      </c>
      <c r="AT40" s="16" t="s">
        <v>41688</v>
      </c>
      <c r="AU40" s="33">
        <f>IF(D6L1733C5=0,0,D6L1733C18/D6L1733C5)</f>
        <v>0</v>
      </c>
      <c r="AV40" s="16" t="s">
        <v>41689</v>
      </c>
      <c r="AW40" s="33">
        <f>CHOOSE(MIN(D6L1733C9,RUN_YEARS),B7L816C1,B7L816C10,B7L816C19,B7L816C28,B7L816C37)</f>
        <v>1405.6479402987197</v>
      </c>
      <c r="AX40" s="16" t="s">
        <v>41690</v>
      </c>
      <c r="AY40" s="33">
        <f>IF(D6L1733C23=0,0,D6L1733C19/D6L1733C23)</f>
        <v>0</v>
      </c>
      <c r="AZ40" s="16" t="s">
        <v>41691</v>
      </c>
      <c r="BA40" s="33">
        <f>IF(D6L1733C5=0,0,D6L1733C19/D6L1733C5)</f>
        <v>0</v>
      </c>
    </row>
    <row r="41" spans="1:53" x14ac:dyDescent="0.3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168210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3597.1222225719575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283.39548740589197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1405.6479402987197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3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3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3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0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0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0</v>
      </c>
      <c r="R44" s="16" t="s">
        <v>41714</v>
      </c>
      <c r="S44" s="15">
        <f>SUM(D6L1729C8:D6L1736C8)</f>
        <v>0</v>
      </c>
      <c r="U44" s="21" t="str">
        <f>NULL_VALUE</f>
        <v>n/a</v>
      </c>
      <c r="V44" s="16" t="s">
        <v>41715</v>
      </c>
      <c r="W44" s="33">
        <f>SUM(D6L1729C10:D6L1736C10)</f>
        <v>0</v>
      </c>
      <c r="X44" s="16" t="s">
        <v>41716</v>
      </c>
      <c r="Y44" s="33">
        <f>SUM(D6L1729C11:D6L1736C11)</f>
        <v>0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0</v>
      </c>
      <c r="AD44" s="16" t="s">
        <v>41718</v>
      </c>
      <c r="AE44" s="33">
        <f>IF(D6L1737C5=0,0,D6L1737C10/D6L1737C5)</f>
        <v>0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0</v>
      </c>
      <c r="AJ44" s="16" t="s">
        <v>41720</v>
      </c>
      <c r="AK44" s="33">
        <f>IF(D6L1737C5=0,0,D6L1737C11/D6L1737C5)</f>
        <v>0</v>
      </c>
      <c r="AL44" s="16" t="s">
        <v>41721</v>
      </c>
      <c r="AM44" s="33">
        <f>SUM(D6L1729C18:D6L1736C18)</f>
        <v>0</v>
      </c>
      <c r="AN44" s="16" t="s">
        <v>41722</v>
      </c>
      <c r="AO44" s="33">
        <f>SUM(D6L1729C19:D6L1736C19)</f>
        <v>0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</v>
      </c>
      <c r="AT44" s="16" t="s">
        <v>41724</v>
      </c>
      <c r="AU44" s="33">
        <f>IF(D6L1737C5=0,0,D6L1737C18/D6L1737C5)</f>
        <v>0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</v>
      </c>
      <c r="AZ44" s="16" t="s">
        <v>41726</v>
      </c>
      <c r="BA44" s="33">
        <f>IF(D6L1737C5=0,0,D6L1737C19/D6L1737C5)</f>
        <v>0</v>
      </c>
    </row>
    <row r="45" spans="1:53" x14ac:dyDescent="0.3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0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0</v>
      </c>
      <c r="R45" s="16" t="s">
        <v>41731</v>
      </c>
      <c r="S45" s="15">
        <f>D6L1738C5-D6L1738C7</f>
        <v>0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0</v>
      </c>
      <c r="X45" s="16" t="s">
        <v>41733</v>
      </c>
      <c r="Y45" s="33">
        <f>D6L1738C7-D6L1738C10</f>
        <v>0</v>
      </c>
      <c r="Z45" s="16" t="s">
        <v>41734</v>
      </c>
      <c r="AA45" s="33">
        <f>CHOOSE(MIN(D6L1738C9,RUN_YEARS),B7L816C7,B7L816C16,B7L816C25,B7L816C34,B7L816C43)</f>
        <v>168210</v>
      </c>
      <c r="AB45" s="16" t="s">
        <v>41735</v>
      </c>
      <c r="AC45" s="33">
        <f>IF(D6L1738C12=0,0,D6L1738C10/D6L1738C12)</f>
        <v>0</v>
      </c>
      <c r="AD45" s="16" t="s">
        <v>41736</v>
      </c>
      <c r="AE45" s="33">
        <f>IF(D6L1738C5=0,0,D6L1738C10/D6L1738C5)</f>
        <v>0</v>
      </c>
      <c r="AF45" s="16" t="s">
        <v>41737</v>
      </c>
      <c r="AG45" s="33">
        <f>CHOOSE(MIN(D6L1738C9,RUN_YEARS),B7L816C5,B7L816C14,B7L816C23,B7L816C32,B7L816C41)</f>
        <v>3597.1222225719575</v>
      </c>
      <c r="AH45" s="16" t="s">
        <v>41738</v>
      </c>
      <c r="AI45" s="33">
        <f>IF(D6L1738C15=0,0,D6L1738C11/D6L1738C15)</f>
        <v>0</v>
      </c>
      <c r="AJ45" s="16" t="s">
        <v>41739</v>
      </c>
      <c r="AK45" s="33">
        <f>IF(D6L1738C5=0,0,D6L1738C11/D6L1738C5)</f>
        <v>0</v>
      </c>
      <c r="AL45" s="16" t="s">
        <v>41740</v>
      </c>
      <c r="AM45" s="33">
        <f>D6L1738C8*CHOOSE(MIN(D6L1738C9,RUN_YEARS),B7L816C4,B7L816C13,B7L816C22,B7L816C31,B7L816C40)</f>
        <v>0</v>
      </c>
      <c r="AN45" s="16" t="s">
        <v>41741</v>
      </c>
      <c r="AO45" s="33">
        <f>D6L1738C8-D6L1738C18</f>
        <v>0</v>
      </c>
      <c r="AP45" s="16" t="s">
        <v>41742</v>
      </c>
      <c r="AQ45" s="33">
        <f>CHOOSE(MIN(D6L1738C9,RUN_YEARS),B7L816C2,B7L816C11,B7L816C20,B7L816C29,B7L816C38)</f>
        <v>283.39548740589197</v>
      </c>
      <c r="AR45" s="16" t="s">
        <v>41743</v>
      </c>
      <c r="AS45" s="33">
        <f>IF(D6L1738C20=0,0,D6L1738C18/D6L1738C20)</f>
        <v>0</v>
      </c>
      <c r="AT45" s="16" t="s">
        <v>41744</v>
      </c>
      <c r="AU45" s="33">
        <f>IF(D6L1738C5=0,0,D6L1738C18/D6L1738C5)</f>
        <v>0</v>
      </c>
      <c r="AV45" s="16" t="s">
        <v>41745</v>
      </c>
      <c r="AW45" s="33">
        <f>CHOOSE(MIN(D6L1738C9,RUN_YEARS),B7L816C1,B7L816C10,B7L816C19,B7L816C28,B7L816C37)</f>
        <v>1405.6479402987197</v>
      </c>
      <c r="AX45" s="16" t="s">
        <v>41746</v>
      </c>
      <c r="AY45" s="33">
        <f>IF(D6L1738C23=0,0,D6L1738C19/D6L1738C23)</f>
        <v>0</v>
      </c>
      <c r="AZ45" s="16" t="s">
        <v>41747</v>
      </c>
      <c r="BA45" s="33">
        <f>IF(D6L1738C5=0,0,D6L1738C19/D6L1738C5)</f>
        <v>0</v>
      </c>
    </row>
    <row r="46" spans="1:53" x14ac:dyDescent="0.3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0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0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0</v>
      </c>
      <c r="R46" s="16" t="s">
        <v>41751</v>
      </c>
      <c r="S46" s="15">
        <f>D6L1739C5-D6L1739C7</f>
        <v>0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0</v>
      </c>
      <c r="X46" s="16" t="s">
        <v>41753</v>
      </c>
      <c r="Y46" s="33">
        <f>D6L1739C7-D6L1739C10</f>
        <v>0</v>
      </c>
      <c r="Z46" s="16" t="s">
        <v>41754</v>
      </c>
      <c r="AA46" s="33">
        <f>CHOOSE(MIN(D6L1739C9,RUN_YEARS),B7L816C7,B7L816C16,B7L816C25,B7L816C34,B7L816C43)</f>
        <v>168210</v>
      </c>
      <c r="AB46" s="16" t="s">
        <v>41755</v>
      </c>
      <c r="AC46" s="33">
        <f>IF(D6L1739C12=0,0,D6L1739C10/D6L1739C12)</f>
        <v>0</v>
      </c>
      <c r="AD46" s="16" t="s">
        <v>41756</v>
      </c>
      <c r="AE46" s="33">
        <f>IF(D6L1739C5=0,0,D6L1739C10/D6L1739C5)</f>
        <v>0</v>
      </c>
      <c r="AF46" s="16" t="s">
        <v>41757</v>
      </c>
      <c r="AG46" s="33">
        <f>CHOOSE(MIN(D6L1739C9,RUN_YEARS),B7L816C5,B7L816C14,B7L816C23,B7L816C32,B7L816C41)</f>
        <v>3597.1222225719575</v>
      </c>
      <c r="AH46" s="16" t="s">
        <v>41758</v>
      </c>
      <c r="AI46" s="33">
        <f>IF(D6L1739C15=0,0,D6L1739C11/D6L1739C15)</f>
        <v>0</v>
      </c>
      <c r="AJ46" s="16" t="s">
        <v>41759</v>
      </c>
      <c r="AK46" s="33">
        <f>IF(D6L1739C5=0,0,D6L1739C11/D6L1739C5)</f>
        <v>0</v>
      </c>
      <c r="AL46" s="16" t="s">
        <v>41760</v>
      </c>
      <c r="AM46" s="33">
        <f>D6L1739C8*CHOOSE(MIN(D6L1739C9,RUN_YEARS),B7L816C4,B7L816C13,B7L816C22,B7L816C31,B7L816C40)</f>
        <v>0</v>
      </c>
      <c r="AN46" s="16" t="s">
        <v>41761</v>
      </c>
      <c r="AO46" s="33">
        <f>D6L1739C8-D6L1739C18</f>
        <v>0</v>
      </c>
      <c r="AP46" s="16" t="s">
        <v>41762</v>
      </c>
      <c r="AQ46" s="33">
        <f>CHOOSE(MIN(D6L1739C9,RUN_YEARS),B7L816C2,B7L816C11,B7L816C20,B7L816C29,B7L816C38)</f>
        <v>283.39548740589197</v>
      </c>
      <c r="AR46" s="16" t="s">
        <v>41763</v>
      </c>
      <c r="AS46" s="33">
        <f>IF(D6L1739C20=0,0,D6L1739C18/D6L1739C20)</f>
        <v>0</v>
      </c>
      <c r="AT46" s="16" t="s">
        <v>41764</v>
      </c>
      <c r="AU46" s="33">
        <f>IF(D6L1739C5=0,0,D6L1739C18/D6L1739C5)</f>
        <v>0</v>
      </c>
      <c r="AV46" s="16" t="s">
        <v>41765</v>
      </c>
      <c r="AW46" s="33">
        <f>CHOOSE(MIN(D6L1739C9,RUN_YEARS),B7L816C1,B7L816C10,B7L816C19,B7L816C28,B7L816C37)</f>
        <v>1405.6479402987197</v>
      </c>
      <c r="AX46" s="16" t="s">
        <v>41766</v>
      </c>
      <c r="AY46" s="33">
        <f>IF(D6L1739C23=0,0,D6L1739C19/D6L1739C23)</f>
        <v>0</v>
      </c>
      <c r="AZ46" s="16" t="s">
        <v>41767</v>
      </c>
      <c r="BA46" s="33">
        <f>IF(D6L1739C5=0,0,D6L1739C19/D6L1739C5)</f>
        <v>0</v>
      </c>
    </row>
    <row r="47" spans="1:53" x14ac:dyDescent="0.3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0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0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0</v>
      </c>
      <c r="R47" s="16" t="s">
        <v>41771</v>
      </c>
      <c r="S47" s="15">
        <f>SUM(D6L1738C8:D6L1739C8)</f>
        <v>0</v>
      </c>
      <c r="U47" s="21" t="str">
        <f>NULL_VALUE</f>
        <v>n/a</v>
      </c>
      <c r="V47" s="16" t="s">
        <v>41772</v>
      </c>
      <c r="W47" s="33">
        <f>SUM(D6L1738C10:D6L1739C10)</f>
        <v>0</v>
      </c>
      <c r="X47" s="16" t="s">
        <v>41773</v>
      </c>
      <c r="Y47" s="33">
        <f>SUM(D6L1738C11:D6L1739C11)</f>
        <v>0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0</v>
      </c>
      <c r="AD47" s="16" t="s">
        <v>41775</v>
      </c>
      <c r="AE47" s="33">
        <f>IF(D6L1740C5=0,0,D6L1740C10/D6L1740C5)</f>
        <v>0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0</v>
      </c>
      <c r="AJ47" s="16" t="s">
        <v>41777</v>
      </c>
      <c r="AK47" s="33">
        <f>IF(D6L1740C5=0,0,D6L1740C11/D6L1740C5)</f>
        <v>0</v>
      </c>
      <c r="AL47" s="16" t="s">
        <v>41778</v>
      </c>
      <c r="AM47" s="33">
        <f>SUM(D6L1738C18:D6L1739C18)</f>
        <v>0</v>
      </c>
      <c r="AN47" s="16" t="s">
        <v>41779</v>
      </c>
      <c r="AO47" s="33">
        <f>SUM(D6L1738C19:D6L1739C19)</f>
        <v>0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</v>
      </c>
      <c r="AT47" s="16" t="s">
        <v>41781</v>
      </c>
      <c r="AU47" s="33">
        <f>IF(D6L1740C5=0,0,D6L1740C18/D6L1740C5)</f>
        <v>0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</v>
      </c>
      <c r="AZ47" s="16" t="s">
        <v>41783</v>
      </c>
      <c r="BA47" s="33">
        <f>IF(D6L1740C5=0,0,D6L1740C19/D6L1740C5)</f>
        <v>0</v>
      </c>
    </row>
    <row r="48" spans="1:53" x14ac:dyDescent="0.3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0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0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0</v>
      </c>
      <c r="R48" s="16" t="s">
        <v>41788</v>
      </c>
      <c r="S48" s="15">
        <f>SUM(D6L1728C8,D6L1737C8,D6L1740C8)</f>
        <v>0</v>
      </c>
      <c r="U48" s="21" t="str">
        <f>NULL_VALUE</f>
        <v>n/a</v>
      </c>
      <c r="V48" s="16" t="s">
        <v>41789</v>
      </c>
      <c r="W48" s="33">
        <f>SUM(D6L1728C10,D6L1737C10,D6L1740C10)</f>
        <v>0</v>
      </c>
      <c r="X48" s="16" t="s">
        <v>41790</v>
      </c>
      <c r="Y48" s="33">
        <f>SUM(D6L1728C11,D6L1737C11,D6L1740C11)</f>
        <v>0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0</v>
      </c>
      <c r="AD48" s="16" t="s">
        <v>41792</v>
      </c>
      <c r="AE48" s="33">
        <f>IF(D6L1741C5=0,0,D6L1741C10/D6L1741C5)</f>
        <v>0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0</v>
      </c>
      <c r="AJ48" s="16" t="s">
        <v>41794</v>
      </c>
      <c r="AK48" s="33">
        <f>IF(D6L1741C5=0,0,D6L1741C11/D6L1741C5)</f>
        <v>0</v>
      </c>
      <c r="AL48" s="16" t="s">
        <v>41795</v>
      </c>
      <c r="AM48" s="33">
        <f>SUM(D6L1728C18,D6L1737C18,D6L1740C18)</f>
        <v>0</v>
      </c>
      <c r="AN48" s="16" t="s">
        <v>41796</v>
      </c>
      <c r="AO48" s="33">
        <f>SUM(D6L1728C19,D6L1737C19,D6L1740C19)</f>
        <v>0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</v>
      </c>
      <c r="AT48" s="16" t="s">
        <v>41798</v>
      </c>
      <c r="AU48" s="33">
        <f>IF(D6L1741C5=0,0,D6L1741C18/D6L1741C5)</f>
        <v>0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</v>
      </c>
      <c r="AZ48" s="16" t="s">
        <v>41800</v>
      </c>
      <c r="BA48" s="33">
        <f>IF(D6L1741C5=0,0,D6L1741C19/D6L1741C5)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EB399C-5768-4B18-9FB9-2D4FAE385241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41803</v>
      </c>
    </row>
    <row r="3" spans="1:19" x14ac:dyDescent="0.3">
      <c r="B3" s="13" t="s">
        <v>27409</v>
      </c>
    </row>
    <row r="4" spans="1:19" x14ac:dyDescent="0.3">
      <c r="B4" s="13" t="s">
        <v>41804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3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3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199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199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548</v>
      </c>
      <c r="R9" s="16" t="s">
        <v>41826</v>
      </c>
      <c r="S9" s="21">
        <f>IF(D6L1802C7=0,0,D6L1802C5/D6L1802C7)</f>
        <v>0.36313868613138683</v>
      </c>
    </row>
    <row r="10" spans="1:19" x14ac:dyDescent="0.3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2900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2900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5583</v>
      </c>
      <c r="R10" s="16" t="s">
        <v>41830</v>
      </c>
      <c r="S10" s="21">
        <f>IF(D6L1803C7=0,0,D6L1803C5/D6L1803C7)</f>
        <v>0.51943399605946627</v>
      </c>
    </row>
    <row r="11" spans="1:19" x14ac:dyDescent="0.3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1178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1178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25167</v>
      </c>
      <c r="R11" s="16" t="s">
        <v>41834</v>
      </c>
      <c r="S11" s="21">
        <f>IF(D6L1804C7=0,0,D6L1804C5/D6L1804C7)</f>
        <v>4.6807327055270791E-2</v>
      </c>
    </row>
    <row r="12" spans="1:19" x14ac:dyDescent="0.3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4665</v>
      </c>
      <c r="R12" s="16" t="s">
        <v>41838</v>
      </c>
      <c r="S12" s="21">
        <f>IF(D6L1805C7=0,0,D6L1805C5/D6L1805C7)</f>
        <v>0</v>
      </c>
    </row>
    <row r="13" spans="1:19" x14ac:dyDescent="0.3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0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0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233983</v>
      </c>
      <c r="R13" s="16" t="s">
        <v>41842</v>
      </c>
      <c r="S13" s="21">
        <f>IF(D6L1806C7=0,0,D6L1806C5/D6L1806C7)</f>
        <v>0</v>
      </c>
    </row>
    <row r="14" spans="1:19" x14ac:dyDescent="0.3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984</v>
      </c>
      <c r="R14" s="16" t="s">
        <v>41846</v>
      </c>
      <c r="S14" s="21">
        <f>IF(D6L1807C7=0,0,D6L1807C5/D6L1807C7)</f>
        <v>0</v>
      </c>
    </row>
    <row r="15" spans="1:19" x14ac:dyDescent="0.3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928</v>
      </c>
      <c r="R15" s="16" t="s">
        <v>41850</v>
      </c>
      <c r="S15" s="21">
        <f>IF(D6L1808C7=0,0,D6L1808C5/D6L1808C7)</f>
        <v>0</v>
      </c>
    </row>
    <row r="16" spans="1:19" x14ac:dyDescent="0.3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4318</v>
      </c>
      <c r="R16" s="16" t="s">
        <v>41854</v>
      </c>
      <c r="S16" s="21">
        <f>IF(D6L1809C7=0,0,D6L1809C5/D6L1809C7)</f>
        <v>0</v>
      </c>
    </row>
    <row r="17" spans="1:19" x14ac:dyDescent="0.3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0</v>
      </c>
      <c r="R17" s="16" t="s">
        <v>41858</v>
      </c>
      <c r="S17" s="21">
        <f>IF(D6L1810C7=0,0,D6L1810C5/D6L1810C7)</f>
        <v>0</v>
      </c>
    </row>
    <row r="18" spans="1:19" x14ac:dyDescent="0.3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5548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5548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34210</v>
      </c>
      <c r="R18" s="16" t="s">
        <v>41862</v>
      </c>
      <c r="S18" s="21">
        <f>IF(D6L1811C7=0,0,D6L1811C5/D6L1811C7)</f>
        <v>0.16217480268927215</v>
      </c>
    </row>
    <row r="19" spans="1:19" x14ac:dyDescent="0.3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4603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4603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41675</v>
      </c>
      <c r="R19" s="16" t="s">
        <v>41866</v>
      </c>
      <c r="S19" s="21">
        <f>IF(D6L1812C7=0,0,D6L1812C5/D6L1812C7)</f>
        <v>0.11044991001799639</v>
      </c>
    </row>
    <row r="20" spans="1:19" x14ac:dyDescent="0.3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0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0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2</v>
      </c>
      <c r="R20" s="16" t="s">
        <v>41870</v>
      </c>
      <c r="S20" s="21">
        <f>IF(D6L1813C7=0,0,D6L1813C5/D6L1813C7)</f>
        <v>0</v>
      </c>
    </row>
    <row r="21" spans="1:19" x14ac:dyDescent="0.3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3722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3722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9829</v>
      </c>
      <c r="R21" s="16" t="s">
        <v>41874</v>
      </c>
      <c r="S21" s="21">
        <f>IF(D6L1814C7=0,0,D6L1814C5/D6L1814C7)</f>
        <v>0.37867534845864281</v>
      </c>
    </row>
    <row r="22" spans="1:19" x14ac:dyDescent="0.3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0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0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20915</v>
      </c>
      <c r="R22" s="16" t="s">
        <v>41878</v>
      </c>
      <c r="S22" s="21">
        <f>IF(D6L1815C7=0,0,D6L1815C5/D6L1815C7)</f>
        <v>0</v>
      </c>
    </row>
    <row r="23" spans="1:19" x14ac:dyDescent="0.3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0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0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207822</v>
      </c>
      <c r="R23" s="16" t="s">
        <v>41883</v>
      </c>
      <c r="S23" s="21">
        <f>IF(D6L1816C7=0,0,D6L1816C5/D6L1816C7)</f>
        <v>0</v>
      </c>
    </row>
    <row r="24" spans="1:19" x14ac:dyDescent="0.3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256</v>
      </c>
      <c r="R24" s="16" t="s">
        <v>41888</v>
      </c>
      <c r="S24" s="21">
        <f>IF(D6L1817C7=0,0,D6L1817C5/D6L1817C7)</f>
        <v>0</v>
      </c>
    </row>
    <row r="25" spans="1:19" x14ac:dyDescent="0.3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3931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3931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41675</v>
      </c>
      <c r="R25" s="16" t="s">
        <v>41892</v>
      </c>
      <c r="S25" s="21">
        <f>IF(D6L1818C7=0,0,D6L1818C5/D6L1818C7)</f>
        <v>9.4325134973005403E-2</v>
      </c>
    </row>
    <row r="26" spans="1:19" x14ac:dyDescent="0.3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22081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22081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632560</v>
      </c>
      <c r="R26" s="16" t="s">
        <v>41896</v>
      </c>
      <c r="S26" s="21">
        <f>SUM(D6L1801C8:D6L1818C8)</f>
        <v>1.6750052053850404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D30443-FF91-41E9-8F63-60082D231CED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41899</v>
      </c>
    </row>
    <row r="3" spans="1:27" x14ac:dyDescent="0.3">
      <c r="B3" s="13" t="s">
        <v>27409</v>
      </c>
    </row>
    <row r="4" spans="1:27" x14ac:dyDescent="0.3">
      <c r="B4" s="13" t="s">
        <v>41900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3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3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0.52183117509539101</v>
      </c>
      <c r="F9" s="16" t="s">
        <v>41934</v>
      </c>
      <c r="G9" s="6">
        <f>D6L237C10</f>
        <v>88.142137207760484</v>
      </c>
      <c r="H9" s="16" t="s">
        <v>41935</v>
      </c>
      <c r="I9" s="6">
        <f>D6L240C10</f>
        <v>-2.1686539359366233</v>
      </c>
      <c r="J9" s="16" t="s">
        <v>41936</v>
      </c>
      <c r="K9" s="6">
        <f>D6L228C11</f>
        <v>3.3944998873279744E-2</v>
      </c>
      <c r="L9" s="16" t="s">
        <v>41937</v>
      </c>
      <c r="M9" s="6">
        <f>D6L237C11</f>
        <v>5.9228302702988813</v>
      </c>
      <c r="N9" s="16" t="s">
        <v>41938</v>
      </c>
      <c r="O9" s="6">
        <f>D6L240C11</f>
        <v>-0.14572563798052912</v>
      </c>
      <c r="P9" s="16" t="s">
        <v>41939</v>
      </c>
      <c r="Q9" s="6">
        <f>D6L228C18</f>
        <v>9.4682511708460787E-2</v>
      </c>
      <c r="R9" s="16" t="s">
        <v>41940</v>
      </c>
      <c r="S9" s="6">
        <f>D6L237C18</f>
        <v>111.85173031127796</v>
      </c>
      <c r="T9" s="16" t="s">
        <v>41941</v>
      </c>
      <c r="U9" s="6">
        <f>D6L240C18</f>
        <v>-0.59627169387896251</v>
      </c>
      <c r="V9" s="16" t="s">
        <v>41942</v>
      </c>
      <c r="W9" s="6">
        <f>D6L228C19</f>
        <v>0.46109366226020987</v>
      </c>
      <c r="X9" s="16" t="s">
        <v>41943</v>
      </c>
      <c r="Y9" s="6">
        <f>D6L237C19</f>
        <v>510.41323716678141</v>
      </c>
      <c r="Z9" s="16" t="s">
        <v>41944</v>
      </c>
      <c r="AA9" s="6">
        <f>D6L240C19</f>
        <v>-2.7209678800381902</v>
      </c>
    </row>
    <row r="10" spans="1:27" x14ac:dyDescent="0.3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338.6033885929649</v>
      </c>
      <c r="F10" s="16" t="s">
        <v>41946</v>
      </c>
      <c r="G10" s="6">
        <f>D6L337C10</f>
        <v>1439.9467220322622</v>
      </c>
      <c r="H10" s="16" t="s">
        <v>41947</v>
      </c>
      <c r="I10" s="6">
        <f>D6L340C10</f>
        <v>7.4773520911545202</v>
      </c>
      <c r="J10" s="16" t="s">
        <v>41948</v>
      </c>
      <c r="K10" s="6">
        <f>D6L328C11</f>
        <v>20.266634826213046</v>
      </c>
      <c r="L10" s="16" t="s">
        <v>41949</v>
      </c>
      <c r="M10" s="6">
        <f>D6L337C11</f>
        <v>89.103787739418465</v>
      </c>
      <c r="N10" s="16" t="s">
        <v>41950</v>
      </c>
      <c r="O10" s="6">
        <f>D6L340C11</f>
        <v>0.46269794804824826</v>
      </c>
      <c r="P10" s="16" t="s">
        <v>41951</v>
      </c>
      <c r="Q10" s="6">
        <f>D6L328C18</f>
        <v>60.784240018017748</v>
      </c>
      <c r="R10" s="16" t="s">
        <v>41952</v>
      </c>
      <c r="S10" s="6">
        <f>D6L337C18</f>
        <v>559.02209492209602</v>
      </c>
      <c r="T10" s="16" t="s">
        <v>41953</v>
      </c>
      <c r="U10" s="6">
        <f>D6L340C18</f>
        <v>1.6938832911634245</v>
      </c>
      <c r="V10" s="16" t="s">
        <v>41954</v>
      </c>
      <c r="W10" s="6">
        <f>D6L328C19</f>
        <v>298.08578340116014</v>
      </c>
      <c r="X10" s="16" t="s">
        <v>41955</v>
      </c>
      <c r="Y10" s="6">
        <f>D6L337C19</f>
        <v>2548.2284148495846</v>
      </c>
      <c r="Z10" s="16" t="s">
        <v>41956</v>
      </c>
      <c r="AA10" s="6">
        <f>D6L340C19</f>
        <v>7.7213433479460125</v>
      </c>
    </row>
    <row r="11" spans="1:27" x14ac:dyDescent="0.3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0</v>
      </c>
      <c r="F11" s="16" t="s">
        <v>41958</v>
      </c>
      <c r="G11" s="6">
        <f>D6L437C10</f>
        <v>401.75875972431714</v>
      </c>
      <c r="H11" s="16" t="s">
        <v>41959</v>
      </c>
      <c r="I11" s="6">
        <f>D6L440C10</f>
        <v>0</v>
      </c>
      <c r="J11" s="16" t="s">
        <v>41960</v>
      </c>
      <c r="K11" s="6">
        <f>D6L428C11</f>
        <v>0</v>
      </c>
      <c r="L11" s="16" t="s">
        <v>41961</v>
      </c>
      <c r="M11" s="6">
        <f>D6L437C11</f>
        <v>20.241240275682856</v>
      </c>
      <c r="N11" s="16" t="s">
        <v>41962</v>
      </c>
      <c r="O11" s="6">
        <f>D6L440C11</f>
        <v>0</v>
      </c>
      <c r="P11" s="16" t="s">
        <v>41963</v>
      </c>
      <c r="Q11" s="6">
        <f>D6L428C18</f>
        <v>0</v>
      </c>
      <c r="R11" s="16" t="s">
        <v>41964</v>
      </c>
      <c r="S11" s="6">
        <f>D6L437C18</f>
        <v>302.07208368100032</v>
      </c>
      <c r="T11" s="16" t="s">
        <v>41965</v>
      </c>
      <c r="U11" s="6">
        <f>D6L440C18</f>
        <v>0</v>
      </c>
      <c r="V11" s="16" t="s">
        <v>41966</v>
      </c>
      <c r="W11" s="6">
        <f>D6L428C19</f>
        <v>0</v>
      </c>
      <c r="X11" s="16" t="s">
        <v>41967</v>
      </c>
      <c r="Y11" s="6">
        <f>D6L437C19</f>
        <v>1615.9279163189997</v>
      </c>
      <c r="Z11" s="16" t="s">
        <v>41968</v>
      </c>
      <c r="AA11" s="6">
        <f>D6L440C19</f>
        <v>0</v>
      </c>
    </row>
    <row r="12" spans="1:27" x14ac:dyDescent="0.3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515.42295754444069</v>
      </c>
      <c r="F12" s="16" t="s">
        <v>41970</v>
      </c>
      <c r="G12" s="6">
        <f>D6L537C10</f>
        <v>-348.38250115810979</v>
      </c>
      <c r="H12" s="16" t="s">
        <v>41971</v>
      </c>
      <c r="I12" s="6">
        <f>D6L540C10</f>
        <v>253.52131409136956</v>
      </c>
      <c r="J12" s="16" t="s">
        <v>41972</v>
      </c>
      <c r="K12" s="6">
        <f>D6L528C11</f>
        <v>29.337760583743716</v>
      </c>
      <c r="L12" s="16" t="s">
        <v>41973</v>
      </c>
      <c r="M12" s="6">
        <f>D6L537C11</f>
        <v>-17.964819709942979</v>
      </c>
      <c r="N12" s="16" t="s">
        <v>41974</v>
      </c>
      <c r="O12" s="6">
        <f>D6L540C11</f>
        <v>13.073172978376126</v>
      </c>
      <c r="P12" s="16" t="s">
        <v>41975</v>
      </c>
      <c r="Q12" s="6">
        <f>D6L528C18</f>
        <v>82.415174962479313</v>
      </c>
      <c r="R12" s="16" t="s">
        <v>41976</v>
      </c>
      <c r="S12" s="6">
        <f>D6L537C18</f>
        <v>29.292934377058742</v>
      </c>
      <c r="T12" s="16" t="s">
        <v>41977</v>
      </c>
      <c r="U12" s="6">
        <f>D6L540C18</f>
        <v>67.976594746071171</v>
      </c>
      <c r="V12" s="16" t="s">
        <v>41978</v>
      </c>
      <c r="W12" s="6">
        <f>D6L528C19</f>
        <v>462.34554316570507</v>
      </c>
      <c r="X12" s="16" t="s">
        <v>41979</v>
      </c>
      <c r="Y12" s="6">
        <f>D6L537C19</f>
        <v>140.35974475488842</v>
      </c>
      <c r="Z12" s="16" t="s">
        <v>41980</v>
      </c>
      <c r="AA12" s="6">
        <f>D6L540C19</f>
        <v>325.71600253668589</v>
      </c>
    </row>
    <row r="13" spans="1:27" x14ac:dyDescent="0.3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9911.2763274534518</v>
      </c>
      <c r="F13" s="16" t="s">
        <v>41982</v>
      </c>
      <c r="G13" s="6">
        <f>D6L637C10</f>
        <v>-11857.294694089407</v>
      </c>
      <c r="H13" s="16" t="s">
        <v>41983</v>
      </c>
      <c r="I13" s="6">
        <f>D6L640C10</f>
        <v>4582.513883878597</v>
      </c>
      <c r="J13" s="16" t="s">
        <v>41984</v>
      </c>
      <c r="K13" s="6">
        <f>D6L628C11</f>
        <v>682.64657861065541</v>
      </c>
      <c r="L13" s="16" t="s">
        <v>41985</v>
      </c>
      <c r="M13" s="6">
        <f>D6L637C11</f>
        <v>-835.93301064130333</v>
      </c>
      <c r="N13" s="16" t="s">
        <v>41986</v>
      </c>
      <c r="O13" s="6">
        <f>D6L640C11</f>
        <v>323.06480745272449</v>
      </c>
      <c r="P13" s="16" t="s">
        <v>41987</v>
      </c>
      <c r="Q13" s="6">
        <f>D6L628C18</f>
        <v>1418.64591760281</v>
      </c>
      <c r="R13" s="16" t="s">
        <v>41988</v>
      </c>
      <c r="S13" s="6">
        <f>D6L637C18</f>
        <v>-2088.6094224129624</v>
      </c>
      <c r="T13" s="16" t="s">
        <v>41989</v>
      </c>
      <c r="U13" s="6">
        <f>D6L640C18</f>
        <v>1027.8302998596514</v>
      </c>
      <c r="V13" s="16" t="s">
        <v>41990</v>
      </c>
      <c r="W13" s="6">
        <f>D6L628C19</f>
        <v>9175.2769884612972</v>
      </c>
      <c r="X13" s="16" t="s">
        <v>41991</v>
      </c>
      <c r="Y13" s="6">
        <f>D6L637C19</f>
        <v>-12620.418282317747</v>
      </c>
      <c r="Z13" s="16" t="s">
        <v>41992</v>
      </c>
      <c r="AA13" s="6">
        <f>D6L640C19</f>
        <v>6210.6625433503887</v>
      </c>
    </row>
    <row r="14" spans="1:27" x14ac:dyDescent="0.3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0.55926420475519822</v>
      </c>
      <c r="F14" s="16" t="s">
        <v>41994</v>
      </c>
      <c r="G14" s="6">
        <f>D6L737C10</f>
        <v>54.985014351288072</v>
      </c>
      <c r="H14" s="16" t="s">
        <v>41995</v>
      </c>
      <c r="I14" s="6">
        <f>D6L740C10</f>
        <v>95.498723291827432</v>
      </c>
      <c r="J14" s="16" t="s">
        <v>41996</v>
      </c>
      <c r="K14" s="6">
        <f>D6L728C11</f>
        <v>1.6353914271913992E-2</v>
      </c>
      <c r="L14" s="16" t="s">
        <v>41997</v>
      </c>
      <c r="M14" s="6">
        <f>D6L737C11</f>
        <v>1.5492290969789448</v>
      </c>
      <c r="N14" s="16" t="s">
        <v>41998</v>
      </c>
      <c r="O14" s="6">
        <f>D6L740C11</f>
        <v>2.6907222375686159</v>
      </c>
      <c r="P14" s="16" t="s">
        <v>41999</v>
      </c>
      <c r="Q14" s="6">
        <f>D6L728C18</f>
        <v>0.13712116075014194</v>
      </c>
      <c r="R14" s="16" t="s">
        <v>42000</v>
      </c>
      <c r="S14" s="6">
        <f>D6L737C18</f>
        <v>8.1776899171833932</v>
      </c>
      <c r="T14" s="16" t="s">
        <v>42001</v>
      </c>
      <c r="U14" s="6">
        <f>D6L740C18</f>
        <v>37.886126089438655</v>
      </c>
      <c r="V14" s="16" t="s">
        <v>42002</v>
      </c>
      <c r="W14" s="6">
        <f>D6L728C19</f>
        <v>0.43849695827697016</v>
      </c>
      <c r="X14" s="16" t="s">
        <v>42003</v>
      </c>
      <c r="Y14" s="6">
        <f>D6L737C19</f>
        <v>23.356553531083623</v>
      </c>
      <c r="Z14" s="16" t="s">
        <v>42004</v>
      </c>
      <c r="AA14" s="6">
        <f>D6L740C19</f>
        <v>108.20773850008446</v>
      </c>
    </row>
    <row r="15" spans="1:27" x14ac:dyDescent="0.3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0</v>
      </c>
      <c r="F15" s="16" t="s">
        <v>42006</v>
      </c>
      <c r="G15" s="6">
        <f>D6L837C10</f>
        <v>0</v>
      </c>
      <c r="H15" s="16" t="s">
        <v>42007</v>
      </c>
      <c r="I15" s="6">
        <f>D6L840C10</f>
        <v>0</v>
      </c>
      <c r="J15" s="16" t="s">
        <v>42008</v>
      </c>
      <c r="K15" s="6">
        <f>D6L828C11</f>
        <v>0</v>
      </c>
      <c r="L15" s="16" t="s">
        <v>42009</v>
      </c>
      <c r="M15" s="6">
        <f>D6L837C11</f>
        <v>0</v>
      </c>
      <c r="N15" s="16" t="s">
        <v>42010</v>
      </c>
      <c r="O15" s="6">
        <f>D6L840C11</f>
        <v>0</v>
      </c>
      <c r="P15" s="16" t="s">
        <v>42011</v>
      </c>
      <c r="Q15" s="6">
        <f>D6L828C18</f>
        <v>0</v>
      </c>
      <c r="R15" s="16" t="s">
        <v>42012</v>
      </c>
      <c r="S15" s="6">
        <f>D6L837C18</f>
        <v>2.0129793952316204</v>
      </c>
      <c r="T15" s="16" t="s">
        <v>42013</v>
      </c>
      <c r="U15" s="6">
        <f>D6L840C18</f>
        <v>0</v>
      </c>
      <c r="V15" s="16" t="s">
        <v>42014</v>
      </c>
      <c r="W15" s="6">
        <f>D6L828C19</f>
        <v>0</v>
      </c>
      <c r="X15" s="16" t="s">
        <v>42015</v>
      </c>
      <c r="Y15" s="6">
        <f>D6L837C19</f>
        <v>2.9870206047683796</v>
      </c>
      <c r="Z15" s="16" t="s">
        <v>42016</v>
      </c>
      <c r="AA15" s="6">
        <f>D6L840C19</f>
        <v>0</v>
      </c>
    </row>
    <row r="16" spans="1:27" x14ac:dyDescent="0.3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0</v>
      </c>
      <c r="F16" s="16" t="s">
        <v>42018</v>
      </c>
      <c r="G16" s="6">
        <f>D6L937C10</f>
        <v>0.71914066401424082</v>
      </c>
      <c r="H16" s="16" t="s">
        <v>42019</v>
      </c>
      <c r="I16" s="6">
        <f>D6L940C10</f>
        <v>0</v>
      </c>
      <c r="J16" s="16" t="s">
        <v>42020</v>
      </c>
      <c r="K16" s="6">
        <f>D6L928C11</f>
        <v>0</v>
      </c>
      <c r="L16" s="16" t="s">
        <v>42021</v>
      </c>
      <c r="M16" s="6">
        <f>D6L937C11</f>
        <v>0.28085933598575918</v>
      </c>
      <c r="N16" s="16" t="s">
        <v>42022</v>
      </c>
      <c r="O16" s="6">
        <f>D6L940C11</f>
        <v>0</v>
      </c>
      <c r="P16" s="16" t="s">
        <v>42023</v>
      </c>
      <c r="Q16" s="6">
        <f>D6L928C18</f>
        <v>0</v>
      </c>
      <c r="R16" s="16" t="s">
        <v>42024</v>
      </c>
      <c r="S16" s="6">
        <f>D6L937C18</f>
        <v>0.92360663911237995</v>
      </c>
      <c r="T16" s="16" t="s">
        <v>42025</v>
      </c>
      <c r="U16" s="6">
        <f>D6L940C18</f>
        <v>0</v>
      </c>
      <c r="V16" s="16" t="s">
        <v>42026</v>
      </c>
      <c r="W16" s="6">
        <f>D6L928C19</f>
        <v>0</v>
      </c>
      <c r="X16" s="16" t="s">
        <v>42027</v>
      </c>
      <c r="Y16" s="6">
        <f>D6L937C19</f>
        <v>20.076393360887621</v>
      </c>
      <c r="Z16" s="16" t="s">
        <v>42028</v>
      </c>
      <c r="AA16" s="6">
        <f>D6L940C19</f>
        <v>0</v>
      </c>
    </row>
    <row r="17" spans="1:27" x14ac:dyDescent="0.3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0</v>
      </c>
      <c r="F17" s="16" t="s">
        <v>42030</v>
      </c>
      <c r="G17" s="6">
        <f>D6L1037C10</f>
        <v>0</v>
      </c>
      <c r="H17" s="16" t="s">
        <v>42031</v>
      </c>
      <c r="I17" s="6">
        <f>D6L1040C10</f>
        <v>0</v>
      </c>
      <c r="J17" s="16" t="s">
        <v>42032</v>
      </c>
      <c r="K17" s="6">
        <f>D6L1028C11</f>
        <v>0</v>
      </c>
      <c r="L17" s="16" t="s">
        <v>42033</v>
      </c>
      <c r="M17" s="6">
        <f>D6L1037C11</f>
        <v>0</v>
      </c>
      <c r="N17" s="16" t="s">
        <v>42034</v>
      </c>
      <c r="O17" s="6">
        <f>D6L1040C11</f>
        <v>0</v>
      </c>
      <c r="P17" s="16" t="s">
        <v>42035</v>
      </c>
      <c r="Q17" s="6">
        <f>D6L1028C18</f>
        <v>0</v>
      </c>
      <c r="R17" s="16" t="s">
        <v>42036</v>
      </c>
      <c r="S17" s="6">
        <f>D6L1037C18</f>
        <v>0</v>
      </c>
      <c r="T17" s="16" t="s">
        <v>42037</v>
      </c>
      <c r="U17" s="6">
        <f>D6L1040C18</f>
        <v>0</v>
      </c>
      <c r="V17" s="16" t="s">
        <v>42038</v>
      </c>
      <c r="W17" s="6">
        <f>D6L1028C19</f>
        <v>0</v>
      </c>
      <c r="X17" s="16" t="s">
        <v>42039</v>
      </c>
      <c r="Y17" s="6">
        <f>D6L1037C19</f>
        <v>0</v>
      </c>
      <c r="Z17" s="16" t="s">
        <v>42040</v>
      </c>
      <c r="AA17" s="6">
        <f>D6L1040C19</f>
        <v>0</v>
      </c>
    </row>
    <row r="18" spans="1:27" x14ac:dyDescent="0.3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0</v>
      </c>
      <c r="F18" s="16" t="s">
        <v>42042</v>
      </c>
      <c r="G18" s="6">
        <f>D6L1137C10</f>
        <v>375.12128349876531</v>
      </c>
      <c r="H18" s="16" t="s">
        <v>42043</v>
      </c>
      <c r="I18" s="6">
        <f>D6L1140C10</f>
        <v>0</v>
      </c>
      <c r="J18" s="16" t="s">
        <v>42044</v>
      </c>
      <c r="K18" s="6">
        <f>D6L1128C11</f>
        <v>0</v>
      </c>
      <c r="L18" s="16" t="s">
        <v>42045</v>
      </c>
      <c r="M18" s="6">
        <f>D6L1137C11</f>
        <v>4.8787165012346918</v>
      </c>
      <c r="N18" s="16" t="s">
        <v>42046</v>
      </c>
      <c r="O18" s="6">
        <f>D6L1140C11</f>
        <v>0</v>
      </c>
      <c r="P18" s="16" t="s">
        <v>42047</v>
      </c>
      <c r="Q18" s="6">
        <f>D6L1128C18</f>
        <v>0</v>
      </c>
      <c r="R18" s="16" t="s">
        <v>42048</v>
      </c>
      <c r="S18" s="6">
        <f>D6L1137C18</f>
        <v>999.38397007858543</v>
      </c>
      <c r="T18" s="16" t="s">
        <v>42049</v>
      </c>
      <c r="U18" s="6">
        <f>D6L1140C18</f>
        <v>0</v>
      </c>
      <c r="V18" s="16" t="s">
        <v>42050</v>
      </c>
      <c r="W18" s="6">
        <f>D6L1128C19</f>
        <v>0</v>
      </c>
      <c r="X18" s="16" t="s">
        <v>42051</v>
      </c>
      <c r="Y18" s="6">
        <f>D6L1137C19</f>
        <v>1483.6160299214146</v>
      </c>
      <c r="Z18" s="16" t="s">
        <v>42052</v>
      </c>
      <c r="AA18" s="6">
        <f>D6L1140C19</f>
        <v>0</v>
      </c>
    </row>
    <row r="19" spans="1:27" x14ac:dyDescent="0.3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387.55549874045579</v>
      </c>
      <c r="F19" s="16" t="s">
        <v>42054</v>
      </c>
      <c r="G19" s="6">
        <f>D6L1237C10</f>
        <v>-189.42008547471664</v>
      </c>
      <c r="H19" s="16" t="s">
        <v>42055</v>
      </c>
      <c r="I19" s="6">
        <f>D6L1240C10</f>
        <v>417.57000040684318</v>
      </c>
      <c r="J19" s="16" t="s">
        <v>42056</v>
      </c>
      <c r="K19" s="6">
        <f>D6L1228C11</f>
        <v>19.805525718463556</v>
      </c>
      <c r="L19" s="16" t="s">
        <v>42057</v>
      </c>
      <c r="M19" s="6">
        <f>D6L1237C11</f>
        <v>-8.9289663798174352</v>
      </c>
      <c r="N19" s="16" t="s">
        <v>42058</v>
      </c>
      <c r="O19" s="6">
        <f>D6L1240C11</f>
        <v>19.683596306637327</v>
      </c>
      <c r="P19" s="16" t="s">
        <v>42059</v>
      </c>
      <c r="Q19" s="6">
        <f>D6L1228C18</f>
        <v>63.549745264684795</v>
      </c>
      <c r="R19" s="16" t="s">
        <v>42060</v>
      </c>
      <c r="S19" s="6">
        <f>D6L1237C18</f>
        <v>354.30421632582886</v>
      </c>
      <c r="T19" s="16" t="s">
        <v>42061</v>
      </c>
      <c r="U19" s="6">
        <f>D6L1240C18</f>
        <v>115.25424912197599</v>
      </c>
      <c r="V19" s="16" t="s">
        <v>42062</v>
      </c>
      <c r="W19" s="6">
        <f>D6L1228C19</f>
        <v>343.81127919423466</v>
      </c>
      <c r="X19" s="16" t="s">
        <v>42063</v>
      </c>
      <c r="Y19" s="6">
        <f>D6L1237C19</f>
        <v>1641.7467318196373</v>
      </c>
      <c r="Z19" s="16" t="s">
        <v>42064</v>
      </c>
      <c r="AA19" s="6">
        <f>D6L1240C19</f>
        <v>534.05598382808819</v>
      </c>
    </row>
    <row r="20" spans="1:27" x14ac:dyDescent="0.3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0</v>
      </c>
      <c r="F20" s="16" t="s">
        <v>42066</v>
      </c>
      <c r="G20" s="6">
        <f>D6L1337C10</f>
        <v>22.212210266848281</v>
      </c>
      <c r="H20" s="16" t="s">
        <v>42067</v>
      </c>
      <c r="I20" s="6">
        <f>D6L1340C10</f>
        <v>0</v>
      </c>
      <c r="J20" s="16" t="s">
        <v>42068</v>
      </c>
      <c r="K20" s="6">
        <f>D6L1328C11</f>
        <v>0</v>
      </c>
      <c r="L20" s="16" t="s">
        <v>42069</v>
      </c>
      <c r="M20" s="6">
        <f>D6L1337C11</f>
        <v>1.787789733151719</v>
      </c>
      <c r="N20" s="16" t="s">
        <v>42070</v>
      </c>
      <c r="O20" s="6">
        <f>D6L1340C11</f>
        <v>0</v>
      </c>
      <c r="P20" s="16" t="s">
        <v>42071</v>
      </c>
      <c r="Q20" s="6">
        <f>D6L1328C18</f>
        <v>0</v>
      </c>
      <c r="R20" s="16" t="s">
        <v>42072</v>
      </c>
      <c r="S20" s="6">
        <f>D6L1337C18</f>
        <v>8.0662283626728382</v>
      </c>
      <c r="T20" s="16" t="s">
        <v>42073</v>
      </c>
      <c r="U20" s="6">
        <f>D6L1340C18</f>
        <v>0</v>
      </c>
      <c r="V20" s="16" t="s">
        <v>42074</v>
      </c>
      <c r="W20" s="6">
        <f>D6L1328C19</f>
        <v>0</v>
      </c>
      <c r="X20" s="16" t="s">
        <v>42075</v>
      </c>
      <c r="Y20" s="6">
        <f>D6L1337C19</f>
        <v>58.933771637327162</v>
      </c>
      <c r="Z20" s="16" t="s">
        <v>42076</v>
      </c>
      <c r="AA20" s="6">
        <f>D6L1340C19</f>
        <v>0</v>
      </c>
    </row>
    <row r="21" spans="1:27" x14ac:dyDescent="0.3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1567.1533603260768</v>
      </c>
      <c r="F21" s="16" t="s">
        <v>42078</v>
      </c>
      <c r="G21" s="6">
        <f>D6L1437C10</f>
        <v>-1714.6588375207546</v>
      </c>
      <c r="H21" s="16" t="s">
        <v>42079</v>
      </c>
      <c r="I21" s="6">
        <f>D6L1440C10</f>
        <v>526.95879829872308</v>
      </c>
      <c r="J21" s="16" t="s">
        <v>42080</v>
      </c>
      <c r="K21" s="6">
        <f>D6L1428C11</f>
        <v>86.786638527548092</v>
      </c>
      <c r="L21" s="16" t="s">
        <v>42081</v>
      </c>
      <c r="M21" s="6">
        <f>D6L1437C11</f>
        <v>-93.46048579965985</v>
      </c>
      <c r="N21" s="16" t="s">
        <v>42082</v>
      </c>
      <c r="O21" s="6">
        <f>D6L1440C11</f>
        <v>28.722813079606286</v>
      </c>
      <c r="P21" s="16" t="s">
        <v>42083</v>
      </c>
      <c r="Q21" s="6">
        <f>D6L1428C18</f>
        <v>279.94858975201106</v>
      </c>
      <c r="R21" s="16" t="s">
        <v>42084</v>
      </c>
      <c r="S21" s="6">
        <f>D6L1437C18</f>
        <v>-169.12766056394537</v>
      </c>
      <c r="T21" s="16" t="s">
        <v>42085</v>
      </c>
      <c r="U21" s="6">
        <f>D6L1440C18</f>
        <v>150.58565461614961</v>
      </c>
      <c r="V21" s="16" t="s">
        <v>42086</v>
      </c>
      <c r="W21" s="6">
        <f>D6L1428C19</f>
        <v>1373.9914091016142</v>
      </c>
      <c r="X21" s="16" t="s">
        <v>42087</v>
      </c>
      <c r="Y21" s="6">
        <f>D6L1437C19</f>
        <v>-750.39166275646858</v>
      </c>
      <c r="Z21" s="16" t="s">
        <v>42088</v>
      </c>
      <c r="AA21" s="6">
        <f>D6L1440C19</f>
        <v>668.12382656922284</v>
      </c>
    </row>
    <row r="22" spans="1:27" x14ac:dyDescent="0.3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0</v>
      </c>
      <c r="F22" s="16" t="s">
        <v>42090</v>
      </c>
      <c r="G22" s="6">
        <f>D6L1537C10</f>
        <v>0</v>
      </c>
      <c r="H22" s="16" t="s">
        <v>42091</v>
      </c>
      <c r="I22" s="6">
        <f>D6L1540C10</f>
        <v>0</v>
      </c>
      <c r="J22" s="16" t="s">
        <v>42092</v>
      </c>
      <c r="K22" s="6">
        <f>D6L1528C11</f>
        <v>0</v>
      </c>
      <c r="L22" s="16" t="s">
        <v>42093</v>
      </c>
      <c r="M22" s="6">
        <f>D6L1537C11</f>
        <v>0</v>
      </c>
      <c r="N22" s="16" t="s">
        <v>42094</v>
      </c>
      <c r="O22" s="6">
        <f>D6L1540C11</f>
        <v>0</v>
      </c>
      <c r="P22" s="16" t="s">
        <v>42095</v>
      </c>
      <c r="Q22" s="6">
        <f>D6L1528C18</f>
        <v>0</v>
      </c>
      <c r="R22" s="16" t="s">
        <v>42096</v>
      </c>
      <c r="S22" s="6">
        <f>D6L1537C18</f>
        <v>0.38217162626084283</v>
      </c>
      <c r="T22" s="16" t="s">
        <v>42097</v>
      </c>
      <c r="U22" s="6">
        <f>D6L1540C18</f>
        <v>0</v>
      </c>
      <c r="V22" s="16" t="s">
        <v>42098</v>
      </c>
      <c r="W22" s="6">
        <f>D6L1528C19</f>
        <v>0</v>
      </c>
      <c r="X22" s="16" t="s">
        <v>42099</v>
      </c>
      <c r="Y22" s="6">
        <f>D6L1537C19</f>
        <v>0.61782837373915722</v>
      </c>
      <c r="Z22" s="16" t="s">
        <v>42100</v>
      </c>
      <c r="AA22" s="6">
        <f>D6L1540C19</f>
        <v>0</v>
      </c>
    </row>
    <row r="23" spans="1:27" x14ac:dyDescent="0.3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912.10245534873854</v>
      </c>
      <c r="H23" s="16" t="s">
        <v>42103</v>
      </c>
      <c r="I23" s="6">
        <f>D6L1640C10</f>
        <v>2715.0635582457658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42.995082270960566</v>
      </c>
      <c r="N23" s="16" t="s">
        <v>42106</v>
      </c>
      <c r="O23" s="6">
        <f>D6L1640C11</f>
        <v>127.98384696051608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187.70855357221865</v>
      </c>
      <c r="T23" s="16" t="s">
        <v>42109</v>
      </c>
      <c r="U23" s="6">
        <f>D6L1640C18</f>
        <v>752.45609355594809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869.78898404748043</v>
      </c>
      <c r="Z23" s="16" t="s">
        <v>42112</v>
      </c>
      <c r="AA23" s="6">
        <f>D6L1640C19</f>
        <v>3486.6712714962168</v>
      </c>
    </row>
    <row r="24" spans="1:27" x14ac:dyDescent="0.3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0</v>
      </c>
      <c r="H24" s="16" t="s">
        <v>42115</v>
      </c>
      <c r="I24" s="6">
        <f>D6L1740C10</f>
        <v>0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0</v>
      </c>
      <c r="N24" s="16" t="s">
        <v>42118</v>
      </c>
      <c r="O24" s="6">
        <f>D6L1740C11</f>
        <v>0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0</v>
      </c>
      <c r="T24" s="16" t="s">
        <v>42121</v>
      </c>
      <c r="U24" s="6">
        <f>D6L1740C18</f>
        <v>0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0</v>
      </c>
      <c r="Z24" s="16" t="s">
        <v>42124</v>
      </c>
      <c r="AA24" s="6">
        <f>D6L1740C19</f>
        <v>0</v>
      </c>
    </row>
    <row r="25" spans="1:27" x14ac:dyDescent="0.3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12721.092628037241</v>
      </c>
      <c r="F25" s="16" t="s">
        <v>42126</v>
      </c>
      <c r="G25" s="6">
        <f>SUM(D6L1901C2:D6L1916C2)</f>
        <v>-10814.768395148991</v>
      </c>
      <c r="H25" s="16" t="s">
        <v>42127</v>
      </c>
      <c r="I25" s="6">
        <f>SUM(D6L1901C3:D6L1916C3)</f>
        <v>8596.434976368344</v>
      </c>
      <c r="J25" s="16" t="s">
        <v>42128</v>
      </c>
      <c r="K25" s="6">
        <f>SUM(D6L1901C4:D6L1916C4)</f>
        <v>838.89343717976897</v>
      </c>
      <c r="L25" s="16" t="s">
        <v>42129</v>
      </c>
      <c r="M25" s="6">
        <f>SUM(D6L1901C5:D6L1916C5)</f>
        <v>-789.52774730701185</v>
      </c>
      <c r="N25" s="16" t="s">
        <v>42130</v>
      </c>
      <c r="O25" s="6">
        <f>SUM(D6L1901C6:D6L1916C6)</f>
        <v>515.53593132549668</v>
      </c>
      <c r="P25" s="16" t="s">
        <v>42131</v>
      </c>
      <c r="Q25" s="6">
        <f>SUM(D6L1901C7:D6L1916C7)</f>
        <v>1905.5754712724615</v>
      </c>
      <c r="R25" s="16" t="s">
        <v>42132</v>
      </c>
      <c r="S25" s="6">
        <f>SUM(D6L1901C8:D6L1916C8)</f>
        <v>305.46117623161956</v>
      </c>
      <c r="T25" s="16" t="s">
        <v>42133</v>
      </c>
      <c r="U25" s="6">
        <f>SUM(D6L1901C9:D6L1916C9)</f>
        <v>2153.0866295865194</v>
      </c>
      <c r="V25" s="16" t="s">
        <v>42134</v>
      </c>
      <c r="W25" s="6">
        <f>SUM(D6L1901C10:D6L1916C10)</f>
        <v>11654.410593944549</v>
      </c>
      <c r="X25" s="16" t="s">
        <v>42135</v>
      </c>
      <c r="Y25" s="6">
        <f>SUM(D6L1901C11:D6L1916C11)</f>
        <v>-4454.7573186876234</v>
      </c>
      <c r="Z25" s="16" t="s">
        <v>42136</v>
      </c>
      <c r="AA25" s="6">
        <f>SUM(D6L1901C12:D6L1916C12)</f>
        <v>11338.437741748596</v>
      </c>
    </row>
    <row r="26" spans="1:27" x14ac:dyDescent="0.3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12721.092628037241</v>
      </c>
      <c r="F26" s="16" t="s">
        <v>42138</v>
      </c>
      <c r="G26" s="6">
        <f>SUM(D6L1917C2:D6L1918C2)</f>
        <v>-10814.768395148991</v>
      </c>
      <c r="H26" s="16" t="s">
        <v>42139</v>
      </c>
      <c r="I26" s="6">
        <f>SUM(D6L1917C3:D6L1918C3)</f>
        <v>8596.434976368344</v>
      </c>
      <c r="J26" s="16" t="s">
        <v>42140</v>
      </c>
      <c r="K26" s="6">
        <f>SUM(D6L1917C4:D6L1918C4)</f>
        <v>838.89343717976897</v>
      </c>
      <c r="L26" s="16" t="s">
        <v>42141</v>
      </c>
      <c r="M26" s="6">
        <f>SUM(D6L1917C5:D6L1918C5)</f>
        <v>-789.52774730701185</v>
      </c>
      <c r="N26" s="16" t="s">
        <v>42142</v>
      </c>
      <c r="O26" s="6">
        <f>SUM(D6L1917C6:D6L1918C6)</f>
        <v>515.53593132549668</v>
      </c>
      <c r="P26" s="16" t="s">
        <v>42143</v>
      </c>
      <c r="Q26" s="6">
        <f>SUM(D6L1917C7:D6L1918C7)</f>
        <v>1905.5754712724615</v>
      </c>
      <c r="R26" s="16" t="s">
        <v>42144</v>
      </c>
      <c r="S26" s="6">
        <f>SUM(D6L1917C8:D6L1918C8)</f>
        <v>305.46117623161956</v>
      </c>
      <c r="T26" s="16" t="s">
        <v>42145</v>
      </c>
      <c r="U26" s="6">
        <f>SUM(D6L1917C9:D6L1918C9)</f>
        <v>2153.0866295865194</v>
      </c>
      <c r="V26" s="16" t="s">
        <v>42146</v>
      </c>
      <c r="W26" s="6">
        <f>SUM(D6L1917C10:D6L1918C10)</f>
        <v>11654.410593944549</v>
      </c>
      <c r="X26" s="16" t="s">
        <v>42147</v>
      </c>
      <c r="Y26" s="6">
        <f>SUM(D6L1917C11:D6L1918C11)</f>
        <v>-4454.7573186876234</v>
      </c>
      <c r="Z26" s="16" t="s">
        <v>42148</v>
      </c>
      <c r="AA26" s="6">
        <f>SUM(D6L1917C12:D6L1918C12)</f>
        <v>11338.437741748596</v>
      </c>
    </row>
    <row r="27" spans="1:27" x14ac:dyDescent="0.3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168210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3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3597.1222225719575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3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283.39548740589197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3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1405.6479402987197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3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7.5626256631812855E-2</v>
      </c>
      <c r="F31" s="16" t="s">
        <v>42153</v>
      </c>
      <c r="G31" s="6">
        <f>IF(D6L1920C1=0,0,D6L1918C2/D6L1920C1)</f>
        <v>-6.4293254831157429E-2</v>
      </c>
      <c r="H31" s="16" t="s">
        <v>42154</v>
      </c>
      <c r="I31" s="6">
        <f>IF(D6L1920C1=0,0,D6L1918C3/D6L1920C1)</f>
        <v>5.110537409409871E-2</v>
      </c>
      <c r="J31" s="16" t="s">
        <v>42155</v>
      </c>
      <c r="K31" s="6">
        <f>IF(D6L1921C1=0,0,D6L1918C4/D6L1921C1)</f>
        <v>0.23321238069579872</v>
      </c>
      <c r="L31" s="16" t="s">
        <v>42156</v>
      </c>
      <c r="M31" s="6">
        <f>IF(D6L1921C1=0,0,D6L1918C5/D6L1921C1)</f>
        <v>-0.21948871860753627</v>
      </c>
      <c r="N31" s="16" t="s">
        <v>42157</v>
      </c>
      <c r="O31" s="6">
        <f>IF(D6L1921C1=0,0,D6L1918C6/D6L1921C1)</f>
        <v>0.14331899207942017</v>
      </c>
      <c r="P31" s="16" t="s">
        <v>42158</v>
      </c>
      <c r="Q31" s="6">
        <f>IF(D6L1922C1=0,0,D6L1918C7/D6L1922C1)</f>
        <v>6.7240854422752658</v>
      </c>
      <c r="R31" s="16" t="s">
        <v>42159</v>
      </c>
      <c r="S31" s="6">
        <f>IF(D6L1922C1=0,0,D6L1918C8/D6L1922C1)</f>
        <v>1.0778618213991675</v>
      </c>
      <c r="T31" s="16" t="s">
        <v>42160</v>
      </c>
      <c r="U31" s="6">
        <f>IF(D6L1922C1=0,0,D6L1918C9/D6L1922C1)</f>
        <v>7.5974626459128132</v>
      </c>
      <c r="V31" s="16" t="s">
        <v>42161</v>
      </c>
      <c r="W31" s="6">
        <f>IF(D6L1923C1=0,0,D6L1918C10/D6L1923C1)</f>
        <v>8.2911305596676108</v>
      </c>
      <c r="X31" s="16" t="s">
        <v>42162</v>
      </c>
      <c r="Y31" s="6">
        <f>IF(D6L1923C1=0,0,D6L1918C11/D6L1923C1)</f>
        <v>-3.1691842537334955</v>
      </c>
      <c r="Z31" s="16" t="s">
        <v>42163</v>
      </c>
      <c r="AA31" s="6">
        <f>IF(D6L1923C1=0,0,D6L1918C12/D6L1923C1)</f>
        <v>8.0663425148540533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08A357-4A7A-4D4C-8E17-1D4DF7A5C0AF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42164</v>
      </c>
    </row>
    <row r="3" spans="1:19" x14ac:dyDescent="0.3">
      <c r="B3" s="13" t="s">
        <v>5129</v>
      </c>
    </row>
    <row r="4" spans="1:19" x14ac:dyDescent="0.3">
      <c r="B4" s="13" t="s">
        <v>42165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3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3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3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3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3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3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3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3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3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3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0.43665466054136126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3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0.43665466054136126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3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0.43621107284043281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3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0.43665466054136126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3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0.43665466054136126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3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0.43621107284043281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3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0.43621107284043281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3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0.43621107284043281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3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0.43621107284043281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3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0.43621107284043281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3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0.43621107284043281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3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3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0.43665466054136126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3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0.43422062865379113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3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0.43422062865379113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3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3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0.43621107284043281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3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0.43422062865379113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3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0.43621107284043281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3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0.43621107284043281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3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0.43621107284043281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3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0.43621107284043281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3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0.43621107284043281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3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0.43621107284043281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3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3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3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3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3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3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3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3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3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3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3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3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3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980AF9-4C6E-4B04-9954-CAE3712E4768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42413</v>
      </c>
    </row>
    <row r="3" spans="1:19" x14ac:dyDescent="0.3">
      <c r="B3" s="13" t="s">
        <v>5129</v>
      </c>
    </row>
    <row r="4" spans="1:19" x14ac:dyDescent="0.3">
      <c r="B4" s="13" t="s">
        <v>5659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3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3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3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3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3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3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3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3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3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0.43665466054136126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3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0.43665466054136126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3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0.43621107284043281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3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0.43665466054136126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3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0.43665466054136126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3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0.43621107284043281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3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0.43621107284043281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3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0.43621107284043281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3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0.43621107284043281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3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0.43621107284043281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3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0.43621107284043281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3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3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0.43665466054136126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3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0.43422062865379113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3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0.43422062865379113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3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3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0.43621107284043281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3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0.43422062865379113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3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0.43621107284043281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3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0.43621107284043281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3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0.43621107284043281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3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0.43621107284043281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3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0.43621107284043281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3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0.43621107284043281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3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3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3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3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3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3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3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3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3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3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3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3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3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099AF9-D87E-404D-8226-0D13B3800395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42598</v>
      </c>
    </row>
    <row r="3" spans="1:19" x14ac:dyDescent="0.3">
      <c r="B3" s="13" t="s">
        <v>5129</v>
      </c>
    </row>
    <row r="4" spans="1:19" x14ac:dyDescent="0.3">
      <c r="B4" s="13" t="s">
        <v>42599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124.97973169838623</v>
      </c>
      <c r="R8" s="16" t="s">
        <v>42630</v>
      </c>
      <c r="S8" s="21">
        <f>IF(D7L301C7=0,0,D7L301C5/D7L301C7)</f>
        <v>0</v>
      </c>
    </row>
    <row r="9" spans="1:19" x14ac:dyDescent="0.3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124.97973169838623</v>
      </c>
      <c r="R9" s="16" t="s">
        <v>42634</v>
      </c>
      <c r="S9" s="21">
        <f>IF(D7L302C7=0,0,D7L302C5/D7L302C7)</f>
        <v>0</v>
      </c>
    </row>
    <row r="10" spans="1:19" x14ac:dyDescent="0.3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124.97973169838623</v>
      </c>
      <c r="R10" s="16" t="s">
        <v>42638</v>
      </c>
      <c r="S10" s="21">
        <f>IF(D7L303C7=0,0,D7L303C5/D7L303C7)</f>
        <v>0</v>
      </c>
    </row>
    <row r="11" spans="1:19" x14ac:dyDescent="0.3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124.97973169838623</v>
      </c>
      <c r="R11" s="16" t="s">
        <v>42643</v>
      </c>
      <c r="S11" s="21">
        <f>IF(D7L304C7=0,0,D7L304C5/D7L304C7)</f>
        <v>0</v>
      </c>
    </row>
    <row r="12" spans="1:19" x14ac:dyDescent="0.3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0.43665466054136126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136.00489853997647</v>
      </c>
      <c r="R12" s="16" t="s">
        <v>42648</v>
      </c>
      <c r="S12" s="21">
        <f>IF(D7L305C7=0,0,D7L305C5/D7L305C7)</f>
        <v>0</v>
      </c>
    </row>
    <row r="13" spans="1:19" x14ac:dyDescent="0.3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0.43665466054136126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136.00489853997647</v>
      </c>
      <c r="R13" s="16" t="s">
        <v>42653</v>
      </c>
      <c r="S13" s="21">
        <f>IF(D7L306C7=0,0,D7L306C5/D7L306C7)</f>
        <v>0</v>
      </c>
    </row>
    <row r="14" spans="1:19" x14ac:dyDescent="0.3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0.43665466054136126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136.00489853997647</v>
      </c>
      <c r="R14" s="16" t="s">
        <v>42658</v>
      </c>
      <c r="S14" s="21">
        <f>IF(D7L307C7=0,0,D7L307C5/D7L307C7)</f>
        <v>0</v>
      </c>
    </row>
    <row r="15" spans="1:19" x14ac:dyDescent="0.3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0.43665466054136126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136.00489853997647</v>
      </c>
      <c r="R15" s="16" t="s">
        <v>42663</v>
      </c>
      <c r="S15" s="21">
        <f>IF(D7L308C7=0,0,D7L308C5/D7L308C7)</f>
        <v>0</v>
      </c>
    </row>
    <row r="16" spans="1:19" x14ac:dyDescent="0.3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0.43665466054136126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136.00489853997647</v>
      </c>
      <c r="R16" s="16" t="s">
        <v>42668</v>
      </c>
      <c r="S16" s="21">
        <f>IF(D7L309C7=0,0,D7L309C5/D7L309C7)</f>
        <v>0</v>
      </c>
    </row>
    <row r="17" spans="1:19" x14ac:dyDescent="0.3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0.43665466054136126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136.00489853997647</v>
      </c>
      <c r="R17" s="16" t="s">
        <v>42673</v>
      </c>
      <c r="S17" s="21">
        <f>IF(D7L310C7=0,0,D7L310C5/D7L310C7)</f>
        <v>0</v>
      </c>
    </row>
    <row r="18" spans="1:19" x14ac:dyDescent="0.3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0.43621107284043281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115.99956994869558</v>
      </c>
      <c r="R18" s="16" t="s">
        <v>42678</v>
      </c>
      <c r="S18" s="21">
        <f>IF(D7L311C7=0,0,D7L311C5/D7L311C7)</f>
        <v>0</v>
      </c>
    </row>
    <row r="19" spans="1:19" x14ac:dyDescent="0.3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0.43621107284043281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115.99956994869558</v>
      </c>
      <c r="R19" s="16" t="s">
        <v>42683</v>
      </c>
      <c r="S19" s="21">
        <f>IF(D7L312C7=0,0,D7L312C5/D7L312C7)</f>
        <v>0</v>
      </c>
    </row>
    <row r="20" spans="1:19" x14ac:dyDescent="0.3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0.43621107284043281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115.99956994869558</v>
      </c>
      <c r="R20" s="16" t="s">
        <v>42688</v>
      </c>
      <c r="S20" s="21">
        <f>IF(D7L313C7=0,0,D7L313C5/D7L313C7)</f>
        <v>0</v>
      </c>
    </row>
    <row r="21" spans="1:19" x14ac:dyDescent="0.3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0.43665466054136126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136.00489853997647</v>
      </c>
      <c r="R21" s="16" t="s">
        <v>42693</v>
      </c>
      <c r="S21" s="21">
        <f>IF(D7L314C7=0,0,D7L314C5/D7L314C7)</f>
        <v>0</v>
      </c>
    </row>
    <row r="22" spans="1:19" x14ac:dyDescent="0.3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0.43665466054136126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136.00489853997647</v>
      </c>
      <c r="R22" s="16" t="s">
        <v>42698</v>
      </c>
      <c r="S22" s="21">
        <f>IF(D7L315C7=0,0,D7L315C5/D7L315C7)</f>
        <v>0</v>
      </c>
    </row>
    <row r="23" spans="1:19" x14ac:dyDescent="0.3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0.43665466054136126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136.00489853997647</v>
      </c>
      <c r="R23" s="16" t="s">
        <v>42703</v>
      </c>
      <c r="S23" s="21">
        <f>IF(D7L316C7=0,0,D7L316C5/D7L316C7)</f>
        <v>0</v>
      </c>
    </row>
    <row r="24" spans="1:19" x14ac:dyDescent="0.3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0.43665466054136126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136.00489853997647</v>
      </c>
      <c r="R24" s="16" t="s">
        <v>42708</v>
      </c>
      <c r="S24" s="21">
        <f>IF(D7L317C7=0,0,D7L317C5/D7L317C7)</f>
        <v>0</v>
      </c>
    </row>
    <row r="25" spans="1:19" x14ac:dyDescent="0.3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0.43665466054136126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136.00489853997647</v>
      </c>
      <c r="R25" s="16" t="s">
        <v>42713</v>
      </c>
      <c r="S25" s="21">
        <f>IF(D7L318C7=0,0,D7L318C5/D7L318C7)</f>
        <v>0</v>
      </c>
    </row>
    <row r="26" spans="1:19" x14ac:dyDescent="0.3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0.43665466054136126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136.00489853997647</v>
      </c>
      <c r="R26" s="16" t="s">
        <v>42718</v>
      </c>
      <c r="S26" s="21">
        <f>IF(D7L319C7=0,0,D7L319C5/D7L319C7)</f>
        <v>0</v>
      </c>
    </row>
    <row r="27" spans="1:19" x14ac:dyDescent="0.3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0.43621107284043281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115.99956994869558</v>
      </c>
      <c r="R27" s="16" t="s">
        <v>42723</v>
      </c>
      <c r="S27" s="21">
        <f>IF(D7L320C7=0,0,D7L320C5/D7L320C7)</f>
        <v>0</v>
      </c>
    </row>
    <row r="28" spans="1:19" x14ac:dyDescent="0.3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0.43621107284043281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115.99956994869558</v>
      </c>
      <c r="R28" s="16" t="s">
        <v>42728</v>
      </c>
      <c r="S28" s="21">
        <f>IF(D7L321C7=0,0,D7L321C5/D7L321C7)</f>
        <v>0</v>
      </c>
    </row>
    <row r="29" spans="1:19" x14ac:dyDescent="0.3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0.43621107284043281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115.99956994869558</v>
      </c>
      <c r="R29" s="16" t="s">
        <v>42733</v>
      </c>
      <c r="S29" s="21">
        <f>IF(D7L322C7=0,0,D7L322C5/D7L322C7)</f>
        <v>0</v>
      </c>
    </row>
    <row r="30" spans="1:19" x14ac:dyDescent="0.3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0.43621107284043281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115.99956994869558</v>
      </c>
      <c r="R30" s="16" t="s">
        <v>42738</v>
      </c>
      <c r="S30" s="21">
        <f>IF(D7L323C7=0,0,D7L323C5/D7L323C7)</f>
        <v>0</v>
      </c>
    </row>
    <row r="31" spans="1:19" x14ac:dyDescent="0.3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0.43621107284043281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115.99956994869558</v>
      </c>
      <c r="R31" s="16" t="s">
        <v>42743</v>
      </c>
      <c r="S31" s="21">
        <f>IF(D7L324C7=0,0,D7L324C5/D7L324C7)</f>
        <v>0</v>
      </c>
    </row>
    <row r="32" spans="1:19" x14ac:dyDescent="0.3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0.43621107284043281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115.99956994869558</v>
      </c>
      <c r="R32" s="16" t="s">
        <v>42748</v>
      </c>
      <c r="S32" s="21">
        <f>IF(D7L325C7=0,0,D7L325C5/D7L325C7)</f>
        <v>0</v>
      </c>
    </row>
    <row r="33" spans="1:19" x14ac:dyDescent="0.3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0.43621107284043281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115.99956994869558</v>
      </c>
      <c r="R33" s="16" t="s">
        <v>42753</v>
      </c>
      <c r="S33" s="21">
        <f>IF(D7L326C7=0,0,D7L326C5/D7L326C7)</f>
        <v>0</v>
      </c>
    </row>
    <row r="34" spans="1:19" x14ac:dyDescent="0.3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0.43621107284043281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115.99956994869558</v>
      </c>
      <c r="R34" s="16" t="s">
        <v>42758</v>
      </c>
      <c r="S34" s="21">
        <f>IF(D7L327C7=0,0,D7L327C5/D7L327C7)</f>
        <v>0</v>
      </c>
    </row>
    <row r="35" spans="1:19" x14ac:dyDescent="0.3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0.43621107284043281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115.99956994869558</v>
      </c>
      <c r="R35" s="16" t="s">
        <v>42763</v>
      </c>
      <c r="S35" s="21">
        <f>IF(D7L328C7=0,0,D7L328C5/D7L328C7)</f>
        <v>0</v>
      </c>
    </row>
    <row r="36" spans="1:19" x14ac:dyDescent="0.3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0.43621107284043281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115.99956994869558</v>
      </c>
      <c r="R36" s="16" t="s">
        <v>42768</v>
      </c>
      <c r="S36" s="21">
        <f>IF(D7L329C7=0,0,D7L329C5/D7L329C7)</f>
        <v>0</v>
      </c>
    </row>
    <row r="37" spans="1:19" x14ac:dyDescent="0.3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0.43621107284043281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115.99956994869558</v>
      </c>
      <c r="R37" s="16" t="s">
        <v>42773</v>
      </c>
      <c r="S37" s="21">
        <f>IF(D7L330C7=0,0,D7L330C5/D7L330C7)</f>
        <v>0</v>
      </c>
    </row>
    <row r="38" spans="1:19" x14ac:dyDescent="0.3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0.43621107284043281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115.99956994869558</v>
      </c>
      <c r="R38" s="16" t="s">
        <v>42778</v>
      </c>
      <c r="S38" s="21">
        <f>IF(D7L331C7=0,0,D7L331C5/D7L331C7)</f>
        <v>0</v>
      </c>
    </row>
    <row r="39" spans="1:19" x14ac:dyDescent="0.3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0.43621107284043281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115.99956994869558</v>
      </c>
      <c r="R39" s="16" t="s">
        <v>42783</v>
      </c>
      <c r="S39" s="21">
        <f>IF(D7L332C7=0,0,D7L332C5/D7L332C7)</f>
        <v>0</v>
      </c>
    </row>
    <row r="40" spans="1:19" x14ac:dyDescent="0.3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0.43621107284043281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115.99956994869558</v>
      </c>
      <c r="R40" s="16" t="s">
        <v>42788</v>
      </c>
      <c r="S40" s="21">
        <f>IF(D7L333C7=0,0,D7L333C5/D7L333C7)</f>
        <v>0</v>
      </c>
    </row>
    <row r="41" spans="1:19" x14ac:dyDescent="0.3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0.43621107284043281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115.99956994869558</v>
      </c>
      <c r="R41" s="16" t="s">
        <v>42793</v>
      </c>
      <c r="S41" s="21">
        <f>IF(D7L334C7=0,0,D7L334C5/D7L334C7)</f>
        <v>0</v>
      </c>
    </row>
    <row r="42" spans="1:19" x14ac:dyDescent="0.3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0.43621107284043281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115.99956994869558</v>
      </c>
      <c r="R42" s="16" t="s">
        <v>42798</v>
      </c>
      <c r="S42" s="21">
        <f>IF(D7L335C7=0,0,D7L335C5/D7L335C7)</f>
        <v>0</v>
      </c>
    </row>
    <row r="43" spans="1:19" x14ac:dyDescent="0.3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0.43621107284043281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115.99956994869558</v>
      </c>
      <c r="R43" s="16" t="s">
        <v>42803</v>
      </c>
      <c r="S43" s="21">
        <f>IF(D7L336C7=0,0,D7L336C5/D7L336C7)</f>
        <v>0</v>
      </c>
    </row>
    <row r="44" spans="1:19" x14ac:dyDescent="0.3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0.43621107284043281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115.99956994869558</v>
      </c>
      <c r="R44" s="16" t="s">
        <v>42808</v>
      </c>
      <c r="S44" s="21">
        <f>IF(D7L337C7=0,0,D7L337C5/D7L337C7)</f>
        <v>0</v>
      </c>
    </row>
    <row r="45" spans="1:19" x14ac:dyDescent="0.3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115.99956994869558</v>
      </c>
      <c r="R45" s="16" t="s">
        <v>42813</v>
      </c>
      <c r="S45" s="21">
        <f>IF(D7L338C7=0,0,D7L338C5/D7L338C7)</f>
        <v>0</v>
      </c>
    </row>
    <row r="46" spans="1:19" x14ac:dyDescent="0.3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115.99956994869558</v>
      </c>
      <c r="R46" s="16" t="s">
        <v>42817</v>
      </c>
      <c r="S46" s="21">
        <f>IF(D7L339C7=0,0,D7L339C5/D7L339C7)</f>
        <v>0</v>
      </c>
    </row>
    <row r="47" spans="1:19" x14ac:dyDescent="0.3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115.99956994869558</v>
      </c>
      <c r="R47" s="16" t="s">
        <v>42821</v>
      </c>
      <c r="S47" s="21">
        <f>IF(D7L340C7=0,0,D7L340C5/D7L340C7)</f>
        <v>0</v>
      </c>
    </row>
    <row r="48" spans="1:19" x14ac:dyDescent="0.3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0.43665466054136126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136.00489853997647</v>
      </c>
      <c r="R48" s="16" t="s">
        <v>42825</v>
      </c>
      <c r="S48" s="21">
        <f>IF(D7L341C7=0,0,D7L341C5/D7L341C7)</f>
        <v>0</v>
      </c>
    </row>
    <row r="49" spans="1:19" x14ac:dyDescent="0.3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0.43665466054136126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136.00489853997647</v>
      </c>
      <c r="R49" s="16" t="s">
        <v>42830</v>
      </c>
      <c r="S49" s="21">
        <f>IF(D7L342C7=0,0,D7L342C5/D7L342C7)</f>
        <v>0</v>
      </c>
    </row>
    <row r="50" spans="1:19" x14ac:dyDescent="0.3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0.43665466054136126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136.00489853997647</v>
      </c>
      <c r="R50" s="16" t="s">
        <v>42835</v>
      </c>
      <c r="S50" s="21">
        <f>IF(D7L343C7=0,0,D7L343C5/D7L343C7)</f>
        <v>0</v>
      </c>
    </row>
    <row r="51" spans="1:19" x14ac:dyDescent="0.3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0.43422062865379113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124.97973169838623</v>
      </c>
      <c r="R51" s="16" t="s">
        <v>42840</v>
      </c>
      <c r="S51" s="21">
        <f>IF(D7L344C7=0,0,D7L344C5/D7L344C7)</f>
        <v>0</v>
      </c>
    </row>
    <row r="52" spans="1:19" x14ac:dyDescent="0.3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0.43422062865379113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124.97973169838623</v>
      </c>
      <c r="R52" s="16" t="s">
        <v>42845</v>
      </c>
      <c r="S52" s="21">
        <f>IF(D7L345C7=0,0,D7L345C5/D7L345C7)</f>
        <v>0</v>
      </c>
    </row>
    <row r="53" spans="1:19" x14ac:dyDescent="0.3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0.43422062865379113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124.97973169838623</v>
      </c>
      <c r="R53" s="16" t="s">
        <v>42850</v>
      </c>
      <c r="S53" s="21">
        <f>IF(D7L346C7=0,0,D7L346C5/D7L346C7)</f>
        <v>0</v>
      </c>
    </row>
    <row r="54" spans="1:19" x14ac:dyDescent="0.3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0.43422062865379113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124.97973169838623</v>
      </c>
      <c r="R54" s="16" t="s">
        <v>42855</v>
      </c>
      <c r="S54" s="21">
        <f>IF(D7L347C7=0,0,D7L347C5/D7L347C7)</f>
        <v>0</v>
      </c>
    </row>
    <row r="55" spans="1:19" x14ac:dyDescent="0.3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0.43422062865379113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124.97973169838623</v>
      </c>
      <c r="R55" s="16" t="s">
        <v>42860</v>
      </c>
      <c r="S55" s="21">
        <f>IF(D7L348C7=0,0,D7L348C5/D7L348C7)</f>
        <v>0</v>
      </c>
    </row>
    <row r="56" spans="1:19" x14ac:dyDescent="0.3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0.43422062865379113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124.97973169838623</v>
      </c>
      <c r="R56" s="16" t="s">
        <v>42865</v>
      </c>
      <c r="S56" s="21">
        <f>IF(D7L349C7=0,0,D7L349C5/D7L349C7)</f>
        <v>0</v>
      </c>
    </row>
    <row r="57" spans="1:19" x14ac:dyDescent="0.3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124.97973169838623</v>
      </c>
      <c r="R57" s="16" t="s">
        <v>42870</v>
      </c>
      <c r="S57" s="21">
        <f>IF(D7L350C7=0,0,D7L350C5/D7L350C7)</f>
        <v>0</v>
      </c>
    </row>
    <row r="58" spans="1:19" x14ac:dyDescent="0.3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124.97973169838623</v>
      </c>
      <c r="R58" s="16" t="s">
        <v>42874</v>
      </c>
      <c r="S58" s="21">
        <f>IF(D7L351C7=0,0,D7L351C5/D7L351C7)</f>
        <v>0</v>
      </c>
    </row>
    <row r="59" spans="1:19" x14ac:dyDescent="0.3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124.97973169838623</v>
      </c>
      <c r="R59" s="16" t="s">
        <v>42878</v>
      </c>
      <c r="S59" s="21">
        <f>IF(D7L352C7=0,0,D7L352C5/D7L352C7)</f>
        <v>0</v>
      </c>
    </row>
    <row r="60" spans="1:19" x14ac:dyDescent="0.3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0.43621107284043281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115.99956994869558</v>
      </c>
      <c r="R60" s="16" t="s">
        <v>42882</v>
      </c>
      <c r="S60" s="21">
        <f>IF(D7L353C7=0,0,D7L353C5/D7L353C7)</f>
        <v>0</v>
      </c>
    </row>
    <row r="61" spans="1:19" x14ac:dyDescent="0.3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0.43621107284043281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115.99956994869558</v>
      </c>
      <c r="R61" s="16" t="s">
        <v>42887</v>
      </c>
      <c r="S61" s="21">
        <f>IF(D7L354C7=0,0,D7L354C5/D7L354C7)</f>
        <v>0</v>
      </c>
    </row>
    <row r="62" spans="1:19" x14ac:dyDescent="0.3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0.43621107284043281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115.99956994869558</v>
      </c>
      <c r="R62" s="16" t="s">
        <v>42892</v>
      </c>
      <c r="S62" s="21">
        <f>IF(D7L355C7=0,0,D7L355C5/D7L355C7)</f>
        <v>0</v>
      </c>
    </row>
    <row r="63" spans="1:19" x14ac:dyDescent="0.3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124.97973169838623</v>
      </c>
      <c r="R63" s="16" t="s">
        <v>42897</v>
      </c>
      <c r="S63" s="21">
        <f>IF(D7L356C7=0,0,D7L356C5/D7L356C7)</f>
        <v>0</v>
      </c>
    </row>
    <row r="64" spans="1:19" x14ac:dyDescent="0.3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124.97973169838623</v>
      </c>
      <c r="R64" s="16" t="s">
        <v>42901</v>
      </c>
      <c r="S64" s="21">
        <f>IF(D7L357C7=0,0,D7L357C5/D7L357C7)</f>
        <v>0</v>
      </c>
    </row>
    <row r="65" spans="1:19" x14ac:dyDescent="0.3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124.97973169838623</v>
      </c>
      <c r="R65" s="16" t="s">
        <v>42905</v>
      </c>
      <c r="S65" s="21">
        <f>IF(D7L358C7=0,0,D7L358C5/D7L358C7)</f>
        <v>0</v>
      </c>
    </row>
    <row r="66" spans="1:19" x14ac:dyDescent="0.3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0.43422062865379113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124.97973169838623</v>
      </c>
      <c r="R66" s="16" t="s">
        <v>42909</v>
      </c>
      <c r="S66" s="21">
        <f>IF(D7L359C7=0,0,D7L359C5/D7L359C7)</f>
        <v>0</v>
      </c>
    </row>
    <row r="67" spans="1:19" x14ac:dyDescent="0.3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0.43422062865379113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124.97973169838623</v>
      </c>
      <c r="R67" s="16" t="s">
        <v>42914</v>
      </c>
      <c r="S67" s="21">
        <f>IF(D7L360C7=0,0,D7L360C5/D7L360C7)</f>
        <v>0</v>
      </c>
    </row>
    <row r="68" spans="1:19" x14ac:dyDescent="0.3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0.43422062865379113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124.97973169838623</v>
      </c>
      <c r="R68" s="16" t="s">
        <v>42919</v>
      </c>
      <c r="S68" s="21">
        <f>IF(D7L361C7=0,0,D7L361C5/D7L361C7)</f>
        <v>0</v>
      </c>
    </row>
    <row r="69" spans="1:19" x14ac:dyDescent="0.3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0.43621107284043281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115.99956994869558</v>
      </c>
      <c r="R69" s="16" t="s">
        <v>42924</v>
      </c>
      <c r="S69" s="21">
        <f>IF(D7L362C7=0,0,D7L362C5/D7L362C7)</f>
        <v>0</v>
      </c>
    </row>
    <row r="70" spans="1:19" x14ac:dyDescent="0.3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0.43621107284043281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115.99956994869558</v>
      </c>
      <c r="R70" s="16" t="s">
        <v>42929</v>
      </c>
      <c r="S70" s="21">
        <f>IF(D7L363C7=0,0,D7L363C5/D7L363C7)</f>
        <v>0</v>
      </c>
    </row>
    <row r="71" spans="1:19" x14ac:dyDescent="0.3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0.43621107284043281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115.99956994869558</v>
      </c>
      <c r="R71" s="16" t="s">
        <v>42934</v>
      </c>
      <c r="S71" s="21">
        <f>IF(D7L364C7=0,0,D7L364C5/D7L364C7)</f>
        <v>0</v>
      </c>
    </row>
    <row r="72" spans="1:19" x14ac:dyDescent="0.3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0.43621107284043281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115.99956994869558</v>
      </c>
      <c r="R72" s="16" t="s">
        <v>42939</v>
      </c>
      <c r="S72" s="21">
        <f>IF(D7L365C7=0,0,D7L365C5/D7L365C7)</f>
        <v>0</v>
      </c>
    </row>
    <row r="73" spans="1:19" x14ac:dyDescent="0.3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0.43621107284043281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115.99956994869558</v>
      </c>
      <c r="R73" s="16" t="s">
        <v>42944</v>
      </c>
      <c r="S73" s="21">
        <f>IF(D7L366C7=0,0,D7L366C5/D7L366C7)</f>
        <v>0</v>
      </c>
    </row>
    <row r="74" spans="1:19" x14ac:dyDescent="0.3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0.43621107284043281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115.99956994869558</v>
      </c>
      <c r="R74" s="16" t="s">
        <v>42949</v>
      </c>
      <c r="S74" s="21">
        <f>IF(D7L367C7=0,0,D7L367C5/D7L367C7)</f>
        <v>0</v>
      </c>
    </row>
    <row r="75" spans="1:19" x14ac:dyDescent="0.3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0.43621107284043281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115.99956994869558</v>
      </c>
      <c r="R75" s="16" t="s">
        <v>42954</v>
      </c>
      <c r="S75" s="21">
        <f>IF(D7L368C7=0,0,D7L368C5/D7L368C7)</f>
        <v>0</v>
      </c>
    </row>
    <row r="76" spans="1:19" x14ac:dyDescent="0.3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0.43621107284043281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115.99956994869558</v>
      </c>
      <c r="R76" s="16" t="s">
        <v>42959</v>
      </c>
      <c r="S76" s="21">
        <f>IF(D7L369C7=0,0,D7L369C5/D7L369C7)</f>
        <v>0</v>
      </c>
    </row>
    <row r="77" spans="1:19" x14ac:dyDescent="0.3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0.43621107284043281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115.99956994869558</v>
      </c>
      <c r="R77" s="16" t="s">
        <v>42964</v>
      </c>
      <c r="S77" s="21">
        <f>IF(D7L370C7=0,0,D7L370C5/D7L370C7)</f>
        <v>0</v>
      </c>
    </row>
    <row r="78" spans="1:19" x14ac:dyDescent="0.3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0.43621107284043281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115.99956994869558</v>
      </c>
      <c r="R78" s="16" t="s">
        <v>42969</v>
      </c>
      <c r="S78" s="21">
        <f>IF(D7L371C7=0,0,D7L371C5/D7L371C7)</f>
        <v>0</v>
      </c>
    </row>
    <row r="79" spans="1:19" x14ac:dyDescent="0.3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0.43621107284043281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115.99956994869558</v>
      </c>
      <c r="R79" s="16" t="s">
        <v>42974</v>
      </c>
      <c r="S79" s="21">
        <f>IF(D7L372C7=0,0,D7L372C5/D7L372C7)</f>
        <v>0</v>
      </c>
    </row>
    <row r="80" spans="1:19" x14ac:dyDescent="0.3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0.43621107284043281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115.99956994869558</v>
      </c>
      <c r="R80" s="16" t="s">
        <v>42979</v>
      </c>
      <c r="S80" s="21">
        <f>IF(D7L373C7=0,0,D7L373C5/D7L373C7)</f>
        <v>0</v>
      </c>
    </row>
    <row r="81" spans="1:19" x14ac:dyDescent="0.3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0.43621107284043281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115.99956994869558</v>
      </c>
      <c r="R81" s="16" t="s">
        <v>42984</v>
      </c>
      <c r="S81" s="21">
        <f>IF(D7L374C7=0,0,D7L374C5/D7L374C7)</f>
        <v>0</v>
      </c>
    </row>
    <row r="82" spans="1:19" x14ac:dyDescent="0.3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0.43621107284043281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115.99956994869558</v>
      </c>
      <c r="R82" s="16" t="s">
        <v>42989</v>
      </c>
      <c r="S82" s="21">
        <f>IF(D7L375C7=0,0,D7L375C5/D7L375C7)</f>
        <v>0</v>
      </c>
    </row>
    <row r="83" spans="1:19" x14ac:dyDescent="0.3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0.43621107284043281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115.99956994869558</v>
      </c>
      <c r="R83" s="16" t="s">
        <v>42994</v>
      </c>
      <c r="S83" s="21">
        <f>IF(D7L376C7=0,0,D7L376C5/D7L376C7)</f>
        <v>0</v>
      </c>
    </row>
    <row r="84" spans="1:19" x14ac:dyDescent="0.3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0.43621107284043281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115.99956994869558</v>
      </c>
      <c r="R84" s="16" t="s">
        <v>42999</v>
      </c>
      <c r="S84" s="21">
        <f>IF(D7L377C7=0,0,D7L377C5/D7L377C7)</f>
        <v>0</v>
      </c>
    </row>
    <row r="85" spans="1:19" x14ac:dyDescent="0.3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0.43621107284043281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115.99956994869558</v>
      </c>
      <c r="R85" s="16" t="s">
        <v>43004</v>
      </c>
      <c r="S85" s="21">
        <f>IF(D7L378C7=0,0,D7L378C5/D7L378C7)</f>
        <v>0</v>
      </c>
    </row>
    <row r="86" spans="1:19" x14ac:dyDescent="0.3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0.43621107284043281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115.99956994869558</v>
      </c>
      <c r="R86" s="16" t="s">
        <v>43009</v>
      </c>
      <c r="S86" s="21">
        <f>IF(D7L379C7=0,0,D7L379C5/D7L379C7)</f>
        <v>0</v>
      </c>
    </row>
    <row r="87" spans="1:19" x14ac:dyDescent="0.3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115.99956994869558</v>
      </c>
      <c r="R87" s="16" t="s">
        <v>43014</v>
      </c>
      <c r="S87" s="21">
        <f>IF(D7L380C7=0,0,D7L380C5/D7L380C7)</f>
        <v>0</v>
      </c>
    </row>
    <row r="88" spans="1:19" x14ac:dyDescent="0.3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115.99956994869558</v>
      </c>
      <c r="R88" s="16" t="s">
        <v>43018</v>
      </c>
      <c r="S88" s="21">
        <f>IF(D7L381C7=0,0,D7L381C5/D7L381C7)</f>
        <v>0</v>
      </c>
    </row>
    <row r="89" spans="1:19" x14ac:dyDescent="0.3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115.99956994869558</v>
      </c>
      <c r="R89" s="16" t="s">
        <v>43022</v>
      </c>
      <c r="S89" s="21">
        <f>IF(D7L382C7=0,0,D7L382C5/D7L382C7)</f>
        <v>0</v>
      </c>
    </row>
    <row r="90" spans="1:19" x14ac:dyDescent="0.3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C7EC77-B8D6-4987-8A6A-DD1B31176112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43028</v>
      </c>
    </row>
    <row r="3" spans="1:19" x14ac:dyDescent="0.3">
      <c r="B3" s="13" t="s">
        <v>5129</v>
      </c>
    </row>
    <row r="4" spans="1:19" x14ac:dyDescent="0.3">
      <c r="B4" s="13" t="s">
        <v>43029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115.99956994869558</v>
      </c>
      <c r="R8" s="16" t="s">
        <v>43062</v>
      </c>
      <c r="S8" s="21">
        <f>IF(D7L401C7=0,0,D7L401C5/D7L401C7)</f>
        <v>0</v>
      </c>
    </row>
    <row r="9" spans="1:19" x14ac:dyDescent="0.3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115.99956994869558</v>
      </c>
      <c r="R9" s="16" t="s">
        <v>43066</v>
      </c>
      <c r="S9" s="21">
        <f>IF(D7L402C7=0,0,D7L402C5/D7L402C7)</f>
        <v>0</v>
      </c>
    </row>
    <row r="10" spans="1:19" x14ac:dyDescent="0.3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115.99956994869558</v>
      </c>
      <c r="R10" s="16" t="s">
        <v>43070</v>
      </c>
      <c r="S10" s="21">
        <f>IF(D7L403C7=0,0,D7L403C5/D7L403C7)</f>
        <v>0</v>
      </c>
    </row>
    <row r="11" spans="1:19" x14ac:dyDescent="0.3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115.99956994869558</v>
      </c>
      <c r="R11" s="16" t="s">
        <v>43074</v>
      </c>
      <c r="S11" s="21">
        <f>IF(D7L404C7=0,0,D7L404C5/D7L404C7)</f>
        <v>0</v>
      </c>
    </row>
    <row r="12" spans="1:19" x14ac:dyDescent="0.3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115.99956994869558</v>
      </c>
      <c r="R12" s="16" t="s">
        <v>43078</v>
      </c>
      <c r="S12" s="21">
        <f>IF(D7L405C7=0,0,D7L405C5/D7L405C7)</f>
        <v>0</v>
      </c>
    </row>
    <row r="13" spans="1:19" x14ac:dyDescent="0.3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115.99956994869558</v>
      </c>
      <c r="R13" s="16" t="s">
        <v>43082</v>
      </c>
      <c r="S13" s="21">
        <f>IF(D7L406C7=0,0,D7L406C5/D7L406C7)</f>
        <v>0</v>
      </c>
    </row>
    <row r="14" spans="1:19" x14ac:dyDescent="0.3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115.99956994869558</v>
      </c>
      <c r="R14" s="16" t="s">
        <v>43086</v>
      </c>
      <c r="S14" s="21">
        <f>IF(D7L407C7=0,0,D7L407C5/D7L407C7)</f>
        <v>0</v>
      </c>
    </row>
    <row r="15" spans="1:19" x14ac:dyDescent="0.3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115.99956994869558</v>
      </c>
      <c r="R15" s="16" t="s">
        <v>43090</v>
      </c>
      <c r="S15" s="21">
        <f>IF(D7L408C7=0,0,D7L408C5/D7L408C7)</f>
        <v>0</v>
      </c>
    </row>
    <row r="16" spans="1:19" x14ac:dyDescent="0.3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115.99956994869558</v>
      </c>
      <c r="R16" s="16" t="s">
        <v>43095</v>
      </c>
      <c r="S16" s="21">
        <f>IF(D7L409C7=0,0,D7L409C5/D7L409C7)</f>
        <v>0</v>
      </c>
    </row>
    <row r="17" spans="1:19" x14ac:dyDescent="0.3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115.99956994869558</v>
      </c>
      <c r="R17" s="16" t="s">
        <v>43099</v>
      </c>
      <c r="S17" s="21">
        <f>IF(D7L410C7=0,0,D7L410C5/D7L410C7)</f>
        <v>0</v>
      </c>
    </row>
    <row r="18" spans="1:19" x14ac:dyDescent="0.3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115.99956994869558</v>
      </c>
      <c r="R18" s="16" t="s">
        <v>43104</v>
      </c>
      <c r="S18" s="21">
        <f>IF(D7L411C7=0,0,D7L411C5/D7L411C7)</f>
        <v>0</v>
      </c>
    </row>
    <row r="19" spans="1:19" x14ac:dyDescent="0.3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115.99956994869558</v>
      </c>
      <c r="R19" s="16" t="s">
        <v>43109</v>
      </c>
      <c r="S19" s="21">
        <f>IF(D7L412C7=0,0,D7L412C5/D7L412C7)</f>
        <v>0</v>
      </c>
    </row>
    <row r="20" spans="1:19" x14ac:dyDescent="0.3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115.99956994869558</v>
      </c>
      <c r="R20" s="16" t="s">
        <v>43114</v>
      </c>
      <c r="S20" s="21">
        <f>IF(D7L413C7=0,0,D7L413C5/D7L413C7)</f>
        <v>0</v>
      </c>
    </row>
    <row r="21" spans="1:19" x14ac:dyDescent="0.3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115.99956994869558</v>
      </c>
      <c r="R21" s="16" t="s">
        <v>43118</v>
      </c>
      <c r="S21" s="21">
        <f>IF(D7L414C7=0,0,D7L414C5/D7L414C7)</f>
        <v>0</v>
      </c>
    </row>
    <row r="22" spans="1:19" x14ac:dyDescent="0.3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115.99956994869558</v>
      </c>
      <c r="R22" s="16" t="s">
        <v>43122</v>
      </c>
      <c r="S22" s="21">
        <f>IF(D7L415C7=0,0,D7L415C5/D7L415C7)</f>
        <v>0</v>
      </c>
    </row>
    <row r="23" spans="1:19" x14ac:dyDescent="0.3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115.99956994869558</v>
      </c>
      <c r="R23" s="16" t="s">
        <v>43126</v>
      </c>
      <c r="S23" s="21">
        <f>IF(D7L416C7=0,0,D7L416C5/D7L416C7)</f>
        <v>0</v>
      </c>
    </row>
    <row r="24" spans="1:19" x14ac:dyDescent="0.3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115.99956994869558</v>
      </c>
      <c r="R24" s="16" t="s">
        <v>43130</v>
      </c>
      <c r="S24" s="21">
        <f>IF(D7L417C7=0,0,D7L417C5/D7L417C7)</f>
        <v>0</v>
      </c>
    </row>
    <row r="25" spans="1:19" x14ac:dyDescent="0.3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115.99956994869558</v>
      </c>
      <c r="R25" s="16" t="s">
        <v>43134</v>
      </c>
      <c r="S25" s="21">
        <f>IF(D7L418C7=0,0,D7L418C5/D7L418C7)</f>
        <v>0</v>
      </c>
    </row>
    <row r="26" spans="1:19" x14ac:dyDescent="0.3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115.99956994869558</v>
      </c>
      <c r="R26" s="16" t="s">
        <v>43138</v>
      </c>
      <c r="S26" s="21">
        <f>IF(D7L419C7=0,0,D7L419C5/D7L419C7)</f>
        <v>0</v>
      </c>
    </row>
    <row r="27" spans="1:19" x14ac:dyDescent="0.3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115.99956994869558</v>
      </c>
      <c r="R27" s="16" t="s">
        <v>43143</v>
      </c>
      <c r="S27" s="21">
        <f>IF(D7L420C7=0,0,D7L420C5/D7L420C7)</f>
        <v>0</v>
      </c>
    </row>
    <row r="28" spans="1:19" x14ac:dyDescent="0.3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115.99956994869558</v>
      </c>
      <c r="R28" s="16" t="s">
        <v>43147</v>
      </c>
      <c r="S28" s="21">
        <f>IF(D7L421C7=0,0,D7L421C5/D7L421C7)</f>
        <v>0</v>
      </c>
    </row>
    <row r="29" spans="1:19" x14ac:dyDescent="0.3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115.99956994869558</v>
      </c>
      <c r="R29" s="16" t="s">
        <v>43152</v>
      </c>
      <c r="S29" s="21">
        <f>IF(D7L422C7=0,0,D7L422C5/D7L422C7)</f>
        <v>0</v>
      </c>
    </row>
    <row r="30" spans="1:19" x14ac:dyDescent="0.3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115.99956994869558</v>
      </c>
      <c r="R30" s="16" t="s">
        <v>43156</v>
      </c>
      <c r="S30" s="21">
        <f>IF(D7L423C7=0,0,D7L423C5/D7L423C7)</f>
        <v>0</v>
      </c>
    </row>
    <row r="31" spans="1:19" x14ac:dyDescent="0.3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3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115.99956994869558</v>
      </c>
      <c r="R32" s="16" t="s">
        <v>43164</v>
      </c>
      <c r="S32" s="21">
        <f>IF(D7L425C7=0,0,D7L425C5/D7L425C7)</f>
        <v>0</v>
      </c>
    </row>
    <row r="33" spans="1:19" x14ac:dyDescent="0.3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115.99956994869558</v>
      </c>
      <c r="R33" s="16" t="s">
        <v>43168</v>
      </c>
      <c r="S33" s="21">
        <f>IF(D7L426C7=0,0,D7L426C5/D7L426C7)</f>
        <v>0</v>
      </c>
    </row>
    <row r="34" spans="1:19" x14ac:dyDescent="0.3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115.99956994869558</v>
      </c>
      <c r="R34" s="16" t="s">
        <v>43172</v>
      </c>
      <c r="S34" s="21">
        <f>IF(D7L427C7=0,0,D7L427C5/D7L427C7)</f>
        <v>0</v>
      </c>
    </row>
    <row r="35" spans="1:19" x14ac:dyDescent="0.3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115.99956994869558</v>
      </c>
      <c r="R35" s="16" t="s">
        <v>43176</v>
      </c>
      <c r="S35" s="21">
        <f>IF(D7L428C7=0,0,D7L428C5/D7L428C7)</f>
        <v>0</v>
      </c>
    </row>
    <row r="36" spans="1:19" x14ac:dyDescent="0.3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115.99956994869558</v>
      </c>
      <c r="R36" s="16" t="s">
        <v>43180</v>
      </c>
      <c r="S36" s="21">
        <f>IF(D7L429C7=0,0,D7L429C5/D7L429C7)</f>
        <v>0</v>
      </c>
    </row>
    <row r="37" spans="1:19" x14ac:dyDescent="0.3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570.5570630426098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570.5570630426098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115.99956994869558</v>
      </c>
      <c r="R37" s="16" t="s">
        <v>43184</v>
      </c>
      <c r="S37" s="21">
        <f>IF(D7L430C7=0,0,D7L430C5/D7L430C7)</f>
        <v>4.9186136060241985</v>
      </c>
    </row>
    <row r="38" spans="1:19" x14ac:dyDescent="0.3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570.5570630426098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570.5570630426098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4.9186136060241985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7AA26F-1C1C-421B-828A-5B7724706911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43190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0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0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479.39741018313725</v>
      </c>
      <c r="R8" s="16" t="s">
        <v>43218</v>
      </c>
      <c r="S8" s="21">
        <f>IF(D7L501C7=0,0,D7L501C5/D7L501C7)</f>
        <v>0</v>
      </c>
    </row>
    <row r="9" spans="1:19" x14ac:dyDescent="0.3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293.56456400000002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293.56456400000002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479.39741018313725</v>
      </c>
      <c r="R9" s="16" t="s">
        <v>43222</v>
      </c>
      <c r="S9" s="21">
        <f>IF(D7L502C7=0,0,D7L502C5/D7L502C7)</f>
        <v>0.61236159763118825</v>
      </c>
    </row>
    <row r="10" spans="1:19" x14ac:dyDescent="0.3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479.39741018313725</v>
      </c>
      <c r="R10" s="16" t="s">
        <v>43226</v>
      </c>
      <c r="S10" s="21">
        <f>IF(D7L503C7=0,0,D7L503C5/D7L503C7)</f>
        <v>0</v>
      </c>
    </row>
    <row r="11" spans="1:19" x14ac:dyDescent="0.3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216.6272293333333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216.6272293333333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479.39741018313725</v>
      </c>
      <c r="R11" s="16" t="s">
        <v>43230</v>
      </c>
      <c r="S11" s="21">
        <f>IF(D7L504C7=0,0,D7L504C5/D7L504C7)</f>
        <v>0.45187400835264907</v>
      </c>
    </row>
    <row r="12" spans="1:19" x14ac:dyDescent="0.3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IF(FLOW_THRU_100PCT="Y",1,INDEX(VariabilityMatrix,D7L505C1,D7L505C6))</f>
        <v>0.43665466054136126</v>
      </c>
      <c r="L12" s="16" t="s">
        <v>43232</v>
      </c>
      <c r="M12" s="15">
        <f>IF(D7L505C2&lt;&gt;0,D7L505C2*D7L505C4,D7L505C3*D7L505C4)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521.68775885703838</v>
      </c>
      <c r="R12" s="16" t="s">
        <v>43234</v>
      </c>
      <c r="S12" s="21">
        <f>IF(D7L505C7=0,0,D7L505C5/D7L505C7)</f>
        <v>0</v>
      </c>
    </row>
    <row r="13" spans="1:19" x14ac:dyDescent="0.3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3.1896595451268981</v>
      </c>
      <c r="J13" s="16" t="s">
        <v>43241</v>
      </c>
      <c r="K13" s="21">
        <f>IF(FLOW_THRU_100PCT="Y",1,INDEX(VariabilityMatrix,D7L506C1,D7L506C6))</f>
        <v>0.43665466054136126</v>
      </c>
      <c r="L13" s="16" t="s">
        <v>43237</v>
      </c>
      <c r="M13" s="15">
        <f>IF(D7L506C2&lt;&gt;0,D7L506C2*D7L506C4,D7L506C3*D7L506C4)</f>
        <v>1.3927797059198985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521.68775885703838</v>
      </c>
      <c r="R13" s="16" t="s">
        <v>43239</v>
      </c>
      <c r="S13" s="21">
        <f>IF(D7L506C7=0,0,D7L506C5/D7L506C7)</f>
        <v>2.6697573064994443E-3</v>
      </c>
    </row>
    <row r="14" spans="1:19" x14ac:dyDescent="0.3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2.3537142915432394</v>
      </c>
      <c r="J14" s="16" t="s">
        <v>43246</v>
      </c>
      <c r="K14" s="21">
        <f>IF(FLOW_THRU_100PCT="Y",1,INDEX(VariabilityMatrix,D7L507C1,D7L507C6))</f>
        <v>0.43665466054136126</v>
      </c>
      <c r="L14" s="16" t="s">
        <v>43242</v>
      </c>
      <c r="M14" s="15">
        <f>IF(D7L507C2&lt;&gt;0,D7L507C2*D7L507C4,D7L507C3*D7L507C4)</f>
        <v>1.0277603149851637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521.68775885703838</v>
      </c>
      <c r="R14" s="16" t="s">
        <v>43244</v>
      </c>
      <c r="S14" s="21">
        <f>IF(D7L507C7=0,0,D7L507C5/D7L507C7)</f>
        <v>1.9700679142575163E-3</v>
      </c>
    </row>
    <row r="15" spans="1:19" x14ac:dyDescent="0.3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IF(FLOW_THRU_100PCT="Y",1,INDEX(VariabilityMatrix,D7L508C1,D7L508C6))</f>
        <v>0.43665466054136126</v>
      </c>
      <c r="L15" s="16" t="s">
        <v>43247</v>
      </c>
      <c r="M15" s="15">
        <f>IF(D7L508C2&lt;&gt;0,D7L508C2*D7L508C4,D7L508C3*D7L508C4)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521.68775885703838</v>
      </c>
      <c r="R15" s="16" t="s">
        <v>43249</v>
      </c>
      <c r="S15" s="21">
        <f>IF(D7L508C7=0,0,D7L508C5/D7L508C7)</f>
        <v>0</v>
      </c>
    </row>
    <row r="16" spans="1:19" x14ac:dyDescent="0.3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4.4687725020234693E-2</v>
      </c>
      <c r="J16" s="16" t="s">
        <v>43256</v>
      </c>
      <c r="K16" s="21">
        <f>IF(FLOW_THRU_100PCT="Y",1,INDEX(VariabilityMatrix,D7L509C1,D7L509C6))</f>
        <v>0.43665466054136126</v>
      </c>
      <c r="L16" s="16" t="s">
        <v>43252</v>
      </c>
      <c r="M16" s="15">
        <f>IF(D7L509C2&lt;&gt;0,D7L509C2*D7L509C4,D7L509C3*D7L509C4)</f>
        <v>1.9513103399076276E-2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521.68775885703838</v>
      </c>
      <c r="R16" s="16" t="s">
        <v>43254</v>
      </c>
      <c r="S16" s="21">
        <f>IF(D7L509C7=0,0,D7L509C5/D7L509C7)</f>
        <v>3.7403797708091484E-5</v>
      </c>
    </row>
    <row r="17" spans="1:19" x14ac:dyDescent="0.3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3.2975976134310664E-2</v>
      </c>
      <c r="J17" s="16" t="s">
        <v>43261</v>
      </c>
      <c r="K17" s="21">
        <f>IF(FLOW_THRU_100PCT="Y",1,INDEX(VariabilityMatrix,D7L510C1,D7L510C6))</f>
        <v>0.43665466054136126</v>
      </c>
      <c r="L17" s="16" t="s">
        <v>43257</v>
      </c>
      <c r="M17" s="15">
        <f>IF(D7L510C2&lt;&gt;0,D7L510C2*D7L510C4,D7L510C3*D7L510C4)</f>
        <v>1.4399113664947453E-2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521.68775885703838</v>
      </c>
      <c r="R17" s="16" t="s">
        <v>43259</v>
      </c>
      <c r="S17" s="21">
        <f>IF(D7L510C7=0,0,D7L510C5/D7L510C7)</f>
        <v>2.7601018847929953E-5</v>
      </c>
    </row>
    <row r="18" spans="1:19" x14ac:dyDescent="0.3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0.43621107284043281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444.95129458243497</v>
      </c>
      <c r="R18" s="16" t="s">
        <v>43264</v>
      </c>
      <c r="S18" s="21">
        <f>IF(D7L511C7=0,0,D7L511C5/D7L511C7)</f>
        <v>0</v>
      </c>
    </row>
    <row r="19" spans="1:19" x14ac:dyDescent="0.3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0.16683197585674719</v>
      </c>
      <c r="J19" s="16" t="s">
        <v>43271</v>
      </c>
      <c r="K19" s="21">
        <f>IF(FLOW_THRU_100PCT="Y",1,INDEX(VariabilityMatrix,D7L512C1,D7L512C6))</f>
        <v>0.43621107284043281</v>
      </c>
      <c r="L19" s="16" t="s">
        <v>43267</v>
      </c>
      <c r="M19" s="15">
        <f>IF(D7L512C2&lt;&gt;0,D7L512C2*D7L512C4,D7L512C3*D7L512C4)</f>
        <v>7.2773955172560884E-2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444.95129458243497</v>
      </c>
      <c r="R19" s="16" t="s">
        <v>43269</v>
      </c>
      <c r="S19" s="21">
        <f>IF(D7L512C7=0,0,D7L512C5/D7L512C7)</f>
        <v>1.6355487905896684E-4</v>
      </c>
    </row>
    <row r="20" spans="1:19" x14ac:dyDescent="0.3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0.12310868928326341</v>
      </c>
      <c r="J20" s="16" t="s">
        <v>43276</v>
      </c>
      <c r="K20" s="21">
        <f>IF(FLOW_THRU_100PCT="Y",1,INDEX(VariabilityMatrix,D7L513C1,D7L513C6))</f>
        <v>0.43621107284043281</v>
      </c>
      <c r="L20" s="16" t="s">
        <v>43272</v>
      </c>
      <c r="M20" s="15">
        <f>IF(D7L513C2&lt;&gt;0,D7L513C2*D7L513C4,D7L513C3*D7L513C4)</f>
        <v>5.3701373428231822E-2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444.95129458243497</v>
      </c>
      <c r="R20" s="16" t="s">
        <v>43274</v>
      </c>
      <c r="S20" s="21">
        <f>IF(D7L513C7=0,0,D7L513C5/D7L513C7)</f>
        <v>1.2069045327450487E-4</v>
      </c>
    </row>
    <row r="21" spans="1:19" x14ac:dyDescent="0.3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IF(FLOW_THRU_100PCT="Y",1,INDEX(VariabilityMatrix,D7L514C1,D7L514C6))</f>
        <v>0.43665466054136126</v>
      </c>
      <c r="L21" s="16" t="s">
        <v>43277</v>
      </c>
      <c r="M21" s="15">
        <f>IF(D7L514C2&lt;&gt;0,D7L514C2*D7L514C4,D7L514C3*D7L514C4)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521.68775885703838</v>
      </c>
      <c r="R21" s="16" t="s">
        <v>43279</v>
      </c>
      <c r="S21" s="21">
        <f>IF(D7L514C7=0,0,D7L514C5/D7L514C7)</f>
        <v>0</v>
      </c>
    </row>
    <row r="22" spans="1:19" x14ac:dyDescent="0.3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39.899052246136677</v>
      </c>
      <c r="J22" s="16" t="s">
        <v>43286</v>
      </c>
      <c r="K22" s="21">
        <f>IF(FLOW_THRU_100PCT="Y",1,INDEX(VariabilityMatrix,D7L515C1,D7L515C6))</f>
        <v>0.43665466054136126</v>
      </c>
      <c r="L22" s="16" t="s">
        <v>43282</v>
      </c>
      <c r="M22" s="15">
        <f>IF(D7L515C2&lt;&gt;0,D7L515C2*D7L515C4,D7L515C3*D7L515C4)</f>
        <v>17.422107114458846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521.68775885703838</v>
      </c>
      <c r="R22" s="16" t="s">
        <v>43284</v>
      </c>
      <c r="S22" s="21">
        <f>IF(D7L515C7=0,0,D7L515C5/D7L515C7)</f>
        <v>3.339566017923979E-2</v>
      </c>
    </row>
    <row r="23" spans="1:19" x14ac:dyDescent="0.3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29.442317639899123</v>
      </c>
      <c r="J23" s="16" t="s">
        <v>43291</v>
      </c>
      <c r="K23" s="21">
        <f>IF(FLOW_THRU_100PCT="Y",1,INDEX(VariabilityMatrix,D7L516C1,D7L516C6))</f>
        <v>0.43665466054136126</v>
      </c>
      <c r="L23" s="16" t="s">
        <v>43287</v>
      </c>
      <c r="M23" s="15">
        <f>IF(D7L516C2&lt;&gt;0,D7L516C2*D7L516C4,D7L516C3*D7L516C4)</f>
        <v>12.856125214601084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521.68775885703838</v>
      </c>
      <c r="R23" s="16" t="s">
        <v>43289</v>
      </c>
      <c r="S23" s="21">
        <f>IF(D7L516C7=0,0,D7L516C5/D7L516C7)</f>
        <v>2.464333309788113E-2</v>
      </c>
    </row>
    <row r="24" spans="1:19" x14ac:dyDescent="0.3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IF(FLOW_THRU_100PCT="Y",1,INDEX(VariabilityMatrix,D7L517C1,D7L517C6))</f>
        <v>0.43665466054136126</v>
      </c>
      <c r="L24" s="16" t="s">
        <v>43292</v>
      </c>
      <c r="M24" s="15">
        <f>IF(D7L517C2&lt;&gt;0,D7L517C2*D7L517C4,D7L517C3*D7L517C4)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521.68775885703838</v>
      </c>
      <c r="R24" s="16" t="s">
        <v>43294</v>
      </c>
      <c r="S24" s="21">
        <f>IF(D7L517C7=0,0,D7L517C5/D7L517C7)</f>
        <v>0</v>
      </c>
    </row>
    <row r="25" spans="1:19" x14ac:dyDescent="0.3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20.644659292715449</v>
      </c>
      <c r="J25" s="16" t="s">
        <v>43301</v>
      </c>
      <c r="K25" s="21">
        <f>IF(FLOW_THRU_100PCT="Y",1,INDEX(VariabilityMatrix,D7L518C1,D7L518C6))</f>
        <v>0.43665466054136126</v>
      </c>
      <c r="L25" s="16" t="s">
        <v>43297</v>
      </c>
      <c r="M25" s="15">
        <f>IF(D7L518C2&lt;&gt;0,D7L518C2*D7L518C4,D7L518C3*D7L518C4)</f>
        <v>9.0145866954527243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521.68775885703838</v>
      </c>
      <c r="R25" s="16" t="s">
        <v>43299</v>
      </c>
      <c r="S25" s="21">
        <f>IF(D7L518C7=0,0,D7L518C5/D7L518C7)</f>
        <v>1.7279659226052596E-2</v>
      </c>
    </row>
    <row r="26" spans="1:19" x14ac:dyDescent="0.3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15.234111645408264</v>
      </c>
      <c r="J26" s="16" t="s">
        <v>43306</v>
      </c>
      <c r="K26" s="21">
        <f>IF(FLOW_THRU_100PCT="Y",1,INDEX(VariabilityMatrix,D7L519C1,D7L519C6))</f>
        <v>0.43665466054136126</v>
      </c>
      <c r="L26" s="16" t="s">
        <v>43302</v>
      </c>
      <c r="M26" s="15">
        <f>IF(D7L519C2&lt;&gt;0,D7L519C2*D7L519C4,D7L519C3*D7L519C4)</f>
        <v>6.6520458491749439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521.68775885703838</v>
      </c>
      <c r="R26" s="16" t="s">
        <v>43304</v>
      </c>
      <c r="S26" s="21">
        <f>IF(D7L519C7=0,0,D7L519C5/D7L519C7)</f>
        <v>1.2751010036633521E-2</v>
      </c>
    </row>
    <row r="27" spans="1:19" x14ac:dyDescent="0.3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IF(FLOW_THRU_100PCT="Y",1,INDEX(VariabilityMatrix,D7L520C1,D7L520C6))</f>
        <v>0.43621107284043281</v>
      </c>
      <c r="L27" s="16" t="s">
        <v>43307</v>
      </c>
      <c r="M27" s="15">
        <f>IF(D7L520C2&lt;&gt;0,D7L520C2*D7L520C4,D7L520C3*D7L520C4)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444.95129458243497</v>
      </c>
      <c r="R27" s="16" t="s">
        <v>43309</v>
      </c>
      <c r="S27" s="21">
        <f>IF(D7L520C7=0,0,D7L520C5/D7L520C7)</f>
        <v>0</v>
      </c>
    </row>
    <row r="28" spans="1:19" x14ac:dyDescent="0.3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3.5629173694463945</v>
      </c>
      <c r="J28" s="16" t="s">
        <v>43316</v>
      </c>
      <c r="K28" s="21">
        <f>IF(FLOW_THRU_100PCT="Y",1,INDEX(VariabilityMatrix,D7L521C1,D7L521C6))</f>
        <v>0.43621107284043281</v>
      </c>
      <c r="L28" s="16" t="s">
        <v>43312</v>
      </c>
      <c r="M28" s="15">
        <f>IF(D7L521C2&lt;&gt;0,D7L521C2*D7L521C4,D7L521C3*D7L521C4)</f>
        <v>1.5541840081680245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444.95129458243497</v>
      </c>
      <c r="R28" s="16" t="s">
        <v>43314</v>
      </c>
      <c r="S28" s="21">
        <f>IF(D7L521C7=0,0,D7L521C5/D7L521C7)</f>
        <v>3.4929306355351774E-3</v>
      </c>
    </row>
    <row r="29" spans="1:19" x14ac:dyDescent="0.3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2.6291487895207291</v>
      </c>
      <c r="J29" s="16" t="s">
        <v>43321</v>
      </c>
      <c r="K29" s="21">
        <f>IF(FLOW_THRU_100PCT="Y",1,INDEX(VariabilityMatrix,D7L522C1,D7L522C6))</f>
        <v>0.43621107284043281</v>
      </c>
      <c r="L29" s="16" t="s">
        <v>43317</v>
      </c>
      <c r="M29" s="15">
        <f>IF(D7L522C2&lt;&gt;0,D7L522C2*D7L522C4,D7L522C3*D7L522C4)</f>
        <v>1.1468638141339624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444.95129458243497</v>
      </c>
      <c r="R29" s="16" t="s">
        <v>43319</v>
      </c>
      <c r="S29" s="21">
        <f>IF(D7L522C7=0,0,D7L522C5/D7L522C7)</f>
        <v>2.5775041630348283E-3</v>
      </c>
    </row>
    <row r="30" spans="1:19" x14ac:dyDescent="0.3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IF(FLOW_THRU_100PCT="Y",1,INDEX(VariabilityMatrix,D7L523C1,D7L523C6))</f>
        <v>0.43621107284043281</v>
      </c>
      <c r="L30" s="16" t="s">
        <v>43322</v>
      </c>
      <c r="M30" s="15">
        <f>IF(D7L523C2&lt;&gt;0,D7L523C2*D7L523C4,D7L523C3*D7L523C4)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444.95129458243497</v>
      </c>
      <c r="R30" s="16" t="s">
        <v>43324</v>
      </c>
      <c r="S30" s="21">
        <f>IF(D7L523C7=0,0,D7L523C5/D7L523C7)</f>
        <v>0</v>
      </c>
    </row>
    <row r="31" spans="1:19" x14ac:dyDescent="0.3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IF(FLOW_THRU_100PCT="Y",1,INDEX(VariabilityMatrix,D7L524C1,D7L524C6))</f>
        <v>0.43621107284043281</v>
      </c>
      <c r="L31" s="16" t="s">
        <v>43327</v>
      </c>
      <c r="M31" s="15">
        <f>IF(D7L524C2&lt;&gt;0,D7L524C2*D7L524C4,D7L524C3*D7L524C4)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444.95129458243497</v>
      </c>
      <c r="R31" s="16" t="s">
        <v>43329</v>
      </c>
      <c r="S31" s="21">
        <f>IF(D7L524C7=0,0,D7L524C5/D7L524C7)</f>
        <v>0</v>
      </c>
    </row>
    <row r="32" spans="1:19" x14ac:dyDescent="0.3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IF(FLOW_THRU_100PCT="Y",1,INDEX(VariabilityMatrix,D7L525C1,D7L525C6))</f>
        <v>0.43621107284043281</v>
      </c>
      <c r="L32" s="16" t="s">
        <v>43332</v>
      </c>
      <c r="M32" s="15">
        <f>IF(D7L525C2&lt;&gt;0,D7L525C2*D7L525C4,D7L525C3*D7L525C4)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444.95129458243497</v>
      </c>
      <c r="R32" s="16" t="s">
        <v>43334</v>
      </c>
      <c r="S32" s="21">
        <f>IF(D7L525C7=0,0,D7L525C5/D7L525C7)</f>
        <v>0</v>
      </c>
    </row>
    <row r="33" spans="1:19" x14ac:dyDescent="0.3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IF(FLOW_THRU_100PCT="Y",1,INDEX(VariabilityMatrix,D7L526C1,D7L526C6))</f>
        <v>0.43621107284043281</v>
      </c>
      <c r="L33" s="16" t="s">
        <v>43337</v>
      </c>
      <c r="M33" s="15">
        <f>IF(D7L526C2&lt;&gt;0,D7L526C2*D7L526C4,D7L526C3*D7L526C4)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444.95129458243497</v>
      </c>
      <c r="R33" s="16" t="s">
        <v>43339</v>
      </c>
      <c r="S33" s="21">
        <f>IF(D7L526C7=0,0,D7L526C5/D7L526C7)</f>
        <v>0</v>
      </c>
    </row>
    <row r="34" spans="1:19" x14ac:dyDescent="0.3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0.21668980772198199</v>
      </c>
      <c r="J34" s="16" t="s">
        <v>43346</v>
      </c>
      <c r="K34" s="21">
        <f>IF(FLOW_THRU_100PCT="Y",1,INDEX(VariabilityMatrix,D7L527C1,D7L527C6))</f>
        <v>0.43621107284043281</v>
      </c>
      <c r="L34" s="16" t="s">
        <v>43342</v>
      </c>
      <c r="M34" s="15">
        <f>IF(D7L527C2&lt;&gt;0,D7L527C2*D7L527C4,D7L527C3*D7L527C4)</f>
        <v>9.4522493499992866E-2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444.95129458243497</v>
      </c>
      <c r="R34" s="16" t="s">
        <v>43344</v>
      </c>
      <c r="S34" s="21">
        <f>IF(D7L527C7=0,0,D7L527C5/D7L527C7)</f>
        <v>2.12433348662796E-4</v>
      </c>
    </row>
    <row r="35" spans="1:19" x14ac:dyDescent="0.3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0.15989979182768696</v>
      </c>
      <c r="J35" s="16" t="s">
        <v>43351</v>
      </c>
      <c r="K35" s="21">
        <f>IF(FLOW_THRU_100PCT="Y",1,INDEX(VariabilityMatrix,D7L528C1,D7L528C6))</f>
        <v>0.43621107284043281</v>
      </c>
      <c r="L35" s="16" t="s">
        <v>43347</v>
      </c>
      <c r="M35" s="15">
        <f>IF(D7L528C2&lt;&gt;0,D7L528C2*D7L528C4,D7L528C3*D7L528C4)</f>
        <v>6.9750059740117193E-2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444.95129458243497</v>
      </c>
      <c r="R35" s="16" t="s">
        <v>43349</v>
      </c>
      <c r="S35" s="21">
        <f>IF(D7L528C7=0,0,D7L528C5/D7L528C7)</f>
        <v>1.5675886459792012E-4</v>
      </c>
    </row>
    <row r="36" spans="1:19" x14ac:dyDescent="0.3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0.43621107284043281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444.95129458243497</v>
      </c>
      <c r="R36" s="16" t="s">
        <v>43354</v>
      </c>
      <c r="S36" s="21">
        <f>IF(D7L529C7=0,0,D7L529C5/D7L529C7)</f>
        <v>0</v>
      </c>
    </row>
    <row r="37" spans="1:19" x14ac:dyDescent="0.3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0.43621107284043281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444.95129458243497</v>
      </c>
      <c r="R37" s="16" t="s">
        <v>43359</v>
      </c>
      <c r="S37" s="21">
        <f>IF(D7L530C7=0,0,D7L530C5/D7L530C7)</f>
        <v>0</v>
      </c>
    </row>
    <row r="38" spans="1:19" x14ac:dyDescent="0.3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0.43621107284043281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444.95129458243497</v>
      </c>
      <c r="R38" s="16" t="s">
        <v>43364</v>
      </c>
      <c r="S38" s="21">
        <f>IF(D7L531C7=0,0,D7L531C5/D7L531C7)</f>
        <v>0</v>
      </c>
    </row>
    <row r="39" spans="1:19" x14ac:dyDescent="0.3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0.43621107284043281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444.95129458243497</v>
      </c>
      <c r="R39" s="16" t="s">
        <v>43369</v>
      </c>
      <c r="S39" s="21">
        <f>IF(D7L532C7=0,0,D7L532C5/D7L532C7)</f>
        <v>0</v>
      </c>
    </row>
    <row r="40" spans="1:19" x14ac:dyDescent="0.3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0.43621107284043281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444.95129458243497</v>
      </c>
      <c r="R40" s="16" t="s">
        <v>43374</v>
      </c>
      <c r="S40" s="21">
        <f>IF(D7L533C7=0,0,D7L533C5/D7L533C7)</f>
        <v>0</v>
      </c>
    </row>
    <row r="41" spans="1:19" x14ac:dyDescent="0.3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0.43621107284043281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444.95129458243497</v>
      </c>
      <c r="R41" s="16" t="s">
        <v>43379</v>
      </c>
      <c r="S41" s="21">
        <f>IF(D7L534C7=0,0,D7L534C5/D7L534C7)</f>
        <v>0</v>
      </c>
    </row>
    <row r="42" spans="1:19" x14ac:dyDescent="0.3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0.43621107284043281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444.95129458243497</v>
      </c>
      <c r="R42" s="16" t="s">
        <v>43384</v>
      </c>
      <c r="S42" s="21">
        <f>IF(D7L535C7=0,0,D7L535C5/D7L535C7)</f>
        <v>0</v>
      </c>
    </row>
    <row r="43" spans="1:19" x14ac:dyDescent="0.3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0.43621107284043281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444.95129458243497</v>
      </c>
      <c r="R43" s="16" t="s">
        <v>43389</v>
      </c>
      <c r="S43" s="21">
        <f>IF(D7L536C7=0,0,D7L536C5/D7L536C7)</f>
        <v>0</v>
      </c>
    </row>
    <row r="44" spans="1:19" x14ac:dyDescent="0.3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0.43621107284043281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444.95129458243497</v>
      </c>
      <c r="R44" s="16" t="s">
        <v>43394</v>
      </c>
      <c r="S44" s="21">
        <f>IF(D7L537C7=0,0,D7L537C5/D7L537C7)</f>
        <v>0</v>
      </c>
    </row>
    <row r="45" spans="1:19" x14ac:dyDescent="0.3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444.95129458243497</v>
      </c>
      <c r="R45" s="16" t="s">
        <v>43399</v>
      </c>
      <c r="S45" s="21">
        <f>IF(D7L538C7=0,0,D7L538C5/D7L538C7)</f>
        <v>0</v>
      </c>
    </row>
    <row r="46" spans="1:19" x14ac:dyDescent="0.3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13.860207929091251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13.860207929091251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444.95129458243497</v>
      </c>
      <c r="R46" s="16" t="s">
        <v>43403</v>
      </c>
      <c r="S46" s="21">
        <f>IF(D7L539C7=0,0,D7L539C5/D7L539C7)</f>
        <v>3.1149944045220451E-2</v>
      </c>
    </row>
    <row r="47" spans="1:19" x14ac:dyDescent="0.3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10.227727763705618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10.227727763705618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444.95129458243497</v>
      </c>
      <c r="R47" s="16" t="s">
        <v>43407</v>
      </c>
      <c r="S47" s="21">
        <f>IF(D7L540C7=0,0,D7L540C5/D7L540C7)</f>
        <v>2.2986173741339128E-2</v>
      </c>
    </row>
    <row r="48" spans="1:19" x14ac:dyDescent="0.3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IF(FLOW_THRU_100PCT="Y",1,INDEX(VariabilityMatrix,D7L541C1,D7L541C6))</f>
        <v>0.43665466054136126</v>
      </c>
      <c r="L48" s="16" t="s">
        <v>43409</v>
      </c>
      <c r="M48" s="15">
        <f>IF(D7L541C2&lt;&gt;0,D7L541C2*D7L541C4,D7L541C3*D7L541C4)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521.68775885703838</v>
      </c>
      <c r="R48" s="16" t="s">
        <v>43411</v>
      </c>
      <c r="S48" s="21">
        <f>IF(D7L541C7=0,0,D7L541C5/D7L541C7)</f>
        <v>0</v>
      </c>
    </row>
    <row r="49" spans="1:19" x14ac:dyDescent="0.3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0.69925650065241018</v>
      </c>
      <c r="J49" s="16" t="s">
        <v>43418</v>
      </c>
      <c r="K49" s="21">
        <f>IF(FLOW_THRU_100PCT="Y",1,INDEX(VariabilityMatrix,D7L542C1,D7L542C6))</f>
        <v>0.43665466054136126</v>
      </c>
      <c r="L49" s="16" t="s">
        <v>43414</v>
      </c>
      <c r="M49" s="15">
        <f>IF(D7L542C2&lt;&gt;0,D7L542C2*D7L542C4,D7L542C3*D7L542C4)</f>
        <v>0.30533360992371833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521.68775885703838</v>
      </c>
      <c r="R49" s="16" t="s">
        <v>43416</v>
      </c>
      <c r="S49" s="21">
        <f>IF(D7L542C7=0,0,D7L542C5/D7L542C7)</f>
        <v>5.8528038034220194E-4</v>
      </c>
    </row>
    <row r="50" spans="1:19" x14ac:dyDescent="0.3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0.51599551480489236</v>
      </c>
      <c r="J50" s="16" t="s">
        <v>43423</v>
      </c>
      <c r="K50" s="21">
        <f>IF(FLOW_THRU_100PCT="Y",1,INDEX(VariabilityMatrix,D7L543C1,D7L543C6))</f>
        <v>0.43665466054136126</v>
      </c>
      <c r="L50" s="16" t="s">
        <v>43419</v>
      </c>
      <c r="M50" s="15">
        <f>IF(D7L543C2&lt;&gt;0,D7L543C2*D7L543C4,D7L543C3*D7L543C4)</f>
        <v>0.22531184635799523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521.68775885703838</v>
      </c>
      <c r="R50" s="16" t="s">
        <v>43421</v>
      </c>
      <c r="S50" s="21">
        <f>IF(D7L543C7=0,0,D7L543C5/D7L543C7)</f>
        <v>4.3189023037770561E-4</v>
      </c>
    </row>
    <row r="51" spans="1:19" x14ac:dyDescent="0.3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IF(FLOW_THRU_100PCT="Y",1,INDEX(VariabilityMatrix,D7L544C1,D7L544C6))</f>
        <v>0.43422062865379113</v>
      </c>
      <c r="L51" s="16" t="s">
        <v>43424</v>
      </c>
      <c r="M51" s="15">
        <f>IF(D7L544C2&lt;&gt;0,D7L544C2*D7L544C4,D7L544C3*D7L544C4)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479.39741018313725</v>
      </c>
      <c r="R51" s="16" t="s">
        <v>43426</v>
      </c>
      <c r="S51" s="21">
        <f>IF(D7L544C7=0,0,D7L544C5/D7L544C7)</f>
        <v>0</v>
      </c>
    </row>
    <row r="52" spans="1:19" x14ac:dyDescent="0.3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0.87291720234276993</v>
      </c>
      <c r="J52" s="16" t="s">
        <v>43433</v>
      </c>
      <c r="K52" s="21">
        <f>IF(FLOW_THRU_100PCT="Y",1,INDEX(VariabilityMatrix,D7L545C1,D7L545C6))</f>
        <v>0.43422062865379113</v>
      </c>
      <c r="L52" s="16" t="s">
        <v>43429</v>
      </c>
      <c r="M52" s="15">
        <f>IF(D7L545C2&lt;&gt;0,D7L545C2*D7L545C4,D7L545C3*D7L545C4)</f>
        <v>0.37903865636398615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479.39741018313725</v>
      </c>
      <c r="R52" s="16" t="s">
        <v>43431</v>
      </c>
      <c r="S52" s="21">
        <f>IF(D7L545C7=0,0,D7L545C5/D7L545C7)</f>
        <v>7.9065645394118319E-4</v>
      </c>
    </row>
    <row r="53" spans="1:19" x14ac:dyDescent="0.3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0.64414325899674629</v>
      </c>
      <c r="J53" s="16" t="s">
        <v>43438</v>
      </c>
      <c r="K53" s="21">
        <f>IF(FLOW_THRU_100PCT="Y",1,INDEX(VariabilityMatrix,D7L546C1,D7L546C6))</f>
        <v>0.43422062865379113</v>
      </c>
      <c r="L53" s="16" t="s">
        <v>43434</v>
      </c>
      <c r="M53" s="15">
        <f>IF(D7L546C2&lt;&gt;0,D7L546C2*D7L546C4,D7L546C3*D7L546C4)</f>
        <v>0.27970029086466897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479.39741018313725</v>
      </c>
      <c r="R53" s="16" t="s">
        <v>43436</v>
      </c>
      <c r="S53" s="21">
        <f>IF(D7L546C7=0,0,D7L546C5/D7L546C7)</f>
        <v>5.8344138896749382E-4</v>
      </c>
    </row>
    <row r="54" spans="1:19" x14ac:dyDescent="0.3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</v>
      </c>
      <c r="J54" s="16" t="s">
        <v>43443</v>
      </c>
      <c r="K54" s="21">
        <f>IF(FLOW_THRU_100PCT="Y",1,INDEX(VariabilityMatrix,D7L547C1,D7L547C6))</f>
        <v>0.43422062865379113</v>
      </c>
      <c r="L54" s="16" t="s">
        <v>43439</v>
      </c>
      <c r="M54" s="15">
        <f>IF(D7L547C2&lt;&gt;0,D7L547C2*D7L547C4,D7L547C3*D7L547C4)</f>
        <v>0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479.39741018313725</v>
      </c>
      <c r="R54" s="16" t="s">
        <v>43441</v>
      </c>
      <c r="S54" s="21">
        <f>IF(D7L547C7=0,0,D7L547C5/D7L547C7)</f>
        <v>0</v>
      </c>
    </row>
    <row r="55" spans="1:19" x14ac:dyDescent="0.3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2.5136360970110281</v>
      </c>
      <c r="J55" s="16" t="s">
        <v>43448</v>
      </c>
      <c r="K55" s="21">
        <f>IF(FLOW_THRU_100PCT="Y",1,INDEX(VariabilityMatrix,D7L548C1,D7L548C6))</f>
        <v>0.43422062865379113</v>
      </c>
      <c r="L55" s="16" t="s">
        <v>43444</v>
      </c>
      <c r="M55" s="15">
        <f>IF(D7L548C2&lt;&gt;0,D7L548C2*D7L548C4,D7L548C3*D7L548C4)</f>
        <v>1.0914726462509905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479.39741018313725</v>
      </c>
      <c r="R55" s="16" t="s">
        <v>43446</v>
      </c>
      <c r="S55" s="21">
        <f>IF(D7L548C7=0,0,D7L548C5/D7L548C7)</f>
        <v>2.2767595799777704E-3</v>
      </c>
    </row>
    <row r="56" spans="1:19" x14ac:dyDescent="0.3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1.8548629161105179</v>
      </c>
      <c r="J56" s="16" t="s">
        <v>43453</v>
      </c>
      <c r="K56" s="21">
        <f>IF(FLOW_THRU_100PCT="Y",1,INDEX(VariabilityMatrix,D7L549C1,D7L549C6))</f>
        <v>0.43422062865379113</v>
      </c>
      <c r="L56" s="16" t="s">
        <v>43449</v>
      </c>
      <c r="M56" s="15">
        <f>IF(D7L549C2&lt;&gt;0,D7L549C2*D7L549C4,D7L549C3*D7L549C4)</f>
        <v>0.80541974150011331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479.39741018313725</v>
      </c>
      <c r="R56" s="16" t="s">
        <v>43451</v>
      </c>
      <c r="S56" s="21">
        <f>IF(D7L549C7=0,0,D7L549C5/D7L549C7)</f>
        <v>1.6800669431910999E-3</v>
      </c>
    </row>
    <row r="57" spans="1:19" x14ac:dyDescent="0.3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479.39741018313725</v>
      </c>
      <c r="R57" s="16" t="s">
        <v>43456</v>
      </c>
      <c r="S57" s="21">
        <f>IF(D7L550C7=0,0,D7L550C5/D7L550C7)</f>
        <v>0</v>
      </c>
    </row>
    <row r="58" spans="1:19" x14ac:dyDescent="0.3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0.14328844769758523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0.14328844769758523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479.39741018313725</v>
      </c>
      <c r="R58" s="16" t="s">
        <v>43460</v>
      </c>
      <c r="S58" s="21">
        <f>IF(D7L551C7=0,0,D7L551C5/D7L551C7)</f>
        <v>2.9889282806689927E-4</v>
      </c>
    </row>
    <row r="59" spans="1:19" x14ac:dyDescent="0.3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0.10573544366956401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0.10573544366956401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479.39741018313725</v>
      </c>
      <c r="R59" s="16" t="s">
        <v>43464</v>
      </c>
      <c r="S59" s="21">
        <f>IF(D7L552C7=0,0,D7L552C5/D7L552C7)</f>
        <v>2.2055906315633083E-4</v>
      </c>
    </row>
    <row r="60" spans="1:19" x14ac:dyDescent="0.3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0.43621107284043281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444.95129458243497</v>
      </c>
      <c r="R60" s="16" t="s">
        <v>43468</v>
      </c>
      <c r="S60" s="21">
        <f>IF(D7L553C7=0,0,D7L553C5/D7L553C7)</f>
        <v>0</v>
      </c>
    </row>
    <row r="61" spans="1:19" x14ac:dyDescent="0.3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0.43621107284043281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444.95129458243497</v>
      </c>
      <c r="R61" s="16" t="s">
        <v>43473</v>
      </c>
      <c r="S61" s="21">
        <f>IF(D7L554C7=0,0,D7L554C5/D7L554C7)</f>
        <v>0</v>
      </c>
    </row>
    <row r="62" spans="1:19" x14ac:dyDescent="0.3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0.43621107284043281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444.95129458243497</v>
      </c>
      <c r="R62" s="16" t="s">
        <v>43478</v>
      </c>
      <c r="S62" s="21">
        <f>IF(D7L555C7=0,0,D7L555C5/D7L555C7)</f>
        <v>0</v>
      </c>
    </row>
    <row r="63" spans="1:19" x14ac:dyDescent="0.3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0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479.39741018313725</v>
      </c>
      <c r="R63" s="16" t="s">
        <v>43483</v>
      </c>
      <c r="S63" s="21">
        <f>IF(D7L556C7=0,0,D7L556C5/D7L556C7)</f>
        <v>0</v>
      </c>
    </row>
    <row r="64" spans="1:19" x14ac:dyDescent="0.3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-0.99158338454447648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-0.99158338454447648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479.39741018313725</v>
      </c>
      <c r="R64" s="16" t="s">
        <v>43487</v>
      </c>
      <c r="S64" s="21">
        <f>IF(D7L557C7=0,0,D7L557C5/D7L557C7)</f>
        <v>-2.0683953719434493E-3</v>
      </c>
    </row>
    <row r="65" spans="1:19" x14ac:dyDescent="0.3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479.39741018313725</v>
      </c>
      <c r="R65" s="16" t="s">
        <v>43491</v>
      </c>
      <c r="S65" s="21">
        <f>IF(D7L558C7=0,0,D7L558C5/D7L558C7)</f>
        <v>0</v>
      </c>
    </row>
    <row r="66" spans="1:19" x14ac:dyDescent="0.3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IF(FLOW_THRU_100PCT="Y",1,INDEX(VariabilityMatrix,D7L559C1,D7L559C6))</f>
        <v>0.43422062865379113</v>
      </c>
      <c r="L66" s="16" t="s">
        <v>43493</v>
      </c>
      <c r="M66" s="15">
        <f>IF(D7L559C2&lt;&gt;0,D7L559C2*D7L559C4,D7L559C3*D7L559C4)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479.39741018313725</v>
      </c>
      <c r="R66" s="16" t="s">
        <v>43495</v>
      </c>
      <c r="S66" s="21">
        <f>IF(D7L559C7=0,0,D7L559C5/D7L559C7)</f>
        <v>0</v>
      </c>
    </row>
    <row r="67" spans="1:19" x14ac:dyDescent="0.3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17.8386259866313</v>
      </c>
      <c r="J67" s="16" t="s">
        <v>43502</v>
      </c>
      <c r="K67" s="21">
        <f>IF(FLOW_THRU_100PCT="Y",1,INDEX(VariabilityMatrix,D7L560C1,D7L560C6))</f>
        <v>0.43422062865379113</v>
      </c>
      <c r="L67" s="16" t="s">
        <v>43498</v>
      </c>
      <c r="M67" s="15">
        <f>IF(D7L560C2&lt;&gt;0,D7L560C2*D7L560C4,D7L560C3*D7L560C4)</f>
        <v>7.7458993902348983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479.39741018313725</v>
      </c>
      <c r="R67" s="16" t="s">
        <v>43500</v>
      </c>
      <c r="S67" s="21">
        <f>IF(D7L560C7=0,0,D7L560C5/D7L560C7)</f>
        <v>1.6157574541914702E-2</v>
      </c>
    </row>
    <row r="68" spans="1:19" x14ac:dyDescent="0.3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13.163482914775562</v>
      </c>
      <c r="J68" s="16" t="s">
        <v>43507</v>
      </c>
      <c r="K68" s="21">
        <f>IF(FLOW_THRU_100PCT="Y",1,INDEX(VariabilityMatrix,D7L561C1,D7L561C6))</f>
        <v>0.43422062865379113</v>
      </c>
      <c r="L68" s="16" t="s">
        <v>43503</v>
      </c>
      <c r="M68" s="15">
        <f>IF(D7L561C2&lt;&gt;0,D7L561C2*D7L561C4,D7L561C3*D7L561C4)</f>
        <v>5.7158558265272834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479.39741018313725</v>
      </c>
      <c r="R68" s="16" t="s">
        <v>43505</v>
      </c>
      <c r="S68" s="21">
        <f>IF(D7L561C7=0,0,D7L561C5/D7L561C7)</f>
        <v>1.1923001053225836E-2</v>
      </c>
    </row>
    <row r="69" spans="1:19" x14ac:dyDescent="0.3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0</v>
      </c>
      <c r="J69" s="16" t="s">
        <v>43512</v>
      </c>
      <c r="K69" s="21">
        <f>IF(FLOW_THRU_100PCT="Y",1,INDEX(VariabilityMatrix,D7L562C1,D7L562C6))</f>
        <v>0.43621107284043281</v>
      </c>
      <c r="L69" s="16" t="s">
        <v>43508</v>
      </c>
      <c r="M69" s="15">
        <f>IF(D7L562C2&lt;&gt;0,D7L562C2*D7L562C4,D7L562C3*D7L562C4)</f>
        <v>0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444.95129458243497</v>
      </c>
      <c r="R69" s="16" t="s">
        <v>43510</v>
      </c>
      <c r="S69" s="21">
        <f>IF(D7L562C7=0,0,D7L562C5/D7L562C7)</f>
        <v>0</v>
      </c>
    </row>
    <row r="70" spans="1:19" x14ac:dyDescent="0.3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15.626259092042336</v>
      </c>
      <c r="J70" s="16" t="s">
        <v>43517</v>
      </c>
      <c r="K70" s="21">
        <f>IF(FLOW_THRU_100PCT="Y",1,INDEX(VariabilityMatrix,D7L563C1,D7L563C6))</f>
        <v>0.43621107284043281</v>
      </c>
      <c r="L70" s="16" t="s">
        <v>43513</v>
      </c>
      <c r="M70" s="15">
        <f>IF(D7L563C2&lt;&gt;0,D7L563C2*D7L563C4,D7L563C3*D7L563C4)</f>
        <v>6.8163472430223546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444.95129458243497</v>
      </c>
      <c r="R70" s="16" t="s">
        <v>43515</v>
      </c>
      <c r="S70" s="21">
        <f>IF(D7L563C7=0,0,D7L563C5/D7L563C7)</f>
        <v>1.5319310958335705E-2</v>
      </c>
    </row>
    <row r="71" spans="1:19" x14ac:dyDescent="0.3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11.530932636521957</v>
      </c>
      <c r="J71" s="16" t="s">
        <v>43522</v>
      </c>
      <c r="K71" s="21">
        <f>IF(FLOW_THRU_100PCT="Y",1,INDEX(VariabilityMatrix,D7L564C1,D7L564C6))</f>
        <v>0.43621107284043281</v>
      </c>
      <c r="L71" s="16" t="s">
        <v>43518</v>
      </c>
      <c r="M71" s="15">
        <f>IF(D7L564C2&lt;&gt;0,D7L564C2*D7L564C4,D7L564C3*D7L564C4)</f>
        <v>5.0299204962280033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444.95129458243497</v>
      </c>
      <c r="R71" s="16" t="s">
        <v>43520</v>
      </c>
      <c r="S71" s="21">
        <f>IF(D7L564C7=0,0,D7L564C5/D7L564C7)</f>
        <v>1.1304429400409629E-2</v>
      </c>
    </row>
    <row r="72" spans="1:19" x14ac:dyDescent="0.3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0.43621107284043281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444.95129458243497</v>
      </c>
      <c r="R72" s="16" t="s">
        <v>43525</v>
      </c>
      <c r="S72" s="21">
        <f>IF(D7L565C7=0,0,D7L565C5/D7L565C7)</f>
        <v>0</v>
      </c>
    </row>
    <row r="73" spans="1:19" x14ac:dyDescent="0.3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0.43621107284043281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444.95129458243497</v>
      </c>
      <c r="R73" s="16" t="s">
        <v>43530</v>
      </c>
      <c r="S73" s="21">
        <f>IF(D7L566C7=0,0,D7L566C5/D7L566C7)</f>
        <v>0</v>
      </c>
    </row>
    <row r="74" spans="1:19" x14ac:dyDescent="0.3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0.43621107284043281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444.95129458243497</v>
      </c>
      <c r="R74" s="16" t="s">
        <v>43535</v>
      </c>
      <c r="S74" s="21">
        <f>IF(D7L567C7=0,0,D7L567C5/D7L567C7)</f>
        <v>0</v>
      </c>
    </row>
    <row r="75" spans="1:19" x14ac:dyDescent="0.3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0.43621107284043281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444.95129458243497</v>
      </c>
      <c r="R75" s="16" t="s">
        <v>43540</v>
      </c>
      <c r="S75" s="21">
        <f>IF(D7L568C7=0,0,D7L568C5/D7L568C7)</f>
        <v>0</v>
      </c>
    </row>
    <row r="76" spans="1:19" x14ac:dyDescent="0.3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0.43621107284043281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444.95129458243497</v>
      </c>
      <c r="R76" s="16" t="s">
        <v>43545</v>
      </c>
      <c r="S76" s="21">
        <f>IF(D7L569C7=0,0,D7L569C5/D7L569C7)</f>
        <v>0</v>
      </c>
    </row>
    <row r="77" spans="1:19" x14ac:dyDescent="0.3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0.43621107284043281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444.95129458243497</v>
      </c>
      <c r="R77" s="16" t="s">
        <v>43550</v>
      </c>
      <c r="S77" s="21">
        <f>IF(D7L570C7=0,0,D7L570C5/D7L570C7)</f>
        <v>0</v>
      </c>
    </row>
    <row r="78" spans="1:19" x14ac:dyDescent="0.3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IF(FLOW_THRU_100PCT="Y",1,INDEX(VariabilityMatrix,D7L571C1,D7L571C6))</f>
        <v>0.43621107284043281</v>
      </c>
      <c r="L78" s="16" t="s">
        <v>43553</v>
      </c>
      <c r="M78" s="15">
        <f>IF(D7L571C2&lt;&gt;0,D7L571C2*D7L571C4,D7L571C3*D7L571C4)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444.95129458243497</v>
      </c>
      <c r="R78" s="16" t="s">
        <v>43555</v>
      </c>
      <c r="S78" s="21">
        <f>IF(D7L571C7=0,0,D7L571C5/D7L571C7)</f>
        <v>0</v>
      </c>
    </row>
    <row r="79" spans="1:19" x14ac:dyDescent="0.3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IF(FLOW_THRU_100PCT="Y",1,INDEX(VariabilityMatrix,D7L572C1,D7L572C6))</f>
        <v>0.43621107284043281</v>
      </c>
      <c r="L79" s="16" t="s">
        <v>43558</v>
      </c>
      <c r="M79" s="15">
        <f>IF(D7L572C2&lt;&gt;0,D7L572C2*D7L572C4,D7L572C3*D7L572C4)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444.95129458243497</v>
      </c>
      <c r="R79" s="16" t="s">
        <v>43560</v>
      </c>
      <c r="S79" s="21">
        <f>IF(D7L572C7=0,0,D7L572C5/D7L572C7)</f>
        <v>0</v>
      </c>
    </row>
    <row r="80" spans="1:19" x14ac:dyDescent="0.3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IF(FLOW_THRU_100PCT="Y",1,INDEX(VariabilityMatrix,D7L573C1,D7L573C6))</f>
        <v>0.43621107284043281</v>
      </c>
      <c r="L80" s="16" t="s">
        <v>43563</v>
      </c>
      <c r="M80" s="15">
        <f>IF(D7L573C2&lt;&gt;0,D7L573C2*D7L573C4,D7L573C3*D7L573C4)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444.95129458243497</v>
      </c>
      <c r="R80" s="16" t="s">
        <v>43565</v>
      </c>
      <c r="S80" s="21">
        <f>IF(D7L573C7=0,0,D7L573C5/D7L573C7)</f>
        <v>0</v>
      </c>
    </row>
    <row r="81" spans="1:19" x14ac:dyDescent="0.3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0.43621107284043281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444.95129458243497</v>
      </c>
      <c r="R81" s="16" t="s">
        <v>43570</v>
      </c>
      <c r="S81" s="21">
        <f>IF(D7L574C7=0,0,D7L574C5/D7L574C7)</f>
        <v>0</v>
      </c>
    </row>
    <row r="82" spans="1:19" x14ac:dyDescent="0.3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0.43621107284043281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444.95129458243497</v>
      </c>
      <c r="R82" s="16" t="s">
        <v>43575</v>
      </c>
      <c r="S82" s="21">
        <f>IF(D7L575C7=0,0,D7L575C5/D7L575C7)</f>
        <v>0</v>
      </c>
    </row>
    <row r="83" spans="1:19" x14ac:dyDescent="0.3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0.43621107284043281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444.95129458243497</v>
      </c>
      <c r="R83" s="16" t="s">
        <v>43580</v>
      </c>
      <c r="S83" s="21">
        <f>IF(D7L576C7=0,0,D7L576C5/D7L576C7)</f>
        <v>0</v>
      </c>
    </row>
    <row r="84" spans="1:19" x14ac:dyDescent="0.3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0.43621107284043281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444.95129458243497</v>
      </c>
      <c r="R84" s="16" t="s">
        <v>43585</v>
      </c>
      <c r="S84" s="21">
        <f>IF(D7L577C7=0,0,D7L577C5/D7L577C7)</f>
        <v>0</v>
      </c>
    </row>
    <row r="85" spans="1:19" x14ac:dyDescent="0.3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0.43621107284043281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444.95129458243497</v>
      </c>
      <c r="R85" s="16" t="s">
        <v>43590</v>
      </c>
      <c r="S85" s="21">
        <f>IF(D7L578C7=0,0,D7L578C5/D7L578C7)</f>
        <v>0</v>
      </c>
    </row>
    <row r="86" spans="1:19" x14ac:dyDescent="0.3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0.43621107284043281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444.95129458243497</v>
      </c>
      <c r="R86" s="16" t="s">
        <v>43595</v>
      </c>
      <c r="S86" s="21">
        <f>IF(D7L579C7=0,0,D7L579C5/D7L579C7)</f>
        <v>0</v>
      </c>
    </row>
    <row r="87" spans="1:19" x14ac:dyDescent="0.3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444.95129458243497</v>
      </c>
      <c r="R87" s="16" t="s">
        <v>43600</v>
      </c>
      <c r="S87" s="21">
        <f>IF(D7L580C7=0,0,D7L580C5/D7L580C7)</f>
        <v>0</v>
      </c>
    </row>
    <row r="88" spans="1:19" x14ac:dyDescent="0.3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444.95129458243497</v>
      </c>
      <c r="R88" s="16" t="s">
        <v>43604</v>
      </c>
      <c r="S88" s="21">
        <f>IF(D7L581C7=0,0,D7L581C5/D7L581C7)</f>
        <v>0</v>
      </c>
    </row>
    <row r="89" spans="1:19" x14ac:dyDescent="0.3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-0.73170943495359708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-0.73170943495359708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444.95129458243497</v>
      </c>
      <c r="R89" s="16" t="s">
        <v>43608</v>
      </c>
      <c r="S89" s="21">
        <f>IF(D7L582C7=0,0,D7L582C5/D7L582C7)</f>
        <v>-1.6444708530183524E-3</v>
      </c>
    </row>
    <row r="90" spans="1:19" x14ac:dyDescent="0.3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716.9953345735197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614.24549432368156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1.2791274916059916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8FF40D-208A-4239-A8CD-70166D6BE1C0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43614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0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0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444.95129458243497</v>
      </c>
      <c r="R8" s="16" t="s">
        <v>43642</v>
      </c>
      <c r="S8" s="21">
        <f>IF(D7L601C7=0,0,D7L601C5/D7L601C7)</f>
        <v>0</v>
      </c>
    </row>
    <row r="9" spans="1:19" x14ac:dyDescent="0.3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2.4521555401572486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1.2260777700786243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444.95129458243497</v>
      </c>
      <c r="R9" s="16" t="s">
        <v>43646</v>
      </c>
      <c r="S9" s="21">
        <f>IF(D7L602C7=0,0,D7L602C5/D7L602C7)</f>
        <v>2.7555325380707978E-3</v>
      </c>
    </row>
    <row r="10" spans="1:19" x14ac:dyDescent="0.3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1.8094951697189448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0.90474758485947238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444.95129458243497</v>
      </c>
      <c r="R10" s="16" t="s">
        <v>43650</v>
      </c>
      <c r="S10" s="21">
        <f>IF(D7L603C7=0,0,D7L603C5/D7L603C7)</f>
        <v>2.0333631925007292E-3</v>
      </c>
    </row>
    <row r="11" spans="1:19" x14ac:dyDescent="0.3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444.95129458243497</v>
      </c>
      <c r="R11" s="16" t="s">
        <v>43654</v>
      </c>
      <c r="S11" s="21">
        <f>IF(D7L604C7=0,0,D7L604C5/D7L604C7)</f>
        <v>0</v>
      </c>
    </row>
    <row r="12" spans="1:19" x14ac:dyDescent="0.3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0.12816143938104085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0.12816143938104085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444.95129458243497</v>
      </c>
      <c r="R12" s="16" t="s">
        <v>43658</v>
      </c>
      <c r="S12" s="21">
        <f>IF(D7L605C7=0,0,D7L605C5/D7L605C7)</f>
        <v>2.8803476007708688E-4</v>
      </c>
    </row>
    <row r="13" spans="1:19" x14ac:dyDescent="0.3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9.4572918277993634E-2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9.4572918277993634E-2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444.95129458243497</v>
      </c>
      <c r="R13" s="16" t="s">
        <v>43662</v>
      </c>
      <c r="S13" s="21">
        <f>IF(D7L606C7=0,0,D7L606C5/D7L606C7)</f>
        <v>2.1254667517429227E-4</v>
      </c>
    </row>
    <row r="14" spans="1:19" x14ac:dyDescent="0.3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444.95129458243497</v>
      </c>
      <c r="R14" s="16" t="s">
        <v>43666</v>
      </c>
      <c r="S14" s="21">
        <f>IF(D7L607C7=0,0,D7L607C5/D7L607C7)</f>
        <v>0</v>
      </c>
    </row>
    <row r="15" spans="1:19" x14ac:dyDescent="0.3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444.95129458243497</v>
      </c>
      <c r="R15" s="16" t="s">
        <v>43670</v>
      </c>
      <c r="S15" s="21">
        <f>IF(D7L608C7=0,0,D7L608C5/D7L608C7)</f>
        <v>0</v>
      </c>
    </row>
    <row r="16" spans="1:19" x14ac:dyDescent="0.3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444.95129458243497</v>
      </c>
      <c r="R16" s="16" t="s">
        <v>43675</v>
      </c>
      <c r="S16" s="21">
        <f>IF(D7L609C7=0,0,D7L609C5/D7L609C7)</f>
        <v>0</v>
      </c>
    </row>
    <row r="17" spans="1:19" x14ac:dyDescent="0.3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51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51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444.95129458243497</v>
      </c>
      <c r="R17" s="16" t="s">
        <v>43679</v>
      </c>
      <c r="S17" s="21">
        <f>IF(D7L610C7=0,0,D7L610C5/D7L610C7)</f>
        <v>0.11461928669712267</v>
      </c>
    </row>
    <row r="18" spans="1:19" x14ac:dyDescent="0.3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676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676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444.95129458243497</v>
      </c>
      <c r="R18" s="16" t="s">
        <v>43684</v>
      </c>
      <c r="S18" s="21">
        <f>IF(D7L611C7=0,0,D7L611C5/D7L611C7)</f>
        <v>1.5192674079853907</v>
      </c>
    </row>
    <row r="19" spans="1:19" x14ac:dyDescent="0.3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172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172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444.95129458243497</v>
      </c>
      <c r="R19" s="16" t="s">
        <v>43688</v>
      </c>
      <c r="S19" s="21">
        <f>IF(D7L612C7=0,0,D7L612C5/D7L612C7)</f>
        <v>0.38655916297853138</v>
      </c>
    </row>
    <row r="20" spans="1:19" x14ac:dyDescent="0.3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0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444.95129458243497</v>
      </c>
      <c r="R20" s="16" t="s">
        <v>43692</v>
      </c>
      <c r="S20" s="21">
        <f>IF(D7L613C7=0,0,D7L613C5/D7L613C7)</f>
        <v>0</v>
      </c>
    </row>
    <row r="21" spans="1:19" x14ac:dyDescent="0.3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444.95129458243497</v>
      </c>
      <c r="R21" s="16" t="s">
        <v>43696</v>
      </c>
      <c r="S21" s="21">
        <f>IF(D7L614C7=0,0,D7L614C5/D7L614C7)</f>
        <v>0</v>
      </c>
    </row>
    <row r="22" spans="1:19" x14ac:dyDescent="0.3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9.6475164829130939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4.823758241456547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444.95129458243497</v>
      </c>
      <c r="R22" s="16" t="s">
        <v>43700</v>
      </c>
      <c r="S22" s="21">
        <f>IF(D7L615C7=0,0,D7L615C5/D7L615C7)</f>
        <v>1.0841092722257181E-2</v>
      </c>
    </row>
    <row r="23" spans="1:19" x14ac:dyDescent="0.3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444.95129458243497</v>
      </c>
      <c r="R23" s="16" t="s">
        <v>43704</v>
      </c>
      <c r="S23" s="21">
        <f>IF(D7L616C7=0,0,D7L616C5/D7L616C7)</f>
        <v>0</v>
      </c>
    </row>
    <row r="24" spans="1:19" x14ac:dyDescent="0.3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7.1190975408092081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3.559548770404604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444.95129458243497</v>
      </c>
      <c r="R24" s="16" t="s">
        <v>43708</v>
      </c>
      <c r="S24" s="21">
        <f>IF(D7L617C7=0,0,D7L617C5/D7L617C7)</f>
        <v>7.999861588772467E-3</v>
      </c>
    </row>
    <row r="25" spans="1:19" x14ac:dyDescent="0.3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444.95129458243497</v>
      </c>
      <c r="R25" s="16" t="s">
        <v>43712</v>
      </c>
      <c r="S25" s="21">
        <f>IF(D7L618C7=0,0,D7L618C5/D7L618C7)</f>
        <v>0</v>
      </c>
    </row>
    <row r="26" spans="1:19" x14ac:dyDescent="0.3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444.95129458243497</v>
      </c>
      <c r="R26" s="16" t="s">
        <v>43716</v>
      </c>
      <c r="S26" s="21">
        <f>IF(D7L619C7=0,0,D7L619C5/D7L619C7)</f>
        <v>0</v>
      </c>
    </row>
    <row r="27" spans="1:19" x14ac:dyDescent="0.3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444.95129458243497</v>
      </c>
      <c r="R27" s="16" t="s">
        <v>43721</v>
      </c>
      <c r="S27" s="21">
        <f>IF(D7L620C7=0,0,D7L620C5/D7L620C7)</f>
        <v>0</v>
      </c>
    </row>
    <row r="28" spans="1:19" x14ac:dyDescent="0.3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444.95129458243497</v>
      </c>
      <c r="R28" s="16" t="s">
        <v>43725</v>
      </c>
      <c r="S28" s="21">
        <f>IF(D7L621C7=0,0,D7L621C5/D7L621C7)</f>
        <v>0</v>
      </c>
    </row>
    <row r="29" spans="1:19" x14ac:dyDescent="0.3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444.95129458243497</v>
      </c>
      <c r="R29" s="16" t="s">
        <v>43730</v>
      </c>
      <c r="S29" s="21">
        <f>IF(D7L622C7=0,0,D7L622C5/D7L622C7)</f>
        <v>0</v>
      </c>
    </row>
    <row r="30" spans="1:19" x14ac:dyDescent="0.3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444.95129458243497</v>
      </c>
      <c r="R30" s="16" t="s">
        <v>43734</v>
      </c>
      <c r="S30" s="21">
        <f>IF(D7L623C7=0,0,D7L623C5/D7L623C7)</f>
        <v>0</v>
      </c>
    </row>
    <row r="31" spans="1:19" x14ac:dyDescent="0.3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920.25099909125754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909.73686672445831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2.0445762891378974</v>
      </c>
    </row>
    <row r="32" spans="1:19" x14ac:dyDescent="0.3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0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0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444.95129458243497</v>
      </c>
      <c r="R32" s="16" t="s">
        <v>43742</v>
      </c>
      <c r="S32" s="21">
        <f>IF(D7L625C7=0,0,D7L625C5/D7L625C7)</f>
        <v>0</v>
      </c>
    </row>
    <row r="33" spans="1:19" x14ac:dyDescent="0.3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42.644656373682125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21.322328186841062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444.95129458243497</v>
      </c>
      <c r="R33" s="16" t="s">
        <v>43746</v>
      </c>
      <c r="S33" s="21">
        <f>IF(D7L626C7=0,0,D7L626C5/D7L626C7)</f>
        <v>4.7920589166621091E-2</v>
      </c>
    </row>
    <row r="34" spans="1:19" x14ac:dyDescent="0.3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31.468354457463839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15.734177228731919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444.95129458243497</v>
      </c>
      <c r="R34" s="16" t="s">
        <v>43750</v>
      </c>
      <c r="S34" s="21">
        <f>IF(D7L627C7=0,0,D7L627C5/D7L627C7)</f>
        <v>3.5361571974967899E-2</v>
      </c>
    </row>
    <row r="35" spans="1:19" x14ac:dyDescent="0.3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444.95129458243497</v>
      </c>
      <c r="R35" s="16" t="s">
        <v>43754</v>
      </c>
      <c r="S35" s="21">
        <f>IF(D7L628C7=0,0,D7L628C5/D7L628C7)</f>
        <v>0</v>
      </c>
    </row>
    <row r="36" spans="1:19" x14ac:dyDescent="0.3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444.95129458243497</v>
      </c>
      <c r="R36" s="16" t="s">
        <v>43758</v>
      </c>
      <c r="S36" s="21">
        <f>IF(D7L629C7=0,0,D7L629C5/D7L629C7)</f>
        <v>0</v>
      </c>
    </row>
    <row r="37" spans="1:19" x14ac:dyDescent="0.3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444.95129458243497</v>
      </c>
      <c r="R37" s="16" t="s">
        <v>43762</v>
      </c>
      <c r="S37" s="21">
        <f>IF(D7L630C7=0,0,D7L630C5/D7L630C7)</f>
        <v>0</v>
      </c>
    </row>
    <row r="38" spans="1:19" x14ac:dyDescent="0.3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74.113010831145971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37.056505415572985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8.3282161141588984E-2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7E8D96-AA55-408B-8481-BD5F924387B7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43768</v>
      </c>
    </row>
    <row r="3" spans="1:19" x14ac:dyDescent="0.3">
      <c r="B3" s="13" t="s">
        <v>5129</v>
      </c>
    </row>
    <row r="4" spans="1:19" x14ac:dyDescent="0.3">
      <c r="B4" s="13" t="s">
        <v>43769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3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27805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27805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258.85000000000002</v>
      </c>
      <c r="R8" s="16" t="s">
        <v>43792</v>
      </c>
      <c r="S8" s="21">
        <f>IF(D7L701C7=0,0,D7L701C5/D7L701C7)</f>
        <v>107.41742321807996</v>
      </c>
    </row>
    <row r="9" spans="1:19" x14ac:dyDescent="0.3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3286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3286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258.85000000000002</v>
      </c>
      <c r="R9" s="16" t="s">
        <v>43796</v>
      </c>
      <c r="S9" s="21">
        <f>IF(D7L702C7=0,0,D7L702C5/D7L702C7)</f>
        <v>12.694610778443113</v>
      </c>
    </row>
    <row r="10" spans="1:19" x14ac:dyDescent="0.3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456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456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258.85000000000002</v>
      </c>
      <c r="R10" s="16" t="s">
        <v>43801</v>
      </c>
      <c r="S10" s="21">
        <f>IF(D7L703C7=0,0,D7L703C5/D7L703C7)</f>
        <v>1.7616380142939925</v>
      </c>
    </row>
    <row r="11" spans="1:19" x14ac:dyDescent="0.3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326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326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258.85000000000002</v>
      </c>
      <c r="R11" s="16" t="s">
        <v>43806</v>
      </c>
      <c r="S11" s="21">
        <f>IF(D7L704C7=0,0,D7L704C5/D7L704C7)</f>
        <v>1.2594166505698279</v>
      </c>
    </row>
    <row r="12" spans="1:19" x14ac:dyDescent="0.3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258.85000000000002</v>
      </c>
      <c r="R12" s="16" t="s">
        <v>43811</v>
      </c>
      <c r="S12" s="21">
        <f>IF(D7L705C7=0,0,D7L705C5/D7L705C7)</f>
        <v>0</v>
      </c>
    </row>
    <row r="13" spans="1:19" x14ac:dyDescent="0.3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258.85000000000002</v>
      </c>
      <c r="R13" s="16" t="s">
        <v>43816</v>
      </c>
      <c r="S13" s="21">
        <f>IF(D7L706C7=0,0,D7L706C5/D7L706C7)</f>
        <v>0</v>
      </c>
    </row>
    <row r="14" spans="1:19" x14ac:dyDescent="0.3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258.85000000000002</v>
      </c>
      <c r="R14" s="16" t="s">
        <v>43821</v>
      </c>
      <c r="S14" s="21">
        <f>IF(D7L707C7=0,0,D7L707C5/D7L707C7)</f>
        <v>0</v>
      </c>
    </row>
    <row r="15" spans="1:19" x14ac:dyDescent="0.3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808.25209920000009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808.25209920000009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354.17120000000006</v>
      </c>
      <c r="R15" s="16" t="s">
        <v>43826</v>
      </c>
      <c r="S15" s="21">
        <f>IF(D7L708C7=0,0,D7L708C5/D7L708C7)</f>
        <v>2.282094363403913</v>
      </c>
    </row>
    <row r="16" spans="1:19" x14ac:dyDescent="0.3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0.90525828366197247</v>
      </c>
      <c r="J16" s="16" t="s">
        <v>43832</v>
      </c>
      <c r="K16" s="21">
        <f>IF(FLOW_THRU_100PCT="Y",1,INDEX(VariabilityMatrix,D7L709C1,D7L709C6))</f>
        <v>0.43665466054136126</v>
      </c>
      <c r="L16" s="16" t="s">
        <v>43828</v>
      </c>
      <c r="M16" s="15">
        <f>IF(D7L709C2&lt;&gt;0,D7L709C2*D7L709C4,D7L709C3*D7L709C4)</f>
        <v>0.3952852485546739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354.17120000000006</v>
      </c>
      <c r="R16" s="16" t="s">
        <v>43830</v>
      </c>
      <c r="S16" s="21">
        <f>IF(D7L709C7=0,0,D7L709C5/D7L709C7)</f>
        <v>1.1160852394397789E-3</v>
      </c>
    </row>
    <row r="17" spans="1:19" x14ac:dyDescent="0.3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3.3795864089216829</v>
      </c>
      <c r="J17" s="16" t="s">
        <v>43837</v>
      </c>
      <c r="K17" s="21">
        <f>IF(FLOW_THRU_100PCT="Y",1,INDEX(VariabilityMatrix,D7L710C1,D7L710C6))</f>
        <v>0.43621107284043281</v>
      </c>
      <c r="L17" s="16" t="s">
        <v>43833</v>
      </c>
      <c r="M17" s="15">
        <f>IF(D7L710C2&lt;&gt;0,D7L710C2*D7L710C4,D7L710C3*D7L710C4)</f>
        <v>1.4742130131926729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258.85000000000002</v>
      </c>
      <c r="R17" s="16" t="s">
        <v>43835</v>
      </c>
      <c r="S17" s="21">
        <f>IF(D7L710C7=0,0,D7L710C5/D7L710C7)</f>
        <v>5.6952405377348764E-3</v>
      </c>
    </row>
    <row r="18" spans="1:19" x14ac:dyDescent="0.3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418.20765835914614</v>
      </c>
      <c r="J18" s="16" t="s">
        <v>43842</v>
      </c>
      <c r="K18" s="21">
        <f>IF(FLOW_THRU_100PCT="Y",1,INDEX(VariabilityMatrix,D7L711C1,D7L711C6))</f>
        <v>0.43665466054136126</v>
      </c>
      <c r="L18" s="16" t="s">
        <v>43838</v>
      </c>
      <c r="M18" s="15">
        <f>IF(D7L711C2&lt;&gt;0,D7L711C2*D7L711C4,D7L711C3*D7L711C4)</f>
        <v>182.61232309661054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354.17120000000006</v>
      </c>
      <c r="R18" s="16" t="s">
        <v>43840</v>
      </c>
      <c r="S18" s="21">
        <f>IF(D7L711C7=0,0,D7L711C5/D7L711C7)</f>
        <v>0.515604665474241</v>
      </c>
    </row>
    <row r="19" spans="1:19" x14ac:dyDescent="0.3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72.17553503191364</v>
      </c>
      <c r="J19" s="16" t="s">
        <v>43847</v>
      </c>
      <c r="K19" s="21">
        <f>IF(FLOW_THRU_100PCT="Y",1,INDEX(VariabilityMatrix,D7L712C1,D7L712C6))</f>
        <v>0.43621107284043281</v>
      </c>
      <c r="L19" s="16" t="s">
        <v>43843</v>
      </c>
      <c r="M19" s="15">
        <f>IF(D7L712C2&lt;&gt;0,D7L712C2*D7L712C4,D7L712C3*D7L712C4)</f>
        <v>31.483767569103289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258.85000000000002</v>
      </c>
      <c r="R19" s="16" t="s">
        <v>43845</v>
      </c>
      <c r="S19" s="21">
        <f>IF(D7L712C7=0,0,D7L712C5/D7L712C7)</f>
        <v>0.12162938987484367</v>
      </c>
    </row>
    <row r="20" spans="1:19" x14ac:dyDescent="0.3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</v>
      </c>
      <c r="J20" s="16" t="s">
        <v>43852</v>
      </c>
      <c r="K20" s="21">
        <f>IF(FLOW_THRU_100PCT="Y",1,INDEX(VariabilityMatrix,D7L713C1,D7L713C6))</f>
        <v>0.43621107284043281</v>
      </c>
      <c r="L20" s="16" t="s">
        <v>43848</v>
      </c>
      <c r="M20" s="15">
        <f>IF(D7L713C2&lt;&gt;0,D7L713C2*D7L713C4,D7L713C3*D7L713C4)</f>
        <v>0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258.85000000000002</v>
      </c>
      <c r="R20" s="16" t="s">
        <v>43850</v>
      </c>
      <c r="S20" s="21">
        <f>IF(D7L713C7=0,0,D7L713C5/D7L713C7)</f>
        <v>0</v>
      </c>
    </row>
    <row r="21" spans="1:19" x14ac:dyDescent="0.3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4.389577749518967</v>
      </c>
      <c r="J21" s="16" t="s">
        <v>43857</v>
      </c>
      <c r="K21" s="21">
        <f>IF(FLOW_THRU_100PCT="Y",1,INDEX(VariabilityMatrix,D7L714C1,D7L714C6))</f>
        <v>0.43621107284043281</v>
      </c>
      <c r="L21" s="16" t="s">
        <v>43853</v>
      </c>
      <c r="M21" s="15">
        <f>IF(D7L714C2&lt;&gt;0,D7L714C2*D7L714C4,D7L714C3*D7L714C4)</f>
        <v>1.9147824194341612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258.85000000000002</v>
      </c>
      <c r="R21" s="16" t="s">
        <v>43855</v>
      </c>
      <c r="S21" s="21">
        <f>IF(D7L714C7=0,0,D7L714C5/D7L714C7)</f>
        <v>7.3972664455636897E-3</v>
      </c>
    </row>
    <row r="22" spans="1:19" x14ac:dyDescent="0.3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IF(FLOW_THRU_100PCT="Y",1,INDEX(VariabilityMatrix,D7L715C1,D7L715C6))</f>
        <v>0.43621107284043281</v>
      </c>
      <c r="L22" s="16" t="s">
        <v>43858</v>
      </c>
      <c r="M22" s="15">
        <f>IF(D7L715C2&lt;&gt;0,D7L715C2*D7L715C4,D7L715C3*D7L715C4)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258.85000000000002</v>
      </c>
      <c r="R22" s="16" t="s">
        <v>43860</v>
      </c>
      <c r="S22" s="21">
        <f>IF(D7L715C7=0,0,D7L715C5/D7L715C7)</f>
        <v>0</v>
      </c>
    </row>
    <row r="23" spans="1:19" x14ac:dyDescent="0.3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IF(FLOW_THRU_100PCT="Y",1,INDEX(VariabilityMatrix,D7L716C1,D7L716C6))</f>
        <v>0.43621107284043281</v>
      </c>
      <c r="L23" s="16" t="s">
        <v>43863</v>
      </c>
      <c r="M23" s="15">
        <f>IF(D7L716C2&lt;&gt;0,D7L716C2*D7L716C4,D7L716C3*D7L716C4)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258.85000000000002</v>
      </c>
      <c r="R23" s="16" t="s">
        <v>43865</v>
      </c>
      <c r="S23" s="21">
        <f>IF(D7L716C7=0,0,D7L716C5/D7L716C7)</f>
        <v>0</v>
      </c>
    </row>
    <row r="24" spans="1:19" x14ac:dyDescent="0.3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0.43621107284043281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258.85000000000002</v>
      </c>
      <c r="R24" s="16" t="s">
        <v>43870</v>
      </c>
      <c r="S24" s="21">
        <f>IF(D7L717C7=0,0,D7L717C5/D7L717C7)</f>
        <v>0</v>
      </c>
    </row>
    <row r="25" spans="1:19" x14ac:dyDescent="0.3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280.77213676475748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280.77213676475748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258.85000000000002</v>
      </c>
      <c r="R25" s="16" t="s">
        <v>43875</v>
      </c>
      <c r="S25" s="21">
        <f>IF(D7L718C7=0,0,D7L718C5/D7L718C7)</f>
        <v>1.0846905032441856</v>
      </c>
    </row>
    <row r="26" spans="1:19" x14ac:dyDescent="0.3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14.165136831947715</v>
      </c>
      <c r="J26" s="16" t="s">
        <v>43881</v>
      </c>
      <c r="K26" s="21">
        <f>IF(FLOW_THRU_100PCT="Y",1,INDEX(VariabilityMatrix,D7L719C1,D7L719C6))</f>
        <v>0.43665466054136126</v>
      </c>
      <c r="L26" s="16" t="s">
        <v>43877</v>
      </c>
      <c r="M26" s="15">
        <f>IF(D7L719C2&lt;&gt;0,D7L719C2*D7L719C4,D7L719C3*D7L719C4)</f>
        <v>6.1852730148760626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354.17120000000006</v>
      </c>
      <c r="R26" s="16" t="s">
        <v>43879</v>
      </c>
      <c r="S26" s="21">
        <f>IF(D7L719C7=0,0,D7L719C5/D7L719C7)</f>
        <v>1.7464076737114882E-2</v>
      </c>
    </row>
    <row r="27" spans="1:19" x14ac:dyDescent="0.3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17.683055649264208</v>
      </c>
      <c r="J27" s="16" t="s">
        <v>43886</v>
      </c>
      <c r="K27" s="21">
        <f>IF(FLOW_THRU_100PCT="Y",1,INDEX(VariabilityMatrix,D7L720C1,D7L720C6))</f>
        <v>0.43422062865379113</v>
      </c>
      <c r="L27" s="16" t="s">
        <v>43882</v>
      </c>
      <c r="M27" s="15">
        <f>IF(D7L720C2&lt;&gt;0,D7L720C2*D7L720C4,D7L720C3*D7L720C4)</f>
        <v>7.6783475405434771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312.60433333333339</v>
      </c>
      <c r="R27" s="16" t="s">
        <v>43884</v>
      </c>
      <c r="S27" s="21">
        <f>IF(D7L720C7=0,0,D7L720C5/D7L720C7)</f>
        <v>2.4562511525891013E-2</v>
      </c>
    </row>
    <row r="28" spans="1:19" x14ac:dyDescent="0.3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33484.150888780103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33189.938663028202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127.17854823097871</v>
      </c>
    </row>
    <row r="29" spans="1:19" x14ac:dyDescent="0.3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2121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1060.5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258.85000000000002</v>
      </c>
      <c r="R29" s="16" t="s">
        <v>43893</v>
      </c>
      <c r="S29" s="21">
        <f>IF(D7L722C7=0,0,D7L722C5/D7L722C7)</f>
        <v>4.0969673556113575</v>
      </c>
    </row>
    <row r="30" spans="1:19" x14ac:dyDescent="0.3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103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103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258.85000000000002</v>
      </c>
      <c r="R30" s="16" t="s">
        <v>43898</v>
      </c>
      <c r="S30" s="21">
        <f>IF(D7L723C7=0,0,D7L723C5/D7L723C7)</f>
        <v>0.39791384971991495</v>
      </c>
    </row>
    <row r="31" spans="1:19" x14ac:dyDescent="0.3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2224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1163.5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4.4948812053312723</v>
      </c>
    </row>
    <row r="32" spans="1:19" x14ac:dyDescent="0.3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8353.3815991557112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4176.6907995778556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258.85000000000002</v>
      </c>
      <c r="R32" s="16" t="s">
        <v>43907</v>
      </c>
      <c r="S32" s="21">
        <f>IF(D7L725C7=0,0,D7L725C5/D7L725C7)</f>
        <v>16.13556422475509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B2C6DB-8A90-4FF2-BD6D-E08002AA96DC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43909</v>
      </c>
    </row>
    <row r="3" spans="1:19" x14ac:dyDescent="0.3">
      <c r="B3" s="13" t="s">
        <v>5129</v>
      </c>
    </row>
    <row r="4" spans="1:19" x14ac:dyDescent="0.3">
      <c r="B4" s="13" t="s">
        <v>43910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3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0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0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0</v>
      </c>
      <c r="R8" s="16" t="s">
        <v>43923</v>
      </c>
      <c r="S8" s="21">
        <f>IF(D7L726C7=0,0,D7L726C5/D7L726C7)</f>
        <v>0</v>
      </c>
    </row>
    <row r="9" spans="1:19" x14ac:dyDescent="0.3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0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0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0</v>
      </c>
      <c r="R9" s="16" t="s">
        <v>43927</v>
      </c>
      <c r="S9" s="21">
        <f>IF(D7L727C7=0,0,D7L727C5/D7L727C7)</f>
        <v>0</v>
      </c>
    </row>
    <row r="10" spans="1:19" x14ac:dyDescent="0.3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0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0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0</v>
      </c>
      <c r="R10" s="16" t="s">
        <v>43931</v>
      </c>
      <c r="S10" s="21">
        <f>IF(D7L728C7=0,0,D7L728C5/D7L728C7)</f>
        <v>0</v>
      </c>
    </row>
    <row r="11" spans="1:19" x14ac:dyDescent="0.3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0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0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0</v>
      </c>
      <c r="R11" s="16" t="s">
        <v>43935</v>
      </c>
      <c r="S11" s="21">
        <f>IF(D7L729C7=0,0,D7L729C5/D7L729C7)</f>
        <v>0</v>
      </c>
    </row>
    <row r="12" spans="1:19" x14ac:dyDescent="0.3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0</v>
      </c>
      <c r="R12" s="16" t="s">
        <v>43939</v>
      </c>
      <c r="S12" s="21">
        <f>IF(D7L730C7=0,0,D7L730C5/D7L730C7)</f>
        <v>0</v>
      </c>
    </row>
    <row r="13" spans="1:19" x14ac:dyDescent="0.3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0</v>
      </c>
      <c r="R13" s="16" t="s">
        <v>43943</v>
      </c>
      <c r="S13" s="21">
        <f>IF(D7L731C7=0,0,D7L731C5/D7L731C7)</f>
        <v>0</v>
      </c>
    </row>
    <row r="14" spans="1:19" x14ac:dyDescent="0.3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0</v>
      </c>
      <c r="R14" s="16" t="s">
        <v>43947</v>
      </c>
      <c r="S14" s="21">
        <f>IF(D7L732C7=0,0,D7L732C5/D7L732C7)</f>
        <v>0</v>
      </c>
    </row>
    <row r="15" spans="1:19" x14ac:dyDescent="0.3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0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63600D-5D88-41C9-AD4A-3C915524E9C4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43953</v>
      </c>
    </row>
    <row r="3" spans="1:19" x14ac:dyDescent="0.3">
      <c r="B3" s="13" t="s">
        <v>5129</v>
      </c>
    </row>
    <row r="4" spans="1:19" x14ac:dyDescent="0.3">
      <c r="B4" s="13" t="s">
        <v>5144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115.99956994869558</v>
      </c>
      <c r="R8" s="16" t="s">
        <v>43964</v>
      </c>
      <c r="S8" s="21">
        <f>IF(D7L734C7=0,0,D7L734C5/D7L734C7)</f>
        <v>0</v>
      </c>
    </row>
    <row r="9" spans="1:19" x14ac:dyDescent="0.3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115.99956994869558</v>
      </c>
      <c r="R9" s="16" t="s">
        <v>43968</v>
      </c>
      <c r="S9" s="21">
        <f>IF(D7L735C7=0,0,D7L735C5/D7L735C7)</f>
        <v>0</v>
      </c>
    </row>
    <row r="10" spans="1:19" x14ac:dyDescent="0.3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115.99956994869558</v>
      </c>
      <c r="R10" s="16" t="s">
        <v>43972</v>
      </c>
      <c r="S10" s="21">
        <f>IF(D7L736C7=0,0,D7L736C5/D7L736C7)</f>
        <v>0</v>
      </c>
    </row>
    <row r="11" spans="1:19" x14ac:dyDescent="0.3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115.99956994869558</v>
      </c>
      <c r="R11" s="16" t="s">
        <v>43976</v>
      </c>
      <c r="S11" s="21">
        <f>IF(D7L737C7=0,0,D7L737C5/D7L737C7)</f>
        <v>0</v>
      </c>
    </row>
    <row r="12" spans="1:19" x14ac:dyDescent="0.3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115.99956994869558</v>
      </c>
      <c r="R12" s="16" t="s">
        <v>43980</v>
      </c>
      <c r="S12" s="21">
        <f>IF(D7L738C7=0,0,D7L738C5/D7L738C7)</f>
        <v>0</v>
      </c>
    </row>
    <row r="13" spans="1:19" x14ac:dyDescent="0.3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115.99956994869558</v>
      </c>
      <c r="R13" s="16" t="s">
        <v>43984</v>
      </c>
      <c r="S13" s="21">
        <f>IF(D7L739C7=0,0,D7L739C5/D7L739C7)</f>
        <v>0</v>
      </c>
    </row>
    <row r="14" spans="1:19" x14ac:dyDescent="0.3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115.99956994869558</v>
      </c>
      <c r="R14" s="16" t="s">
        <v>43988</v>
      </c>
      <c r="S14" s="21">
        <f>IF(D7L740C7=0,0,D7L740C5/D7L740C7)</f>
        <v>0</v>
      </c>
    </row>
    <row r="15" spans="1:19" x14ac:dyDescent="0.3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885E14-CCD1-4326-A758-CD992A77ECB7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43994</v>
      </c>
    </row>
    <row r="3" spans="1:19" x14ac:dyDescent="0.3">
      <c r="B3" s="13" t="s">
        <v>5129</v>
      </c>
    </row>
    <row r="4" spans="1:19" x14ac:dyDescent="0.3">
      <c r="B4" s="13" t="s">
        <v>43995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3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3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3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3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3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3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3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3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3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3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3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IF(FLOW_THRU_100PCT="Y",1,INDEX(VariabilityMatrix,D7L811C1,D7L811C6))</f>
        <v>0.43665466054136126</v>
      </c>
      <c r="L18" s="16" t="s">
        <v>44071</v>
      </c>
      <c r="M18" s="15">
        <f>IF(D7L811C2&lt;&gt;0,D7L811C2*D7L811C4,D7L811C3*D7L811C4)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3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0.43621107284043281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3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IF(FLOW_THRU_100PCT="Y",1,INDEX(VariabilityMatrix,D7L813C1,D7L813C6))</f>
        <v>0.43665466054136126</v>
      </c>
      <c r="L20" s="16" t="s">
        <v>44081</v>
      </c>
      <c r="M20" s="15">
        <f>IF(D7L813C2&lt;&gt;0,D7L813C2*D7L813C4,D7L813C3*D7L813C4)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3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IF(FLOW_THRU_100PCT="Y",1,INDEX(VariabilityMatrix,D7L814C1,D7L814C6))</f>
        <v>0.43621107284043281</v>
      </c>
      <c r="L21" s="16" t="s">
        <v>44086</v>
      </c>
      <c r="M21" s="15">
        <f>IF(D7L814C2&lt;&gt;0,D7L814C2*D7L814C4,D7L814C3*D7L814C4)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3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0.43621107284043281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3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0.43621107284043281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3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0.43621107284043281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3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0.43621107284043281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3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0.43621107284043281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3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3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0.43665466054136126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3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IF(FLOW_THRU_100PCT="Y",1,INDEX(VariabilityMatrix,D7L822C1,D7L822C6))</f>
        <v>0.43422062865379113</v>
      </c>
      <c r="L29" s="16" t="s">
        <v>44125</v>
      </c>
      <c r="M29" s="15">
        <f>IF(D7L822C2&lt;&gt;0,D7L822C2*D7L822C4,D7L822C3*D7L822C4)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3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3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3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3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3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862D64-CA2C-4CFB-BED1-DD384A81B7F9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44152</v>
      </c>
    </row>
    <row r="3" spans="1:19" x14ac:dyDescent="0.3">
      <c r="B3" s="13" t="s">
        <v>5129</v>
      </c>
    </row>
    <row r="4" spans="1:19" x14ac:dyDescent="0.3">
      <c r="B4" s="13" t="s">
        <v>44153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3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3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3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3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3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3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3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3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3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3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3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IF(FLOW_THRU_100PCT="Y",1,INDEX(VariabilityMatrix,D7L911C1,D7L911C6))</f>
        <v>0.43665466054136126</v>
      </c>
      <c r="L18" s="16" t="s">
        <v>44229</v>
      </c>
      <c r="M18" s="15">
        <f>IF(D7L911C2&lt;&gt;0,D7L911C2*D7L911C4,D7L911C3*D7L911C4)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3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0.43621107284043281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3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IF(FLOW_THRU_100PCT="Y",1,INDEX(VariabilityMatrix,D7L913C1,D7L913C6))</f>
        <v>0.43665466054136126</v>
      </c>
      <c r="L20" s="16" t="s">
        <v>44239</v>
      </c>
      <c r="M20" s="15">
        <f>IF(D7L913C2&lt;&gt;0,D7L913C2*D7L913C4,D7L913C3*D7L913C4)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3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IF(FLOW_THRU_100PCT="Y",1,INDEX(VariabilityMatrix,D7L914C1,D7L914C6))</f>
        <v>0.43621107284043281</v>
      </c>
      <c r="L21" s="16" t="s">
        <v>44244</v>
      </c>
      <c r="M21" s="15">
        <f>IF(D7L914C2&lt;&gt;0,D7L914C2*D7L914C4,D7L914C3*D7L914C4)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3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0.43621107284043281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3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0.43621107284043281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3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0.43621107284043281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3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0.43621107284043281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3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0.43621107284043281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3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3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IF(FLOW_THRU_100PCT="Y",1,INDEX(VariabilityMatrix,D7L921C1,D7L921C6))</f>
        <v>0.43665466054136126</v>
      </c>
      <c r="L28" s="16" t="s">
        <v>44278</v>
      </c>
      <c r="M28" s="15">
        <f>IF(D7L921C2&lt;&gt;0,D7L921C2*D7L921C4,D7L921C3*D7L921C4)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3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IF(FLOW_THRU_100PCT="Y",1,INDEX(VariabilityMatrix,D7L922C1,D7L922C6))</f>
        <v>0.43422062865379113</v>
      </c>
      <c r="L29" s="16" t="s">
        <v>44283</v>
      </c>
      <c r="M29" s="15">
        <f>IF(D7L922C2&lt;&gt;0,D7L922C2*D7L922C4,D7L922C3*D7L922C4)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3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3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0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3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3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3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0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0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D5656A-03F0-474A-8937-730EA27341E0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44308</v>
      </c>
    </row>
    <row r="3" spans="1:19" x14ac:dyDescent="0.3">
      <c r="B3" s="13" t="s">
        <v>5129</v>
      </c>
    </row>
    <row r="4" spans="1:19" x14ac:dyDescent="0.3">
      <c r="B4" s="13" t="s">
        <v>44309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3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3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3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3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3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3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3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3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3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3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3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IF(FLOW_THRU_100PCT="Y",1,INDEX(VariabilityMatrix,D7L1011C1,D7L1011C6))</f>
        <v>0.43665466054136126</v>
      </c>
      <c r="L18" s="16" t="s">
        <v>44386</v>
      </c>
      <c r="M18" s="15">
        <f>IF(D7L1011C2&lt;&gt;0,D7L1011C2*D7L1011C4,D7L1011C3*D7L1011C4)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3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0.43621107284043281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3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IF(FLOW_THRU_100PCT="Y",1,INDEX(VariabilityMatrix,D7L1013C1,D7L1013C6))</f>
        <v>0.43665466054136126</v>
      </c>
      <c r="L20" s="16" t="s">
        <v>44396</v>
      </c>
      <c r="M20" s="15">
        <f>IF(D7L1013C2&lt;&gt;0,D7L1013C2*D7L1013C4,D7L1013C3*D7L1013C4)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3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IF(FLOW_THRU_100PCT="Y",1,INDEX(VariabilityMatrix,D7L1014C1,D7L1014C6))</f>
        <v>0.43621107284043281</v>
      </c>
      <c r="L21" s="16" t="s">
        <v>44401</v>
      </c>
      <c r="M21" s="15">
        <f>IF(D7L1014C2&lt;&gt;0,D7L1014C2*D7L1014C4,D7L1014C3*D7L1014C4)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3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0.43621107284043281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3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0.43621107284043281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3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0.43621107284043281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3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0.43621107284043281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3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0.43621107284043281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3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3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IF(FLOW_THRU_100PCT="Y",1,INDEX(VariabilityMatrix,D7L1021C1,D7L1021C6))</f>
        <v>0.43665466054136126</v>
      </c>
      <c r="L28" s="16" t="s">
        <v>44435</v>
      </c>
      <c r="M28" s="15">
        <f>IF(D7L1021C2&lt;&gt;0,D7L1021C2*D7L1021C4,D7L1021C3*D7L1021C4)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3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IF(FLOW_THRU_100PCT="Y",1,INDEX(VariabilityMatrix,D7L1022C1,D7L1022C6))</f>
        <v>0.43422062865379113</v>
      </c>
      <c r="L29" s="16" t="s">
        <v>44440</v>
      </c>
      <c r="M29" s="15">
        <f>IF(D7L1022C2&lt;&gt;0,D7L1022C2*D7L1022C4,D7L1022C3*D7L1022C4)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3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0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3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0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0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3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3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0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3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0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0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728EC2-C9B8-4298-83F4-5940EBE0FF40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44467</v>
      </c>
    </row>
    <row r="3" spans="1:19" x14ac:dyDescent="0.3">
      <c r="B3" s="13" t="s">
        <v>5129</v>
      </c>
    </row>
    <row r="4" spans="1:19" x14ac:dyDescent="0.3">
      <c r="B4" s="13" t="s">
        <v>44468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3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2382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2382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69.572999999999993</v>
      </c>
      <c r="R8" s="16" t="s">
        <v>44493</v>
      </c>
      <c r="S8" s="21">
        <f>IF(D7L1101C7=0,0,D7L1101C5/D7L1101C7)</f>
        <v>34.237419688672333</v>
      </c>
    </row>
    <row r="9" spans="1:19" x14ac:dyDescent="0.3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69.572999999999993</v>
      </c>
      <c r="R9" s="16" t="s">
        <v>44498</v>
      </c>
      <c r="S9" s="21">
        <f>IF(D7L1102C7=0,0,D7L1102C5/D7L1102C7)</f>
        <v>0</v>
      </c>
    </row>
    <row r="10" spans="1:19" x14ac:dyDescent="0.3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69.572999999999993</v>
      </c>
      <c r="R10" s="16" t="s">
        <v>44503</v>
      </c>
      <c r="S10" s="21">
        <f>IF(D7L1103C7=0,0,D7L1103C5/D7L1103C7)</f>
        <v>0</v>
      </c>
    </row>
    <row r="11" spans="1:19" x14ac:dyDescent="0.3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69.572999999999993</v>
      </c>
      <c r="R11" s="16" t="s">
        <v>44508</v>
      </c>
      <c r="S11" s="21">
        <f>IF(D7L1104C7=0,0,D7L1104C5/D7L1104C7)</f>
        <v>0</v>
      </c>
    </row>
    <row r="12" spans="1:19" x14ac:dyDescent="0.3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69.572999999999993</v>
      </c>
      <c r="R12" s="16" t="s">
        <v>44513</v>
      </c>
      <c r="S12" s="21">
        <f>IF(D7L1105C7=0,0,D7L1105C5/D7L1105C7)</f>
        <v>0</v>
      </c>
    </row>
    <row r="13" spans="1:19" x14ac:dyDescent="0.3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69.572999999999993</v>
      </c>
      <c r="R13" s="16" t="s">
        <v>44518</v>
      </c>
      <c r="S13" s="21">
        <f>IF(D7L1106C7=0,0,D7L1106C5/D7L1106C7)</f>
        <v>0</v>
      </c>
    </row>
    <row r="14" spans="1:19" x14ac:dyDescent="0.3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69.572999999999993</v>
      </c>
      <c r="R14" s="16" t="s">
        <v>44523</v>
      </c>
      <c r="S14" s="21">
        <f>IF(D7L1107C7=0,0,D7L1107C5/D7L1107C7)</f>
        <v>0</v>
      </c>
    </row>
    <row r="15" spans="1:19" x14ac:dyDescent="0.3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69.572999999999993</v>
      </c>
      <c r="R15" s="16" t="s">
        <v>44528</v>
      </c>
      <c r="S15" s="21">
        <f>IF(D7L1108C7=0,0,D7L1108C5/D7L1108C7)</f>
        <v>0</v>
      </c>
    </row>
    <row r="16" spans="1:19" x14ac:dyDescent="0.3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69.572999999999993</v>
      </c>
      <c r="R16" s="16" t="s">
        <v>44533</v>
      </c>
      <c r="S16" s="21">
        <f>IF(D7L1109C7=0,0,D7L1109C5/D7L1109C7)</f>
        <v>0</v>
      </c>
    </row>
    <row r="17" spans="1:19" x14ac:dyDescent="0.3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20.562493999999997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20.562493999999997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92.573000000000008</v>
      </c>
      <c r="R17" s="16" t="s">
        <v>44538</v>
      </c>
      <c r="S17" s="21">
        <f>IF(D7L1110C7=0,0,D7L1110C5/D7L1110C7)</f>
        <v>0.22212193620170023</v>
      </c>
    </row>
    <row r="18" spans="1:19" x14ac:dyDescent="0.3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2.3030398615325492E-2</v>
      </c>
      <c r="J18" s="16" t="s">
        <v>44544</v>
      </c>
      <c r="K18" s="21">
        <f>IF(FLOW_THRU_100PCT="Y",1,INDEX(VariabilityMatrix,D7L1111C1,D7L1111C6))</f>
        <v>0.43665466054136126</v>
      </c>
      <c r="L18" s="16" t="s">
        <v>44540</v>
      </c>
      <c r="M18" s="15">
        <f>IF(D7L1111C2&lt;&gt;0,D7L1111C2*D7L1111C4,D7L1111C3*D7L1111C4)</f>
        <v>1.0056330889507189E-2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92.573000000000008</v>
      </c>
      <c r="R18" s="16" t="s">
        <v>44542</v>
      </c>
      <c r="S18" s="21">
        <f>IF(D7L1111C7=0,0,D7L1111C5/D7L1111C7)</f>
        <v>1.0863136000245415E-4</v>
      </c>
    </row>
    <row r="19" spans="1:19" x14ac:dyDescent="0.3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8.5979022293560206E-2</v>
      </c>
      <c r="J19" s="16" t="s">
        <v>44549</v>
      </c>
      <c r="K19" s="21">
        <f>IF(FLOW_THRU_100PCT="Y",1,INDEX(VariabilityMatrix,D7L1112C1,D7L1112C6))</f>
        <v>0.43621107284043281</v>
      </c>
      <c r="L19" s="16" t="s">
        <v>44545</v>
      </c>
      <c r="M19" s="15">
        <f>IF(D7L1112C2&lt;&gt;0,D7L1112C2*D7L1112C4,D7L1112C3*D7L1112C4)</f>
        <v>3.7505001556445386E-2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69.572999999999993</v>
      </c>
      <c r="R19" s="16" t="s">
        <v>44547</v>
      </c>
      <c r="S19" s="21">
        <f>IF(D7L1112C7=0,0,D7L1112C5/D7L1112C7)</f>
        <v>5.39074088460256E-4</v>
      </c>
    </row>
    <row r="20" spans="1:19" x14ac:dyDescent="0.3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10.639492893709258</v>
      </c>
      <c r="J20" s="16" t="s">
        <v>44554</v>
      </c>
      <c r="K20" s="21">
        <f>IF(FLOW_THRU_100PCT="Y",1,INDEX(VariabilityMatrix,D7L1113C1,D7L1113C6))</f>
        <v>0.43665466054136126</v>
      </c>
      <c r="L20" s="16" t="s">
        <v>44550</v>
      </c>
      <c r="M20" s="15">
        <f>IF(D7L1113C2&lt;&gt;0,D7L1113C2*D7L1113C4,D7L1113C3*D7L1113C4)</f>
        <v>4.645784157834842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92.573000000000008</v>
      </c>
      <c r="R20" s="16" t="s">
        <v>44552</v>
      </c>
      <c r="S20" s="21">
        <f>IF(D7L1113C7=0,0,D7L1113C5/D7L1113C7)</f>
        <v>5.0185088069251746E-2</v>
      </c>
    </row>
    <row r="21" spans="1:19" x14ac:dyDescent="0.3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1.8361956715107455</v>
      </c>
      <c r="J21" s="16" t="s">
        <v>44559</v>
      </c>
      <c r="K21" s="21">
        <f>IF(FLOW_THRU_100PCT="Y",1,INDEX(VariabilityMatrix,D7L1114C1,D7L1114C6))</f>
        <v>0.43621107284043281</v>
      </c>
      <c r="L21" s="16" t="s">
        <v>44555</v>
      </c>
      <c r="M21" s="15">
        <f>IF(D7L1114C2&lt;&gt;0,D7L1114C2*D7L1114C4,D7L1114C3*D7L1114C4)</f>
        <v>0.80096888381466125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69.572999999999993</v>
      </c>
      <c r="R21" s="16" t="s">
        <v>44557</v>
      </c>
      <c r="S21" s="21">
        <f>IF(D7L1114C7=0,0,D7L1114C5/D7L1114C7)</f>
        <v>1.1512639728266157E-2</v>
      </c>
    </row>
    <row r="22" spans="1:19" x14ac:dyDescent="0.3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0.43621107284043281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69.572999999999993</v>
      </c>
      <c r="R22" s="16" t="s">
        <v>44562</v>
      </c>
      <c r="S22" s="21">
        <f>IF(D7L1115C7=0,0,D7L1115C5/D7L1115C7)</f>
        <v>0</v>
      </c>
    </row>
    <row r="23" spans="1:19" x14ac:dyDescent="0.3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0.11167390251922187</v>
      </c>
      <c r="J23" s="16" t="s">
        <v>44569</v>
      </c>
      <c r="K23" s="21">
        <f>IF(FLOW_THRU_100PCT="Y",1,INDEX(VariabilityMatrix,D7L1116C1,D7L1116C6))</f>
        <v>0.43621107284043281</v>
      </c>
      <c r="L23" s="16" t="s">
        <v>44565</v>
      </c>
      <c r="M23" s="15">
        <f>IF(D7L1116C2&lt;&gt;0,D7L1116C2*D7L1116C4,D7L1116C3*D7L1116C4)</f>
        <v>4.8713392826187682E-2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69.572999999999993</v>
      </c>
      <c r="R23" s="16" t="s">
        <v>44567</v>
      </c>
      <c r="S23" s="21">
        <f>IF(D7L1116C7=0,0,D7L1116C5/D7L1116C7)</f>
        <v>7.00176689609298E-4</v>
      </c>
    </row>
    <row r="24" spans="1:19" x14ac:dyDescent="0.3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0.43621107284043281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69.572999999999993</v>
      </c>
      <c r="R24" s="16" t="s">
        <v>44572</v>
      </c>
      <c r="S24" s="21">
        <f>IF(D7L1117C7=0,0,D7L1117C5/D7L1117C7)</f>
        <v>0</v>
      </c>
    </row>
    <row r="25" spans="1:19" x14ac:dyDescent="0.3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0.43621107284043281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69.572999999999993</v>
      </c>
      <c r="R25" s="16" t="s">
        <v>44577</v>
      </c>
      <c r="S25" s="21">
        <f>IF(D7L1118C7=0,0,D7L1118C5/D7L1118C7)</f>
        <v>0</v>
      </c>
    </row>
    <row r="26" spans="1:19" x14ac:dyDescent="0.3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0.43621107284043281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69.572999999999993</v>
      </c>
      <c r="R26" s="16" t="s">
        <v>44582</v>
      </c>
      <c r="S26" s="21">
        <f>IF(D7L1119C7=0,0,D7L1119C5/D7L1119C7)</f>
        <v>0</v>
      </c>
    </row>
    <row r="27" spans="1:19" x14ac:dyDescent="0.3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7.1430379003122084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7.1430379003122084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69.572999999999993</v>
      </c>
      <c r="R27" s="16" t="s">
        <v>44587</v>
      </c>
      <c r="S27" s="21">
        <f>IF(D7L1120C7=0,0,D7L1120C5/D7L1120C7)</f>
        <v>0.10266968364613009</v>
      </c>
    </row>
    <row r="28" spans="1:19" x14ac:dyDescent="0.3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0.36037090581564901</v>
      </c>
      <c r="J28" s="16" t="s">
        <v>44593</v>
      </c>
      <c r="K28" s="21">
        <f>IF(FLOW_THRU_100PCT="Y",1,INDEX(VariabilityMatrix,D7L1121C1,D7L1121C6))</f>
        <v>0.43665466054136126</v>
      </c>
      <c r="L28" s="16" t="s">
        <v>44589</v>
      </c>
      <c r="M28" s="15">
        <f>IF(D7L1121C2&lt;&gt;0,D7L1121C2*D7L1121C4,D7L1121C3*D7L1121C4)</f>
        <v>0.1573576355479151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92.573000000000008</v>
      </c>
      <c r="R28" s="16" t="s">
        <v>44591</v>
      </c>
      <c r="S28" s="21">
        <f>IF(D7L1121C7=0,0,D7L1121C5/D7L1121C7)</f>
        <v>1.6998221462836366E-3</v>
      </c>
    </row>
    <row r="29" spans="1:19" x14ac:dyDescent="0.3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0.44986920052488166</v>
      </c>
      <c r="J29" s="16" t="s">
        <v>44598</v>
      </c>
      <c r="K29" s="21">
        <f>IF(FLOW_THRU_100PCT="Y",1,INDEX(VariabilityMatrix,D7L1122C1,D7L1122C6))</f>
        <v>0.43422062865379113</v>
      </c>
      <c r="L29" s="16" t="s">
        <v>44594</v>
      </c>
      <c r="M29" s="15">
        <f>IF(D7L1122C2&lt;&gt;0,D7L1122C2*D7L1122C4,D7L1122C3*D7L1122C4)</f>
        <v>0.19534248706389254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68.337999999999994</v>
      </c>
      <c r="R29" s="16" t="s">
        <v>44596</v>
      </c>
      <c r="S29" s="21">
        <f>IF(D7L1122C7=0,0,D7L1122C5/D7L1122C7)</f>
        <v>2.8584753294490996E-3</v>
      </c>
    </row>
    <row r="30" spans="1:19" x14ac:dyDescent="0.3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2422.9887960902624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2415.5038330041934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34.628414862552255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00B53A-D13A-440C-A05D-A8F9AD32E0F9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44603</v>
      </c>
    </row>
    <row r="3" spans="1:19" x14ac:dyDescent="0.3">
      <c r="B3" s="13" t="s">
        <v>5129</v>
      </c>
    </row>
    <row r="4" spans="1:19" x14ac:dyDescent="0.3">
      <c r="B4" s="13" t="s">
        <v>44604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3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4328</v>
      </c>
      <c r="R8" s="16" t="s">
        <v>44621</v>
      </c>
      <c r="S8" s="21">
        <f>IF(D7L1201C7=0,0,D7L1201C5/D7L1201C7)</f>
        <v>0</v>
      </c>
    </row>
    <row r="9" spans="1:19" x14ac:dyDescent="0.3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4328</v>
      </c>
      <c r="R9" s="16" t="s">
        <v>44626</v>
      </c>
      <c r="S9" s="21">
        <f>IF(D7L1202C7=0,0,D7L1202C5/D7L1202C7)</f>
        <v>0</v>
      </c>
    </row>
    <row r="10" spans="1:19" x14ac:dyDescent="0.3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4328</v>
      </c>
      <c r="R10" s="16" t="s">
        <v>44631</v>
      </c>
      <c r="S10" s="21">
        <f>IF(D7L1203C7=0,0,D7L1203C5/D7L1203C7)</f>
        <v>0</v>
      </c>
    </row>
    <row r="11" spans="1:19" x14ac:dyDescent="0.3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4328</v>
      </c>
      <c r="R11" s="16" t="s">
        <v>44636</v>
      </c>
      <c r="S11" s="21">
        <f>IF(D7L1204C7=0,0,D7L1204C5/D7L1204C7)</f>
        <v>0</v>
      </c>
    </row>
    <row r="12" spans="1:19" x14ac:dyDescent="0.3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4328</v>
      </c>
      <c r="R12" s="16" t="s">
        <v>44641</v>
      </c>
      <c r="S12" s="21">
        <f>IF(D7L1205C7=0,0,D7L1205C5/D7L1205C7)</f>
        <v>0</v>
      </c>
    </row>
    <row r="13" spans="1:19" x14ac:dyDescent="0.3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4328</v>
      </c>
      <c r="R13" s="16" t="s">
        <v>44646</v>
      </c>
      <c r="S13" s="21">
        <f>IF(D7L1206C7=0,0,D7L1206C5/D7L1206C7)</f>
        <v>0</v>
      </c>
    </row>
    <row r="14" spans="1:19" x14ac:dyDescent="0.3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4328</v>
      </c>
      <c r="R14" s="16" t="s">
        <v>44651</v>
      </c>
      <c r="S14" s="21">
        <f>IF(D7L1207C7=0,0,D7L1207C5/D7L1207C7)</f>
        <v>0</v>
      </c>
    </row>
    <row r="15" spans="1:19" x14ac:dyDescent="0.3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14CBFC-601E-4998-AB61-AAE38A819BE9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44658</v>
      </c>
    </row>
    <row r="3" spans="1:19" x14ac:dyDescent="0.3">
      <c r="B3" s="13" t="s">
        <v>5129</v>
      </c>
    </row>
    <row r="4" spans="1:19" x14ac:dyDescent="0.3">
      <c r="B4" s="13" t="s">
        <v>4761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3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3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3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3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3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3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3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3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3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285.78429360000001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285.78429360000001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3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0.3200840423154514</v>
      </c>
      <c r="J18" s="16" t="s">
        <v>44727</v>
      </c>
      <c r="K18" s="21">
        <f>IF(FLOW_THRU_100PCT="Y",1,INDEX(VariabilityMatrix,D7L1311C1,D7L1311C6))</f>
        <v>0.43665466054136126</v>
      </c>
      <c r="L18" s="16" t="s">
        <v>44724</v>
      </c>
      <c r="M18" s="15">
        <f>IF(D7L1311C2&lt;&gt;0,D7L1311C2*D7L1311C4,D7L1311C3*D7L1311C4)</f>
        <v>0.13976618884196015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3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1.1949646842734039</v>
      </c>
      <c r="J19" s="16" t="s">
        <v>44731</v>
      </c>
      <c r="K19" s="21">
        <f>IF(FLOW_THRU_100PCT="Y",1,INDEX(VariabilityMatrix,D7L1312C1,D7L1312C6))</f>
        <v>0.43621107284043281</v>
      </c>
      <c r="L19" s="16" t="s">
        <v>44728</v>
      </c>
      <c r="M19" s="15">
        <f>IF(D7L1312C2&lt;&gt;0,D7L1312C2*D7L1312C4,D7L1312C3*D7L1312C4)</f>
        <v>0.52125682693333053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3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147.87116586591688</v>
      </c>
      <c r="J20" s="16" t="s">
        <v>44735</v>
      </c>
      <c r="K20" s="21">
        <f>IF(FLOW_THRU_100PCT="Y",1,INDEX(VariabilityMatrix,D7L1313C1,D7L1313C6))</f>
        <v>0.43665466054136126</v>
      </c>
      <c r="L20" s="16" t="s">
        <v>44732</v>
      </c>
      <c r="M20" s="15">
        <f>IF(D7L1313C2&lt;&gt;0,D7L1313C2*D7L1313C4,D7L1313C3*D7L1313C4)</f>
        <v>64.568633735037267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3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25.52005038367798</v>
      </c>
      <c r="J21" s="16" t="s">
        <v>44739</v>
      </c>
      <c r="K21" s="21">
        <f>IF(FLOW_THRU_100PCT="Y",1,INDEX(VariabilityMatrix,D7L1314C1,D7L1314C6))</f>
        <v>0.43621107284043281</v>
      </c>
      <c r="L21" s="16" t="s">
        <v>44736</v>
      </c>
      <c r="M21" s="15">
        <f>IF(D7L1314C2&lt;&gt;0,D7L1314C2*D7L1314C4,D7L1314C3*D7L1314C4)</f>
        <v>11.132128556806071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3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0.43621107284043281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3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1.5520805669298232</v>
      </c>
      <c r="J23" s="16" t="s">
        <v>44747</v>
      </c>
      <c r="K23" s="21">
        <f>IF(FLOW_THRU_100PCT="Y",1,INDEX(VariabilityMatrix,D7L1316C1,D7L1316C6))</f>
        <v>0.43621107284043281</v>
      </c>
      <c r="L23" s="16" t="s">
        <v>44744</v>
      </c>
      <c r="M23" s="15">
        <f>IF(D7L1316C2&lt;&gt;0,D7L1316C2*D7L1316C4,D7L1316C3*D7L1316C4)</f>
        <v>0.67703472923524533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3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0.43621107284043281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3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0.43621107284043281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3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0.43621107284043281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3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99.276286256849602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99.276286256849602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3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5.0085531819494955</v>
      </c>
      <c r="J28" s="16" t="s">
        <v>44766</v>
      </c>
      <c r="K28" s="21">
        <f>IF(FLOW_THRU_100PCT="Y",1,INDEX(VariabilityMatrix,D7L1321C1,D7L1321C6))</f>
        <v>0.43621107284043281</v>
      </c>
      <c r="L28" s="16" t="s">
        <v>44763</v>
      </c>
      <c r="M28" s="15">
        <f>IF(D7L1321C2&lt;&gt;0,D7L1321C2*D7L1321C4,D7L1321C3*D7L1321C4)</f>
        <v>2.1847863568765531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3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6.252429869859176</v>
      </c>
      <c r="J29" s="16" t="s">
        <v>44770</v>
      </c>
      <c r="K29" s="21">
        <f>IF(FLOW_THRU_100PCT="Y",1,INDEX(VariabilityMatrix,D7L1322C1,D7L1322C6))</f>
        <v>0.43665466054136126</v>
      </c>
      <c r="L29" s="16" t="s">
        <v>44767</v>
      </c>
      <c r="M29" s="15">
        <f>IF(D7L1322C2&lt;&gt;0,D7L1322C2*D7L1322C4,D7L1322C3*D7L1322C4)</f>
        <v>2.7301526423820262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3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569.67574731791217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465.66026943449162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3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0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0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3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3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0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3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0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0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0B42E5-21FA-42A2-80DC-94865FC18015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44790</v>
      </c>
    </row>
    <row r="3" spans="1:5" x14ac:dyDescent="0.3">
      <c r="B3" s="13" t="s">
        <v>44791</v>
      </c>
    </row>
    <row r="4" spans="1:5" x14ac:dyDescent="0.3">
      <c r="B4" s="13" t="s">
        <v>44792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1323854.2867928667</v>
      </c>
    </row>
    <row r="9" spans="1:5" x14ac:dyDescent="0.3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3002</v>
      </c>
    </row>
    <row r="10" spans="1:5" x14ac:dyDescent="0.3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3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0</v>
      </c>
    </row>
    <row r="12" spans="1:5" x14ac:dyDescent="0.3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3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3002</v>
      </c>
    </row>
    <row r="14" spans="1:5" x14ac:dyDescent="0.3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133710</v>
      </c>
    </row>
    <row r="15" spans="1:5" x14ac:dyDescent="0.3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18423</v>
      </c>
    </row>
    <row r="16" spans="1:5" x14ac:dyDescent="0.3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8015</v>
      </c>
    </row>
    <row r="17" spans="1:5" x14ac:dyDescent="0.3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11704</v>
      </c>
    </row>
    <row r="18" spans="1:5" x14ac:dyDescent="0.3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7776</v>
      </c>
    </row>
    <row r="19" spans="1:5" x14ac:dyDescent="0.3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-1135</v>
      </c>
    </row>
    <row r="20" spans="1:5" x14ac:dyDescent="0.3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21634</v>
      </c>
    </row>
    <row r="21" spans="1:5" x14ac:dyDescent="0.3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1739</v>
      </c>
    </row>
    <row r="22" spans="1:5" x14ac:dyDescent="0.3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-23092</v>
      </c>
    </row>
    <row r="23" spans="1:5" x14ac:dyDescent="0.3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178774</v>
      </c>
    </row>
    <row r="24" spans="1:5" x14ac:dyDescent="0.3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3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3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3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400573.84593825636</v>
      </c>
    </row>
    <row r="28" spans="1:5" x14ac:dyDescent="0.3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79536.695761743671</v>
      </c>
    </row>
    <row r="29" spans="1:5" x14ac:dyDescent="0.3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21161</v>
      </c>
    </row>
    <row r="30" spans="1:5" x14ac:dyDescent="0.3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3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3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3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569.67574731791217</v>
      </c>
    </row>
    <row r="34" spans="1:5" x14ac:dyDescent="0.3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0</v>
      </c>
    </row>
    <row r="35" spans="1:5" x14ac:dyDescent="0.3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0</v>
      </c>
    </row>
    <row r="36" spans="1:5" x14ac:dyDescent="0.3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-21161</v>
      </c>
    </row>
    <row r="37" spans="1:5" x14ac:dyDescent="0.3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182345.6757473179</v>
      </c>
    </row>
    <row r="38" spans="1:5" x14ac:dyDescent="0.3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0</v>
      </c>
    </row>
    <row r="39" spans="1:5" x14ac:dyDescent="0.3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0</v>
      </c>
    </row>
    <row r="40" spans="1:5" x14ac:dyDescent="0.3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1120347.6110455487</v>
      </c>
    </row>
    <row r="41" spans="1:5" x14ac:dyDescent="0.3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178774</v>
      </c>
    </row>
    <row r="42" spans="1:5" x14ac:dyDescent="0.3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480110.54170000006</v>
      </c>
    </row>
    <row r="43" spans="1:5" x14ac:dyDescent="0.3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1779232.1527455486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F11E19-7F08-488F-9114-366952D2F5D6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44853</v>
      </c>
    </row>
    <row r="3" spans="1:15" x14ac:dyDescent="0.3">
      <c r="B3" s="13" t="s">
        <v>44791</v>
      </c>
    </row>
    <row r="4" spans="1:15" x14ac:dyDescent="0.3">
      <c r="B4" s="13" t="s">
        <v>44854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3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949.69221990419987</v>
      </c>
      <c r="J8" s="16" t="s">
        <v>44958</v>
      </c>
      <c r="K8" s="21">
        <f>IF(FLOW_THRU_100PCT="Y",1,INDEX(VariabilityMatrix,D8L201C1,D8L201C6))</f>
        <v>0.43665466054136126</v>
      </c>
      <c r="L8" s="16" t="s">
        <v>44956</v>
      </c>
      <c r="M8" s="15">
        <f>IF(D8L201C2&lt;&gt;0,D8L201C2*D8L201C4,D8L201C3*D8L201C4)</f>
        <v>414.68753390104018</v>
      </c>
      <c r="N8" s="16" t="s">
        <v>44959</v>
      </c>
      <c r="O8" s="6">
        <f>5</f>
        <v>5</v>
      </c>
    </row>
    <row r="9" spans="1:15" x14ac:dyDescent="0.3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IF(FLOW_THRU_100PCT="Y",1,INDEX(VariabilityMatrix,D8L202C1,D8L202C6))</f>
        <v>0.43665466054136126</v>
      </c>
      <c r="L9" s="16" t="s">
        <v>44960</v>
      </c>
      <c r="M9" s="15">
        <f>IF(D8L202C2&lt;&gt;0,D8L202C2*D8L202C4,D8L202C3*D8L202C4)</f>
        <v>0</v>
      </c>
      <c r="N9" s="16" t="s">
        <v>44959</v>
      </c>
      <c r="O9" s="6">
        <f>5</f>
        <v>5</v>
      </c>
    </row>
    <row r="10" spans="1:15" x14ac:dyDescent="0.3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6.8813404601302683E-2</v>
      </c>
      <c r="J10" s="16" t="s">
        <v>44965</v>
      </c>
      <c r="K10" s="21">
        <f>IF(FLOW_THRU_100PCT="Y",1,INDEX(VariabilityMatrix,D8L203C1,D8L203C6))</f>
        <v>0.43665466054136126</v>
      </c>
      <c r="L10" s="16" t="s">
        <v>44963</v>
      </c>
      <c r="M10" s="15">
        <f>IF(D8L203C2&lt;&gt;0,D8L203C2*D8L203C4,D8L203C3*D8L203C4)</f>
        <v>3.0047693826877171E-2</v>
      </c>
      <c r="N10" s="16" t="s">
        <v>44959</v>
      </c>
      <c r="O10" s="6">
        <f>5</f>
        <v>5</v>
      </c>
    </row>
    <row r="11" spans="1:15" x14ac:dyDescent="0.3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21.501795969870869</v>
      </c>
      <c r="J11" s="16" t="s">
        <v>44968</v>
      </c>
      <c r="K11" s="21">
        <f>IF(FLOW_THRU_100PCT="Y",1,INDEX(VariabilityMatrix,D8L204C1,D8L204C6))</f>
        <v>0.43665466054136126</v>
      </c>
      <c r="L11" s="16" t="s">
        <v>44966</v>
      </c>
      <c r="M11" s="15">
        <f>IF(D8L204C2&lt;&gt;0,D8L204C2*D8L204C4,D8L204C3*D8L204C4)</f>
        <v>9.3888594202535742</v>
      </c>
      <c r="N11" s="16" t="s">
        <v>44959</v>
      </c>
      <c r="O11" s="6">
        <f>5</f>
        <v>5</v>
      </c>
    </row>
    <row r="12" spans="1:15" x14ac:dyDescent="0.3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1518.1907313999998</v>
      </c>
      <c r="J12" s="16" t="s">
        <v>44971</v>
      </c>
      <c r="K12" s="21">
        <f>IF(FLOW_THRU_100PCT="Y",1,INDEX(VariabilityMatrix,D8L205C1,D8L205C6))</f>
        <v>0.43665466054136126</v>
      </c>
      <c r="L12" s="16" t="s">
        <v>44969</v>
      </c>
      <c r="M12" s="15">
        <f>IF(D8L205C2&lt;&gt;0,D8L205C2*D8L205C4,D8L205C3*D8L205C4)</f>
        <v>662.92505845650783</v>
      </c>
      <c r="N12" s="16" t="s">
        <v>44959</v>
      </c>
      <c r="O12" s="6">
        <f>5</f>
        <v>5</v>
      </c>
    </row>
    <row r="13" spans="1:15" x14ac:dyDescent="0.3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18.350641240556737</v>
      </c>
      <c r="J13" s="16" t="s">
        <v>44974</v>
      </c>
      <c r="K13" s="21">
        <f>IF(FLOW_THRU_100PCT="Y",1,INDEX(VariabilityMatrix,D8L206C1,D8L206C6))</f>
        <v>0.43665466054136126</v>
      </c>
      <c r="L13" s="16" t="s">
        <v>44972</v>
      </c>
      <c r="M13" s="15">
        <f>IF(D8L206C2&lt;&gt;0,D8L206C2*D8L206C4,D8L206C3*D8L206C4)</f>
        <v>8.0128930216116068</v>
      </c>
      <c r="N13" s="16" t="s">
        <v>44959</v>
      </c>
      <c r="O13" s="6">
        <f>5</f>
        <v>5</v>
      </c>
    </row>
    <row r="14" spans="1:15" x14ac:dyDescent="0.3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IF(FLOW_THRU_100PCT="Y",1,INDEX(VariabilityMatrix,D8L207C1,D8L207C6))</f>
        <v>0.43665466054136126</v>
      </c>
      <c r="L14" s="16" t="s">
        <v>44975</v>
      </c>
      <c r="M14" s="15">
        <f>IF(D8L207C2&lt;&gt;0,D8L207C2*D8L207C4,D8L207C3*D8L207C4)</f>
        <v>0</v>
      </c>
      <c r="N14" s="16" t="s">
        <v>44959</v>
      </c>
      <c r="O14" s="6">
        <f>5</f>
        <v>5</v>
      </c>
    </row>
    <row r="15" spans="1:15" x14ac:dyDescent="0.3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9.6408863047069387E-4</v>
      </c>
      <c r="J15" s="16" t="s">
        <v>44980</v>
      </c>
      <c r="K15" s="21">
        <f>IF(FLOW_THRU_100PCT="Y",1,INDEX(VariabilityMatrix,D8L208C1,D8L208C6))</f>
        <v>0.43665466054136126</v>
      </c>
      <c r="L15" s="16" t="s">
        <v>44978</v>
      </c>
      <c r="M15" s="15">
        <f>IF(D8L208C2&lt;&gt;0,D8L208C2*D8L208C4,D8L208C3*D8L208C4)</f>
        <v>4.2097379366996671E-4</v>
      </c>
      <c r="N15" s="16" t="s">
        <v>44959</v>
      </c>
      <c r="O15" s="6">
        <f>5</f>
        <v>5</v>
      </c>
    </row>
    <row r="16" spans="1:15" x14ac:dyDescent="0.3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0.30124417109367474</v>
      </c>
      <c r="J16" s="16" t="s">
        <v>44983</v>
      </c>
      <c r="K16" s="21">
        <f>IF(FLOW_THRU_100PCT="Y",1,INDEX(VariabilityMatrix,D8L209C1,D8L209C6))</f>
        <v>0.43665466054136126</v>
      </c>
      <c r="L16" s="16" t="s">
        <v>44981</v>
      </c>
      <c r="M16" s="15">
        <f>IF(D8L209C2&lt;&gt;0,D8L209C2*D8L209C4,D8L209C3*D8L209C4)</f>
        <v>0.13153967126897229</v>
      </c>
      <c r="N16" s="16" t="s">
        <v>44959</v>
      </c>
      <c r="O16" s="6">
        <f>5</f>
        <v>5</v>
      </c>
    </row>
    <row r="17" spans="1:15" x14ac:dyDescent="0.3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68.508158224974522</v>
      </c>
      <c r="J17" s="16" t="s">
        <v>44986</v>
      </c>
      <c r="K17" s="21">
        <f>IF(FLOW_THRU_100PCT="Y",1,INDEX(VariabilityMatrix,D8L210C1,D8L210C6))</f>
        <v>0.43621107284043281</v>
      </c>
      <c r="L17" s="16" t="s">
        <v>44984</v>
      </c>
      <c r="M17" s="15">
        <f>IF(D8L210C2&lt;&gt;0,D8L210C2*D8L210C4,D8L210C3*D8L210C4)</f>
        <v>29.884017197638258</v>
      </c>
      <c r="N17" s="16" t="s">
        <v>11108</v>
      </c>
      <c r="O17" s="6">
        <f>1</f>
        <v>1</v>
      </c>
    </row>
    <row r="18" spans="1:15" x14ac:dyDescent="0.3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0.43621107284043281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3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3.5992168106481642E-3</v>
      </c>
      <c r="J19" s="16" t="s">
        <v>44992</v>
      </c>
      <c r="K19" s="21">
        <f>IF(FLOW_THRU_100PCT="Y",1,INDEX(VariabilityMatrix,D8L212C1,D8L212C6))</f>
        <v>0.43621107284043281</v>
      </c>
      <c r="L19" s="16" t="s">
        <v>44990</v>
      </c>
      <c r="M19" s="15">
        <f>IF(D8L212C2&lt;&gt;0,D8L212C2*D8L212C4,D8L212C3*D8L212C4)</f>
        <v>1.5700182263581567E-3</v>
      </c>
      <c r="N19" s="16" t="s">
        <v>11108</v>
      </c>
      <c r="O19" s="6">
        <f>1</f>
        <v>1</v>
      </c>
    </row>
    <row r="20" spans="1:15" x14ac:dyDescent="0.3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1.1246300915101233</v>
      </c>
      <c r="J20" s="16" t="s">
        <v>44995</v>
      </c>
      <c r="K20" s="21">
        <f>IF(FLOW_THRU_100PCT="Y",1,INDEX(VariabilityMatrix,D8L213C1,D8L213C6))</f>
        <v>0.43621107284043281</v>
      </c>
      <c r="L20" s="16" t="s">
        <v>44993</v>
      </c>
      <c r="M20" s="15">
        <f>IF(D8L213C2&lt;&gt;0,D8L213C2*D8L213C4,D8L213C3*D8L213C4)</f>
        <v>0.49057609876626501</v>
      </c>
      <c r="N20" s="16" t="s">
        <v>11108</v>
      </c>
      <c r="O20" s="6">
        <f>1</f>
        <v>1</v>
      </c>
    </row>
    <row r="21" spans="1:15" x14ac:dyDescent="0.3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4504.6315611999999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0.74763203050159477</v>
      </c>
      <c r="L21" s="16" t="s">
        <v>44996</v>
      </c>
      <c r="M21" s="15">
        <f>IF(D8L214C2&lt;&gt;0,D8L214C2*D8L214C4,D8L214C3*D8L214C4)</f>
        <v>3367.8068407615247</v>
      </c>
      <c r="N21" s="16" t="s">
        <v>44959</v>
      </c>
      <c r="O21" s="6">
        <f>5</f>
        <v>5</v>
      </c>
    </row>
    <row r="22" spans="1:15" x14ac:dyDescent="0.3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9339.7215246000014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0.74763203050159477</v>
      </c>
      <c r="L22" s="16" t="s">
        <v>44998</v>
      </c>
      <c r="M22" s="15">
        <f>IF(D8L215C2&lt;&gt;0,D8L215C2*D8L215C4,D8L215C3*D8L215C4)</f>
        <v>6982.6749677561493</v>
      </c>
      <c r="N22" s="16" t="s">
        <v>44959</v>
      </c>
      <c r="O22" s="6">
        <f>5</f>
        <v>5</v>
      </c>
    </row>
    <row r="23" spans="1:15" x14ac:dyDescent="0.3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IF(FLOW_THRU_100PCT="Y",1,INDEX(VariabilityMatrix,D8L216C1,D8L216C6))</f>
        <v>0.43665466054136126</v>
      </c>
      <c r="L23" s="16" t="s">
        <v>45000</v>
      </c>
      <c r="M23" s="15">
        <f>IF(D8L216C2&lt;&gt;0,D8L216C2*D8L216C4,D8L216C3*D8L216C4)</f>
        <v>0</v>
      </c>
      <c r="N23" s="16" t="s">
        <v>44959</v>
      </c>
      <c r="O23" s="6">
        <f>5</f>
        <v>5</v>
      </c>
    </row>
    <row r="24" spans="1:15" x14ac:dyDescent="0.3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0.86077827008734464</v>
      </c>
      <c r="J24" s="16" t="s">
        <v>45005</v>
      </c>
      <c r="K24" s="21">
        <f>IF(FLOW_THRU_100PCT="Y",1,INDEX(VariabilityMatrix,D8L217C1,D8L217C6))</f>
        <v>0.43665466054136126</v>
      </c>
      <c r="L24" s="16" t="s">
        <v>45003</v>
      </c>
      <c r="M24" s="15">
        <f>IF(D8L217C2&lt;&gt;0,D8L217C2*D8L217C4,D8L217C3*D8L217C4)</f>
        <v>0.37586284332636966</v>
      </c>
      <c r="N24" s="16" t="s">
        <v>44959</v>
      </c>
      <c r="O24" s="6">
        <f>5</f>
        <v>5</v>
      </c>
    </row>
    <row r="25" spans="1:15" x14ac:dyDescent="0.3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268.96327606447352</v>
      </c>
      <c r="J25" s="16" t="s">
        <v>45008</v>
      </c>
      <c r="K25" s="21">
        <f>IF(FLOW_THRU_100PCT="Y",1,INDEX(VariabilityMatrix,D8L218C1,D8L218C6))</f>
        <v>0.43665466054136126</v>
      </c>
      <c r="L25" s="16" t="s">
        <v>45006</v>
      </c>
      <c r="M25" s="15">
        <f>IF(D8L218C2&lt;&gt;0,D8L218C2*D8L218C4,D8L218C3*D8L218C4)</f>
        <v>117.44406800802513</v>
      </c>
      <c r="N25" s="16" t="s">
        <v>44959</v>
      </c>
      <c r="O25" s="6">
        <f>5</f>
        <v>5</v>
      </c>
    </row>
    <row r="26" spans="1:15" x14ac:dyDescent="0.3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2539.8596544000002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0.43665466054136126</v>
      </c>
      <c r="L26" s="16" t="s">
        <v>45009</v>
      </c>
      <c r="M26" s="15">
        <f>IF(D8L219C2&lt;&gt;0,D8L219C2*D8L219C4,D8L219C3*D8L219C4)</f>
        <v>1109.0415552147313</v>
      </c>
      <c r="N26" s="16" t="s">
        <v>44959</v>
      </c>
      <c r="O26" s="6">
        <f>5</f>
        <v>5</v>
      </c>
    </row>
    <row r="27" spans="1:15" x14ac:dyDescent="0.3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287.14384482068044</v>
      </c>
      <c r="J27" s="16" t="s">
        <v>45013</v>
      </c>
      <c r="K27" s="21">
        <f>IF(FLOW_THRU_100PCT="Y",1,INDEX(VariabilityMatrix,D8L220C1,D8L220C6))</f>
        <v>0.43665466054136126</v>
      </c>
      <c r="L27" s="16" t="s">
        <v>45011</v>
      </c>
      <c r="M27" s="15">
        <f>IF(D8L220C2&lt;&gt;0,D8L220C2*D8L220C4,D8L220C3*D8L220C4)</f>
        <v>125.38269808671554</v>
      </c>
      <c r="N27" s="16" t="s">
        <v>44959</v>
      </c>
      <c r="O27" s="6">
        <f>5</f>
        <v>5</v>
      </c>
    </row>
    <row r="28" spans="1:15" x14ac:dyDescent="0.3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IF(FLOW_THRU_100PCT="Y",1,INDEX(VariabilityMatrix,D8L221C1,D8L221C6))</f>
        <v>0.43665466054136126</v>
      </c>
      <c r="L28" s="16" t="s">
        <v>45014</v>
      </c>
      <c r="M28" s="15">
        <f>IF(D8L221C2&lt;&gt;0,D8L221C2*D8L221C4,D8L221C3*D8L221C4)</f>
        <v>0</v>
      </c>
      <c r="N28" s="16" t="s">
        <v>44959</v>
      </c>
      <c r="O28" s="6">
        <f>5</f>
        <v>5</v>
      </c>
    </row>
    <row r="29" spans="1:15" x14ac:dyDescent="0.3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1.5085691691766757E-2</v>
      </c>
      <c r="J29" s="16" t="s">
        <v>45019</v>
      </c>
      <c r="K29" s="21">
        <f>IF(FLOW_THRU_100PCT="Y",1,INDEX(VariabilityMatrix,D8L222C1,D8L222C6))</f>
        <v>0.43665466054136126</v>
      </c>
      <c r="L29" s="16" t="s">
        <v>45017</v>
      </c>
      <c r="M29" s="15">
        <f>IF(D8L222C2&lt;&gt;0,D8L222C2*D8L222C4,D8L222C3*D8L222C4)</f>
        <v>6.5872375847000472E-3</v>
      </c>
      <c r="N29" s="16" t="s">
        <v>44959</v>
      </c>
      <c r="O29" s="6">
        <f>5</f>
        <v>5</v>
      </c>
    </row>
    <row r="30" spans="1:15" x14ac:dyDescent="0.3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4.7137540527184489</v>
      </c>
      <c r="J30" s="16" t="s">
        <v>45022</v>
      </c>
      <c r="K30" s="21">
        <f>IF(FLOW_THRU_100PCT="Y",1,INDEX(VariabilityMatrix,D8L223C1,D8L223C6))</f>
        <v>0.43665466054136126</v>
      </c>
      <c r="L30" s="16" t="s">
        <v>45020</v>
      </c>
      <c r="M30" s="15">
        <f>IF(D8L223C2&lt;&gt;0,D8L223C2*D8L223C4,D8L223C3*D8L223C4)</f>
        <v>2.0582826757652404</v>
      </c>
      <c r="N30" s="16" t="s">
        <v>44959</v>
      </c>
      <c r="O30" s="6">
        <f>5</f>
        <v>5</v>
      </c>
    </row>
    <row r="31" spans="1:15" x14ac:dyDescent="0.3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8477.5570034636185</v>
      </c>
      <c r="J31" s="16" t="s">
        <v>45025</v>
      </c>
      <c r="K31" s="21">
        <f>IF(FLOW_THRU_100PCT="Y",1,INDEX(VariabilityMatrix,D8L224C1,D8L224C6))</f>
        <v>0.43665466054136126</v>
      </c>
      <c r="L31" s="16" t="s">
        <v>45023</v>
      </c>
      <c r="M31" s="15">
        <f>IF(D8L224C2&lt;&gt;0,D8L224C2*D8L224C4,D8L224C3*D8L224C4)</f>
        <v>3701.7647755674461</v>
      </c>
      <c r="N31" s="16" t="s">
        <v>44959</v>
      </c>
      <c r="O31" s="6">
        <f>5</f>
        <v>5</v>
      </c>
    </row>
    <row r="32" spans="1:15" x14ac:dyDescent="0.3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IF(FLOW_THRU_100PCT="Y",1,INDEX(VariabilityMatrix,D8L225C1,D8L225C6))</f>
        <v>0.43665466054136126</v>
      </c>
      <c r="L32" s="16" t="s">
        <v>45026</v>
      </c>
      <c r="M32" s="15">
        <f>IF(D8L225C2&lt;&gt;0,D8L225C2*D8L225C4,D8L225C3*D8L225C4)</f>
        <v>0</v>
      </c>
      <c r="N32" s="16" t="s">
        <v>44959</v>
      </c>
      <c r="O32" s="6">
        <f>5</f>
        <v>5</v>
      </c>
    </row>
    <row r="33" spans="1:15" x14ac:dyDescent="0.3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0.44538587039362321</v>
      </c>
      <c r="J33" s="16" t="s">
        <v>45031</v>
      </c>
      <c r="K33" s="21">
        <f>IF(FLOW_THRU_100PCT="Y",1,INDEX(VariabilityMatrix,D8L226C1,D8L226C6))</f>
        <v>0.43665466054136126</v>
      </c>
      <c r="L33" s="16" t="s">
        <v>45029</v>
      </c>
      <c r="M33" s="15">
        <f>IF(D8L226C2&lt;&gt;0,D8L226C2*D8L226C4,D8L226C3*D8L226C4)</f>
        <v>0.19447981604664627</v>
      </c>
      <c r="N33" s="16" t="s">
        <v>44959</v>
      </c>
      <c r="O33" s="6">
        <f>5</f>
        <v>5</v>
      </c>
    </row>
    <row r="34" spans="1:15" x14ac:dyDescent="0.3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139.16759632157112</v>
      </c>
      <c r="J34" s="16" t="s">
        <v>45034</v>
      </c>
      <c r="K34" s="21">
        <f>IF(FLOW_THRU_100PCT="Y",1,INDEX(VariabilityMatrix,D8L227C1,D8L227C6))</f>
        <v>0.43665466054136126</v>
      </c>
      <c r="L34" s="16" t="s">
        <v>45032</v>
      </c>
      <c r="M34" s="15">
        <f>IF(D8L227C2&lt;&gt;0,D8L227C2*D8L227C4,D8L227C3*D8L227C4)</f>
        <v>60.768179530152835</v>
      </c>
      <c r="N34" s="16" t="s">
        <v>44959</v>
      </c>
      <c r="O34" s="6">
        <f>5</f>
        <v>5</v>
      </c>
    </row>
    <row r="35" spans="1:15" x14ac:dyDescent="0.3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1463.0822756552029</v>
      </c>
      <c r="J35" s="16" t="s">
        <v>45037</v>
      </c>
      <c r="K35" s="21">
        <f>IF(FLOW_THRU_100PCT="Y",1,INDEX(VariabilityMatrix,D8L228C1,D8L228C6))</f>
        <v>0.43621107284043281</v>
      </c>
      <c r="L35" s="16" t="s">
        <v>45035</v>
      </c>
      <c r="M35" s="15">
        <f>IF(D8L228C2&lt;&gt;0,D8L228C2*D8L228C4,D8L228C3*D8L228C4)</f>
        <v>638.21268911737786</v>
      </c>
      <c r="N35" s="16" t="s">
        <v>11108</v>
      </c>
      <c r="O35" s="6">
        <f>1</f>
        <v>1</v>
      </c>
    </row>
    <row r="36" spans="1:15" x14ac:dyDescent="0.3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IF(FLOW_THRU_100PCT="Y",1,INDEX(VariabilityMatrix,D8L229C1,D8L229C6))</f>
        <v>0.43621107284043281</v>
      </c>
      <c r="L36" s="16" t="s">
        <v>45038</v>
      </c>
      <c r="M36" s="15">
        <f>IF(D8L229C2&lt;&gt;0,D8L229C2*D8L229C4,D8L229C3*D8L229C4)</f>
        <v>0</v>
      </c>
      <c r="N36" s="16" t="s">
        <v>11108</v>
      </c>
      <c r="O36" s="6">
        <f>1</f>
        <v>1</v>
      </c>
    </row>
    <row r="37" spans="1:15" x14ac:dyDescent="0.3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7.6866032576830917E-2</v>
      </c>
      <c r="J37" s="16" t="s">
        <v>45043</v>
      </c>
      <c r="K37" s="21">
        <f>IF(FLOW_THRU_100PCT="Y",1,INDEX(VariabilityMatrix,D8L230C1,D8L230C6))</f>
        <v>0.43621107284043281</v>
      </c>
      <c r="L37" s="16" t="s">
        <v>45041</v>
      </c>
      <c r="M37" s="15">
        <f>IF(D8L230C2&lt;&gt;0,D8L230C2*D8L230C4,D8L230C3*D8L230C4)</f>
        <v>3.3529814535327072E-2</v>
      </c>
      <c r="N37" s="16" t="s">
        <v>11108</v>
      </c>
      <c r="O37" s="6">
        <f>1</f>
        <v>1</v>
      </c>
    </row>
    <row r="38" spans="1:15" x14ac:dyDescent="0.3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24.017962184204702</v>
      </c>
      <c r="J38" s="16" t="s">
        <v>45046</v>
      </c>
      <c r="K38" s="21">
        <f>IF(FLOW_THRU_100PCT="Y",1,INDEX(VariabilityMatrix,D8L231C1,D8L231C6))</f>
        <v>0.43621107284043281</v>
      </c>
      <c r="L38" s="16" t="s">
        <v>45044</v>
      </c>
      <c r="M38" s="15">
        <f>IF(D8L231C2&lt;&gt;0,D8L231C2*D8L231C4,D8L231C3*D8L231C4)</f>
        <v>10.476901051812877</v>
      </c>
      <c r="N38" s="16" t="s">
        <v>11108</v>
      </c>
      <c r="O38" s="6">
        <f>1</f>
        <v>1</v>
      </c>
    </row>
    <row r="39" spans="1:15" x14ac:dyDescent="0.3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</v>
      </c>
      <c r="J39" s="16" t="s">
        <v>45049</v>
      </c>
      <c r="K39" s="21">
        <f>IF(FLOW_THRU_100PCT="Y",1,INDEX(VariabilityMatrix,D8L232C1,D8L232C6))</f>
        <v>0.43621107284043281</v>
      </c>
      <c r="L39" s="16" t="s">
        <v>45047</v>
      </c>
      <c r="M39" s="15">
        <f>IF(D8L232C2&lt;&gt;0,D8L232C2*D8L232C4,D8L232C3*D8L232C4)</f>
        <v>0</v>
      </c>
      <c r="N39" s="16" t="s">
        <v>11108</v>
      </c>
      <c r="O39" s="6">
        <f>1</f>
        <v>1</v>
      </c>
    </row>
    <row r="40" spans="1:15" x14ac:dyDescent="0.3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0.43621107284043281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3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IF(FLOW_THRU_100PCT="Y",1,INDEX(VariabilityMatrix,D8L234C1,D8L234C6))</f>
        <v>0.43621107284043281</v>
      </c>
      <c r="L41" s="16" t="s">
        <v>45053</v>
      </c>
      <c r="M41" s="15">
        <f>IF(D8L234C2&lt;&gt;0,D8L234C2*D8L234C4,D8L234C3*D8L234C4)</f>
        <v>0</v>
      </c>
      <c r="N41" s="16" t="s">
        <v>11108</v>
      </c>
      <c r="O41" s="6">
        <f>1</f>
        <v>1</v>
      </c>
    </row>
    <row r="42" spans="1:15" x14ac:dyDescent="0.3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0</v>
      </c>
      <c r="J42" s="16" t="s">
        <v>45058</v>
      </c>
      <c r="K42" s="21">
        <f>IF(FLOW_THRU_100PCT="Y",1,INDEX(VariabilityMatrix,D8L235C1,D8L235C6))</f>
        <v>0.43621107284043281</v>
      </c>
      <c r="L42" s="16" t="s">
        <v>45056</v>
      </c>
      <c r="M42" s="15">
        <f>IF(D8L235C2&lt;&gt;0,D8L235C2*D8L235C4,D8L235C3*D8L235C4)</f>
        <v>0</v>
      </c>
      <c r="N42" s="16" t="s">
        <v>11108</v>
      </c>
      <c r="O42" s="6">
        <f>1</f>
        <v>1</v>
      </c>
    </row>
    <row r="43" spans="1:15" x14ac:dyDescent="0.3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88.981860683012883</v>
      </c>
      <c r="J43" s="16" t="s">
        <v>45061</v>
      </c>
      <c r="K43" s="21">
        <f>IF(FLOW_THRU_100PCT="Y",1,INDEX(VariabilityMatrix,D8L236C1,D8L236C6))</f>
        <v>0.43621107284043281</v>
      </c>
      <c r="L43" s="16" t="s">
        <v>45059</v>
      </c>
      <c r="M43" s="15">
        <f>IF(D8L236C2&lt;&gt;0,D8L236C2*D8L236C4,D8L236C3*D8L236C4)</f>
        <v>38.814872911874978</v>
      </c>
      <c r="N43" s="16" t="s">
        <v>11108</v>
      </c>
      <c r="O43" s="6">
        <f>1</f>
        <v>1</v>
      </c>
    </row>
    <row r="44" spans="1:15" x14ac:dyDescent="0.3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IF(FLOW_THRU_100PCT="Y",1,INDEX(VariabilityMatrix,D8L237C1,D8L237C6))</f>
        <v>0.43621107284043281</v>
      </c>
      <c r="L44" s="16" t="s">
        <v>45062</v>
      </c>
      <c r="M44" s="15">
        <f>IF(D8L237C2&lt;&gt;0,D8L237C2*D8L237C4,D8L237C3*D8L237C4)</f>
        <v>0</v>
      </c>
      <c r="N44" s="16" t="s">
        <v>11108</v>
      </c>
      <c r="O44" s="6">
        <f>1</f>
        <v>1</v>
      </c>
    </row>
    <row r="45" spans="1:15" x14ac:dyDescent="0.3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4.6748448230257761E-3</v>
      </c>
      <c r="J45" s="16" t="s">
        <v>45067</v>
      </c>
      <c r="K45" s="21">
        <f>IF(FLOW_THRU_100PCT="Y",1,INDEX(VariabilityMatrix,D8L238C1,D8L238C6))</f>
        <v>0.43621107284043281</v>
      </c>
      <c r="L45" s="16" t="s">
        <v>45065</v>
      </c>
      <c r="M45" s="15">
        <f>IF(D8L238C2&lt;&gt;0,D8L238C2*D8L238C4,D8L238C3*D8L238C4)</f>
        <v>2.0392190756146171E-3</v>
      </c>
      <c r="N45" s="16" t="s">
        <v>11108</v>
      </c>
      <c r="O45" s="6">
        <f>1</f>
        <v>1</v>
      </c>
    </row>
    <row r="46" spans="1:15" x14ac:dyDescent="0.3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1.4607264406970566</v>
      </c>
      <c r="J46" s="16" t="s">
        <v>45070</v>
      </c>
      <c r="K46" s="21">
        <f>IF(FLOW_THRU_100PCT="Y",1,INDEX(VariabilityMatrix,D8L239C1,D8L239C6))</f>
        <v>0.43621107284043281</v>
      </c>
      <c r="L46" s="16" t="s">
        <v>45068</v>
      </c>
      <c r="M46" s="15">
        <f>IF(D8L239C2&lt;&gt;0,D8L239C2*D8L239C4,D8L239C3*D8L239C4)</f>
        <v>0.6371850478228499</v>
      </c>
      <c r="N46" s="16" t="s">
        <v>11108</v>
      </c>
      <c r="O46" s="6">
        <f>1</f>
        <v>1</v>
      </c>
    </row>
    <row r="47" spans="1:15" x14ac:dyDescent="0.3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IF(FLOW_THRU_100PCT="Y",1,INDEX(VariabilityMatrix,D8L240C1,D8L240C6))</f>
        <v>0.43621107284043281</v>
      </c>
      <c r="L47" s="16" t="s">
        <v>45071</v>
      </c>
      <c r="M47" s="15">
        <f>IF(D8L240C2&lt;&gt;0,D8L240C2*D8L240C4,D8L240C3*D8L240C4)</f>
        <v>0</v>
      </c>
      <c r="N47" s="16" t="s">
        <v>11108</v>
      </c>
      <c r="O47" s="6">
        <f>1</f>
        <v>1</v>
      </c>
    </row>
    <row r="48" spans="1:15" x14ac:dyDescent="0.3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0.43621107284043281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3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0.43621107284043281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3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IF(FLOW_THRU_100PCT="Y",1,INDEX(VariabilityMatrix,D8L243C1,D8L243C6))</f>
        <v>0.43621107284043281</v>
      </c>
      <c r="L50" s="16" t="s">
        <v>45080</v>
      </c>
      <c r="M50" s="15">
        <f>IF(D8L243C2&lt;&gt;0,D8L243C2*D8L243C4,D8L243C3*D8L243C4)</f>
        <v>0</v>
      </c>
      <c r="N50" s="16" t="s">
        <v>11108</v>
      </c>
      <c r="O50" s="6">
        <f>1</f>
        <v>1</v>
      </c>
    </row>
    <row r="51" spans="1:15" x14ac:dyDescent="0.3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IF(FLOW_THRU_100PCT="Y",1,INDEX(VariabilityMatrix,D8L244C1,D8L244C6))</f>
        <v>0.43621107284043281</v>
      </c>
      <c r="L51" s="16" t="s">
        <v>45083</v>
      </c>
      <c r="M51" s="15">
        <f>IF(D8L244C2&lt;&gt;0,D8L244C2*D8L244C4,D8L244C3*D8L244C4)</f>
        <v>0</v>
      </c>
      <c r="N51" s="16" t="s">
        <v>11108</v>
      </c>
      <c r="O51" s="6">
        <f>1</f>
        <v>1</v>
      </c>
    </row>
    <row r="52" spans="1:15" x14ac:dyDescent="0.3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0.43621107284043281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3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0.43621107284043281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3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IF(FLOW_THRU_100PCT="Y",1,INDEX(VariabilityMatrix,D8L247C1,D8L247C6))</f>
        <v>0.43621107284043281</v>
      </c>
      <c r="L54" s="16" t="s">
        <v>45092</v>
      </c>
      <c r="M54" s="15">
        <f>IF(D8L247C2&lt;&gt;0,D8L247C2*D8L247C4,D8L247C3*D8L247C4)</f>
        <v>0</v>
      </c>
      <c r="N54" s="16" t="s">
        <v>11108</v>
      </c>
      <c r="O54" s="6">
        <f>1</f>
        <v>1</v>
      </c>
    </row>
    <row r="55" spans="1:15" x14ac:dyDescent="0.3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0.43621107284043281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3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0.43621107284043281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3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0.43621107284043281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3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0.43621107284043281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3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5691.5786854467551</v>
      </c>
      <c r="J59" s="16" t="s">
        <v>45109</v>
      </c>
      <c r="K59" s="21">
        <f>IF(FLOW_THRU_100PCT="Y",1,D8L442C4)</f>
        <v>0.65422139832849369</v>
      </c>
      <c r="L59" s="16" t="s">
        <v>45107</v>
      </c>
      <c r="M59" s="15">
        <f>IF(D8L252C2&lt;&gt;0,D8L252C2*D8L252C4,D8L252C3*D8L252C4)</f>
        <v>3723.5525662896262</v>
      </c>
      <c r="N59" s="16" t="s">
        <v>11112</v>
      </c>
      <c r="O59" s="6">
        <f>0</f>
        <v>0</v>
      </c>
    </row>
    <row r="60" spans="1:15" x14ac:dyDescent="0.3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IF(FLOW_THRU_100PCT="Y",1,D8L442C4)</f>
        <v>0.65422139832849369</v>
      </c>
      <c r="L60" s="16" t="s">
        <v>45110</v>
      </c>
      <c r="M60" s="15">
        <f>IF(D8L253C2&lt;&gt;0,D8L253C2*D8L253C4,D8L253C3*D8L253C4)</f>
        <v>0</v>
      </c>
      <c r="N60" s="16" t="s">
        <v>11112</v>
      </c>
      <c r="O60" s="6">
        <f>0</f>
        <v>0</v>
      </c>
    </row>
    <row r="61" spans="1:15" x14ac:dyDescent="0.3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0.29901877695376261</v>
      </c>
      <c r="J61" s="16" t="s">
        <v>45109</v>
      </c>
      <c r="K61" s="21">
        <f>IF(FLOW_THRU_100PCT="Y",1,D8L442C4)</f>
        <v>0.65422139832849369</v>
      </c>
      <c r="L61" s="16" t="s">
        <v>45112</v>
      </c>
      <c r="M61" s="15">
        <f>IF(D8L254C2&lt;&gt;0,D8L254C2*D8L254C4,D8L254C3*D8L254C4)</f>
        <v>0.19562448238516653</v>
      </c>
      <c r="N61" s="16" t="s">
        <v>11112</v>
      </c>
      <c r="O61" s="6">
        <f>0</f>
        <v>0</v>
      </c>
    </row>
    <row r="62" spans="1:15" x14ac:dyDescent="0.3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93.432969498771399</v>
      </c>
      <c r="J62" s="16" t="s">
        <v>45109</v>
      </c>
      <c r="K62" s="21">
        <f>IF(FLOW_THRU_100PCT="Y",1,D8L442C4)</f>
        <v>0.65422139832849369</v>
      </c>
      <c r="L62" s="16" t="s">
        <v>45114</v>
      </c>
      <c r="M62" s="15">
        <f>IF(D8L255C2&lt;&gt;0,D8L255C2*D8L255C4,D8L255C3*D8L255C4)</f>
        <v>61.125847955469723</v>
      </c>
      <c r="N62" s="16" t="s">
        <v>11112</v>
      </c>
      <c r="O62" s="6">
        <f>0</f>
        <v>0</v>
      </c>
    </row>
    <row r="63" spans="1:15" x14ac:dyDescent="0.3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IF(FLOW_THRU_100PCT="Y",1,INDEX(VariabilityMatrix,D8L256C1,D8L256C6))</f>
        <v>0.43422062865379113</v>
      </c>
      <c r="L63" s="16" t="s">
        <v>45116</v>
      </c>
      <c r="M63" s="15">
        <f>IF(D8L256C2&lt;&gt;0,D8L256C2*D8L256C4,D8L256C3*D8L256C4)</f>
        <v>0</v>
      </c>
      <c r="N63" s="16" t="s">
        <v>45119</v>
      </c>
      <c r="O63" s="6">
        <f>3</f>
        <v>3</v>
      </c>
    </row>
    <row r="64" spans="1:15" x14ac:dyDescent="0.3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5.4228940523863241E-2</v>
      </c>
      <c r="J64" s="16" t="s">
        <v>45122</v>
      </c>
      <c r="K64" s="21">
        <f>IF(FLOW_THRU_100PCT="Y",1,INDEX(VariabilityMatrix,D8L257C1,D8L257C6))</f>
        <v>0.43422062865379113</v>
      </c>
      <c r="L64" s="16" t="s">
        <v>45120</v>
      </c>
      <c r="M64" s="15">
        <f>IF(D8L257C2&lt;&gt;0,D8L257C2*D8L257C4,D8L257C3*D8L257C4)</f>
        <v>2.3547324645500946E-2</v>
      </c>
      <c r="N64" s="16" t="s">
        <v>45119</v>
      </c>
      <c r="O64" s="6">
        <f>3</f>
        <v>3</v>
      </c>
    </row>
    <row r="65" spans="1:15" x14ac:dyDescent="0.3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16.944658116571318</v>
      </c>
      <c r="J65" s="16" t="s">
        <v>45125</v>
      </c>
      <c r="K65" s="21">
        <f>IF(FLOW_THRU_100PCT="Y",1,INDEX(VariabilityMatrix,D8L258C1,D8L258C6))</f>
        <v>0.43422062865379113</v>
      </c>
      <c r="L65" s="16" t="s">
        <v>45123</v>
      </c>
      <c r="M65" s="15">
        <f>IF(D8L258C2&lt;&gt;0,D8L258C2*D8L258C4,D8L258C3*D8L258C4)</f>
        <v>7.3577200997011625</v>
      </c>
      <c r="N65" s="16" t="s">
        <v>45119</v>
      </c>
      <c r="O65" s="6">
        <f>3</f>
        <v>3</v>
      </c>
    </row>
    <row r="66" spans="1:15" x14ac:dyDescent="0.3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IF(FLOW_THRU_100PCT="Y",1,D8L442C4)</f>
        <v>0.65422139832849369</v>
      </c>
      <c r="L66" s="16" t="s">
        <v>45126</v>
      </c>
      <c r="M66" s="15">
        <f>IF(D8L259C2&lt;&gt;0,D8L259C2*D8L259C4,D8L259C3*D8L259C4)</f>
        <v>0</v>
      </c>
      <c r="N66" s="16" t="s">
        <v>11112</v>
      </c>
      <c r="O66" s="6">
        <f>0</f>
        <v>0</v>
      </c>
    </row>
    <row r="67" spans="1:15" x14ac:dyDescent="0.3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6.333333333333333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0.74575930544805824</v>
      </c>
      <c r="L67" s="16" t="s">
        <v>45127</v>
      </c>
      <c r="M67" s="15">
        <f>IF(D8L260C2&lt;&gt;0,D8L260C2*D8L260C4,D8L260C3*D8L260C4)</f>
        <v>4.7231422678377024</v>
      </c>
      <c r="N67" s="16" t="s">
        <v>45119</v>
      </c>
      <c r="O67" s="6">
        <f>3</f>
        <v>3</v>
      </c>
    </row>
    <row r="68" spans="1:15" x14ac:dyDescent="0.3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2009.3483773333335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0.74575930544805824</v>
      </c>
      <c r="L68" s="16" t="s">
        <v>45129</v>
      </c>
      <c r="M68" s="15">
        <f>IF(D8L261C2&lt;&gt;0,D8L261C2*D8L261C4,D8L261C3*D8L261C4)</f>
        <v>1498.4902502832897</v>
      </c>
      <c r="N68" s="16" t="s">
        <v>45119</v>
      </c>
      <c r="O68" s="6">
        <f>3</f>
        <v>3</v>
      </c>
    </row>
    <row r="69" spans="1:15" x14ac:dyDescent="0.3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IF(FLOW_THRU_100PCT="Y",1,D8L442C4)</f>
        <v>0.65422139832849369</v>
      </c>
      <c r="L69" s="16" t="s">
        <v>45131</v>
      </c>
      <c r="M69" s="15">
        <f>IF(D8L262C2&lt;&gt;0,D8L262C2*D8L262C4,D8L262C3*D8L262C4)</f>
        <v>0</v>
      </c>
      <c r="N69" s="16" t="s">
        <v>11112</v>
      </c>
      <c r="O69" s="6">
        <f>0</f>
        <v>0</v>
      </c>
    </row>
    <row r="70" spans="1:15" x14ac:dyDescent="0.3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3.0912910254546466E-3</v>
      </c>
      <c r="J70" s="16" t="s">
        <v>45109</v>
      </c>
      <c r="K70" s="21">
        <f>IF(FLOW_THRU_100PCT="Y",1,D8L442C4)</f>
        <v>0.65422139832849369</v>
      </c>
      <c r="L70" s="16" t="s">
        <v>45133</v>
      </c>
      <c r="M70" s="15">
        <f>IF(D8L263C2&lt;&gt;0,D8L263C2*D8L263C4,D8L263C3*D8L263C4)</f>
        <v>2.0223887373132621E-3</v>
      </c>
      <c r="N70" s="16" t="s">
        <v>11112</v>
      </c>
      <c r="O70" s="6">
        <f>0</f>
        <v>0</v>
      </c>
    </row>
    <row r="71" spans="1:15" x14ac:dyDescent="0.3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0.96592094662266448</v>
      </c>
      <c r="J71" s="16" t="s">
        <v>45109</v>
      </c>
      <c r="K71" s="21">
        <f>IF(FLOW_THRU_100PCT="Y",1,D8L442C4)</f>
        <v>0.65422139832849369</v>
      </c>
      <c r="L71" s="16" t="s">
        <v>45135</v>
      </c>
      <c r="M71" s="15">
        <f>IF(D8L264C2&lt;&gt;0,D8L264C2*D8L264C4,D8L264C3*D8L264C4)</f>
        <v>0.63192615237426186</v>
      </c>
      <c r="N71" s="16" t="s">
        <v>11112</v>
      </c>
      <c r="O71" s="6">
        <f>0</f>
        <v>0</v>
      </c>
    </row>
    <row r="72" spans="1:15" x14ac:dyDescent="0.3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358.45616230518323</v>
      </c>
      <c r="J72" s="16" t="s">
        <v>45139</v>
      </c>
      <c r="K72" s="21">
        <f>IF(FLOW_THRU_100PCT="Y",1,INDEX(VariabilityMatrix,D8L265C1,D8L265C6))</f>
        <v>0.43422062865379113</v>
      </c>
      <c r="L72" s="16" t="s">
        <v>45137</v>
      </c>
      <c r="M72" s="15">
        <f>IF(D8L265C2&lt;&gt;0,D8L265C2*D8L265C4,D8L265C3*D8L265C4)</f>
        <v>155.64906014098204</v>
      </c>
      <c r="N72" s="16" t="s">
        <v>45119</v>
      </c>
      <c r="O72" s="6">
        <f>3</f>
        <v>3</v>
      </c>
    </row>
    <row r="73" spans="1:15" x14ac:dyDescent="0.3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IF(FLOW_THRU_100PCT="Y",1,INDEX(VariabilityMatrix,D8L266C1,D8L266C6))</f>
        <v>0.43422062865379113</v>
      </c>
      <c r="L73" s="16" t="s">
        <v>45140</v>
      </c>
      <c r="M73" s="15">
        <f>IF(D8L266C2&lt;&gt;0,D8L266C2*D8L266C4,D8L266C3*D8L266C4)</f>
        <v>0</v>
      </c>
      <c r="N73" s="16" t="s">
        <v>45119</v>
      </c>
      <c r="O73" s="6">
        <f>3</f>
        <v>3</v>
      </c>
    </row>
    <row r="74" spans="1:15" x14ac:dyDescent="0.3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1.8832230768961414E-2</v>
      </c>
      <c r="J74" s="16" t="s">
        <v>45145</v>
      </c>
      <c r="K74" s="21">
        <f>IF(FLOW_THRU_100PCT="Y",1,INDEX(VariabilityMatrix,D8L267C1,D8L267C6))</f>
        <v>0.43422062865379113</v>
      </c>
      <c r="L74" s="16" t="s">
        <v>45143</v>
      </c>
      <c r="M74" s="15">
        <f>IF(D8L267C2&lt;&gt;0,D8L267C2*D8L267C4,D8L267C3*D8L267C4)</f>
        <v>8.1773430834516936E-3</v>
      </c>
      <c r="N74" s="16" t="s">
        <v>45119</v>
      </c>
      <c r="O74" s="6">
        <f>3</f>
        <v>3</v>
      </c>
    </row>
    <row r="75" spans="1:15" x14ac:dyDescent="0.3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5.8844172294313015</v>
      </c>
      <c r="J75" s="16" t="s">
        <v>45148</v>
      </c>
      <c r="K75" s="21">
        <f>IF(FLOW_THRU_100PCT="Y",1,INDEX(VariabilityMatrix,D8L268C1,D8L268C6))</f>
        <v>0.43422062865379113</v>
      </c>
      <c r="L75" s="16" t="s">
        <v>45146</v>
      </c>
      <c r="M75" s="15">
        <f>IF(D8L268C2&lt;&gt;0,D8L268C2*D8L268C4,D8L268C3*D8L268C4)</f>
        <v>2.5551353486248596</v>
      </c>
      <c r="N75" s="16" t="s">
        <v>45119</v>
      </c>
      <c r="O75" s="6">
        <f>3</f>
        <v>3</v>
      </c>
    </row>
    <row r="76" spans="1:15" x14ac:dyDescent="0.3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0.43621107284043281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3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0.43621107284043281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3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0.43621107284043281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3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IF(FLOW_THRU_100PCT="Y",1,INDEX(VariabilityMatrix,D8L272C1,D8L272C6))</f>
        <v>0.43422062865379113</v>
      </c>
      <c r="L79" s="16" t="s">
        <v>45158</v>
      </c>
      <c r="M79" s="15">
        <f>IF(D8L272C2&lt;&gt;0,D8L272C2*D8L272C4,D8L272C3*D8L272C4)</f>
        <v>0</v>
      </c>
      <c r="N79" s="16" t="s">
        <v>45119</v>
      </c>
      <c r="O79" s="6">
        <f>3</f>
        <v>3</v>
      </c>
    </row>
    <row r="80" spans="1:15" x14ac:dyDescent="0.3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0.38484878093800934</v>
      </c>
      <c r="J80" s="16" t="s">
        <v>45163</v>
      </c>
      <c r="K80" s="21">
        <f>IF(FLOW_THRU_100PCT="Y",1,INDEX(VariabilityMatrix,D8L273C1,D8L273C6))</f>
        <v>0.43422062865379113</v>
      </c>
      <c r="L80" s="16" t="s">
        <v>45161</v>
      </c>
      <c r="M80" s="15">
        <f>IF(D8L273C2&lt;&gt;0,D8L273C2*D8L273C4,D8L273C3*D8L273C4)</f>
        <v>0.16710927959554756</v>
      </c>
      <c r="N80" s="16" t="s">
        <v>45119</v>
      </c>
      <c r="O80" s="6">
        <f>3</f>
        <v>3</v>
      </c>
    </row>
    <row r="81" spans="1:15" x14ac:dyDescent="0.3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120.25186102804679</v>
      </c>
      <c r="J81" s="16" t="s">
        <v>45166</v>
      </c>
      <c r="K81" s="21">
        <f>IF(FLOW_THRU_100PCT="Y",1,INDEX(VariabilityMatrix,D8L274C1,D8L274C6))</f>
        <v>0.43422062865379113</v>
      </c>
      <c r="L81" s="16" t="s">
        <v>45164</v>
      </c>
      <c r="M81" s="15">
        <f>IF(D8L274C2&lt;&gt;0,D8L274C2*D8L274C4,D8L274C3*D8L274C4)</f>
        <v>52.215838692386804</v>
      </c>
      <c r="N81" s="16" t="s">
        <v>45119</v>
      </c>
      <c r="O81" s="6">
        <f>3</f>
        <v>3</v>
      </c>
    </row>
    <row r="82" spans="1:15" x14ac:dyDescent="0.3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IF(FLOW_THRU_100PCT="Y",1,INDEX(VariabilityMatrix,D8L275C1,D8L275C6))</f>
        <v>0.43621107284043281</v>
      </c>
      <c r="L82" s="16" t="s">
        <v>45167</v>
      </c>
      <c r="M82" s="15">
        <f>IF(D8L275C2&lt;&gt;0,D8L275C2*D8L275C4,D8L275C3*D8L275C4)</f>
        <v>0</v>
      </c>
      <c r="N82" s="16" t="s">
        <v>11108</v>
      </c>
      <c r="O82" s="6">
        <f>1</f>
        <v>1</v>
      </c>
    </row>
    <row r="83" spans="1:15" x14ac:dyDescent="0.3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0.33711939286696324</v>
      </c>
      <c r="J83" s="16" t="s">
        <v>45172</v>
      </c>
      <c r="K83" s="21">
        <f>IF(FLOW_THRU_100PCT="Y",1,INDEX(VariabilityMatrix,D8L276C1,D8L276C6))</f>
        <v>0.43621107284043281</v>
      </c>
      <c r="L83" s="16" t="s">
        <v>45170</v>
      </c>
      <c r="M83" s="15">
        <f>IF(D8L276C2&lt;&gt;0,D8L276C2*D8L276C4,D8L276C3*D8L276C4)</f>
        <v>0.14705521203781338</v>
      </c>
      <c r="N83" s="16" t="s">
        <v>11108</v>
      </c>
      <c r="O83" s="6">
        <f>1</f>
        <v>1</v>
      </c>
    </row>
    <row r="84" spans="1:15" x14ac:dyDescent="0.3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105.33808703275469</v>
      </c>
      <c r="J84" s="16" t="s">
        <v>45175</v>
      </c>
      <c r="K84" s="21">
        <f>IF(FLOW_THRU_100PCT="Y",1,INDEX(VariabilityMatrix,D8L277C1,D8L277C6))</f>
        <v>0.43621107284043281</v>
      </c>
      <c r="L84" s="16" t="s">
        <v>45173</v>
      </c>
      <c r="M84" s="15">
        <f>IF(D8L277C2&lt;&gt;0,D8L277C2*D8L277C4,D8L277C3*D8L277C4)</f>
        <v>45.949639955516808</v>
      </c>
      <c r="N84" s="16" t="s">
        <v>11108</v>
      </c>
      <c r="O84" s="6">
        <f>1</f>
        <v>1</v>
      </c>
    </row>
    <row r="85" spans="1:15" x14ac:dyDescent="0.3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0.43621107284043281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3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0.43621107284043281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3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0.43621107284043281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3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0.43621107284043281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3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0.43621107284043281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3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0.43621107284043281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3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0.43621107284043281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3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IF(FLOW_THRU_100PCT="Y",1,INDEX(VariabilityMatrix,D8L285C1,D8L285C6))</f>
        <v>0.43621107284043281</v>
      </c>
      <c r="L92" s="16" t="s">
        <v>45197</v>
      </c>
      <c r="M92" s="15">
        <f>IF(D8L285C2&lt;&gt;0,D8L285C2*D8L285C4,D8L285C3*D8L285C4)</f>
        <v>0</v>
      </c>
      <c r="N92" s="16" t="s">
        <v>11108</v>
      </c>
      <c r="O92" s="6">
        <f>1</f>
        <v>1</v>
      </c>
    </row>
    <row r="93" spans="1:15" x14ac:dyDescent="0.3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IF(FLOW_THRU_100PCT="Y",1,INDEX(VariabilityMatrix,D8L286C1,D8L286C6))</f>
        <v>0.43621107284043281</v>
      </c>
      <c r="L93" s="16" t="s">
        <v>45200</v>
      </c>
      <c r="M93" s="15">
        <f>IF(D8L286C2&lt;&gt;0,D8L286C2*D8L286C4,D8L286C3*D8L286C4)</f>
        <v>0</v>
      </c>
      <c r="N93" s="16" t="s">
        <v>11108</v>
      </c>
      <c r="O93" s="6">
        <f>1</f>
        <v>1</v>
      </c>
    </row>
    <row r="94" spans="1:15" x14ac:dyDescent="0.3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0.43621107284043281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3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0.43621107284043281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3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0.43621107284043281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3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IF(FLOW_THRU_100PCT="Y",1,D8L442C4)</f>
        <v>0.65422139832849369</v>
      </c>
      <c r="L97" s="16" t="s">
        <v>45212</v>
      </c>
      <c r="M97" s="15">
        <f>IF(D8L290C2&lt;&gt;0,D8L290C2*D8L290C4,D8L290C3*D8L290C4)</f>
        <v>0</v>
      </c>
      <c r="N97" s="16" t="s">
        <v>11112</v>
      </c>
      <c r="O97" s="6">
        <f>0</f>
        <v>0</v>
      </c>
    </row>
    <row r="98" spans="1:15" x14ac:dyDescent="0.3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-2.1392323434905505E-2</v>
      </c>
      <c r="J98" s="16" t="s">
        <v>45109</v>
      </c>
      <c r="K98" s="21">
        <f>IF(FLOW_THRU_100PCT="Y",1,D8L442C4)</f>
        <v>0.65422139832849369</v>
      </c>
      <c r="L98" s="16" t="s">
        <v>45214</v>
      </c>
      <c r="M98" s="15">
        <f>IF(D8L291C2&lt;&gt;0,D8L291C2*D8L291C4,D8L291C3*D8L291C4)</f>
        <v>-1.3995315751079285E-2</v>
      </c>
      <c r="N98" s="16" t="s">
        <v>11112</v>
      </c>
      <c r="O98" s="6">
        <f>0</f>
        <v>0</v>
      </c>
    </row>
    <row r="99" spans="1:15" x14ac:dyDescent="0.3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-6.6843571609900803</v>
      </c>
      <c r="J99" s="16" t="s">
        <v>45109</v>
      </c>
      <c r="K99" s="21">
        <f>IF(FLOW_THRU_100PCT="Y",1,D8L442C4)</f>
        <v>0.65422139832849369</v>
      </c>
      <c r="L99" s="16" t="s">
        <v>45216</v>
      </c>
      <c r="M99" s="15">
        <f>IF(D8L292C2&lt;&gt;0,D8L292C2*D8L292C4,D8L292C3*D8L292C4)</f>
        <v>-4.3730494887900102</v>
      </c>
      <c r="N99" s="16" t="s">
        <v>11112</v>
      </c>
      <c r="O99" s="6">
        <f>0</f>
        <v>0</v>
      </c>
    </row>
    <row r="100" spans="1:15" x14ac:dyDescent="0.3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0.43621107284043281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3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0.43621107284043281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3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0.43621107284043281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3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IF(FLOW_THRU_100PCT="Y",1,D8L442C4)</f>
        <v>0.65422139832849369</v>
      </c>
      <c r="L103" s="16" t="s">
        <v>45227</v>
      </c>
      <c r="M103" s="15">
        <f>IF(D8L296C2&lt;&gt;0,D8L296C2*D8L296C4,D8L296C3*D8L296C4)</f>
        <v>0</v>
      </c>
      <c r="N103" s="16" t="s">
        <v>11112</v>
      </c>
      <c r="O103" s="6">
        <f>0</f>
        <v>0</v>
      </c>
    </row>
    <row r="104" spans="1:15" x14ac:dyDescent="0.3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IF(FLOW_THRU_100PCT="Y",1,D8L442C4)</f>
        <v>0.65422139832849369</v>
      </c>
      <c r="L104" s="16" t="s">
        <v>45229</v>
      </c>
      <c r="M104" s="15">
        <f>IF(D8L297C2&lt;&gt;0,D8L297C2*D8L297C4,D8L297C3*D8L297C4)</f>
        <v>0</v>
      </c>
      <c r="N104" s="16" t="s">
        <v>11112</v>
      </c>
      <c r="O104" s="6">
        <f>0</f>
        <v>0</v>
      </c>
    </row>
    <row r="105" spans="1:15" x14ac:dyDescent="0.3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IF(FLOW_THRU_100PCT="Y",1,D8L442C4)</f>
        <v>0.65422139832849369</v>
      </c>
      <c r="L105" s="16" t="s">
        <v>45231</v>
      </c>
      <c r="M105" s="15">
        <f>IF(D8L298C2&lt;&gt;0,D8L298C2*D8L298C4,D8L298C3*D8L298C4)</f>
        <v>0</v>
      </c>
      <c r="N105" s="16" t="s">
        <v>11112</v>
      </c>
      <c r="O105" s="6">
        <f>0</f>
        <v>0</v>
      </c>
    </row>
    <row r="106" spans="1:15" x14ac:dyDescent="0.3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0</v>
      </c>
      <c r="J106" s="16" t="s">
        <v>45235</v>
      </c>
      <c r="K106" s="21">
        <f>IF(FLOW_THRU_100PCT="Y",1,INDEX(VariabilityMatrix,D8L299C1,D8L299C6))</f>
        <v>0.74729159688610469</v>
      </c>
      <c r="L106" s="16" t="s">
        <v>45233</v>
      </c>
      <c r="M106" s="15">
        <f>IF(D8L299C2&lt;&gt;0,D8L299C2*D8L299C4,D8L299C3*D8L299C4)</f>
        <v>0</v>
      </c>
      <c r="N106" s="16" t="s">
        <v>11108</v>
      </c>
      <c r="O106" s="6">
        <f>1</f>
        <v>1</v>
      </c>
    </row>
    <row r="107" spans="1:15" x14ac:dyDescent="0.3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0</v>
      </c>
      <c r="H107" s="16" t="s">
        <v>18844</v>
      </c>
      <c r="I107" s="15">
        <f>A2L355C44</f>
        <v>0</v>
      </c>
      <c r="J107" s="16" t="s">
        <v>45237</v>
      </c>
      <c r="K107" s="21">
        <f>IF(FLOW_THRU_100PCT="Y",1,INDEX(VariabilityMatrix,D8L300C1,D8L300C6))</f>
        <v>0.74729159688610469</v>
      </c>
      <c r="L107" s="16" t="s">
        <v>45236</v>
      </c>
      <c r="M107" s="15">
        <f>IF(D8L300C2&lt;&gt;0,D8L300C2*D8L300C4,D8L300C3*D8L300C4)</f>
        <v>0</v>
      </c>
      <c r="N107" s="16" t="s">
        <v>11108</v>
      </c>
      <c r="O107" s="6">
        <f>1</f>
        <v>1</v>
      </c>
    </row>
    <row r="108" spans="1:15" x14ac:dyDescent="0.3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0</v>
      </c>
      <c r="J108" s="16" t="s">
        <v>45240</v>
      </c>
      <c r="K108" s="21">
        <f>IF(FLOW_THRU_100PCT="Y",1,INDEX(VariabilityMatrix,D8L301C1,D8L301C6))</f>
        <v>0.74729159688610469</v>
      </c>
      <c r="L108" s="16" t="s">
        <v>45238</v>
      </c>
      <c r="M108" s="15">
        <f>IF(D8L301C2&lt;&gt;0,D8L301C2*D8L301C4,D8L301C3*D8L301C4)</f>
        <v>0</v>
      </c>
      <c r="N108" s="16" t="s">
        <v>11108</v>
      </c>
      <c r="O108" s="6">
        <f>1</f>
        <v>1</v>
      </c>
    </row>
    <row r="109" spans="1:15" x14ac:dyDescent="0.3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0</v>
      </c>
      <c r="J109" s="16" t="s">
        <v>45243</v>
      </c>
      <c r="K109" s="21">
        <f>IF(FLOW_THRU_100PCT="Y",1,INDEX(VariabilityMatrix,D8L302C1,D8L302C6))</f>
        <v>0.74729159688610469</v>
      </c>
      <c r="L109" s="16" t="s">
        <v>45241</v>
      </c>
      <c r="M109" s="15">
        <f>IF(D8L302C2&lt;&gt;0,D8L302C2*D8L302C4,D8L302C3*D8L302C4)</f>
        <v>0</v>
      </c>
      <c r="N109" s="16" t="s">
        <v>11108</v>
      </c>
      <c r="O109" s="6">
        <f>1</f>
        <v>1</v>
      </c>
    </row>
    <row r="110" spans="1:15" x14ac:dyDescent="0.3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0.74729159688610469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3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0.74729159688610469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3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IF(FLOW_THRU_100PCT="Y",1,INDEX(VariabilityMatrix,D8L305C1,D8L305C6))</f>
        <v>0.74729159688610469</v>
      </c>
      <c r="L112" s="16" t="s">
        <v>45250</v>
      </c>
      <c r="M112" s="15">
        <f>IF(D8L305C2&lt;&gt;0,D8L305C2*D8L305C4,D8L305C3*D8L305C4)</f>
        <v>0</v>
      </c>
      <c r="N112" s="16" t="s">
        <v>11108</v>
      </c>
      <c r="O112" s="6">
        <f>1</f>
        <v>1</v>
      </c>
    </row>
    <row r="113" spans="1:15" x14ac:dyDescent="0.3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30653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0.74729159688610469</v>
      </c>
      <c r="L113" s="16" t="s">
        <v>45253</v>
      </c>
      <c r="M113" s="15">
        <f>IF(D8L306C2&lt;&gt;0,D8L306C2*D8L306C4,D8L306C3*D8L306C4)</f>
        <v>22906.729319349768</v>
      </c>
      <c r="N113" s="16" t="s">
        <v>11108</v>
      </c>
      <c r="O113" s="6">
        <f>1</f>
        <v>1</v>
      </c>
    </row>
    <row r="114" spans="1:15" x14ac:dyDescent="0.3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5354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0.74729159688610469</v>
      </c>
      <c r="L114" s="16" t="s">
        <v>45256</v>
      </c>
      <c r="M114" s="15">
        <f>IF(D8L307C2&lt;&gt;0,D8L307C2*D8L307C4,D8L307C3*D8L307C4)</f>
        <v>4000.9992097282047</v>
      </c>
      <c r="N114" s="16" t="s">
        <v>11108</v>
      </c>
      <c r="O114" s="6">
        <f>1</f>
        <v>1</v>
      </c>
    </row>
    <row r="115" spans="1:15" x14ac:dyDescent="0.3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37911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0.74729159688610469</v>
      </c>
      <c r="L115" s="16" t="s">
        <v>45259</v>
      </c>
      <c r="M115" s="15">
        <f>IF(D8L308C2&lt;&gt;0,D8L308C2*D8L308C4,D8L308C3*D8L308C4)</f>
        <v>28330.571729549116</v>
      </c>
      <c r="N115" s="16" t="s">
        <v>11108</v>
      </c>
      <c r="O115" s="6">
        <f>1</f>
        <v>1</v>
      </c>
    </row>
    <row r="116" spans="1:15" x14ac:dyDescent="0.3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4926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0.74729159688610469</v>
      </c>
      <c r="L116" s="16" t="s">
        <v>45262</v>
      </c>
      <c r="M116" s="15">
        <f>IF(D8L309C2&lt;&gt;0,D8L309C2*D8L309C4,D8L309C3*D8L309C4)</f>
        <v>3681.1584062609518</v>
      </c>
      <c r="N116" s="16" t="s">
        <v>11108</v>
      </c>
      <c r="O116" s="6">
        <f>1</f>
        <v>1</v>
      </c>
    </row>
    <row r="117" spans="1:15" x14ac:dyDescent="0.3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6029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0.74729159688610469</v>
      </c>
      <c r="L117" s="16" t="s">
        <v>45265</v>
      </c>
      <c r="M117" s="15">
        <f>IF(D8L310C2&lt;&gt;0,D8L310C2*D8L310C4,D8L310C3*D8L310C4)</f>
        <v>4505.4210376263254</v>
      </c>
      <c r="N117" s="16" t="s">
        <v>11108</v>
      </c>
      <c r="O117" s="6">
        <f>1</f>
        <v>1</v>
      </c>
    </row>
    <row r="118" spans="1:15" x14ac:dyDescent="0.3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1535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0.74729159688610469</v>
      </c>
      <c r="L118" s="16" t="s">
        <v>45268</v>
      </c>
      <c r="M118" s="15">
        <f>IF(D8L311C2&lt;&gt;0,D8L311C2*D8L311C4,D8L311C3*D8L311C4)</f>
        <v>1147.0926012201708</v>
      </c>
      <c r="N118" s="16" t="s">
        <v>11108</v>
      </c>
      <c r="O118" s="6">
        <f>1</f>
        <v>1</v>
      </c>
    </row>
    <row r="119" spans="1:15" x14ac:dyDescent="0.3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9827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0.74729159688610469</v>
      </c>
      <c r="L119" s="16" t="s">
        <v>45271</v>
      </c>
      <c r="M119" s="15">
        <f>IF(D8L312C2&lt;&gt;0,D8L312C2*D8L312C4,D8L312C3*D8L312C4)</f>
        <v>7343.6345225997511</v>
      </c>
      <c r="N119" s="16" t="s">
        <v>11108</v>
      </c>
      <c r="O119" s="6">
        <f>1</f>
        <v>1</v>
      </c>
    </row>
    <row r="120" spans="1:15" x14ac:dyDescent="0.3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12842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0.74729159688610469</v>
      </c>
      <c r="L120" s="16" t="s">
        <v>45274</v>
      </c>
      <c r="M120" s="15">
        <f>IF(D8L313C2&lt;&gt;0,D8L313C2*D8L313C4,D8L313C3*D8L313C4)</f>
        <v>9596.7186872113562</v>
      </c>
      <c r="N120" s="16" t="s">
        <v>11108</v>
      </c>
      <c r="O120" s="6">
        <f>1</f>
        <v>1</v>
      </c>
    </row>
    <row r="121" spans="1:15" x14ac:dyDescent="0.3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13868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0.74729159688610469</v>
      </c>
      <c r="L121" s="16" t="s">
        <v>45277</v>
      </c>
      <c r="M121" s="15">
        <f>IF(D8L314C2&lt;&gt;0,D8L314C2*D8L314C4,D8L314C3*D8L314C4)</f>
        <v>10363.439865616499</v>
      </c>
      <c r="N121" s="16" t="s">
        <v>11108</v>
      </c>
      <c r="O121" s="6">
        <f>1</f>
        <v>1</v>
      </c>
    </row>
    <row r="122" spans="1:15" x14ac:dyDescent="0.3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0.74729159688610469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3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14657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0.74729159688610469</v>
      </c>
      <c r="L123" s="16" t="s">
        <v>45283</v>
      </c>
      <c r="M123" s="15">
        <f>IF(D8L316C2&lt;&gt;0,D8L316C2*D8L316C4,D8L316C3*D8L316C4)</f>
        <v>10953.052935559637</v>
      </c>
      <c r="N123" s="16" t="s">
        <v>11108</v>
      </c>
      <c r="O123" s="6">
        <f>1</f>
        <v>1</v>
      </c>
    </row>
    <row r="124" spans="1:15" x14ac:dyDescent="0.3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1984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0.74729159688610469</v>
      </c>
      <c r="L124" s="16" t="s">
        <v>45286</v>
      </c>
      <c r="M124" s="15">
        <f>IF(D8L317C2&lt;&gt;0,D8L317C2*D8L317C4,D8L317C3*D8L317C4)</f>
        <v>1482.6265282220318</v>
      </c>
      <c r="N124" s="16" t="s">
        <v>11108</v>
      </c>
      <c r="O124" s="6">
        <f>1</f>
        <v>1</v>
      </c>
    </row>
    <row r="125" spans="1:15" x14ac:dyDescent="0.3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3908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0.74729159688610469</v>
      </c>
      <c r="L125" s="16" t="s">
        <v>45289</v>
      </c>
      <c r="M125" s="15">
        <f>IF(D8L318C2&lt;&gt;0,D8L318C2*D8L318C4,D8L318C3*D8L318C4)</f>
        <v>2920.4155606308973</v>
      </c>
      <c r="N125" s="16" t="s">
        <v>11108</v>
      </c>
      <c r="O125" s="6">
        <f>1</f>
        <v>1</v>
      </c>
    </row>
    <row r="126" spans="1:15" x14ac:dyDescent="0.3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36761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3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2270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3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0</v>
      </c>
      <c r="H128" s="16" t="s">
        <v>45297</v>
      </c>
      <c r="I128" s="15">
        <f>A2L416C44</f>
        <v>0</v>
      </c>
      <c r="J128" s="16" t="s">
        <v>45298</v>
      </c>
      <c r="K128" s="21">
        <f>IF(FLOW_THRU_100PCT="Y",1,INDEX(VariabilityMatrix,D8L321C1,D8L321C6))</f>
        <v>0.74729159688610469</v>
      </c>
      <c r="L128" s="16" t="s">
        <v>45296</v>
      </c>
      <c r="M128" s="15">
        <f>IF(D8L321C2&lt;&gt;0,D8L321C2*D8L321C4,D8L321C3*D8L321C4)</f>
        <v>0</v>
      </c>
      <c r="N128" s="16" t="s">
        <v>11108</v>
      </c>
      <c r="O128" s="6">
        <f>1</f>
        <v>1</v>
      </c>
    </row>
    <row r="129" spans="1:15" x14ac:dyDescent="0.3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520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0.74729159688610469</v>
      </c>
      <c r="L129" s="16" t="s">
        <v>45299</v>
      </c>
      <c r="M129" s="15">
        <f>IF(D8L322C2&lt;&gt;0,D8L322C2*D8L322C4,D8L322C3*D8L322C4)</f>
        <v>388.59163038077446</v>
      </c>
      <c r="N129" s="16" t="s">
        <v>11108</v>
      </c>
      <c r="O129" s="6">
        <f>1</f>
        <v>1</v>
      </c>
    </row>
    <row r="130" spans="1:15" x14ac:dyDescent="0.3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12413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0.74729159688610469</v>
      </c>
      <c r="L130" s="16" t="s">
        <v>45302</v>
      </c>
      <c r="M130" s="15">
        <f>IF(D8L323C2&lt;&gt;0,D8L323C2*D8L323C4,D8L323C3*D8L323C4)</f>
        <v>9276.1305921472176</v>
      </c>
      <c r="N130" s="16" t="s">
        <v>11108</v>
      </c>
      <c r="O130" s="6">
        <f>1</f>
        <v>1</v>
      </c>
    </row>
    <row r="131" spans="1:15" x14ac:dyDescent="0.3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21161</v>
      </c>
      <c r="J131" s="16" t="s">
        <v>45109</v>
      </c>
      <c r="K131" s="21">
        <f>IF(FLOW_THRU_100PCT="Y",1,D8L442C4)</f>
        <v>0.65422139832849369</v>
      </c>
      <c r="L131" s="16" t="s">
        <v>45305</v>
      </c>
      <c r="M131" s="15">
        <f>IF(D8L324C2&lt;&gt;0,D8L324C2*D8L324C4,D8L324C3*D8L324C4)</f>
        <v>13843.979010029256</v>
      </c>
      <c r="N131" s="16" t="s">
        <v>11112</v>
      </c>
      <c r="O131" s="6">
        <f>0</f>
        <v>0</v>
      </c>
    </row>
    <row r="132" spans="1:15" x14ac:dyDescent="0.3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173786.89445086668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129082.13612162467</v>
      </c>
      <c r="N132" s="16" t="s">
        <v>945</v>
      </c>
      <c r="O132" s="21" t="str">
        <f>NULL_VALUE</f>
        <v>n/a</v>
      </c>
    </row>
    <row r="133" spans="1:15" x14ac:dyDescent="0.3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173786.89445086668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37423.995014672575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125034.94190008806</v>
      </c>
      <c r="N133" s="16" t="s">
        <v>945</v>
      </c>
      <c r="O133" s="21" t="str">
        <f>NULL_VALUE</f>
        <v>n/a</v>
      </c>
    </row>
    <row r="134" spans="1:15" x14ac:dyDescent="0.3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37423.995014672575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-4047.1942215366144</v>
      </c>
      <c r="N134" s="16" t="s">
        <v>945</v>
      </c>
      <c r="O134" s="21" t="str">
        <f>NULL_VALUE</f>
        <v>n/a</v>
      </c>
    </row>
    <row r="135" spans="1:15" x14ac:dyDescent="0.3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1777</v>
      </c>
      <c r="J135" s="16" t="s">
        <v>45315</v>
      </c>
      <c r="K135" s="21">
        <f>IF(FLOW_THRU_100PCT="Y",1,D8L449C4)</f>
        <v>0.60547372342333217</v>
      </c>
      <c r="L135" s="16" t="s">
        <v>45313</v>
      </c>
      <c r="M135" s="15">
        <f>IF(D8L328C2&lt;&gt;0,D8L328C2*D8L328C4,D8L328C3*D8L328C4)</f>
        <v>1075.9268065232613</v>
      </c>
      <c r="N135" s="16" t="s">
        <v>11112</v>
      </c>
      <c r="O135" s="6">
        <f>0</f>
        <v>0</v>
      </c>
    </row>
    <row r="136" spans="1:15" x14ac:dyDescent="0.3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2047</v>
      </c>
      <c r="J136" s="16" t="s">
        <v>45315</v>
      </c>
      <c r="K136" s="21">
        <f>IF(FLOW_THRU_100PCT="Y",1,D8L449C4)</f>
        <v>0.60547372342333217</v>
      </c>
      <c r="L136" s="16" t="s">
        <v>45316</v>
      </c>
      <c r="M136" s="15">
        <f>IF(D8L329C2&lt;&gt;0,D8L329C2*D8L329C4,D8L329C3*D8L329C4)</f>
        <v>1239.404711847561</v>
      </c>
      <c r="N136" s="16" t="s">
        <v>11112</v>
      </c>
      <c r="O136" s="6">
        <f>0</f>
        <v>0</v>
      </c>
    </row>
    <row r="137" spans="1:15" x14ac:dyDescent="0.3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IF(FLOW_THRU_100PCT="Y",1,D8L449C4)</f>
        <v>0.60547372342333217</v>
      </c>
      <c r="L137" s="16" t="s">
        <v>45318</v>
      </c>
      <c r="M137" s="15">
        <f>IF(D8L330C2&lt;&gt;0,D8L330C2*D8L330C4,D8L330C3*D8L330C4)</f>
        <v>0</v>
      </c>
      <c r="N137" s="16" t="s">
        <v>11112</v>
      </c>
      <c r="O137" s="6">
        <f>0</f>
        <v>0</v>
      </c>
    </row>
    <row r="138" spans="1:15" x14ac:dyDescent="0.3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5.2902564973734044E-2</v>
      </c>
      <c r="J138" s="16" t="s">
        <v>45315</v>
      </c>
      <c r="K138" s="21">
        <f>IF(FLOW_THRU_100PCT="Y",1,D8L449C4)</f>
        <v>0.60547372342333217</v>
      </c>
      <c r="L138" s="16" t="s">
        <v>45320</v>
      </c>
      <c r="M138" s="15">
        <f>IF(D8L331C2&lt;&gt;0,D8L331C2*D8L331C4,D8L331C3*D8L331C4)</f>
        <v>3.2031112993291505E-2</v>
      </c>
      <c r="N138" s="16" t="s">
        <v>11112</v>
      </c>
      <c r="O138" s="6">
        <f>0</f>
        <v>0</v>
      </c>
    </row>
    <row r="139" spans="1:15" x14ac:dyDescent="0.3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16.530211881516653</v>
      </c>
      <c r="J139" s="16" t="s">
        <v>45315</v>
      </c>
      <c r="K139" s="21">
        <f>IF(FLOW_THRU_100PCT="Y",1,D8L449C4)</f>
        <v>0.60547372342333217</v>
      </c>
      <c r="L139" s="16" t="s">
        <v>45322</v>
      </c>
      <c r="M139" s="15">
        <f>IF(D8L332C2&lt;&gt;0,D8L332C2*D8L332C4,D8L332C3*D8L332C4)</f>
        <v>10.008608936878494</v>
      </c>
      <c r="N139" s="16" t="s">
        <v>11112</v>
      </c>
      <c r="O139" s="6">
        <f>0</f>
        <v>0</v>
      </c>
    </row>
    <row r="140" spans="1:15" x14ac:dyDescent="0.3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0.60547372342333217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3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2.7649424202300021E-3</v>
      </c>
      <c r="J141" s="16" t="s">
        <v>45315</v>
      </c>
      <c r="K141" s="21">
        <f>IF(FLOW_THRU_100PCT="Y",1,D8L449C4)</f>
        <v>0.60547372342333217</v>
      </c>
      <c r="L141" s="16" t="s">
        <v>45326</v>
      </c>
      <c r="M141" s="15">
        <f>IF(D8L334C2&lt;&gt;0,D8L334C2*D8L334C4,D8L334C3*D8L334C4)</f>
        <v>1.674099982227779E-3</v>
      </c>
      <c r="N141" s="16" t="s">
        <v>11112</v>
      </c>
      <c r="O141" s="6">
        <f>0</f>
        <v>0</v>
      </c>
    </row>
    <row r="142" spans="1:15" x14ac:dyDescent="0.3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0.86394835617682864</v>
      </c>
      <c r="J142" s="16" t="s">
        <v>45315</v>
      </c>
      <c r="K142" s="21">
        <f>IF(FLOW_THRU_100PCT="Y",1,D8L449C4)</f>
        <v>0.60547372342333217</v>
      </c>
      <c r="L142" s="16" t="s">
        <v>45328</v>
      </c>
      <c r="M142" s="15">
        <f>IF(D8L335C2&lt;&gt;0,D8L335C2*D8L335C4,D8L335C3*D8L335C4)</f>
        <v>0.52309802805985162</v>
      </c>
      <c r="N142" s="16" t="s">
        <v>11112</v>
      </c>
      <c r="O142" s="6">
        <f>0</f>
        <v>0</v>
      </c>
    </row>
    <row r="143" spans="1:15" x14ac:dyDescent="0.3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11332</v>
      </c>
      <c r="J143" s="16" t="s">
        <v>45315</v>
      </c>
      <c r="K143" s="21">
        <f>IF(FLOW_THRU_100PCT="Y",1,D8L449C4)</f>
        <v>0.60547372342333217</v>
      </c>
      <c r="L143" s="16" t="s">
        <v>45330</v>
      </c>
      <c r="M143" s="15">
        <f>IF(D8L336C2&lt;&gt;0,D8L336C2*D8L336C4,D8L336C3*D8L336C4)</f>
        <v>6861.2282338331997</v>
      </c>
      <c r="N143" s="16" t="s">
        <v>11112</v>
      </c>
      <c r="O143" s="6">
        <f>0</f>
        <v>0</v>
      </c>
    </row>
    <row r="144" spans="1:15" x14ac:dyDescent="0.3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227</v>
      </c>
      <c r="J144" s="16" t="s">
        <v>45315</v>
      </c>
      <c r="K144" s="21">
        <f>IF(FLOW_THRU_100PCT="Y",1,D8L449C4)</f>
        <v>0.60547372342333217</v>
      </c>
      <c r="L144" s="16" t="s">
        <v>45332</v>
      </c>
      <c r="M144" s="15">
        <f>IF(D8L337C2&lt;&gt;0,D8L337C2*D8L337C4,D8L337C3*D8L337C4)</f>
        <v>137.44253521709641</v>
      </c>
      <c r="N144" s="16" t="s">
        <v>11112</v>
      </c>
      <c r="O144" s="6">
        <f>0</f>
        <v>0</v>
      </c>
    </row>
    <row r="145" spans="1:15" x14ac:dyDescent="0.3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111</v>
      </c>
      <c r="J145" s="16" t="s">
        <v>45315</v>
      </c>
      <c r="K145" s="21">
        <f>IF(FLOW_THRU_100PCT="Y",1,D8L449C4)</f>
        <v>0.60547372342333217</v>
      </c>
      <c r="L145" s="16" t="s">
        <v>45334</v>
      </c>
      <c r="M145" s="15">
        <f>IF(D8L338C2&lt;&gt;0,D8L338C2*D8L338C4,D8L338C3*D8L338C4)</f>
        <v>67.207583299989864</v>
      </c>
      <c r="N145" s="16" t="s">
        <v>11112</v>
      </c>
      <c r="O145" s="6">
        <f>0</f>
        <v>0</v>
      </c>
    </row>
    <row r="146" spans="1:15" x14ac:dyDescent="0.3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4</v>
      </c>
      <c r="J146" s="16" t="s">
        <v>45315</v>
      </c>
      <c r="K146" s="21">
        <f>IF(FLOW_THRU_100PCT="Y",1,D8L449C4)</f>
        <v>0.60547372342333217</v>
      </c>
      <c r="L146" s="16" t="s">
        <v>45336</v>
      </c>
      <c r="M146" s="15">
        <f>IF(D8L339C2&lt;&gt;0,D8L339C2*D8L339C4,D8L339C3*D8L339C4)</f>
        <v>2.4218948936933287</v>
      </c>
      <c r="N146" s="16" t="s">
        <v>11112</v>
      </c>
      <c r="O146" s="6">
        <f>0</f>
        <v>0</v>
      </c>
    </row>
    <row r="147" spans="1:15" x14ac:dyDescent="0.3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0.60547372342333217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3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0</v>
      </c>
      <c r="J148" s="16" t="s">
        <v>45315</v>
      </c>
      <c r="K148" s="21">
        <f>IF(FLOW_THRU_100PCT="Y",1,D8L449C4)</f>
        <v>0.60547372342333217</v>
      </c>
      <c r="L148" s="16" t="s">
        <v>45340</v>
      </c>
      <c r="M148" s="15">
        <f>IF(D8L341C2&lt;&gt;0,D8L341C2*D8L341C4,D8L341C3*D8L341C4)</f>
        <v>0</v>
      </c>
      <c r="N148" s="16" t="s">
        <v>11112</v>
      </c>
      <c r="O148" s="6">
        <f>0</f>
        <v>0</v>
      </c>
    </row>
    <row r="149" spans="1:15" x14ac:dyDescent="0.3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IF(FLOW_THRU_100PCT="Y",1,D8L449C4)</f>
        <v>0.60547372342333217</v>
      </c>
      <c r="L149" s="16" t="s">
        <v>45342</v>
      </c>
      <c r="M149" s="15">
        <f>IF(D8L342C2&lt;&gt;0,D8L342C2*D8L342C4,D8L342C3*D8L342C4)</f>
        <v>0</v>
      </c>
      <c r="N149" s="16" t="s">
        <v>11112</v>
      </c>
      <c r="O149" s="6">
        <f>0</f>
        <v>0</v>
      </c>
    </row>
    <row r="150" spans="1:15" x14ac:dyDescent="0.3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IF(FLOW_THRU_100PCT="Y",1,D8L449C4)</f>
        <v>0.60547372342333217</v>
      </c>
      <c r="L150" s="16" t="s">
        <v>45343</v>
      </c>
      <c r="M150" s="15">
        <f>IF(D8L343C2&lt;&gt;0,D8L343C2*D8L343C4,D8L343C3*D8L343C4)</f>
        <v>0</v>
      </c>
      <c r="N150" s="16" t="s">
        <v>11112</v>
      </c>
      <c r="O150" s="6">
        <f>0</f>
        <v>0</v>
      </c>
    </row>
    <row r="151" spans="1:15" x14ac:dyDescent="0.3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9436</v>
      </c>
      <c r="J151" s="16" t="s">
        <v>45315</v>
      </c>
      <c r="K151" s="21">
        <f>IF(FLOW_THRU_100PCT="Y",1,D8L449C4)</f>
        <v>0.60547372342333217</v>
      </c>
      <c r="L151" s="16" t="s">
        <v>45345</v>
      </c>
      <c r="M151" s="15">
        <f>IF(D8L344C2&lt;&gt;0,D8L344C2*D8L344C4,D8L344C3*D8L344C4)</f>
        <v>5713.2500542225625</v>
      </c>
      <c r="N151" s="16" t="s">
        <v>11112</v>
      </c>
      <c r="O151" s="6">
        <f>0</f>
        <v>0</v>
      </c>
    </row>
    <row r="152" spans="1:15" x14ac:dyDescent="0.3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IF(FLOW_THRU_100PCT="Y",1,D8L449C4)</f>
        <v>0.60547372342333217</v>
      </c>
      <c r="L152" s="16" t="s">
        <v>45347</v>
      </c>
      <c r="M152" s="15">
        <f>IF(D8L345C2&lt;&gt;0,D8L345C2*D8L345C4,D8L345C3*D8L345C4)</f>
        <v>0</v>
      </c>
      <c r="N152" s="16" t="s">
        <v>11112</v>
      </c>
      <c r="O152" s="6">
        <f>0</f>
        <v>0</v>
      </c>
    </row>
    <row r="153" spans="1:15" x14ac:dyDescent="0.3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-2</v>
      </c>
      <c r="J153" s="16" t="s">
        <v>45315</v>
      </c>
      <c r="K153" s="21">
        <f>IF(FLOW_THRU_100PCT="Y",1,D8L449C4)</f>
        <v>0.60547372342333217</v>
      </c>
      <c r="L153" s="16" t="s">
        <v>45349</v>
      </c>
      <c r="M153" s="15">
        <f>IF(D8L346C2&lt;&gt;0,D8L346C2*D8L346C4,D8L346C3*D8L346C4)</f>
        <v>-1.2109474468466643</v>
      </c>
      <c r="N153" s="16" t="s">
        <v>11112</v>
      </c>
      <c r="O153" s="6">
        <f>0</f>
        <v>0</v>
      </c>
    </row>
    <row r="154" spans="1:15" x14ac:dyDescent="0.3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0.60547372342333217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3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IF(FLOW_THRU_100PCT="Y",1,D8L449C4)</f>
        <v>0.60547372342333217</v>
      </c>
      <c r="L155" s="16" t="s">
        <v>45353</v>
      </c>
      <c r="M155" s="15">
        <f>IF(D8L348C2&lt;&gt;0,D8L348C2*D8L348C4,D8L348C3*D8L348C4)</f>
        <v>0</v>
      </c>
      <c r="N155" s="16" t="s">
        <v>11112</v>
      </c>
      <c r="O155" s="6">
        <f>0</f>
        <v>0</v>
      </c>
    </row>
    <row r="156" spans="1:15" x14ac:dyDescent="0.3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0.20813458168308166</v>
      </c>
      <c r="J156" s="16" t="s">
        <v>45315</v>
      </c>
      <c r="K156" s="21">
        <f>IF(FLOW_THRU_100PCT="Y",1,D8L449C4)</f>
        <v>0.60547372342333217</v>
      </c>
      <c r="L156" s="16" t="s">
        <v>45355</v>
      </c>
      <c r="M156" s="15">
        <f>IF(D8L349C2&lt;&gt;0,D8L349C2*D8L349C4,D8L349C3*D8L349C4)</f>
        <v>0.12602002014481312</v>
      </c>
      <c r="N156" s="16" t="s">
        <v>11112</v>
      </c>
      <c r="O156" s="6">
        <f>0</f>
        <v>0</v>
      </c>
    </row>
    <row r="157" spans="1:15" x14ac:dyDescent="0.3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65.03481895065724</v>
      </c>
      <c r="J157" s="16" t="s">
        <v>45315</v>
      </c>
      <c r="K157" s="21">
        <f>IF(FLOW_THRU_100PCT="Y",1,D8L449C4)</f>
        <v>0.60547372342333217</v>
      </c>
      <c r="L157" s="16" t="s">
        <v>45357</v>
      </c>
      <c r="M157" s="15">
        <f>IF(D8L350C2&lt;&gt;0,D8L350C2*D8L350C4,D8L350C3*D8L350C4)</f>
        <v>39.376873982216722</v>
      </c>
      <c r="N157" s="16" t="s">
        <v>11112</v>
      </c>
      <c r="O157" s="6">
        <f>0</f>
        <v>0</v>
      </c>
    </row>
    <row r="158" spans="1:15" x14ac:dyDescent="0.3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0.60547372342333217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3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0.60547372342333217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3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0.60547372342333217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3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3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25014.69278127743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15145.739178570793</v>
      </c>
      <c r="N162" s="16" t="s">
        <v>945</v>
      </c>
      <c r="O162" s="21" t="str">
        <f>NULL_VALUE</f>
        <v>n/a</v>
      </c>
    </row>
    <row r="163" spans="1:15" x14ac:dyDescent="0.3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25014.69278127743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15145.739178570793</v>
      </c>
      <c r="N163" s="16" t="s">
        <v>945</v>
      </c>
      <c r="O163" s="21" t="str">
        <f>NULL_VALUE</f>
        <v>n/a</v>
      </c>
    </row>
    <row r="164" spans="1:15" x14ac:dyDescent="0.3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5715.7270180857477</v>
      </c>
      <c r="J164" s="16" t="s">
        <v>45373</v>
      </c>
      <c r="K164" s="21">
        <f>IF(FLOW_THRU_100PCT="Y",1,D8L456C4)</f>
        <v>0.58437762730272003</v>
      </c>
      <c r="L164" s="16" t="s">
        <v>45371</v>
      </c>
      <c r="M164" s="15">
        <f>IF(D8L357C2&lt;&gt;0,D8L357C2*D8L357C4,D8L357C3*D8L357C4)</f>
        <v>3340.1429931390003</v>
      </c>
      <c r="N164" s="16" t="s">
        <v>11112</v>
      </c>
      <c r="O164" s="6">
        <f>0</f>
        <v>0</v>
      </c>
    </row>
    <row r="165" spans="1:15" x14ac:dyDescent="0.3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IF(FLOW_THRU_100PCT="Y",1,D8L456C4)</f>
        <v>0.58437762730272003</v>
      </c>
      <c r="L165" s="16" t="s">
        <v>45374</v>
      </c>
      <c r="M165" s="15">
        <f>IF(D8L358C2&lt;&gt;0,D8L358C2*D8L358C4,D8L358C3*D8L358C4)</f>
        <v>0</v>
      </c>
      <c r="N165" s="16" t="s">
        <v>11112</v>
      </c>
      <c r="O165" s="6">
        <f>0</f>
        <v>0</v>
      </c>
    </row>
    <row r="166" spans="1:15" x14ac:dyDescent="0.3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0.92001166632627618</v>
      </c>
      <c r="J166" s="16" t="s">
        <v>45373</v>
      </c>
      <c r="K166" s="21">
        <f>IF(FLOW_THRU_100PCT="Y",1,D8L456C4)</f>
        <v>0.58437762730272003</v>
      </c>
      <c r="L166" s="16" t="s">
        <v>45376</v>
      </c>
      <c r="M166" s="15">
        <f>IF(D8L359C2&lt;&gt;0,D8L359C2*D8L359C4,D8L359C3*D8L359C4)</f>
        <v>0.53763423465857108</v>
      </c>
      <c r="N166" s="16" t="s">
        <v>11112</v>
      </c>
      <c r="O166" s="6">
        <f>0</f>
        <v>0</v>
      </c>
    </row>
    <row r="167" spans="1:15" x14ac:dyDescent="0.3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287.47165256337314</v>
      </c>
      <c r="J167" s="16" t="s">
        <v>45373</v>
      </c>
      <c r="K167" s="21">
        <f>IF(FLOW_THRU_100PCT="Y",1,D8L456C4)</f>
        <v>0.58437762730272003</v>
      </c>
      <c r="L167" s="16" t="s">
        <v>45378</v>
      </c>
      <c r="M167" s="15">
        <f>IF(D8L360C2&lt;&gt;0,D8L360C2*D8L360C4,D8L360C3*D8L360C4)</f>
        <v>167.99200224177588</v>
      </c>
      <c r="N167" s="16" t="s">
        <v>11112</v>
      </c>
      <c r="O167" s="6">
        <f>0</f>
        <v>0</v>
      </c>
    </row>
    <row r="168" spans="1:15" x14ac:dyDescent="0.3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14185.666978852509</v>
      </c>
      <c r="J168" s="16" t="s">
        <v>45373</v>
      </c>
      <c r="K168" s="21">
        <f>IF(FLOW_THRU_100PCT="Y",1,D8L456C4)</f>
        <v>0.58437762730272003</v>
      </c>
      <c r="L168" s="16" t="s">
        <v>45380</v>
      </c>
      <c r="M168" s="15">
        <f>IF(D8L361C2&lt;&gt;0,D8L361C2*D8L361C4,D8L361C3*D8L361C4)</f>
        <v>8289.7864108083741</v>
      </c>
      <c r="N168" s="16" t="s">
        <v>11112</v>
      </c>
      <c r="O168" s="6">
        <f>0</f>
        <v>0</v>
      </c>
    </row>
    <row r="169" spans="1:15" x14ac:dyDescent="0.3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449.83181187943489</v>
      </c>
      <c r="J169" s="16" t="s">
        <v>45373</v>
      </c>
      <c r="K169" s="21">
        <f>IF(FLOW_THRU_100PCT="Y",1,D8L456C4)</f>
        <v>0.58437762730272003</v>
      </c>
      <c r="L169" s="16" t="s">
        <v>45382</v>
      </c>
      <c r="M169" s="15">
        <f>IF(D8L362C2&lt;&gt;0,D8L362C2*D8L362C4,D8L362C3*D8L362C4)</f>
        <v>262.8716469113877</v>
      </c>
      <c r="N169" s="16" t="s">
        <v>11112</v>
      </c>
      <c r="O169" s="6">
        <f>0</f>
        <v>0</v>
      </c>
    </row>
    <row r="170" spans="1:15" x14ac:dyDescent="0.3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0.58437762730272003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3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0.38820436839649181</v>
      </c>
      <c r="J171" s="16" t="s">
        <v>45373</v>
      </c>
      <c r="K171" s="21">
        <f>IF(FLOW_THRU_100PCT="Y",1,D8L456C4)</f>
        <v>0.58437762730272003</v>
      </c>
      <c r="L171" s="16" t="s">
        <v>45386</v>
      </c>
      <c r="M171" s="15">
        <f>IF(D8L364C2&lt;&gt;0,D8L364C2*D8L364C4,D8L364C3*D8L364C4)</f>
        <v>0.22685794771209292</v>
      </c>
      <c r="N171" s="16" t="s">
        <v>11112</v>
      </c>
      <c r="O171" s="6">
        <f>0</f>
        <v>0</v>
      </c>
    </row>
    <row r="172" spans="1:15" x14ac:dyDescent="0.3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2493.4366582106672</v>
      </c>
      <c r="J172" s="16" t="s">
        <v>45373</v>
      </c>
      <c r="K172" s="21">
        <f>IF(FLOW_THRU_100PCT="Y",1,D8L456C4)</f>
        <v>0.58437762730272003</v>
      </c>
      <c r="L172" s="16" t="s">
        <v>45388</v>
      </c>
      <c r="M172" s="15">
        <f>IF(D8L365C2&lt;&gt;0,D8L365C2*D8L365C4,D8L365C3*D8L365C4)</f>
        <v>1457.1085981547731</v>
      </c>
      <c r="N172" s="16" t="s">
        <v>11112</v>
      </c>
      <c r="O172" s="6">
        <f>0</f>
        <v>0</v>
      </c>
    </row>
    <row r="173" spans="1:15" x14ac:dyDescent="0.3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448.9967170970142</v>
      </c>
      <c r="J173" s="16" t="s">
        <v>45373</v>
      </c>
      <c r="K173" s="21">
        <f>IF(FLOW_THRU_100PCT="Y",1,D8L456C4)</f>
        <v>0.58437762730272003</v>
      </c>
      <c r="L173" s="16" t="s">
        <v>45390</v>
      </c>
      <c r="M173" s="15">
        <f>IF(D8L366C2&lt;&gt;0,D8L366C2*D8L366C4,D8L366C3*D8L366C4)</f>
        <v>262.38363620386377</v>
      </c>
      <c r="N173" s="16" t="s">
        <v>11112</v>
      </c>
      <c r="O173" s="6">
        <f>0</f>
        <v>0</v>
      </c>
    </row>
    <row r="174" spans="1:15" x14ac:dyDescent="0.3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0.58437762730272003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3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3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23582.439052723468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13781.049779641544</v>
      </c>
      <c r="N176" s="16" t="s">
        <v>945</v>
      </c>
      <c r="O176" s="21" t="str">
        <f>NULL_VALUE</f>
        <v>n/a</v>
      </c>
    </row>
    <row r="177" spans="1:15" x14ac:dyDescent="0.3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23582.439052723468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13781.049779641544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A1D91-4B29-4DD5-A62F-9E04B51D271E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45400</v>
      </c>
    </row>
    <row r="3" spans="1:11" x14ac:dyDescent="0.3">
      <c r="B3" s="13" t="s">
        <v>44791</v>
      </c>
    </row>
    <row r="4" spans="1:11" x14ac:dyDescent="0.3">
      <c r="B4" s="13" t="s">
        <v>45401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3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81854.695245133553</v>
      </c>
      <c r="F8" s="16" t="s">
        <v>45463</v>
      </c>
      <c r="G8" s="15">
        <f>D1L234C7</f>
        <v>49926.309651004383</v>
      </c>
      <c r="H8" s="16" t="s">
        <v>45464</v>
      </c>
      <c r="I8" s="15">
        <f>D1L251C7</f>
        <v>132934.80453718451</v>
      </c>
      <c r="J8" s="16" t="s">
        <v>945</v>
      </c>
      <c r="K8" s="21" t="str">
        <f>NULL_VALUE</f>
        <v>n/a</v>
      </c>
    </row>
    <row r="9" spans="1:11" x14ac:dyDescent="0.3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103208.79183279839</v>
      </c>
      <c r="F9" s="16" t="s">
        <v>45466</v>
      </c>
      <c r="G9" s="15">
        <f>D3L217C7</f>
        <v>6712.3919171462503</v>
      </c>
      <c r="H9" s="16" t="s">
        <v>45467</v>
      </c>
      <c r="I9" s="15">
        <f>D3L224C7</f>
        <v>19786.487961492716</v>
      </c>
      <c r="J9" s="16" t="s">
        <v>945</v>
      </c>
      <c r="K9" s="21" t="str">
        <f>NULL_VALUE</f>
        <v>n/a</v>
      </c>
    </row>
    <row r="10" spans="1:11" x14ac:dyDescent="0.3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2.0064523009006466E-3</v>
      </c>
      <c r="J10" s="16" t="s">
        <v>945</v>
      </c>
      <c r="K10" s="21" t="str">
        <f>NULL_VALUE</f>
        <v>n/a</v>
      </c>
    </row>
    <row r="11" spans="1:11" x14ac:dyDescent="0.3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3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3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3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2931.4082278470778</v>
      </c>
      <c r="F14" s="16" t="s">
        <v>45479</v>
      </c>
      <c r="G14" s="15">
        <f>D3L217C20</f>
        <v>0</v>
      </c>
      <c r="H14" s="16" t="s">
        <v>45480</v>
      </c>
      <c r="I14" s="15">
        <f>D3L224C20</f>
        <v>0</v>
      </c>
      <c r="J14" s="16" t="s">
        <v>945</v>
      </c>
      <c r="K14" s="21" t="str">
        <f>NULL_VALUE</f>
        <v>n/a</v>
      </c>
    </row>
    <row r="15" spans="1:11" x14ac:dyDescent="0.3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126144.07890675357</v>
      </c>
      <c r="F15" s="16" t="s">
        <v>45482</v>
      </c>
      <c r="G15" s="15">
        <f>D3L217C16</f>
        <v>8204.0345654009725</v>
      </c>
      <c r="H15" s="16" t="s">
        <v>45483</v>
      </c>
      <c r="I15" s="15">
        <f>D3L224C16</f>
        <v>24183.485286268875</v>
      </c>
      <c r="J15" s="16" t="s">
        <v>945</v>
      </c>
      <c r="K15" s="21" t="str">
        <f>NULL_VALUE</f>
        <v>n/a</v>
      </c>
    </row>
    <row r="16" spans="1:11" x14ac:dyDescent="0.3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97612.357905562181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3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3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4165.403361043147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3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3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3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46.546921932384336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3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3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27594.102162637464</v>
      </c>
      <c r="F23" s="16" t="s">
        <v>45496</v>
      </c>
      <c r="G23" s="15">
        <f>D2L236C7</f>
        <v>16966.606529924084</v>
      </c>
      <c r="H23" s="16" t="s">
        <v>45497</v>
      </c>
      <c r="I23" s="15">
        <f>D2L255C7</f>
        <v>53324.883430221496</v>
      </c>
      <c r="J23" s="16" t="s">
        <v>945</v>
      </c>
      <c r="K23" s="21" t="str">
        <f>NULL_VALUE</f>
        <v>n/a</v>
      </c>
    </row>
    <row r="24" spans="1:11" x14ac:dyDescent="0.3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44286.469650277875</v>
      </c>
      <c r="F24" s="16" t="s">
        <v>45499</v>
      </c>
      <c r="G24" s="15">
        <f>D3L217C32</f>
        <v>1329.3645999179962</v>
      </c>
      <c r="H24" s="16" t="s">
        <v>45500</v>
      </c>
      <c r="I24" s="15">
        <f>D3L224C32</f>
        <v>3918.6413691849543</v>
      </c>
      <c r="J24" s="16" t="s">
        <v>945</v>
      </c>
      <c r="K24" s="21" t="str">
        <f>NULL_VALUE</f>
        <v>n/a</v>
      </c>
    </row>
    <row r="25" spans="1:11" x14ac:dyDescent="0.3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28206.151906268286</v>
      </c>
      <c r="F25" s="16" t="s">
        <v>45502</v>
      </c>
      <c r="G25" s="15">
        <f>D4L213C7</f>
        <v>1557.8684075058463</v>
      </c>
      <c r="H25" s="16" t="s">
        <v>45503</v>
      </c>
      <c r="I25" s="15">
        <f>D4L220C7</f>
        <v>5248.7051841583234</v>
      </c>
      <c r="J25" s="16" t="s">
        <v>945</v>
      </c>
      <c r="K25" s="21" t="str">
        <f>NULL_VALUE</f>
        <v>n/a</v>
      </c>
    </row>
    <row r="26" spans="1:11" x14ac:dyDescent="0.3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3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3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0</v>
      </c>
      <c r="H28" s="16" t="s">
        <v>45512</v>
      </c>
      <c r="I28" s="15">
        <f>D7L927C5</f>
        <v>0</v>
      </c>
      <c r="J28" s="16" t="s">
        <v>945</v>
      </c>
      <c r="K28" s="21" t="str">
        <f>NULL_VALUE</f>
        <v>n/a</v>
      </c>
    </row>
    <row r="29" spans="1:11" x14ac:dyDescent="0.3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0</v>
      </c>
      <c r="F29" s="16" t="s">
        <v>45514</v>
      </c>
      <c r="G29" s="15">
        <f>D7L1026C5</f>
        <v>0</v>
      </c>
      <c r="H29" s="16" t="s">
        <v>45515</v>
      </c>
      <c r="I29" s="15">
        <f>D7L1027C5</f>
        <v>0</v>
      </c>
      <c r="J29" s="16" t="s">
        <v>945</v>
      </c>
      <c r="K29" s="21" t="str">
        <f>NULL_VALUE</f>
        <v>n/a</v>
      </c>
    </row>
    <row r="30" spans="1:11" x14ac:dyDescent="0.3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3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3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570.5570630426098</v>
      </c>
      <c r="J32" s="16" t="s">
        <v>945</v>
      </c>
      <c r="K32" s="21" t="str">
        <f>NULL_VALUE</f>
        <v>n/a</v>
      </c>
    </row>
    <row r="33" spans="1:11" x14ac:dyDescent="0.3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614.24549432368156</v>
      </c>
      <c r="F33" s="16" t="s">
        <v>45522</v>
      </c>
      <c r="G33" s="15">
        <f>D7L624C5</f>
        <v>909.73686672445831</v>
      </c>
      <c r="H33" s="16" t="s">
        <v>45523</v>
      </c>
      <c r="I33" s="15">
        <f>D7L631C5</f>
        <v>37.056505415572985</v>
      </c>
      <c r="J33" s="16" t="s">
        <v>945</v>
      </c>
      <c r="K33" s="21" t="str">
        <f>NULL_VALUE</f>
        <v>n/a</v>
      </c>
    </row>
    <row r="34" spans="1:11" x14ac:dyDescent="0.3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33189.938663028202</v>
      </c>
      <c r="F34" s="16" t="s">
        <v>45525</v>
      </c>
      <c r="G34" s="15">
        <f>D7L724C5</f>
        <v>1163.5</v>
      </c>
      <c r="H34" s="16" t="s">
        <v>45526</v>
      </c>
      <c r="I34" s="15">
        <f>D7L725C5</f>
        <v>4176.6907995778556</v>
      </c>
      <c r="J34" s="16" t="s">
        <v>945</v>
      </c>
      <c r="K34" s="21" t="str">
        <f>NULL_VALUE</f>
        <v>n/a</v>
      </c>
    </row>
    <row r="35" spans="1:11" x14ac:dyDescent="0.3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0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3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2415.5038330041934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3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12721.092628037241</v>
      </c>
      <c r="F37" s="16" t="s">
        <v>45530</v>
      </c>
      <c r="G37" s="15">
        <f>D6L1919C2</f>
        <v>-10814.768395148991</v>
      </c>
      <c r="H37" s="16" t="s">
        <v>45531</v>
      </c>
      <c r="I37" s="15">
        <f>D6L1919C3</f>
        <v>8596.434976368344</v>
      </c>
      <c r="J37" s="16" t="s">
        <v>945</v>
      </c>
      <c r="K37" s="21" t="str">
        <f>NULL_VALUE</f>
        <v>n/a</v>
      </c>
    </row>
    <row r="38" spans="1:11" x14ac:dyDescent="0.3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838.89343717976897</v>
      </c>
      <c r="F38" s="16" t="s">
        <v>45533</v>
      </c>
      <c r="G38" s="15">
        <f>D6L1919C5</f>
        <v>-789.52774730701185</v>
      </c>
      <c r="H38" s="16" t="s">
        <v>45534</v>
      </c>
      <c r="I38" s="15">
        <f>D6L1919C6</f>
        <v>515.53593132549668</v>
      </c>
      <c r="J38" s="16" t="s">
        <v>945</v>
      </c>
      <c r="K38" s="21" t="str">
        <f>NULL_VALUE</f>
        <v>n/a</v>
      </c>
    </row>
    <row r="39" spans="1:11" x14ac:dyDescent="0.3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1905.5754712724615</v>
      </c>
      <c r="F39" s="16" t="s">
        <v>45536</v>
      </c>
      <c r="G39" s="15">
        <f>D6L1919C8</f>
        <v>305.46117623161956</v>
      </c>
      <c r="H39" s="16" t="s">
        <v>45537</v>
      </c>
      <c r="I39" s="15">
        <f>D6L1919C9</f>
        <v>2153.0866295865194</v>
      </c>
      <c r="J39" s="16" t="s">
        <v>945</v>
      </c>
      <c r="K39" s="21" t="str">
        <f>NULL_VALUE</f>
        <v>n/a</v>
      </c>
    </row>
    <row r="40" spans="1:11" x14ac:dyDescent="0.3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11654.410593944549</v>
      </c>
      <c r="F40" s="16" t="s">
        <v>45539</v>
      </c>
      <c r="G40" s="15">
        <f>D6L1919C11</f>
        <v>-4454.7573186876234</v>
      </c>
      <c r="H40" s="16" t="s">
        <v>45540</v>
      </c>
      <c r="I40" s="15">
        <f>D6L1919C12</f>
        <v>11338.437741748596</v>
      </c>
      <c r="J40" s="16" t="s">
        <v>945</v>
      </c>
      <c r="K40" s="21" t="str">
        <f>NULL_VALUE</f>
        <v>n/a</v>
      </c>
    </row>
    <row r="41" spans="1:11" x14ac:dyDescent="0.3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22081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3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579389.66624104395</v>
      </c>
      <c r="F42" s="16" t="s">
        <v>45543</v>
      </c>
      <c r="G42" s="15">
        <f>SUM(D8L401C2:D8L434C2)</f>
        <v>93097.220252711981</v>
      </c>
      <c r="H42" s="16" t="s">
        <v>45544</v>
      </c>
      <c r="I42" s="15">
        <f>SUM(D8L401C3:D8L434C3)</f>
        <v>266784.80942202813</v>
      </c>
      <c r="J42" s="16" t="s">
        <v>945</v>
      </c>
      <c r="K42" s="21" t="str">
        <f>NULL_VALUE</f>
        <v>n/a</v>
      </c>
    </row>
    <row r="43" spans="1:11" x14ac:dyDescent="0.3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579389.66624104395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3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129082.13612162467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3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1120347.6110455487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3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37423.995014672575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3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1082923.6160308761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3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708471.80236266856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3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0.65422139832849369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0.65422139832849369</v>
      </c>
    </row>
    <row r="50" spans="1:11" x14ac:dyDescent="0.3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93097.220252711981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3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3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178774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3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25014.69278127743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3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153759.30721872256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3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93097.220252711981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3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0.60547372342333217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0.60547372342333217</v>
      </c>
    </row>
    <row r="57" spans="1:11" x14ac:dyDescent="0.3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266784.80942202813</v>
      </c>
      <c r="J57" s="16" t="s">
        <v>945</v>
      </c>
      <c r="K57" s="21" t="str">
        <f>NULL_VALUE</f>
        <v>n/a</v>
      </c>
    </row>
    <row r="58" spans="1:11" x14ac:dyDescent="0.3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3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480110.54170000006</v>
      </c>
      <c r="J59" s="16" t="s">
        <v>945</v>
      </c>
      <c r="K59" s="21" t="str">
        <f>NULL_VALUE</f>
        <v>n/a</v>
      </c>
    </row>
    <row r="60" spans="1:11" x14ac:dyDescent="0.3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23582.439052723468</v>
      </c>
      <c r="J60" s="16" t="s">
        <v>945</v>
      </c>
      <c r="K60" s="21" t="str">
        <f>NULL_VALUE</f>
        <v>n/a</v>
      </c>
    </row>
    <row r="61" spans="1:11" x14ac:dyDescent="0.3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456528.1026472766</v>
      </c>
      <c r="J61" s="16" t="s">
        <v>945</v>
      </c>
      <c r="K61" s="21" t="str">
        <f>NULL_VALUE</f>
        <v>n/a</v>
      </c>
    </row>
    <row r="62" spans="1:11" x14ac:dyDescent="0.3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266784.80942202813</v>
      </c>
      <c r="J62" s="16" t="s">
        <v>945</v>
      </c>
      <c r="K62" s="21" t="str">
        <f>NULL_VALUE</f>
        <v>n/a</v>
      </c>
    </row>
    <row r="63" spans="1:11" x14ac:dyDescent="0.3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0.58437762730272003</v>
      </c>
      <c r="J63" s="16" t="s">
        <v>45568</v>
      </c>
      <c r="K63" s="21">
        <f>D8L456C3</f>
        <v>0.58437762730272003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8B8979-C140-43CF-993B-D167D7E500D2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45569</v>
      </c>
    </row>
    <row r="3" spans="1:5" x14ac:dyDescent="0.3">
      <c r="B3" s="13" t="s">
        <v>44791</v>
      </c>
    </row>
    <row r="4" spans="1:5" x14ac:dyDescent="0.3">
      <c r="B4" s="13" t="s">
        <v>45570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125034.94190008806</v>
      </c>
    </row>
    <row r="9" spans="1:5" x14ac:dyDescent="0.3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15145.739178570793</v>
      </c>
    </row>
    <row r="10" spans="1:5" x14ac:dyDescent="0.3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13781.049779641544</v>
      </c>
    </row>
    <row r="11" spans="1:5" x14ac:dyDescent="0.3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579389.66624104395</v>
      </c>
    </row>
    <row r="12" spans="1:5" x14ac:dyDescent="0.3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93097.220252711981</v>
      </c>
    </row>
    <row r="13" spans="1:5" x14ac:dyDescent="0.3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266784.80942202813</v>
      </c>
    </row>
    <row r="14" spans="1:5" x14ac:dyDescent="0.3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1.2158045771014316</v>
      </c>
    </row>
    <row r="15" spans="1:5" x14ac:dyDescent="0.3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1.1626873405828633</v>
      </c>
    </row>
    <row r="16" spans="1:5" x14ac:dyDescent="0.3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1.0516560512178235</v>
      </c>
    </row>
    <row r="17" spans="1:5" x14ac:dyDescent="0.3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153961.73085830041</v>
      </c>
    </row>
    <row r="18" spans="1:5" x14ac:dyDescent="0.3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939271.6959157841</v>
      </c>
    </row>
    <row r="19" spans="1:5" x14ac:dyDescent="0.3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1.1639160761766474</v>
      </c>
    </row>
    <row r="20" spans="1:5" x14ac:dyDescent="0.3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1779232.1527455486</v>
      </c>
    </row>
    <row r="21" spans="1:5" x14ac:dyDescent="0.3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1093233.4267740846</v>
      </c>
    </row>
    <row r="22" spans="1:5" x14ac:dyDescent="0.3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0.6144411369180276</v>
      </c>
    </row>
    <row r="23" spans="1:5" x14ac:dyDescent="0.3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0.3855588630819724</v>
      </c>
    </row>
    <row r="24" spans="1:5" x14ac:dyDescent="0.3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1.6274951983454353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A8A72D-7D2C-48DC-A619-4E8BECF63AA2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45602</v>
      </c>
    </row>
    <row r="3" spans="1:15" x14ac:dyDescent="0.3">
      <c r="B3" s="13" t="s">
        <v>44791</v>
      </c>
    </row>
    <row r="4" spans="1:15" x14ac:dyDescent="0.3">
      <c r="B4" s="13" t="s">
        <v>45603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3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1.2370855496942868E-3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7.5356306592164895E-4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2.0064523009006466E-3</v>
      </c>
      <c r="N8" s="16" t="s">
        <v>945</v>
      </c>
      <c r="O8" s="21" t="str">
        <f>NULL_VALUE</f>
        <v>n/a</v>
      </c>
    </row>
    <row r="9" spans="1:15" x14ac:dyDescent="0.3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1.5581281057384011E-3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1.0131352924160431E-4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2.986474793813304E-4</v>
      </c>
      <c r="N9" s="16" t="s">
        <v>945</v>
      </c>
      <c r="O9" s="21" t="str">
        <f>NULL_VALUE</f>
        <v>n/a</v>
      </c>
    </row>
    <row r="10" spans="1:15" x14ac:dyDescent="0.3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2.7952136554326877E-3</v>
      </c>
      <c r="F10" s="16" t="s">
        <v>45637</v>
      </c>
      <c r="G10" s="21">
        <f>D8L703C1* D8L607C1</f>
        <v>3.3984335562514856E-3</v>
      </c>
      <c r="H10" s="16" t="s">
        <v>45638</v>
      </c>
      <c r="I10" s="21">
        <f>SUM(D8L701C3:D8L702C3)</f>
        <v>8.5487659516325328E-4</v>
      </c>
      <c r="J10" s="16" t="s">
        <v>45639</v>
      </c>
      <c r="K10" s="21">
        <f>D8L703C3*D8L608C1</f>
        <v>9.9395419495689591E-4</v>
      </c>
      <c r="L10" s="16" t="s">
        <v>45640</v>
      </c>
      <c r="M10" s="21">
        <f>SUM(D8L701C5:D8L702C5)</f>
        <v>2.3050997802819767E-3</v>
      </c>
      <c r="N10" s="16" t="s">
        <v>45641</v>
      </c>
      <c r="O10" s="21">
        <f>D8L703C5* D8L609C1</f>
        <v>2.424172132594416E-3</v>
      </c>
    </row>
    <row r="11" spans="1:15" x14ac:dyDescent="0.3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3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3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3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3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3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0.38453336832879015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0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0</v>
      </c>
      <c r="N16" s="16" t="s">
        <v>945</v>
      </c>
      <c r="O16" s="21" t="str">
        <f>NULL_VALUE</f>
        <v>n/a</v>
      </c>
    </row>
    <row r="17" spans="1:15" x14ac:dyDescent="0.3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0.38453336832879015</v>
      </c>
      <c r="F17" s="16" t="s">
        <v>45662</v>
      </c>
      <c r="G17" s="21">
        <f>D8L710C1* D8L607C1</f>
        <v>0.46751742926237377</v>
      </c>
      <c r="H17" s="16" t="s">
        <v>45663</v>
      </c>
      <c r="I17" s="21">
        <f>SUM(D8L708C3:D8L709C3)</f>
        <v>0</v>
      </c>
      <c r="J17" s="16" t="s">
        <v>45664</v>
      </c>
      <c r="K17" s="21">
        <f>D8L710C3*D8L608C1</f>
        <v>0</v>
      </c>
      <c r="L17" s="16" t="s">
        <v>45665</v>
      </c>
      <c r="M17" s="21">
        <f>SUM(D8L708C5:D8L709C5)</f>
        <v>0</v>
      </c>
      <c r="N17" s="16" t="s">
        <v>45666</v>
      </c>
      <c r="O17" s="21">
        <f>D8L710C5* D8L609C1</f>
        <v>0</v>
      </c>
    </row>
    <row r="18" spans="1:15" x14ac:dyDescent="0.3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12.804497312715917</v>
      </c>
      <c r="F18" s="16" t="s">
        <v>45668</v>
      </c>
      <c r="G18" s="21">
        <f>D8L711C1* D8L607C1</f>
        <v>15.567766440282993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3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7.4412857607385945</v>
      </c>
      <c r="F19" s="16" t="s">
        <v>45674</v>
      </c>
      <c r="G19" s="21">
        <f>D8L712C1* D8L607C1</f>
        <v>9.0471492874256914</v>
      </c>
      <c r="H19" s="16" t="s">
        <v>45675</v>
      </c>
      <c r="I19" s="21">
        <f>D3L217C18</f>
        <v>0.48463829296278937</v>
      </c>
      <c r="J19" s="16" t="s">
        <v>45676</v>
      </c>
      <c r="K19" s="21">
        <f>D8L712C3*D8L608C1</f>
        <v>0.5634828079895241</v>
      </c>
      <c r="L19" s="16" t="s">
        <v>45677</v>
      </c>
      <c r="M19" s="21">
        <f>D3L224C18</f>
        <v>1.4285950325533827</v>
      </c>
      <c r="N19" s="16" t="s">
        <v>45678</v>
      </c>
      <c r="O19" s="21">
        <f>D8L712C5* D8L609C1</f>
        <v>1.5023906107244884</v>
      </c>
    </row>
    <row r="20" spans="1:15" x14ac:dyDescent="0.3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3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4.5594051842919162E-2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3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4.5594051842919162E-2</v>
      </c>
      <c r="F22" s="16" t="s">
        <v>45684</v>
      </c>
      <c r="G22" s="21">
        <f>D8L715C1* D8L607C1</f>
        <v>5.543345691922108E-2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3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3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3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3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5.3162557797268599</v>
      </c>
      <c r="F26" s="16" t="s">
        <v>45696</v>
      </c>
      <c r="G26" s="21">
        <f>D8L719C1* D8L607C1</f>
        <v>6.4635281100338569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3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2.3154557400640901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1.526254354331317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4.796913005912069</v>
      </c>
      <c r="N27" s="16" t="s">
        <v>945</v>
      </c>
      <c r="O27" s="21" t="str">
        <f>NULL_VALUE</f>
        <v>n/a</v>
      </c>
    </row>
    <row r="28" spans="1:15" x14ac:dyDescent="0.3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3.9798914973623041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0.11958481535717141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0.35250675744928295</v>
      </c>
      <c r="N28" s="16" t="s">
        <v>945</v>
      </c>
      <c r="O28" s="21" t="str">
        <f>NULL_VALUE</f>
        <v>n/a</v>
      </c>
    </row>
    <row r="29" spans="1:15" x14ac:dyDescent="0.3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2.5311558521887645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0.14014018868401443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0.47215447165549618</v>
      </c>
      <c r="N29" s="16" t="s">
        <v>945</v>
      </c>
      <c r="O29" s="21" t="str">
        <f>NULL_VALUE</f>
        <v>n/a</v>
      </c>
    </row>
    <row r="30" spans="1:15" x14ac:dyDescent="0.3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8.8265030896151586</v>
      </c>
      <c r="F30" s="16" t="s">
        <v>45707</v>
      </c>
      <c r="G30" s="21">
        <f>D8L723C1* D8L607C1</f>
        <v>10.731302856154038</v>
      </c>
      <c r="H30" s="16" t="s">
        <v>45708</v>
      </c>
      <c r="I30" s="21">
        <f>SUM(D8L720C3:D8L722C3)</f>
        <v>1.7859793583725028</v>
      </c>
      <c r="J30" s="16" t="s">
        <v>45709</v>
      </c>
      <c r="K30" s="21">
        <f>D8L723C3*D8L608C1</f>
        <v>2.0765355905220138</v>
      </c>
      <c r="L30" s="16" t="s">
        <v>45710</v>
      </c>
      <c r="M30" s="21">
        <f>SUM(D8L720C5:D8L722C5)</f>
        <v>5.6215742350168476</v>
      </c>
      <c r="N30" s="16" t="s">
        <v>45711</v>
      </c>
      <c r="O30" s="21">
        <f>D8L723C5* D8L609C1</f>
        <v>5.9119625616256748</v>
      </c>
    </row>
    <row r="31" spans="1:15" x14ac:dyDescent="0.3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3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3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3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3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3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34.628414862552255</v>
      </c>
      <c r="F36" s="16" t="s">
        <v>45739</v>
      </c>
      <c r="G36" s="21">
        <f>D8L729C1* D8L607C1</f>
        <v>42.101385287658275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3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127.17854823097871</v>
      </c>
      <c r="F37" s="16" t="s">
        <v>45741</v>
      </c>
      <c r="G37" s="21">
        <f>D8L730C1* D8L607C1</f>
        <v>154.62426104833909</v>
      </c>
      <c r="H37" s="16" t="s">
        <v>45742</v>
      </c>
      <c r="I37" s="21">
        <f>D7L724C8</f>
        <v>4.4948812053312723</v>
      </c>
      <c r="J37" s="16" t="s">
        <v>45743</v>
      </c>
      <c r="K37" s="21">
        <f>D8L730C3*D8L608C1</f>
        <v>5.2261414748625121</v>
      </c>
      <c r="L37" s="16" t="s">
        <v>45744</v>
      </c>
      <c r="M37" s="21">
        <f>D7L725C8</f>
        <v>16.13556422475509</v>
      </c>
      <c r="N37" s="16" t="s">
        <v>45745</v>
      </c>
      <c r="O37" s="21">
        <f>D8L730C5* D8L609C1</f>
        <v>16.969063756777519</v>
      </c>
    </row>
    <row r="38" spans="1:15" x14ac:dyDescent="0.3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4.9186136060241985</v>
      </c>
      <c r="N38" s="16" t="s">
        <v>45751</v>
      </c>
      <c r="O38" s="21">
        <f>D8L731C5* D8L609C1</f>
        <v>5.1726897623776678</v>
      </c>
    </row>
    <row r="39" spans="1:15" x14ac:dyDescent="0.3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1.2791274916059916</v>
      </c>
      <c r="F39" s="16" t="s">
        <v>45753</v>
      </c>
      <c r="G39" s="21">
        <f>D8L732C1* D8L607C1</f>
        <v>1.5551690589908376</v>
      </c>
      <c r="H39" s="16" t="s">
        <v>45754</v>
      </c>
      <c r="I39" s="21">
        <f>D7L624C8</f>
        <v>2.0445762891378974</v>
      </c>
      <c r="J39" s="16" t="s">
        <v>45755</v>
      </c>
      <c r="K39" s="21">
        <f>D8L732C3*D8L608C1</f>
        <v>2.3772029682365212</v>
      </c>
      <c r="L39" s="16" t="s">
        <v>45756</v>
      </c>
      <c r="M39" s="21">
        <f>D7L631C8</f>
        <v>8.3282161141588984E-2</v>
      </c>
      <c r="N39" s="16" t="s">
        <v>45757</v>
      </c>
      <c r="O39" s="21">
        <f>D8L732C5* D8L609C1</f>
        <v>8.7584188723049933E-2</v>
      </c>
    </row>
    <row r="40" spans="1:15" x14ac:dyDescent="0.3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3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0</v>
      </c>
      <c r="F41" s="16" t="s">
        <v>45761</v>
      </c>
      <c r="G41" s="21">
        <f>D8L734C1* D8L607C1</f>
        <v>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9EB453-1138-4C11-9119-3F8C774C7A58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5" width="25.6328125" style="1" customWidth="1"/>
    <col min="56" max="16384" width="8.7265625" style="1"/>
  </cols>
  <sheetData>
    <row r="1" spans="1:55" x14ac:dyDescent="0.3">
      <c r="A1" s="9" t="s">
        <v>0</v>
      </c>
    </row>
    <row r="2" spans="1:55" ht="15.5" x14ac:dyDescent="0.35">
      <c r="A2" s="10" t="s">
        <v>45762</v>
      </c>
    </row>
    <row r="3" spans="1:55" x14ac:dyDescent="0.3">
      <c r="B3" s="13" t="s">
        <v>44791</v>
      </c>
    </row>
    <row r="4" spans="1:55" x14ac:dyDescent="0.3">
      <c r="B4" s="13" t="s">
        <v>45603</v>
      </c>
    </row>
    <row r="5" spans="1:55" x14ac:dyDescent="0.3">
      <c r="B5" s="11" t="s">
        <v>45763</v>
      </c>
    </row>
    <row r="6" spans="1:5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3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3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2.6927109648144622E-4</v>
      </c>
      <c r="F9" s="16" t="s">
        <v>45826</v>
      </c>
      <c r="G9" s="21">
        <f>D8L802C1*D8L607C1</f>
        <v>3.2738103158326353E-4</v>
      </c>
      <c r="H9" s="16" t="s">
        <v>45827</v>
      </c>
      <c r="I9" s="21">
        <f>D6L228C16</f>
        <v>7.0010485085176047E-4</v>
      </c>
      <c r="J9" s="16" t="s">
        <v>45828</v>
      </c>
      <c r="K9" s="21">
        <f>D8L802C3*D8L607C1</f>
        <v>8.5119068211648552E-4</v>
      </c>
      <c r="L9" s="16" t="s">
        <v>45829</v>
      </c>
      <c r="M9" s="21">
        <f>D6L228C21</f>
        <v>3.1690641720186305E-2</v>
      </c>
      <c r="N9" s="16" t="s">
        <v>45830</v>
      </c>
      <c r="O9" s="21">
        <f>D8L802C5*D8L607C1</f>
        <v>3.8529627254684097E-2</v>
      </c>
      <c r="P9" s="16" t="s">
        <v>45831</v>
      </c>
      <c r="Q9" s="21">
        <f>D6L228C24</f>
        <v>3.1690641720186312E-2</v>
      </c>
      <c r="R9" s="16" t="s">
        <v>45832</v>
      </c>
      <c r="S9" s="21">
        <f>D8L802C7*D8L607C1</f>
        <v>3.8529627254684104E-2</v>
      </c>
      <c r="T9" s="16" t="s">
        <v>45833</v>
      </c>
      <c r="U9" s="21">
        <f>D6L237C13</f>
        <v>4.8060053003140937E-2</v>
      </c>
      <c r="V9" s="16" t="s">
        <v>45834</v>
      </c>
      <c r="W9" s="21">
        <f>D8L802C9*D8L608C1</f>
        <v>5.5878815214493387E-2</v>
      </c>
      <c r="X9" s="16" t="s">
        <v>45835</v>
      </c>
      <c r="Y9" s="21">
        <f>D6L237C16</f>
        <v>0.12495613780816649</v>
      </c>
      <c r="Z9" s="16" t="s">
        <v>45836</v>
      </c>
      <c r="AA9" s="21">
        <f>D8L802C11*D8L608C1</f>
        <v>0.14528491955768286</v>
      </c>
      <c r="AB9" s="16" t="s">
        <v>45837</v>
      </c>
      <c r="AC9" s="21">
        <f>D6L237C21</f>
        <v>36.199473648839643</v>
      </c>
      <c r="AD9" s="16" t="s">
        <v>45838</v>
      </c>
      <c r="AE9" s="21">
        <f>D8L802C13*D8L608C1</f>
        <v>42.088669747268803</v>
      </c>
      <c r="AF9" s="16" t="s">
        <v>45839</v>
      </c>
      <c r="AG9" s="21">
        <f>D6L237C24</f>
        <v>36.199473648839643</v>
      </c>
      <c r="AH9" s="16" t="s">
        <v>45840</v>
      </c>
      <c r="AI9" s="21">
        <f>D8L802C15*D8L608C1</f>
        <v>42.088669747268803</v>
      </c>
      <c r="AJ9" s="16" t="s">
        <v>45841</v>
      </c>
      <c r="AK9" s="21">
        <f>D6L240C13</f>
        <v>-1.1824721569992493E-3</v>
      </c>
      <c r="AL9" s="16" t="s">
        <v>45842</v>
      </c>
      <c r="AM9" s="21">
        <f>D8L802C17*D8L609C1</f>
        <v>-1.2435539993048527E-3</v>
      </c>
      <c r="AN9" s="16" t="s">
        <v>45843</v>
      </c>
      <c r="AO9" s="21">
        <f>D6L240C16</f>
        <v>-3.0744276081980455E-3</v>
      </c>
      <c r="AP9" s="16" t="s">
        <v>45844</v>
      </c>
      <c r="AQ9" s="21">
        <f>D8L802C19*D8L609C1</f>
        <v>-3.2332403981926144E-3</v>
      </c>
      <c r="AR9" s="16" t="s">
        <v>45845</v>
      </c>
      <c r="AS9" s="21">
        <f>D6L240C21</f>
        <v>-0.19297619634538729</v>
      </c>
      <c r="AT9" s="16" t="s">
        <v>45846</v>
      </c>
      <c r="AU9" s="21">
        <f>D8L802C21*D8L609C1</f>
        <v>-0.20294458462762538</v>
      </c>
      <c r="AV9" s="16" t="s">
        <v>45847</v>
      </c>
      <c r="AW9" s="21">
        <f>D6L240C24</f>
        <v>-0.19297619634538729</v>
      </c>
      <c r="AX9" s="16" t="s">
        <v>45848</v>
      </c>
      <c r="AY9" s="21">
        <f>D8L802C23*D8L609C1</f>
        <v>-0.20294458462762538</v>
      </c>
      <c r="AZ9" s="16" t="s">
        <v>45849</v>
      </c>
      <c r="BA9" s="21">
        <f>D6L1802C8</f>
        <v>0.36313868613138683</v>
      </c>
      <c r="BB9" s="16" t="s">
        <v>45850</v>
      </c>
      <c r="BC9" s="21">
        <f>D8L802C25*D8L608C1</f>
        <v>0.42221675324085728</v>
      </c>
    </row>
    <row r="10" spans="1:55" x14ac:dyDescent="0.3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1.5462168458220705E-2</v>
      </c>
      <c r="F10" s="16" t="s">
        <v>45852</v>
      </c>
      <c r="G10" s="21">
        <f>D8L803C1*D8L607C1</f>
        <v>1.879897518341812E-2</v>
      </c>
      <c r="H10" s="16" t="s">
        <v>45853</v>
      </c>
      <c r="I10" s="21">
        <f>D6L328C16</f>
        <v>4.0201637991373745E-2</v>
      </c>
      <c r="J10" s="16" t="s">
        <v>45854</v>
      </c>
      <c r="K10" s="21">
        <f>D8L803C3*D8L607C1</f>
        <v>4.8877335476887003E-2</v>
      </c>
      <c r="L10" s="16" t="s">
        <v>45855</v>
      </c>
      <c r="M10" s="21">
        <f>D6L328C21</f>
        <v>1.8005474216933892</v>
      </c>
      <c r="N10" s="16" t="s">
        <v>45856</v>
      </c>
      <c r="O10" s="21">
        <f>D8L803C5*D8L607C1</f>
        <v>2.1891137965830043</v>
      </c>
      <c r="P10" s="16" t="s">
        <v>45857</v>
      </c>
      <c r="Q10" s="21">
        <f>D6L328C24</f>
        <v>1.8005474216933894</v>
      </c>
      <c r="R10" s="16" t="s">
        <v>45858</v>
      </c>
      <c r="S10" s="21">
        <f>D8L803C7*D8L607C1</f>
        <v>2.1891137965830043</v>
      </c>
      <c r="T10" s="16" t="s">
        <v>45859</v>
      </c>
      <c r="U10" s="21">
        <f>D6L337C13</f>
        <v>6.6980496884931712E-2</v>
      </c>
      <c r="V10" s="16" t="s">
        <v>45860</v>
      </c>
      <c r="W10" s="21">
        <f>D8L803C9*D8L608C1</f>
        <v>7.7877375794060011E-2</v>
      </c>
      <c r="X10" s="16" t="s">
        <v>45861</v>
      </c>
      <c r="Y10" s="21">
        <f>D6L337C16</f>
        <v>0.17414929190082262</v>
      </c>
      <c r="Z10" s="16" t="s">
        <v>45862</v>
      </c>
      <c r="AA10" s="21">
        <f>D8L803C11*D8L608C1</f>
        <v>0.20248117706455623</v>
      </c>
      <c r="AB10" s="16" t="s">
        <v>45863</v>
      </c>
      <c r="AC10" s="21">
        <f>D6L337C21</f>
        <v>15.434401556502339</v>
      </c>
      <c r="AD10" s="16" t="s">
        <v>45864</v>
      </c>
      <c r="AE10" s="21">
        <f>D8L803C13*D8L608C1</f>
        <v>17.94538329921771</v>
      </c>
      <c r="AF10" s="16" t="s">
        <v>45865</v>
      </c>
      <c r="AG10" s="21">
        <f>D6L337C24</f>
        <v>15.434401556502339</v>
      </c>
      <c r="AH10" s="16" t="s">
        <v>45866</v>
      </c>
      <c r="AI10" s="21">
        <f>D8L803C15*D8L608C1</f>
        <v>17.94538329921771</v>
      </c>
      <c r="AJ10" s="16" t="s">
        <v>45867</v>
      </c>
      <c r="AK10" s="21">
        <f>D6L340C13</f>
        <v>3.4781617318608801E-4</v>
      </c>
      <c r="AL10" s="16" t="s">
        <v>45868</v>
      </c>
      <c r="AM10" s="21">
        <f>D8L803C17*D8L609C1</f>
        <v>3.6578298324257594E-4</v>
      </c>
      <c r="AN10" s="16" t="s">
        <v>45869</v>
      </c>
      <c r="AO10" s="21">
        <f>D6L340C16</f>
        <v>9.0432205028382934E-4</v>
      </c>
      <c r="AP10" s="16" t="s">
        <v>45870</v>
      </c>
      <c r="AQ10" s="21">
        <f>D8L803C19*D8L609C1</f>
        <v>9.5103575643069795E-4</v>
      </c>
      <c r="AR10" s="16" t="s">
        <v>45871</v>
      </c>
      <c r="AS10" s="21">
        <f>D6L340C21</f>
        <v>4.676751624514848E-2</v>
      </c>
      <c r="AT10" s="16" t="s">
        <v>45872</v>
      </c>
      <c r="AU10" s="21">
        <f>D8L803C21*D8L609C1</f>
        <v>4.9183341459638263E-2</v>
      </c>
      <c r="AV10" s="16" t="s">
        <v>45873</v>
      </c>
      <c r="AW10" s="21">
        <f>D6L340C24</f>
        <v>4.676751624514848E-2</v>
      </c>
      <c r="AX10" s="16" t="s">
        <v>45874</v>
      </c>
      <c r="AY10" s="21">
        <f>D8L803C23*D8L609C1</f>
        <v>4.9183341459638263E-2</v>
      </c>
      <c r="AZ10" s="16" t="s">
        <v>45875</v>
      </c>
      <c r="BA10" s="21">
        <f>D6L1803C8</f>
        <v>0.51943399605946627</v>
      </c>
      <c r="BB10" s="16" t="s">
        <v>45876</v>
      </c>
      <c r="BC10" s="21">
        <f>D8L803C25*D8L608C1</f>
        <v>0.60393933148671031</v>
      </c>
    </row>
    <row r="11" spans="1:55" x14ac:dyDescent="0.3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0</v>
      </c>
      <c r="F11" s="16" t="s">
        <v>45878</v>
      </c>
      <c r="G11" s="21">
        <f>D8L804C1*D8L607C1</f>
        <v>0</v>
      </c>
      <c r="H11" s="16" t="s">
        <v>45879</v>
      </c>
      <c r="I11" s="21">
        <f>D6L428C16</f>
        <v>0</v>
      </c>
      <c r="J11" s="16" t="s">
        <v>45880</v>
      </c>
      <c r="K11" s="21">
        <f>D8L804C3*D8L607C1</f>
        <v>0</v>
      </c>
      <c r="L11" s="16" t="s">
        <v>45881</v>
      </c>
      <c r="M11" s="21">
        <f>D6L428C21</f>
        <v>0</v>
      </c>
      <c r="N11" s="16" t="s">
        <v>45882</v>
      </c>
      <c r="O11" s="21">
        <f>D8L804C5*D8L607C1</f>
        <v>0</v>
      </c>
      <c r="P11" s="16" t="s">
        <v>45883</v>
      </c>
      <c r="Q11" s="21">
        <f>D6L428C24</f>
        <v>0</v>
      </c>
      <c r="R11" s="16" t="s">
        <v>45884</v>
      </c>
      <c r="S11" s="21">
        <f>D8L804C7*D8L607C1</f>
        <v>0</v>
      </c>
      <c r="T11" s="16" t="s">
        <v>45885</v>
      </c>
      <c r="U11" s="21">
        <f>D6L437C13</f>
        <v>5.9291434433931103E-2</v>
      </c>
      <c r="V11" s="16" t="s">
        <v>45886</v>
      </c>
      <c r="W11" s="21">
        <f>D8L804C9*D8L608C1</f>
        <v>6.8937400221330561E-2</v>
      </c>
      <c r="X11" s="16" t="s">
        <v>45887</v>
      </c>
      <c r="Y11" s="21">
        <f>D6L437C16</f>
        <v>0.15415772952822096</v>
      </c>
      <c r="Z11" s="16" t="s">
        <v>45888</v>
      </c>
      <c r="AA11" s="21">
        <f>D8L804C11*D8L608C1</f>
        <v>0.17923724057545956</v>
      </c>
      <c r="AB11" s="16" t="s">
        <v>45889</v>
      </c>
      <c r="AC11" s="21">
        <f>D6L437C21</f>
        <v>26.460379843233579</v>
      </c>
      <c r="AD11" s="16" t="s">
        <v>45890</v>
      </c>
      <c r="AE11" s="21">
        <f>D8L804C13*D8L608C1</f>
        <v>30.765148670741649</v>
      </c>
      <c r="AF11" s="16" t="s">
        <v>45891</v>
      </c>
      <c r="AG11" s="21">
        <f>D6L437C24</f>
        <v>26.460379843233579</v>
      </c>
      <c r="AH11" s="16" t="s">
        <v>45892</v>
      </c>
      <c r="AI11" s="21">
        <f>D8L804C15*D8L608C1</f>
        <v>30.765148670741649</v>
      </c>
      <c r="AJ11" s="16" t="s">
        <v>45893</v>
      </c>
      <c r="AK11" s="21">
        <f>D6L440C13</f>
        <v>0</v>
      </c>
      <c r="AL11" s="16" t="s">
        <v>45894</v>
      </c>
      <c r="AM11" s="21">
        <f>D8L804C17*D8L609C1</f>
        <v>0</v>
      </c>
      <c r="AN11" s="16" t="s">
        <v>45895</v>
      </c>
      <c r="AO11" s="21">
        <f>D6L440C16</f>
        <v>0</v>
      </c>
      <c r="AP11" s="16" t="s">
        <v>45896</v>
      </c>
      <c r="AQ11" s="21">
        <f>D8L804C19*D8L609C1</f>
        <v>0</v>
      </c>
      <c r="AR11" s="16" t="s">
        <v>45897</v>
      </c>
      <c r="AS11" s="21">
        <f>D6L440C21</f>
        <v>0</v>
      </c>
      <c r="AT11" s="16" t="s">
        <v>45898</v>
      </c>
      <c r="AU11" s="21">
        <f>D8L804C21*D8L609C1</f>
        <v>0</v>
      </c>
      <c r="AV11" s="16" t="s">
        <v>45899</v>
      </c>
      <c r="AW11" s="21">
        <f>D6L440C24</f>
        <v>0</v>
      </c>
      <c r="AX11" s="16" t="s">
        <v>45900</v>
      </c>
      <c r="AY11" s="21">
        <f>D8L804C23*D8L609C1</f>
        <v>0</v>
      </c>
      <c r="AZ11" s="16" t="s">
        <v>45901</v>
      </c>
      <c r="BA11" s="21">
        <f>D6L1804C8</f>
        <v>4.6807327055270791E-2</v>
      </c>
      <c r="BB11" s="16" t="s">
        <v>45902</v>
      </c>
      <c r="BC11" s="21">
        <f>D8L804C25*D8L608C1</f>
        <v>5.4422286613685103E-2</v>
      </c>
    </row>
    <row r="12" spans="1:55" x14ac:dyDescent="0.3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9.900858826637586E-2</v>
      </c>
      <c r="F12" s="16" t="s">
        <v>45904</v>
      </c>
      <c r="G12" s="21">
        <f>D8L805C1*D8L607C1</f>
        <v>0.12037509478661088</v>
      </c>
      <c r="H12" s="16" t="s">
        <v>45905</v>
      </c>
      <c r="I12" s="21">
        <f>D6L528C16</f>
        <v>0.25742232949257765</v>
      </c>
      <c r="J12" s="16" t="s">
        <v>45906</v>
      </c>
      <c r="K12" s="21">
        <f>D8L805C3*D8L607C1</f>
        <v>0.31297524644518876</v>
      </c>
      <c r="L12" s="16" t="s">
        <v>45907</v>
      </c>
      <c r="M12" s="21">
        <f>D6L528C21</f>
        <v>10.268559461664132</v>
      </c>
      <c r="N12" s="16" t="s">
        <v>45908</v>
      </c>
      <c r="O12" s="21">
        <f>D8L805C5*D8L607C1</f>
        <v>12.484561593729465</v>
      </c>
      <c r="P12" s="16" t="s">
        <v>45909</v>
      </c>
      <c r="Q12" s="21">
        <f>D6L528C24</f>
        <v>10.268559461664132</v>
      </c>
      <c r="R12" s="16" t="s">
        <v>45910</v>
      </c>
      <c r="S12" s="21">
        <f>D8L805C7*D8L607C1</f>
        <v>12.484561593729465</v>
      </c>
      <c r="T12" s="16" t="s">
        <v>45911</v>
      </c>
      <c r="U12" s="21">
        <f>D6L537C13</f>
        <v>-7.555465217048575E-2</v>
      </c>
      <c r="V12" s="16" t="s">
        <v>45912</v>
      </c>
      <c r="W12" s="21">
        <f>D8L805C9*D8L608C1</f>
        <v>-8.784643760076534E-2</v>
      </c>
      <c r="X12" s="16" t="s">
        <v>45913</v>
      </c>
      <c r="Y12" s="21">
        <f>D6L537C16</f>
        <v>-0.19644209564326251</v>
      </c>
      <c r="Z12" s="16" t="s">
        <v>45914</v>
      </c>
      <c r="AA12" s="21">
        <f>D8L805C11*D8L608C1</f>
        <v>-0.22840073776198935</v>
      </c>
      <c r="AB12" s="16" t="s">
        <v>45915</v>
      </c>
      <c r="AC12" s="21">
        <f>D6L537C21</f>
        <v>3.7707404232153223</v>
      </c>
      <c r="AD12" s="16" t="s">
        <v>45916</v>
      </c>
      <c r="AE12" s="21">
        <f>D8L805C13*D8L608C1</f>
        <v>4.3841921546965237</v>
      </c>
      <c r="AF12" s="16" t="s">
        <v>45917</v>
      </c>
      <c r="AG12" s="21">
        <f>D6L537C24</f>
        <v>3.7707404232153259</v>
      </c>
      <c r="AH12" s="16" t="s">
        <v>45918</v>
      </c>
      <c r="AI12" s="21">
        <f>D8L805C15*D8L608C1</f>
        <v>4.3841921546965272</v>
      </c>
      <c r="AJ12" s="16" t="s">
        <v>45919</v>
      </c>
      <c r="AK12" s="21">
        <f>D6L540C13</f>
        <v>5.4981850811400904E-2</v>
      </c>
      <c r="AL12" s="16" t="s">
        <v>45920</v>
      </c>
      <c r="AM12" s="21">
        <f>D8L805C17*D8L609C1</f>
        <v>5.782199611296536E-2</v>
      </c>
      <c r="AN12" s="16" t="s">
        <v>45921</v>
      </c>
      <c r="AO12" s="21">
        <f>D6L540C16</f>
        <v>0.14295281210964231</v>
      </c>
      <c r="AP12" s="16" t="s">
        <v>45922</v>
      </c>
      <c r="AQ12" s="21">
        <f>D8L805C19*D8L609C1</f>
        <v>0.15033718989370989</v>
      </c>
      <c r="AR12" s="16" t="s">
        <v>45923</v>
      </c>
      <c r="AS12" s="21">
        <f>D6L540C21</f>
        <v>8.7503044366316551</v>
      </c>
      <c r="AT12" s="16" t="s">
        <v>45924</v>
      </c>
      <c r="AU12" s="21">
        <f>D8L805C21*D8L609C1</f>
        <v>9.2023106107818471</v>
      </c>
      <c r="AV12" s="16" t="s">
        <v>45925</v>
      </c>
      <c r="AW12" s="21">
        <f>D6L540C24</f>
        <v>8.7503044366316569</v>
      </c>
      <c r="AX12" s="16" t="s">
        <v>45926</v>
      </c>
      <c r="AY12" s="21">
        <f>D8L805C23*D8L609C1</f>
        <v>9.2023106107818489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3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9.6357584052162687E-2</v>
      </c>
      <c r="F13" s="16" t="s">
        <v>45930</v>
      </c>
      <c r="G13" s="21">
        <f>D8L806C1*D8L607C1</f>
        <v>0.11715199172905531</v>
      </c>
      <c r="H13" s="16" t="s">
        <v>45931</v>
      </c>
      <c r="I13" s="21">
        <f>D6L628C16</f>
        <v>0.25052971853562284</v>
      </c>
      <c r="J13" s="16" t="s">
        <v>45932</v>
      </c>
      <c r="K13" s="21">
        <f>D8L806C3*D8L607C1</f>
        <v>0.30459517849554363</v>
      </c>
      <c r="L13" s="16" t="s">
        <v>45933</v>
      </c>
      <c r="M13" s="21">
        <f>D6L628C21</f>
        <v>8.9458769247553409</v>
      </c>
      <c r="N13" s="16" t="s">
        <v>45934</v>
      </c>
      <c r="O13" s="21">
        <f>D8L806C5*D8L607C1</f>
        <v>10.876438111303623</v>
      </c>
      <c r="P13" s="16" t="s">
        <v>45935</v>
      </c>
      <c r="Q13" s="21">
        <f>D6L628C24</f>
        <v>8.9458769247553409</v>
      </c>
      <c r="R13" s="16" t="s">
        <v>45936</v>
      </c>
      <c r="S13" s="21">
        <f>D8L806C7*D8L607C1</f>
        <v>10.876438111303623</v>
      </c>
      <c r="T13" s="16" t="s">
        <v>45937</v>
      </c>
      <c r="U13" s="21">
        <f>D6L637C13</f>
        <v>-0.12301501928736065</v>
      </c>
      <c r="V13" s="16" t="s">
        <v>45938</v>
      </c>
      <c r="W13" s="21">
        <f>D8L806C9*D8L608C1</f>
        <v>-0.14302800562697099</v>
      </c>
      <c r="X13" s="16" t="s">
        <v>45939</v>
      </c>
      <c r="Y13" s="21">
        <f>D6L637C16</f>
        <v>-0.31983905014713726</v>
      </c>
      <c r="Z13" s="16" t="s">
        <v>45940</v>
      </c>
      <c r="AA13" s="21">
        <f>D8L806C11*D8L608C1</f>
        <v>-0.37187281463012406</v>
      </c>
      <c r="AB13" s="16" t="s">
        <v>45941</v>
      </c>
      <c r="AC13" s="21">
        <f>D6L637C21</f>
        <v>-12.861411643637119</v>
      </c>
      <c r="AD13" s="16" t="s">
        <v>45942</v>
      </c>
      <c r="AE13" s="21">
        <f>D8L806C13*D8L608C1</f>
        <v>-14.953800500081915</v>
      </c>
      <c r="AF13" s="16" t="s">
        <v>45943</v>
      </c>
      <c r="AG13" s="21">
        <f>D6L637C24</f>
        <v>-12.861411643637123</v>
      </c>
      <c r="AH13" s="16" t="s">
        <v>45944</v>
      </c>
      <c r="AI13" s="21">
        <f>D8L806C15*D8L608C1</f>
        <v>-14.953800500081918</v>
      </c>
      <c r="AJ13" s="16" t="s">
        <v>45945</v>
      </c>
      <c r="AK13" s="21">
        <f>D6L640C13</f>
        <v>4.7541875980439643E-2</v>
      </c>
      <c r="AL13" s="16" t="s">
        <v>45946</v>
      </c>
      <c r="AM13" s="21">
        <f>D8L806C17*D8L609C1</f>
        <v>4.9997701561076642E-2</v>
      </c>
      <c r="AN13" s="16" t="s">
        <v>45947</v>
      </c>
      <c r="AO13" s="21">
        <f>D6L640C16</f>
        <v>0.12360887754914283</v>
      </c>
      <c r="AP13" s="16" t="s">
        <v>45948</v>
      </c>
      <c r="AQ13" s="21">
        <f>D8L806C19*D8L609C1</f>
        <v>0.12999402405879903</v>
      </c>
      <c r="AR13" s="16" t="s">
        <v>45949</v>
      </c>
      <c r="AS13" s="21">
        <f>D6L640C21</f>
        <v>6.3292583306579591</v>
      </c>
      <c r="AT13" s="16" t="s">
        <v>45950</v>
      </c>
      <c r="AU13" s="21">
        <f>D8L806C21*D8L609C1</f>
        <v>6.6562028231572627</v>
      </c>
      <c r="AV13" s="16" t="s">
        <v>45951</v>
      </c>
      <c r="AW13" s="21">
        <f>D6L640C24</f>
        <v>6.32925833065796</v>
      </c>
      <c r="AX13" s="16" t="s">
        <v>45952</v>
      </c>
      <c r="AY13" s="21">
        <f>D8L806C23*D8L609C1</f>
        <v>6.6562028231572636</v>
      </c>
      <c r="AZ13" s="16" t="s">
        <v>45953</v>
      </c>
      <c r="BA13" s="21">
        <f>D6L1806C8</f>
        <v>0</v>
      </c>
      <c r="BB13" s="16" t="s">
        <v>45954</v>
      </c>
      <c r="BC13" s="21">
        <f>D8L806C25*D8L608C1</f>
        <v>0</v>
      </c>
    </row>
    <row r="14" spans="1:55" x14ac:dyDescent="0.3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2.1649353695271196E-3</v>
      </c>
      <c r="F14" s="16" t="s">
        <v>45956</v>
      </c>
      <c r="G14" s="21">
        <f>D8L807C1*D8L607C1</f>
        <v>2.6321383313998511E-3</v>
      </c>
      <c r="H14" s="16" t="s">
        <v>45957</v>
      </c>
      <c r="I14" s="21">
        <f>D6L728C16</f>
        <v>5.6288319607705204E-3</v>
      </c>
      <c r="J14" s="16" t="s">
        <v>45958</v>
      </c>
      <c r="K14" s="21">
        <f>D8L807C3*D8L607C1</f>
        <v>6.843559661639625E-3</v>
      </c>
      <c r="L14" s="16" t="s">
        <v>45959</v>
      </c>
      <c r="M14" s="21">
        <f>D6L728C21</f>
        <v>0.34434582901483618</v>
      </c>
      <c r="N14" s="16" t="s">
        <v>45960</v>
      </c>
      <c r="O14" s="21">
        <f>D8L807C5*D8L607C1</f>
        <v>0.41865723502202479</v>
      </c>
      <c r="P14" s="16" t="s">
        <v>45961</v>
      </c>
      <c r="Q14" s="21">
        <f>D6L728C24</f>
        <v>0.34434582901483612</v>
      </c>
      <c r="R14" s="16" t="s">
        <v>45962</v>
      </c>
      <c r="S14" s="21">
        <f>D8L807C7*D8L607C1</f>
        <v>0.41865723502202473</v>
      </c>
      <c r="T14" s="16" t="s">
        <v>45963</v>
      </c>
      <c r="U14" s="21">
        <f>D6L737C13</f>
        <v>0.1883048436687948</v>
      </c>
      <c r="V14" s="16" t="s">
        <v>45964</v>
      </c>
      <c r="W14" s="21">
        <f>D8L807C9*D8L608C1</f>
        <v>0.21893965790414285</v>
      </c>
      <c r="X14" s="16" t="s">
        <v>45965</v>
      </c>
      <c r="Y14" s="21">
        <f>D6L737C16</f>
        <v>0.48959259353886414</v>
      </c>
      <c r="Z14" s="16" t="s">
        <v>45966</v>
      </c>
      <c r="AA14" s="21">
        <f>D8L807C11*D8L608C1</f>
        <v>0.56924311055076871</v>
      </c>
      <c r="AB14" s="16" t="s">
        <v>45967</v>
      </c>
      <c r="AC14" s="21">
        <f>D6L737C21</f>
        <v>16.622895232356015</v>
      </c>
      <c r="AD14" s="16" t="s">
        <v>45968</v>
      </c>
      <c r="AE14" s="21">
        <f>D8L807C13*D8L608C1</f>
        <v>19.327229850495574</v>
      </c>
      <c r="AF14" s="16" t="s">
        <v>45969</v>
      </c>
      <c r="AG14" s="21">
        <f>D6L737C24</f>
        <v>16.622895232356022</v>
      </c>
      <c r="AH14" s="16" t="s">
        <v>45970</v>
      </c>
      <c r="AI14" s="21">
        <f>D8L807C15*D8L608C1</f>
        <v>19.327229850495581</v>
      </c>
      <c r="AJ14" s="16" t="s">
        <v>45971</v>
      </c>
      <c r="AK14" s="21">
        <f>D6L740C13</f>
        <v>0.3270504222322857</v>
      </c>
      <c r="AL14" s="16" t="s">
        <v>45972</v>
      </c>
      <c r="AM14" s="21">
        <f>D8L807C17*D8L609C1</f>
        <v>0.34394455559392745</v>
      </c>
      <c r="AN14" s="16" t="s">
        <v>45973</v>
      </c>
      <c r="AO14" s="21">
        <f>D6L740C16</f>
        <v>0.85033109780394112</v>
      </c>
      <c r="AP14" s="16" t="s">
        <v>45974</v>
      </c>
      <c r="AQ14" s="21">
        <f>D8L807C19*D8L609C1</f>
        <v>0.89425584454420959</v>
      </c>
      <c r="AR14" s="16" t="s">
        <v>45975</v>
      </c>
      <c r="AS14" s="21">
        <f>D6L740C21</f>
        <v>77.011614664093329</v>
      </c>
      <c r="AT14" s="16" t="s">
        <v>45976</v>
      </c>
      <c r="AU14" s="21">
        <f>D8L807C21*D8L609C1</f>
        <v>80.989730575549018</v>
      </c>
      <c r="AV14" s="16" t="s">
        <v>45977</v>
      </c>
      <c r="AW14" s="21">
        <f>D6L740C24</f>
        <v>77.011614664093344</v>
      </c>
      <c r="AX14" s="16" t="s">
        <v>45978</v>
      </c>
      <c r="AY14" s="21">
        <f>D8L807C23*D8L609C1</f>
        <v>80.989730575549032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3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0</v>
      </c>
      <c r="F15" s="16" t="s">
        <v>45982</v>
      </c>
      <c r="G15" s="21">
        <f>D8L808C1*D8L607C1</f>
        <v>0</v>
      </c>
      <c r="H15" s="16" t="s">
        <v>45983</v>
      </c>
      <c r="I15" s="21">
        <f>D6L828C16</f>
        <v>0</v>
      </c>
      <c r="J15" s="16" t="s">
        <v>45984</v>
      </c>
      <c r="K15" s="21">
        <f>D8L808C3*D8L607C1</f>
        <v>0</v>
      </c>
      <c r="L15" s="16" t="s">
        <v>45985</v>
      </c>
      <c r="M15" s="21">
        <f>D6L828C21</f>
        <v>0</v>
      </c>
      <c r="N15" s="16" t="s">
        <v>45986</v>
      </c>
      <c r="O15" s="21">
        <f>D8L808C5*D8L607C1</f>
        <v>0</v>
      </c>
      <c r="P15" s="16" t="s">
        <v>45987</v>
      </c>
      <c r="Q15" s="21">
        <f>D6L828C24</f>
        <v>0</v>
      </c>
      <c r="R15" s="16" t="s">
        <v>45988</v>
      </c>
      <c r="S15" s="21">
        <f>D8L808C7*D8L607C1</f>
        <v>0</v>
      </c>
      <c r="T15" s="16" t="s">
        <v>45989</v>
      </c>
      <c r="U15" s="21">
        <f>D6L837C13</f>
        <v>0</v>
      </c>
      <c r="V15" s="16" t="s">
        <v>45990</v>
      </c>
      <c r="W15" s="21">
        <f>D8L808C9*D8L608C1</f>
        <v>0</v>
      </c>
      <c r="X15" s="16" t="s">
        <v>45991</v>
      </c>
      <c r="Y15" s="21">
        <f>D6L837C16</f>
        <v>0</v>
      </c>
      <c r="Z15" s="16" t="s">
        <v>45992</v>
      </c>
      <c r="AA15" s="21">
        <f>D8L808C11*D8L608C1</f>
        <v>0</v>
      </c>
      <c r="AB15" s="16" t="s">
        <v>45993</v>
      </c>
      <c r="AC15" s="21">
        <f>D6L837C21</f>
        <v>7.9653882793823456</v>
      </c>
      <c r="AD15" s="16" t="s">
        <v>45994</v>
      </c>
      <c r="AE15" s="21">
        <f>D8L808C13*D8L608C1</f>
        <v>9.2612561152649686</v>
      </c>
      <c r="AF15" s="16" t="s">
        <v>45995</v>
      </c>
      <c r="AG15" s="21">
        <f>D6L837C24</f>
        <v>7.9653882793823456</v>
      </c>
      <c r="AH15" s="16" t="s">
        <v>45996</v>
      </c>
      <c r="AI15" s="21">
        <f>D8L808C15*D8L608C1</f>
        <v>9.2612561152649686</v>
      </c>
      <c r="AJ15" s="16" t="s">
        <v>45997</v>
      </c>
      <c r="AK15" s="21">
        <f>D6L840C13</f>
        <v>0</v>
      </c>
      <c r="AL15" s="16" t="s">
        <v>45998</v>
      </c>
      <c r="AM15" s="21">
        <f>D8L808C17*D8L609C1</f>
        <v>0</v>
      </c>
      <c r="AN15" s="16" t="s">
        <v>45999</v>
      </c>
      <c r="AO15" s="21">
        <f>D6L840C16</f>
        <v>0</v>
      </c>
      <c r="AP15" s="16" t="s">
        <v>46000</v>
      </c>
      <c r="AQ15" s="21">
        <f>D8L808C19*D8L609C1</f>
        <v>0</v>
      </c>
      <c r="AR15" s="16" t="s">
        <v>46001</v>
      </c>
      <c r="AS15" s="21">
        <f>D6L840C21</f>
        <v>0</v>
      </c>
      <c r="AT15" s="16" t="s">
        <v>46002</v>
      </c>
      <c r="AU15" s="21">
        <f>D8L808C21*D8L609C1</f>
        <v>0</v>
      </c>
      <c r="AV15" s="16" t="s">
        <v>46003</v>
      </c>
      <c r="AW15" s="21">
        <f>D6L840C24</f>
        <v>0</v>
      </c>
      <c r="AX15" s="16" t="s">
        <v>46004</v>
      </c>
      <c r="AY15" s="21">
        <f>D8L808C23*D8L609C1</f>
        <v>0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3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</v>
      </c>
      <c r="F16" s="16" t="s">
        <v>46008</v>
      </c>
      <c r="G16" s="21">
        <f>D8L809C1*D8L607C1</f>
        <v>0</v>
      </c>
      <c r="H16" s="16" t="s">
        <v>46009</v>
      </c>
      <c r="I16" s="21">
        <f>D6L928C16</f>
        <v>0</v>
      </c>
      <c r="J16" s="16" t="s">
        <v>46010</v>
      </c>
      <c r="K16" s="21">
        <f>D8L809C3*D8L607C1</f>
        <v>0</v>
      </c>
      <c r="L16" s="16" t="s">
        <v>46011</v>
      </c>
      <c r="M16" s="21">
        <f>D6L928C21</f>
        <v>0</v>
      </c>
      <c r="N16" s="16" t="s">
        <v>46012</v>
      </c>
      <c r="O16" s="21">
        <f>D8L809C5*D8L607C1</f>
        <v>0</v>
      </c>
      <c r="P16" s="16" t="s">
        <v>46013</v>
      </c>
      <c r="Q16" s="21">
        <f>D6L928C24</f>
        <v>0</v>
      </c>
      <c r="R16" s="16" t="s">
        <v>46014</v>
      </c>
      <c r="S16" s="21">
        <f>D8L809C7*D8L607C1</f>
        <v>0</v>
      </c>
      <c r="T16" s="16" t="s">
        <v>46015</v>
      </c>
      <c r="U16" s="21">
        <f>D6L937C13</f>
        <v>7.1914066401424087E-2</v>
      </c>
      <c r="V16" s="16" t="s">
        <v>46016</v>
      </c>
      <c r="W16" s="21">
        <f>D8L809C9*D8L608C1</f>
        <v>8.3613574614771216E-2</v>
      </c>
      <c r="X16" s="16" t="s">
        <v>46017</v>
      </c>
      <c r="Y16" s="21">
        <f>D6L937C16</f>
        <v>0.18697657264370263</v>
      </c>
      <c r="Z16" s="16" t="s">
        <v>46018</v>
      </c>
      <c r="AA16" s="21">
        <f>D8L809C11*D8L608C1</f>
        <v>0.21739529399840515</v>
      </c>
      <c r="AB16" s="16" t="s">
        <v>46019</v>
      </c>
      <c r="AC16" s="21">
        <f>D6L937C21</f>
        <v>54.820870362900273</v>
      </c>
      <c r="AD16" s="16" t="s">
        <v>46020</v>
      </c>
      <c r="AE16" s="21">
        <f>D8L809C13*D8L608C1</f>
        <v>63.739531970678428</v>
      </c>
      <c r="AF16" s="16" t="s">
        <v>46021</v>
      </c>
      <c r="AG16" s="21">
        <f>D6L937C24</f>
        <v>54.820870362900273</v>
      </c>
      <c r="AH16" s="16" t="s">
        <v>46022</v>
      </c>
      <c r="AI16" s="21">
        <f>D8L809C15*D8L608C1</f>
        <v>63.739531970678428</v>
      </c>
      <c r="AJ16" s="16" t="s">
        <v>46023</v>
      </c>
      <c r="AK16" s="21">
        <f>D6L940C13</f>
        <v>0</v>
      </c>
      <c r="AL16" s="16" t="s">
        <v>46024</v>
      </c>
      <c r="AM16" s="21">
        <f>D8L809C17*D8L609C1</f>
        <v>0</v>
      </c>
      <c r="AN16" s="16" t="s">
        <v>46025</v>
      </c>
      <c r="AO16" s="21">
        <f>D6L940C16</f>
        <v>0</v>
      </c>
      <c r="AP16" s="16" t="s">
        <v>46026</v>
      </c>
      <c r="AQ16" s="21">
        <f>D8L809C19*D8L609C1</f>
        <v>0</v>
      </c>
      <c r="AR16" s="16" t="s">
        <v>46027</v>
      </c>
      <c r="AS16" s="21">
        <f>D6L940C21</f>
        <v>0</v>
      </c>
      <c r="AT16" s="16" t="s">
        <v>46028</v>
      </c>
      <c r="AU16" s="21">
        <f>D8L809C21*D8L609C1</f>
        <v>0</v>
      </c>
      <c r="AV16" s="16" t="s">
        <v>46029</v>
      </c>
      <c r="AW16" s="21">
        <f>D6L940C24</f>
        <v>0</v>
      </c>
      <c r="AX16" s="16" t="s">
        <v>46030</v>
      </c>
      <c r="AY16" s="21">
        <f>D8L809C23*D8L609C1</f>
        <v>0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3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0</v>
      </c>
      <c r="F17" s="16" t="s">
        <v>46034</v>
      </c>
      <c r="G17" s="21">
        <f>D8L810C1*D8L607C1</f>
        <v>0</v>
      </c>
      <c r="H17" s="16" t="s">
        <v>46035</v>
      </c>
      <c r="I17" s="21">
        <f>D6L1028C16</f>
        <v>0</v>
      </c>
      <c r="J17" s="16" t="s">
        <v>46036</v>
      </c>
      <c r="K17" s="21">
        <f>D8L810C3*D8L607C1</f>
        <v>0</v>
      </c>
      <c r="L17" s="16" t="s">
        <v>46037</v>
      </c>
      <c r="M17" s="21">
        <f>D6L1028C21</f>
        <v>0</v>
      </c>
      <c r="N17" s="16" t="s">
        <v>46038</v>
      </c>
      <c r="O17" s="21">
        <f>D8L810C5*D8L607C1</f>
        <v>0</v>
      </c>
      <c r="P17" s="16" t="s">
        <v>46039</v>
      </c>
      <c r="Q17" s="21">
        <f>D6L1028C24</f>
        <v>0</v>
      </c>
      <c r="R17" s="16" t="s">
        <v>46040</v>
      </c>
      <c r="S17" s="21">
        <f>D8L810C7*D8L607C1</f>
        <v>0</v>
      </c>
      <c r="T17" s="16" t="s">
        <v>46041</v>
      </c>
      <c r="U17" s="21">
        <f>D6L1037C13</f>
        <v>0</v>
      </c>
      <c r="V17" s="16" t="s">
        <v>46042</v>
      </c>
      <c r="W17" s="21">
        <f>D8L810C9*D8L608C1</f>
        <v>0</v>
      </c>
      <c r="X17" s="16" t="s">
        <v>46043</v>
      </c>
      <c r="Y17" s="21">
        <f>D6L1037C16</f>
        <v>0</v>
      </c>
      <c r="Z17" s="16" t="s">
        <v>46044</v>
      </c>
      <c r="AA17" s="21">
        <f>D8L810C11*D8L608C1</f>
        <v>0</v>
      </c>
      <c r="AB17" s="16" t="s">
        <v>46045</v>
      </c>
      <c r="AC17" s="21">
        <f>D6L1037C21</f>
        <v>0</v>
      </c>
      <c r="AD17" s="16" t="s">
        <v>46046</v>
      </c>
      <c r="AE17" s="21">
        <f>D8L810C13*D8L608C1</f>
        <v>0</v>
      </c>
      <c r="AF17" s="16" t="s">
        <v>46047</v>
      </c>
      <c r="AG17" s="21">
        <f>D6L1037C24</f>
        <v>0</v>
      </c>
      <c r="AH17" s="16" t="s">
        <v>46048</v>
      </c>
      <c r="AI17" s="21">
        <f>D8L810C15*D8L608C1</f>
        <v>0</v>
      </c>
      <c r="AJ17" s="16" t="s">
        <v>46049</v>
      </c>
      <c r="AK17" s="21">
        <f>D6L1040C13</f>
        <v>0</v>
      </c>
      <c r="AL17" s="16" t="s">
        <v>46050</v>
      </c>
      <c r="AM17" s="21">
        <f>D8L810C17*D8L609C1</f>
        <v>0</v>
      </c>
      <c r="AN17" s="16" t="s">
        <v>46051</v>
      </c>
      <c r="AO17" s="21">
        <f>D6L1040C16</f>
        <v>0</v>
      </c>
      <c r="AP17" s="16" t="s">
        <v>46052</v>
      </c>
      <c r="AQ17" s="21">
        <f>D8L810C19*D8L609C1</f>
        <v>0</v>
      </c>
      <c r="AR17" s="16" t="s">
        <v>46053</v>
      </c>
      <c r="AS17" s="21">
        <f>D6L1040C21</f>
        <v>0</v>
      </c>
      <c r="AT17" s="16" t="s">
        <v>46054</v>
      </c>
      <c r="AU17" s="21">
        <f>D8L810C21*D8L609C1</f>
        <v>0</v>
      </c>
      <c r="AV17" s="16" t="s">
        <v>46055</v>
      </c>
      <c r="AW17" s="21">
        <f>D6L1040C24</f>
        <v>0</v>
      </c>
      <c r="AX17" s="16" t="s">
        <v>46056</v>
      </c>
      <c r="AY17" s="21">
        <f>D8L810C23*D8L609C1</f>
        <v>0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3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0</v>
      </c>
      <c r="F18" s="16" t="s">
        <v>46060</v>
      </c>
      <c r="G18" s="21">
        <f>D8L811C1*D8L607C1</f>
        <v>0</v>
      </c>
      <c r="H18" s="16" t="s">
        <v>46061</v>
      </c>
      <c r="I18" s="21">
        <f>D6L1128C16</f>
        <v>0</v>
      </c>
      <c r="J18" s="16" t="s">
        <v>46062</v>
      </c>
      <c r="K18" s="21">
        <f>D8L811C3*D8L607C1</f>
        <v>0</v>
      </c>
      <c r="L18" s="16" t="s">
        <v>46063</v>
      </c>
      <c r="M18" s="21">
        <f>D6L1128C21</f>
        <v>0</v>
      </c>
      <c r="N18" s="16" t="s">
        <v>46064</v>
      </c>
      <c r="O18" s="21">
        <f>D8L811C5*D8L607C1</f>
        <v>0</v>
      </c>
      <c r="P18" s="16" t="s">
        <v>46065</v>
      </c>
      <c r="Q18" s="21">
        <f>D6L1128C24</f>
        <v>0</v>
      </c>
      <c r="R18" s="16" t="s">
        <v>46066</v>
      </c>
      <c r="S18" s="21">
        <f>D8L811C7*D8L607C1</f>
        <v>0</v>
      </c>
      <c r="T18" s="16" t="s">
        <v>46067</v>
      </c>
      <c r="U18" s="21">
        <f>D6L1137C13</f>
        <v>5.0705769599724969E-2</v>
      </c>
      <c r="V18" s="16" t="s">
        <v>46068</v>
      </c>
      <c r="W18" s="21">
        <f>D8L811C9*D8L608C1</f>
        <v>5.8954956408111617E-2</v>
      </c>
      <c r="X18" s="16" t="s">
        <v>46069</v>
      </c>
      <c r="Y18" s="21">
        <f>D6L1137C16</f>
        <v>0.13183500095928605</v>
      </c>
      <c r="Z18" s="16" t="s">
        <v>46070</v>
      </c>
      <c r="AA18" s="21">
        <f>D8L811C11*D8L608C1</f>
        <v>0.15328288666109152</v>
      </c>
      <c r="AB18" s="16" t="s">
        <v>46071</v>
      </c>
      <c r="AC18" s="21">
        <f>D6L1137C21</f>
        <v>80.182008802102729</v>
      </c>
      <c r="AD18" s="16" t="s">
        <v>46072</v>
      </c>
      <c r="AE18" s="21">
        <f>D8L811C13*D8L608C1</f>
        <v>93.226606576708562</v>
      </c>
      <c r="AF18" s="16" t="s">
        <v>46073</v>
      </c>
      <c r="AG18" s="21">
        <f>D6L1137C24</f>
        <v>80.182008802102715</v>
      </c>
      <c r="AH18" s="16" t="s">
        <v>46074</v>
      </c>
      <c r="AI18" s="21">
        <f>D8L811C15*D8L608C1</f>
        <v>93.226606576708534</v>
      </c>
      <c r="AJ18" s="16" t="s">
        <v>46075</v>
      </c>
      <c r="AK18" s="21">
        <f>D6L1140C13</f>
        <v>0</v>
      </c>
      <c r="AL18" s="16" t="s">
        <v>46076</v>
      </c>
      <c r="AM18" s="21">
        <f>D8L811C17*D8L609C1</f>
        <v>0</v>
      </c>
      <c r="AN18" s="16" t="s">
        <v>46077</v>
      </c>
      <c r="AO18" s="21">
        <f>D6L1140C16</f>
        <v>0</v>
      </c>
      <c r="AP18" s="16" t="s">
        <v>46078</v>
      </c>
      <c r="AQ18" s="21">
        <f>D8L811C19*D8L609C1</f>
        <v>0</v>
      </c>
      <c r="AR18" s="16" t="s">
        <v>46079</v>
      </c>
      <c r="AS18" s="21">
        <f>D6L1140C21</f>
        <v>0</v>
      </c>
      <c r="AT18" s="16" t="s">
        <v>46080</v>
      </c>
      <c r="AU18" s="21">
        <f>D8L811C21*D8L609C1</f>
        <v>0</v>
      </c>
      <c r="AV18" s="16" t="s">
        <v>46081</v>
      </c>
      <c r="AW18" s="21">
        <f>D6L1140C24</f>
        <v>0</v>
      </c>
      <c r="AX18" s="16" t="s">
        <v>46082</v>
      </c>
      <c r="AY18" s="21">
        <f>D8L811C23*D8L609C1</f>
        <v>0</v>
      </c>
      <c r="AZ18" s="16" t="s">
        <v>46083</v>
      </c>
      <c r="BA18" s="21">
        <f>D6L1811C8</f>
        <v>0.16217480268927215</v>
      </c>
      <c r="BB18" s="16" t="s">
        <v>46084</v>
      </c>
      <c r="BC18" s="21">
        <f>D8L811C25*D8L608C1</f>
        <v>0.18855859004834041</v>
      </c>
    </row>
    <row r="19" spans="1:55" x14ac:dyDescent="0.3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6.9402329003730653E-2</v>
      </c>
      <c r="F19" s="16" t="s">
        <v>46086</v>
      </c>
      <c r="G19" s="21">
        <f>D8L812C1*D8L607C1</f>
        <v>8.4379669264235166E-2</v>
      </c>
      <c r="H19" s="16" t="s">
        <v>46087</v>
      </c>
      <c r="I19" s="21">
        <f>D6L1228C16</f>
        <v>0.18044605540969957</v>
      </c>
      <c r="J19" s="16" t="s">
        <v>46088</v>
      </c>
      <c r="K19" s="21">
        <f>D8L812C3*D8L607C1</f>
        <v>0.2193871400870113</v>
      </c>
      <c r="L19" s="16" t="s">
        <v>46089</v>
      </c>
      <c r="M19" s="21">
        <f>D6L1228C21</f>
        <v>7.3761079612019129</v>
      </c>
      <c r="N19" s="16" t="s">
        <v>46090</v>
      </c>
      <c r="O19" s="21">
        <f>D8L812C5*D8L607C1</f>
        <v>8.9679058204235957</v>
      </c>
      <c r="P19" s="16" t="s">
        <v>46091</v>
      </c>
      <c r="Q19" s="21">
        <f>D6L1228C24</f>
        <v>7.3761079612019147</v>
      </c>
      <c r="R19" s="16" t="s">
        <v>46092</v>
      </c>
      <c r="S19" s="21">
        <f>D8L812C7*D8L607C1</f>
        <v>8.9679058204235975</v>
      </c>
      <c r="T19" s="16" t="s">
        <v>46093</v>
      </c>
      <c r="U19" s="21">
        <f>D6L1237C13</f>
        <v>-3.0196092057184227E-2</v>
      </c>
      <c r="V19" s="16" t="s">
        <v>46094</v>
      </c>
      <c r="W19" s="21">
        <f>D8L812C9*D8L608C1</f>
        <v>-3.510861396996285E-2</v>
      </c>
      <c r="X19" s="16" t="s">
        <v>46095</v>
      </c>
      <c r="Y19" s="21">
        <f>D6L1237C16</f>
        <v>-7.8509839348678834E-2</v>
      </c>
      <c r="Z19" s="16" t="s">
        <v>46096</v>
      </c>
      <c r="AA19" s="21">
        <f>D8L812C11*D8L608C1</f>
        <v>-9.1282396321903228E-2</v>
      </c>
      <c r="AB19" s="16" t="s">
        <v>46097</v>
      </c>
      <c r="AC19" s="21">
        <f>D6L1237C21</f>
        <v>33.524315047266043</v>
      </c>
      <c r="AD19" s="16" t="s">
        <v>46098</v>
      </c>
      <c r="AE19" s="21">
        <f>D8L812C13*D8L608C1</f>
        <v>38.978296707167821</v>
      </c>
      <c r="AF19" s="16" t="s">
        <v>46099</v>
      </c>
      <c r="AG19" s="21">
        <f>D6L1237C24</f>
        <v>33.524315047266057</v>
      </c>
      <c r="AH19" s="16" t="s">
        <v>46100</v>
      </c>
      <c r="AI19" s="21">
        <f>D8L812C15*D8L608C1</f>
        <v>38.978296707167836</v>
      </c>
      <c r="AJ19" s="16" t="s">
        <v>46101</v>
      </c>
      <c r="AK19" s="21">
        <f>D6L1240C13</f>
        <v>6.6566236315454039E-2</v>
      </c>
      <c r="AL19" s="16" t="s">
        <v>46102</v>
      </c>
      <c r="AM19" s="21">
        <f>D8L812C17*D8L609C1</f>
        <v>7.0004785227942873E-2</v>
      </c>
      <c r="AN19" s="16" t="s">
        <v>46103</v>
      </c>
      <c r="AO19" s="21">
        <f>D6L1240C16</f>
        <v>0.17307221442018039</v>
      </c>
      <c r="AP19" s="16" t="s">
        <v>46104</v>
      </c>
      <c r="AQ19" s="21">
        <f>D8L812C19*D8L609C1</f>
        <v>0.18201244159265134</v>
      </c>
      <c r="AR19" s="16" t="s">
        <v>46105</v>
      </c>
      <c r="AS19" s="21">
        <f>D6L1240C21</f>
        <v>10.905373348839641</v>
      </c>
      <c r="AT19" s="16" t="s">
        <v>46106</v>
      </c>
      <c r="AU19" s="21">
        <f>D8L812C21*D8L609C1</f>
        <v>11.468701873096789</v>
      </c>
      <c r="AV19" s="16" t="s">
        <v>46107</v>
      </c>
      <c r="AW19" s="21">
        <f>D6L1240C24</f>
        <v>10.905373348839641</v>
      </c>
      <c r="AX19" s="16" t="s">
        <v>46108</v>
      </c>
      <c r="AY19" s="21">
        <f>D8L812C23*D8L609C1</f>
        <v>11.468701873096789</v>
      </c>
      <c r="AZ19" s="16" t="s">
        <v>46109</v>
      </c>
      <c r="BA19" s="21">
        <f>D6L1812C8</f>
        <v>0.11044991001799639</v>
      </c>
      <c r="BB19" s="16" t="s">
        <v>46110</v>
      </c>
      <c r="BC19" s="21">
        <f>D8L812C25*D8L608C1</f>
        <v>0.12841871214644077</v>
      </c>
    </row>
    <row r="20" spans="1:55" x14ac:dyDescent="0.3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0</v>
      </c>
      <c r="F20" s="16" t="s">
        <v>46112</v>
      </c>
      <c r="G20" s="21">
        <f>D8L813C1*D8L607C1</f>
        <v>0</v>
      </c>
      <c r="H20" s="16" t="s">
        <v>46113</v>
      </c>
      <c r="I20" s="21">
        <f>D6L1328C16</f>
        <v>0</v>
      </c>
      <c r="J20" s="16" t="s">
        <v>46114</v>
      </c>
      <c r="K20" s="21">
        <f>D8L813C3*D8L607C1</f>
        <v>0</v>
      </c>
      <c r="L20" s="16" t="s">
        <v>46115</v>
      </c>
      <c r="M20" s="21">
        <f>D6L1328C21</f>
        <v>0</v>
      </c>
      <c r="N20" s="16" t="s">
        <v>46116</v>
      </c>
      <c r="O20" s="21">
        <f>D8L813C5*D8L607C1</f>
        <v>0</v>
      </c>
      <c r="P20" s="16" t="s">
        <v>46117</v>
      </c>
      <c r="Q20" s="21">
        <f>D6L1328C24</f>
        <v>0</v>
      </c>
      <c r="R20" s="16" t="s">
        <v>46118</v>
      </c>
      <c r="S20" s="21">
        <f>D8L813C7*D8L607C1</f>
        <v>0</v>
      </c>
      <c r="T20" s="16" t="s">
        <v>46119</v>
      </c>
      <c r="U20" s="21">
        <f>D6L1337C13</f>
        <v>0.10236041597625936</v>
      </c>
      <c r="V20" s="16" t="s">
        <v>46120</v>
      </c>
      <c r="W20" s="21">
        <f>D8L813C9*D8L608C1</f>
        <v>0.11901315983239262</v>
      </c>
      <c r="X20" s="16" t="s">
        <v>46121</v>
      </c>
      <c r="Y20" s="21">
        <f>D6L1337C16</f>
        <v>0.26613708153827426</v>
      </c>
      <c r="Z20" s="16" t="s">
        <v>46122</v>
      </c>
      <c r="AA20" s="21">
        <f>D8L813C11*D8L608C1</f>
        <v>0.30943421556422074</v>
      </c>
      <c r="AB20" s="16" t="s">
        <v>46123</v>
      </c>
      <c r="AC20" s="21">
        <f>D6L1337C21</f>
        <v>22.063258815024017</v>
      </c>
      <c r="AD20" s="16" t="s">
        <v>46124</v>
      </c>
      <c r="AE20" s="21">
        <f>D8L813C13*D8L608C1</f>
        <v>25.652671716231691</v>
      </c>
      <c r="AF20" s="16" t="s">
        <v>46125</v>
      </c>
      <c r="AG20" s="21">
        <f>D6L1337C24</f>
        <v>22.063258815024014</v>
      </c>
      <c r="AH20" s="16" t="s">
        <v>46126</v>
      </c>
      <c r="AI20" s="21">
        <f>D8L813C15*D8L608C1</f>
        <v>25.652671716231687</v>
      </c>
      <c r="AJ20" s="16" t="s">
        <v>46127</v>
      </c>
      <c r="AK20" s="21">
        <f>D6L1340C13</f>
        <v>0</v>
      </c>
      <c r="AL20" s="16" t="s">
        <v>46128</v>
      </c>
      <c r="AM20" s="21">
        <f>D8L813C17*D8L609C1</f>
        <v>0</v>
      </c>
      <c r="AN20" s="16" t="s">
        <v>46129</v>
      </c>
      <c r="AO20" s="21">
        <f>D6L1340C16</f>
        <v>0</v>
      </c>
      <c r="AP20" s="16" t="s">
        <v>46130</v>
      </c>
      <c r="AQ20" s="21">
        <f>D8L813C19*D8L609C1</f>
        <v>0</v>
      </c>
      <c r="AR20" s="16" t="s">
        <v>46131</v>
      </c>
      <c r="AS20" s="21">
        <f>D6L1340C21</f>
        <v>0</v>
      </c>
      <c r="AT20" s="16" t="s">
        <v>46132</v>
      </c>
      <c r="AU20" s="21">
        <f>D8L813C21*D8L609C1</f>
        <v>0</v>
      </c>
      <c r="AV20" s="16" t="s">
        <v>46133</v>
      </c>
      <c r="AW20" s="21">
        <f>D6L1340C24</f>
        <v>0</v>
      </c>
      <c r="AX20" s="16" t="s">
        <v>46134</v>
      </c>
      <c r="AY20" s="21">
        <f>D8L813C23*D8L609C1</f>
        <v>0</v>
      </c>
      <c r="AZ20" s="16" t="s">
        <v>46135</v>
      </c>
      <c r="BA20" s="21">
        <f>D6L1813C8</f>
        <v>0</v>
      </c>
      <c r="BB20" s="16" t="s">
        <v>46136</v>
      </c>
      <c r="BC20" s="21">
        <f>D8L813C25*D8L608C1</f>
        <v>0</v>
      </c>
    </row>
    <row r="21" spans="1:55" x14ac:dyDescent="0.3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6.9925962375508369E-2</v>
      </c>
      <c r="F21" s="16" t="s">
        <v>46138</v>
      </c>
      <c r="G21" s="21">
        <f>D8L814C1*D8L607C1</f>
        <v>8.5016305114365573E-2</v>
      </c>
      <c r="H21" s="16" t="s">
        <v>46139</v>
      </c>
      <c r="I21" s="21">
        <f>D6L1428C16</f>
        <v>0.1818075021763223</v>
      </c>
      <c r="J21" s="16" t="s">
        <v>46140</v>
      </c>
      <c r="K21" s="21">
        <f>D8L814C3*D8L607C1</f>
        <v>0.22104239329735115</v>
      </c>
      <c r="L21" s="16" t="s">
        <v>46141</v>
      </c>
      <c r="M21" s="21">
        <f>D6L1428C21</f>
        <v>8.1018785724409135</v>
      </c>
      <c r="N21" s="16" t="s">
        <v>46142</v>
      </c>
      <c r="O21" s="21">
        <f>D8L814C5*D8L607C1</f>
        <v>9.8503010514936751</v>
      </c>
      <c r="P21" s="16" t="s">
        <v>46143</v>
      </c>
      <c r="Q21" s="21">
        <f>D6L1428C24</f>
        <v>8.1018785724409117</v>
      </c>
      <c r="R21" s="16" t="s">
        <v>46144</v>
      </c>
      <c r="S21" s="21">
        <f>D8L814C7*D8L607C1</f>
        <v>9.8503010514936733</v>
      </c>
      <c r="T21" s="16" t="s">
        <v>46145</v>
      </c>
      <c r="U21" s="21">
        <f>D6L1437C13</f>
        <v>-7.5859790183637338E-2</v>
      </c>
      <c r="V21" s="16" t="s">
        <v>46146</v>
      </c>
      <c r="W21" s="21">
        <f>D8L814C9*D8L608C1</f>
        <v>-8.8201217705787288E-2</v>
      </c>
      <c r="X21" s="16" t="s">
        <v>46147</v>
      </c>
      <c r="Y21" s="21">
        <f>D6L1437C16</f>
        <v>-0.19723545447745733</v>
      </c>
      <c r="Z21" s="16" t="s">
        <v>46148</v>
      </c>
      <c r="AA21" s="21">
        <f>D8L814C11*D8L608C1</f>
        <v>-0.22932316603504727</v>
      </c>
      <c r="AB21" s="16" t="s">
        <v>46149</v>
      </c>
      <c r="AC21" s="21">
        <f>D6L1437C21</f>
        <v>-4.4412726649068475</v>
      </c>
      <c r="AD21" s="16" t="s">
        <v>46150</v>
      </c>
      <c r="AE21" s="21">
        <f>D8L814C13*D8L608C1</f>
        <v>-5.1638115035639087</v>
      </c>
      <c r="AF21" s="16" t="s">
        <v>46151</v>
      </c>
      <c r="AG21" s="21">
        <f>D6L1437C24</f>
        <v>-4.4412726649068439</v>
      </c>
      <c r="AH21" s="16" t="s">
        <v>46152</v>
      </c>
      <c r="AI21" s="21">
        <f>D8L814C15*D8L608C1</f>
        <v>-5.1638115035639043</v>
      </c>
      <c r="AJ21" s="16" t="s">
        <v>46153</v>
      </c>
      <c r="AK21" s="21">
        <f>D6L1440C13</f>
        <v>2.3313666252210905E-2</v>
      </c>
      <c r="AL21" s="16" t="s">
        <v>46154</v>
      </c>
      <c r="AM21" s="21">
        <f>D8L814C17*D8L609C1</f>
        <v>2.4517958190210354E-2</v>
      </c>
      <c r="AN21" s="16" t="s">
        <v>46155</v>
      </c>
      <c r="AO21" s="21">
        <f>D6L1440C16</f>
        <v>6.061553225574845E-2</v>
      </c>
      <c r="AP21" s="16" t="s">
        <v>46156</v>
      </c>
      <c r="AQ21" s="21">
        <f>D8L814C19*D8L609C1</f>
        <v>6.374669129454702E-2</v>
      </c>
      <c r="AR21" s="16" t="s">
        <v>46157</v>
      </c>
      <c r="AS21" s="21">
        <f>D6L1440C21</f>
        <v>3.9543617486563978</v>
      </c>
      <c r="AT21" s="16" t="s">
        <v>46158</v>
      </c>
      <c r="AU21" s="21">
        <f>D8L814C21*D8L609C1</f>
        <v>4.158628461678795</v>
      </c>
      <c r="AV21" s="16" t="s">
        <v>46159</v>
      </c>
      <c r="AW21" s="21">
        <f>D6L1440C24</f>
        <v>3.9543617486563978</v>
      </c>
      <c r="AX21" s="16" t="s">
        <v>46160</v>
      </c>
      <c r="AY21" s="21">
        <f>D8L814C23*D8L609C1</f>
        <v>4.158628461678795</v>
      </c>
      <c r="AZ21" s="16" t="s">
        <v>46161</v>
      </c>
      <c r="BA21" s="21">
        <f>D6L1814C8</f>
        <v>0.37867534845864281</v>
      </c>
      <c r="BB21" s="16" t="s">
        <v>46162</v>
      </c>
      <c r="BC21" s="21">
        <f>D8L814C25*D8L608C1</f>
        <v>0.44028103384366846</v>
      </c>
    </row>
    <row r="22" spans="1:55" x14ac:dyDescent="0.3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0</v>
      </c>
      <c r="BB22" s="16" t="s">
        <v>46164</v>
      </c>
      <c r="BC22" s="21">
        <f>D8L815C25*D8L608C1</f>
        <v>0</v>
      </c>
    </row>
    <row r="23" spans="1:55" x14ac:dyDescent="0.3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0</v>
      </c>
      <c r="BB23" s="16" t="s">
        <v>46166</v>
      </c>
      <c r="BC23" s="21">
        <f>D8L816C25*D8L608C1</f>
        <v>0</v>
      </c>
    </row>
    <row r="24" spans="1:55" x14ac:dyDescent="0.3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</v>
      </c>
      <c r="F24" s="16" t="s">
        <v>46168</v>
      </c>
      <c r="G24" s="21">
        <f>D8L817C1*D8L607C1</f>
        <v>0</v>
      </c>
      <c r="H24" s="16" t="s">
        <v>46169</v>
      </c>
      <c r="I24" s="21">
        <f>D6L1528C16</f>
        <v>0</v>
      </c>
      <c r="J24" s="16" t="s">
        <v>46170</v>
      </c>
      <c r="K24" s="21">
        <f>D8L817C3*D8L607C1</f>
        <v>0</v>
      </c>
      <c r="L24" s="16" t="s">
        <v>46171</v>
      </c>
      <c r="M24" s="21">
        <f>D6L1528C21</f>
        <v>0</v>
      </c>
      <c r="N24" s="16" t="s">
        <v>46172</v>
      </c>
      <c r="O24" s="21">
        <f>D8L817C5*D8L607C1</f>
        <v>0</v>
      </c>
      <c r="P24" s="16" t="s">
        <v>46173</v>
      </c>
      <c r="Q24" s="21">
        <f>D6L1528C24</f>
        <v>0</v>
      </c>
      <c r="R24" s="16" t="s">
        <v>46174</v>
      </c>
      <c r="S24" s="21">
        <f>D8L817C7*D8L607C1</f>
        <v>0</v>
      </c>
      <c r="T24" s="16" t="s">
        <v>46175</v>
      </c>
      <c r="U24" s="21">
        <f>D6L1537C13</f>
        <v>0</v>
      </c>
      <c r="V24" s="16" t="s">
        <v>46176</v>
      </c>
      <c r="W24" s="21">
        <f>D8L817C9*D8L608C1</f>
        <v>0</v>
      </c>
      <c r="X24" s="16" t="s">
        <v>46177</v>
      </c>
      <c r="Y24" s="21">
        <f>D6L1537C16</f>
        <v>0</v>
      </c>
      <c r="Z24" s="16" t="s">
        <v>46178</v>
      </c>
      <c r="AA24" s="21">
        <f>D8L817C11*D8L608C1</f>
        <v>0</v>
      </c>
      <c r="AB24" s="16" t="s">
        <v>46179</v>
      </c>
      <c r="AC24" s="21">
        <f>D6L1537C21</f>
        <v>1.4266590521369087</v>
      </c>
      <c r="AD24" s="16" t="s">
        <v>46180</v>
      </c>
      <c r="AE24" s="21">
        <f>D8L817C13*D8L608C1</f>
        <v>1.6587584192475309</v>
      </c>
      <c r="AF24" s="16" t="s">
        <v>46181</v>
      </c>
      <c r="AG24" s="21">
        <f>D6L1537C24</f>
        <v>1.4266590521369085</v>
      </c>
      <c r="AH24" s="16" t="s">
        <v>46182</v>
      </c>
      <c r="AI24" s="21">
        <f>D8L817C15*D8L608C1</f>
        <v>1.6587584192475306</v>
      </c>
      <c r="AJ24" s="16" t="s">
        <v>46183</v>
      </c>
      <c r="AK24" s="21">
        <f>D6L1540C13</f>
        <v>0</v>
      </c>
      <c r="AL24" s="16" t="s">
        <v>46184</v>
      </c>
      <c r="AM24" s="21">
        <f>D8L817C17*D8L609C1</f>
        <v>0</v>
      </c>
      <c r="AN24" s="16" t="s">
        <v>46185</v>
      </c>
      <c r="AO24" s="21">
        <f>D6L1540C16</f>
        <v>0</v>
      </c>
      <c r="AP24" s="16" t="s">
        <v>46186</v>
      </c>
      <c r="AQ24" s="21">
        <f>D8L817C19*D8L609C1</f>
        <v>0</v>
      </c>
      <c r="AR24" s="16" t="s">
        <v>46187</v>
      </c>
      <c r="AS24" s="21">
        <f>D6L1540C21</f>
        <v>0</v>
      </c>
      <c r="AT24" s="16" t="s">
        <v>46188</v>
      </c>
      <c r="AU24" s="21">
        <f>D8L817C21*D8L609C1</f>
        <v>0</v>
      </c>
      <c r="AV24" s="16" t="s">
        <v>46189</v>
      </c>
      <c r="AW24" s="21">
        <f>D6L1540C24</f>
        <v>0</v>
      </c>
      <c r="AX24" s="16" t="s">
        <v>46190</v>
      </c>
      <c r="AY24" s="21">
        <f>D8L817C23*D8L609C1</f>
        <v>0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3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0.14540131601287082</v>
      </c>
      <c r="V25" s="16" t="s">
        <v>46202</v>
      </c>
      <c r="W25" s="21">
        <f>D8L818C9*D8L608C1</f>
        <v>0.16905626943225327</v>
      </c>
      <c r="X25" s="16" t="s">
        <v>46203</v>
      </c>
      <c r="Y25" s="21">
        <f>D6L1637C16</f>
        <v>0.37804342163346372</v>
      </c>
      <c r="Z25" s="16" t="s">
        <v>46204</v>
      </c>
      <c r="AA25" s="21">
        <f>D8L818C11*D8L608C1</f>
        <v>0.43954630052385801</v>
      </c>
      <c r="AB25" s="16" t="s">
        <v>46205</v>
      </c>
      <c r="AC25" s="21">
        <f>D6L1637C21</f>
        <v>17.761009880939788</v>
      </c>
      <c r="AD25" s="16" t="s">
        <v>46206</v>
      </c>
      <c r="AE25" s="21">
        <f>D8L818C13*D8L608C1</f>
        <v>20.65050134453584</v>
      </c>
      <c r="AF25" s="16" t="s">
        <v>46207</v>
      </c>
      <c r="AG25" s="21">
        <f>D6L1637C24</f>
        <v>17.761009880939802</v>
      </c>
      <c r="AH25" s="16" t="s">
        <v>46208</v>
      </c>
      <c r="AI25" s="21">
        <f>D8L818C15*D8L608C1</f>
        <v>20.650501344535854</v>
      </c>
      <c r="AJ25" s="16" t="s">
        <v>46209</v>
      </c>
      <c r="AK25" s="21">
        <f>D6L1640C13</f>
        <v>0.43281740128260254</v>
      </c>
      <c r="AL25" s="16" t="s">
        <v>46210</v>
      </c>
      <c r="AM25" s="21">
        <f>D8L818C17*D8L609C1</f>
        <v>0.45517503913122193</v>
      </c>
      <c r="AN25" s="16" t="s">
        <v>46211</v>
      </c>
      <c r="AO25" s="21">
        <f>D6L1640C16</f>
        <v>1.125325243334768</v>
      </c>
      <c r="AP25" s="16" t="s">
        <v>46212</v>
      </c>
      <c r="AQ25" s="21">
        <f>D8L818C19*D8L609C1</f>
        <v>1.1834551017411785</v>
      </c>
      <c r="AR25" s="16" t="s">
        <v>46213</v>
      </c>
      <c r="AS25" s="21">
        <f>D6L1640C21</f>
        <v>71.197501969342895</v>
      </c>
      <c r="AT25" s="16" t="s">
        <v>46214</v>
      </c>
      <c r="AU25" s="21">
        <f>D8L818C21*D8L609C1</f>
        <v>74.875283777652356</v>
      </c>
      <c r="AV25" s="16" t="s">
        <v>46215</v>
      </c>
      <c r="AW25" s="21">
        <f>D6L1640C24</f>
        <v>71.197501969342895</v>
      </c>
      <c r="AX25" s="16" t="s">
        <v>46216</v>
      </c>
      <c r="AY25" s="21">
        <f>D8L818C23*D8L609C1</f>
        <v>74.875283777652356</v>
      </c>
      <c r="AZ25" s="16" t="s">
        <v>46217</v>
      </c>
      <c r="BA25" s="21">
        <f>D6L1818C8</f>
        <v>9.4325134973005403E-2</v>
      </c>
      <c r="BB25" s="16" t="s">
        <v>46218</v>
      </c>
      <c r="BC25" s="21">
        <f>D8L818C25*D8L608C1</f>
        <v>0.10967064033188328</v>
      </c>
    </row>
    <row r="26" spans="1:55" x14ac:dyDescent="0.3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0</v>
      </c>
      <c r="V26" s="16" t="s">
        <v>46228</v>
      </c>
      <c r="W26" s="21">
        <f>D8L819C9*D8L608C1</f>
        <v>0</v>
      </c>
      <c r="X26" s="16" t="s">
        <v>46229</v>
      </c>
      <c r="Y26" s="21">
        <f>D6L1737C16</f>
        <v>0</v>
      </c>
      <c r="Z26" s="16" t="s">
        <v>46230</v>
      </c>
      <c r="AA26" s="21">
        <f>D8L819C11*D8L608C1</f>
        <v>0</v>
      </c>
      <c r="AB26" s="16" t="s">
        <v>46231</v>
      </c>
      <c r="AC26" s="21">
        <f>D6L1737C21</f>
        <v>0</v>
      </c>
      <c r="AD26" s="16" t="s">
        <v>46232</v>
      </c>
      <c r="AE26" s="21">
        <f>D8L819C13*D8L608C1</f>
        <v>0</v>
      </c>
      <c r="AF26" s="16" t="s">
        <v>46233</v>
      </c>
      <c r="AG26" s="21">
        <f>D6L1737C24</f>
        <v>0</v>
      </c>
      <c r="AH26" s="16" t="s">
        <v>46234</v>
      </c>
      <c r="AI26" s="21">
        <f>D8L819C15*D8L608C1</f>
        <v>0</v>
      </c>
      <c r="AJ26" s="16" t="s">
        <v>46235</v>
      </c>
      <c r="AK26" s="21">
        <f>D6L1740C13</f>
        <v>0</v>
      </c>
      <c r="AL26" s="16" t="s">
        <v>46236</v>
      </c>
      <c r="AM26" s="21">
        <f>D8L819C17*D8L609C1</f>
        <v>0</v>
      </c>
      <c r="AN26" s="16" t="s">
        <v>46237</v>
      </c>
      <c r="AO26" s="21">
        <f>D6L1740C16</f>
        <v>0</v>
      </c>
      <c r="AP26" s="16" t="s">
        <v>46238</v>
      </c>
      <c r="AQ26" s="21">
        <f>D8L819C19*D8L609C1</f>
        <v>0</v>
      </c>
      <c r="AR26" s="16" t="s">
        <v>46239</v>
      </c>
      <c r="AS26" s="21">
        <f>D6L1740C21</f>
        <v>0</v>
      </c>
      <c r="AT26" s="16" t="s">
        <v>46240</v>
      </c>
      <c r="AU26" s="21">
        <f>D8L819C21*D8L609C1</f>
        <v>0</v>
      </c>
      <c r="AV26" s="16" t="s">
        <v>46241</v>
      </c>
      <c r="AW26" s="21">
        <f>D6L1740C24</f>
        <v>0</v>
      </c>
      <c r="AX26" s="16" t="s">
        <v>46242</v>
      </c>
      <c r="AY26" s="21">
        <f>D8L819C23*D8L609C1</f>
        <v>0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3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7.5626256631812855E-2</v>
      </c>
      <c r="F27" s="16" t="s">
        <v>46244</v>
      </c>
      <c r="G27" s="21">
        <f>D8L820C1*D8L607C1</f>
        <v>9.1946748962005567E-2</v>
      </c>
      <c r="H27" s="16" t="s">
        <v>46245</v>
      </c>
      <c r="I27" s="21">
        <f>D6L1924C4</f>
        <v>0.23321238069579872</v>
      </c>
      <c r="J27" s="16" t="s">
        <v>46246</v>
      </c>
      <c r="K27" s="21">
        <f>D8L820C3*D8L607C1</f>
        <v>0.28354067988667364</v>
      </c>
      <c r="L27" s="16" t="s">
        <v>46247</v>
      </c>
      <c r="M27" s="21">
        <f>D6L1924C7</f>
        <v>6.7240854422752658</v>
      </c>
      <c r="N27" s="16" t="s">
        <v>46248</v>
      </c>
      <c r="O27" s="21">
        <f>D8L820C5*D8L607C1</f>
        <v>8.175173857539372</v>
      </c>
      <c r="P27" s="16" t="s">
        <v>46249</v>
      </c>
      <c r="Q27" s="21">
        <f>D6L1924C10</f>
        <v>8.2911305596676108</v>
      </c>
      <c r="R27" s="16" t="s">
        <v>46250</v>
      </c>
      <c r="S27" s="21">
        <f>D8L820C7*D8L607C1</f>
        <v>10.080394483789435</v>
      </c>
      <c r="T27" s="16" t="s">
        <v>46251</v>
      </c>
      <c r="U27" s="21">
        <f>D6L1924C2</f>
        <v>-6.4293254831157429E-2</v>
      </c>
      <c r="V27" s="16" t="s">
        <v>46252</v>
      </c>
      <c r="W27" s="21">
        <f>D8L820C9*D8L608C1</f>
        <v>-7.4752953477054754E-2</v>
      </c>
      <c r="X27" s="16" t="s">
        <v>46253</v>
      </c>
      <c r="Y27" s="21">
        <f>D6L1924C5</f>
        <v>-0.21948871860753627</v>
      </c>
      <c r="Z27" s="16" t="s">
        <v>46254</v>
      </c>
      <c r="AA27" s="21">
        <f>D8L820C11*D8L608C1</f>
        <v>-0.25519675452573676</v>
      </c>
      <c r="AB27" s="16" t="s">
        <v>46255</v>
      </c>
      <c r="AC27" s="21">
        <f>D6L1924C8</f>
        <v>1.0778618213991675</v>
      </c>
      <c r="AD27" s="16" t="s">
        <v>46256</v>
      </c>
      <c r="AE27" s="21">
        <f>D8L820C13*D8L608C1</f>
        <v>1.2532162946383993</v>
      </c>
      <c r="AF27" s="16" t="s">
        <v>46257</v>
      </c>
      <c r="AG27" s="21">
        <f>D6L1924C11</f>
        <v>-3.1691842537334955</v>
      </c>
      <c r="AH27" s="16" t="s">
        <v>46258</v>
      </c>
      <c r="AI27" s="21">
        <f>D8L820C15*D8L608C1</f>
        <v>-3.6847704117904843</v>
      </c>
      <c r="AJ27" s="16" t="s">
        <v>46259</v>
      </c>
      <c r="AK27" s="21">
        <f>D6L1924C3</f>
        <v>5.110537409409871E-2</v>
      </c>
      <c r="AL27" s="16" t="s">
        <v>46260</v>
      </c>
      <c r="AM27" s="21">
        <f>D8L820C17*D8L609C1</f>
        <v>5.37452759158095E-2</v>
      </c>
      <c r="AN27" s="16" t="s">
        <v>46261</v>
      </c>
      <c r="AO27" s="21">
        <f>D6L1924C6</f>
        <v>0.14331899207942017</v>
      </c>
      <c r="AP27" s="16" t="s">
        <v>46262</v>
      </c>
      <c r="AQ27" s="21">
        <f>D8L820C19*D8L609C1</f>
        <v>0.15072228527476153</v>
      </c>
      <c r="AR27" s="16" t="s">
        <v>46263</v>
      </c>
      <c r="AS27" s="21">
        <f>D6L1924C9</f>
        <v>7.5974626459128132</v>
      </c>
      <c r="AT27" s="16" t="s">
        <v>46264</v>
      </c>
      <c r="AU27" s="21">
        <f>D8L820C21*D8L609C1</f>
        <v>7.9899175654755856</v>
      </c>
      <c r="AV27" s="16" t="s">
        <v>46265</v>
      </c>
      <c r="AW27" s="21">
        <f>D6L1924C12</f>
        <v>8.0663425148540533</v>
      </c>
      <c r="AX27" s="16" t="s">
        <v>46266</v>
      </c>
      <c r="AY27" s="21">
        <f>D8L820C23*D8L609C1</f>
        <v>8.4830179169418614</v>
      </c>
      <c r="AZ27" s="16" t="s">
        <v>46267</v>
      </c>
      <c r="BA27" s="21">
        <f>D6L1819C5/D6L1819C7</f>
        <v>3.4907360566586568E-2</v>
      </c>
      <c r="BB27" s="16" t="s">
        <v>46268</v>
      </c>
      <c r="BC27" s="21">
        <f>D8L820C25*D8L608C1</f>
        <v>4.0586346223931646E-2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731831-9668-4DE4-9530-56F1E4E42A7C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46269</v>
      </c>
    </row>
    <row r="3" spans="1:9" x14ac:dyDescent="0.3">
      <c r="B3" s="13" t="s">
        <v>46270</v>
      </c>
    </row>
    <row r="4" spans="1:9" x14ac:dyDescent="0.3">
      <c r="B4" s="13" t="s">
        <v>46271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3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3.3984335562514856E-3</v>
      </c>
      <c r="F8" s="16" t="s">
        <v>46298</v>
      </c>
      <c r="G8" s="6">
        <f>D8L703C4</f>
        <v>9.9395419495689591E-4</v>
      </c>
      <c r="H8" s="16" t="s">
        <v>46299</v>
      </c>
      <c r="I8" s="6">
        <f>D8L703C6</f>
        <v>2.424172132594416E-3</v>
      </c>
    </row>
    <row r="9" spans="1:9" x14ac:dyDescent="0.3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3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0.46751742926237377</v>
      </c>
      <c r="F10" s="16" t="s">
        <v>46304</v>
      </c>
      <c r="G10" s="6">
        <f>D8L710C4</f>
        <v>0</v>
      </c>
      <c r="H10" s="16" t="s">
        <v>46305</v>
      </c>
      <c r="I10" s="6">
        <f>D8L710C6</f>
        <v>0</v>
      </c>
    </row>
    <row r="11" spans="1:9" x14ac:dyDescent="0.3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15.567766440282993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3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9.0471492874256914</v>
      </c>
      <c r="F12" s="16" t="s">
        <v>46308</v>
      </c>
      <c r="G12" s="6">
        <f>D8L712C4</f>
        <v>0.5634828079895241</v>
      </c>
      <c r="H12" s="16" t="s">
        <v>46309</v>
      </c>
      <c r="I12" s="6">
        <f>D8L712C6</f>
        <v>1.5023906107244884</v>
      </c>
    </row>
    <row r="13" spans="1:9" x14ac:dyDescent="0.3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5.543345691922108E-2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3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3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3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6.4635281100338569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3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3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10.731302856154038</v>
      </c>
      <c r="F18" s="16" t="s">
        <v>46318</v>
      </c>
      <c r="G18" s="6">
        <f>D8L723C4</f>
        <v>2.0765355905220138</v>
      </c>
      <c r="H18" s="16" t="s">
        <v>46319</v>
      </c>
      <c r="I18" s="6">
        <f>D8L723C6</f>
        <v>5.9119625616256748</v>
      </c>
    </row>
    <row r="19" spans="1:9" x14ac:dyDescent="0.3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3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3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3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3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3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3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5.1726897623776678</v>
      </c>
    </row>
    <row r="26" spans="1:9" x14ac:dyDescent="0.3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1.5551690589908376</v>
      </c>
      <c r="F26" s="16" t="s">
        <v>46338</v>
      </c>
      <c r="G26" s="6">
        <f>D8L732C4</f>
        <v>2.3772029682365212</v>
      </c>
      <c r="H26" s="16" t="s">
        <v>46339</v>
      </c>
      <c r="I26" s="6">
        <f>D8L732C6</f>
        <v>8.7584188723049933E-2</v>
      </c>
    </row>
    <row r="27" spans="1:9" x14ac:dyDescent="0.3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154.62426104833909</v>
      </c>
      <c r="F27" s="16" t="s">
        <v>46341</v>
      </c>
      <c r="G27" s="6">
        <f>D8L730C4</f>
        <v>5.2261414748625121</v>
      </c>
      <c r="H27" s="16" t="s">
        <v>46342</v>
      </c>
      <c r="I27" s="6">
        <f>D8L730C6</f>
        <v>16.969063756777519</v>
      </c>
    </row>
    <row r="28" spans="1:9" x14ac:dyDescent="0.3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42.101385287658275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3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0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BB7394-D550-49F1-94C8-E354A0A21766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46345</v>
      </c>
    </row>
    <row r="3" spans="1:29" x14ac:dyDescent="0.3">
      <c r="B3" s="13" t="s">
        <v>46270</v>
      </c>
    </row>
    <row r="4" spans="1:29" x14ac:dyDescent="0.3">
      <c r="B4" s="13" t="s">
        <v>46346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3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3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3.2738103158326353E-4</v>
      </c>
      <c r="F9" s="16" t="s">
        <v>46384</v>
      </c>
      <c r="G9" s="6">
        <f>D8L802C10</f>
        <v>5.5878815214493387E-2</v>
      </c>
      <c r="H9" s="16" t="s">
        <v>46385</v>
      </c>
      <c r="I9" s="6">
        <f>D8L802C18</f>
        <v>-1.2435539993048527E-3</v>
      </c>
      <c r="J9" s="16" t="s">
        <v>46386</v>
      </c>
      <c r="K9" s="6">
        <f>D8L802C4</f>
        <v>8.5119068211648552E-4</v>
      </c>
      <c r="L9" s="16" t="s">
        <v>46387</v>
      </c>
      <c r="M9" s="6">
        <f>D8L802C12</f>
        <v>0.14528491955768286</v>
      </c>
      <c r="N9" s="16" t="s">
        <v>46388</v>
      </c>
      <c r="O9" s="6">
        <f>D8L802C20</f>
        <v>-3.2332403981926144E-3</v>
      </c>
      <c r="P9" s="16" t="s">
        <v>46389</v>
      </c>
      <c r="Q9" s="6">
        <f>D8L802C6</f>
        <v>3.8529627254684097E-2</v>
      </c>
      <c r="R9" s="16" t="s">
        <v>46390</v>
      </c>
      <c r="S9" s="6">
        <f>D8L802C14</f>
        <v>42.088669747268803</v>
      </c>
      <c r="T9" s="16" t="s">
        <v>46391</v>
      </c>
      <c r="U9" s="6">
        <f>D8L802C22</f>
        <v>-0.20294458462762538</v>
      </c>
      <c r="V9" s="16" t="s">
        <v>46392</v>
      </c>
      <c r="W9" s="6">
        <f>D8L802C8</f>
        <v>3.8529627254684104E-2</v>
      </c>
      <c r="X9" s="16" t="s">
        <v>46393</v>
      </c>
      <c r="Y9" s="6">
        <f>D8L802C16</f>
        <v>42.088669747268803</v>
      </c>
      <c r="Z9" s="16" t="s">
        <v>46394</v>
      </c>
      <c r="AA9" s="6">
        <f>D8L802C24</f>
        <v>-0.20294458462762538</v>
      </c>
      <c r="AB9" s="16" t="s">
        <v>46395</v>
      </c>
      <c r="AC9" s="6">
        <f>D8L802C26</f>
        <v>0.42221675324085728</v>
      </c>
    </row>
    <row r="10" spans="1:29" x14ac:dyDescent="0.3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1.879897518341812E-2</v>
      </c>
      <c r="F10" s="16" t="s">
        <v>46397</v>
      </c>
      <c r="G10" s="6">
        <f>D8L803C10</f>
        <v>7.7877375794060011E-2</v>
      </c>
      <c r="H10" s="16" t="s">
        <v>46398</v>
      </c>
      <c r="I10" s="6">
        <f>D8L803C18</f>
        <v>3.6578298324257594E-4</v>
      </c>
      <c r="J10" s="16" t="s">
        <v>46399</v>
      </c>
      <c r="K10" s="6">
        <f>D8L803C4</f>
        <v>4.8877335476887003E-2</v>
      </c>
      <c r="L10" s="16" t="s">
        <v>46400</v>
      </c>
      <c r="M10" s="6">
        <f>D8L803C12</f>
        <v>0.20248117706455623</v>
      </c>
      <c r="N10" s="16" t="s">
        <v>46401</v>
      </c>
      <c r="O10" s="6">
        <f>D8L803C20</f>
        <v>9.5103575643069795E-4</v>
      </c>
      <c r="P10" s="16" t="s">
        <v>46402</v>
      </c>
      <c r="Q10" s="6">
        <f>D8L803C6</f>
        <v>2.1891137965830043</v>
      </c>
      <c r="R10" s="16" t="s">
        <v>46403</v>
      </c>
      <c r="S10" s="6">
        <f>D8L803C14</f>
        <v>17.94538329921771</v>
      </c>
      <c r="T10" s="16" t="s">
        <v>46404</v>
      </c>
      <c r="U10" s="6">
        <f>D8L803C22</f>
        <v>4.9183341459638263E-2</v>
      </c>
      <c r="V10" s="16" t="s">
        <v>46405</v>
      </c>
      <c r="W10" s="6">
        <f>D8L803C8</f>
        <v>2.1891137965830043</v>
      </c>
      <c r="X10" s="16" t="s">
        <v>46406</v>
      </c>
      <c r="Y10" s="6">
        <f>D8L803C16</f>
        <v>17.94538329921771</v>
      </c>
      <c r="Z10" s="16" t="s">
        <v>46407</v>
      </c>
      <c r="AA10" s="6">
        <f>D8L803C24</f>
        <v>4.9183341459638263E-2</v>
      </c>
      <c r="AB10" s="16" t="s">
        <v>46408</v>
      </c>
      <c r="AC10" s="6">
        <f>D8L803C26</f>
        <v>0.60393933148671031</v>
      </c>
    </row>
    <row r="11" spans="1:29" x14ac:dyDescent="0.3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0</v>
      </c>
      <c r="F11" s="16" t="s">
        <v>46410</v>
      </c>
      <c r="G11" s="6">
        <f>D8L804C10</f>
        <v>6.8937400221330561E-2</v>
      </c>
      <c r="H11" s="16" t="s">
        <v>46411</v>
      </c>
      <c r="I11" s="6">
        <f>D8L804C18</f>
        <v>0</v>
      </c>
      <c r="J11" s="16" t="s">
        <v>46412</v>
      </c>
      <c r="K11" s="6">
        <f>D8L804C4</f>
        <v>0</v>
      </c>
      <c r="L11" s="16" t="s">
        <v>46413</v>
      </c>
      <c r="M11" s="6">
        <f>D8L804C12</f>
        <v>0.17923724057545956</v>
      </c>
      <c r="N11" s="16" t="s">
        <v>46414</v>
      </c>
      <c r="O11" s="6">
        <f>D8L804C20</f>
        <v>0</v>
      </c>
      <c r="P11" s="16" t="s">
        <v>46415</v>
      </c>
      <c r="Q11" s="6">
        <f>D8L804C6</f>
        <v>0</v>
      </c>
      <c r="R11" s="16" t="s">
        <v>46416</v>
      </c>
      <c r="S11" s="6">
        <f>D8L804C14</f>
        <v>30.765148670741649</v>
      </c>
      <c r="T11" s="16" t="s">
        <v>46417</v>
      </c>
      <c r="U11" s="6">
        <f>D8L804C22</f>
        <v>0</v>
      </c>
      <c r="V11" s="16" t="s">
        <v>46418</v>
      </c>
      <c r="W11" s="6">
        <f>D8L804C8</f>
        <v>0</v>
      </c>
      <c r="X11" s="16" t="s">
        <v>46419</v>
      </c>
      <c r="Y11" s="6">
        <f>D8L804C16</f>
        <v>30.765148670741649</v>
      </c>
      <c r="Z11" s="16" t="s">
        <v>46420</v>
      </c>
      <c r="AA11" s="6">
        <f>D8L804C24</f>
        <v>0</v>
      </c>
      <c r="AB11" s="16" t="s">
        <v>46421</v>
      </c>
      <c r="AC11" s="6">
        <f>D8L804C26</f>
        <v>5.4422286613685103E-2</v>
      </c>
    </row>
    <row r="12" spans="1:29" x14ac:dyDescent="0.3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0.12037509478661088</v>
      </c>
      <c r="F12" s="16" t="s">
        <v>46423</v>
      </c>
      <c r="G12" s="6">
        <f>D8L805C10</f>
        <v>-8.784643760076534E-2</v>
      </c>
      <c r="H12" s="16" t="s">
        <v>46424</v>
      </c>
      <c r="I12" s="6">
        <f>D8L805C18</f>
        <v>5.782199611296536E-2</v>
      </c>
      <c r="J12" s="16" t="s">
        <v>46425</v>
      </c>
      <c r="K12" s="6">
        <f>D8L805C4</f>
        <v>0.31297524644518876</v>
      </c>
      <c r="L12" s="16" t="s">
        <v>46426</v>
      </c>
      <c r="M12" s="6">
        <f>D8L805C12</f>
        <v>-0.22840073776198935</v>
      </c>
      <c r="N12" s="16" t="s">
        <v>46427</v>
      </c>
      <c r="O12" s="6">
        <f>D8L805C20</f>
        <v>0.15033718989370989</v>
      </c>
      <c r="P12" s="16" t="s">
        <v>46428</v>
      </c>
      <c r="Q12" s="6">
        <f>D8L805C6</f>
        <v>12.484561593729465</v>
      </c>
      <c r="R12" s="16" t="s">
        <v>46429</v>
      </c>
      <c r="S12" s="6">
        <f>D8L805C14</f>
        <v>4.3841921546965237</v>
      </c>
      <c r="T12" s="16" t="s">
        <v>46430</v>
      </c>
      <c r="U12" s="6">
        <f>D8L805C22</f>
        <v>9.2023106107818471</v>
      </c>
      <c r="V12" s="16" t="s">
        <v>46431</v>
      </c>
      <c r="W12" s="6">
        <f>D8L805C8</f>
        <v>12.484561593729465</v>
      </c>
      <c r="X12" s="16" t="s">
        <v>46432</v>
      </c>
      <c r="Y12" s="6">
        <f>D8L805C16</f>
        <v>4.3841921546965272</v>
      </c>
      <c r="Z12" s="16" t="s">
        <v>46433</v>
      </c>
      <c r="AA12" s="6">
        <f>D8L805C24</f>
        <v>9.2023106107818489</v>
      </c>
      <c r="AB12" s="16" t="s">
        <v>46434</v>
      </c>
      <c r="AC12" s="6">
        <f>D8L805C26</f>
        <v>0</v>
      </c>
    </row>
    <row r="13" spans="1:29" x14ac:dyDescent="0.3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0.11715199172905531</v>
      </c>
      <c r="F13" s="16" t="s">
        <v>46436</v>
      </c>
      <c r="G13" s="6">
        <f>D8L806C10</f>
        <v>-0.14302800562697099</v>
      </c>
      <c r="H13" s="16" t="s">
        <v>46437</v>
      </c>
      <c r="I13" s="6">
        <f>D8L806C18</f>
        <v>4.9997701561076642E-2</v>
      </c>
      <c r="J13" s="16" t="s">
        <v>46438</v>
      </c>
      <c r="K13" s="6">
        <f>D8L806C4</f>
        <v>0.30459517849554363</v>
      </c>
      <c r="L13" s="16" t="s">
        <v>46439</v>
      </c>
      <c r="M13" s="6">
        <f>D8L806C12</f>
        <v>-0.37187281463012406</v>
      </c>
      <c r="N13" s="16" t="s">
        <v>46440</v>
      </c>
      <c r="O13" s="6">
        <f>D8L806C20</f>
        <v>0.12999402405879903</v>
      </c>
      <c r="P13" s="16" t="s">
        <v>46441</v>
      </c>
      <c r="Q13" s="6">
        <f>D8L806C6</f>
        <v>10.876438111303623</v>
      </c>
      <c r="R13" s="16" t="s">
        <v>46442</v>
      </c>
      <c r="S13" s="6">
        <f>D8L806C14</f>
        <v>-14.953800500081915</v>
      </c>
      <c r="T13" s="16" t="s">
        <v>46443</v>
      </c>
      <c r="U13" s="6">
        <f>D8L806C22</f>
        <v>6.6562028231572627</v>
      </c>
      <c r="V13" s="16" t="s">
        <v>46444</v>
      </c>
      <c r="W13" s="6">
        <f>D8L806C8</f>
        <v>10.876438111303623</v>
      </c>
      <c r="X13" s="16" t="s">
        <v>46445</v>
      </c>
      <c r="Y13" s="6">
        <f>D8L806C16</f>
        <v>-14.953800500081918</v>
      </c>
      <c r="Z13" s="16" t="s">
        <v>46446</v>
      </c>
      <c r="AA13" s="6">
        <f>D8L806C24</f>
        <v>6.6562028231572636</v>
      </c>
      <c r="AB13" s="16" t="s">
        <v>46447</v>
      </c>
      <c r="AC13" s="6">
        <f>D8L806C26</f>
        <v>0</v>
      </c>
    </row>
    <row r="14" spans="1:29" x14ac:dyDescent="0.3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2.6321383313998511E-3</v>
      </c>
      <c r="F14" s="16" t="s">
        <v>46449</v>
      </c>
      <c r="G14" s="6">
        <f>D8L807C10</f>
        <v>0.21893965790414285</v>
      </c>
      <c r="H14" s="16" t="s">
        <v>46450</v>
      </c>
      <c r="I14" s="6">
        <f>D8L807C18</f>
        <v>0.34394455559392745</v>
      </c>
      <c r="J14" s="16" t="s">
        <v>46451</v>
      </c>
      <c r="K14" s="6">
        <f>D8L807C4</f>
        <v>6.843559661639625E-3</v>
      </c>
      <c r="L14" s="16" t="s">
        <v>46452</v>
      </c>
      <c r="M14" s="6">
        <f>D8L807C12</f>
        <v>0.56924311055076871</v>
      </c>
      <c r="N14" s="16" t="s">
        <v>46453</v>
      </c>
      <c r="O14" s="6">
        <f>D8L807C20</f>
        <v>0.89425584454420959</v>
      </c>
      <c r="P14" s="16" t="s">
        <v>46454</v>
      </c>
      <c r="Q14" s="6">
        <f>D8L807C6</f>
        <v>0.41865723502202479</v>
      </c>
      <c r="R14" s="16" t="s">
        <v>46455</v>
      </c>
      <c r="S14" s="6">
        <f>D8L807C14</f>
        <v>19.327229850495574</v>
      </c>
      <c r="T14" s="16" t="s">
        <v>46456</v>
      </c>
      <c r="U14" s="6">
        <f>D8L807C22</f>
        <v>80.989730575549018</v>
      </c>
      <c r="V14" s="16" t="s">
        <v>46457</v>
      </c>
      <c r="W14" s="6">
        <f>D8L807C8</f>
        <v>0.41865723502202473</v>
      </c>
      <c r="X14" s="16" t="s">
        <v>46458</v>
      </c>
      <c r="Y14" s="6">
        <f>D8L807C16</f>
        <v>19.327229850495581</v>
      </c>
      <c r="Z14" s="16" t="s">
        <v>46459</v>
      </c>
      <c r="AA14" s="6">
        <f>D8L807C24</f>
        <v>80.989730575549032</v>
      </c>
      <c r="AB14" s="16" t="s">
        <v>46460</v>
      </c>
      <c r="AC14" s="6">
        <f>D8L807C26</f>
        <v>0</v>
      </c>
    </row>
    <row r="15" spans="1:29" x14ac:dyDescent="0.3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0</v>
      </c>
      <c r="F15" s="16" t="s">
        <v>46462</v>
      </c>
      <c r="G15" s="6">
        <f>D8L808C10</f>
        <v>0</v>
      </c>
      <c r="H15" s="16" t="s">
        <v>46463</v>
      </c>
      <c r="I15" s="6">
        <f>D8L808C18</f>
        <v>0</v>
      </c>
      <c r="J15" s="16" t="s">
        <v>46464</v>
      </c>
      <c r="K15" s="6">
        <f>D8L808C4</f>
        <v>0</v>
      </c>
      <c r="L15" s="16" t="s">
        <v>46465</v>
      </c>
      <c r="M15" s="6">
        <f>D8L808C12</f>
        <v>0</v>
      </c>
      <c r="N15" s="16" t="s">
        <v>46466</v>
      </c>
      <c r="O15" s="6">
        <f>D8L808C20</f>
        <v>0</v>
      </c>
      <c r="P15" s="16" t="s">
        <v>46467</v>
      </c>
      <c r="Q15" s="6">
        <f>D8L808C6</f>
        <v>0</v>
      </c>
      <c r="R15" s="16" t="s">
        <v>46468</v>
      </c>
      <c r="S15" s="6">
        <f>D8L808C14</f>
        <v>9.2612561152649686</v>
      </c>
      <c r="T15" s="16" t="s">
        <v>46469</v>
      </c>
      <c r="U15" s="6">
        <f>D8L808C22</f>
        <v>0</v>
      </c>
      <c r="V15" s="16" t="s">
        <v>46470</v>
      </c>
      <c r="W15" s="6">
        <f>D8L808C8</f>
        <v>0</v>
      </c>
      <c r="X15" s="16" t="s">
        <v>46471</v>
      </c>
      <c r="Y15" s="6">
        <f>D8L808C16</f>
        <v>9.2612561152649686</v>
      </c>
      <c r="Z15" s="16" t="s">
        <v>46472</v>
      </c>
      <c r="AA15" s="6">
        <f>D8L808C24</f>
        <v>0</v>
      </c>
      <c r="AB15" s="16" t="s">
        <v>46473</v>
      </c>
      <c r="AC15" s="6">
        <f>D8L808C26</f>
        <v>0</v>
      </c>
    </row>
    <row r="16" spans="1:29" x14ac:dyDescent="0.3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</v>
      </c>
      <c r="F16" s="16" t="s">
        <v>46475</v>
      </c>
      <c r="G16" s="6">
        <f>D8L809C10</f>
        <v>8.3613574614771216E-2</v>
      </c>
      <c r="H16" s="16" t="s">
        <v>46476</v>
      </c>
      <c r="I16" s="6">
        <f>D8L809C18</f>
        <v>0</v>
      </c>
      <c r="J16" s="16" t="s">
        <v>46477</v>
      </c>
      <c r="K16" s="6">
        <f>D8L809C4</f>
        <v>0</v>
      </c>
      <c r="L16" s="16" t="s">
        <v>46478</v>
      </c>
      <c r="M16" s="6">
        <f>D8L809C12</f>
        <v>0.21739529399840515</v>
      </c>
      <c r="N16" s="16" t="s">
        <v>46479</v>
      </c>
      <c r="O16" s="6">
        <f>D8L809C20</f>
        <v>0</v>
      </c>
      <c r="P16" s="16" t="s">
        <v>46480</v>
      </c>
      <c r="Q16" s="6">
        <f>D8L809C6</f>
        <v>0</v>
      </c>
      <c r="R16" s="16" t="s">
        <v>46481</v>
      </c>
      <c r="S16" s="6">
        <f>D8L809C14</f>
        <v>63.739531970678428</v>
      </c>
      <c r="T16" s="16" t="s">
        <v>46482</v>
      </c>
      <c r="U16" s="6">
        <f>D8L809C22</f>
        <v>0</v>
      </c>
      <c r="V16" s="16" t="s">
        <v>46483</v>
      </c>
      <c r="W16" s="6">
        <f>D8L809C8</f>
        <v>0</v>
      </c>
      <c r="X16" s="16" t="s">
        <v>46484</v>
      </c>
      <c r="Y16" s="6">
        <f>D8L809C16</f>
        <v>63.739531970678428</v>
      </c>
      <c r="Z16" s="16" t="s">
        <v>46485</v>
      </c>
      <c r="AA16" s="6">
        <f>D8L809C24</f>
        <v>0</v>
      </c>
      <c r="AB16" s="16" t="s">
        <v>46486</v>
      </c>
      <c r="AC16" s="6">
        <f>D8L809C26</f>
        <v>0</v>
      </c>
    </row>
    <row r="17" spans="1:29" x14ac:dyDescent="0.3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0</v>
      </c>
      <c r="F17" s="16" t="s">
        <v>46488</v>
      </c>
      <c r="G17" s="6">
        <f>D8L810C10</f>
        <v>0</v>
      </c>
      <c r="H17" s="16" t="s">
        <v>46489</v>
      </c>
      <c r="I17" s="6">
        <f>D8L810C18</f>
        <v>0</v>
      </c>
      <c r="J17" s="16" t="s">
        <v>46490</v>
      </c>
      <c r="K17" s="6">
        <f>D8L810C4</f>
        <v>0</v>
      </c>
      <c r="L17" s="16" t="s">
        <v>46491</v>
      </c>
      <c r="M17" s="6">
        <f>D8L810C12</f>
        <v>0</v>
      </c>
      <c r="N17" s="16" t="s">
        <v>46492</v>
      </c>
      <c r="O17" s="6">
        <f>D8L810C20</f>
        <v>0</v>
      </c>
      <c r="P17" s="16" t="s">
        <v>46493</v>
      </c>
      <c r="Q17" s="6">
        <f>D8L810C6</f>
        <v>0</v>
      </c>
      <c r="R17" s="16" t="s">
        <v>46494</v>
      </c>
      <c r="S17" s="6">
        <f>D8L810C14</f>
        <v>0</v>
      </c>
      <c r="T17" s="16" t="s">
        <v>46495</v>
      </c>
      <c r="U17" s="6">
        <f>D8L810C22</f>
        <v>0</v>
      </c>
      <c r="V17" s="16" t="s">
        <v>46496</v>
      </c>
      <c r="W17" s="6">
        <f>D8L810C8</f>
        <v>0</v>
      </c>
      <c r="X17" s="16" t="s">
        <v>46497</v>
      </c>
      <c r="Y17" s="6">
        <f>D8L810C16</f>
        <v>0</v>
      </c>
      <c r="Z17" s="16" t="s">
        <v>46498</v>
      </c>
      <c r="AA17" s="6">
        <f>D8L810C24</f>
        <v>0</v>
      </c>
      <c r="AB17" s="16" t="s">
        <v>46499</v>
      </c>
      <c r="AC17" s="6">
        <f>D8L810C26</f>
        <v>0</v>
      </c>
    </row>
    <row r="18" spans="1:29" x14ac:dyDescent="0.3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0</v>
      </c>
      <c r="F18" s="16" t="s">
        <v>46501</v>
      </c>
      <c r="G18" s="6">
        <f>D8L811C10</f>
        <v>5.8954956408111617E-2</v>
      </c>
      <c r="H18" s="16" t="s">
        <v>46502</v>
      </c>
      <c r="I18" s="6">
        <f>D8L811C18</f>
        <v>0</v>
      </c>
      <c r="J18" s="16" t="s">
        <v>46503</v>
      </c>
      <c r="K18" s="6">
        <f>D8L811C4</f>
        <v>0</v>
      </c>
      <c r="L18" s="16" t="s">
        <v>46504</v>
      </c>
      <c r="M18" s="6">
        <f>D8L811C12</f>
        <v>0.15328288666109152</v>
      </c>
      <c r="N18" s="16" t="s">
        <v>46505</v>
      </c>
      <c r="O18" s="6">
        <f>D8L811C20</f>
        <v>0</v>
      </c>
      <c r="P18" s="16" t="s">
        <v>46506</v>
      </c>
      <c r="Q18" s="6">
        <f>D8L811C6</f>
        <v>0</v>
      </c>
      <c r="R18" s="16" t="s">
        <v>46507</v>
      </c>
      <c r="S18" s="6">
        <f>D8L811C14</f>
        <v>93.226606576708562</v>
      </c>
      <c r="T18" s="16" t="s">
        <v>46508</v>
      </c>
      <c r="U18" s="6">
        <f>D8L811C22</f>
        <v>0</v>
      </c>
      <c r="V18" s="16" t="s">
        <v>46509</v>
      </c>
      <c r="W18" s="6">
        <f>D8L811C8</f>
        <v>0</v>
      </c>
      <c r="X18" s="16" t="s">
        <v>46510</v>
      </c>
      <c r="Y18" s="6">
        <f>D8L811C16</f>
        <v>93.226606576708534</v>
      </c>
      <c r="Z18" s="16" t="s">
        <v>46511</v>
      </c>
      <c r="AA18" s="6">
        <f>D8L811C24</f>
        <v>0</v>
      </c>
      <c r="AB18" s="16" t="s">
        <v>46512</v>
      </c>
      <c r="AC18" s="6">
        <f>D8L811C26</f>
        <v>0.18855859004834041</v>
      </c>
    </row>
    <row r="19" spans="1:29" x14ac:dyDescent="0.3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8.4379669264235166E-2</v>
      </c>
      <c r="F19" s="16" t="s">
        <v>46514</v>
      </c>
      <c r="G19" s="6">
        <f>D8L812C10+D8L818C10</f>
        <v>0.13394765546229043</v>
      </c>
      <c r="H19" s="16" t="s">
        <v>46515</v>
      </c>
      <c r="I19" s="6">
        <f>D8L812C18+D8L818C18</f>
        <v>0.52517982435916477</v>
      </c>
      <c r="J19" s="16" t="s">
        <v>46516</v>
      </c>
      <c r="K19" s="6">
        <f>D8L812C4+D8L818C4</f>
        <v>0.2193871400870113</v>
      </c>
      <c r="L19" s="16" t="s">
        <v>46517</v>
      </c>
      <c r="M19" s="6">
        <f>D8L812C12+D8L818C12</f>
        <v>0.3482639042019548</v>
      </c>
      <c r="N19" s="16" t="s">
        <v>46518</v>
      </c>
      <c r="O19" s="6">
        <f>D8L812C20+D8L818C20</f>
        <v>1.3654675433338299</v>
      </c>
      <c r="P19" s="16" t="s">
        <v>46519</v>
      </c>
      <c r="Q19" s="6">
        <f>D8L812C6+D8L818C6</f>
        <v>8.9679058204235957</v>
      </c>
      <c r="R19" s="16" t="s">
        <v>46520</v>
      </c>
      <c r="S19" s="6">
        <f>D8L812C14+D8L818C14</f>
        <v>59.628798051703662</v>
      </c>
      <c r="T19" s="16" t="s">
        <v>46521</v>
      </c>
      <c r="U19" s="6">
        <f>D8L812C22+D8L818C22</f>
        <v>86.343985650749147</v>
      </c>
      <c r="V19" s="16" t="s">
        <v>46522</v>
      </c>
      <c r="W19" s="6">
        <f>D8L812C8+D8L818C8</f>
        <v>8.9679058204235975</v>
      </c>
      <c r="X19" s="16" t="s">
        <v>46523</v>
      </c>
      <c r="Y19" s="6">
        <f>D8L812C16+D8L818C16</f>
        <v>59.62879805170369</v>
      </c>
      <c r="Z19" s="16" t="s">
        <v>46524</v>
      </c>
      <c r="AA19" s="6">
        <f>D8L812C24+D8L818C24</f>
        <v>86.343985650749147</v>
      </c>
      <c r="AB19" s="16" t="s">
        <v>46525</v>
      </c>
      <c r="AC19" s="6">
        <f>D8L812C26+D8L818C26</f>
        <v>0.23808935247832405</v>
      </c>
    </row>
    <row r="20" spans="1:29" x14ac:dyDescent="0.3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0</v>
      </c>
      <c r="F20" s="16" t="s">
        <v>46527</v>
      </c>
      <c r="G20" s="6">
        <f>D8L813C10</f>
        <v>0.11901315983239262</v>
      </c>
      <c r="H20" s="16" t="s">
        <v>46528</v>
      </c>
      <c r="I20" s="6">
        <f>D8L813C18</f>
        <v>0</v>
      </c>
      <c r="J20" s="16" t="s">
        <v>46529</v>
      </c>
      <c r="K20" s="6">
        <f>D8L813C4</f>
        <v>0</v>
      </c>
      <c r="L20" s="16" t="s">
        <v>46530</v>
      </c>
      <c r="M20" s="6">
        <f>D8L813C12</f>
        <v>0.30943421556422074</v>
      </c>
      <c r="N20" s="16" t="s">
        <v>46531</v>
      </c>
      <c r="O20" s="6">
        <f>D8L813C20</f>
        <v>0</v>
      </c>
      <c r="P20" s="16" t="s">
        <v>46532</v>
      </c>
      <c r="Q20" s="6">
        <f>D8L813C6</f>
        <v>0</v>
      </c>
      <c r="R20" s="16" t="s">
        <v>46533</v>
      </c>
      <c r="S20" s="6">
        <f>D8L813C14</f>
        <v>25.652671716231691</v>
      </c>
      <c r="T20" s="16" t="s">
        <v>46534</v>
      </c>
      <c r="U20" s="6">
        <f>D8L813C22</f>
        <v>0</v>
      </c>
      <c r="V20" s="16" t="s">
        <v>46535</v>
      </c>
      <c r="W20" s="6">
        <f>D8L813C8</f>
        <v>0</v>
      </c>
      <c r="X20" s="16" t="s">
        <v>46536</v>
      </c>
      <c r="Y20" s="6">
        <f>D8L813C16</f>
        <v>25.652671716231687</v>
      </c>
      <c r="Z20" s="16" t="s">
        <v>46537</v>
      </c>
      <c r="AA20" s="6">
        <f>D8L813C24</f>
        <v>0</v>
      </c>
      <c r="AB20" s="16" t="s">
        <v>46538</v>
      </c>
      <c r="AC20" s="6">
        <f>D8L813C26</f>
        <v>0</v>
      </c>
    </row>
    <row r="21" spans="1:29" x14ac:dyDescent="0.3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8.5016305114365573E-2</v>
      </c>
      <c r="F21" s="16" t="s">
        <v>46540</v>
      </c>
      <c r="G21" s="6">
        <f>D8L814C10</f>
        <v>-8.8201217705787288E-2</v>
      </c>
      <c r="H21" s="16" t="s">
        <v>46541</v>
      </c>
      <c r="I21" s="6">
        <f>D8L814C18</f>
        <v>2.4517958190210354E-2</v>
      </c>
      <c r="J21" s="16" t="s">
        <v>46542</v>
      </c>
      <c r="K21" s="6">
        <f>D8L814C4</f>
        <v>0.22104239329735115</v>
      </c>
      <c r="L21" s="16" t="s">
        <v>46543</v>
      </c>
      <c r="M21" s="6">
        <f>D8L814C12</f>
        <v>-0.22932316603504727</v>
      </c>
      <c r="N21" s="16" t="s">
        <v>46544</v>
      </c>
      <c r="O21" s="6">
        <f>D8L814C20</f>
        <v>6.374669129454702E-2</v>
      </c>
      <c r="P21" s="16" t="s">
        <v>46545</v>
      </c>
      <c r="Q21" s="6">
        <f>D8L814C6</f>
        <v>9.8503010514936751</v>
      </c>
      <c r="R21" s="16" t="s">
        <v>46546</v>
      </c>
      <c r="S21" s="6">
        <f>D8L814C14</f>
        <v>-5.1638115035639087</v>
      </c>
      <c r="T21" s="16" t="s">
        <v>46547</v>
      </c>
      <c r="U21" s="6">
        <f>D8L814C22</f>
        <v>4.158628461678795</v>
      </c>
      <c r="V21" s="16" t="s">
        <v>46548</v>
      </c>
      <c r="W21" s="6">
        <f>D8L814C8</f>
        <v>9.8503010514936733</v>
      </c>
      <c r="X21" s="16" t="s">
        <v>46549</v>
      </c>
      <c r="Y21" s="6">
        <f>D8L814C16</f>
        <v>-5.1638115035639043</v>
      </c>
      <c r="Z21" s="16" t="s">
        <v>46550</v>
      </c>
      <c r="AA21" s="6">
        <f>D8L814C24</f>
        <v>4.158628461678795</v>
      </c>
      <c r="AB21" s="16" t="s">
        <v>46551</v>
      </c>
      <c r="AC21" s="6">
        <f>D8L814C26</f>
        <v>0.44028103384366846</v>
      </c>
    </row>
    <row r="22" spans="1:29" x14ac:dyDescent="0.3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0</v>
      </c>
    </row>
    <row r="23" spans="1:29" x14ac:dyDescent="0.3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0</v>
      </c>
    </row>
    <row r="24" spans="1:29" x14ac:dyDescent="0.3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</v>
      </c>
      <c r="F24" s="16" t="s">
        <v>46555</v>
      </c>
      <c r="G24" s="6">
        <f>D8L817C10</f>
        <v>0</v>
      </c>
      <c r="H24" s="16" t="s">
        <v>46556</v>
      </c>
      <c r="I24" s="6">
        <f>D8L817C18</f>
        <v>0</v>
      </c>
      <c r="J24" s="16" t="s">
        <v>46557</v>
      </c>
      <c r="K24" s="6">
        <f>D8L817C4</f>
        <v>0</v>
      </c>
      <c r="L24" s="16" t="s">
        <v>46558</v>
      </c>
      <c r="M24" s="6">
        <f>D8L817C12</f>
        <v>0</v>
      </c>
      <c r="N24" s="16" t="s">
        <v>46559</v>
      </c>
      <c r="O24" s="6">
        <f>D8L817C20</f>
        <v>0</v>
      </c>
      <c r="P24" s="16" t="s">
        <v>46560</v>
      </c>
      <c r="Q24" s="6">
        <f>D8L817C6</f>
        <v>0</v>
      </c>
      <c r="R24" s="16" t="s">
        <v>46561</v>
      </c>
      <c r="S24" s="6">
        <f>D8L817C14</f>
        <v>1.6587584192475309</v>
      </c>
      <c r="T24" s="16" t="s">
        <v>46562</v>
      </c>
      <c r="U24" s="6">
        <f>D8L817C22</f>
        <v>0</v>
      </c>
      <c r="V24" s="16" t="s">
        <v>46563</v>
      </c>
      <c r="W24" s="6">
        <f>D8L817C8</f>
        <v>0</v>
      </c>
      <c r="X24" s="16" t="s">
        <v>46564</v>
      </c>
      <c r="Y24" s="6">
        <f>D8L817C16</f>
        <v>1.6587584192475306</v>
      </c>
      <c r="Z24" s="16" t="s">
        <v>46565</v>
      </c>
      <c r="AA24" s="6">
        <f>D8L817C24</f>
        <v>0</v>
      </c>
      <c r="AB24" s="16" t="s">
        <v>46566</v>
      </c>
      <c r="AC24" s="6">
        <f>D8L817C26</f>
        <v>0</v>
      </c>
    </row>
    <row r="25" spans="1:29" x14ac:dyDescent="0.3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0.16905626943225327</v>
      </c>
      <c r="H25" s="16" t="s">
        <v>46569</v>
      </c>
      <c r="I25" s="6">
        <f>D8L818C18</f>
        <v>0.45517503913122193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0.43954630052385801</v>
      </c>
      <c r="N25" s="16" t="s">
        <v>46572</v>
      </c>
      <c r="O25" s="6">
        <f>D8L818C20</f>
        <v>1.1834551017411785</v>
      </c>
      <c r="P25" s="16" t="s">
        <v>46573</v>
      </c>
      <c r="Q25" s="6">
        <f>D8L818C6</f>
        <v>0</v>
      </c>
      <c r="R25" s="16" t="s">
        <v>46574</v>
      </c>
      <c r="S25" s="6">
        <f>D8L818C14</f>
        <v>20.65050134453584</v>
      </c>
      <c r="T25" s="16" t="s">
        <v>46575</v>
      </c>
      <c r="U25" s="6">
        <f>D8L818C22</f>
        <v>74.875283777652356</v>
      </c>
      <c r="V25" s="16" t="s">
        <v>46576</v>
      </c>
      <c r="W25" s="6">
        <f>D8L818C8</f>
        <v>0</v>
      </c>
      <c r="X25" s="16" t="s">
        <v>46577</v>
      </c>
      <c r="Y25" s="6">
        <f>D8L818C16</f>
        <v>20.650501344535854</v>
      </c>
      <c r="Z25" s="16" t="s">
        <v>46578</v>
      </c>
      <c r="AA25" s="6">
        <f>D8L818C24</f>
        <v>74.875283777652356</v>
      </c>
      <c r="AB25" s="16" t="s">
        <v>46579</v>
      </c>
      <c r="AC25" s="6">
        <f>D8L818C26</f>
        <v>0.10967064033188328</v>
      </c>
    </row>
    <row r="26" spans="1:29" x14ac:dyDescent="0.3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0</v>
      </c>
      <c r="H26" s="16" t="s">
        <v>46582</v>
      </c>
      <c r="I26" s="6">
        <f>D8L819C18</f>
        <v>0</v>
      </c>
      <c r="J26" s="16" t="s">
        <v>46583</v>
      </c>
      <c r="K26" s="6">
        <f>D8L819C4</f>
        <v>0</v>
      </c>
      <c r="L26" s="16" t="s">
        <v>46584</v>
      </c>
      <c r="M26" s="6">
        <f>D8L819C12</f>
        <v>0</v>
      </c>
      <c r="N26" s="16" t="s">
        <v>46585</v>
      </c>
      <c r="O26" s="6">
        <f>D8L819C20</f>
        <v>0</v>
      </c>
      <c r="P26" s="16" t="s">
        <v>46586</v>
      </c>
      <c r="Q26" s="6">
        <f>D8L819C6</f>
        <v>0</v>
      </c>
      <c r="R26" s="16" t="s">
        <v>46587</v>
      </c>
      <c r="S26" s="6">
        <f>D8L819C14</f>
        <v>0</v>
      </c>
      <c r="T26" s="16" t="s">
        <v>46588</v>
      </c>
      <c r="U26" s="6">
        <f>D8L819C22</f>
        <v>0</v>
      </c>
      <c r="V26" s="16" t="s">
        <v>46589</v>
      </c>
      <c r="W26" s="6">
        <f>D8L819C8</f>
        <v>0</v>
      </c>
      <c r="X26" s="16" t="s">
        <v>46590</v>
      </c>
      <c r="Y26" s="6">
        <f>D8L819C16</f>
        <v>0</v>
      </c>
      <c r="Z26" s="16" t="s">
        <v>46591</v>
      </c>
      <c r="AA26" s="6">
        <f>D8L819C24</f>
        <v>0</v>
      </c>
      <c r="AB26" s="16" t="s">
        <v>46592</v>
      </c>
      <c r="AC26" s="6" t="str">
        <f>D8L819C26</f>
        <v>n/a</v>
      </c>
    </row>
    <row r="27" spans="1:29" x14ac:dyDescent="0.3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9.1946748962005567E-2</v>
      </c>
      <c r="F27" s="16" t="s">
        <v>46594</v>
      </c>
      <c r="G27" s="6">
        <f>D8L820C10</f>
        <v>-7.4752953477054754E-2</v>
      </c>
      <c r="H27" s="16" t="s">
        <v>46595</v>
      </c>
      <c r="I27" s="6">
        <f>D8L820C18</f>
        <v>5.37452759158095E-2</v>
      </c>
      <c r="J27" s="16" t="s">
        <v>46596</v>
      </c>
      <c r="K27" s="6">
        <f>D8L820C4</f>
        <v>0.28354067988667364</v>
      </c>
      <c r="L27" s="16" t="s">
        <v>46597</v>
      </c>
      <c r="M27" s="6">
        <f>D8L820C12</f>
        <v>-0.25519675452573676</v>
      </c>
      <c r="N27" s="16" t="s">
        <v>46598</v>
      </c>
      <c r="O27" s="6">
        <f>D8L820C20</f>
        <v>0.15072228527476153</v>
      </c>
      <c r="P27" s="16" t="s">
        <v>46599</v>
      </c>
      <c r="Q27" s="6">
        <f>D8L820C6</f>
        <v>8.175173857539372</v>
      </c>
      <c r="R27" s="16" t="s">
        <v>46600</v>
      </c>
      <c r="S27" s="6">
        <f>D8L820C14</f>
        <v>1.2532162946383993</v>
      </c>
      <c r="T27" s="16" t="s">
        <v>46601</v>
      </c>
      <c r="U27" s="6">
        <f>D8L820C22</f>
        <v>7.9899175654755856</v>
      </c>
      <c r="V27" s="16" t="s">
        <v>46602</v>
      </c>
      <c r="W27" s="6">
        <f>D8L820C8</f>
        <v>10.080394483789435</v>
      </c>
      <c r="X27" s="16" t="s">
        <v>46603</v>
      </c>
      <c r="Y27" s="6">
        <f>D8L820C16</f>
        <v>-3.6847704117904843</v>
      </c>
      <c r="Z27" s="16" t="s">
        <v>46604</v>
      </c>
      <c r="AA27" s="6">
        <f>D8L820C24</f>
        <v>8.4830179169418614</v>
      </c>
      <c r="AB27" s="16" t="s">
        <v>46605</v>
      </c>
      <c r="AC27" s="6">
        <f>D8L820C26</f>
        <v>4.0586346223931646E-2</v>
      </c>
    </row>
    <row r="28" spans="1:29" x14ac:dyDescent="0.3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8.4379669264235166E-2</v>
      </c>
      <c r="F28" s="16" t="s">
        <v>46607</v>
      </c>
      <c r="G28" s="6">
        <f>E1L212C2</f>
        <v>0.13394765546229043</v>
      </c>
      <c r="H28" s="16" t="s">
        <v>46608</v>
      </c>
      <c r="I28" s="6">
        <f>E1L212C3</f>
        <v>0.52517982435916477</v>
      </c>
      <c r="J28" s="16" t="s">
        <v>46609</v>
      </c>
      <c r="K28" s="6">
        <f>E1L212C4</f>
        <v>0.2193871400870113</v>
      </c>
      <c r="L28" s="16" t="s">
        <v>46610</v>
      </c>
      <c r="M28" s="6">
        <f>E1L212C5</f>
        <v>0.3482639042019548</v>
      </c>
      <c r="N28" s="16" t="s">
        <v>46611</v>
      </c>
      <c r="O28" s="6">
        <f>E1L212C6</f>
        <v>1.3654675433338299</v>
      </c>
      <c r="P28" s="16" t="s">
        <v>46612</v>
      </c>
      <c r="Q28" s="6">
        <f>E1L212C7</f>
        <v>8.9679058204235957</v>
      </c>
      <c r="R28" s="16" t="s">
        <v>46613</v>
      </c>
      <c r="S28" s="6">
        <f>E1L212C8</f>
        <v>59.628798051703662</v>
      </c>
      <c r="T28" s="16" t="s">
        <v>46614</v>
      </c>
      <c r="U28" s="6">
        <f>E1L212C9</f>
        <v>86.343985650749147</v>
      </c>
      <c r="V28" s="16" t="s">
        <v>46615</v>
      </c>
      <c r="W28" s="6">
        <f>E1L212C10</f>
        <v>8.9679058204235975</v>
      </c>
      <c r="X28" s="16" t="s">
        <v>46616</v>
      </c>
      <c r="Y28" s="6">
        <f>E1L212C11</f>
        <v>59.62879805170369</v>
      </c>
      <c r="Z28" s="16" t="s">
        <v>46617</v>
      </c>
      <c r="AA28" s="6">
        <f>E1L212C12</f>
        <v>86.343985650749147</v>
      </c>
      <c r="AB28" s="16" t="s">
        <v>46618</v>
      </c>
      <c r="AC28" s="6">
        <f>E1L212C13</f>
        <v>0.23808935247832405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D91AB4-62F4-42BE-8119-E0FE59DBC2ED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46619</v>
      </c>
    </row>
    <row r="3" spans="1:5" x14ac:dyDescent="0.3">
      <c r="B3" s="13" t="s">
        <v>46270</v>
      </c>
    </row>
    <row r="4" spans="1:5" x14ac:dyDescent="0.3">
      <c r="B4" s="13" t="s">
        <v>46620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3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4.6833808600800317E-2</v>
      </c>
    </row>
    <row r="9" spans="1:5" x14ac:dyDescent="0.3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3.4813543392431243E-2</v>
      </c>
    </row>
    <row r="10" spans="1:5" x14ac:dyDescent="0.3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4.134441756669279</v>
      </c>
    </row>
    <row r="11" spans="1:5" x14ac:dyDescent="0.3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1.8481817762824353E-2</v>
      </c>
    </row>
    <row r="12" spans="1:5" x14ac:dyDescent="0.3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0.23572550665767245</v>
      </c>
    </row>
    <row r="13" spans="1:5" x14ac:dyDescent="0.3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5.7492184735381216E-2</v>
      </c>
    </row>
    <row r="14" spans="1:5" x14ac:dyDescent="0.3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1.6959908458101327E-2</v>
      </c>
    </row>
    <row r="15" spans="1:5" x14ac:dyDescent="0.3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4.9898346500732611E-3</v>
      </c>
    </row>
    <row r="16" spans="1:5" x14ac:dyDescent="0.3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1.2554451630830742E-3</v>
      </c>
    </row>
    <row r="17" spans="1:5" x14ac:dyDescent="0.3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0.21912862343760781</v>
      </c>
    </row>
    <row r="18" spans="1:5" x14ac:dyDescent="0.3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3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1.5167360341501457</v>
      </c>
    </row>
    <row r="20" spans="1:5" x14ac:dyDescent="0.3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0.81429225374267966</v>
      </c>
    </row>
    <row r="21" spans="1:5" x14ac:dyDescent="0.3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4.1603550635962862E-2</v>
      </c>
    </row>
    <row r="22" spans="1:5" x14ac:dyDescent="0.3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3.4856606679514866E-2</v>
      </c>
    </row>
    <row r="23" spans="1:5" x14ac:dyDescent="0.3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1.6345097736428556E-2</v>
      </c>
    </row>
    <row r="24" spans="1:5" x14ac:dyDescent="0.3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4.2309232006640198E-2</v>
      </c>
    </row>
    <row r="25" spans="1:5" x14ac:dyDescent="0.3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0.31045947573402666</v>
      </c>
    </row>
    <row r="26" spans="1:5" x14ac:dyDescent="0.3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2.4418036789842095E-2</v>
      </c>
    </row>
    <row r="27" spans="1:5" x14ac:dyDescent="0.3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1.5105923240566204E-2</v>
      </c>
    </row>
    <row r="28" spans="1:5" x14ac:dyDescent="0.3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5.6785165252335533E-2</v>
      </c>
    </row>
    <row r="29" spans="1:5" x14ac:dyDescent="0.3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4.9174439483259977</v>
      </c>
    </row>
    <row r="30" spans="1:5" x14ac:dyDescent="0.3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0.48472477357644245</v>
      </c>
    </row>
    <row r="31" spans="1:5" x14ac:dyDescent="0.3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0.20495329855068811</v>
      </c>
    </row>
    <row r="32" spans="1:5" x14ac:dyDescent="0.3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4.788477742912306E-2</v>
      </c>
    </row>
    <row r="33" spans="1:5" x14ac:dyDescent="0.3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0.44359730496841693</v>
      </c>
    </row>
    <row r="34" spans="1:5" x14ac:dyDescent="0.3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3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9.4324071976422993E-2</v>
      </c>
    </row>
    <row r="36" spans="1:5" x14ac:dyDescent="0.3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8.0575573328412683E-2</v>
      </c>
    </row>
    <row r="37" spans="1:5" x14ac:dyDescent="0.3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0.18612544008268422</v>
      </c>
    </row>
    <row r="38" spans="1:5" x14ac:dyDescent="0.3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8.9288436366862012E-2</v>
      </c>
    </row>
    <row r="39" spans="1:5" x14ac:dyDescent="0.3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2.9093645535538717</v>
      </c>
    </row>
    <row r="40" spans="1:5" x14ac:dyDescent="0.3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9.9826566893516808E-2</v>
      </c>
    </row>
    <row r="41" spans="1:5" x14ac:dyDescent="0.3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0.88580619747899159</v>
      </c>
    </row>
    <row r="42" spans="1:5" x14ac:dyDescent="0.3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0.17343970654955135</v>
      </c>
    </row>
    <row r="43" spans="1:5" x14ac:dyDescent="0.3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6.8497029139870033E-2</v>
      </c>
    </row>
    <row r="44" spans="1:5" x14ac:dyDescent="0.3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8.3073148787187023E-2</v>
      </c>
    </row>
    <row r="45" spans="1:5" x14ac:dyDescent="0.3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0.1254582527390421</v>
      </c>
    </row>
    <row r="46" spans="1:5" x14ac:dyDescent="0.3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0.14917740028940021</v>
      </c>
    </row>
    <row r="47" spans="1:5" x14ac:dyDescent="0.3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4.6911592660110461E-2</v>
      </c>
    </row>
    <row r="48" spans="1:5" x14ac:dyDescent="0.3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7.2019197757608412E-3</v>
      </c>
    </row>
    <row r="49" spans="1:5" x14ac:dyDescent="0.3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2.2145484903650987E-2</v>
      </c>
    </row>
    <row r="50" spans="1:5" x14ac:dyDescent="0.3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5.4057813547326333E-2</v>
      </c>
    </row>
    <row r="51" spans="1:5" x14ac:dyDescent="0.3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6.5951255256722241E-2</v>
      </c>
    </row>
    <row r="52" spans="1:5" x14ac:dyDescent="0.3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0.23642940130955453</v>
      </c>
    </row>
    <row r="53" spans="1:5" x14ac:dyDescent="0.3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1.1657973519183077E-2</v>
      </c>
    </row>
    <row r="54" spans="1:5" x14ac:dyDescent="0.3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0.44579454111719125</v>
      </c>
    </row>
    <row r="55" spans="1:5" x14ac:dyDescent="0.3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0.89351978372651331</v>
      </c>
    </row>
    <row r="56" spans="1:5" x14ac:dyDescent="0.3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0.18841303394706196</v>
      </c>
    </row>
    <row r="57" spans="1:5" x14ac:dyDescent="0.3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1.0843137923904003E-2</v>
      </c>
    </row>
    <row r="58" spans="1:5" x14ac:dyDescent="0.3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3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1.6313856737297083E-2</v>
      </c>
    </row>
    <row r="60" spans="1:5" x14ac:dyDescent="0.3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8.7900640094312216E-3</v>
      </c>
    </row>
    <row r="61" spans="1:5" x14ac:dyDescent="0.3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0.15799183645449955</v>
      </c>
    </row>
    <row r="62" spans="1:5" x14ac:dyDescent="0.3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0.11147047873473304</v>
      </c>
    </row>
    <row r="63" spans="1:5" x14ac:dyDescent="0.3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0.70204008479237612</v>
      </c>
    </row>
    <row r="64" spans="1:5" x14ac:dyDescent="0.3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0.63211439256920732</v>
      </c>
    </row>
    <row r="65" spans="1:5" x14ac:dyDescent="0.3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0.19220581803278186</v>
      </c>
    </row>
    <row r="66" spans="1:5" x14ac:dyDescent="0.3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0.17199250516226069</v>
      </c>
    </row>
    <row r="67" spans="1:5" x14ac:dyDescent="0.3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0.1985874967303165</v>
      </c>
    </row>
    <row r="68" spans="1:5" x14ac:dyDescent="0.3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0.2271756733891436</v>
      </c>
    </row>
    <row r="69" spans="1:5" x14ac:dyDescent="0.3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4.7960581542558865E-3</v>
      </c>
    </row>
    <row r="70" spans="1:5" x14ac:dyDescent="0.3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0.19127128112091674</v>
      </c>
    </row>
    <row r="71" spans="1:5" x14ac:dyDescent="0.3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6.1789312074613509E-2</v>
      </c>
    </row>
    <row r="72" spans="1:5" x14ac:dyDescent="0.3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0.38719172475607022</v>
      </c>
    </row>
    <row r="73" spans="1:5" x14ac:dyDescent="0.3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0.57176833312997766</v>
      </c>
    </row>
    <row r="74" spans="1:5" x14ac:dyDescent="0.3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7.5408163265306125E-2</v>
      </c>
    </row>
    <row r="75" spans="1:5" x14ac:dyDescent="0.3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0.5512791088315222</v>
      </c>
    </row>
    <row r="76" spans="1:5" x14ac:dyDescent="0.3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5.7598175204981201</v>
      </c>
    </row>
    <row r="77" spans="1:5" x14ac:dyDescent="0.3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0.52060793237971392</v>
      </c>
    </row>
    <row r="78" spans="1:5" x14ac:dyDescent="0.3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5.4078050867487129</v>
      </c>
    </row>
    <row r="79" spans="1:5" x14ac:dyDescent="0.3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6.9730195571057871</v>
      </c>
    </row>
    <row r="80" spans="1:5" x14ac:dyDescent="0.3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4.6894735693494463</v>
      </c>
    </row>
    <row r="81" spans="1:5" x14ac:dyDescent="0.3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0.61490885831822539</v>
      </c>
    </row>
    <row r="82" spans="1:5" x14ac:dyDescent="0.3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8.1229373304274333</v>
      </c>
    </row>
    <row r="83" spans="1:5" x14ac:dyDescent="0.3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0.35281549207345786</v>
      </c>
    </row>
    <row r="84" spans="1:5" x14ac:dyDescent="0.3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3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0.18523057963717462</v>
      </c>
    </row>
    <row r="86" spans="1:5" x14ac:dyDescent="0.3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0.15922554577478809</v>
      </c>
    </row>
    <row r="87" spans="1:5" x14ac:dyDescent="0.3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6.849168389174638</v>
      </c>
    </row>
    <row r="88" spans="1:5" x14ac:dyDescent="0.3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5.0363030351803291E-2</v>
      </c>
    </row>
    <row r="89" spans="1:5" x14ac:dyDescent="0.3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2.1280232573689695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5206F0-DA3B-4552-9BE0-E03D71A6E7CD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61" width="25.6328125" style="1" customWidth="1"/>
    <col min="62" max="16384" width="8.7265625" style="1"/>
  </cols>
  <sheetData>
    <row r="1" spans="1:61" x14ac:dyDescent="0.3">
      <c r="A1" s="9" t="s">
        <v>0</v>
      </c>
    </row>
    <row r="2" spans="1:61" ht="15.5" x14ac:dyDescent="0.35">
      <c r="A2" s="10" t="s">
        <v>46732</v>
      </c>
    </row>
    <row r="3" spans="1:61" x14ac:dyDescent="0.3">
      <c r="B3" s="13" t="s">
        <v>46733</v>
      </c>
    </row>
    <row r="4" spans="1:61" x14ac:dyDescent="0.3">
      <c r="B4" s="13" t="s">
        <v>46734</v>
      </c>
    </row>
    <row r="6" spans="1:6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3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33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3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35</v>
      </c>
      <c r="F9" s="16" t="s">
        <v>16019</v>
      </c>
      <c r="G9" s="6">
        <f>B3L802C3</f>
        <v>1.9448568398727466</v>
      </c>
      <c r="H9" s="16" t="s">
        <v>46774</v>
      </c>
      <c r="I9" s="6">
        <f>B3L818C3</f>
        <v>2.3722943722943723</v>
      </c>
      <c r="J9" s="16" t="s">
        <v>12040</v>
      </c>
      <c r="K9" s="6">
        <f>B3L836C3</f>
        <v>2.028960817717206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593.55214700042825</v>
      </c>
      <c r="AV9" s="16" t="s">
        <v>12056</v>
      </c>
      <c r="AW9" s="6">
        <f>A1L562C1</f>
        <v>200</v>
      </c>
      <c r="AX9" s="16" t="s">
        <v>46779</v>
      </c>
      <c r="AY9" s="6">
        <f>B6L302C3</f>
        <v>145.98915278423314</v>
      </c>
      <c r="AZ9" s="16" t="s">
        <v>46780</v>
      </c>
      <c r="BA9" s="6">
        <f>B6L202C35</f>
        <v>3.0195054074656311</v>
      </c>
      <c r="BB9" s="16" t="s">
        <v>46781</v>
      </c>
      <c r="BC9" s="6">
        <f>B6L202C36</f>
        <v>1.6607279741060972</v>
      </c>
      <c r="BD9" s="16" t="s">
        <v>46782</v>
      </c>
      <c r="BE9" s="6">
        <f>B6L202C37</f>
        <v>4.5292581111984473</v>
      </c>
      <c r="BF9" s="16" t="s">
        <v>46783</v>
      </c>
      <c r="BG9" s="6">
        <f>B6L202C38</f>
        <v>3.6234064889587581</v>
      </c>
      <c r="BH9" s="16" t="s">
        <v>46784</v>
      </c>
      <c r="BI9" s="6">
        <f>B6L202C39</f>
        <v>0.75487635186640789</v>
      </c>
    </row>
    <row r="10" spans="1:61" x14ac:dyDescent="0.3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37.700000000000003</v>
      </c>
      <c r="F10" s="16" t="s">
        <v>16051</v>
      </c>
      <c r="G10" s="6">
        <f>B3L803C3</f>
        <v>2.0042886444154391</v>
      </c>
      <c r="H10" s="16" t="s">
        <v>46786</v>
      </c>
      <c r="I10" s="6">
        <f>B3L819C3</f>
        <v>1.6586452762923352</v>
      </c>
      <c r="J10" s="16" t="s">
        <v>12079</v>
      </c>
      <c r="K10" s="6">
        <f>B3L837C3</f>
        <v>1.9217286403633267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593.55214700042814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196.03343536586465</v>
      </c>
      <c r="AZ10" s="16" t="s">
        <v>46792</v>
      </c>
      <c r="BA10" s="6">
        <f>B6L203C35</f>
        <v>3.0195054074656311</v>
      </c>
      <c r="BB10" s="16" t="s">
        <v>46793</v>
      </c>
      <c r="BC10" s="6">
        <f>B6L203C36</f>
        <v>1.6607279741060974</v>
      </c>
      <c r="BD10" s="16" t="s">
        <v>46794</v>
      </c>
      <c r="BE10" s="6">
        <f>B6L203C37</f>
        <v>4.5292581111984473</v>
      </c>
      <c r="BF10" s="16" t="s">
        <v>46795</v>
      </c>
      <c r="BG10" s="6">
        <f>B6L203C38</f>
        <v>3.6234064889587576</v>
      </c>
      <c r="BH10" s="16" t="s">
        <v>46796</v>
      </c>
      <c r="BI10" s="6">
        <f>B6L203C39</f>
        <v>0.75487635186640789</v>
      </c>
    </row>
    <row r="11" spans="1:61" x14ac:dyDescent="0.3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26.9</v>
      </c>
      <c r="F11" s="16" t="s">
        <v>16083</v>
      </c>
      <c r="G11" s="6">
        <f>B3L804C3</f>
        <v>1.9222695035460993</v>
      </c>
      <c r="H11" s="16" t="s">
        <v>46798</v>
      </c>
      <c r="I11" s="6">
        <f>B3L820C3</f>
        <v>1.9398026822876522</v>
      </c>
      <c r="J11" s="16" t="s">
        <v>12118</v>
      </c>
      <c r="K11" s="6">
        <f>B3L838C3</f>
        <v>1.9360567307109522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593.55214700042814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784.84573398768396</v>
      </c>
      <c r="AZ11" s="16" t="s">
        <v>46804</v>
      </c>
      <c r="BA11" s="6">
        <f>B6L204C35</f>
        <v>3.0195054074656311</v>
      </c>
      <c r="BB11" s="16" t="s">
        <v>46805</v>
      </c>
      <c r="BC11" s="6">
        <f>B6L204C36</f>
        <v>1.6607279741060972</v>
      </c>
      <c r="BD11" s="16" t="s">
        <v>46806</v>
      </c>
      <c r="BE11" s="6">
        <f>B6L204C37</f>
        <v>4.5292581111984465</v>
      </c>
      <c r="BF11" s="16" t="s">
        <v>46807</v>
      </c>
      <c r="BG11" s="6">
        <f>B6L204C38</f>
        <v>3.6234064889587576</v>
      </c>
      <c r="BH11" s="16" t="s">
        <v>46808</v>
      </c>
      <c r="BI11" s="6">
        <f>B6L204C39</f>
        <v>0.75487635186640778</v>
      </c>
    </row>
    <row r="12" spans="1:61" x14ac:dyDescent="0.3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32.700000000000003</v>
      </c>
      <c r="F12" s="16" t="s">
        <v>16115</v>
      </c>
      <c r="G12" s="6">
        <f>B3L805C3</f>
        <v>1.9806701030927836</v>
      </c>
      <c r="H12" s="16" t="s">
        <v>46810</v>
      </c>
      <c r="I12" s="6">
        <f>B3L821C3</f>
        <v>2.09005376344086</v>
      </c>
      <c r="J12" s="16" t="s">
        <v>12157</v>
      </c>
      <c r="K12" s="6">
        <f>B3L839C3</f>
        <v>2.0342105263157895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593.55214700042814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363.80789459921903</v>
      </c>
      <c r="AZ12" s="16" t="s">
        <v>46816</v>
      </c>
      <c r="BA12" s="6">
        <f>B6L205C35</f>
        <v>3.0195054074656311</v>
      </c>
      <c r="BB12" s="16" t="s">
        <v>46817</v>
      </c>
      <c r="BC12" s="6">
        <f>B6L205C36</f>
        <v>1.6607279741060974</v>
      </c>
      <c r="BD12" s="16" t="s">
        <v>46818</v>
      </c>
      <c r="BE12" s="6">
        <f>B6L205C37</f>
        <v>4.5292581111984465</v>
      </c>
      <c r="BF12" s="16" t="s">
        <v>46819</v>
      </c>
      <c r="BG12" s="6">
        <f>B6L205C38</f>
        <v>3.6234064889587576</v>
      </c>
      <c r="BH12" s="16" t="s">
        <v>46820</v>
      </c>
      <c r="BI12" s="6">
        <f>B6L205C39</f>
        <v>0.75487635186640767</v>
      </c>
    </row>
    <row r="13" spans="1:61" x14ac:dyDescent="0.3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30.9</v>
      </c>
      <c r="F13" s="16" t="s">
        <v>16147</v>
      </c>
      <c r="G13" s="6">
        <f>B3L806C3</f>
        <v>1.7907516813435886</v>
      </c>
      <c r="H13" s="16" t="s">
        <v>46822</v>
      </c>
      <c r="I13" s="6">
        <f>B3L822C3</f>
        <v>2.008661910771159</v>
      </c>
      <c r="J13" s="16" t="s">
        <v>12196</v>
      </c>
      <c r="K13" s="6">
        <f>B3L840C3</f>
        <v>1.9397932042768313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593.55214700042814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289.89033531829881</v>
      </c>
      <c r="AZ13" s="16" t="s">
        <v>46828</v>
      </c>
      <c r="BA13" s="6">
        <f>B6L206C35</f>
        <v>3.0195054074656311</v>
      </c>
      <c r="BB13" s="16" t="s">
        <v>46829</v>
      </c>
      <c r="BC13" s="6">
        <f>B6L206C36</f>
        <v>1.6607279741060972</v>
      </c>
      <c r="BD13" s="16" t="s">
        <v>46830</v>
      </c>
      <c r="BE13" s="6">
        <f>B6L206C37</f>
        <v>4.5292581111984473</v>
      </c>
      <c r="BF13" s="16" t="s">
        <v>46831</v>
      </c>
      <c r="BG13" s="6">
        <f>B6L206C38</f>
        <v>3.6234064889587576</v>
      </c>
      <c r="BH13" s="16" t="s">
        <v>46832</v>
      </c>
      <c r="BI13" s="6">
        <f>B6L206C39</f>
        <v>0.75487635186640778</v>
      </c>
    </row>
    <row r="14" spans="1:61" x14ac:dyDescent="0.3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</v>
      </c>
      <c r="F14" s="16" t="s">
        <v>16179</v>
      </c>
      <c r="G14" s="6">
        <f>B3L807C3</f>
        <v>2.0419580419580416</v>
      </c>
      <c r="H14" s="16" t="s">
        <v>46834</v>
      </c>
      <c r="I14" s="6">
        <f>B3L823C3</f>
        <v>2.0585774058577408</v>
      </c>
      <c r="J14" s="16" t="s">
        <v>12235</v>
      </c>
      <c r="K14" s="6">
        <f>B3L841C3</f>
        <v>2.0547504025764898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593.55214700042814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229.4083844133099</v>
      </c>
      <c r="AZ14" s="16" t="s">
        <v>46840</v>
      </c>
      <c r="BA14" s="6">
        <f>B6L207C35</f>
        <v>3.0195054074656311</v>
      </c>
      <c r="BB14" s="16" t="s">
        <v>46841</v>
      </c>
      <c r="BC14" s="6">
        <f>B6L207C36</f>
        <v>1.6607279741060972</v>
      </c>
      <c r="BD14" s="16" t="s">
        <v>46842</v>
      </c>
      <c r="BE14" s="6">
        <f>B6L207C37</f>
        <v>4.5292581111984465</v>
      </c>
      <c r="BF14" s="16" t="s">
        <v>46843</v>
      </c>
      <c r="BG14" s="6">
        <f>B6L207C38</f>
        <v>3.6234064889587576</v>
      </c>
      <c r="BH14" s="16" t="s">
        <v>46844</v>
      </c>
      <c r="BI14" s="6">
        <f>B6L207C39</f>
        <v>0.75487635186640778</v>
      </c>
    </row>
    <row r="15" spans="1:61" x14ac:dyDescent="0.3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25.9</v>
      </c>
      <c r="F15" s="16" t="s">
        <v>16211</v>
      </c>
      <c r="G15" s="6">
        <f>B3L808C3</f>
        <v>1.8292682926829267</v>
      </c>
      <c r="H15" s="16" t="s">
        <v>46846</v>
      </c>
      <c r="I15" s="6">
        <f>B3L824C3</f>
        <v>1.459119496855346</v>
      </c>
      <c r="J15" s="16" t="s">
        <v>12274</v>
      </c>
      <c r="K15" s="6">
        <f>B3L842C3</f>
        <v>1.5013927576601671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593.55214700042825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0</v>
      </c>
      <c r="AZ15" s="16" t="s">
        <v>46852</v>
      </c>
      <c r="BA15" s="6">
        <f>B6L208C35</f>
        <v>0</v>
      </c>
      <c r="BB15" s="16" t="s">
        <v>46853</v>
      </c>
      <c r="BC15" s="6">
        <f>B6L208C36</f>
        <v>0</v>
      </c>
      <c r="BD15" s="16" t="s">
        <v>46854</v>
      </c>
      <c r="BE15" s="6">
        <f>B6L208C37</f>
        <v>0</v>
      </c>
      <c r="BF15" s="16" t="s">
        <v>46855</v>
      </c>
      <c r="BG15" s="6">
        <f>B6L208C38</f>
        <v>0</v>
      </c>
      <c r="BH15" s="16" t="s">
        <v>46856</v>
      </c>
      <c r="BI15" s="6">
        <f>B6L208C39</f>
        <v>0.75487635186640778</v>
      </c>
    </row>
    <row r="16" spans="1:61" x14ac:dyDescent="0.3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49.5</v>
      </c>
      <c r="F16" s="16" t="s">
        <v>16243</v>
      </c>
      <c r="G16" s="6">
        <f>B3L809C3</f>
        <v>2</v>
      </c>
      <c r="H16" s="16" t="s">
        <v>46858</v>
      </c>
      <c r="I16" s="6">
        <f>B3L825C3</f>
        <v>2.0074384007438404</v>
      </c>
      <c r="J16" s="16" t="s">
        <v>12313</v>
      </c>
      <c r="K16" s="6">
        <f>B3L843C3</f>
        <v>2.0074211502782928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593.55214700042814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84.927364997528699</v>
      </c>
      <c r="AZ16" s="16" t="s">
        <v>46864</v>
      </c>
      <c r="BA16" s="6">
        <f>B6L209C35</f>
        <v>3.0195054074656311</v>
      </c>
      <c r="BB16" s="16" t="s">
        <v>46865</v>
      </c>
      <c r="BC16" s="6">
        <f>B6L209C36</f>
        <v>1.6607279741060972</v>
      </c>
      <c r="BD16" s="16" t="s">
        <v>46866</v>
      </c>
      <c r="BE16" s="6">
        <f>B6L209C37</f>
        <v>4.5292581111984473</v>
      </c>
      <c r="BF16" s="16" t="s">
        <v>46867</v>
      </c>
      <c r="BG16" s="6">
        <f>B6L209C38</f>
        <v>3.6234064889587572</v>
      </c>
      <c r="BH16" s="16" t="s">
        <v>46868</v>
      </c>
      <c r="BI16" s="6">
        <f>B6L209C39</f>
        <v>0.75487635186640778</v>
      </c>
    </row>
    <row r="17" spans="1:61" x14ac:dyDescent="0.3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45.3</v>
      </c>
      <c r="F17" s="16" t="s">
        <v>16275</v>
      </c>
      <c r="G17" s="6">
        <f>B3L810C3</f>
        <v>0</v>
      </c>
      <c r="H17" s="16" t="s">
        <v>46870</v>
      </c>
      <c r="I17" s="6">
        <f>B3L826C3</f>
        <v>0</v>
      </c>
      <c r="J17" s="16" t="s">
        <v>12352</v>
      </c>
      <c r="K17" s="6">
        <f>B3L844C3</f>
        <v>0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0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0</v>
      </c>
      <c r="AZ17" s="16" t="s">
        <v>46876</v>
      </c>
      <c r="BA17" s="6">
        <f>B6L210C35</f>
        <v>3.0195054074656311</v>
      </c>
      <c r="BB17" s="16" t="s">
        <v>46877</v>
      </c>
      <c r="BC17" s="6">
        <f>B6L210C36</f>
        <v>0</v>
      </c>
      <c r="BD17" s="16" t="s">
        <v>46878</v>
      </c>
      <c r="BE17" s="6">
        <f>B6L210C37</f>
        <v>4.5292581111984473</v>
      </c>
      <c r="BF17" s="16" t="s">
        <v>46879</v>
      </c>
      <c r="BG17" s="6">
        <f>B6L210C38</f>
        <v>3.6234064889587576</v>
      </c>
      <c r="BH17" s="16" t="s">
        <v>46880</v>
      </c>
      <c r="BI17" s="6">
        <f>B6L210C39</f>
        <v>0</v>
      </c>
    </row>
    <row r="18" spans="1:61" x14ac:dyDescent="0.3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58.6</v>
      </c>
      <c r="F18" s="16" t="s">
        <v>16307</v>
      </c>
      <c r="G18" s="6">
        <f>B3L811C3</f>
        <v>1.0834797891036907</v>
      </c>
      <c r="H18" s="16" t="s">
        <v>46882</v>
      </c>
      <c r="I18" s="6">
        <f>B3L827C3</f>
        <v>1.0701661087996996</v>
      </c>
      <c r="J18" s="16" t="s">
        <v>12391</v>
      </c>
      <c r="K18" s="6">
        <f>B3L845C3</f>
        <v>1.0725093439876272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593.55214700042814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15948070.3169917</v>
      </c>
      <c r="AZ18" s="16" t="s">
        <v>46888</v>
      </c>
      <c r="BA18" s="6">
        <f>B6L211C35</f>
        <v>3.0195054074656311</v>
      </c>
      <c r="BB18" s="16" t="s">
        <v>46889</v>
      </c>
      <c r="BC18" s="6">
        <f>B6L211C36</f>
        <v>1.6607279741060972</v>
      </c>
      <c r="BD18" s="16" t="s">
        <v>46890</v>
      </c>
      <c r="BE18" s="6">
        <f>B6L211C37</f>
        <v>4.5292581111984473</v>
      </c>
      <c r="BF18" s="16" t="s">
        <v>46891</v>
      </c>
      <c r="BG18" s="6">
        <f>B6L211C38</f>
        <v>3.6234064889587576</v>
      </c>
      <c r="BH18" s="16" t="s">
        <v>46892</v>
      </c>
      <c r="BI18" s="6">
        <f>B6L211C39</f>
        <v>0.75487635186640789</v>
      </c>
    </row>
    <row r="19" spans="1:61" x14ac:dyDescent="0.3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52.9</v>
      </c>
      <c r="F19" s="16" t="s">
        <v>16339</v>
      </c>
      <c r="G19" s="6">
        <f>B3L812C3</f>
        <v>1.2747409063198538</v>
      </c>
      <c r="H19" s="16" t="s">
        <v>46894</v>
      </c>
      <c r="I19" s="6">
        <f>B3L828C3</f>
        <v>1.3197061338231104</v>
      </c>
      <c r="J19" s="16" t="s">
        <v>12430</v>
      </c>
      <c r="K19" s="6">
        <f>B3L846C3</f>
        <v>1.3136438356164384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593.55214700042825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679.26533409778938</v>
      </c>
      <c r="AZ19" s="16" t="s">
        <v>46900</v>
      </c>
      <c r="BA19" s="6">
        <f>B6L212C35</f>
        <v>3.0195054074656311</v>
      </c>
      <c r="BB19" s="16" t="s">
        <v>46901</v>
      </c>
      <c r="BC19" s="6">
        <f>B6L212C36</f>
        <v>1.6607279741060974</v>
      </c>
      <c r="BD19" s="16" t="s">
        <v>46902</v>
      </c>
      <c r="BE19" s="6">
        <f>B6L212C37</f>
        <v>4.5292581111984465</v>
      </c>
      <c r="BF19" s="16" t="s">
        <v>46903</v>
      </c>
      <c r="BG19" s="6">
        <f>B6L212C38</f>
        <v>3.6234064889587572</v>
      </c>
      <c r="BH19" s="16" t="s">
        <v>46904</v>
      </c>
      <c r="BI19" s="6">
        <f>B6L212C39</f>
        <v>0.75487635186640789</v>
      </c>
    </row>
    <row r="20" spans="1:61" x14ac:dyDescent="0.3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32.299999999999997</v>
      </c>
      <c r="F20" s="16" t="s">
        <v>16371</v>
      </c>
      <c r="G20" s="6">
        <f>B3L813C3</f>
        <v>2.3586956521739131</v>
      </c>
      <c r="H20" s="16" t="s">
        <v>46906</v>
      </c>
      <c r="I20" s="6">
        <f>B3L829C3</f>
        <v>0</v>
      </c>
      <c r="J20" s="16" t="s">
        <v>12469</v>
      </c>
      <c r="K20" s="6">
        <f>B3L847C3</f>
        <v>2.3804347826086953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593.55214700042814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265.80243191639033</v>
      </c>
      <c r="AZ20" s="16" t="s">
        <v>46912</v>
      </c>
      <c r="BA20" s="6">
        <f>B6L213C35</f>
        <v>3.0195054074656311</v>
      </c>
      <c r="BB20" s="16" t="s">
        <v>46913</v>
      </c>
      <c r="BC20" s="6">
        <f>B6L213C36</f>
        <v>1.6607279741060972</v>
      </c>
      <c r="BD20" s="16" t="s">
        <v>46914</v>
      </c>
      <c r="BE20" s="6">
        <f>B6L213C37</f>
        <v>4.5292581111984473</v>
      </c>
      <c r="BF20" s="16" t="s">
        <v>46915</v>
      </c>
      <c r="BG20" s="6">
        <f>B6L213C38</f>
        <v>3.6234064889587581</v>
      </c>
      <c r="BH20" s="16" t="s">
        <v>46916</v>
      </c>
      <c r="BI20" s="6">
        <f>B6L213C39</f>
        <v>0.75487635186640778</v>
      </c>
    </row>
    <row r="21" spans="1:61" x14ac:dyDescent="0.3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2.0127337488869101</v>
      </c>
      <c r="H21" s="16" t="s">
        <v>46918</v>
      </c>
      <c r="I21" s="6">
        <f>B3L830C3</f>
        <v>1.9904819765087081</v>
      </c>
      <c r="J21" s="16" t="s">
        <v>12508</v>
      </c>
      <c r="K21" s="6">
        <f>B3L848C3</f>
        <v>2.0059376546264227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593.55214700042825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285.04366735872065</v>
      </c>
      <c r="AZ21" s="16" t="s">
        <v>46924</v>
      </c>
      <c r="BA21" s="6">
        <f>B6L214C35</f>
        <v>3.0195054074656311</v>
      </c>
      <c r="BB21" s="16" t="s">
        <v>46925</v>
      </c>
      <c r="BC21" s="6">
        <f>B6L214C36</f>
        <v>1.6607279741060972</v>
      </c>
      <c r="BD21" s="16" t="s">
        <v>46926</v>
      </c>
      <c r="BE21" s="6">
        <f>B6L214C37</f>
        <v>4.5292581111984473</v>
      </c>
      <c r="BF21" s="16" t="s">
        <v>46927</v>
      </c>
      <c r="BG21" s="6">
        <f>B6L214C38</f>
        <v>3.6234064889587576</v>
      </c>
      <c r="BH21" s="16" t="s">
        <v>46928</v>
      </c>
      <c r="BI21" s="6">
        <f>B6L214C39</f>
        <v>0.75487635186640778</v>
      </c>
    </row>
    <row r="22" spans="1:61" x14ac:dyDescent="0.3">
      <c r="A22" s="11">
        <v>115</v>
      </c>
      <c r="B22" s="14" t="s">
        <v>945</v>
      </c>
      <c r="C22" s="11" t="s">
        <v>946</v>
      </c>
      <c r="D22" s="16" t="s">
        <v>2742</v>
      </c>
      <c r="E22" s="6">
        <v>33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2.0555282555282552</v>
      </c>
      <c r="J22" s="16" t="s">
        <v>46930</v>
      </c>
      <c r="K22" s="6">
        <f>B3L849C3</f>
        <v>2.0555282555282552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3">
      <c r="A23" s="11">
        <v>116</v>
      </c>
      <c r="B23" s="14" t="s">
        <v>945</v>
      </c>
      <c r="C23" s="11" t="s">
        <v>947</v>
      </c>
      <c r="D23" s="16" t="s">
        <v>2742</v>
      </c>
      <c r="E23" s="6">
        <v>42.3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2.0144427427640892</v>
      </c>
      <c r="J23" s="16" t="s">
        <v>46932</v>
      </c>
      <c r="K23" s="6">
        <f>B3L850C3</f>
        <v>2.0144427427640892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3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40.1</v>
      </c>
      <c r="F24" s="16" t="s">
        <v>16435</v>
      </c>
      <c r="G24" s="6">
        <f>B3L815C3</f>
        <v>2.5238095238095237</v>
      </c>
      <c r="H24" s="16" t="s">
        <v>46934</v>
      </c>
      <c r="I24" s="6">
        <f>B3L833C3</f>
        <v>1.3264248704663213</v>
      </c>
      <c r="J24" s="16" t="s">
        <v>12547</v>
      </c>
      <c r="K24" s="6">
        <f>B3L852C3</f>
        <v>2.0172363706788032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593.55214700042814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346.62015590134109</v>
      </c>
      <c r="AZ24" s="16" t="s">
        <v>46940</v>
      </c>
      <c r="BA24" s="6">
        <f>B6L215C35</f>
        <v>3.0195054074656311</v>
      </c>
      <c r="BB24" s="16" t="s">
        <v>46941</v>
      </c>
      <c r="BC24" s="6">
        <f>B6L215C36</f>
        <v>1.6607279741060974</v>
      </c>
      <c r="BD24" s="16" t="s">
        <v>46942</v>
      </c>
      <c r="BE24" s="6">
        <f>B6L215C37</f>
        <v>4.5292581111984465</v>
      </c>
      <c r="BF24" s="16" t="s">
        <v>46943</v>
      </c>
      <c r="BG24" s="6">
        <f>B6L215C38</f>
        <v>3.6234064889587572</v>
      </c>
      <c r="BH24" s="16" t="s">
        <v>46944</v>
      </c>
      <c r="BI24" s="6">
        <f>B6L215C39</f>
        <v>0.75487635186640778</v>
      </c>
    </row>
    <row r="25" spans="1:61" x14ac:dyDescent="0.3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35.6</v>
      </c>
      <c r="F25" s="16" t="s">
        <v>16468</v>
      </c>
      <c r="G25" s="6">
        <f>B3L816C3</f>
        <v>1.7760157107863841</v>
      </c>
      <c r="H25" s="16" t="s">
        <v>46946</v>
      </c>
      <c r="I25" s="6">
        <f>B3L834C3</f>
        <v>1.8432151179294576</v>
      </c>
      <c r="J25" s="16" t="s">
        <v>46947</v>
      </c>
      <c r="K25" s="6">
        <f>B3L853C3</f>
        <v>1.8278892808553162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593.55214700042825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335.41915961457522</v>
      </c>
      <c r="AZ25" s="16" t="s">
        <v>46953</v>
      </c>
      <c r="BA25" s="6">
        <f>IF(B6L216C3=0,0,B6L216C29/B6L216C3)</f>
        <v>3.0195054074656307</v>
      </c>
      <c r="BB25" s="16" t="s">
        <v>46954</v>
      </c>
      <c r="BC25" s="6">
        <f>IF(B6L216C8=0,0,B6L216C30/B6L216C8)</f>
        <v>1.6607279741060976</v>
      </c>
      <c r="BD25" s="16" t="s">
        <v>46955</v>
      </c>
      <c r="BE25" s="6">
        <f>IF(B6L216C13=0,0,B6L216C31/B6L216C13)</f>
        <v>4.5292581111984456</v>
      </c>
      <c r="BF25" s="16" t="s">
        <v>46956</v>
      </c>
      <c r="BG25" s="6">
        <f>IF(B6L216C18=0,0,B6L216C32/B6L216C18)</f>
        <v>3.6234064889587585</v>
      </c>
      <c r="BH25" s="16" t="s">
        <v>46957</v>
      </c>
      <c r="BI25" s="6">
        <f>IF(B6L216C24=0,0,B6L216C33/B6L216C24)</f>
        <v>0.75487635186640778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6454C4-BE68-4D86-A843-0C17C0F1B5C1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46958</v>
      </c>
    </row>
    <row r="3" spans="1:5" x14ac:dyDescent="0.3">
      <c r="B3" s="13" t="s">
        <v>46733</v>
      </c>
    </row>
    <row r="4" spans="1:5" x14ac:dyDescent="0.3">
      <c r="B4" s="13" t="s">
        <v>46959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77.889325379504342</v>
      </c>
    </row>
    <row r="9" spans="1:5" x14ac:dyDescent="0.3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4.29</v>
      </c>
    </row>
    <row r="10" spans="1:5" x14ac:dyDescent="0.3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7.2</v>
      </c>
    </row>
    <row r="11" spans="1:5" x14ac:dyDescent="0.3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4.7</v>
      </c>
    </row>
    <row r="12" spans="1:5" x14ac:dyDescent="0.3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3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3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3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2.244809643744313</v>
      </c>
    </row>
    <row r="16" spans="1:5" x14ac:dyDescent="0.3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1.8019523035729763</v>
      </c>
    </row>
    <row r="17" spans="1:5" x14ac:dyDescent="0.3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2.3346136886489561</v>
      </c>
    </row>
    <row r="18" spans="1:5" x14ac:dyDescent="0.3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10381.547575626106</v>
      </c>
    </row>
    <row r="19" spans="1:5" x14ac:dyDescent="0.3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4023.2969270857325</v>
      </c>
    </row>
    <row r="20" spans="1:5" x14ac:dyDescent="0.3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9267.3773073045286</v>
      </c>
    </row>
    <row r="21" spans="1:5" x14ac:dyDescent="0.3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57840.032195333355</v>
      </c>
    </row>
    <row r="22" spans="1:5" x14ac:dyDescent="0.3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37369.261636694755</v>
      </c>
    </row>
    <row r="23" spans="1:5" x14ac:dyDescent="0.3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95209.29383202811</v>
      </c>
    </row>
    <row r="24" spans="1:5" x14ac:dyDescent="0.3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7623.2870000000003</v>
      </c>
    </row>
    <row r="25" spans="1:5" x14ac:dyDescent="0.3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12.489270551145209</v>
      </c>
    </row>
    <row r="26" spans="1:5" x14ac:dyDescent="0.3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1.1639160761766474</v>
      </c>
    </row>
    <row r="27" spans="1:5" x14ac:dyDescent="0.3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1.6274951983454353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57A23C-5632-42C5-A532-68C7F8B2BF03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1" width="6.6328125" style="11" customWidth="1"/>
    <col min="2" max="2" width="8.6328125" style="11" customWidth="1"/>
    <col min="3" max="3" width="10.6328125" style="7" customWidth="1"/>
    <col min="4" max="4" width="10.6328125" style="1" customWidth="1"/>
    <col min="5" max="5" width="20.6328125" style="1" customWidth="1"/>
    <col min="6" max="6" width="12.6328125" style="1" customWidth="1"/>
    <col min="7" max="7" width="1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46999</v>
      </c>
    </row>
    <row r="3" spans="1:7" x14ac:dyDescent="0.3">
      <c r="B3" s="13" t="s">
        <v>47000</v>
      </c>
    </row>
    <row r="4" spans="1:7" x14ac:dyDescent="0.3">
      <c r="B4" s="13"/>
    </row>
    <row r="7" spans="1:7" ht="40" customHeight="1" thickBot="1" x14ac:dyDescent="0.3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3">
      <c r="A8" s="11">
        <f>CURRENT_YEAR</f>
        <v>2023</v>
      </c>
      <c r="B8" s="11">
        <f>RRICC</f>
        <v>137700</v>
      </c>
      <c r="C8" s="7">
        <f>RR_ID</f>
        <v>6</v>
      </c>
      <c r="D8" s="1" t="str">
        <f>RR_SHORT_NAME</f>
        <v>CP</v>
      </c>
      <c r="E8" s="1" t="str">
        <f>RR_NAME</f>
        <v>Canadian Pacific</v>
      </c>
      <c r="F8" s="1" t="s">
        <v>47008</v>
      </c>
      <c r="G8" s="6">
        <f>E1L101C1</f>
        <v>3.3984335562514856E-3</v>
      </c>
    </row>
    <row r="9" spans="1:7" x14ac:dyDescent="0.3">
      <c r="A9" s="11">
        <f>CURRENT_YEAR</f>
        <v>2023</v>
      </c>
      <c r="B9" s="11">
        <f>RRICC</f>
        <v>137700</v>
      </c>
      <c r="C9" s="7">
        <f>RR_ID</f>
        <v>6</v>
      </c>
      <c r="D9" s="1" t="str">
        <f>RR_SHORT_NAME</f>
        <v>CP</v>
      </c>
      <c r="E9" s="1" t="str">
        <f>RR_NAME</f>
        <v>Canadian Pacific</v>
      </c>
      <c r="F9" s="1" t="s">
        <v>47009</v>
      </c>
      <c r="G9" s="6">
        <f>E1L101C2</f>
        <v>9.9395419495689591E-4</v>
      </c>
    </row>
    <row r="10" spans="1:7" x14ac:dyDescent="0.3">
      <c r="A10" s="11">
        <f>CURRENT_YEAR</f>
        <v>2023</v>
      </c>
      <c r="B10" s="11">
        <f>RRICC</f>
        <v>137700</v>
      </c>
      <c r="C10" s="7">
        <f>RR_ID</f>
        <v>6</v>
      </c>
      <c r="D10" s="1" t="str">
        <f>RR_SHORT_NAME</f>
        <v>CP</v>
      </c>
      <c r="E10" s="1" t="str">
        <f>RR_NAME</f>
        <v>Canadian Pacific</v>
      </c>
      <c r="F10" s="1" t="s">
        <v>47010</v>
      </c>
      <c r="G10" s="6">
        <f>E1L101C3</f>
        <v>2.424172132594416E-3</v>
      </c>
    </row>
    <row r="11" spans="1:7" x14ac:dyDescent="0.3">
      <c r="A11" s="11">
        <f>CURRENT_YEAR</f>
        <v>2023</v>
      </c>
      <c r="B11" s="11">
        <f>RRICC</f>
        <v>137700</v>
      </c>
      <c r="C11" s="7">
        <f>RR_ID</f>
        <v>6</v>
      </c>
      <c r="D11" s="1" t="str">
        <f>RR_SHORT_NAME</f>
        <v>CP</v>
      </c>
      <c r="E11" s="1" t="str">
        <f>RR_NAME</f>
        <v>Canadian Pacific</v>
      </c>
      <c r="F11" s="1" t="s">
        <v>47011</v>
      </c>
      <c r="G11" s="6">
        <f>E1L102C1</f>
        <v>0</v>
      </c>
    </row>
    <row r="12" spans="1:7" x14ac:dyDescent="0.3">
      <c r="A12" s="11">
        <f>CURRENT_YEAR</f>
        <v>2023</v>
      </c>
      <c r="B12" s="11">
        <f>RRICC</f>
        <v>137700</v>
      </c>
      <c r="C12" s="7">
        <f>RR_ID</f>
        <v>6</v>
      </c>
      <c r="D12" s="1" t="str">
        <f>RR_SHORT_NAME</f>
        <v>CP</v>
      </c>
      <c r="E12" s="1" t="str">
        <f>RR_NAME</f>
        <v>Canadian Pacific</v>
      </c>
      <c r="F12" s="1" t="s">
        <v>47012</v>
      </c>
      <c r="G12" s="6">
        <f>E1L102C2</f>
        <v>0</v>
      </c>
    </row>
    <row r="13" spans="1:7" x14ac:dyDescent="0.3">
      <c r="A13" s="11">
        <f>CURRENT_YEAR</f>
        <v>2023</v>
      </c>
      <c r="B13" s="11">
        <f>RRICC</f>
        <v>137700</v>
      </c>
      <c r="C13" s="7">
        <f>RR_ID</f>
        <v>6</v>
      </c>
      <c r="D13" s="1" t="str">
        <f>RR_SHORT_NAME</f>
        <v>CP</v>
      </c>
      <c r="E13" s="1" t="str">
        <f>RR_NAME</f>
        <v>Canadian Pacific</v>
      </c>
      <c r="F13" s="1" t="s">
        <v>47013</v>
      </c>
      <c r="G13" s="6">
        <f>E1L102C3</f>
        <v>0</v>
      </c>
    </row>
    <row r="14" spans="1:7" x14ac:dyDescent="0.3">
      <c r="A14" s="11">
        <f>CURRENT_YEAR</f>
        <v>2023</v>
      </c>
      <c r="B14" s="11">
        <f>RRICC</f>
        <v>137700</v>
      </c>
      <c r="C14" s="7">
        <f>RR_ID</f>
        <v>6</v>
      </c>
      <c r="D14" s="1" t="str">
        <f>RR_SHORT_NAME</f>
        <v>CP</v>
      </c>
      <c r="E14" s="1" t="str">
        <f>RR_NAME</f>
        <v>Canadian Pacific</v>
      </c>
      <c r="F14" s="1" t="s">
        <v>47014</v>
      </c>
      <c r="G14" s="6">
        <f>E1L103C1</f>
        <v>0.46751742926237377</v>
      </c>
    </row>
    <row r="15" spans="1:7" x14ac:dyDescent="0.3">
      <c r="A15" s="11">
        <f>CURRENT_YEAR</f>
        <v>2023</v>
      </c>
      <c r="B15" s="11">
        <f>RRICC</f>
        <v>137700</v>
      </c>
      <c r="C15" s="7">
        <f>RR_ID</f>
        <v>6</v>
      </c>
      <c r="D15" s="1" t="str">
        <f>RR_SHORT_NAME</f>
        <v>CP</v>
      </c>
      <c r="E15" s="1" t="str">
        <f>RR_NAME</f>
        <v>Canadian Pacific</v>
      </c>
      <c r="F15" s="1" t="s">
        <v>47015</v>
      </c>
      <c r="G15" s="6">
        <f>E1L103C2</f>
        <v>0</v>
      </c>
    </row>
    <row r="16" spans="1:7" x14ac:dyDescent="0.3">
      <c r="A16" s="11">
        <f>CURRENT_YEAR</f>
        <v>2023</v>
      </c>
      <c r="B16" s="11">
        <f>RRICC</f>
        <v>137700</v>
      </c>
      <c r="C16" s="7">
        <f>RR_ID</f>
        <v>6</v>
      </c>
      <c r="D16" s="1" t="str">
        <f>RR_SHORT_NAME</f>
        <v>CP</v>
      </c>
      <c r="E16" s="1" t="str">
        <f>RR_NAME</f>
        <v>Canadian Pacific</v>
      </c>
      <c r="F16" s="1" t="s">
        <v>47016</v>
      </c>
      <c r="G16" s="6">
        <f>E1L103C3</f>
        <v>0</v>
      </c>
    </row>
    <row r="17" spans="1:7" x14ac:dyDescent="0.3">
      <c r="A17" s="11">
        <f>CURRENT_YEAR</f>
        <v>2023</v>
      </c>
      <c r="B17" s="11">
        <f>RRICC</f>
        <v>137700</v>
      </c>
      <c r="C17" s="7">
        <f>RR_ID</f>
        <v>6</v>
      </c>
      <c r="D17" s="1" t="str">
        <f>RR_SHORT_NAME</f>
        <v>CP</v>
      </c>
      <c r="E17" s="1" t="str">
        <f>RR_NAME</f>
        <v>Canadian Pacific</v>
      </c>
      <c r="F17" s="1" t="s">
        <v>47017</v>
      </c>
      <c r="G17" s="6">
        <f>E1L104C1</f>
        <v>15.567766440282993</v>
      </c>
    </row>
    <row r="18" spans="1:7" x14ac:dyDescent="0.3">
      <c r="A18" s="11">
        <f>CURRENT_YEAR</f>
        <v>2023</v>
      </c>
      <c r="B18" s="11">
        <f>RRICC</f>
        <v>137700</v>
      </c>
      <c r="C18" s="7">
        <f>RR_ID</f>
        <v>6</v>
      </c>
      <c r="D18" s="1" t="str">
        <f>RR_SHORT_NAME</f>
        <v>CP</v>
      </c>
      <c r="E18" s="1" t="str">
        <f>RR_NAME</f>
        <v>Canadian Pacific</v>
      </c>
      <c r="F18" s="1" t="s">
        <v>47018</v>
      </c>
      <c r="G18" s="6" t="str">
        <f>E1L104C2</f>
        <v>n/a</v>
      </c>
    </row>
    <row r="19" spans="1:7" x14ac:dyDescent="0.3">
      <c r="A19" s="11">
        <f>CURRENT_YEAR</f>
        <v>2023</v>
      </c>
      <c r="B19" s="11">
        <f>RRICC</f>
        <v>137700</v>
      </c>
      <c r="C19" s="7">
        <f>RR_ID</f>
        <v>6</v>
      </c>
      <c r="D19" s="1" t="str">
        <f>RR_SHORT_NAME</f>
        <v>CP</v>
      </c>
      <c r="E19" s="1" t="str">
        <f>RR_NAME</f>
        <v>Canadian Pacific</v>
      </c>
      <c r="F19" s="1" t="s">
        <v>47019</v>
      </c>
      <c r="G19" s="6" t="str">
        <f>E1L104C3</f>
        <v>n/a</v>
      </c>
    </row>
    <row r="20" spans="1:7" x14ac:dyDescent="0.3">
      <c r="A20" s="11">
        <f>CURRENT_YEAR</f>
        <v>2023</v>
      </c>
      <c r="B20" s="11">
        <f>RRICC</f>
        <v>137700</v>
      </c>
      <c r="C20" s="7">
        <f>RR_ID</f>
        <v>6</v>
      </c>
      <c r="D20" s="1" t="str">
        <f>RR_SHORT_NAME</f>
        <v>CP</v>
      </c>
      <c r="E20" s="1" t="str">
        <f>RR_NAME</f>
        <v>Canadian Pacific</v>
      </c>
      <c r="F20" s="1" t="s">
        <v>47020</v>
      </c>
      <c r="G20" s="6">
        <f>E1L105C1</f>
        <v>9.0471492874256914</v>
      </c>
    </row>
    <row r="21" spans="1:7" x14ac:dyDescent="0.3">
      <c r="A21" s="11">
        <f>CURRENT_YEAR</f>
        <v>2023</v>
      </c>
      <c r="B21" s="11">
        <f>RRICC</f>
        <v>137700</v>
      </c>
      <c r="C21" s="7">
        <f>RR_ID</f>
        <v>6</v>
      </c>
      <c r="D21" s="1" t="str">
        <f>RR_SHORT_NAME</f>
        <v>CP</v>
      </c>
      <c r="E21" s="1" t="str">
        <f>RR_NAME</f>
        <v>Canadian Pacific</v>
      </c>
      <c r="F21" s="1" t="s">
        <v>47021</v>
      </c>
      <c r="G21" s="6">
        <f>E1L105C2</f>
        <v>0.5634828079895241</v>
      </c>
    </row>
    <row r="22" spans="1:7" x14ac:dyDescent="0.3">
      <c r="A22" s="11">
        <f>CURRENT_YEAR</f>
        <v>2023</v>
      </c>
      <c r="B22" s="11">
        <f>RRICC</f>
        <v>137700</v>
      </c>
      <c r="C22" s="7">
        <f>RR_ID</f>
        <v>6</v>
      </c>
      <c r="D22" s="1" t="str">
        <f>RR_SHORT_NAME</f>
        <v>CP</v>
      </c>
      <c r="E22" s="1" t="str">
        <f>RR_NAME</f>
        <v>Canadian Pacific</v>
      </c>
      <c r="F22" s="1" t="s">
        <v>47022</v>
      </c>
      <c r="G22" s="6">
        <f>E1L105C3</f>
        <v>1.5023906107244884</v>
      </c>
    </row>
    <row r="23" spans="1:7" x14ac:dyDescent="0.3">
      <c r="A23" s="11">
        <f>CURRENT_YEAR</f>
        <v>2023</v>
      </c>
      <c r="B23" s="11">
        <f>RRICC</f>
        <v>137700</v>
      </c>
      <c r="C23" s="7">
        <f>RR_ID</f>
        <v>6</v>
      </c>
      <c r="D23" s="1" t="str">
        <f>RR_SHORT_NAME</f>
        <v>CP</v>
      </c>
      <c r="E23" s="1" t="str">
        <f>RR_NAME</f>
        <v>Canadian Pacific</v>
      </c>
      <c r="F23" s="1" t="s">
        <v>47023</v>
      </c>
      <c r="G23" s="6">
        <f>E1L106C1</f>
        <v>5.543345691922108E-2</v>
      </c>
    </row>
    <row r="24" spans="1:7" x14ac:dyDescent="0.3">
      <c r="A24" s="11">
        <f>CURRENT_YEAR</f>
        <v>2023</v>
      </c>
      <c r="B24" s="11">
        <f>RRICC</f>
        <v>137700</v>
      </c>
      <c r="C24" s="7">
        <f>RR_ID</f>
        <v>6</v>
      </c>
      <c r="D24" s="1" t="str">
        <f>RR_SHORT_NAME</f>
        <v>CP</v>
      </c>
      <c r="E24" s="1" t="str">
        <f>RR_NAME</f>
        <v>Canadian Pacific</v>
      </c>
      <c r="F24" s="1" t="s">
        <v>47024</v>
      </c>
      <c r="G24" s="6">
        <f>E1L106C2</f>
        <v>0</v>
      </c>
    </row>
    <row r="25" spans="1:7" x14ac:dyDescent="0.3">
      <c r="A25" s="11">
        <f>CURRENT_YEAR</f>
        <v>2023</v>
      </c>
      <c r="B25" s="11">
        <f>RRICC</f>
        <v>137700</v>
      </c>
      <c r="C25" s="7">
        <f>RR_ID</f>
        <v>6</v>
      </c>
      <c r="D25" s="1" t="str">
        <f>RR_SHORT_NAME</f>
        <v>CP</v>
      </c>
      <c r="E25" s="1" t="str">
        <f>RR_NAME</f>
        <v>Canadian Pacific</v>
      </c>
      <c r="F25" s="1" t="s">
        <v>47025</v>
      </c>
      <c r="G25" s="6">
        <f>E1L106C3</f>
        <v>0</v>
      </c>
    </row>
    <row r="26" spans="1:7" x14ac:dyDescent="0.3">
      <c r="A26" s="11">
        <f>CURRENT_YEAR</f>
        <v>2023</v>
      </c>
      <c r="B26" s="11">
        <f>RRICC</f>
        <v>137700</v>
      </c>
      <c r="C26" s="7">
        <f>RR_ID</f>
        <v>6</v>
      </c>
      <c r="D26" s="1" t="str">
        <f>RR_SHORT_NAME</f>
        <v>CP</v>
      </c>
      <c r="E26" s="1" t="str">
        <f>RR_NAME</f>
        <v>Canadian Pacific</v>
      </c>
      <c r="F26" s="1" t="s">
        <v>47026</v>
      </c>
      <c r="G26" s="6">
        <f>E1L107C1</f>
        <v>0</v>
      </c>
    </row>
    <row r="27" spans="1:7" x14ac:dyDescent="0.3">
      <c r="A27" s="11">
        <f>CURRENT_YEAR</f>
        <v>2023</v>
      </c>
      <c r="B27" s="11">
        <f>RRICC</f>
        <v>137700</v>
      </c>
      <c r="C27" s="7">
        <f>RR_ID</f>
        <v>6</v>
      </c>
      <c r="D27" s="1" t="str">
        <f>RR_SHORT_NAME</f>
        <v>CP</v>
      </c>
      <c r="E27" s="1" t="str">
        <f>RR_NAME</f>
        <v>Canadian Pacific</v>
      </c>
      <c r="F27" s="1" t="s">
        <v>47027</v>
      </c>
      <c r="G27" s="6" t="str">
        <f>E1L107C2</f>
        <v>n/a</v>
      </c>
    </row>
    <row r="28" spans="1:7" x14ac:dyDescent="0.3">
      <c r="A28" s="11">
        <f>CURRENT_YEAR</f>
        <v>2023</v>
      </c>
      <c r="B28" s="11">
        <f>RRICC</f>
        <v>137700</v>
      </c>
      <c r="C28" s="7">
        <f>RR_ID</f>
        <v>6</v>
      </c>
      <c r="D28" s="1" t="str">
        <f>RR_SHORT_NAME</f>
        <v>CP</v>
      </c>
      <c r="E28" s="1" t="str">
        <f>RR_NAME</f>
        <v>Canadian Pacific</v>
      </c>
      <c r="F28" s="1" t="s">
        <v>47028</v>
      </c>
      <c r="G28" s="6" t="str">
        <f>E1L107C3</f>
        <v>n/a</v>
      </c>
    </row>
    <row r="29" spans="1:7" x14ac:dyDescent="0.3">
      <c r="A29" s="11">
        <f>CURRENT_YEAR</f>
        <v>2023</v>
      </c>
      <c r="B29" s="11">
        <f>RRICC</f>
        <v>137700</v>
      </c>
      <c r="C29" s="7">
        <f>RR_ID</f>
        <v>6</v>
      </c>
      <c r="D29" s="1" t="str">
        <f>RR_SHORT_NAME</f>
        <v>CP</v>
      </c>
      <c r="E29" s="1" t="str">
        <f>RR_NAME</f>
        <v>Canadian Pacific</v>
      </c>
      <c r="F29" s="1" t="s">
        <v>47029</v>
      </c>
      <c r="G29" s="6">
        <f>E1L108C1</f>
        <v>0</v>
      </c>
    </row>
    <row r="30" spans="1:7" x14ac:dyDescent="0.3">
      <c r="A30" s="11">
        <f>CURRENT_YEAR</f>
        <v>2023</v>
      </c>
      <c r="B30" s="11">
        <f>RRICC</f>
        <v>137700</v>
      </c>
      <c r="C30" s="7">
        <f>RR_ID</f>
        <v>6</v>
      </c>
      <c r="D30" s="1" t="str">
        <f>RR_SHORT_NAME</f>
        <v>CP</v>
      </c>
      <c r="E30" s="1" t="str">
        <f>RR_NAME</f>
        <v>Canadian Pacific</v>
      </c>
      <c r="F30" s="1" t="s">
        <v>47030</v>
      </c>
      <c r="G30" s="6" t="str">
        <f>E1L108C2</f>
        <v>n/a</v>
      </c>
    </row>
    <row r="31" spans="1:7" x14ac:dyDescent="0.3">
      <c r="A31" s="11">
        <f>CURRENT_YEAR</f>
        <v>2023</v>
      </c>
      <c r="B31" s="11">
        <f>RRICC</f>
        <v>137700</v>
      </c>
      <c r="C31" s="7">
        <f>RR_ID</f>
        <v>6</v>
      </c>
      <c r="D31" s="1" t="str">
        <f>RR_SHORT_NAME</f>
        <v>CP</v>
      </c>
      <c r="E31" s="1" t="str">
        <f>RR_NAME</f>
        <v>Canadian Pacific</v>
      </c>
      <c r="F31" s="1" t="s">
        <v>47031</v>
      </c>
      <c r="G31" s="6" t="str">
        <f>E1L108C3</f>
        <v>n/a</v>
      </c>
    </row>
    <row r="32" spans="1:7" x14ac:dyDescent="0.3">
      <c r="A32" s="11">
        <f>CURRENT_YEAR</f>
        <v>2023</v>
      </c>
      <c r="B32" s="11">
        <f>RRICC</f>
        <v>137700</v>
      </c>
      <c r="C32" s="7">
        <f>RR_ID</f>
        <v>6</v>
      </c>
      <c r="D32" s="1" t="str">
        <f>RR_SHORT_NAME</f>
        <v>CP</v>
      </c>
      <c r="E32" s="1" t="str">
        <f>RR_NAME</f>
        <v>Canadian Pacific</v>
      </c>
      <c r="F32" s="1" t="s">
        <v>47032</v>
      </c>
      <c r="G32" s="6">
        <f>E1L109C1</f>
        <v>6.4635281100338569</v>
      </c>
    </row>
    <row r="33" spans="1:7" x14ac:dyDescent="0.3">
      <c r="A33" s="11">
        <f>CURRENT_YEAR</f>
        <v>2023</v>
      </c>
      <c r="B33" s="11">
        <f>RRICC</f>
        <v>137700</v>
      </c>
      <c r="C33" s="7">
        <f>RR_ID</f>
        <v>6</v>
      </c>
      <c r="D33" s="1" t="str">
        <f>RR_SHORT_NAME</f>
        <v>CP</v>
      </c>
      <c r="E33" s="1" t="str">
        <f>RR_NAME</f>
        <v>Canadian Pacific</v>
      </c>
      <c r="F33" s="1" t="s">
        <v>47033</v>
      </c>
      <c r="G33" s="6" t="str">
        <f>E1L109C2</f>
        <v>n/a</v>
      </c>
    </row>
    <row r="34" spans="1:7" x14ac:dyDescent="0.3">
      <c r="A34" s="11">
        <f>CURRENT_YEAR</f>
        <v>2023</v>
      </c>
      <c r="B34" s="11">
        <f>RRICC</f>
        <v>137700</v>
      </c>
      <c r="C34" s="7">
        <f>RR_ID</f>
        <v>6</v>
      </c>
      <c r="D34" s="1" t="str">
        <f>RR_SHORT_NAME</f>
        <v>CP</v>
      </c>
      <c r="E34" s="1" t="str">
        <f>RR_NAME</f>
        <v>Canadian Pacific</v>
      </c>
      <c r="F34" s="1" t="s">
        <v>47034</v>
      </c>
      <c r="G34" s="6" t="str">
        <f>E1L109C3</f>
        <v>n/a</v>
      </c>
    </row>
    <row r="35" spans="1:7" x14ac:dyDescent="0.3">
      <c r="A35" s="11">
        <f>CURRENT_YEAR</f>
        <v>2023</v>
      </c>
      <c r="B35" s="11">
        <f>RRICC</f>
        <v>137700</v>
      </c>
      <c r="C35" s="7">
        <f>RR_ID</f>
        <v>6</v>
      </c>
      <c r="D35" s="1" t="str">
        <f>RR_SHORT_NAME</f>
        <v>CP</v>
      </c>
      <c r="E35" s="1" t="str">
        <f>RR_NAME</f>
        <v>Canadian Pacific</v>
      </c>
      <c r="F35" s="1" t="s">
        <v>47035</v>
      </c>
      <c r="G35" s="6">
        <f>E1L110C1</f>
        <v>0</v>
      </c>
    </row>
    <row r="36" spans="1:7" x14ac:dyDescent="0.3">
      <c r="A36" s="11">
        <f>CURRENT_YEAR</f>
        <v>2023</v>
      </c>
      <c r="B36" s="11">
        <f>RRICC</f>
        <v>137700</v>
      </c>
      <c r="C36" s="7">
        <f>RR_ID</f>
        <v>6</v>
      </c>
      <c r="D36" s="1" t="str">
        <f>RR_SHORT_NAME</f>
        <v>CP</v>
      </c>
      <c r="E36" s="1" t="str">
        <f>RR_NAME</f>
        <v>Canadian Pacific</v>
      </c>
      <c r="F36" s="1" t="s">
        <v>47036</v>
      </c>
      <c r="G36" s="6" t="str">
        <f>E1L110C2</f>
        <v>n/a</v>
      </c>
    </row>
    <row r="37" spans="1:7" x14ac:dyDescent="0.3">
      <c r="A37" s="11">
        <f>CURRENT_YEAR</f>
        <v>2023</v>
      </c>
      <c r="B37" s="11">
        <f>RRICC</f>
        <v>137700</v>
      </c>
      <c r="C37" s="7">
        <f>RR_ID</f>
        <v>6</v>
      </c>
      <c r="D37" s="1" t="str">
        <f>RR_SHORT_NAME</f>
        <v>CP</v>
      </c>
      <c r="E37" s="1" t="str">
        <f>RR_NAME</f>
        <v>Canadian Pacific</v>
      </c>
      <c r="F37" s="1" t="s">
        <v>47037</v>
      </c>
      <c r="G37" s="6" t="str">
        <f>E1L110C3</f>
        <v>n/a</v>
      </c>
    </row>
    <row r="38" spans="1:7" x14ac:dyDescent="0.3">
      <c r="A38" s="11">
        <f>CURRENT_YEAR</f>
        <v>2023</v>
      </c>
      <c r="B38" s="11">
        <f>RRICC</f>
        <v>137700</v>
      </c>
      <c r="C38" s="7">
        <f>RR_ID</f>
        <v>6</v>
      </c>
      <c r="D38" s="1" t="str">
        <f>RR_SHORT_NAME</f>
        <v>CP</v>
      </c>
      <c r="E38" s="1" t="str">
        <f>RR_NAME</f>
        <v>Canadian Pacific</v>
      </c>
      <c r="F38" s="1" t="s">
        <v>47038</v>
      </c>
      <c r="G38" s="6">
        <f>E1L111C1</f>
        <v>10.731302856154038</v>
      </c>
    </row>
    <row r="39" spans="1:7" x14ac:dyDescent="0.3">
      <c r="A39" s="11">
        <f>CURRENT_YEAR</f>
        <v>2023</v>
      </c>
      <c r="B39" s="11">
        <f>RRICC</f>
        <v>137700</v>
      </c>
      <c r="C39" s="7">
        <f>RR_ID</f>
        <v>6</v>
      </c>
      <c r="D39" s="1" t="str">
        <f>RR_SHORT_NAME</f>
        <v>CP</v>
      </c>
      <c r="E39" s="1" t="str">
        <f>RR_NAME</f>
        <v>Canadian Pacific</v>
      </c>
      <c r="F39" s="1" t="s">
        <v>47039</v>
      </c>
      <c r="G39" s="6">
        <f>E1L111C2</f>
        <v>2.0765355905220138</v>
      </c>
    </row>
    <row r="40" spans="1:7" x14ac:dyDescent="0.3">
      <c r="A40" s="11">
        <f>CURRENT_YEAR</f>
        <v>2023</v>
      </c>
      <c r="B40" s="11">
        <f>RRICC</f>
        <v>137700</v>
      </c>
      <c r="C40" s="7">
        <f>RR_ID</f>
        <v>6</v>
      </c>
      <c r="D40" s="1" t="str">
        <f>RR_SHORT_NAME</f>
        <v>CP</v>
      </c>
      <c r="E40" s="1" t="str">
        <f>RR_NAME</f>
        <v>Canadian Pacific</v>
      </c>
      <c r="F40" s="1" t="s">
        <v>47040</v>
      </c>
      <c r="G40" s="6">
        <f>E1L111C3</f>
        <v>5.9119625616256748</v>
      </c>
    </row>
    <row r="41" spans="1:7" x14ac:dyDescent="0.3">
      <c r="A41" s="11">
        <f>CURRENT_YEAR</f>
        <v>2023</v>
      </c>
      <c r="B41" s="11">
        <f>RRICC</f>
        <v>137700</v>
      </c>
      <c r="C41" s="7">
        <f>RR_ID</f>
        <v>6</v>
      </c>
      <c r="D41" s="1" t="str">
        <f>RR_SHORT_NAME</f>
        <v>CP</v>
      </c>
      <c r="E41" s="1" t="str">
        <f>RR_NAME</f>
        <v>Canadian Pacific</v>
      </c>
      <c r="F41" s="1" t="s">
        <v>47041</v>
      </c>
      <c r="G41" s="6">
        <f>E1L112C1</f>
        <v>0</v>
      </c>
    </row>
    <row r="42" spans="1:7" x14ac:dyDescent="0.3">
      <c r="A42" s="11">
        <f>CURRENT_YEAR</f>
        <v>2023</v>
      </c>
      <c r="B42" s="11">
        <f>RRICC</f>
        <v>137700</v>
      </c>
      <c r="C42" s="7">
        <f>RR_ID</f>
        <v>6</v>
      </c>
      <c r="D42" s="1" t="str">
        <f>RR_SHORT_NAME</f>
        <v>CP</v>
      </c>
      <c r="E42" s="1" t="str">
        <f>RR_NAME</f>
        <v>Canadian Pacific</v>
      </c>
      <c r="F42" s="1" t="s">
        <v>47042</v>
      </c>
      <c r="G42" s="6">
        <f>E1L112C2</f>
        <v>0</v>
      </c>
    </row>
    <row r="43" spans="1:7" x14ac:dyDescent="0.3">
      <c r="A43" s="11">
        <f>CURRENT_YEAR</f>
        <v>2023</v>
      </c>
      <c r="B43" s="11">
        <f>RRICC</f>
        <v>137700</v>
      </c>
      <c r="C43" s="7">
        <f>RR_ID</f>
        <v>6</v>
      </c>
      <c r="D43" s="1" t="str">
        <f>RR_SHORT_NAME</f>
        <v>CP</v>
      </c>
      <c r="E43" s="1" t="str">
        <f>RR_NAME</f>
        <v>Canadian Pacific</v>
      </c>
      <c r="F43" s="1" t="s">
        <v>47043</v>
      </c>
      <c r="G43" s="6">
        <f>E1L112C3</f>
        <v>0</v>
      </c>
    </row>
    <row r="44" spans="1:7" x14ac:dyDescent="0.3">
      <c r="A44" s="11">
        <f>CURRENT_YEAR</f>
        <v>2023</v>
      </c>
      <c r="B44" s="11">
        <f>RRICC</f>
        <v>137700</v>
      </c>
      <c r="C44" s="7">
        <f>RR_ID</f>
        <v>6</v>
      </c>
      <c r="D44" s="1" t="str">
        <f>RR_SHORT_NAME</f>
        <v>CP</v>
      </c>
      <c r="E44" s="1" t="str">
        <f>RR_NAME</f>
        <v>Canadian Pacific</v>
      </c>
      <c r="F44" s="1" t="s">
        <v>47044</v>
      </c>
      <c r="G44" s="6">
        <f>E1L113C1</f>
        <v>0</v>
      </c>
    </row>
    <row r="45" spans="1:7" x14ac:dyDescent="0.3">
      <c r="A45" s="11">
        <f>CURRENT_YEAR</f>
        <v>2023</v>
      </c>
      <c r="B45" s="11">
        <f>RRICC</f>
        <v>137700</v>
      </c>
      <c r="C45" s="7">
        <f>RR_ID</f>
        <v>6</v>
      </c>
      <c r="D45" s="1" t="str">
        <f>RR_SHORT_NAME</f>
        <v>CP</v>
      </c>
      <c r="E45" s="1" t="str">
        <f>RR_NAME</f>
        <v>Canadian Pacific</v>
      </c>
      <c r="F45" s="1" t="s">
        <v>47045</v>
      </c>
      <c r="G45" s="6">
        <f>E1L113C2</f>
        <v>0</v>
      </c>
    </row>
    <row r="46" spans="1:7" x14ac:dyDescent="0.3">
      <c r="A46" s="11">
        <f>CURRENT_YEAR</f>
        <v>2023</v>
      </c>
      <c r="B46" s="11">
        <f>RRICC</f>
        <v>137700</v>
      </c>
      <c r="C46" s="7">
        <f>RR_ID</f>
        <v>6</v>
      </c>
      <c r="D46" s="1" t="str">
        <f>RR_SHORT_NAME</f>
        <v>CP</v>
      </c>
      <c r="E46" s="1" t="str">
        <f>RR_NAME</f>
        <v>Canadian Pacific</v>
      </c>
      <c r="F46" s="1" t="s">
        <v>47046</v>
      </c>
      <c r="G46" s="6">
        <f>E1L113C3</f>
        <v>0</v>
      </c>
    </row>
    <row r="47" spans="1:7" x14ac:dyDescent="0.3">
      <c r="A47" s="11">
        <f>CURRENT_YEAR</f>
        <v>2023</v>
      </c>
      <c r="B47" s="11">
        <f>RRICC</f>
        <v>137700</v>
      </c>
      <c r="C47" s="7">
        <f>RR_ID</f>
        <v>6</v>
      </c>
      <c r="D47" s="1" t="str">
        <f>RR_SHORT_NAME</f>
        <v>CP</v>
      </c>
      <c r="E47" s="1" t="str">
        <f>RR_NAME</f>
        <v>Canadian Pacific</v>
      </c>
      <c r="F47" s="1" t="s">
        <v>47047</v>
      </c>
      <c r="G47" s="6">
        <f>E1L114C1</f>
        <v>0</v>
      </c>
    </row>
    <row r="48" spans="1:7" x14ac:dyDescent="0.3">
      <c r="A48" s="11">
        <f>CURRENT_YEAR</f>
        <v>2023</v>
      </c>
      <c r="B48" s="11">
        <f>RRICC</f>
        <v>137700</v>
      </c>
      <c r="C48" s="7">
        <f>RR_ID</f>
        <v>6</v>
      </c>
      <c r="D48" s="1" t="str">
        <f>RR_SHORT_NAME</f>
        <v>CP</v>
      </c>
      <c r="E48" s="1" t="str">
        <f>RR_NAME</f>
        <v>Canadian Pacific</v>
      </c>
      <c r="F48" s="1" t="s">
        <v>47048</v>
      </c>
      <c r="G48" s="6">
        <f>E1L114C2</f>
        <v>0</v>
      </c>
    </row>
    <row r="49" spans="1:7" x14ac:dyDescent="0.3">
      <c r="A49" s="11">
        <f>CURRENT_YEAR</f>
        <v>2023</v>
      </c>
      <c r="B49" s="11">
        <f>RRICC</f>
        <v>137700</v>
      </c>
      <c r="C49" s="7">
        <f>RR_ID</f>
        <v>6</v>
      </c>
      <c r="D49" s="1" t="str">
        <f>RR_SHORT_NAME</f>
        <v>CP</v>
      </c>
      <c r="E49" s="1" t="str">
        <f>RR_NAME</f>
        <v>Canadian Pacific</v>
      </c>
      <c r="F49" s="1" t="s">
        <v>47049</v>
      </c>
      <c r="G49" s="6">
        <f>E1L114C3</f>
        <v>0</v>
      </c>
    </row>
    <row r="50" spans="1:7" x14ac:dyDescent="0.3">
      <c r="A50" s="11">
        <f>CURRENT_YEAR</f>
        <v>2023</v>
      </c>
      <c r="B50" s="11">
        <f>RRICC</f>
        <v>137700</v>
      </c>
      <c r="C50" s="7">
        <f>RR_ID</f>
        <v>6</v>
      </c>
      <c r="D50" s="1" t="str">
        <f>RR_SHORT_NAME</f>
        <v>CP</v>
      </c>
      <c r="E50" s="1" t="str">
        <f>RR_NAME</f>
        <v>Canadian Pacific</v>
      </c>
      <c r="F50" s="1" t="s">
        <v>47050</v>
      </c>
      <c r="G50" s="6">
        <f>E1L115C1</f>
        <v>0</v>
      </c>
    </row>
    <row r="51" spans="1:7" x14ac:dyDescent="0.3">
      <c r="A51" s="11">
        <f>CURRENT_YEAR</f>
        <v>2023</v>
      </c>
      <c r="B51" s="11">
        <f>RRICC</f>
        <v>137700</v>
      </c>
      <c r="C51" s="7">
        <f>RR_ID</f>
        <v>6</v>
      </c>
      <c r="D51" s="1" t="str">
        <f>RR_SHORT_NAME</f>
        <v>CP</v>
      </c>
      <c r="E51" s="1" t="str">
        <f>RR_NAME</f>
        <v>Canadian Pacific</v>
      </c>
      <c r="F51" s="1" t="s">
        <v>47051</v>
      </c>
      <c r="G51" s="6">
        <f>E1L115C2</f>
        <v>0</v>
      </c>
    </row>
    <row r="52" spans="1:7" x14ac:dyDescent="0.3">
      <c r="A52" s="11">
        <f>CURRENT_YEAR</f>
        <v>2023</v>
      </c>
      <c r="B52" s="11">
        <f>RRICC</f>
        <v>137700</v>
      </c>
      <c r="C52" s="7">
        <f>RR_ID</f>
        <v>6</v>
      </c>
      <c r="D52" s="1" t="str">
        <f>RR_SHORT_NAME</f>
        <v>CP</v>
      </c>
      <c r="E52" s="1" t="str">
        <f>RR_NAME</f>
        <v>Canadian Pacific</v>
      </c>
      <c r="F52" s="1" t="s">
        <v>47052</v>
      </c>
      <c r="G52" s="6">
        <f>E1L115C3</f>
        <v>0</v>
      </c>
    </row>
    <row r="53" spans="1:7" x14ac:dyDescent="0.3">
      <c r="A53" s="11">
        <f>CURRENT_YEAR</f>
        <v>2023</v>
      </c>
      <c r="B53" s="11">
        <f>RRICC</f>
        <v>137700</v>
      </c>
      <c r="C53" s="7">
        <f>RR_ID</f>
        <v>6</v>
      </c>
      <c r="D53" s="1" t="str">
        <f>RR_SHORT_NAME</f>
        <v>CP</v>
      </c>
      <c r="E53" s="1" t="str">
        <f>RR_NAME</f>
        <v>Canadian Pacific</v>
      </c>
      <c r="F53" s="1" t="s">
        <v>47053</v>
      </c>
      <c r="G53" s="6">
        <f>E1L116C1</f>
        <v>0</v>
      </c>
    </row>
    <row r="54" spans="1:7" x14ac:dyDescent="0.3">
      <c r="A54" s="11">
        <f>CURRENT_YEAR</f>
        <v>2023</v>
      </c>
      <c r="B54" s="11">
        <f>RRICC</f>
        <v>137700</v>
      </c>
      <c r="C54" s="7">
        <f>RR_ID</f>
        <v>6</v>
      </c>
      <c r="D54" s="1" t="str">
        <f>RR_SHORT_NAME</f>
        <v>CP</v>
      </c>
      <c r="E54" s="1" t="str">
        <f>RR_NAME</f>
        <v>Canadian Pacific</v>
      </c>
      <c r="F54" s="1" t="s">
        <v>47054</v>
      </c>
      <c r="G54" s="6" t="str">
        <f>E1L116C2</f>
        <v>n/a</v>
      </c>
    </row>
    <row r="55" spans="1:7" x14ac:dyDescent="0.3">
      <c r="A55" s="11">
        <f>CURRENT_YEAR</f>
        <v>2023</v>
      </c>
      <c r="B55" s="11">
        <f>RRICC</f>
        <v>137700</v>
      </c>
      <c r="C55" s="7">
        <f>RR_ID</f>
        <v>6</v>
      </c>
      <c r="D55" s="1" t="str">
        <f>RR_SHORT_NAME</f>
        <v>CP</v>
      </c>
      <c r="E55" s="1" t="str">
        <f>RR_NAME</f>
        <v>Canadian Pacific</v>
      </c>
      <c r="F55" s="1" t="s">
        <v>47055</v>
      </c>
      <c r="G55" s="6" t="str">
        <f>E1L116C3</f>
        <v>n/a</v>
      </c>
    </row>
    <row r="56" spans="1:7" x14ac:dyDescent="0.3">
      <c r="A56" s="11">
        <f>CURRENT_YEAR</f>
        <v>2023</v>
      </c>
      <c r="B56" s="11">
        <f>RRICC</f>
        <v>137700</v>
      </c>
      <c r="C56" s="7">
        <f>RR_ID</f>
        <v>6</v>
      </c>
      <c r="D56" s="1" t="str">
        <f>RR_SHORT_NAME</f>
        <v>CP</v>
      </c>
      <c r="E56" s="1" t="str">
        <f>RR_NAME</f>
        <v>Canadian Pacific</v>
      </c>
      <c r="F56" s="1" t="s">
        <v>47056</v>
      </c>
      <c r="G56" s="6">
        <f>E1L117C1</f>
        <v>0</v>
      </c>
    </row>
    <row r="57" spans="1:7" x14ac:dyDescent="0.3">
      <c r="A57" s="11">
        <f>CURRENT_YEAR</f>
        <v>2023</v>
      </c>
      <c r="B57" s="11">
        <f>RRICC</f>
        <v>137700</v>
      </c>
      <c r="C57" s="7">
        <f>RR_ID</f>
        <v>6</v>
      </c>
      <c r="D57" s="1" t="str">
        <f>RR_SHORT_NAME</f>
        <v>CP</v>
      </c>
      <c r="E57" s="1" t="str">
        <f>RR_NAME</f>
        <v>Canadian Pacific</v>
      </c>
      <c r="F57" s="1" t="s">
        <v>47057</v>
      </c>
      <c r="G57" s="6" t="str">
        <f>E1L117C2</f>
        <v>n/a</v>
      </c>
    </row>
    <row r="58" spans="1:7" x14ac:dyDescent="0.3">
      <c r="A58" s="11">
        <f>CURRENT_YEAR</f>
        <v>2023</v>
      </c>
      <c r="B58" s="11">
        <f>RRICC</f>
        <v>137700</v>
      </c>
      <c r="C58" s="7">
        <f>RR_ID</f>
        <v>6</v>
      </c>
      <c r="D58" s="1" t="str">
        <f>RR_SHORT_NAME</f>
        <v>CP</v>
      </c>
      <c r="E58" s="1" t="str">
        <f>RR_NAME</f>
        <v>Canadian Pacific</v>
      </c>
      <c r="F58" s="1" t="s">
        <v>47058</v>
      </c>
      <c r="G58" s="6" t="str">
        <f>E1L117C3</f>
        <v>n/a</v>
      </c>
    </row>
    <row r="59" spans="1:7" x14ac:dyDescent="0.3">
      <c r="A59" s="11">
        <f>CURRENT_YEAR</f>
        <v>2023</v>
      </c>
      <c r="B59" s="11">
        <f>RRICC</f>
        <v>137700</v>
      </c>
      <c r="C59" s="7">
        <f>RR_ID</f>
        <v>6</v>
      </c>
      <c r="D59" s="1" t="str">
        <f>RR_SHORT_NAME</f>
        <v>CP</v>
      </c>
      <c r="E59" s="1" t="str">
        <f>RR_NAME</f>
        <v>Canadian Pacific</v>
      </c>
      <c r="F59" s="1" t="s">
        <v>47059</v>
      </c>
      <c r="G59" s="6">
        <f>E1L118C1</f>
        <v>0</v>
      </c>
    </row>
    <row r="60" spans="1:7" x14ac:dyDescent="0.3">
      <c r="A60" s="11">
        <f>CURRENT_YEAR</f>
        <v>2023</v>
      </c>
      <c r="B60" s="11">
        <f>RRICC</f>
        <v>137700</v>
      </c>
      <c r="C60" s="7">
        <f>RR_ID</f>
        <v>6</v>
      </c>
      <c r="D60" s="1" t="str">
        <f>RR_SHORT_NAME</f>
        <v>CP</v>
      </c>
      <c r="E60" s="1" t="str">
        <f>RR_NAME</f>
        <v>Canadian Pacific</v>
      </c>
      <c r="F60" s="1" t="s">
        <v>47060</v>
      </c>
      <c r="G60" s="6">
        <f>E1L118C2</f>
        <v>0</v>
      </c>
    </row>
    <row r="61" spans="1:7" x14ac:dyDescent="0.3">
      <c r="A61" s="11">
        <f>CURRENT_YEAR</f>
        <v>2023</v>
      </c>
      <c r="B61" s="11">
        <f>RRICC</f>
        <v>137700</v>
      </c>
      <c r="C61" s="7">
        <f>RR_ID</f>
        <v>6</v>
      </c>
      <c r="D61" s="1" t="str">
        <f>RR_SHORT_NAME</f>
        <v>CP</v>
      </c>
      <c r="E61" s="1" t="str">
        <f>RR_NAME</f>
        <v>Canadian Pacific</v>
      </c>
      <c r="F61" s="1" t="s">
        <v>47061</v>
      </c>
      <c r="G61" s="6">
        <f>E1L118C3</f>
        <v>5.1726897623776678</v>
      </c>
    </row>
    <row r="62" spans="1:7" x14ac:dyDescent="0.3">
      <c r="A62" s="11">
        <f>CURRENT_YEAR</f>
        <v>2023</v>
      </c>
      <c r="B62" s="11">
        <f>RRICC</f>
        <v>137700</v>
      </c>
      <c r="C62" s="7">
        <f>RR_ID</f>
        <v>6</v>
      </c>
      <c r="D62" s="1" t="str">
        <f>RR_SHORT_NAME</f>
        <v>CP</v>
      </c>
      <c r="E62" s="1" t="str">
        <f>RR_NAME</f>
        <v>Canadian Pacific</v>
      </c>
      <c r="F62" s="1" t="s">
        <v>47062</v>
      </c>
      <c r="G62" s="6">
        <f>E1L119C1</f>
        <v>1.5551690589908376</v>
      </c>
    </row>
    <row r="63" spans="1:7" x14ac:dyDescent="0.3">
      <c r="A63" s="11">
        <f>CURRENT_YEAR</f>
        <v>2023</v>
      </c>
      <c r="B63" s="11">
        <f>RRICC</f>
        <v>137700</v>
      </c>
      <c r="C63" s="7">
        <f>RR_ID</f>
        <v>6</v>
      </c>
      <c r="D63" s="1" t="str">
        <f>RR_SHORT_NAME</f>
        <v>CP</v>
      </c>
      <c r="E63" s="1" t="str">
        <f>RR_NAME</f>
        <v>Canadian Pacific</v>
      </c>
      <c r="F63" s="1" t="s">
        <v>47063</v>
      </c>
      <c r="G63" s="6">
        <f>E1L119C2</f>
        <v>2.3772029682365212</v>
      </c>
    </row>
    <row r="64" spans="1:7" x14ac:dyDescent="0.3">
      <c r="A64" s="11">
        <f>CURRENT_YEAR</f>
        <v>2023</v>
      </c>
      <c r="B64" s="11">
        <f>RRICC</f>
        <v>137700</v>
      </c>
      <c r="C64" s="7">
        <f>RR_ID</f>
        <v>6</v>
      </c>
      <c r="D64" s="1" t="str">
        <f>RR_SHORT_NAME</f>
        <v>CP</v>
      </c>
      <c r="E64" s="1" t="str">
        <f>RR_NAME</f>
        <v>Canadian Pacific</v>
      </c>
      <c r="F64" s="1" t="s">
        <v>47064</v>
      </c>
      <c r="G64" s="6">
        <f>E1L119C3</f>
        <v>8.7584188723049933E-2</v>
      </c>
    </row>
    <row r="65" spans="1:7" x14ac:dyDescent="0.3">
      <c r="A65" s="11">
        <f>CURRENT_YEAR</f>
        <v>2023</v>
      </c>
      <c r="B65" s="11">
        <f>RRICC</f>
        <v>137700</v>
      </c>
      <c r="C65" s="7">
        <f>RR_ID</f>
        <v>6</v>
      </c>
      <c r="D65" s="1" t="str">
        <f>RR_SHORT_NAME</f>
        <v>CP</v>
      </c>
      <c r="E65" s="1" t="str">
        <f>RR_NAME</f>
        <v>Canadian Pacific</v>
      </c>
      <c r="F65" s="1" t="s">
        <v>47065</v>
      </c>
      <c r="G65" s="6">
        <f>E1L120C1</f>
        <v>154.62426104833909</v>
      </c>
    </row>
    <row r="66" spans="1:7" x14ac:dyDescent="0.3">
      <c r="A66" s="11">
        <f>CURRENT_YEAR</f>
        <v>2023</v>
      </c>
      <c r="B66" s="11">
        <f>RRICC</f>
        <v>137700</v>
      </c>
      <c r="C66" s="7">
        <f>RR_ID</f>
        <v>6</v>
      </c>
      <c r="D66" s="1" t="str">
        <f>RR_SHORT_NAME</f>
        <v>CP</v>
      </c>
      <c r="E66" s="1" t="str">
        <f>RR_NAME</f>
        <v>Canadian Pacific</v>
      </c>
      <c r="F66" s="1" t="s">
        <v>47066</v>
      </c>
      <c r="G66" s="6">
        <f>E1L120C2</f>
        <v>5.2261414748625121</v>
      </c>
    </row>
    <row r="67" spans="1:7" x14ac:dyDescent="0.3">
      <c r="A67" s="11">
        <f>CURRENT_YEAR</f>
        <v>2023</v>
      </c>
      <c r="B67" s="11">
        <f>RRICC</f>
        <v>137700</v>
      </c>
      <c r="C67" s="7">
        <f>RR_ID</f>
        <v>6</v>
      </c>
      <c r="D67" s="1" t="str">
        <f>RR_SHORT_NAME</f>
        <v>CP</v>
      </c>
      <c r="E67" s="1" t="str">
        <f>RR_NAME</f>
        <v>Canadian Pacific</v>
      </c>
      <c r="F67" s="1" t="s">
        <v>47067</v>
      </c>
      <c r="G67" s="6">
        <f>E1L120C3</f>
        <v>16.969063756777519</v>
      </c>
    </row>
    <row r="68" spans="1:7" x14ac:dyDescent="0.3">
      <c r="A68" s="11">
        <f>CURRENT_YEAR</f>
        <v>2023</v>
      </c>
      <c r="B68" s="11">
        <f>RRICC</f>
        <v>137700</v>
      </c>
      <c r="C68" s="7">
        <f>RR_ID</f>
        <v>6</v>
      </c>
      <c r="D68" s="1" t="str">
        <f>RR_SHORT_NAME</f>
        <v>CP</v>
      </c>
      <c r="E68" s="1" t="str">
        <f>RR_NAME</f>
        <v>Canadian Pacific</v>
      </c>
      <c r="F68" s="1" t="s">
        <v>47068</v>
      </c>
      <c r="G68" s="6">
        <f>E1L121C1</f>
        <v>42.101385287658275</v>
      </c>
    </row>
    <row r="69" spans="1:7" x14ac:dyDescent="0.3">
      <c r="A69" s="11">
        <f>CURRENT_YEAR</f>
        <v>2023</v>
      </c>
      <c r="B69" s="11">
        <f>RRICC</f>
        <v>137700</v>
      </c>
      <c r="C69" s="7">
        <f>RR_ID</f>
        <v>6</v>
      </c>
      <c r="D69" s="1" t="str">
        <f>RR_SHORT_NAME</f>
        <v>CP</v>
      </c>
      <c r="E69" s="1" t="str">
        <f>RR_NAME</f>
        <v>Canadian Pacific</v>
      </c>
      <c r="F69" s="1" t="s">
        <v>47069</v>
      </c>
      <c r="G69" s="6" t="str">
        <f>E1L121C2</f>
        <v>n/a</v>
      </c>
    </row>
    <row r="70" spans="1:7" x14ac:dyDescent="0.3">
      <c r="A70" s="11">
        <f>CURRENT_YEAR</f>
        <v>2023</v>
      </c>
      <c r="B70" s="11">
        <f>RRICC</f>
        <v>137700</v>
      </c>
      <c r="C70" s="7">
        <f>RR_ID</f>
        <v>6</v>
      </c>
      <c r="D70" s="1" t="str">
        <f>RR_SHORT_NAME</f>
        <v>CP</v>
      </c>
      <c r="E70" s="1" t="str">
        <f>RR_NAME</f>
        <v>Canadian Pacific</v>
      </c>
      <c r="F70" s="1" t="s">
        <v>47070</v>
      </c>
      <c r="G70" s="6" t="str">
        <f>E1L121C3</f>
        <v>n/a</v>
      </c>
    </row>
    <row r="71" spans="1:7" x14ac:dyDescent="0.3">
      <c r="A71" s="11">
        <f>CURRENT_YEAR</f>
        <v>2023</v>
      </c>
      <c r="B71" s="11">
        <f>RRICC</f>
        <v>137700</v>
      </c>
      <c r="C71" s="7">
        <f>RR_ID</f>
        <v>6</v>
      </c>
      <c r="D71" s="1" t="str">
        <f>RR_SHORT_NAME</f>
        <v>CP</v>
      </c>
      <c r="E71" s="1" t="str">
        <f>RR_NAME</f>
        <v>Canadian Pacific</v>
      </c>
      <c r="F71" s="1" t="s">
        <v>47071</v>
      </c>
      <c r="G71" s="6">
        <f>E1L122C1</f>
        <v>0</v>
      </c>
    </row>
    <row r="72" spans="1:7" x14ac:dyDescent="0.3">
      <c r="A72" s="11">
        <f>CURRENT_YEAR</f>
        <v>2023</v>
      </c>
      <c r="B72" s="11">
        <f>RRICC</f>
        <v>137700</v>
      </c>
      <c r="C72" s="7">
        <f>RR_ID</f>
        <v>6</v>
      </c>
      <c r="D72" s="1" t="str">
        <f>RR_SHORT_NAME</f>
        <v>CP</v>
      </c>
      <c r="E72" s="1" t="str">
        <f>RR_NAME</f>
        <v>Canadian Pacific</v>
      </c>
      <c r="F72" s="1" t="s">
        <v>47072</v>
      </c>
      <c r="G72" s="6" t="str">
        <f>E1L122C2</f>
        <v>n/a</v>
      </c>
    </row>
    <row r="73" spans="1:7" x14ac:dyDescent="0.3">
      <c r="A73" s="11">
        <f>CURRENT_YEAR</f>
        <v>2023</v>
      </c>
      <c r="B73" s="11">
        <f>RRICC</f>
        <v>137700</v>
      </c>
      <c r="C73" s="7">
        <f>RR_ID</f>
        <v>6</v>
      </c>
      <c r="D73" s="1" t="str">
        <f>RR_SHORT_NAME</f>
        <v>CP</v>
      </c>
      <c r="E73" s="1" t="str">
        <f>RR_NAME</f>
        <v>Canadian Pacific</v>
      </c>
      <c r="F73" s="1" t="s">
        <v>47073</v>
      </c>
      <c r="G73" s="6" t="str">
        <f>E1L122C3</f>
        <v>n/a</v>
      </c>
    </row>
    <row r="74" spans="1:7" x14ac:dyDescent="0.3">
      <c r="A74" s="11">
        <f>CURRENT_YEAR</f>
        <v>2023</v>
      </c>
      <c r="B74" s="11">
        <f>RRICC</f>
        <v>137700</v>
      </c>
      <c r="C74" s="7">
        <f>RR_ID</f>
        <v>6</v>
      </c>
      <c r="D74" s="1" t="str">
        <f>RR_SHORT_NAME</f>
        <v>CP</v>
      </c>
      <c r="E74" s="1" t="str">
        <f>RR_NAME</f>
        <v>Canadian Pacific</v>
      </c>
      <c r="F74" s="1" t="s">
        <v>47074</v>
      </c>
      <c r="G74" s="6">
        <f>E1L201C1</f>
        <v>0</v>
      </c>
    </row>
    <row r="75" spans="1:7" x14ac:dyDescent="0.3">
      <c r="A75" s="11">
        <f>CURRENT_YEAR</f>
        <v>2023</v>
      </c>
      <c r="B75" s="11">
        <f>RRICC</f>
        <v>137700</v>
      </c>
      <c r="C75" s="7">
        <f>RR_ID</f>
        <v>6</v>
      </c>
      <c r="D75" s="1" t="str">
        <f>RR_SHORT_NAME</f>
        <v>CP</v>
      </c>
      <c r="E75" s="1" t="str">
        <f>RR_NAME</f>
        <v>Canadian Pacific</v>
      </c>
      <c r="F75" s="1" t="s">
        <v>47075</v>
      </c>
      <c r="G75" s="6">
        <f>E1L201C2</f>
        <v>0</v>
      </c>
    </row>
    <row r="76" spans="1:7" x14ac:dyDescent="0.3">
      <c r="A76" s="11">
        <f>CURRENT_YEAR</f>
        <v>2023</v>
      </c>
      <c r="B76" s="11">
        <f>RRICC</f>
        <v>137700</v>
      </c>
      <c r="C76" s="7">
        <f>RR_ID</f>
        <v>6</v>
      </c>
      <c r="D76" s="1" t="str">
        <f>RR_SHORT_NAME</f>
        <v>CP</v>
      </c>
      <c r="E76" s="1" t="str">
        <f>RR_NAME</f>
        <v>Canadian Pacific</v>
      </c>
      <c r="F76" s="1" t="s">
        <v>47076</v>
      </c>
      <c r="G76" s="6">
        <f>E1L201C3</f>
        <v>0</v>
      </c>
    </row>
    <row r="77" spans="1:7" x14ac:dyDescent="0.3">
      <c r="A77" s="11">
        <f>CURRENT_YEAR</f>
        <v>2023</v>
      </c>
      <c r="B77" s="11">
        <f>RRICC</f>
        <v>137700</v>
      </c>
      <c r="C77" s="7">
        <f>RR_ID</f>
        <v>6</v>
      </c>
      <c r="D77" s="1" t="str">
        <f>RR_SHORT_NAME</f>
        <v>CP</v>
      </c>
      <c r="E77" s="1" t="str">
        <f>RR_NAME</f>
        <v>Canadian Pacific</v>
      </c>
      <c r="F77" s="1" t="s">
        <v>47077</v>
      </c>
      <c r="G77" s="6">
        <f>E1L201C4</f>
        <v>0</v>
      </c>
    </row>
    <row r="78" spans="1:7" x14ac:dyDescent="0.3">
      <c r="A78" s="11">
        <f>CURRENT_YEAR</f>
        <v>2023</v>
      </c>
      <c r="B78" s="11">
        <f>RRICC</f>
        <v>137700</v>
      </c>
      <c r="C78" s="7">
        <f>RR_ID</f>
        <v>6</v>
      </c>
      <c r="D78" s="1" t="str">
        <f>RR_SHORT_NAME</f>
        <v>CP</v>
      </c>
      <c r="E78" s="1" t="str">
        <f>RR_NAME</f>
        <v>Canadian Pacific</v>
      </c>
      <c r="F78" s="1" t="s">
        <v>47078</v>
      </c>
      <c r="G78" s="6">
        <f>E1L201C5</f>
        <v>0</v>
      </c>
    </row>
    <row r="79" spans="1:7" x14ac:dyDescent="0.3">
      <c r="A79" s="11">
        <f>CURRENT_YEAR</f>
        <v>2023</v>
      </c>
      <c r="B79" s="11">
        <f>RRICC</f>
        <v>137700</v>
      </c>
      <c r="C79" s="7">
        <f>RR_ID</f>
        <v>6</v>
      </c>
      <c r="D79" s="1" t="str">
        <f>RR_SHORT_NAME</f>
        <v>CP</v>
      </c>
      <c r="E79" s="1" t="str">
        <f>RR_NAME</f>
        <v>Canadian Pacific</v>
      </c>
      <c r="F79" s="1" t="s">
        <v>47079</v>
      </c>
      <c r="G79" s="6">
        <f>E1L201C6</f>
        <v>0</v>
      </c>
    </row>
    <row r="80" spans="1:7" x14ac:dyDescent="0.3">
      <c r="A80" s="11">
        <f>CURRENT_YEAR</f>
        <v>2023</v>
      </c>
      <c r="B80" s="11">
        <f>RRICC</f>
        <v>137700</v>
      </c>
      <c r="C80" s="7">
        <f>RR_ID</f>
        <v>6</v>
      </c>
      <c r="D80" s="1" t="str">
        <f>RR_SHORT_NAME</f>
        <v>CP</v>
      </c>
      <c r="E80" s="1" t="str">
        <f>RR_NAME</f>
        <v>Canadian Pacific</v>
      </c>
      <c r="F80" s="1" t="s">
        <v>47080</v>
      </c>
      <c r="G80" s="6">
        <f>E1L201C7</f>
        <v>0</v>
      </c>
    </row>
    <row r="81" spans="1:7" x14ac:dyDescent="0.3">
      <c r="A81" s="11">
        <f>CURRENT_YEAR</f>
        <v>2023</v>
      </c>
      <c r="B81" s="11">
        <f>RRICC</f>
        <v>137700</v>
      </c>
      <c r="C81" s="7">
        <f>RR_ID</f>
        <v>6</v>
      </c>
      <c r="D81" s="1" t="str">
        <f>RR_SHORT_NAME</f>
        <v>CP</v>
      </c>
      <c r="E81" s="1" t="str">
        <f>RR_NAME</f>
        <v>Canadian Pacific</v>
      </c>
      <c r="F81" s="1" t="s">
        <v>47081</v>
      </c>
      <c r="G81" s="6">
        <f>E1L201C8</f>
        <v>0</v>
      </c>
    </row>
    <row r="82" spans="1:7" x14ac:dyDescent="0.3">
      <c r="A82" s="11">
        <f>CURRENT_YEAR</f>
        <v>2023</v>
      </c>
      <c r="B82" s="11">
        <f>RRICC</f>
        <v>137700</v>
      </c>
      <c r="C82" s="7">
        <f>RR_ID</f>
        <v>6</v>
      </c>
      <c r="D82" s="1" t="str">
        <f>RR_SHORT_NAME</f>
        <v>CP</v>
      </c>
      <c r="E82" s="1" t="str">
        <f>RR_NAME</f>
        <v>Canadian Pacific</v>
      </c>
      <c r="F82" s="1" t="s">
        <v>47082</v>
      </c>
      <c r="G82" s="6">
        <f>E1L201C9</f>
        <v>0</v>
      </c>
    </row>
    <row r="83" spans="1:7" x14ac:dyDescent="0.3">
      <c r="A83" s="11">
        <f>CURRENT_YEAR</f>
        <v>2023</v>
      </c>
      <c r="B83" s="11">
        <f>RRICC</f>
        <v>137700</v>
      </c>
      <c r="C83" s="7">
        <f>RR_ID</f>
        <v>6</v>
      </c>
      <c r="D83" s="1" t="str">
        <f>RR_SHORT_NAME</f>
        <v>CP</v>
      </c>
      <c r="E83" s="1" t="str">
        <f>RR_NAME</f>
        <v>Canadian Pacific</v>
      </c>
      <c r="F83" s="1" t="s">
        <v>47083</v>
      </c>
      <c r="G83" s="6">
        <f>E1L201C10</f>
        <v>0</v>
      </c>
    </row>
    <row r="84" spans="1:7" x14ac:dyDescent="0.3">
      <c r="A84" s="11">
        <f>CURRENT_YEAR</f>
        <v>2023</v>
      </c>
      <c r="B84" s="11">
        <f>RRICC</f>
        <v>137700</v>
      </c>
      <c r="C84" s="7">
        <f>RR_ID</f>
        <v>6</v>
      </c>
      <c r="D84" s="1" t="str">
        <f>RR_SHORT_NAME</f>
        <v>CP</v>
      </c>
      <c r="E84" s="1" t="str">
        <f>RR_NAME</f>
        <v>Canadian Pacific</v>
      </c>
      <c r="F84" s="1" t="s">
        <v>47084</v>
      </c>
      <c r="G84" s="6">
        <f>E1L201C11</f>
        <v>0</v>
      </c>
    </row>
    <row r="85" spans="1:7" x14ac:dyDescent="0.3">
      <c r="A85" s="11">
        <f>CURRENT_YEAR</f>
        <v>2023</v>
      </c>
      <c r="B85" s="11">
        <f>RRICC</f>
        <v>137700</v>
      </c>
      <c r="C85" s="7">
        <f>RR_ID</f>
        <v>6</v>
      </c>
      <c r="D85" s="1" t="str">
        <f>RR_SHORT_NAME</f>
        <v>CP</v>
      </c>
      <c r="E85" s="1" t="str">
        <f>RR_NAME</f>
        <v>Canadian Pacific</v>
      </c>
      <c r="F85" s="1" t="s">
        <v>47085</v>
      </c>
      <c r="G85" s="6">
        <f>E1L201C12</f>
        <v>0</v>
      </c>
    </row>
    <row r="86" spans="1:7" x14ac:dyDescent="0.3">
      <c r="A86" s="11">
        <f>CURRENT_YEAR</f>
        <v>2023</v>
      </c>
      <c r="B86" s="11">
        <f>RRICC</f>
        <v>137700</v>
      </c>
      <c r="C86" s="7">
        <f>RR_ID</f>
        <v>6</v>
      </c>
      <c r="D86" s="1" t="str">
        <f>RR_SHORT_NAME</f>
        <v>CP</v>
      </c>
      <c r="E86" s="1" t="str">
        <f>RR_NAME</f>
        <v>Canadian Pacific</v>
      </c>
      <c r="F86" s="1" t="s">
        <v>47086</v>
      </c>
      <c r="G86" s="6">
        <f>E1L201C13</f>
        <v>0</v>
      </c>
    </row>
    <row r="87" spans="1:7" x14ac:dyDescent="0.3">
      <c r="A87" s="11">
        <f>CURRENT_YEAR</f>
        <v>2023</v>
      </c>
      <c r="B87" s="11">
        <f>RRICC</f>
        <v>137700</v>
      </c>
      <c r="C87" s="7">
        <f>RR_ID</f>
        <v>6</v>
      </c>
      <c r="D87" s="1" t="str">
        <f>RR_SHORT_NAME</f>
        <v>CP</v>
      </c>
      <c r="E87" s="1" t="str">
        <f>RR_NAME</f>
        <v>Canadian Pacific</v>
      </c>
      <c r="F87" s="1" t="s">
        <v>47087</v>
      </c>
      <c r="G87" s="6">
        <f>E1L202C1</f>
        <v>3.2738103158326353E-4</v>
      </c>
    </row>
    <row r="88" spans="1:7" x14ac:dyDescent="0.3">
      <c r="A88" s="11">
        <f>CURRENT_YEAR</f>
        <v>2023</v>
      </c>
      <c r="B88" s="11">
        <f>RRICC</f>
        <v>137700</v>
      </c>
      <c r="C88" s="7">
        <f>RR_ID</f>
        <v>6</v>
      </c>
      <c r="D88" s="1" t="str">
        <f>RR_SHORT_NAME</f>
        <v>CP</v>
      </c>
      <c r="E88" s="1" t="str">
        <f>RR_NAME</f>
        <v>Canadian Pacific</v>
      </c>
      <c r="F88" s="1" t="s">
        <v>47088</v>
      </c>
      <c r="G88" s="6">
        <f>E1L202C2</f>
        <v>5.5878815214493387E-2</v>
      </c>
    </row>
    <row r="89" spans="1:7" x14ac:dyDescent="0.3">
      <c r="A89" s="11">
        <f>CURRENT_YEAR</f>
        <v>2023</v>
      </c>
      <c r="B89" s="11">
        <f>RRICC</f>
        <v>137700</v>
      </c>
      <c r="C89" s="7">
        <f>RR_ID</f>
        <v>6</v>
      </c>
      <c r="D89" s="1" t="str">
        <f>RR_SHORT_NAME</f>
        <v>CP</v>
      </c>
      <c r="E89" s="1" t="str">
        <f>RR_NAME</f>
        <v>Canadian Pacific</v>
      </c>
      <c r="F89" s="1" t="s">
        <v>47089</v>
      </c>
      <c r="G89" s="6">
        <f>E1L202C3</f>
        <v>-1.2435539993048527E-3</v>
      </c>
    </row>
    <row r="90" spans="1:7" x14ac:dyDescent="0.3">
      <c r="A90" s="11">
        <f>CURRENT_YEAR</f>
        <v>2023</v>
      </c>
      <c r="B90" s="11">
        <f>RRICC</f>
        <v>137700</v>
      </c>
      <c r="C90" s="7">
        <f>RR_ID</f>
        <v>6</v>
      </c>
      <c r="D90" s="1" t="str">
        <f>RR_SHORT_NAME</f>
        <v>CP</v>
      </c>
      <c r="E90" s="1" t="str">
        <f>RR_NAME</f>
        <v>Canadian Pacific</v>
      </c>
      <c r="F90" s="1" t="s">
        <v>47090</v>
      </c>
      <c r="G90" s="6">
        <f>E1L202C4</f>
        <v>8.5119068211648552E-4</v>
      </c>
    </row>
    <row r="91" spans="1:7" x14ac:dyDescent="0.3">
      <c r="A91" s="11">
        <f>CURRENT_YEAR</f>
        <v>2023</v>
      </c>
      <c r="B91" s="11">
        <f>RRICC</f>
        <v>137700</v>
      </c>
      <c r="C91" s="7">
        <f>RR_ID</f>
        <v>6</v>
      </c>
      <c r="D91" s="1" t="str">
        <f>RR_SHORT_NAME</f>
        <v>CP</v>
      </c>
      <c r="E91" s="1" t="str">
        <f>RR_NAME</f>
        <v>Canadian Pacific</v>
      </c>
      <c r="F91" s="1" t="s">
        <v>47091</v>
      </c>
      <c r="G91" s="6">
        <f>E1L202C5</f>
        <v>0.14528491955768286</v>
      </c>
    </row>
    <row r="92" spans="1:7" x14ac:dyDescent="0.3">
      <c r="A92" s="11">
        <f>CURRENT_YEAR</f>
        <v>2023</v>
      </c>
      <c r="B92" s="11">
        <f>RRICC</f>
        <v>137700</v>
      </c>
      <c r="C92" s="7">
        <f>RR_ID</f>
        <v>6</v>
      </c>
      <c r="D92" s="1" t="str">
        <f>RR_SHORT_NAME</f>
        <v>CP</v>
      </c>
      <c r="E92" s="1" t="str">
        <f>RR_NAME</f>
        <v>Canadian Pacific</v>
      </c>
      <c r="F92" s="1" t="s">
        <v>47092</v>
      </c>
      <c r="G92" s="6">
        <f>E1L202C6</f>
        <v>-3.2332403981926144E-3</v>
      </c>
    </row>
    <row r="93" spans="1:7" x14ac:dyDescent="0.3">
      <c r="A93" s="11">
        <f>CURRENT_YEAR</f>
        <v>2023</v>
      </c>
      <c r="B93" s="11">
        <f>RRICC</f>
        <v>137700</v>
      </c>
      <c r="C93" s="7">
        <f>RR_ID</f>
        <v>6</v>
      </c>
      <c r="D93" s="1" t="str">
        <f>RR_SHORT_NAME</f>
        <v>CP</v>
      </c>
      <c r="E93" s="1" t="str">
        <f>RR_NAME</f>
        <v>Canadian Pacific</v>
      </c>
      <c r="F93" s="1" t="s">
        <v>47093</v>
      </c>
      <c r="G93" s="6">
        <f>E1L202C7</f>
        <v>3.8529627254684097E-2</v>
      </c>
    </row>
    <row r="94" spans="1:7" x14ac:dyDescent="0.3">
      <c r="A94" s="11">
        <f>CURRENT_YEAR</f>
        <v>2023</v>
      </c>
      <c r="B94" s="11">
        <f>RRICC</f>
        <v>137700</v>
      </c>
      <c r="C94" s="7">
        <f>RR_ID</f>
        <v>6</v>
      </c>
      <c r="D94" s="1" t="str">
        <f>RR_SHORT_NAME</f>
        <v>CP</v>
      </c>
      <c r="E94" s="1" t="str">
        <f>RR_NAME</f>
        <v>Canadian Pacific</v>
      </c>
      <c r="F94" s="1" t="s">
        <v>47094</v>
      </c>
      <c r="G94" s="6">
        <f>E1L202C8</f>
        <v>42.088669747268803</v>
      </c>
    </row>
    <row r="95" spans="1:7" x14ac:dyDescent="0.3">
      <c r="A95" s="11">
        <f>CURRENT_YEAR</f>
        <v>2023</v>
      </c>
      <c r="B95" s="11">
        <f>RRICC</f>
        <v>137700</v>
      </c>
      <c r="C95" s="7">
        <f>RR_ID</f>
        <v>6</v>
      </c>
      <c r="D95" s="1" t="str">
        <f>RR_SHORT_NAME</f>
        <v>CP</v>
      </c>
      <c r="E95" s="1" t="str">
        <f>RR_NAME</f>
        <v>Canadian Pacific</v>
      </c>
      <c r="F95" s="1" t="s">
        <v>47095</v>
      </c>
      <c r="G95" s="6">
        <f>E1L202C9</f>
        <v>-0.20294458462762538</v>
      </c>
    </row>
    <row r="96" spans="1:7" x14ac:dyDescent="0.3">
      <c r="A96" s="11">
        <f>CURRENT_YEAR</f>
        <v>2023</v>
      </c>
      <c r="B96" s="11">
        <f>RRICC</f>
        <v>137700</v>
      </c>
      <c r="C96" s="7">
        <f>RR_ID</f>
        <v>6</v>
      </c>
      <c r="D96" s="1" t="str">
        <f>RR_SHORT_NAME</f>
        <v>CP</v>
      </c>
      <c r="E96" s="1" t="str">
        <f>RR_NAME</f>
        <v>Canadian Pacific</v>
      </c>
      <c r="F96" s="1" t="s">
        <v>47096</v>
      </c>
      <c r="G96" s="6">
        <f>E1L202C10</f>
        <v>3.8529627254684104E-2</v>
      </c>
    </row>
    <row r="97" spans="1:7" x14ac:dyDescent="0.3">
      <c r="A97" s="11">
        <f>CURRENT_YEAR</f>
        <v>2023</v>
      </c>
      <c r="B97" s="11">
        <f>RRICC</f>
        <v>137700</v>
      </c>
      <c r="C97" s="7">
        <f>RR_ID</f>
        <v>6</v>
      </c>
      <c r="D97" s="1" t="str">
        <f>RR_SHORT_NAME</f>
        <v>CP</v>
      </c>
      <c r="E97" s="1" t="str">
        <f>RR_NAME</f>
        <v>Canadian Pacific</v>
      </c>
      <c r="F97" s="1" t="s">
        <v>47097</v>
      </c>
      <c r="G97" s="6">
        <f>E1L202C11</f>
        <v>42.088669747268803</v>
      </c>
    </row>
    <row r="98" spans="1:7" x14ac:dyDescent="0.3">
      <c r="A98" s="11">
        <f>CURRENT_YEAR</f>
        <v>2023</v>
      </c>
      <c r="B98" s="11">
        <f>RRICC</f>
        <v>137700</v>
      </c>
      <c r="C98" s="7">
        <f>RR_ID</f>
        <v>6</v>
      </c>
      <c r="D98" s="1" t="str">
        <f>RR_SHORT_NAME</f>
        <v>CP</v>
      </c>
      <c r="E98" s="1" t="str">
        <f>RR_NAME</f>
        <v>Canadian Pacific</v>
      </c>
      <c r="F98" s="1" t="s">
        <v>47098</v>
      </c>
      <c r="G98" s="6">
        <f>E1L202C12</f>
        <v>-0.20294458462762538</v>
      </c>
    </row>
    <row r="99" spans="1:7" x14ac:dyDescent="0.3">
      <c r="A99" s="11">
        <f>CURRENT_YEAR</f>
        <v>2023</v>
      </c>
      <c r="B99" s="11">
        <f>RRICC</f>
        <v>137700</v>
      </c>
      <c r="C99" s="7">
        <f>RR_ID</f>
        <v>6</v>
      </c>
      <c r="D99" s="1" t="str">
        <f>RR_SHORT_NAME</f>
        <v>CP</v>
      </c>
      <c r="E99" s="1" t="str">
        <f>RR_NAME</f>
        <v>Canadian Pacific</v>
      </c>
      <c r="F99" s="1" t="s">
        <v>47099</v>
      </c>
      <c r="G99" s="6">
        <f>E1L202C13</f>
        <v>0.42221675324085728</v>
      </c>
    </row>
    <row r="100" spans="1:7" x14ac:dyDescent="0.3">
      <c r="A100" s="11">
        <f>CURRENT_YEAR</f>
        <v>2023</v>
      </c>
      <c r="B100" s="11">
        <f>RRICC</f>
        <v>137700</v>
      </c>
      <c r="C100" s="7">
        <f>RR_ID</f>
        <v>6</v>
      </c>
      <c r="D100" s="1" t="str">
        <f>RR_SHORT_NAME</f>
        <v>CP</v>
      </c>
      <c r="E100" s="1" t="str">
        <f>RR_NAME</f>
        <v>Canadian Pacific</v>
      </c>
      <c r="F100" s="1" t="s">
        <v>47100</v>
      </c>
      <c r="G100" s="6">
        <f>E1L203C1</f>
        <v>1.879897518341812E-2</v>
      </c>
    </row>
    <row r="101" spans="1:7" x14ac:dyDescent="0.3">
      <c r="A101" s="11">
        <f>CURRENT_YEAR</f>
        <v>2023</v>
      </c>
      <c r="B101" s="11">
        <f>RRICC</f>
        <v>137700</v>
      </c>
      <c r="C101" s="7">
        <f>RR_ID</f>
        <v>6</v>
      </c>
      <c r="D101" s="1" t="str">
        <f>RR_SHORT_NAME</f>
        <v>CP</v>
      </c>
      <c r="E101" s="1" t="str">
        <f>RR_NAME</f>
        <v>Canadian Pacific</v>
      </c>
      <c r="F101" s="1" t="s">
        <v>47101</v>
      </c>
      <c r="G101" s="6">
        <f>E1L203C2</f>
        <v>7.7877375794060011E-2</v>
      </c>
    </row>
    <row r="102" spans="1:7" x14ac:dyDescent="0.3">
      <c r="A102" s="11">
        <f>CURRENT_YEAR</f>
        <v>2023</v>
      </c>
      <c r="B102" s="11">
        <f>RRICC</f>
        <v>137700</v>
      </c>
      <c r="C102" s="7">
        <f>RR_ID</f>
        <v>6</v>
      </c>
      <c r="D102" s="1" t="str">
        <f>RR_SHORT_NAME</f>
        <v>CP</v>
      </c>
      <c r="E102" s="1" t="str">
        <f>RR_NAME</f>
        <v>Canadian Pacific</v>
      </c>
      <c r="F102" s="1" t="s">
        <v>47102</v>
      </c>
      <c r="G102" s="6">
        <f>E1L203C3</f>
        <v>3.6578298324257594E-4</v>
      </c>
    </row>
    <row r="103" spans="1:7" x14ac:dyDescent="0.3">
      <c r="A103" s="11">
        <f>CURRENT_YEAR</f>
        <v>2023</v>
      </c>
      <c r="B103" s="11">
        <f>RRICC</f>
        <v>137700</v>
      </c>
      <c r="C103" s="7">
        <f>RR_ID</f>
        <v>6</v>
      </c>
      <c r="D103" s="1" t="str">
        <f>RR_SHORT_NAME</f>
        <v>CP</v>
      </c>
      <c r="E103" s="1" t="str">
        <f>RR_NAME</f>
        <v>Canadian Pacific</v>
      </c>
      <c r="F103" s="1" t="s">
        <v>47103</v>
      </c>
      <c r="G103" s="6">
        <f>E1L203C4</f>
        <v>4.8877335476887003E-2</v>
      </c>
    </row>
    <row r="104" spans="1:7" x14ac:dyDescent="0.3">
      <c r="A104" s="11">
        <f>CURRENT_YEAR</f>
        <v>2023</v>
      </c>
      <c r="B104" s="11">
        <f>RRICC</f>
        <v>137700</v>
      </c>
      <c r="C104" s="7">
        <f>RR_ID</f>
        <v>6</v>
      </c>
      <c r="D104" s="1" t="str">
        <f>RR_SHORT_NAME</f>
        <v>CP</v>
      </c>
      <c r="E104" s="1" t="str">
        <f>RR_NAME</f>
        <v>Canadian Pacific</v>
      </c>
      <c r="F104" s="1" t="s">
        <v>47104</v>
      </c>
      <c r="G104" s="6">
        <f>E1L203C5</f>
        <v>0.20248117706455623</v>
      </c>
    </row>
    <row r="105" spans="1:7" x14ac:dyDescent="0.3">
      <c r="A105" s="11">
        <f>CURRENT_YEAR</f>
        <v>2023</v>
      </c>
      <c r="B105" s="11">
        <f>RRICC</f>
        <v>137700</v>
      </c>
      <c r="C105" s="7">
        <f>RR_ID</f>
        <v>6</v>
      </c>
      <c r="D105" s="1" t="str">
        <f>RR_SHORT_NAME</f>
        <v>CP</v>
      </c>
      <c r="E105" s="1" t="str">
        <f>RR_NAME</f>
        <v>Canadian Pacific</v>
      </c>
      <c r="F105" s="1" t="s">
        <v>47105</v>
      </c>
      <c r="G105" s="6">
        <f>E1L203C6</f>
        <v>9.5103575643069795E-4</v>
      </c>
    </row>
    <row r="106" spans="1:7" x14ac:dyDescent="0.3">
      <c r="A106" s="11">
        <f>CURRENT_YEAR</f>
        <v>2023</v>
      </c>
      <c r="B106" s="11">
        <f>RRICC</f>
        <v>137700</v>
      </c>
      <c r="C106" s="7">
        <f>RR_ID</f>
        <v>6</v>
      </c>
      <c r="D106" s="1" t="str">
        <f>RR_SHORT_NAME</f>
        <v>CP</v>
      </c>
      <c r="E106" s="1" t="str">
        <f>RR_NAME</f>
        <v>Canadian Pacific</v>
      </c>
      <c r="F106" s="1" t="s">
        <v>47106</v>
      </c>
      <c r="G106" s="6">
        <f>E1L203C7</f>
        <v>2.1891137965830043</v>
      </c>
    </row>
    <row r="107" spans="1:7" x14ac:dyDescent="0.3">
      <c r="A107" s="11">
        <f>CURRENT_YEAR</f>
        <v>2023</v>
      </c>
      <c r="B107" s="11">
        <f>RRICC</f>
        <v>137700</v>
      </c>
      <c r="C107" s="7">
        <f>RR_ID</f>
        <v>6</v>
      </c>
      <c r="D107" s="1" t="str">
        <f>RR_SHORT_NAME</f>
        <v>CP</v>
      </c>
      <c r="E107" s="1" t="str">
        <f>RR_NAME</f>
        <v>Canadian Pacific</v>
      </c>
      <c r="F107" s="1" t="s">
        <v>47107</v>
      </c>
      <c r="G107" s="6">
        <f>E1L203C8</f>
        <v>17.94538329921771</v>
      </c>
    </row>
    <row r="108" spans="1:7" x14ac:dyDescent="0.3">
      <c r="A108" s="11">
        <f>CURRENT_YEAR</f>
        <v>2023</v>
      </c>
      <c r="B108" s="11">
        <f>RRICC</f>
        <v>137700</v>
      </c>
      <c r="C108" s="7">
        <f>RR_ID</f>
        <v>6</v>
      </c>
      <c r="D108" s="1" t="str">
        <f>RR_SHORT_NAME</f>
        <v>CP</v>
      </c>
      <c r="E108" s="1" t="str">
        <f>RR_NAME</f>
        <v>Canadian Pacific</v>
      </c>
      <c r="F108" s="1" t="s">
        <v>47108</v>
      </c>
      <c r="G108" s="6">
        <f>E1L203C9</f>
        <v>4.9183341459638263E-2</v>
      </c>
    </row>
    <row r="109" spans="1:7" x14ac:dyDescent="0.3">
      <c r="A109" s="11">
        <f>CURRENT_YEAR</f>
        <v>2023</v>
      </c>
      <c r="B109" s="11">
        <f>RRICC</f>
        <v>137700</v>
      </c>
      <c r="C109" s="7">
        <f>RR_ID</f>
        <v>6</v>
      </c>
      <c r="D109" s="1" t="str">
        <f>RR_SHORT_NAME</f>
        <v>CP</v>
      </c>
      <c r="E109" s="1" t="str">
        <f>RR_NAME</f>
        <v>Canadian Pacific</v>
      </c>
      <c r="F109" s="1" t="s">
        <v>47109</v>
      </c>
      <c r="G109" s="6">
        <f>E1L203C10</f>
        <v>2.1891137965830043</v>
      </c>
    </row>
    <row r="110" spans="1:7" x14ac:dyDescent="0.3">
      <c r="A110" s="11">
        <f>CURRENT_YEAR</f>
        <v>2023</v>
      </c>
      <c r="B110" s="11">
        <f>RRICC</f>
        <v>137700</v>
      </c>
      <c r="C110" s="7">
        <f>RR_ID</f>
        <v>6</v>
      </c>
      <c r="D110" s="1" t="str">
        <f>RR_SHORT_NAME</f>
        <v>CP</v>
      </c>
      <c r="E110" s="1" t="str">
        <f>RR_NAME</f>
        <v>Canadian Pacific</v>
      </c>
      <c r="F110" s="1" t="s">
        <v>47110</v>
      </c>
      <c r="G110" s="6">
        <f>E1L203C11</f>
        <v>17.94538329921771</v>
      </c>
    </row>
    <row r="111" spans="1:7" x14ac:dyDescent="0.3">
      <c r="A111" s="11">
        <f>CURRENT_YEAR</f>
        <v>2023</v>
      </c>
      <c r="B111" s="11">
        <f>RRICC</f>
        <v>137700</v>
      </c>
      <c r="C111" s="7">
        <f>RR_ID</f>
        <v>6</v>
      </c>
      <c r="D111" s="1" t="str">
        <f>RR_SHORT_NAME</f>
        <v>CP</v>
      </c>
      <c r="E111" s="1" t="str">
        <f>RR_NAME</f>
        <v>Canadian Pacific</v>
      </c>
      <c r="F111" s="1" t="s">
        <v>47111</v>
      </c>
      <c r="G111" s="6">
        <f>E1L203C12</f>
        <v>4.9183341459638263E-2</v>
      </c>
    </row>
    <row r="112" spans="1:7" x14ac:dyDescent="0.3">
      <c r="A112" s="11">
        <f>CURRENT_YEAR</f>
        <v>2023</v>
      </c>
      <c r="B112" s="11">
        <f>RRICC</f>
        <v>137700</v>
      </c>
      <c r="C112" s="7">
        <f>RR_ID</f>
        <v>6</v>
      </c>
      <c r="D112" s="1" t="str">
        <f>RR_SHORT_NAME</f>
        <v>CP</v>
      </c>
      <c r="E112" s="1" t="str">
        <f>RR_NAME</f>
        <v>Canadian Pacific</v>
      </c>
      <c r="F112" s="1" t="s">
        <v>47112</v>
      </c>
      <c r="G112" s="6">
        <f>E1L203C13</f>
        <v>0.60393933148671031</v>
      </c>
    </row>
    <row r="113" spans="1:7" x14ac:dyDescent="0.3">
      <c r="A113" s="11">
        <f>CURRENT_YEAR</f>
        <v>2023</v>
      </c>
      <c r="B113" s="11">
        <f>RRICC</f>
        <v>137700</v>
      </c>
      <c r="C113" s="7">
        <f>RR_ID</f>
        <v>6</v>
      </c>
      <c r="D113" s="1" t="str">
        <f>RR_SHORT_NAME</f>
        <v>CP</v>
      </c>
      <c r="E113" s="1" t="str">
        <f>RR_NAME</f>
        <v>Canadian Pacific</v>
      </c>
      <c r="F113" s="1" t="s">
        <v>47113</v>
      </c>
      <c r="G113" s="6">
        <f>E1L204C1</f>
        <v>0</v>
      </c>
    </row>
    <row r="114" spans="1:7" x14ac:dyDescent="0.3">
      <c r="A114" s="11">
        <f>CURRENT_YEAR</f>
        <v>2023</v>
      </c>
      <c r="B114" s="11">
        <f>RRICC</f>
        <v>137700</v>
      </c>
      <c r="C114" s="7">
        <f>RR_ID</f>
        <v>6</v>
      </c>
      <c r="D114" s="1" t="str">
        <f>RR_SHORT_NAME</f>
        <v>CP</v>
      </c>
      <c r="E114" s="1" t="str">
        <f>RR_NAME</f>
        <v>Canadian Pacific</v>
      </c>
      <c r="F114" s="1" t="s">
        <v>47114</v>
      </c>
      <c r="G114" s="6">
        <f>E1L204C2</f>
        <v>6.8937400221330561E-2</v>
      </c>
    </row>
    <row r="115" spans="1:7" x14ac:dyDescent="0.3">
      <c r="A115" s="11">
        <f>CURRENT_YEAR</f>
        <v>2023</v>
      </c>
      <c r="B115" s="11">
        <f>RRICC</f>
        <v>137700</v>
      </c>
      <c r="C115" s="7">
        <f>RR_ID</f>
        <v>6</v>
      </c>
      <c r="D115" s="1" t="str">
        <f>RR_SHORT_NAME</f>
        <v>CP</v>
      </c>
      <c r="E115" s="1" t="str">
        <f>RR_NAME</f>
        <v>Canadian Pacific</v>
      </c>
      <c r="F115" s="1" t="s">
        <v>47115</v>
      </c>
      <c r="G115" s="6">
        <f>E1L204C3</f>
        <v>0</v>
      </c>
    </row>
    <row r="116" spans="1:7" x14ac:dyDescent="0.3">
      <c r="A116" s="11">
        <f>CURRENT_YEAR</f>
        <v>2023</v>
      </c>
      <c r="B116" s="11">
        <f>RRICC</f>
        <v>137700</v>
      </c>
      <c r="C116" s="7">
        <f>RR_ID</f>
        <v>6</v>
      </c>
      <c r="D116" s="1" t="str">
        <f>RR_SHORT_NAME</f>
        <v>CP</v>
      </c>
      <c r="E116" s="1" t="str">
        <f>RR_NAME</f>
        <v>Canadian Pacific</v>
      </c>
      <c r="F116" s="1" t="s">
        <v>47116</v>
      </c>
      <c r="G116" s="6">
        <f>E1L204C4</f>
        <v>0</v>
      </c>
    </row>
    <row r="117" spans="1:7" x14ac:dyDescent="0.3">
      <c r="A117" s="11">
        <f>CURRENT_YEAR</f>
        <v>2023</v>
      </c>
      <c r="B117" s="11">
        <f>RRICC</f>
        <v>137700</v>
      </c>
      <c r="C117" s="7">
        <f>RR_ID</f>
        <v>6</v>
      </c>
      <c r="D117" s="1" t="str">
        <f>RR_SHORT_NAME</f>
        <v>CP</v>
      </c>
      <c r="E117" s="1" t="str">
        <f>RR_NAME</f>
        <v>Canadian Pacific</v>
      </c>
      <c r="F117" s="1" t="s">
        <v>47117</v>
      </c>
      <c r="G117" s="6">
        <f>E1L204C5</f>
        <v>0.17923724057545956</v>
      </c>
    </row>
    <row r="118" spans="1:7" x14ac:dyDescent="0.3">
      <c r="A118" s="11">
        <f>CURRENT_YEAR</f>
        <v>2023</v>
      </c>
      <c r="B118" s="11">
        <f>RRICC</f>
        <v>137700</v>
      </c>
      <c r="C118" s="7">
        <f>RR_ID</f>
        <v>6</v>
      </c>
      <c r="D118" s="1" t="str">
        <f>RR_SHORT_NAME</f>
        <v>CP</v>
      </c>
      <c r="E118" s="1" t="str">
        <f>RR_NAME</f>
        <v>Canadian Pacific</v>
      </c>
      <c r="F118" s="1" t="s">
        <v>47118</v>
      </c>
      <c r="G118" s="6">
        <f>E1L204C6</f>
        <v>0</v>
      </c>
    </row>
    <row r="119" spans="1:7" x14ac:dyDescent="0.3">
      <c r="A119" s="11">
        <f>CURRENT_YEAR</f>
        <v>2023</v>
      </c>
      <c r="B119" s="11">
        <f>RRICC</f>
        <v>137700</v>
      </c>
      <c r="C119" s="7">
        <f>RR_ID</f>
        <v>6</v>
      </c>
      <c r="D119" s="1" t="str">
        <f>RR_SHORT_NAME</f>
        <v>CP</v>
      </c>
      <c r="E119" s="1" t="str">
        <f>RR_NAME</f>
        <v>Canadian Pacific</v>
      </c>
      <c r="F119" s="1" t="s">
        <v>47119</v>
      </c>
      <c r="G119" s="6">
        <f>E1L204C7</f>
        <v>0</v>
      </c>
    </row>
    <row r="120" spans="1:7" x14ac:dyDescent="0.3">
      <c r="A120" s="11">
        <f>CURRENT_YEAR</f>
        <v>2023</v>
      </c>
      <c r="B120" s="11">
        <f>RRICC</f>
        <v>137700</v>
      </c>
      <c r="C120" s="7">
        <f>RR_ID</f>
        <v>6</v>
      </c>
      <c r="D120" s="1" t="str">
        <f>RR_SHORT_NAME</f>
        <v>CP</v>
      </c>
      <c r="E120" s="1" t="str">
        <f>RR_NAME</f>
        <v>Canadian Pacific</v>
      </c>
      <c r="F120" s="1" t="s">
        <v>47120</v>
      </c>
      <c r="G120" s="6">
        <f>E1L204C8</f>
        <v>30.765148670741649</v>
      </c>
    </row>
    <row r="121" spans="1:7" x14ac:dyDescent="0.3">
      <c r="A121" s="11">
        <f>CURRENT_YEAR</f>
        <v>2023</v>
      </c>
      <c r="B121" s="11">
        <f>RRICC</f>
        <v>137700</v>
      </c>
      <c r="C121" s="7">
        <f>RR_ID</f>
        <v>6</v>
      </c>
      <c r="D121" s="1" t="str">
        <f>RR_SHORT_NAME</f>
        <v>CP</v>
      </c>
      <c r="E121" s="1" t="str">
        <f>RR_NAME</f>
        <v>Canadian Pacific</v>
      </c>
      <c r="F121" s="1" t="s">
        <v>47121</v>
      </c>
      <c r="G121" s="6">
        <f>E1L204C9</f>
        <v>0</v>
      </c>
    </row>
    <row r="122" spans="1:7" x14ac:dyDescent="0.3">
      <c r="A122" s="11">
        <f>CURRENT_YEAR</f>
        <v>2023</v>
      </c>
      <c r="B122" s="11">
        <f>RRICC</f>
        <v>137700</v>
      </c>
      <c r="C122" s="7">
        <f>RR_ID</f>
        <v>6</v>
      </c>
      <c r="D122" s="1" t="str">
        <f>RR_SHORT_NAME</f>
        <v>CP</v>
      </c>
      <c r="E122" s="1" t="str">
        <f>RR_NAME</f>
        <v>Canadian Pacific</v>
      </c>
      <c r="F122" s="1" t="s">
        <v>47122</v>
      </c>
      <c r="G122" s="6">
        <f>E1L204C10</f>
        <v>0</v>
      </c>
    </row>
    <row r="123" spans="1:7" x14ac:dyDescent="0.3">
      <c r="A123" s="11">
        <f>CURRENT_YEAR</f>
        <v>2023</v>
      </c>
      <c r="B123" s="11">
        <f>RRICC</f>
        <v>137700</v>
      </c>
      <c r="C123" s="7">
        <f>RR_ID</f>
        <v>6</v>
      </c>
      <c r="D123" s="1" t="str">
        <f>RR_SHORT_NAME</f>
        <v>CP</v>
      </c>
      <c r="E123" s="1" t="str">
        <f>RR_NAME</f>
        <v>Canadian Pacific</v>
      </c>
      <c r="F123" s="1" t="s">
        <v>47123</v>
      </c>
      <c r="G123" s="6">
        <f>E1L204C11</f>
        <v>30.765148670741649</v>
      </c>
    </row>
    <row r="124" spans="1:7" x14ac:dyDescent="0.3">
      <c r="A124" s="11">
        <f>CURRENT_YEAR</f>
        <v>2023</v>
      </c>
      <c r="B124" s="11">
        <f>RRICC</f>
        <v>137700</v>
      </c>
      <c r="C124" s="7">
        <f>RR_ID</f>
        <v>6</v>
      </c>
      <c r="D124" s="1" t="str">
        <f>RR_SHORT_NAME</f>
        <v>CP</v>
      </c>
      <c r="E124" s="1" t="str">
        <f>RR_NAME</f>
        <v>Canadian Pacific</v>
      </c>
      <c r="F124" s="1" t="s">
        <v>47124</v>
      </c>
      <c r="G124" s="6">
        <f>E1L204C12</f>
        <v>0</v>
      </c>
    </row>
    <row r="125" spans="1:7" x14ac:dyDescent="0.3">
      <c r="A125" s="11">
        <f>CURRENT_YEAR</f>
        <v>2023</v>
      </c>
      <c r="B125" s="11">
        <f>RRICC</f>
        <v>137700</v>
      </c>
      <c r="C125" s="7">
        <f>RR_ID</f>
        <v>6</v>
      </c>
      <c r="D125" s="1" t="str">
        <f>RR_SHORT_NAME</f>
        <v>CP</v>
      </c>
      <c r="E125" s="1" t="str">
        <f>RR_NAME</f>
        <v>Canadian Pacific</v>
      </c>
      <c r="F125" s="1" t="s">
        <v>47125</v>
      </c>
      <c r="G125" s="6">
        <f>E1L204C13</f>
        <v>5.4422286613685103E-2</v>
      </c>
    </row>
    <row r="126" spans="1:7" x14ac:dyDescent="0.3">
      <c r="A126" s="11">
        <f>CURRENT_YEAR</f>
        <v>2023</v>
      </c>
      <c r="B126" s="11">
        <f>RRICC</f>
        <v>137700</v>
      </c>
      <c r="C126" s="7">
        <f>RR_ID</f>
        <v>6</v>
      </c>
      <c r="D126" s="1" t="str">
        <f>RR_SHORT_NAME</f>
        <v>CP</v>
      </c>
      <c r="E126" s="1" t="str">
        <f>RR_NAME</f>
        <v>Canadian Pacific</v>
      </c>
      <c r="F126" s="1" t="s">
        <v>47126</v>
      </c>
      <c r="G126" s="6">
        <f>E1L205C1</f>
        <v>0.12037509478661088</v>
      </c>
    </row>
    <row r="127" spans="1:7" x14ac:dyDescent="0.3">
      <c r="A127" s="11">
        <f>CURRENT_YEAR</f>
        <v>2023</v>
      </c>
      <c r="B127" s="11">
        <f>RRICC</f>
        <v>137700</v>
      </c>
      <c r="C127" s="7">
        <f>RR_ID</f>
        <v>6</v>
      </c>
      <c r="D127" s="1" t="str">
        <f>RR_SHORT_NAME</f>
        <v>CP</v>
      </c>
      <c r="E127" s="1" t="str">
        <f>RR_NAME</f>
        <v>Canadian Pacific</v>
      </c>
      <c r="F127" s="1" t="s">
        <v>47127</v>
      </c>
      <c r="G127" s="6">
        <f>E1L205C2</f>
        <v>-8.784643760076534E-2</v>
      </c>
    </row>
    <row r="128" spans="1:7" x14ac:dyDescent="0.3">
      <c r="A128" s="11">
        <f>CURRENT_YEAR</f>
        <v>2023</v>
      </c>
      <c r="B128" s="11">
        <f>RRICC</f>
        <v>137700</v>
      </c>
      <c r="C128" s="7">
        <f>RR_ID</f>
        <v>6</v>
      </c>
      <c r="D128" s="1" t="str">
        <f>RR_SHORT_NAME</f>
        <v>CP</v>
      </c>
      <c r="E128" s="1" t="str">
        <f>RR_NAME</f>
        <v>Canadian Pacific</v>
      </c>
      <c r="F128" s="1" t="s">
        <v>47128</v>
      </c>
      <c r="G128" s="6">
        <f>E1L205C3</f>
        <v>5.782199611296536E-2</v>
      </c>
    </row>
    <row r="129" spans="1:7" x14ac:dyDescent="0.3">
      <c r="A129" s="11">
        <f>CURRENT_YEAR</f>
        <v>2023</v>
      </c>
      <c r="B129" s="11">
        <f>RRICC</f>
        <v>137700</v>
      </c>
      <c r="C129" s="7">
        <f>RR_ID</f>
        <v>6</v>
      </c>
      <c r="D129" s="1" t="str">
        <f>RR_SHORT_NAME</f>
        <v>CP</v>
      </c>
      <c r="E129" s="1" t="str">
        <f>RR_NAME</f>
        <v>Canadian Pacific</v>
      </c>
      <c r="F129" s="1" t="s">
        <v>47129</v>
      </c>
      <c r="G129" s="6">
        <f>E1L205C4</f>
        <v>0.31297524644518876</v>
      </c>
    </row>
    <row r="130" spans="1:7" x14ac:dyDescent="0.3">
      <c r="A130" s="11">
        <f>CURRENT_YEAR</f>
        <v>2023</v>
      </c>
      <c r="B130" s="11">
        <f>RRICC</f>
        <v>137700</v>
      </c>
      <c r="C130" s="7">
        <f>RR_ID</f>
        <v>6</v>
      </c>
      <c r="D130" s="1" t="str">
        <f>RR_SHORT_NAME</f>
        <v>CP</v>
      </c>
      <c r="E130" s="1" t="str">
        <f>RR_NAME</f>
        <v>Canadian Pacific</v>
      </c>
      <c r="F130" s="1" t="s">
        <v>47130</v>
      </c>
      <c r="G130" s="6">
        <f>E1L205C5</f>
        <v>-0.22840073776198935</v>
      </c>
    </row>
    <row r="131" spans="1:7" x14ac:dyDescent="0.3">
      <c r="A131" s="11">
        <f>CURRENT_YEAR</f>
        <v>2023</v>
      </c>
      <c r="B131" s="11">
        <f>RRICC</f>
        <v>137700</v>
      </c>
      <c r="C131" s="7">
        <f>RR_ID</f>
        <v>6</v>
      </c>
      <c r="D131" s="1" t="str">
        <f>RR_SHORT_NAME</f>
        <v>CP</v>
      </c>
      <c r="E131" s="1" t="str">
        <f>RR_NAME</f>
        <v>Canadian Pacific</v>
      </c>
      <c r="F131" s="1" t="s">
        <v>47131</v>
      </c>
      <c r="G131" s="6">
        <f>E1L205C6</f>
        <v>0.15033718989370989</v>
      </c>
    </row>
    <row r="132" spans="1:7" x14ac:dyDescent="0.3">
      <c r="A132" s="11">
        <f>CURRENT_YEAR</f>
        <v>2023</v>
      </c>
      <c r="B132" s="11">
        <f>RRICC</f>
        <v>137700</v>
      </c>
      <c r="C132" s="7">
        <f>RR_ID</f>
        <v>6</v>
      </c>
      <c r="D132" s="1" t="str">
        <f>RR_SHORT_NAME</f>
        <v>CP</v>
      </c>
      <c r="E132" s="1" t="str">
        <f>RR_NAME</f>
        <v>Canadian Pacific</v>
      </c>
      <c r="F132" s="1" t="s">
        <v>47132</v>
      </c>
      <c r="G132" s="6">
        <f>E1L205C7</f>
        <v>12.484561593729465</v>
      </c>
    </row>
    <row r="133" spans="1:7" x14ac:dyDescent="0.3">
      <c r="A133" s="11">
        <f>CURRENT_YEAR</f>
        <v>2023</v>
      </c>
      <c r="B133" s="11">
        <f>RRICC</f>
        <v>137700</v>
      </c>
      <c r="C133" s="7">
        <f>RR_ID</f>
        <v>6</v>
      </c>
      <c r="D133" s="1" t="str">
        <f>RR_SHORT_NAME</f>
        <v>CP</v>
      </c>
      <c r="E133" s="1" t="str">
        <f>RR_NAME</f>
        <v>Canadian Pacific</v>
      </c>
      <c r="F133" s="1" t="s">
        <v>47133</v>
      </c>
      <c r="G133" s="6">
        <f>E1L205C8</f>
        <v>4.3841921546965237</v>
      </c>
    </row>
    <row r="134" spans="1:7" x14ac:dyDescent="0.3">
      <c r="A134" s="11">
        <f>CURRENT_YEAR</f>
        <v>2023</v>
      </c>
      <c r="B134" s="11">
        <f>RRICC</f>
        <v>137700</v>
      </c>
      <c r="C134" s="7">
        <f>RR_ID</f>
        <v>6</v>
      </c>
      <c r="D134" s="1" t="str">
        <f>RR_SHORT_NAME</f>
        <v>CP</v>
      </c>
      <c r="E134" s="1" t="str">
        <f>RR_NAME</f>
        <v>Canadian Pacific</v>
      </c>
      <c r="F134" s="1" t="s">
        <v>47134</v>
      </c>
      <c r="G134" s="6">
        <f>E1L205C9</f>
        <v>9.2023106107818471</v>
      </c>
    </row>
    <row r="135" spans="1:7" x14ac:dyDescent="0.3">
      <c r="A135" s="11">
        <f>CURRENT_YEAR</f>
        <v>2023</v>
      </c>
      <c r="B135" s="11">
        <f>RRICC</f>
        <v>137700</v>
      </c>
      <c r="C135" s="7">
        <f>RR_ID</f>
        <v>6</v>
      </c>
      <c r="D135" s="1" t="str">
        <f>RR_SHORT_NAME</f>
        <v>CP</v>
      </c>
      <c r="E135" s="1" t="str">
        <f>RR_NAME</f>
        <v>Canadian Pacific</v>
      </c>
      <c r="F135" s="1" t="s">
        <v>47135</v>
      </c>
      <c r="G135" s="6">
        <f>E1L205C10</f>
        <v>12.484561593729465</v>
      </c>
    </row>
    <row r="136" spans="1:7" x14ac:dyDescent="0.3">
      <c r="A136" s="11">
        <f>CURRENT_YEAR</f>
        <v>2023</v>
      </c>
      <c r="B136" s="11">
        <f>RRICC</f>
        <v>137700</v>
      </c>
      <c r="C136" s="7">
        <f>RR_ID</f>
        <v>6</v>
      </c>
      <c r="D136" s="1" t="str">
        <f>RR_SHORT_NAME</f>
        <v>CP</v>
      </c>
      <c r="E136" s="1" t="str">
        <f>RR_NAME</f>
        <v>Canadian Pacific</v>
      </c>
      <c r="F136" s="1" t="s">
        <v>47136</v>
      </c>
      <c r="G136" s="6">
        <f>E1L205C11</f>
        <v>4.3841921546965272</v>
      </c>
    </row>
    <row r="137" spans="1:7" x14ac:dyDescent="0.3">
      <c r="A137" s="11">
        <f>CURRENT_YEAR</f>
        <v>2023</v>
      </c>
      <c r="B137" s="11">
        <f>RRICC</f>
        <v>137700</v>
      </c>
      <c r="C137" s="7">
        <f>RR_ID</f>
        <v>6</v>
      </c>
      <c r="D137" s="1" t="str">
        <f>RR_SHORT_NAME</f>
        <v>CP</v>
      </c>
      <c r="E137" s="1" t="str">
        <f>RR_NAME</f>
        <v>Canadian Pacific</v>
      </c>
      <c r="F137" s="1" t="s">
        <v>47137</v>
      </c>
      <c r="G137" s="6">
        <f>E1L205C12</f>
        <v>9.2023106107818489</v>
      </c>
    </row>
    <row r="138" spans="1:7" x14ac:dyDescent="0.3">
      <c r="A138" s="11">
        <f>CURRENT_YEAR</f>
        <v>2023</v>
      </c>
      <c r="B138" s="11">
        <f>RRICC</f>
        <v>137700</v>
      </c>
      <c r="C138" s="7">
        <f>RR_ID</f>
        <v>6</v>
      </c>
      <c r="D138" s="1" t="str">
        <f>RR_SHORT_NAME</f>
        <v>CP</v>
      </c>
      <c r="E138" s="1" t="str">
        <f>RR_NAME</f>
        <v>Canadian Pacific</v>
      </c>
      <c r="F138" s="1" t="s">
        <v>47138</v>
      </c>
      <c r="G138" s="6">
        <f>E1L205C13</f>
        <v>0</v>
      </c>
    </row>
    <row r="139" spans="1:7" x14ac:dyDescent="0.3">
      <c r="A139" s="11">
        <f>CURRENT_YEAR</f>
        <v>2023</v>
      </c>
      <c r="B139" s="11">
        <f>RRICC</f>
        <v>137700</v>
      </c>
      <c r="C139" s="7">
        <f>RR_ID</f>
        <v>6</v>
      </c>
      <c r="D139" s="1" t="str">
        <f>RR_SHORT_NAME</f>
        <v>CP</v>
      </c>
      <c r="E139" s="1" t="str">
        <f>RR_NAME</f>
        <v>Canadian Pacific</v>
      </c>
      <c r="F139" s="1" t="s">
        <v>47139</v>
      </c>
      <c r="G139" s="6">
        <f>E1L206C1</f>
        <v>0.11715199172905531</v>
      </c>
    </row>
    <row r="140" spans="1:7" x14ac:dyDescent="0.3">
      <c r="A140" s="11">
        <f>CURRENT_YEAR</f>
        <v>2023</v>
      </c>
      <c r="B140" s="11">
        <f>RRICC</f>
        <v>137700</v>
      </c>
      <c r="C140" s="7">
        <f>RR_ID</f>
        <v>6</v>
      </c>
      <c r="D140" s="1" t="str">
        <f>RR_SHORT_NAME</f>
        <v>CP</v>
      </c>
      <c r="E140" s="1" t="str">
        <f>RR_NAME</f>
        <v>Canadian Pacific</v>
      </c>
      <c r="F140" s="1" t="s">
        <v>47140</v>
      </c>
      <c r="G140" s="6">
        <f>E1L206C2</f>
        <v>-0.14302800562697099</v>
      </c>
    </row>
    <row r="141" spans="1:7" x14ac:dyDescent="0.3">
      <c r="A141" s="11">
        <f>CURRENT_YEAR</f>
        <v>2023</v>
      </c>
      <c r="B141" s="11">
        <f>RRICC</f>
        <v>137700</v>
      </c>
      <c r="C141" s="7">
        <f>RR_ID</f>
        <v>6</v>
      </c>
      <c r="D141" s="1" t="str">
        <f>RR_SHORT_NAME</f>
        <v>CP</v>
      </c>
      <c r="E141" s="1" t="str">
        <f>RR_NAME</f>
        <v>Canadian Pacific</v>
      </c>
      <c r="F141" s="1" t="s">
        <v>47141</v>
      </c>
      <c r="G141" s="6">
        <f>E1L206C3</f>
        <v>4.9997701561076642E-2</v>
      </c>
    </row>
    <row r="142" spans="1:7" x14ac:dyDescent="0.3">
      <c r="A142" s="11">
        <f>CURRENT_YEAR</f>
        <v>2023</v>
      </c>
      <c r="B142" s="11">
        <f>RRICC</f>
        <v>137700</v>
      </c>
      <c r="C142" s="7">
        <f>RR_ID</f>
        <v>6</v>
      </c>
      <c r="D142" s="1" t="str">
        <f>RR_SHORT_NAME</f>
        <v>CP</v>
      </c>
      <c r="E142" s="1" t="str">
        <f>RR_NAME</f>
        <v>Canadian Pacific</v>
      </c>
      <c r="F142" s="1" t="s">
        <v>47142</v>
      </c>
      <c r="G142" s="6">
        <f>E1L206C4</f>
        <v>0.30459517849554363</v>
      </c>
    </row>
    <row r="143" spans="1:7" x14ac:dyDescent="0.3">
      <c r="A143" s="11">
        <f>CURRENT_YEAR</f>
        <v>2023</v>
      </c>
      <c r="B143" s="11">
        <f>RRICC</f>
        <v>137700</v>
      </c>
      <c r="C143" s="7">
        <f>RR_ID</f>
        <v>6</v>
      </c>
      <c r="D143" s="1" t="str">
        <f>RR_SHORT_NAME</f>
        <v>CP</v>
      </c>
      <c r="E143" s="1" t="str">
        <f>RR_NAME</f>
        <v>Canadian Pacific</v>
      </c>
      <c r="F143" s="1" t="s">
        <v>47143</v>
      </c>
      <c r="G143" s="6">
        <f>E1L206C5</f>
        <v>-0.37187281463012406</v>
      </c>
    </row>
    <row r="144" spans="1:7" x14ac:dyDescent="0.3">
      <c r="A144" s="11">
        <f>CURRENT_YEAR</f>
        <v>2023</v>
      </c>
      <c r="B144" s="11">
        <f>RRICC</f>
        <v>137700</v>
      </c>
      <c r="C144" s="7">
        <f>RR_ID</f>
        <v>6</v>
      </c>
      <c r="D144" s="1" t="str">
        <f>RR_SHORT_NAME</f>
        <v>CP</v>
      </c>
      <c r="E144" s="1" t="str">
        <f>RR_NAME</f>
        <v>Canadian Pacific</v>
      </c>
      <c r="F144" s="1" t="s">
        <v>47144</v>
      </c>
      <c r="G144" s="6">
        <f>E1L206C6</f>
        <v>0.12999402405879903</v>
      </c>
    </row>
    <row r="145" spans="1:7" x14ac:dyDescent="0.3">
      <c r="A145" s="11">
        <f>CURRENT_YEAR</f>
        <v>2023</v>
      </c>
      <c r="B145" s="11">
        <f>RRICC</f>
        <v>137700</v>
      </c>
      <c r="C145" s="7">
        <f>RR_ID</f>
        <v>6</v>
      </c>
      <c r="D145" s="1" t="str">
        <f>RR_SHORT_NAME</f>
        <v>CP</v>
      </c>
      <c r="E145" s="1" t="str">
        <f>RR_NAME</f>
        <v>Canadian Pacific</v>
      </c>
      <c r="F145" s="1" t="s">
        <v>47145</v>
      </c>
      <c r="G145" s="6">
        <f>E1L206C7</f>
        <v>10.876438111303623</v>
      </c>
    </row>
    <row r="146" spans="1:7" x14ac:dyDescent="0.3">
      <c r="A146" s="11">
        <f>CURRENT_YEAR</f>
        <v>2023</v>
      </c>
      <c r="B146" s="11">
        <f>RRICC</f>
        <v>137700</v>
      </c>
      <c r="C146" s="7">
        <f>RR_ID</f>
        <v>6</v>
      </c>
      <c r="D146" s="1" t="str">
        <f>RR_SHORT_NAME</f>
        <v>CP</v>
      </c>
      <c r="E146" s="1" t="str">
        <f>RR_NAME</f>
        <v>Canadian Pacific</v>
      </c>
      <c r="F146" s="1" t="s">
        <v>47146</v>
      </c>
      <c r="G146" s="6">
        <f>E1L206C8</f>
        <v>-14.953800500081915</v>
      </c>
    </row>
    <row r="147" spans="1:7" x14ac:dyDescent="0.3">
      <c r="A147" s="11">
        <f>CURRENT_YEAR</f>
        <v>2023</v>
      </c>
      <c r="B147" s="11">
        <f>RRICC</f>
        <v>137700</v>
      </c>
      <c r="C147" s="7">
        <f>RR_ID</f>
        <v>6</v>
      </c>
      <c r="D147" s="1" t="str">
        <f>RR_SHORT_NAME</f>
        <v>CP</v>
      </c>
      <c r="E147" s="1" t="str">
        <f>RR_NAME</f>
        <v>Canadian Pacific</v>
      </c>
      <c r="F147" s="1" t="s">
        <v>47147</v>
      </c>
      <c r="G147" s="6">
        <f>E1L206C9</f>
        <v>6.6562028231572627</v>
      </c>
    </row>
    <row r="148" spans="1:7" x14ac:dyDescent="0.3">
      <c r="A148" s="11">
        <f>CURRENT_YEAR</f>
        <v>2023</v>
      </c>
      <c r="B148" s="11">
        <f>RRICC</f>
        <v>137700</v>
      </c>
      <c r="C148" s="7">
        <f>RR_ID</f>
        <v>6</v>
      </c>
      <c r="D148" s="1" t="str">
        <f>RR_SHORT_NAME</f>
        <v>CP</v>
      </c>
      <c r="E148" s="1" t="str">
        <f>RR_NAME</f>
        <v>Canadian Pacific</v>
      </c>
      <c r="F148" s="1" t="s">
        <v>47148</v>
      </c>
      <c r="G148" s="6">
        <f>E1L206C10</f>
        <v>10.876438111303623</v>
      </c>
    </row>
    <row r="149" spans="1:7" x14ac:dyDescent="0.3">
      <c r="A149" s="11">
        <f>CURRENT_YEAR</f>
        <v>2023</v>
      </c>
      <c r="B149" s="11">
        <f>RRICC</f>
        <v>137700</v>
      </c>
      <c r="C149" s="7">
        <f>RR_ID</f>
        <v>6</v>
      </c>
      <c r="D149" s="1" t="str">
        <f>RR_SHORT_NAME</f>
        <v>CP</v>
      </c>
      <c r="E149" s="1" t="str">
        <f>RR_NAME</f>
        <v>Canadian Pacific</v>
      </c>
      <c r="F149" s="1" t="s">
        <v>47149</v>
      </c>
      <c r="G149" s="6">
        <f>E1L206C11</f>
        <v>-14.953800500081918</v>
      </c>
    </row>
    <row r="150" spans="1:7" x14ac:dyDescent="0.3">
      <c r="A150" s="11">
        <f>CURRENT_YEAR</f>
        <v>2023</v>
      </c>
      <c r="B150" s="11">
        <f>RRICC</f>
        <v>137700</v>
      </c>
      <c r="C150" s="7">
        <f>RR_ID</f>
        <v>6</v>
      </c>
      <c r="D150" s="1" t="str">
        <f>RR_SHORT_NAME</f>
        <v>CP</v>
      </c>
      <c r="E150" s="1" t="str">
        <f>RR_NAME</f>
        <v>Canadian Pacific</v>
      </c>
      <c r="F150" s="1" t="s">
        <v>47150</v>
      </c>
      <c r="G150" s="6">
        <f>E1L206C12</f>
        <v>6.6562028231572636</v>
      </c>
    </row>
    <row r="151" spans="1:7" x14ac:dyDescent="0.3">
      <c r="A151" s="11">
        <f>CURRENT_YEAR</f>
        <v>2023</v>
      </c>
      <c r="B151" s="11">
        <f>RRICC</f>
        <v>137700</v>
      </c>
      <c r="C151" s="7">
        <f>RR_ID</f>
        <v>6</v>
      </c>
      <c r="D151" s="1" t="str">
        <f>RR_SHORT_NAME</f>
        <v>CP</v>
      </c>
      <c r="E151" s="1" t="str">
        <f>RR_NAME</f>
        <v>Canadian Pacific</v>
      </c>
      <c r="F151" s="1" t="s">
        <v>47151</v>
      </c>
      <c r="G151" s="6">
        <f>E1L206C13</f>
        <v>0</v>
      </c>
    </row>
    <row r="152" spans="1:7" x14ac:dyDescent="0.3">
      <c r="A152" s="11">
        <f>CURRENT_YEAR</f>
        <v>2023</v>
      </c>
      <c r="B152" s="11">
        <f>RRICC</f>
        <v>137700</v>
      </c>
      <c r="C152" s="7">
        <f>RR_ID</f>
        <v>6</v>
      </c>
      <c r="D152" s="1" t="str">
        <f>RR_SHORT_NAME</f>
        <v>CP</v>
      </c>
      <c r="E152" s="1" t="str">
        <f>RR_NAME</f>
        <v>Canadian Pacific</v>
      </c>
      <c r="F152" s="1" t="s">
        <v>47152</v>
      </c>
      <c r="G152" s="6">
        <f>E1L207C1</f>
        <v>2.6321383313998511E-3</v>
      </c>
    </row>
    <row r="153" spans="1:7" x14ac:dyDescent="0.3">
      <c r="A153" s="11">
        <f>CURRENT_YEAR</f>
        <v>2023</v>
      </c>
      <c r="B153" s="11">
        <f>RRICC</f>
        <v>137700</v>
      </c>
      <c r="C153" s="7">
        <f>RR_ID</f>
        <v>6</v>
      </c>
      <c r="D153" s="1" t="str">
        <f>RR_SHORT_NAME</f>
        <v>CP</v>
      </c>
      <c r="E153" s="1" t="str">
        <f>RR_NAME</f>
        <v>Canadian Pacific</v>
      </c>
      <c r="F153" s="1" t="s">
        <v>47153</v>
      </c>
      <c r="G153" s="6">
        <f>E1L207C2</f>
        <v>0.21893965790414285</v>
      </c>
    </row>
    <row r="154" spans="1:7" x14ac:dyDescent="0.3">
      <c r="A154" s="11">
        <f>CURRENT_YEAR</f>
        <v>2023</v>
      </c>
      <c r="B154" s="11">
        <f>RRICC</f>
        <v>137700</v>
      </c>
      <c r="C154" s="7">
        <f>RR_ID</f>
        <v>6</v>
      </c>
      <c r="D154" s="1" t="str">
        <f>RR_SHORT_NAME</f>
        <v>CP</v>
      </c>
      <c r="E154" s="1" t="str">
        <f>RR_NAME</f>
        <v>Canadian Pacific</v>
      </c>
      <c r="F154" s="1" t="s">
        <v>47154</v>
      </c>
      <c r="G154" s="6">
        <f>E1L207C3</f>
        <v>0.34394455559392745</v>
      </c>
    </row>
    <row r="155" spans="1:7" x14ac:dyDescent="0.3">
      <c r="A155" s="11">
        <f>CURRENT_YEAR</f>
        <v>2023</v>
      </c>
      <c r="B155" s="11">
        <f>RRICC</f>
        <v>137700</v>
      </c>
      <c r="C155" s="7">
        <f>RR_ID</f>
        <v>6</v>
      </c>
      <c r="D155" s="1" t="str">
        <f>RR_SHORT_NAME</f>
        <v>CP</v>
      </c>
      <c r="E155" s="1" t="str">
        <f>RR_NAME</f>
        <v>Canadian Pacific</v>
      </c>
      <c r="F155" s="1" t="s">
        <v>47155</v>
      </c>
      <c r="G155" s="6">
        <f>E1L207C4</f>
        <v>6.843559661639625E-3</v>
      </c>
    </row>
    <row r="156" spans="1:7" x14ac:dyDescent="0.3">
      <c r="A156" s="11">
        <f>CURRENT_YEAR</f>
        <v>2023</v>
      </c>
      <c r="B156" s="11">
        <f>RRICC</f>
        <v>137700</v>
      </c>
      <c r="C156" s="7">
        <f>RR_ID</f>
        <v>6</v>
      </c>
      <c r="D156" s="1" t="str">
        <f>RR_SHORT_NAME</f>
        <v>CP</v>
      </c>
      <c r="E156" s="1" t="str">
        <f>RR_NAME</f>
        <v>Canadian Pacific</v>
      </c>
      <c r="F156" s="1" t="s">
        <v>47156</v>
      </c>
      <c r="G156" s="6">
        <f>E1L207C5</f>
        <v>0.56924311055076871</v>
      </c>
    </row>
    <row r="157" spans="1:7" x14ac:dyDescent="0.3">
      <c r="A157" s="11">
        <f>CURRENT_YEAR</f>
        <v>2023</v>
      </c>
      <c r="B157" s="11">
        <f>RRICC</f>
        <v>137700</v>
      </c>
      <c r="C157" s="7">
        <f>RR_ID</f>
        <v>6</v>
      </c>
      <c r="D157" s="1" t="str">
        <f>RR_SHORT_NAME</f>
        <v>CP</v>
      </c>
      <c r="E157" s="1" t="str">
        <f>RR_NAME</f>
        <v>Canadian Pacific</v>
      </c>
      <c r="F157" s="1" t="s">
        <v>47157</v>
      </c>
      <c r="G157" s="6">
        <f>E1L207C6</f>
        <v>0.89425584454420959</v>
      </c>
    </row>
    <row r="158" spans="1:7" x14ac:dyDescent="0.3">
      <c r="A158" s="11">
        <f>CURRENT_YEAR</f>
        <v>2023</v>
      </c>
      <c r="B158" s="11">
        <f>RRICC</f>
        <v>137700</v>
      </c>
      <c r="C158" s="7">
        <f>RR_ID</f>
        <v>6</v>
      </c>
      <c r="D158" s="1" t="str">
        <f>RR_SHORT_NAME</f>
        <v>CP</v>
      </c>
      <c r="E158" s="1" t="str">
        <f>RR_NAME</f>
        <v>Canadian Pacific</v>
      </c>
      <c r="F158" s="1" t="s">
        <v>47158</v>
      </c>
      <c r="G158" s="6">
        <f>E1L207C7</f>
        <v>0.41865723502202479</v>
      </c>
    </row>
    <row r="159" spans="1:7" x14ac:dyDescent="0.3">
      <c r="A159" s="11">
        <f>CURRENT_YEAR</f>
        <v>2023</v>
      </c>
      <c r="B159" s="11">
        <f>RRICC</f>
        <v>137700</v>
      </c>
      <c r="C159" s="7">
        <f>RR_ID</f>
        <v>6</v>
      </c>
      <c r="D159" s="1" t="str">
        <f>RR_SHORT_NAME</f>
        <v>CP</v>
      </c>
      <c r="E159" s="1" t="str">
        <f>RR_NAME</f>
        <v>Canadian Pacific</v>
      </c>
      <c r="F159" s="1" t="s">
        <v>47159</v>
      </c>
      <c r="G159" s="6">
        <f>E1L207C8</f>
        <v>19.327229850495574</v>
      </c>
    </row>
    <row r="160" spans="1:7" x14ac:dyDescent="0.3">
      <c r="A160" s="11">
        <f>CURRENT_YEAR</f>
        <v>2023</v>
      </c>
      <c r="B160" s="11">
        <f>RRICC</f>
        <v>137700</v>
      </c>
      <c r="C160" s="7">
        <f>RR_ID</f>
        <v>6</v>
      </c>
      <c r="D160" s="1" t="str">
        <f>RR_SHORT_NAME</f>
        <v>CP</v>
      </c>
      <c r="E160" s="1" t="str">
        <f>RR_NAME</f>
        <v>Canadian Pacific</v>
      </c>
      <c r="F160" s="1" t="s">
        <v>47160</v>
      </c>
      <c r="G160" s="6">
        <f>E1L207C9</f>
        <v>80.989730575549018</v>
      </c>
    </row>
    <row r="161" spans="1:7" x14ac:dyDescent="0.3">
      <c r="A161" s="11">
        <f>CURRENT_YEAR</f>
        <v>2023</v>
      </c>
      <c r="B161" s="11">
        <f>RRICC</f>
        <v>137700</v>
      </c>
      <c r="C161" s="7">
        <f>RR_ID</f>
        <v>6</v>
      </c>
      <c r="D161" s="1" t="str">
        <f>RR_SHORT_NAME</f>
        <v>CP</v>
      </c>
      <c r="E161" s="1" t="str">
        <f>RR_NAME</f>
        <v>Canadian Pacific</v>
      </c>
      <c r="F161" s="1" t="s">
        <v>47161</v>
      </c>
      <c r="G161" s="6">
        <f>E1L207C10</f>
        <v>0.41865723502202473</v>
      </c>
    </row>
    <row r="162" spans="1:7" x14ac:dyDescent="0.3">
      <c r="A162" s="11">
        <f>CURRENT_YEAR</f>
        <v>2023</v>
      </c>
      <c r="B162" s="11">
        <f>RRICC</f>
        <v>137700</v>
      </c>
      <c r="C162" s="7">
        <f>RR_ID</f>
        <v>6</v>
      </c>
      <c r="D162" s="1" t="str">
        <f>RR_SHORT_NAME</f>
        <v>CP</v>
      </c>
      <c r="E162" s="1" t="str">
        <f>RR_NAME</f>
        <v>Canadian Pacific</v>
      </c>
      <c r="F162" s="1" t="s">
        <v>47162</v>
      </c>
      <c r="G162" s="6">
        <f>E1L207C11</f>
        <v>19.327229850495581</v>
      </c>
    </row>
    <row r="163" spans="1:7" x14ac:dyDescent="0.3">
      <c r="A163" s="11">
        <f>CURRENT_YEAR</f>
        <v>2023</v>
      </c>
      <c r="B163" s="11">
        <f>RRICC</f>
        <v>137700</v>
      </c>
      <c r="C163" s="7">
        <f>RR_ID</f>
        <v>6</v>
      </c>
      <c r="D163" s="1" t="str">
        <f>RR_SHORT_NAME</f>
        <v>CP</v>
      </c>
      <c r="E163" s="1" t="str">
        <f>RR_NAME</f>
        <v>Canadian Pacific</v>
      </c>
      <c r="F163" s="1" t="s">
        <v>47163</v>
      </c>
      <c r="G163" s="6">
        <f>E1L207C12</f>
        <v>80.989730575549032</v>
      </c>
    </row>
    <row r="164" spans="1:7" x14ac:dyDescent="0.3">
      <c r="A164" s="11">
        <f>CURRENT_YEAR</f>
        <v>2023</v>
      </c>
      <c r="B164" s="11">
        <f>RRICC</f>
        <v>137700</v>
      </c>
      <c r="C164" s="7">
        <f>RR_ID</f>
        <v>6</v>
      </c>
      <c r="D164" s="1" t="str">
        <f>RR_SHORT_NAME</f>
        <v>CP</v>
      </c>
      <c r="E164" s="1" t="str">
        <f>RR_NAME</f>
        <v>Canadian Pacific</v>
      </c>
      <c r="F164" s="1" t="s">
        <v>47164</v>
      </c>
      <c r="G164" s="6">
        <f>E1L207C13</f>
        <v>0</v>
      </c>
    </row>
    <row r="165" spans="1:7" x14ac:dyDescent="0.3">
      <c r="A165" s="11">
        <f>CURRENT_YEAR</f>
        <v>2023</v>
      </c>
      <c r="B165" s="11">
        <f>RRICC</f>
        <v>137700</v>
      </c>
      <c r="C165" s="7">
        <f>RR_ID</f>
        <v>6</v>
      </c>
      <c r="D165" s="1" t="str">
        <f>RR_SHORT_NAME</f>
        <v>CP</v>
      </c>
      <c r="E165" s="1" t="str">
        <f>RR_NAME</f>
        <v>Canadian Pacific</v>
      </c>
      <c r="F165" s="1" t="s">
        <v>47165</v>
      </c>
      <c r="G165" s="6">
        <f>E1L208C1</f>
        <v>0</v>
      </c>
    </row>
    <row r="166" spans="1:7" x14ac:dyDescent="0.3">
      <c r="A166" s="11">
        <f>CURRENT_YEAR</f>
        <v>2023</v>
      </c>
      <c r="B166" s="11">
        <f>RRICC</f>
        <v>137700</v>
      </c>
      <c r="C166" s="7">
        <f>RR_ID</f>
        <v>6</v>
      </c>
      <c r="D166" s="1" t="str">
        <f>RR_SHORT_NAME</f>
        <v>CP</v>
      </c>
      <c r="E166" s="1" t="str">
        <f>RR_NAME</f>
        <v>Canadian Pacific</v>
      </c>
      <c r="F166" s="1" t="s">
        <v>47166</v>
      </c>
      <c r="G166" s="6">
        <f>E1L208C2</f>
        <v>0</v>
      </c>
    </row>
    <row r="167" spans="1:7" x14ac:dyDescent="0.3">
      <c r="A167" s="11">
        <f>CURRENT_YEAR</f>
        <v>2023</v>
      </c>
      <c r="B167" s="11">
        <f>RRICC</f>
        <v>137700</v>
      </c>
      <c r="C167" s="7">
        <f>RR_ID</f>
        <v>6</v>
      </c>
      <c r="D167" s="1" t="str">
        <f>RR_SHORT_NAME</f>
        <v>CP</v>
      </c>
      <c r="E167" s="1" t="str">
        <f>RR_NAME</f>
        <v>Canadian Pacific</v>
      </c>
      <c r="F167" s="1" t="s">
        <v>47167</v>
      </c>
      <c r="G167" s="6">
        <f>E1L208C3</f>
        <v>0</v>
      </c>
    </row>
    <row r="168" spans="1:7" x14ac:dyDescent="0.3">
      <c r="A168" s="11">
        <f>CURRENT_YEAR</f>
        <v>2023</v>
      </c>
      <c r="B168" s="11">
        <f>RRICC</f>
        <v>137700</v>
      </c>
      <c r="C168" s="7">
        <f>RR_ID</f>
        <v>6</v>
      </c>
      <c r="D168" s="1" t="str">
        <f>RR_SHORT_NAME</f>
        <v>CP</v>
      </c>
      <c r="E168" s="1" t="str">
        <f>RR_NAME</f>
        <v>Canadian Pacific</v>
      </c>
      <c r="F168" s="1" t="s">
        <v>47168</v>
      </c>
      <c r="G168" s="6">
        <f>E1L208C4</f>
        <v>0</v>
      </c>
    </row>
    <row r="169" spans="1:7" x14ac:dyDescent="0.3">
      <c r="A169" s="11">
        <f>CURRENT_YEAR</f>
        <v>2023</v>
      </c>
      <c r="B169" s="11">
        <f>RRICC</f>
        <v>137700</v>
      </c>
      <c r="C169" s="7">
        <f>RR_ID</f>
        <v>6</v>
      </c>
      <c r="D169" s="1" t="str">
        <f>RR_SHORT_NAME</f>
        <v>CP</v>
      </c>
      <c r="E169" s="1" t="str">
        <f>RR_NAME</f>
        <v>Canadian Pacific</v>
      </c>
      <c r="F169" s="1" t="s">
        <v>47169</v>
      </c>
      <c r="G169" s="6">
        <f>E1L208C5</f>
        <v>0</v>
      </c>
    </row>
    <row r="170" spans="1:7" x14ac:dyDescent="0.3">
      <c r="A170" s="11">
        <f>CURRENT_YEAR</f>
        <v>2023</v>
      </c>
      <c r="B170" s="11">
        <f>RRICC</f>
        <v>137700</v>
      </c>
      <c r="C170" s="7">
        <f>RR_ID</f>
        <v>6</v>
      </c>
      <c r="D170" s="1" t="str">
        <f>RR_SHORT_NAME</f>
        <v>CP</v>
      </c>
      <c r="E170" s="1" t="str">
        <f>RR_NAME</f>
        <v>Canadian Pacific</v>
      </c>
      <c r="F170" s="1" t="s">
        <v>47170</v>
      </c>
      <c r="G170" s="6">
        <f>E1L208C6</f>
        <v>0</v>
      </c>
    </row>
    <row r="171" spans="1:7" x14ac:dyDescent="0.3">
      <c r="A171" s="11">
        <f>CURRENT_YEAR</f>
        <v>2023</v>
      </c>
      <c r="B171" s="11">
        <f>RRICC</f>
        <v>137700</v>
      </c>
      <c r="C171" s="7">
        <f>RR_ID</f>
        <v>6</v>
      </c>
      <c r="D171" s="1" t="str">
        <f>RR_SHORT_NAME</f>
        <v>CP</v>
      </c>
      <c r="E171" s="1" t="str">
        <f>RR_NAME</f>
        <v>Canadian Pacific</v>
      </c>
      <c r="F171" s="1" t="s">
        <v>47171</v>
      </c>
      <c r="G171" s="6">
        <f>E1L208C7</f>
        <v>0</v>
      </c>
    </row>
    <row r="172" spans="1:7" x14ac:dyDescent="0.3">
      <c r="A172" s="11">
        <f>CURRENT_YEAR</f>
        <v>2023</v>
      </c>
      <c r="B172" s="11">
        <f>RRICC</f>
        <v>137700</v>
      </c>
      <c r="C172" s="7">
        <f>RR_ID</f>
        <v>6</v>
      </c>
      <c r="D172" s="1" t="str">
        <f>RR_SHORT_NAME</f>
        <v>CP</v>
      </c>
      <c r="E172" s="1" t="str">
        <f>RR_NAME</f>
        <v>Canadian Pacific</v>
      </c>
      <c r="F172" s="1" t="s">
        <v>47172</v>
      </c>
      <c r="G172" s="6">
        <f>E1L208C8</f>
        <v>9.2612561152649686</v>
      </c>
    </row>
    <row r="173" spans="1:7" x14ac:dyDescent="0.3">
      <c r="A173" s="11">
        <f>CURRENT_YEAR</f>
        <v>2023</v>
      </c>
      <c r="B173" s="11">
        <f>RRICC</f>
        <v>137700</v>
      </c>
      <c r="C173" s="7">
        <f>RR_ID</f>
        <v>6</v>
      </c>
      <c r="D173" s="1" t="str">
        <f>RR_SHORT_NAME</f>
        <v>CP</v>
      </c>
      <c r="E173" s="1" t="str">
        <f>RR_NAME</f>
        <v>Canadian Pacific</v>
      </c>
      <c r="F173" s="1" t="s">
        <v>47173</v>
      </c>
      <c r="G173" s="6">
        <f>E1L208C9</f>
        <v>0</v>
      </c>
    </row>
    <row r="174" spans="1:7" x14ac:dyDescent="0.3">
      <c r="A174" s="11">
        <f>CURRENT_YEAR</f>
        <v>2023</v>
      </c>
      <c r="B174" s="11">
        <f>RRICC</f>
        <v>137700</v>
      </c>
      <c r="C174" s="7">
        <f>RR_ID</f>
        <v>6</v>
      </c>
      <c r="D174" s="1" t="str">
        <f>RR_SHORT_NAME</f>
        <v>CP</v>
      </c>
      <c r="E174" s="1" t="str">
        <f>RR_NAME</f>
        <v>Canadian Pacific</v>
      </c>
      <c r="F174" s="1" t="s">
        <v>47174</v>
      </c>
      <c r="G174" s="6">
        <f>E1L208C10</f>
        <v>0</v>
      </c>
    </row>
    <row r="175" spans="1:7" x14ac:dyDescent="0.3">
      <c r="A175" s="11">
        <f>CURRENT_YEAR</f>
        <v>2023</v>
      </c>
      <c r="B175" s="11">
        <f>RRICC</f>
        <v>137700</v>
      </c>
      <c r="C175" s="7">
        <f>RR_ID</f>
        <v>6</v>
      </c>
      <c r="D175" s="1" t="str">
        <f>RR_SHORT_NAME</f>
        <v>CP</v>
      </c>
      <c r="E175" s="1" t="str">
        <f>RR_NAME</f>
        <v>Canadian Pacific</v>
      </c>
      <c r="F175" s="1" t="s">
        <v>47175</v>
      </c>
      <c r="G175" s="6">
        <f>E1L208C11</f>
        <v>9.2612561152649686</v>
      </c>
    </row>
    <row r="176" spans="1:7" x14ac:dyDescent="0.3">
      <c r="A176" s="11">
        <f>CURRENT_YEAR</f>
        <v>2023</v>
      </c>
      <c r="B176" s="11">
        <f>RRICC</f>
        <v>137700</v>
      </c>
      <c r="C176" s="7">
        <f>RR_ID</f>
        <v>6</v>
      </c>
      <c r="D176" s="1" t="str">
        <f>RR_SHORT_NAME</f>
        <v>CP</v>
      </c>
      <c r="E176" s="1" t="str">
        <f>RR_NAME</f>
        <v>Canadian Pacific</v>
      </c>
      <c r="F176" s="1" t="s">
        <v>47176</v>
      </c>
      <c r="G176" s="6">
        <f>E1L208C12</f>
        <v>0</v>
      </c>
    </row>
    <row r="177" spans="1:7" x14ac:dyDescent="0.3">
      <c r="A177" s="11">
        <f>CURRENT_YEAR</f>
        <v>2023</v>
      </c>
      <c r="B177" s="11">
        <f>RRICC</f>
        <v>137700</v>
      </c>
      <c r="C177" s="7">
        <f>RR_ID</f>
        <v>6</v>
      </c>
      <c r="D177" s="1" t="str">
        <f>RR_SHORT_NAME</f>
        <v>CP</v>
      </c>
      <c r="E177" s="1" t="str">
        <f>RR_NAME</f>
        <v>Canadian Pacific</v>
      </c>
      <c r="F177" s="1" t="s">
        <v>47177</v>
      </c>
      <c r="G177" s="6">
        <f>E1L208C13</f>
        <v>0</v>
      </c>
    </row>
    <row r="178" spans="1:7" x14ac:dyDescent="0.3">
      <c r="A178" s="11">
        <f>CURRENT_YEAR</f>
        <v>2023</v>
      </c>
      <c r="B178" s="11">
        <f>RRICC</f>
        <v>137700</v>
      </c>
      <c r="C178" s="7">
        <f>RR_ID</f>
        <v>6</v>
      </c>
      <c r="D178" s="1" t="str">
        <f>RR_SHORT_NAME</f>
        <v>CP</v>
      </c>
      <c r="E178" s="1" t="str">
        <f>RR_NAME</f>
        <v>Canadian Pacific</v>
      </c>
      <c r="F178" s="1" t="s">
        <v>47178</v>
      </c>
      <c r="G178" s="6">
        <f>E1L209C1</f>
        <v>0</v>
      </c>
    </row>
    <row r="179" spans="1:7" x14ac:dyDescent="0.3">
      <c r="A179" s="11">
        <f>CURRENT_YEAR</f>
        <v>2023</v>
      </c>
      <c r="B179" s="11">
        <f>RRICC</f>
        <v>137700</v>
      </c>
      <c r="C179" s="7">
        <f>RR_ID</f>
        <v>6</v>
      </c>
      <c r="D179" s="1" t="str">
        <f>RR_SHORT_NAME</f>
        <v>CP</v>
      </c>
      <c r="E179" s="1" t="str">
        <f>RR_NAME</f>
        <v>Canadian Pacific</v>
      </c>
      <c r="F179" s="1" t="s">
        <v>47179</v>
      </c>
      <c r="G179" s="6">
        <f>E1L209C2</f>
        <v>8.3613574614771216E-2</v>
      </c>
    </row>
    <row r="180" spans="1:7" x14ac:dyDescent="0.3">
      <c r="A180" s="11">
        <f>CURRENT_YEAR</f>
        <v>2023</v>
      </c>
      <c r="B180" s="11">
        <f>RRICC</f>
        <v>137700</v>
      </c>
      <c r="C180" s="7">
        <f>RR_ID</f>
        <v>6</v>
      </c>
      <c r="D180" s="1" t="str">
        <f>RR_SHORT_NAME</f>
        <v>CP</v>
      </c>
      <c r="E180" s="1" t="str">
        <f>RR_NAME</f>
        <v>Canadian Pacific</v>
      </c>
      <c r="F180" s="1" t="s">
        <v>47180</v>
      </c>
      <c r="G180" s="6">
        <f>E1L209C3</f>
        <v>0</v>
      </c>
    </row>
    <row r="181" spans="1:7" x14ac:dyDescent="0.3">
      <c r="A181" s="11">
        <f>CURRENT_YEAR</f>
        <v>2023</v>
      </c>
      <c r="B181" s="11">
        <f>RRICC</f>
        <v>137700</v>
      </c>
      <c r="C181" s="7">
        <f>RR_ID</f>
        <v>6</v>
      </c>
      <c r="D181" s="1" t="str">
        <f>RR_SHORT_NAME</f>
        <v>CP</v>
      </c>
      <c r="E181" s="1" t="str">
        <f>RR_NAME</f>
        <v>Canadian Pacific</v>
      </c>
      <c r="F181" s="1" t="s">
        <v>47181</v>
      </c>
      <c r="G181" s="6">
        <f>E1L209C4</f>
        <v>0</v>
      </c>
    </row>
    <row r="182" spans="1:7" x14ac:dyDescent="0.3">
      <c r="A182" s="11">
        <f>CURRENT_YEAR</f>
        <v>2023</v>
      </c>
      <c r="B182" s="11">
        <f>RRICC</f>
        <v>137700</v>
      </c>
      <c r="C182" s="7">
        <f>RR_ID</f>
        <v>6</v>
      </c>
      <c r="D182" s="1" t="str">
        <f>RR_SHORT_NAME</f>
        <v>CP</v>
      </c>
      <c r="E182" s="1" t="str">
        <f>RR_NAME</f>
        <v>Canadian Pacific</v>
      </c>
      <c r="F182" s="1" t="s">
        <v>47182</v>
      </c>
      <c r="G182" s="6">
        <f>E1L209C5</f>
        <v>0.21739529399840515</v>
      </c>
    </row>
    <row r="183" spans="1:7" x14ac:dyDescent="0.3">
      <c r="A183" s="11">
        <f>CURRENT_YEAR</f>
        <v>2023</v>
      </c>
      <c r="B183" s="11">
        <f>RRICC</f>
        <v>137700</v>
      </c>
      <c r="C183" s="7">
        <f>RR_ID</f>
        <v>6</v>
      </c>
      <c r="D183" s="1" t="str">
        <f>RR_SHORT_NAME</f>
        <v>CP</v>
      </c>
      <c r="E183" s="1" t="str">
        <f>RR_NAME</f>
        <v>Canadian Pacific</v>
      </c>
      <c r="F183" s="1" t="s">
        <v>47183</v>
      </c>
      <c r="G183" s="6">
        <f>E1L209C6</f>
        <v>0</v>
      </c>
    </row>
    <row r="184" spans="1:7" x14ac:dyDescent="0.3">
      <c r="A184" s="11">
        <f>CURRENT_YEAR</f>
        <v>2023</v>
      </c>
      <c r="B184" s="11">
        <f>RRICC</f>
        <v>137700</v>
      </c>
      <c r="C184" s="7">
        <f>RR_ID</f>
        <v>6</v>
      </c>
      <c r="D184" s="1" t="str">
        <f>RR_SHORT_NAME</f>
        <v>CP</v>
      </c>
      <c r="E184" s="1" t="str">
        <f>RR_NAME</f>
        <v>Canadian Pacific</v>
      </c>
      <c r="F184" s="1" t="s">
        <v>47184</v>
      </c>
      <c r="G184" s="6">
        <f>E1L209C7</f>
        <v>0</v>
      </c>
    </row>
    <row r="185" spans="1:7" x14ac:dyDescent="0.3">
      <c r="A185" s="11">
        <f>CURRENT_YEAR</f>
        <v>2023</v>
      </c>
      <c r="B185" s="11">
        <f>RRICC</f>
        <v>137700</v>
      </c>
      <c r="C185" s="7">
        <f>RR_ID</f>
        <v>6</v>
      </c>
      <c r="D185" s="1" t="str">
        <f>RR_SHORT_NAME</f>
        <v>CP</v>
      </c>
      <c r="E185" s="1" t="str">
        <f>RR_NAME</f>
        <v>Canadian Pacific</v>
      </c>
      <c r="F185" s="1" t="s">
        <v>47185</v>
      </c>
      <c r="G185" s="6">
        <f>E1L209C8</f>
        <v>63.739531970678428</v>
      </c>
    </row>
    <row r="186" spans="1:7" x14ac:dyDescent="0.3">
      <c r="A186" s="11">
        <f>CURRENT_YEAR</f>
        <v>2023</v>
      </c>
      <c r="B186" s="11">
        <f>RRICC</f>
        <v>137700</v>
      </c>
      <c r="C186" s="7">
        <f>RR_ID</f>
        <v>6</v>
      </c>
      <c r="D186" s="1" t="str">
        <f>RR_SHORT_NAME</f>
        <v>CP</v>
      </c>
      <c r="E186" s="1" t="str">
        <f>RR_NAME</f>
        <v>Canadian Pacific</v>
      </c>
      <c r="F186" s="1" t="s">
        <v>47186</v>
      </c>
      <c r="G186" s="6">
        <f>E1L209C9</f>
        <v>0</v>
      </c>
    </row>
    <row r="187" spans="1:7" x14ac:dyDescent="0.3">
      <c r="A187" s="11">
        <f>CURRENT_YEAR</f>
        <v>2023</v>
      </c>
      <c r="B187" s="11">
        <f>RRICC</f>
        <v>137700</v>
      </c>
      <c r="C187" s="7">
        <f>RR_ID</f>
        <v>6</v>
      </c>
      <c r="D187" s="1" t="str">
        <f>RR_SHORT_NAME</f>
        <v>CP</v>
      </c>
      <c r="E187" s="1" t="str">
        <f>RR_NAME</f>
        <v>Canadian Pacific</v>
      </c>
      <c r="F187" s="1" t="s">
        <v>47187</v>
      </c>
      <c r="G187" s="6">
        <f>E1L209C10</f>
        <v>0</v>
      </c>
    </row>
    <row r="188" spans="1:7" x14ac:dyDescent="0.3">
      <c r="A188" s="11">
        <f>CURRENT_YEAR</f>
        <v>2023</v>
      </c>
      <c r="B188" s="11">
        <f>RRICC</f>
        <v>137700</v>
      </c>
      <c r="C188" s="7">
        <f>RR_ID</f>
        <v>6</v>
      </c>
      <c r="D188" s="1" t="str">
        <f>RR_SHORT_NAME</f>
        <v>CP</v>
      </c>
      <c r="E188" s="1" t="str">
        <f>RR_NAME</f>
        <v>Canadian Pacific</v>
      </c>
      <c r="F188" s="1" t="s">
        <v>47188</v>
      </c>
      <c r="G188" s="6">
        <f>E1L209C11</f>
        <v>63.739531970678428</v>
      </c>
    </row>
    <row r="189" spans="1:7" x14ac:dyDescent="0.3">
      <c r="A189" s="11">
        <f>CURRENT_YEAR</f>
        <v>2023</v>
      </c>
      <c r="B189" s="11">
        <f>RRICC</f>
        <v>137700</v>
      </c>
      <c r="C189" s="7">
        <f>RR_ID</f>
        <v>6</v>
      </c>
      <c r="D189" s="1" t="str">
        <f>RR_SHORT_NAME</f>
        <v>CP</v>
      </c>
      <c r="E189" s="1" t="str">
        <f>RR_NAME</f>
        <v>Canadian Pacific</v>
      </c>
      <c r="F189" s="1" t="s">
        <v>47189</v>
      </c>
      <c r="G189" s="6">
        <f>E1L209C12</f>
        <v>0</v>
      </c>
    </row>
    <row r="190" spans="1:7" x14ac:dyDescent="0.3">
      <c r="A190" s="11">
        <f>CURRENT_YEAR</f>
        <v>2023</v>
      </c>
      <c r="B190" s="11">
        <f>RRICC</f>
        <v>137700</v>
      </c>
      <c r="C190" s="7">
        <f>RR_ID</f>
        <v>6</v>
      </c>
      <c r="D190" s="1" t="str">
        <f>RR_SHORT_NAME</f>
        <v>CP</v>
      </c>
      <c r="E190" s="1" t="str">
        <f>RR_NAME</f>
        <v>Canadian Pacific</v>
      </c>
      <c r="F190" s="1" t="s">
        <v>47190</v>
      </c>
      <c r="G190" s="6">
        <f>E1L209C13</f>
        <v>0</v>
      </c>
    </row>
    <row r="191" spans="1:7" x14ac:dyDescent="0.3">
      <c r="A191" s="11">
        <f>CURRENT_YEAR</f>
        <v>2023</v>
      </c>
      <c r="B191" s="11">
        <f>RRICC</f>
        <v>137700</v>
      </c>
      <c r="C191" s="7">
        <f>RR_ID</f>
        <v>6</v>
      </c>
      <c r="D191" s="1" t="str">
        <f>RR_SHORT_NAME</f>
        <v>CP</v>
      </c>
      <c r="E191" s="1" t="str">
        <f>RR_NAME</f>
        <v>Canadian Pacific</v>
      </c>
      <c r="F191" s="1" t="s">
        <v>47191</v>
      </c>
      <c r="G191" s="6">
        <f>E1L210C1</f>
        <v>0</v>
      </c>
    </row>
    <row r="192" spans="1:7" x14ac:dyDescent="0.3">
      <c r="A192" s="11">
        <f>CURRENT_YEAR</f>
        <v>2023</v>
      </c>
      <c r="B192" s="11">
        <f>RRICC</f>
        <v>137700</v>
      </c>
      <c r="C192" s="7">
        <f>RR_ID</f>
        <v>6</v>
      </c>
      <c r="D192" s="1" t="str">
        <f>RR_SHORT_NAME</f>
        <v>CP</v>
      </c>
      <c r="E192" s="1" t="str">
        <f>RR_NAME</f>
        <v>Canadian Pacific</v>
      </c>
      <c r="F192" s="1" t="s">
        <v>47192</v>
      </c>
      <c r="G192" s="6">
        <f>E1L210C2</f>
        <v>0</v>
      </c>
    </row>
    <row r="193" spans="1:7" x14ac:dyDescent="0.3">
      <c r="A193" s="11">
        <f>CURRENT_YEAR</f>
        <v>2023</v>
      </c>
      <c r="B193" s="11">
        <f>RRICC</f>
        <v>137700</v>
      </c>
      <c r="C193" s="7">
        <f>RR_ID</f>
        <v>6</v>
      </c>
      <c r="D193" s="1" t="str">
        <f>RR_SHORT_NAME</f>
        <v>CP</v>
      </c>
      <c r="E193" s="1" t="str">
        <f>RR_NAME</f>
        <v>Canadian Pacific</v>
      </c>
      <c r="F193" s="1" t="s">
        <v>47193</v>
      </c>
      <c r="G193" s="6">
        <f>E1L210C3</f>
        <v>0</v>
      </c>
    </row>
    <row r="194" spans="1:7" x14ac:dyDescent="0.3">
      <c r="A194" s="11">
        <f>CURRENT_YEAR</f>
        <v>2023</v>
      </c>
      <c r="B194" s="11">
        <f>RRICC</f>
        <v>137700</v>
      </c>
      <c r="C194" s="7">
        <f>RR_ID</f>
        <v>6</v>
      </c>
      <c r="D194" s="1" t="str">
        <f>RR_SHORT_NAME</f>
        <v>CP</v>
      </c>
      <c r="E194" s="1" t="str">
        <f>RR_NAME</f>
        <v>Canadian Pacific</v>
      </c>
      <c r="F194" s="1" t="s">
        <v>47194</v>
      </c>
      <c r="G194" s="6">
        <f>E1L210C4</f>
        <v>0</v>
      </c>
    </row>
    <row r="195" spans="1:7" x14ac:dyDescent="0.3">
      <c r="A195" s="11">
        <f>CURRENT_YEAR</f>
        <v>2023</v>
      </c>
      <c r="B195" s="11">
        <f>RRICC</f>
        <v>137700</v>
      </c>
      <c r="C195" s="7">
        <f>RR_ID</f>
        <v>6</v>
      </c>
      <c r="D195" s="1" t="str">
        <f>RR_SHORT_NAME</f>
        <v>CP</v>
      </c>
      <c r="E195" s="1" t="str">
        <f>RR_NAME</f>
        <v>Canadian Pacific</v>
      </c>
      <c r="F195" s="1" t="s">
        <v>47195</v>
      </c>
      <c r="G195" s="6">
        <f>E1L210C5</f>
        <v>0</v>
      </c>
    </row>
    <row r="196" spans="1:7" x14ac:dyDescent="0.3">
      <c r="A196" s="11">
        <f>CURRENT_YEAR</f>
        <v>2023</v>
      </c>
      <c r="B196" s="11">
        <f>RRICC</f>
        <v>137700</v>
      </c>
      <c r="C196" s="7">
        <f>RR_ID</f>
        <v>6</v>
      </c>
      <c r="D196" s="1" t="str">
        <f>RR_SHORT_NAME</f>
        <v>CP</v>
      </c>
      <c r="E196" s="1" t="str">
        <f>RR_NAME</f>
        <v>Canadian Pacific</v>
      </c>
      <c r="F196" s="1" t="s">
        <v>47196</v>
      </c>
      <c r="G196" s="6">
        <f>E1L210C6</f>
        <v>0</v>
      </c>
    </row>
    <row r="197" spans="1:7" x14ac:dyDescent="0.3">
      <c r="A197" s="11">
        <f>CURRENT_YEAR</f>
        <v>2023</v>
      </c>
      <c r="B197" s="11">
        <f>RRICC</f>
        <v>137700</v>
      </c>
      <c r="C197" s="7">
        <f>RR_ID</f>
        <v>6</v>
      </c>
      <c r="D197" s="1" t="str">
        <f>RR_SHORT_NAME</f>
        <v>CP</v>
      </c>
      <c r="E197" s="1" t="str">
        <f>RR_NAME</f>
        <v>Canadian Pacific</v>
      </c>
      <c r="F197" s="1" t="s">
        <v>47197</v>
      </c>
      <c r="G197" s="6">
        <f>E1L210C7</f>
        <v>0</v>
      </c>
    </row>
    <row r="198" spans="1:7" x14ac:dyDescent="0.3">
      <c r="A198" s="11">
        <f>CURRENT_YEAR</f>
        <v>2023</v>
      </c>
      <c r="B198" s="11">
        <f>RRICC</f>
        <v>137700</v>
      </c>
      <c r="C198" s="7">
        <f>RR_ID</f>
        <v>6</v>
      </c>
      <c r="D198" s="1" t="str">
        <f>RR_SHORT_NAME</f>
        <v>CP</v>
      </c>
      <c r="E198" s="1" t="str">
        <f>RR_NAME</f>
        <v>Canadian Pacific</v>
      </c>
      <c r="F198" s="1" t="s">
        <v>47198</v>
      </c>
      <c r="G198" s="6">
        <f>E1L210C8</f>
        <v>0</v>
      </c>
    </row>
    <row r="199" spans="1:7" x14ac:dyDescent="0.3">
      <c r="A199" s="11">
        <f>CURRENT_YEAR</f>
        <v>2023</v>
      </c>
      <c r="B199" s="11">
        <f>RRICC</f>
        <v>137700</v>
      </c>
      <c r="C199" s="7">
        <f>RR_ID</f>
        <v>6</v>
      </c>
      <c r="D199" s="1" t="str">
        <f>RR_SHORT_NAME</f>
        <v>CP</v>
      </c>
      <c r="E199" s="1" t="str">
        <f>RR_NAME</f>
        <v>Canadian Pacific</v>
      </c>
      <c r="F199" s="1" t="s">
        <v>47199</v>
      </c>
      <c r="G199" s="6">
        <f>E1L210C9</f>
        <v>0</v>
      </c>
    </row>
    <row r="200" spans="1:7" x14ac:dyDescent="0.3">
      <c r="A200" s="11">
        <f>CURRENT_YEAR</f>
        <v>2023</v>
      </c>
      <c r="B200" s="11">
        <f>RRICC</f>
        <v>137700</v>
      </c>
      <c r="C200" s="7">
        <f>RR_ID</f>
        <v>6</v>
      </c>
      <c r="D200" s="1" t="str">
        <f>RR_SHORT_NAME</f>
        <v>CP</v>
      </c>
      <c r="E200" s="1" t="str">
        <f>RR_NAME</f>
        <v>Canadian Pacific</v>
      </c>
      <c r="F200" s="1" t="s">
        <v>47200</v>
      </c>
      <c r="G200" s="6">
        <f>E1L210C10</f>
        <v>0</v>
      </c>
    </row>
    <row r="201" spans="1:7" x14ac:dyDescent="0.3">
      <c r="A201" s="11">
        <f>CURRENT_YEAR</f>
        <v>2023</v>
      </c>
      <c r="B201" s="11">
        <f>RRICC</f>
        <v>137700</v>
      </c>
      <c r="C201" s="7">
        <f>RR_ID</f>
        <v>6</v>
      </c>
      <c r="D201" s="1" t="str">
        <f>RR_SHORT_NAME</f>
        <v>CP</v>
      </c>
      <c r="E201" s="1" t="str">
        <f>RR_NAME</f>
        <v>Canadian Pacific</v>
      </c>
      <c r="F201" s="1" t="s">
        <v>47201</v>
      </c>
      <c r="G201" s="6">
        <f>E1L210C11</f>
        <v>0</v>
      </c>
    </row>
    <row r="202" spans="1:7" x14ac:dyDescent="0.3">
      <c r="A202" s="11">
        <f>CURRENT_YEAR</f>
        <v>2023</v>
      </c>
      <c r="B202" s="11">
        <f>RRICC</f>
        <v>137700</v>
      </c>
      <c r="C202" s="7">
        <f>RR_ID</f>
        <v>6</v>
      </c>
      <c r="D202" s="1" t="str">
        <f>RR_SHORT_NAME</f>
        <v>CP</v>
      </c>
      <c r="E202" s="1" t="str">
        <f>RR_NAME</f>
        <v>Canadian Pacific</v>
      </c>
      <c r="F202" s="1" t="s">
        <v>47202</v>
      </c>
      <c r="G202" s="6">
        <f>E1L210C12</f>
        <v>0</v>
      </c>
    </row>
    <row r="203" spans="1:7" x14ac:dyDescent="0.3">
      <c r="A203" s="11">
        <f>CURRENT_YEAR</f>
        <v>2023</v>
      </c>
      <c r="B203" s="11">
        <f>RRICC</f>
        <v>137700</v>
      </c>
      <c r="C203" s="7">
        <f>RR_ID</f>
        <v>6</v>
      </c>
      <c r="D203" s="1" t="str">
        <f>RR_SHORT_NAME</f>
        <v>CP</v>
      </c>
      <c r="E203" s="1" t="str">
        <f>RR_NAME</f>
        <v>Canadian Pacific</v>
      </c>
      <c r="F203" s="1" t="s">
        <v>47203</v>
      </c>
      <c r="G203" s="6">
        <f>E1L210C13</f>
        <v>0</v>
      </c>
    </row>
    <row r="204" spans="1:7" x14ac:dyDescent="0.3">
      <c r="A204" s="11">
        <f>CURRENT_YEAR</f>
        <v>2023</v>
      </c>
      <c r="B204" s="11">
        <f>RRICC</f>
        <v>137700</v>
      </c>
      <c r="C204" s="7">
        <f>RR_ID</f>
        <v>6</v>
      </c>
      <c r="D204" s="1" t="str">
        <f>RR_SHORT_NAME</f>
        <v>CP</v>
      </c>
      <c r="E204" s="1" t="str">
        <f>RR_NAME</f>
        <v>Canadian Pacific</v>
      </c>
      <c r="F204" s="1" t="s">
        <v>47204</v>
      </c>
      <c r="G204" s="6">
        <f>E1L211C1</f>
        <v>0</v>
      </c>
    </row>
    <row r="205" spans="1:7" x14ac:dyDescent="0.3">
      <c r="A205" s="11">
        <f>CURRENT_YEAR</f>
        <v>2023</v>
      </c>
      <c r="B205" s="11">
        <f>RRICC</f>
        <v>137700</v>
      </c>
      <c r="C205" s="7">
        <f>RR_ID</f>
        <v>6</v>
      </c>
      <c r="D205" s="1" t="str">
        <f>RR_SHORT_NAME</f>
        <v>CP</v>
      </c>
      <c r="E205" s="1" t="str">
        <f>RR_NAME</f>
        <v>Canadian Pacific</v>
      </c>
      <c r="F205" s="1" t="s">
        <v>47205</v>
      </c>
      <c r="G205" s="6">
        <f>E1L211C2</f>
        <v>5.8954956408111617E-2</v>
      </c>
    </row>
    <row r="206" spans="1:7" x14ac:dyDescent="0.3">
      <c r="A206" s="11">
        <f>CURRENT_YEAR</f>
        <v>2023</v>
      </c>
      <c r="B206" s="11">
        <f>RRICC</f>
        <v>137700</v>
      </c>
      <c r="C206" s="7">
        <f>RR_ID</f>
        <v>6</v>
      </c>
      <c r="D206" s="1" t="str">
        <f>RR_SHORT_NAME</f>
        <v>CP</v>
      </c>
      <c r="E206" s="1" t="str">
        <f>RR_NAME</f>
        <v>Canadian Pacific</v>
      </c>
      <c r="F206" s="1" t="s">
        <v>47206</v>
      </c>
      <c r="G206" s="6">
        <f>E1L211C3</f>
        <v>0</v>
      </c>
    </row>
    <row r="207" spans="1:7" x14ac:dyDescent="0.3">
      <c r="A207" s="11">
        <f>CURRENT_YEAR</f>
        <v>2023</v>
      </c>
      <c r="B207" s="11">
        <f>RRICC</f>
        <v>137700</v>
      </c>
      <c r="C207" s="7">
        <f>RR_ID</f>
        <v>6</v>
      </c>
      <c r="D207" s="1" t="str">
        <f>RR_SHORT_NAME</f>
        <v>CP</v>
      </c>
      <c r="E207" s="1" t="str">
        <f>RR_NAME</f>
        <v>Canadian Pacific</v>
      </c>
      <c r="F207" s="1" t="s">
        <v>47207</v>
      </c>
      <c r="G207" s="6">
        <f>E1L211C4</f>
        <v>0</v>
      </c>
    </row>
    <row r="208" spans="1:7" x14ac:dyDescent="0.3">
      <c r="A208" s="11">
        <f>CURRENT_YEAR</f>
        <v>2023</v>
      </c>
      <c r="B208" s="11">
        <f>RRICC</f>
        <v>137700</v>
      </c>
      <c r="C208" s="7">
        <f>RR_ID</f>
        <v>6</v>
      </c>
      <c r="D208" s="1" t="str">
        <f>RR_SHORT_NAME</f>
        <v>CP</v>
      </c>
      <c r="E208" s="1" t="str">
        <f>RR_NAME</f>
        <v>Canadian Pacific</v>
      </c>
      <c r="F208" s="1" t="s">
        <v>47208</v>
      </c>
      <c r="G208" s="6">
        <f>E1L211C5</f>
        <v>0.15328288666109152</v>
      </c>
    </row>
    <row r="209" spans="1:7" x14ac:dyDescent="0.3">
      <c r="A209" s="11">
        <f>CURRENT_YEAR</f>
        <v>2023</v>
      </c>
      <c r="B209" s="11">
        <f>RRICC</f>
        <v>137700</v>
      </c>
      <c r="C209" s="7">
        <f>RR_ID</f>
        <v>6</v>
      </c>
      <c r="D209" s="1" t="str">
        <f>RR_SHORT_NAME</f>
        <v>CP</v>
      </c>
      <c r="E209" s="1" t="str">
        <f>RR_NAME</f>
        <v>Canadian Pacific</v>
      </c>
      <c r="F209" s="1" t="s">
        <v>47209</v>
      </c>
      <c r="G209" s="6">
        <f>E1L211C6</f>
        <v>0</v>
      </c>
    </row>
    <row r="210" spans="1:7" x14ac:dyDescent="0.3">
      <c r="A210" s="11">
        <f>CURRENT_YEAR</f>
        <v>2023</v>
      </c>
      <c r="B210" s="11">
        <f>RRICC</f>
        <v>137700</v>
      </c>
      <c r="C210" s="7">
        <f>RR_ID</f>
        <v>6</v>
      </c>
      <c r="D210" s="1" t="str">
        <f>RR_SHORT_NAME</f>
        <v>CP</v>
      </c>
      <c r="E210" s="1" t="str">
        <f>RR_NAME</f>
        <v>Canadian Pacific</v>
      </c>
      <c r="F210" s="1" t="s">
        <v>47210</v>
      </c>
      <c r="G210" s="6">
        <f>E1L211C7</f>
        <v>0</v>
      </c>
    </row>
    <row r="211" spans="1:7" x14ac:dyDescent="0.3">
      <c r="A211" s="11">
        <f>CURRENT_YEAR</f>
        <v>2023</v>
      </c>
      <c r="B211" s="11">
        <f>RRICC</f>
        <v>137700</v>
      </c>
      <c r="C211" s="7">
        <f>RR_ID</f>
        <v>6</v>
      </c>
      <c r="D211" s="1" t="str">
        <f>RR_SHORT_NAME</f>
        <v>CP</v>
      </c>
      <c r="E211" s="1" t="str">
        <f>RR_NAME</f>
        <v>Canadian Pacific</v>
      </c>
      <c r="F211" s="1" t="s">
        <v>47211</v>
      </c>
      <c r="G211" s="6">
        <f>E1L211C8</f>
        <v>93.226606576708562</v>
      </c>
    </row>
    <row r="212" spans="1:7" x14ac:dyDescent="0.3">
      <c r="A212" s="11">
        <f>CURRENT_YEAR</f>
        <v>2023</v>
      </c>
      <c r="B212" s="11">
        <f>RRICC</f>
        <v>137700</v>
      </c>
      <c r="C212" s="7">
        <f>RR_ID</f>
        <v>6</v>
      </c>
      <c r="D212" s="1" t="str">
        <f>RR_SHORT_NAME</f>
        <v>CP</v>
      </c>
      <c r="E212" s="1" t="str">
        <f>RR_NAME</f>
        <v>Canadian Pacific</v>
      </c>
      <c r="F212" s="1" t="s">
        <v>47212</v>
      </c>
      <c r="G212" s="6">
        <f>E1L211C9</f>
        <v>0</v>
      </c>
    </row>
    <row r="213" spans="1:7" x14ac:dyDescent="0.3">
      <c r="A213" s="11">
        <f>CURRENT_YEAR</f>
        <v>2023</v>
      </c>
      <c r="B213" s="11">
        <f>RRICC</f>
        <v>137700</v>
      </c>
      <c r="C213" s="7">
        <f>RR_ID</f>
        <v>6</v>
      </c>
      <c r="D213" s="1" t="str">
        <f>RR_SHORT_NAME</f>
        <v>CP</v>
      </c>
      <c r="E213" s="1" t="str">
        <f>RR_NAME</f>
        <v>Canadian Pacific</v>
      </c>
      <c r="F213" s="1" t="s">
        <v>47213</v>
      </c>
      <c r="G213" s="6">
        <f>E1L211C10</f>
        <v>0</v>
      </c>
    </row>
    <row r="214" spans="1:7" x14ac:dyDescent="0.3">
      <c r="A214" s="11">
        <f>CURRENT_YEAR</f>
        <v>2023</v>
      </c>
      <c r="B214" s="11">
        <f>RRICC</f>
        <v>137700</v>
      </c>
      <c r="C214" s="7">
        <f>RR_ID</f>
        <v>6</v>
      </c>
      <c r="D214" s="1" t="str">
        <f>RR_SHORT_NAME</f>
        <v>CP</v>
      </c>
      <c r="E214" s="1" t="str">
        <f>RR_NAME</f>
        <v>Canadian Pacific</v>
      </c>
      <c r="F214" s="1" t="s">
        <v>47214</v>
      </c>
      <c r="G214" s="6">
        <f>E1L211C11</f>
        <v>93.226606576708534</v>
      </c>
    </row>
    <row r="215" spans="1:7" x14ac:dyDescent="0.3">
      <c r="A215" s="11">
        <f>CURRENT_YEAR</f>
        <v>2023</v>
      </c>
      <c r="B215" s="11">
        <f>RRICC</f>
        <v>137700</v>
      </c>
      <c r="C215" s="7">
        <f>RR_ID</f>
        <v>6</v>
      </c>
      <c r="D215" s="1" t="str">
        <f>RR_SHORT_NAME</f>
        <v>CP</v>
      </c>
      <c r="E215" s="1" t="str">
        <f>RR_NAME</f>
        <v>Canadian Pacific</v>
      </c>
      <c r="F215" s="1" t="s">
        <v>47215</v>
      </c>
      <c r="G215" s="6">
        <f>E1L211C12</f>
        <v>0</v>
      </c>
    </row>
    <row r="216" spans="1:7" x14ac:dyDescent="0.3">
      <c r="A216" s="11">
        <f>CURRENT_YEAR</f>
        <v>2023</v>
      </c>
      <c r="B216" s="11">
        <f>RRICC</f>
        <v>137700</v>
      </c>
      <c r="C216" s="7">
        <f>RR_ID</f>
        <v>6</v>
      </c>
      <c r="D216" s="1" t="str">
        <f>RR_SHORT_NAME</f>
        <v>CP</v>
      </c>
      <c r="E216" s="1" t="str">
        <f>RR_NAME</f>
        <v>Canadian Pacific</v>
      </c>
      <c r="F216" s="1" t="s">
        <v>47216</v>
      </c>
      <c r="G216" s="6">
        <f>E1L211C13</f>
        <v>0.18855859004834041</v>
      </c>
    </row>
    <row r="217" spans="1:7" x14ac:dyDescent="0.3">
      <c r="A217" s="11">
        <f>CURRENT_YEAR</f>
        <v>2023</v>
      </c>
      <c r="B217" s="11">
        <f>RRICC</f>
        <v>137700</v>
      </c>
      <c r="C217" s="7">
        <f>RR_ID</f>
        <v>6</v>
      </c>
      <c r="D217" s="1" t="str">
        <f>RR_SHORT_NAME</f>
        <v>CP</v>
      </c>
      <c r="E217" s="1" t="str">
        <f>RR_NAME</f>
        <v>Canadian Pacific</v>
      </c>
      <c r="F217" s="1" t="s">
        <v>47217</v>
      </c>
      <c r="G217" s="6">
        <f>E1L212C1</f>
        <v>8.4379669264235166E-2</v>
      </c>
    </row>
    <row r="218" spans="1:7" x14ac:dyDescent="0.3">
      <c r="A218" s="11">
        <f>CURRENT_YEAR</f>
        <v>2023</v>
      </c>
      <c r="B218" s="11">
        <f>RRICC</f>
        <v>137700</v>
      </c>
      <c r="C218" s="7">
        <f>RR_ID</f>
        <v>6</v>
      </c>
      <c r="D218" s="1" t="str">
        <f>RR_SHORT_NAME</f>
        <v>CP</v>
      </c>
      <c r="E218" s="1" t="str">
        <f>RR_NAME</f>
        <v>Canadian Pacific</v>
      </c>
      <c r="F218" s="1" t="s">
        <v>47218</v>
      </c>
      <c r="G218" s="6">
        <f>E1L212C2</f>
        <v>0.13394765546229043</v>
      </c>
    </row>
    <row r="219" spans="1:7" x14ac:dyDescent="0.3">
      <c r="A219" s="11">
        <f>CURRENT_YEAR</f>
        <v>2023</v>
      </c>
      <c r="B219" s="11">
        <f>RRICC</f>
        <v>137700</v>
      </c>
      <c r="C219" s="7">
        <f>RR_ID</f>
        <v>6</v>
      </c>
      <c r="D219" s="1" t="str">
        <f>RR_SHORT_NAME</f>
        <v>CP</v>
      </c>
      <c r="E219" s="1" t="str">
        <f>RR_NAME</f>
        <v>Canadian Pacific</v>
      </c>
      <c r="F219" s="1" t="s">
        <v>47219</v>
      </c>
      <c r="G219" s="6">
        <f>E1L212C3</f>
        <v>0.52517982435916477</v>
      </c>
    </row>
    <row r="220" spans="1:7" x14ac:dyDescent="0.3">
      <c r="A220" s="11">
        <f>CURRENT_YEAR</f>
        <v>2023</v>
      </c>
      <c r="B220" s="11">
        <f>RRICC</f>
        <v>137700</v>
      </c>
      <c r="C220" s="7">
        <f>RR_ID</f>
        <v>6</v>
      </c>
      <c r="D220" s="1" t="str">
        <f>RR_SHORT_NAME</f>
        <v>CP</v>
      </c>
      <c r="E220" s="1" t="str">
        <f>RR_NAME</f>
        <v>Canadian Pacific</v>
      </c>
      <c r="F220" s="1" t="s">
        <v>47220</v>
      </c>
      <c r="G220" s="6">
        <f>E1L212C4</f>
        <v>0.2193871400870113</v>
      </c>
    </row>
    <row r="221" spans="1:7" x14ac:dyDescent="0.3">
      <c r="A221" s="11">
        <f>CURRENT_YEAR</f>
        <v>2023</v>
      </c>
      <c r="B221" s="11">
        <f>RRICC</f>
        <v>137700</v>
      </c>
      <c r="C221" s="7">
        <f>RR_ID</f>
        <v>6</v>
      </c>
      <c r="D221" s="1" t="str">
        <f>RR_SHORT_NAME</f>
        <v>CP</v>
      </c>
      <c r="E221" s="1" t="str">
        <f>RR_NAME</f>
        <v>Canadian Pacific</v>
      </c>
      <c r="F221" s="1" t="s">
        <v>47221</v>
      </c>
      <c r="G221" s="6">
        <f>E1L212C5</f>
        <v>0.3482639042019548</v>
      </c>
    </row>
    <row r="222" spans="1:7" x14ac:dyDescent="0.3">
      <c r="A222" s="11">
        <f>CURRENT_YEAR</f>
        <v>2023</v>
      </c>
      <c r="B222" s="11">
        <f>RRICC</f>
        <v>137700</v>
      </c>
      <c r="C222" s="7">
        <f>RR_ID</f>
        <v>6</v>
      </c>
      <c r="D222" s="1" t="str">
        <f>RR_SHORT_NAME</f>
        <v>CP</v>
      </c>
      <c r="E222" s="1" t="str">
        <f>RR_NAME</f>
        <v>Canadian Pacific</v>
      </c>
      <c r="F222" s="1" t="s">
        <v>47222</v>
      </c>
      <c r="G222" s="6">
        <f>E1L212C6</f>
        <v>1.3654675433338299</v>
      </c>
    </row>
    <row r="223" spans="1:7" x14ac:dyDescent="0.3">
      <c r="A223" s="11">
        <f>CURRENT_YEAR</f>
        <v>2023</v>
      </c>
      <c r="B223" s="11">
        <f>RRICC</f>
        <v>137700</v>
      </c>
      <c r="C223" s="7">
        <f>RR_ID</f>
        <v>6</v>
      </c>
      <c r="D223" s="1" t="str">
        <f>RR_SHORT_NAME</f>
        <v>CP</v>
      </c>
      <c r="E223" s="1" t="str">
        <f>RR_NAME</f>
        <v>Canadian Pacific</v>
      </c>
      <c r="F223" s="1" t="s">
        <v>47223</v>
      </c>
      <c r="G223" s="6">
        <f>E1L212C7</f>
        <v>8.9679058204235957</v>
      </c>
    </row>
    <row r="224" spans="1:7" x14ac:dyDescent="0.3">
      <c r="A224" s="11">
        <f>CURRENT_YEAR</f>
        <v>2023</v>
      </c>
      <c r="B224" s="11">
        <f>RRICC</f>
        <v>137700</v>
      </c>
      <c r="C224" s="7">
        <f>RR_ID</f>
        <v>6</v>
      </c>
      <c r="D224" s="1" t="str">
        <f>RR_SHORT_NAME</f>
        <v>CP</v>
      </c>
      <c r="E224" s="1" t="str">
        <f>RR_NAME</f>
        <v>Canadian Pacific</v>
      </c>
      <c r="F224" s="1" t="s">
        <v>47224</v>
      </c>
      <c r="G224" s="6">
        <f>E1L212C8</f>
        <v>59.628798051703662</v>
      </c>
    </row>
    <row r="225" spans="1:7" x14ac:dyDescent="0.3">
      <c r="A225" s="11">
        <f>CURRENT_YEAR</f>
        <v>2023</v>
      </c>
      <c r="B225" s="11">
        <f>RRICC</f>
        <v>137700</v>
      </c>
      <c r="C225" s="7">
        <f>RR_ID</f>
        <v>6</v>
      </c>
      <c r="D225" s="1" t="str">
        <f>RR_SHORT_NAME</f>
        <v>CP</v>
      </c>
      <c r="E225" s="1" t="str">
        <f>RR_NAME</f>
        <v>Canadian Pacific</v>
      </c>
      <c r="F225" s="1" t="s">
        <v>47225</v>
      </c>
      <c r="G225" s="6">
        <f>E1L212C9</f>
        <v>86.343985650749147</v>
      </c>
    </row>
    <row r="226" spans="1:7" x14ac:dyDescent="0.3">
      <c r="A226" s="11">
        <f>CURRENT_YEAR</f>
        <v>2023</v>
      </c>
      <c r="B226" s="11">
        <f>RRICC</f>
        <v>137700</v>
      </c>
      <c r="C226" s="7">
        <f>RR_ID</f>
        <v>6</v>
      </c>
      <c r="D226" s="1" t="str">
        <f>RR_SHORT_NAME</f>
        <v>CP</v>
      </c>
      <c r="E226" s="1" t="str">
        <f>RR_NAME</f>
        <v>Canadian Pacific</v>
      </c>
      <c r="F226" s="1" t="s">
        <v>47226</v>
      </c>
      <c r="G226" s="6">
        <f>E1L212C10</f>
        <v>8.9679058204235975</v>
      </c>
    </row>
    <row r="227" spans="1:7" x14ac:dyDescent="0.3">
      <c r="A227" s="11">
        <f>CURRENT_YEAR</f>
        <v>2023</v>
      </c>
      <c r="B227" s="11">
        <f>RRICC</f>
        <v>137700</v>
      </c>
      <c r="C227" s="7">
        <f>RR_ID</f>
        <v>6</v>
      </c>
      <c r="D227" s="1" t="str">
        <f>RR_SHORT_NAME</f>
        <v>CP</v>
      </c>
      <c r="E227" s="1" t="str">
        <f>RR_NAME</f>
        <v>Canadian Pacific</v>
      </c>
      <c r="F227" s="1" t="s">
        <v>47227</v>
      </c>
      <c r="G227" s="6">
        <f>E1L212C11</f>
        <v>59.62879805170369</v>
      </c>
    </row>
    <row r="228" spans="1:7" x14ac:dyDescent="0.3">
      <c r="A228" s="11">
        <f>CURRENT_YEAR</f>
        <v>2023</v>
      </c>
      <c r="B228" s="11">
        <f>RRICC</f>
        <v>137700</v>
      </c>
      <c r="C228" s="7">
        <f>RR_ID</f>
        <v>6</v>
      </c>
      <c r="D228" s="1" t="str">
        <f>RR_SHORT_NAME</f>
        <v>CP</v>
      </c>
      <c r="E228" s="1" t="str">
        <f>RR_NAME</f>
        <v>Canadian Pacific</v>
      </c>
      <c r="F228" s="1" t="s">
        <v>47228</v>
      </c>
      <c r="G228" s="6">
        <f>E1L212C12</f>
        <v>86.343985650749147</v>
      </c>
    </row>
    <row r="229" spans="1:7" x14ac:dyDescent="0.3">
      <c r="A229" s="11">
        <f>CURRENT_YEAR</f>
        <v>2023</v>
      </c>
      <c r="B229" s="11">
        <f>RRICC</f>
        <v>137700</v>
      </c>
      <c r="C229" s="7">
        <f>RR_ID</f>
        <v>6</v>
      </c>
      <c r="D229" s="1" t="str">
        <f>RR_SHORT_NAME</f>
        <v>CP</v>
      </c>
      <c r="E229" s="1" t="str">
        <f>RR_NAME</f>
        <v>Canadian Pacific</v>
      </c>
      <c r="F229" s="1" t="s">
        <v>47229</v>
      </c>
      <c r="G229" s="6">
        <f>E1L212C13</f>
        <v>0.23808935247832405</v>
      </c>
    </row>
    <row r="230" spans="1:7" x14ac:dyDescent="0.3">
      <c r="A230" s="11">
        <f>CURRENT_YEAR</f>
        <v>2023</v>
      </c>
      <c r="B230" s="11">
        <f>RRICC</f>
        <v>137700</v>
      </c>
      <c r="C230" s="7">
        <f>RR_ID</f>
        <v>6</v>
      </c>
      <c r="D230" s="1" t="str">
        <f>RR_SHORT_NAME</f>
        <v>CP</v>
      </c>
      <c r="E230" s="1" t="str">
        <f>RR_NAME</f>
        <v>Canadian Pacific</v>
      </c>
      <c r="F230" s="1" t="s">
        <v>47230</v>
      </c>
      <c r="G230" s="6">
        <f>E1L213C1</f>
        <v>0</v>
      </c>
    </row>
    <row r="231" spans="1:7" x14ac:dyDescent="0.3">
      <c r="A231" s="11">
        <f>CURRENT_YEAR</f>
        <v>2023</v>
      </c>
      <c r="B231" s="11">
        <f>RRICC</f>
        <v>137700</v>
      </c>
      <c r="C231" s="7">
        <f>RR_ID</f>
        <v>6</v>
      </c>
      <c r="D231" s="1" t="str">
        <f>RR_SHORT_NAME</f>
        <v>CP</v>
      </c>
      <c r="E231" s="1" t="str">
        <f>RR_NAME</f>
        <v>Canadian Pacific</v>
      </c>
      <c r="F231" s="1" t="s">
        <v>47231</v>
      </c>
      <c r="G231" s="6">
        <f>E1L213C2</f>
        <v>0.11901315983239262</v>
      </c>
    </row>
    <row r="232" spans="1:7" x14ac:dyDescent="0.3">
      <c r="A232" s="11">
        <f>CURRENT_YEAR</f>
        <v>2023</v>
      </c>
      <c r="B232" s="11">
        <f>RRICC</f>
        <v>137700</v>
      </c>
      <c r="C232" s="7">
        <f>RR_ID</f>
        <v>6</v>
      </c>
      <c r="D232" s="1" t="str">
        <f>RR_SHORT_NAME</f>
        <v>CP</v>
      </c>
      <c r="E232" s="1" t="str">
        <f>RR_NAME</f>
        <v>Canadian Pacific</v>
      </c>
      <c r="F232" s="1" t="s">
        <v>47232</v>
      </c>
      <c r="G232" s="6">
        <f>E1L213C3</f>
        <v>0</v>
      </c>
    </row>
    <row r="233" spans="1:7" x14ac:dyDescent="0.3">
      <c r="A233" s="11">
        <f>CURRENT_YEAR</f>
        <v>2023</v>
      </c>
      <c r="B233" s="11">
        <f>RRICC</f>
        <v>137700</v>
      </c>
      <c r="C233" s="7">
        <f>RR_ID</f>
        <v>6</v>
      </c>
      <c r="D233" s="1" t="str">
        <f>RR_SHORT_NAME</f>
        <v>CP</v>
      </c>
      <c r="E233" s="1" t="str">
        <f>RR_NAME</f>
        <v>Canadian Pacific</v>
      </c>
      <c r="F233" s="1" t="s">
        <v>47233</v>
      </c>
      <c r="G233" s="6">
        <f>E1L213C4</f>
        <v>0</v>
      </c>
    </row>
    <row r="234" spans="1:7" x14ac:dyDescent="0.3">
      <c r="A234" s="11">
        <f>CURRENT_YEAR</f>
        <v>2023</v>
      </c>
      <c r="B234" s="11">
        <f>RRICC</f>
        <v>137700</v>
      </c>
      <c r="C234" s="7">
        <f>RR_ID</f>
        <v>6</v>
      </c>
      <c r="D234" s="1" t="str">
        <f>RR_SHORT_NAME</f>
        <v>CP</v>
      </c>
      <c r="E234" s="1" t="str">
        <f>RR_NAME</f>
        <v>Canadian Pacific</v>
      </c>
      <c r="F234" s="1" t="s">
        <v>47234</v>
      </c>
      <c r="G234" s="6">
        <f>E1L213C5</f>
        <v>0.30943421556422074</v>
      </c>
    </row>
    <row r="235" spans="1:7" x14ac:dyDescent="0.3">
      <c r="A235" s="11">
        <f>CURRENT_YEAR</f>
        <v>2023</v>
      </c>
      <c r="B235" s="11">
        <f>RRICC</f>
        <v>137700</v>
      </c>
      <c r="C235" s="7">
        <f>RR_ID</f>
        <v>6</v>
      </c>
      <c r="D235" s="1" t="str">
        <f>RR_SHORT_NAME</f>
        <v>CP</v>
      </c>
      <c r="E235" s="1" t="str">
        <f>RR_NAME</f>
        <v>Canadian Pacific</v>
      </c>
      <c r="F235" s="1" t="s">
        <v>47235</v>
      </c>
      <c r="G235" s="6">
        <f>E1L213C6</f>
        <v>0</v>
      </c>
    </row>
    <row r="236" spans="1:7" x14ac:dyDescent="0.3">
      <c r="A236" s="11">
        <f>CURRENT_YEAR</f>
        <v>2023</v>
      </c>
      <c r="B236" s="11">
        <f>RRICC</f>
        <v>137700</v>
      </c>
      <c r="C236" s="7">
        <f>RR_ID</f>
        <v>6</v>
      </c>
      <c r="D236" s="1" t="str">
        <f>RR_SHORT_NAME</f>
        <v>CP</v>
      </c>
      <c r="E236" s="1" t="str">
        <f>RR_NAME</f>
        <v>Canadian Pacific</v>
      </c>
      <c r="F236" s="1" t="s">
        <v>47236</v>
      </c>
      <c r="G236" s="6">
        <f>E1L213C7</f>
        <v>0</v>
      </c>
    </row>
    <row r="237" spans="1:7" x14ac:dyDescent="0.3">
      <c r="A237" s="11">
        <f>CURRENT_YEAR</f>
        <v>2023</v>
      </c>
      <c r="B237" s="11">
        <f>RRICC</f>
        <v>137700</v>
      </c>
      <c r="C237" s="7">
        <f>RR_ID</f>
        <v>6</v>
      </c>
      <c r="D237" s="1" t="str">
        <f>RR_SHORT_NAME</f>
        <v>CP</v>
      </c>
      <c r="E237" s="1" t="str">
        <f>RR_NAME</f>
        <v>Canadian Pacific</v>
      </c>
      <c r="F237" s="1" t="s">
        <v>47237</v>
      </c>
      <c r="G237" s="6">
        <f>E1L213C8</f>
        <v>25.652671716231691</v>
      </c>
    </row>
    <row r="238" spans="1:7" x14ac:dyDescent="0.3">
      <c r="A238" s="11">
        <f>CURRENT_YEAR</f>
        <v>2023</v>
      </c>
      <c r="B238" s="11">
        <f>RRICC</f>
        <v>137700</v>
      </c>
      <c r="C238" s="7">
        <f>RR_ID</f>
        <v>6</v>
      </c>
      <c r="D238" s="1" t="str">
        <f>RR_SHORT_NAME</f>
        <v>CP</v>
      </c>
      <c r="E238" s="1" t="str">
        <f>RR_NAME</f>
        <v>Canadian Pacific</v>
      </c>
      <c r="F238" s="1" t="s">
        <v>47238</v>
      </c>
      <c r="G238" s="6">
        <f>E1L213C9</f>
        <v>0</v>
      </c>
    </row>
    <row r="239" spans="1:7" x14ac:dyDescent="0.3">
      <c r="A239" s="11">
        <f>CURRENT_YEAR</f>
        <v>2023</v>
      </c>
      <c r="B239" s="11">
        <f>RRICC</f>
        <v>137700</v>
      </c>
      <c r="C239" s="7">
        <f>RR_ID</f>
        <v>6</v>
      </c>
      <c r="D239" s="1" t="str">
        <f>RR_SHORT_NAME</f>
        <v>CP</v>
      </c>
      <c r="E239" s="1" t="str">
        <f>RR_NAME</f>
        <v>Canadian Pacific</v>
      </c>
      <c r="F239" s="1" t="s">
        <v>47239</v>
      </c>
      <c r="G239" s="6">
        <f>E1L213C10</f>
        <v>0</v>
      </c>
    </row>
    <row r="240" spans="1:7" x14ac:dyDescent="0.3">
      <c r="A240" s="11">
        <f>CURRENT_YEAR</f>
        <v>2023</v>
      </c>
      <c r="B240" s="11">
        <f>RRICC</f>
        <v>137700</v>
      </c>
      <c r="C240" s="7">
        <f>RR_ID</f>
        <v>6</v>
      </c>
      <c r="D240" s="1" t="str">
        <f>RR_SHORT_NAME</f>
        <v>CP</v>
      </c>
      <c r="E240" s="1" t="str">
        <f>RR_NAME</f>
        <v>Canadian Pacific</v>
      </c>
      <c r="F240" s="1" t="s">
        <v>47240</v>
      </c>
      <c r="G240" s="6">
        <f>E1L213C11</f>
        <v>25.652671716231687</v>
      </c>
    </row>
    <row r="241" spans="1:7" x14ac:dyDescent="0.3">
      <c r="A241" s="11">
        <f>CURRENT_YEAR</f>
        <v>2023</v>
      </c>
      <c r="B241" s="11">
        <f>RRICC</f>
        <v>137700</v>
      </c>
      <c r="C241" s="7">
        <f>RR_ID</f>
        <v>6</v>
      </c>
      <c r="D241" s="1" t="str">
        <f>RR_SHORT_NAME</f>
        <v>CP</v>
      </c>
      <c r="E241" s="1" t="str">
        <f>RR_NAME</f>
        <v>Canadian Pacific</v>
      </c>
      <c r="F241" s="1" t="s">
        <v>47241</v>
      </c>
      <c r="G241" s="6">
        <f>E1L213C12</f>
        <v>0</v>
      </c>
    </row>
    <row r="242" spans="1:7" x14ac:dyDescent="0.3">
      <c r="A242" s="11">
        <f>CURRENT_YEAR</f>
        <v>2023</v>
      </c>
      <c r="B242" s="11">
        <f>RRICC</f>
        <v>137700</v>
      </c>
      <c r="C242" s="7">
        <f>RR_ID</f>
        <v>6</v>
      </c>
      <c r="D242" s="1" t="str">
        <f>RR_SHORT_NAME</f>
        <v>CP</v>
      </c>
      <c r="E242" s="1" t="str">
        <f>RR_NAME</f>
        <v>Canadian Pacific</v>
      </c>
      <c r="F242" s="1" t="s">
        <v>47242</v>
      </c>
      <c r="G242" s="6">
        <f>E1L213C13</f>
        <v>0</v>
      </c>
    </row>
    <row r="243" spans="1:7" x14ac:dyDescent="0.3">
      <c r="A243" s="11">
        <f>CURRENT_YEAR</f>
        <v>2023</v>
      </c>
      <c r="B243" s="11">
        <f>RRICC</f>
        <v>137700</v>
      </c>
      <c r="C243" s="7">
        <f>RR_ID</f>
        <v>6</v>
      </c>
      <c r="D243" s="1" t="str">
        <f>RR_SHORT_NAME</f>
        <v>CP</v>
      </c>
      <c r="E243" s="1" t="str">
        <f>RR_NAME</f>
        <v>Canadian Pacific</v>
      </c>
      <c r="F243" s="1" t="s">
        <v>47243</v>
      </c>
      <c r="G243" s="6">
        <f>E1L214C1</f>
        <v>8.5016305114365573E-2</v>
      </c>
    </row>
    <row r="244" spans="1:7" x14ac:dyDescent="0.3">
      <c r="A244" s="11">
        <f>CURRENT_YEAR</f>
        <v>2023</v>
      </c>
      <c r="B244" s="11">
        <f>RRICC</f>
        <v>137700</v>
      </c>
      <c r="C244" s="7">
        <f>RR_ID</f>
        <v>6</v>
      </c>
      <c r="D244" s="1" t="str">
        <f>RR_SHORT_NAME</f>
        <v>CP</v>
      </c>
      <c r="E244" s="1" t="str">
        <f>RR_NAME</f>
        <v>Canadian Pacific</v>
      </c>
      <c r="F244" s="1" t="s">
        <v>47244</v>
      </c>
      <c r="G244" s="6">
        <f>E1L214C2</f>
        <v>-8.8201217705787288E-2</v>
      </c>
    </row>
    <row r="245" spans="1:7" x14ac:dyDescent="0.3">
      <c r="A245" s="11">
        <f>CURRENT_YEAR</f>
        <v>2023</v>
      </c>
      <c r="B245" s="11">
        <f>RRICC</f>
        <v>137700</v>
      </c>
      <c r="C245" s="7">
        <f>RR_ID</f>
        <v>6</v>
      </c>
      <c r="D245" s="1" t="str">
        <f>RR_SHORT_NAME</f>
        <v>CP</v>
      </c>
      <c r="E245" s="1" t="str">
        <f>RR_NAME</f>
        <v>Canadian Pacific</v>
      </c>
      <c r="F245" s="1" t="s">
        <v>47245</v>
      </c>
      <c r="G245" s="6">
        <f>E1L214C3</f>
        <v>2.4517958190210354E-2</v>
      </c>
    </row>
    <row r="246" spans="1:7" x14ac:dyDescent="0.3">
      <c r="A246" s="11">
        <f>CURRENT_YEAR</f>
        <v>2023</v>
      </c>
      <c r="B246" s="11">
        <f>RRICC</f>
        <v>137700</v>
      </c>
      <c r="C246" s="7">
        <f>RR_ID</f>
        <v>6</v>
      </c>
      <c r="D246" s="1" t="str">
        <f>RR_SHORT_NAME</f>
        <v>CP</v>
      </c>
      <c r="E246" s="1" t="str">
        <f>RR_NAME</f>
        <v>Canadian Pacific</v>
      </c>
      <c r="F246" s="1" t="s">
        <v>47246</v>
      </c>
      <c r="G246" s="6">
        <f>E1L214C4</f>
        <v>0.22104239329735115</v>
      </c>
    </row>
    <row r="247" spans="1:7" x14ac:dyDescent="0.3">
      <c r="A247" s="11">
        <f>CURRENT_YEAR</f>
        <v>2023</v>
      </c>
      <c r="B247" s="11">
        <f>RRICC</f>
        <v>137700</v>
      </c>
      <c r="C247" s="7">
        <f>RR_ID</f>
        <v>6</v>
      </c>
      <c r="D247" s="1" t="str">
        <f>RR_SHORT_NAME</f>
        <v>CP</v>
      </c>
      <c r="E247" s="1" t="str">
        <f>RR_NAME</f>
        <v>Canadian Pacific</v>
      </c>
      <c r="F247" s="1" t="s">
        <v>47247</v>
      </c>
      <c r="G247" s="6">
        <f>E1L214C5</f>
        <v>-0.22932316603504727</v>
      </c>
    </row>
    <row r="248" spans="1:7" x14ac:dyDescent="0.3">
      <c r="A248" s="11">
        <f>CURRENT_YEAR</f>
        <v>2023</v>
      </c>
      <c r="B248" s="11">
        <f>RRICC</f>
        <v>137700</v>
      </c>
      <c r="C248" s="7">
        <f>RR_ID</f>
        <v>6</v>
      </c>
      <c r="D248" s="1" t="str">
        <f>RR_SHORT_NAME</f>
        <v>CP</v>
      </c>
      <c r="E248" s="1" t="str">
        <f>RR_NAME</f>
        <v>Canadian Pacific</v>
      </c>
      <c r="F248" s="1" t="s">
        <v>47248</v>
      </c>
      <c r="G248" s="6">
        <f>E1L214C6</f>
        <v>6.374669129454702E-2</v>
      </c>
    </row>
    <row r="249" spans="1:7" x14ac:dyDescent="0.3">
      <c r="A249" s="11">
        <f>CURRENT_YEAR</f>
        <v>2023</v>
      </c>
      <c r="B249" s="11">
        <f>RRICC</f>
        <v>137700</v>
      </c>
      <c r="C249" s="7">
        <f>RR_ID</f>
        <v>6</v>
      </c>
      <c r="D249" s="1" t="str">
        <f>RR_SHORT_NAME</f>
        <v>CP</v>
      </c>
      <c r="E249" s="1" t="str">
        <f>RR_NAME</f>
        <v>Canadian Pacific</v>
      </c>
      <c r="F249" s="1" t="s">
        <v>47249</v>
      </c>
      <c r="G249" s="6">
        <f>E1L214C7</f>
        <v>9.8503010514936751</v>
      </c>
    </row>
    <row r="250" spans="1:7" x14ac:dyDescent="0.3">
      <c r="A250" s="11">
        <f>CURRENT_YEAR</f>
        <v>2023</v>
      </c>
      <c r="B250" s="11">
        <f>RRICC</f>
        <v>137700</v>
      </c>
      <c r="C250" s="7">
        <f>RR_ID</f>
        <v>6</v>
      </c>
      <c r="D250" s="1" t="str">
        <f>RR_SHORT_NAME</f>
        <v>CP</v>
      </c>
      <c r="E250" s="1" t="str">
        <f>RR_NAME</f>
        <v>Canadian Pacific</v>
      </c>
      <c r="F250" s="1" t="s">
        <v>47250</v>
      </c>
      <c r="G250" s="6">
        <f>E1L214C8</f>
        <v>-5.1638115035639087</v>
      </c>
    </row>
    <row r="251" spans="1:7" x14ac:dyDescent="0.3">
      <c r="A251" s="11">
        <f>CURRENT_YEAR</f>
        <v>2023</v>
      </c>
      <c r="B251" s="11">
        <f>RRICC</f>
        <v>137700</v>
      </c>
      <c r="C251" s="7">
        <f>RR_ID</f>
        <v>6</v>
      </c>
      <c r="D251" s="1" t="str">
        <f>RR_SHORT_NAME</f>
        <v>CP</v>
      </c>
      <c r="E251" s="1" t="str">
        <f>RR_NAME</f>
        <v>Canadian Pacific</v>
      </c>
      <c r="F251" s="1" t="s">
        <v>47251</v>
      </c>
      <c r="G251" s="6">
        <f>E1L214C9</f>
        <v>4.158628461678795</v>
      </c>
    </row>
    <row r="252" spans="1:7" x14ac:dyDescent="0.3">
      <c r="A252" s="11">
        <f>CURRENT_YEAR</f>
        <v>2023</v>
      </c>
      <c r="B252" s="11">
        <f>RRICC</f>
        <v>137700</v>
      </c>
      <c r="C252" s="7">
        <f>RR_ID</f>
        <v>6</v>
      </c>
      <c r="D252" s="1" t="str">
        <f>RR_SHORT_NAME</f>
        <v>CP</v>
      </c>
      <c r="E252" s="1" t="str">
        <f>RR_NAME</f>
        <v>Canadian Pacific</v>
      </c>
      <c r="F252" s="1" t="s">
        <v>47252</v>
      </c>
      <c r="G252" s="6">
        <f>E1L214C10</f>
        <v>9.8503010514936733</v>
      </c>
    </row>
    <row r="253" spans="1:7" x14ac:dyDescent="0.3">
      <c r="A253" s="11">
        <f>CURRENT_YEAR</f>
        <v>2023</v>
      </c>
      <c r="B253" s="11">
        <f>RRICC</f>
        <v>137700</v>
      </c>
      <c r="C253" s="7">
        <f>RR_ID</f>
        <v>6</v>
      </c>
      <c r="D253" s="1" t="str">
        <f>RR_SHORT_NAME</f>
        <v>CP</v>
      </c>
      <c r="E253" s="1" t="str">
        <f>RR_NAME</f>
        <v>Canadian Pacific</v>
      </c>
      <c r="F253" s="1" t="s">
        <v>47253</v>
      </c>
      <c r="G253" s="6">
        <f>E1L214C11</f>
        <v>-5.1638115035639043</v>
      </c>
    </row>
    <row r="254" spans="1:7" x14ac:dyDescent="0.3">
      <c r="A254" s="11">
        <f>CURRENT_YEAR</f>
        <v>2023</v>
      </c>
      <c r="B254" s="11">
        <f>RRICC</f>
        <v>137700</v>
      </c>
      <c r="C254" s="7">
        <f>RR_ID</f>
        <v>6</v>
      </c>
      <c r="D254" s="1" t="str">
        <f>RR_SHORT_NAME</f>
        <v>CP</v>
      </c>
      <c r="E254" s="1" t="str">
        <f>RR_NAME</f>
        <v>Canadian Pacific</v>
      </c>
      <c r="F254" s="1" t="s">
        <v>47254</v>
      </c>
      <c r="G254" s="6">
        <f>E1L214C12</f>
        <v>4.158628461678795</v>
      </c>
    </row>
    <row r="255" spans="1:7" x14ac:dyDescent="0.3">
      <c r="A255" s="11">
        <f>CURRENT_YEAR</f>
        <v>2023</v>
      </c>
      <c r="B255" s="11">
        <f>RRICC</f>
        <v>137700</v>
      </c>
      <c r="C255" s="7">
        <f>RR_ID</f>
        <v>6</v>
      </c>
      <c r="D255" s="1" t="str">
        <f>RR_SHORT_NAME</f>
        <v>CP</v>
      </c>
      <c r="E255" s="1" t="str">
        <f>RR_NAME</f>
        <v>Canadian Pacific</v>
      </c>
      <c r="F255" s="1" t="s">
        <v>47255</v>
      </c>
      <c r="G255" s="6">
        <f>E1L214C13</f>
        <v>0.44028103384366846</v>
      </c>
    </row>
    <row r="256" spans="1:7" x14ac:dyDescent="0.3">
      <c r="A256" s="11">
        <f>CURRENT_YEAR</f>
        <v>2023</v>
      </c>
      <c r="B256" s="11">
        <f>RRICC</f>
        <v>137700</v>
      </c>
      <c r="C256" s="7">
        <f>RR_ID</f>
        <v>6</v>
      </c>
      <c r="D256" s="1" t="str">
        <f>RR_SHORT_NAME</f>
        <v>CP</v>
      </c>
      <c r="E256" s="1" t="str">
        <f>RR_NAME</f>
        <v>Canadian Pacific</v>
      </c>
      <c r="F256" s="1" t="s">
        <v>47256</v>
      </c>
      <c r="G256" s="6" t="str">
        <f>E1L215C1</f>
        <v>n/a</v>
      </c>
    </row>
    <row r="257" spans="1:7" x14ac:dyDescent="0.3">
      <c r="A257" s="11">
        <f>CURRENT_YEAR</f>
        <v>2023</v>
      </c>
      <c r="B257" s="11">
        <f>RRICC</f>
        <v>137700</v>
      </c>
      <c r="C257" s="7">
        <f>RR_ID</f>
        <v>6</v>
      </c>
      <c r="D257" s="1" t="str">
        <f>RR_SHORT_NAME</f>
        <v>CP</v>
      </c>
      <c r="E257" s="1" t="str">
        <f>RR_NAME</f>
        <v>Canadian Pacific</v>
      </c>
      <c r="F257" s="1" t="s">
        <v>47257</v>
      </c>
      <c r="G257" s="6" t="str">
        <f>E1L215C2</f>
        <v>n/a</v>
      </c>
    </row>
    <row r="258" spans="1:7" x14ac:dyDescent="0.3">
      <c r="A258" s="11">
        <f>CURRENT_YEAR</f>
        <v>2023</v>
      </c>
      <c r="B258" s="11">
        <f>RRICC</f>
        <v>137700</v>
      </c>
      <c r="C258" s="7">
        <f>RR_ID</f>
        <v>6</v>
      </c>
      <c r="D258" s="1" t="str">
        <f>RR_SHORT_NAME</f>
        <v>CP</v>
      </c>
      <c r="E258" s="1" t="str">
        <f>RR_NAME</f>
        <v>Canadian Pacific</v>
      </c>
      <c r="F258" s="1" t="s">
        <v>47258</v>
      </c>
      <c r="G258" s="6" t="str">
        <f>E1L215C3</f>
        <v>n/a</v>
      </c>
    </row>
    <row r="259" spans="1:7" x14ac:dyDescent="0.3">
      <c r="A259" s="11">
        <f>CURRENT_YEAR</f>
        <v>2023</v>
      </c>
      <c r="B259" s="11">
        <f>RRICC</f>
        <v>137700</v>
      </c>
      <c r="C259" s="7">
        <f>RR_ID</f>
        <v>6</v>
      </c>
      <c r="D259" s="1" t="str">
        <f>RR_SHORT_NAME</f>
        <v>CP</v>
      </c>
      <c r="E259" s="1" t="str">
        <f>RR_NAME</f>
        <v>Canadian Pacific</v>
      </c>
      <c r="F259" s="1" t="s">
        <v>47259</v>
      </c>
      <c r="G259" s="6" t="str">
        <f>E1L215C4</f>
        <v>n/a</v>
      </c>
    </row>
    <row r="260" spans="1:7" x14ac:dyDescent="0.3">
      <c r="A260" s="11">
        <f>CURRENT_YEAR</f>
        <v>2023</v>
      </c>
      <c r="B260" s="11">
        <f>RRICC</f>
        <v>137700</v>
      </c>
      <c r="C260" s="7">
        <f>RR_ID</f>
        <v>6</v>
      </c>
      <c r="D260" s="1" t="str">
        <f>RR_SHORT_NAME</f>
        <v>CP</v>
      </c>
      <c r="E260" s="1" t="str">
        <f>RR_NAME</f>
        <v>Canadian Pacific</v>
      </c>
      <c r="F260" s="1" t="s">
        <v>47260</v>
      </c>
      <c r="G260" s="6" t="str">
        <f>E1L215C5</f>
        <v>n/a</v>
      </c>
    </row>
    <row r="261" spans="1:7" x14ac:dyDescent="0.3">
      <c r="A261" s="11">
        <f>CURRENT_YEAR</f>
        <v>2023</v>
      </c>
      <c r="B261" s="11">
        <f>RRICC</f>
        <v>137700</v>
      </c>
      <c r="C261" s="7">
        <f>RR_ID</f>
        <v>6</v>
      </c>
      <c r="D261" s="1" t="str">
        <f>RR_SHORT_NAME</f>
        <v>CP</v>
      </c>
      <c r="E261" s="1" t="str">
        <f>RR_NAME</f>
        <v>Canadian Pacific</v>
      </c>
      <c r="F261" s="1" t="s">
        <v>47261</v>
      </c>
      <c r="G261" s="6" t="str">
        <f>E1L215C6</f>
        <v>n/a</v>
      </c>
    </row>
    <row r="262" spans="1:7" x14ac:dyDescent="0.3">
      <c r="A262" s="11">
        <f>CURRENT_YEAR</f>
        <v>2023</v>
      </c>
      <c r="B262" s="11">
        <f>RRICC</f>
        <v>137700</v>
      </c>
      <c r="C262" s="7">
        <f>RR_ID</f>
        <v>6</v>
      </c>
      <c r="D262" s="1" t="str">
        <f>RR_SHORT_NAME</f>
        <v>CP</v>
      </c>
      <c r="E262" s="1" t="str">
        <f>RR_NAME</f>
        <v>Canadian Pacific</v>
      </c>
      <c r="F262" s="1" t="s">
        <v>47262</v>
      </c>
      <c r="G262" s="6" t="str">
        <f>E1L215C7</f>
        <v>n/a</v>
      </c>
    </row>
    <row r="263" spans="1:7" x14ac:dyDescent="0.3">
      <c r="A263" s="11">
        <f>CURRENT_YEAR</f>
        <v>2023</v>
      </c>
      <c r="B263" s="11">
        <f>RRICC</f>
        <v>137700</v>
      </c>
      <c r="C263" s="7">
        <f>RR_ID</f>
        <v>6</v>
      </c>
      <c r="D263" s="1" t="str">
        <f>RR_SHORT_NAME</f>
        <v>CP</v>
      </c>
      <c r="E263" s="1" t="str">
        <f>RR_NAME</f>
        <v>Canadian Pacific</v>
      </c>
      <c r="F263" s="1" t="s">
        <v>47263</v>
      </c>
      <c r="G263" s="6" t="str">
        <f>E1L215C8</f>
        <v>n/a</v>
      </c>
    </row>
    <row r="264" spans="1:7" x14ac:dyDescent="0.3">
      <c r="A264" s="11">
        <f>CURRENT_YEAR</f>
        <v>2023</v>
      </c>
      <c r="B264" s="11">
        <f>RRICC</f>
        <v>137700</v>
      </c>
      <c r="C264" s="7">
        <f>RR_ID</f>
        <v>6</v>
      </c>
      <c r="D264" s="1" t="str">
        <f>RR_SHORT_NAME</f>
        <v>CP</v>
      </c>
      <c r="E264" s="1" t="str">
        <f>RR_NAME</f>
        <v>Canadian Pacific</v>
      </c>
      <c r="F264" s="1" t="s">
        <v>47264</v>
      </c>
      <c r="G264" s="6" t="str">
        <f>E1L215C9</f>
        <v>n/a</v>
      </c>
    </row>
    <row r="265" spans="1:7" x14ac:dyDescent="0.3">
      <c r="A265" s="11">
        <f>CURRENT_YEAR</f>
        <v>2023</v>
      </c>
      <c r="B265" s="11">
        <f>RRICC</f>
        <v>137700</v>
      </c>
      <c r="C265" s="7">
        <f>RR_ID</f>
        <v>6</v>
      </c>
      <c r="D265" s="1" t="str">
        <f>RR_SHORT_NAME</f>
        <v>CP</v>
      </c>
      <c r="E265" s="1" t="str">
        <f>RR_NAME</f>
        <v>Canadian Pacific</v>
      </c>
      <c r="F265" s="1" t="s">
        <v>47265</v>
      </c>
      <c r="G265" s="6" t="str">
        <f>E1L215C10</f>
        <v>n/a</v>
      </c>
    </row>
    <row r="266" spans="1:7" x14ac:dyDescent="0.3">
      <c r="A266" s="11">
        <f>CURRENT_YEAR</f>
        <v>2023</v>
      </c>
      <c r="B266" s="11">
        <f>RRICC</f>
        <v>137700</v>
      </c>
      <c r="C266" s="7">
        <f>RR_ID</f>
        <v>6</v>
      </c>
      <c r="D266" s="1" t="str">
        <f>RR_SHORT_NAME</f>
        <v>CP</v>
      </c>
      <c r="E266" s="1" t="str">
        <f>RR_NAME</f>
        <v>Canadian Pacific</v>
      </c>
      <c r="F266" s="1" t="s">
        <v>47266</v>
      </c>
      <c r="G266" s="6" t="str">
        <f>E1L215C11</f>
        <v>n/a</v>
      </c>
    </row>
    <row r="267" spans="1:7" x14ac:dyDescent="0.3">
      <c r="A267" s="11">
        <f>CURRENT_YEAR</f>
        <v>2023</v>
      </c>
      <c r="B267" s="11">
        <f>RRICC</f>
        <v>137700</v>
      </c>
      <c r="C267" s="7">
        <f>RR_ID</f>
        <v>6</v>
      </c>
      <c r="D267" s="1" t="str">
        <f>RR_SHORT_NAME</f>
        <v>CP</v>
      </c>
      <c r="E267" s="1" t="str">
        <f>RR_NAME</f>
        <v>Canadian Pacific</v>
      </c>
      <c r="F267" s="1" t="s">
        <v>47267</v>
      </c>
      <c r="G267" s="6" t="str">
        <f>E1L215C12</f>
        <v>n/a</v>
      </c>
    </row>
    <row r="268" spans="1:7" x14ac:dyDescent="0.3">
      <c r="A268" s="11">
        <f>CURRENT_YEAR</f>
        <v>2023</v>
      </c>
      <c r="B268" s="11">
        <f>RRICC</f>
        <v>137700</v>
      </c>
      <c r="C268" s="7">
        <f>RR_ID</f>
        <v>6</v>
      </c>
      <c r="D268" s="1" t="str">
        <f>RR_SHORT_NAME</f>
        <v>CP</v>
      </c>
      <c r="E268" s="1" t="str">
        <f>RR_NAME</f>
        <v>Canadian Pacific</v>
      </c>
      <c r="F268" s="1" t="s">
        <v>47268</v>
      </c>
      <c r="G268" s="6">
        <f>E1L215C13</f>
        <v>0</v>
      </c>
    </row>
    <row r="269" spans="1:7" x14ac:dyDescent="0.3">
      <c r="A269" s="11">
        <f>CURRENT_YEAR</f>
        <v>2023</v>
      </c>
      <c r="B269" s="11">
        <f>RRICC</f>
        <v>137700</v>
      </c>
      <c r="C269" s="7">
        <f>RR_ID</f>
        <v>6</v>
      </c>
      <c r="D269" s="1" t="str">
        <f>RR_SHORT_NAME</f>
        <v>CP</v>
      </c>
      <c r="E269" s="1" t="str">
        <f>RR_NAME</f>
        <v>Canadian Pacific</v>
      </c>
      <c r="F269" s="1" t="s">
        <v>47269</v>
      </c>
      <c r="G269" s="6" t="str">
        <f>E1L216C1</f>
        <v>n/a</v>
      </c>
    </row>
    <row r="270" spans="1:7" x14ac:dyDescent="0.3">
      <c r="A270" s="11">
        <f>CURRENT_YEAR</f>
        <v>2023</v>
      </c>
      <c r="B270" s="11">
        <f>RRICC</f>
        <v>137700</v>
      </c>
      <c r="C270" s="7">
        <f>RR_ID</f>
        <v>6</v>
      </c>
      <c r="D270" s="1" t="str">
        <f>RR_SHORT_NAME</f>
        <v>CP</v>
      </c>
      <c r="E270" s="1" t="str">
        <f>RR_NAME</f>
        <v>Canadian Pacific</v>
      </c>
      <c r="F270" s="1" t="s">
        <v>47270</v>
      </c>
      <c r="G270" s="6" t="str">
        <f>E1L216C2</f>
        <v>n/a</v>
      </c>
    </row>
    <row r="271" spans="1:7" x14ac:dyDescent="0.3">
      <c r="A271" s="11">
        <f>CURRENT_YEAR</f>
        <v>2023</v>
      </c>
      <c r="B271" s="11">
        <f>RRICC</f>
        <v>137700</v>
      </c>
      <c r="C271" s="7">
        <f>RR_ID</f>
        <v>6</v>
      </c>
      <c r="D271" s="1" t="str">
        <f>RR_SHORT_NAME</f>
        <v>CP</v>
      </c>
      <c r="E271" s="1" t="str">
        <f>RR_NAME</f>
        <v>Canadian Pacific</v>
      </c>
      <c r="F271" s="1" t="s">
        <v>47271</v>
      </c>
      <c r="G271" s="6" t="str">
        <f>E1L216C3</f>
        <v>n/a</v>
      </c>
    </row>
    <row r="272" spans="1:7" x14ac:dyDescent="0.3">
      <c r="A272" s="11">
        <f>CURRENT_YEAR</f>
        <v>2023</v>
      </c>
      <c r="B272" s="11">
        <f>RRICC</f>
        <v>137700</v>
      </c>
      <c r="C272" s="7">
        <f>RR_ID</f>
        <v>6</v>
      </c>
      <c r="D272" s="1" t="str">
        <f>RR_SHORT_NAME</f>
        <v>CP</v>
      </c>
      <c r="E272" s="1" t="str">
        <f>RR_NAME</f>
        <v>Canadian Pacific</v>
      </c>
      <c r="F272" s="1" t="s">
        <v>47272</v>
      </c>
      <c r="G272" s="6" t="str">
        <f>E1L216C4</f>
        <v>n/a</v>
      </c>
    </row>
    <row r="273" spans="1:7" x14ac:dyDescent="0.3">
      <c r="A273" s="11">
        <f>CURRENT_YEAR</f>
        <v>2023</v>
      </c>
      <c r="B273" s="11">
        <f>RRICC</f>
        <v>137700</v>
      </c>
      <c r="C273" s="7">
        <f>RR_ID</f>
        <v>6</v>
      </c>
      <c r="D273" s="1" t="str">
        <f>RR_SHORT_NAME</f>
        <v>CP</v>
      </c>
      <c r="E273" s="1" t="str">
        <f>RR_NAME</f>
        <v>Canadian Pacific</v>
      </c>
      <c r="F273" s="1" t="s">
        <v>47273</v>
      </c>
      <c r="G273" s="6" t="str">
        <f>E1L216C5</f>
        <v>n/a</v>
      </c>
    </row>
    <row r="274" spans="1:7" x14ac:dyDescent="0.3">
      <c r="A274" s="11">
        <f>CURRENT_YEAR</f>
        <v>2023</v>
      </c>
      <c r="B274" s="11">
        <f>RRICC</f>
        <v>137700</v>
      </c>
      <c r="C274" s="7">
        <f>RR_ID</f>
        <v>6</v>
      </c>
      <c r="D274" s="1" t="str">
        <f>RR_SHORT_NAME</f>
        <v>CP</v>
      </c>
      <c r="E274" s="1" t="str">
        <f>RR_NAME</f>
        <v>Canadian Pacific</v>
      </c>
      <c r="F274" s="1" t="s">
        <v>47274</v>
      </c>
      <c r="G274" s="6" t="str">
        <f>E1L216C6</f>
        <v>n/a</v>
      </c>
    </row>
    <row r="275" spans="1:7" x14ac:dyDescent="0.3">
      <c r="A275" s="11">
        <f>CURRENT_YEAR</f>
        <v>2023</v>
      </c>
      <c r="B275" s="11">
        <f>RRICC</f>
        <v>137700</v>
      </c>
      <c r="C275" s="7">
        <f>RR_ID</f>
        <v>6</v>
      </c>
      <c r="D275" s="1" t="str">
        <f>RR_SHORT_NAME</f>
        <v>CP</v>
      </c>
      <c r="E275" s="1" t="str">
        <f>RR_NAME</f>
        <v>Canadian Pacific</v>
      </c>
      <c r="F275" s="1" t="s">
        <v>47275</v>
      </c>
      <c r="G275" s="6" t="str">
        <f>E1L216C7</f>
        <v>n/a</v>
      </c>
    </row>
    <row r="276" spans="1:7" x14ac:dyDescent="0.3">
      <c r="A276" s="11">
        <f>CURRENT_YEAR</f>
        <v>2023</v>
      </c>
      <c r="B276" s="11">
        <f>RRICC</f>
        <v>137700</v>
      </c>
      <c r="C276" s="7">
        <f>RR_ID</f>
        <v>6</v>
      </c>
      <c r="D276" s="1" t="str">
        <f>RR_SHORT_NAME</f>
        <v>CP</v>
      </c>
      <c r="E276" s="1" t="str">
        <f>RR_NAME</f>
        <v>Canadian Pacific</v>
      </c>
      <c r="F276" s="1" t="s">
        <v>47276</v>
      </c>
      <c r="G276" s="6" t="str">
        <f>E1L216C8</f>
        <v>n/a</v>
      </c>
    </row>
    <row r="277" spans="1:7" x14ac:dyDescent="0.3">
      <c r="A277" s="11">
        <f>CURRENT_YEAR</f>
        <v>2023</v>
      </c>
      <c r="B277" s="11">
        <f>RRICC</f>
        <v>137700</v>
      </c>
      <c r="C277" s="7">
        <f>RR_ID</f>
        <v>6</v>
      </c>
      <c r="D277" s="1" t="str">
        <f>RR_SHORT_NAME</f>
        <v>CP</v>
      </c>
      <c r="E277" s="1" t="str">
        <f>RR_NAME</f>
        <v>Canadian Pacific</v>
      </c>
      <c r="F277" s="1" t="s">
        <v>47277</v>
      </c>
      <c r="G277" s="6" t="str">
        <f>E1L216C9</f>
        <v>n/a</v>
      </c>
    </row>
    <row r="278" spans="1:7" x14ac:dyDescent="0.3">
      <c r="A278" s="11">
        <f>CURRENT_YEAR</f>
        <v>2023</v>
      </c>
      <c r="B278" s="11">
        <f>RRICC</f>
        <v>137700</v>
      </c>
      <c r="C278" s="7">
        <f>RR_ID</f>
        <v>6</v>
      </c>
      <c r="D278" s="1" t="str">
        <f>RR_SHORT_NAME</f>
        <v>CP</v>
      </c>
      <c r="E278" s="1" t="str">
        <f>RR_NAME</f>
        <v>Canadian Pacific</v>
      </c>
      <c r="F278" s="1" t="s">
        <v>47278</v>
      </c>
      <c r="G278" s="6" t="str">
        <f>E1L216C10</f>
        <v>n/a</v>
      </c>
    </row>
    <row r="279" spans="1:7" x14ac:dyDescent="0.3">
      <c r="A279" s="11">
        <f>CURRENT_YEAR</f>
        <v>2023</v>
      </c>
      <c r="B279" s="11">
        <f>RRICC</f>
        <v>137700</v>
      </c>
      <c r="C279" s="7">
        <f>RR_ID</f>
        <v>6</v>
      </c>
      <c r="D279" s="1" t="str">
        <f>RR_SHORT_NAME</f>
        <v>CP</v>
      </c>
      <c r="E279" s="1" t="str">
        <f>RR_NAME</f>
        <v>Canadian Pacific</v>
      </c>
      <c r="F279" s="1" t="s">
        <v>47279</v>
      </c>
      <c r="G279" s="6" t="str">
        <f>E1L216C11</f>
        <v>n/a</v>
      </c>
    </row>
    <row r="280" spans="1:7" x14ac:dyDescent="0.3">
      <c r="A280" s="11">
        <f>CURRENT_YEAR</f>
        <v>2023</v>
      </c>
      <c r="B280" s="11">
        <f>RRICC</f>
        <v>137700</v>
      </c>
      <c r="C280" s="7">
        <f>RR_ID</f>
        <v>6</v>
      </c>
      <c r="D280" s="1" t="str">
        <f>RR_SHORT_NAME</f>
        <v>CP</v>
      </c>
      <c r="E280" s="1" t="str">
        <f>RR_NAME</f>
        <v>Canadian Pacific</v>
      </c>
      <c r="F280" s="1" t="s">
        <v>47280</v>
      </c>
      <c r="G280" s="6" t="str">
        <f>E1L216C12</f>
        <v>n/a</v>
      </c>
    </row>
    <row r="281" spans="1:7" x14ac:dyDescent="0.3">
      <c r="A281" s="11">
        <f>CURRENT_YEAR</f>
        <v>2023</v>
      </c>
      <c r="B281" s="11">
        <f>RRICC</f>
        <v>137700</v>
      </c>
      <c r="C281" s="7">
        <f>RR_ID</f>
        <v>6</v>
      </c>
      <c r="D281" s="1" t="str">
        <f>RR_SHORT_NAME</f>
        <v>CP</v>
      </c>
      <c r="E281" s="1" t="str">
        <f>RR_NAME</f>
        <v>Canadian Pacific</v>
      </c>
      <c r="F281" s="1" t="s">
        <v>47281</v>
      </c>
      <c r="G281" s="6">
        <f>E1L216C13</f>
        <v>0</v>
      </c>
    </row>
    <row r="282" spans="1:7" x14ac:dyDescent="0.3">
      <c r="A282" s="11">
        <f>CURRENT_YEAR</f>
        <v>2023</v>
      </c>
      <c r="B282" s="11">
        <f>RRICC</f>
        <v>137700</v>
      </c>
      <c r="C282" s="7">
        <f>RR_ID</f>
        <v>6</v>
      </c>
      <c r="D282" s="1" t="str">
        <f>RR_SHORT_NAME</f>
        <v>CP</v>
      </c>
      <c r="E282" s="1" t="str">
        <f>RR_NAME</f>
        <v>Canadian Pacific</v>
      </c>
      <c r="F282" s="1" t="s">
        <v>47282</v>
      </c>
      <c r="G282" s="6">
        <f>E1L217C1</f>
        <v>0</v>
      </c>
    </row>
    <row r="283" spans="1:7" x14ac:dyDescent="0.3">
      <c r="A283" s="11">
        <f>CURRENT_YEAR</f>
        <v>2023</v>
      </c>
      <c r="B283" s="11">
        <f>RRICC</f>
        <v>137700</v>
      </c>
      <c r="C283" s="7">
        <f>RR_ID</f>
        <v>6</v>
      </c>
      <c r="D283" s="1" t="str">
        <f>RR_SHORT_NAME</f>
        <v>CP</v>
      </c>
      <c r="E283" s="1" t="str">
        <f>RR_NAME</f>
        <v>Canadian Pacific</v>
      </c>
      <c r="F283" s="1" t="s">
        <v>47283</v>
      </c>
      <c r="G283" s="6">
        <f>E1L217C2</f>
        <v>0</v>
      </c>
    </row>
    <row r="284" spans="1:7" x14ac:dyDescent="0.3">
      <c r="A284" s="11">
        <f>CURRENT_YEAR</f>
        <v>2023</v>
      </c>
      <c r="B284" s="11">
        <f>RRICC</f>
        <v>137700</v>
      </c>
      <c r="C284" s="7">
        <f>RR_ID</f>
        <v>6</v>
      </c>
      <c r="D284" s="1" t="str">
        <f>RR_SHORT_NAME</f>
        <v>CP</v>
      </c>
      <c r="E284" s="1" t="str">
        <f>RR_NAME</f>
        <v>Canadian Pacific</v>
      </c>
      <c r="F284" s="1" t="s">
        <v>47284</v>
      </c>
      <c r="G284" s="6">
        <f>E1L217C3</f>
        <v>0</v>
      </c>
    </row>
    <row r="285" spans="1:7" x14ac:dyDescent="0.3">
      <c r="A285" s="11">
        <f>CURRENT_YEAR</f>
        <v>2023</v>
      </c>
      <c r="B285" s="11">
        <f>RRICC</f>
        <v>137700</v>
      </c>
      <c r="C285" s="7">
        <f>RR_ID</f>
        <v>6</v>
      </c>
      <c r="D285" s="1" t="str">
        <f>RR_SHORT_NAME</f>
        <v>CP</v>
      </c>
      <c r="E285" s="1" t="str">
        <f>RR_NAME</f>
        <v>Canadian Pacific</v>
      </c>
      <c r="F285" s="1" t="s">
        <v>47285</v>
      </c>
      <c r="G285" s="6">
        <f>E1L217C4</f>
        <v>0</v>
      </c>
    </row>
    <row r="286" spans="1:7" x14ac:dyDescent="0.3">
      <c r="A286" s="11">
        <f>CURRENT_YEAR</f>
        <v>2023</v>
      </c>
      <c r="B286" s="11">
        <f>RRICC</f>
        <v>137700</v>
      </c>
      <c r="C286" s="7">
        <f>RR_ID</f>
        <v>6</v>
      </c>
      <c r="D286" s="1" t="str">
        <f>RR_SHORT_NAME</f>
        <v>CP</v>
      </c>
      <c r="E286" s="1" t="str">
        <f>RR_NAME</f>
        <v>Canadian Pacific</v>
      </c>
      <c r="F286" s="1" t="s">
        <v>47286</v>
      </c>
      <c r="G286" s="6">
        <f>E1L217C5</f>
        <v>0</v>
      </c>
    </row>
    <row r="287" spans="1:7" x14ac:dyDescent="0.3">
      <c r="A287" s="11">
        <f>CURRENT_YEAR</f>
        <v>2023</v>
      </c>
      <c r="B287" s="11">
        <f>RRICC</f>
        <v>137700</v>
      </c>
      <c r="C287" s="7">
        <f>RR_ID</f>
        <v>6</v>
      </c>
      <c r="D287" s="1" t="str">
        <f>RR_SHORT_NAME</f>
        <v>CP</v>
      </c>
      <c r="E287" s="1" t="str">
        <f>RR_NAME</f>
        <v>Canadian Pacific</v>
      </c>
      <c r="F287" s="1" t="s">
        <v>47287</v>
      </c>
      <c r="G287" s="6">
        <f>E1L217C6</f>
        <v>0</v>
      </c>
    </row>
    <row r="288" spans="1:7" x14ac:dyDescent="0.3">
      <c r="A288" s="11">
        <f>CURRENT_YEAR</f>
        <v>2023</v>
      </c>
      <c r="B288" s="11">
        <f>RRICC</f>
        <v>137700</v>
      </c>
      <c r="C288" s="7">
        <f>RR_ID</f>
        <v>6</v>
      </c>
      <c r="D288" s="1" t="str">
        <f>RR_SHORT_NAME</f>
        <v>CP</v>
      </c>
      <c r="E288" s="1" t="str">
        <f>RR_NAME</f>
        <v>Canadian Pacific</v>
      </c>
      <c r="F288" s="1" t="s">
        <v>47288</v>
      </c>
      <c r="G288" s="6">
        <f>E1L217C7</f>
        <v>0</v>
      </c>
    </row>
    <row r="289" spans="1:7" x14ac:dyDescent="0.3">
      <c r="A289" s="11">
        <f>CURRENT_YEAR</f>
        <v>2023</v>
      </c>
      <c r="B289" s="11">
        <f>RRICC</f>
        <v>137700</v>
      </c>
      <c r="C289" s="7">
        <f>RR_ID</f>
        <v>6</v>
      </c>
      <c r="D289" s="1" t="str">
        <f>RR_SHORT_NAME</f>
        <v>CP</v>
      </c>
      <c r="E289" s="1" t="str">
        <f>RR_NAME</f>
        <v>Canadian Pacific</v>
      </c>
      <c r="F289" s="1" t="s">
        <v>47289</v>
      </c>
      <c r="G289" s="6">
        <f>E1L217C8</f>
        <v>1.6587584192475309</v>
      </c>
    </row>
    <row r="290" spans="1:7" x14ac:dyDescent="0.3">
      <c r="A290" s="11">
        <f>CURRENT_YEAR</f>
        <v>2023</v>
      </c>
      <c r="B290" s="11">
        <f>RRICC</f>
        <v>137700</v>
      </c>
      <c r="C290" s="7">
        <f>RR_ID</f>
        <v>6</v>
      </c>
      <c r="D290" s="1" t="str">
        <f>RR_SHORT_NAME</f>
        <v>CP</v>
      </c>
      <c r="E290" s="1" t="str">
        <f>RR_NAME</f>
        <v>Canadian Pacific</v>
      </c>
      <c r="F290" s="1" t="s">
        <v>47290</v>
      </c>
      <c r="G290" s="6">
        <f>E1L217C9</f>
        <v>0</v>
      </c>
    </row>
    <row r="291" spans="1:7" x14ac:dyDescent="0.3">
      <c r="A291" s="11">
        <f>CURRENT_YEAR</f>
        <v>2023</v>
      </c>
      <c r="B291" s="11">
        <f>RRICC</f>
        <v>137700</v>
      </c>
      <c r="C291" s="7">
        <f>RR_ID</f>
        <v>6</v>
      </c>
      <c r="D291" s="1" t="str">
        <f>RR_SHORT_NAME</f>
        <v>CP</v>
      </c>
      <c r="E291" s="1" t="str">
        <f>RR_NAME</f>
        <v>Canadian Pacific</v>
      </c>
      <c r="F291" s="1" t="s">
        <v>47291</v>
      </c>
      <c r="G291" s="6">
        <f>E1L217C10</f>
        <v>0</v>
      </c>
    </row>
    <row r="292" spans="1:7" x14ac:dyDescent="0.3">
      <c r="A292" s="11">
        <f>CURRENT_YEAR</f>
        <v>2023</v>
      </c>
      <c r="B292" s="11">
        <f>RRICC</f>
        <v>137700</v>
      </c>
      <c r="C292" s="7">
        <f>RR_ID</f>
        <v>6</v>
      </c>
      <c r="D292" s="1" t="str">
        <f>RR_SHORT_NAME</f>
        <v>CP</v>
      </c>
      <c r="E292" s="1" t="str">
        <f>RR_NAME</f>
        <v>Canadian Pacific</v>
      </c>
      <c r="F292" s="1" t="s">
        <v>47292</v>
      </c>
      <c r="G292" s="6">
        <f>E1L217C11</f>
        <v>1.6587584192475306</v>
      </c>
    </row>
    <row r="293" spans="1:7" x14ac:dyDescent="0.3">
      <c r="A293" s="11">
        <f>CURRENT_YEAR</f>
        <v>2023</v>
      </c>
      <c r="B293" s="11">
        <f>RRICC</f>
        <v>137700</v>
      </c>
      <c r="C293" s="7">
        <f>RR_ID</f>
        <v>6</v>
      </c>
      <c r="D293" s="1" t="str">
        <f>RR_SHORT_NAME</f>
        <v>CP</v>
      </c>
      <c r="E293" s="1" t="str">
        <f>RR_NAME</f>
        <v>Canadian Pacific</v>
      </c>
      <c r="F293" s="1" t="s">
        <v>47293</v>
      </c>
      <c r="G293" s="6">
        <f>E1L217C12</f>
        <v>0</v>
      </c>
    </row>
    <row r="294" spans="1:7" x14ac:dyDescent="0.3">
      <c r="A294" s="11">
        <f>CURRENT_YEAR</f>
        <v>2023</v>
      </c>
      <c r="B294" s="11">
        <f>RRICC</f>
        <v>137700</v>
      </c>
      <c r="C294" s="7">
        <f>RR_ID</f>
        <v>6</v>
      </c>
      <c r="D294" s="1" t="str">
        <f>RR_SHORT_NAME</f>
        <v>CP</v>
      </c>
      <c r="E294" s="1" t="str">
        <f>RR_NAME</f>
        <v>Canadian Pacific</v>
      </c>
      <c r="F294" s="1" t="s">
        <v>47294</v>
      </c>
      <c r="G294" s="6">
        <f>E1L217C13</f>
        <v>0</v>
      </c>
    </row>
    <row r="295" spans="1:7" x14ac:dyDescent="0.3">
      <c r="A295" s="11">
        <f>CURRENT_YEAR</f>
        <v>2023</v>
      </c>
      <c r="B295" s="11">
        <f>RRICC</f>
        <v>137700</v>
      </c>
      <c r="C295" s="7">
        <f>RR_ID</f>
        <v>6</v>
      </c>
      <c r="D295" s="1" t="str">
        <f>RR_SHORT_NAME</f>
        <v>CP</v>
      </c>
      <c r="E295" s="1" t="str">
        <f>RR_NAME</f>
        <v>Canadian Pacific</v>
      </c>
      <c r="F295" s="1" t="s">
        <v>47295</v>
      </c>
      <c r="G295" s="6">
        <f>E1L218C1</f>
        <v>0</v>
      </c>
    </row>
    <row r="296" spans="1:7" x14ac:dyDescent="0.3">
      <c r="A296" s="11">
        <f>CURRENT_YEAR</f>
        <v>2023</v>
      </c>
      <c r="B296" s="11">
        <f>RRICC</f>
        <v>137700</v>
      </c>
      <c r="C296" s="7">
        <f>RR_ID</f>
        <v>6</v>
      </c>
      <c r="D296" s="1" t="str">
        <f>RR_SHORT_NAME</f>
        <v>CP</v>
      </c>
      <c r="E296" s="1" t="str">
        <f>RR_NAME</f>
        <v>Canadian Pacific</v>
      </c>
      <c r="F296" s="1" t="s">
        <v>47296</v>
      </c>
      <c r="G296" s="6">
        <f>E1L218C2</f>
        <v>0.16905626943225327</v>
      </c>
    </row>
    <row r="297" spans="1:7" x14ac:dyDescent="0.3">
      <c r="A297" s="11">
        <f>CURRENT_YEAR</f>
        <v>2023</v>
      </c>
      <c r="B297" s="11">
        <f>RRICC</f>
        <v>137700</v>
      </c>
      <c r="C297" s="7">
        <f>RR_ID</f>
        <v>6</v>
      </c>
      <c r="D297" s="1" t="str">
        <f>RR_SHORT_NAME</f>
        <v>CP</v>
      </c>
      <c r="E297" s="1" t="str">
        <f>RR_NAME</f>
        <v>Canadian Pacific</v>
      </c>
      <c r="F297" s="1" t="s">
        <v>47297</v>
      </c>
      <c r="G297" s="6">
        <f>E1L218C3</f>
        <v>0.45517503913122193</v>
      </c>
    </row>
    <row r="298" spans="1:7" x14ac:dyDescent="0.3">
      <c r="A298" s="11">
        <f>CURRENT_YEAR</f>
        <v>2023</v>
      </c>
      <c r="B298" s="11">
        <f>RRICC</f>
        <v>137700</v>
      </c>
      <c r="C298" s="7">
        <f>RR_ID</f>
        <v>6</v>
      </c>
      <c r="D298" s="1" t="str">
        <f>RR_SHORT_NAME</f>
        <v>CP</v>
      </c>
      <c r="E298" s="1" t="str">
        <f>RR_NAME</f>
        <v>Canadian Pacific</v>
      </c>
      <c r="F298" s="1" t="s">
        <v>47298</v>
      </c>
      <c r="G298" s="6">
        <f>E1L218C4</f>
        <v>0</v>
      </c>
    </row>
    <row r="299" spans="1:7" x14ac:dyDescent="0.3">
      <c r="A299" s="11">
        <f>CURRENT_YEAR</f>
        <v>2023</v>
      </c>
      <c r="B299" s="11">
        <f>RRICC</f>
        <v>137700</v>
      </c>
      <c r="C299" s="7">
        <f>RR_ID</f>
        <v>6</v>
      </c>
      <c r="D299" s="1" t="str">
        <f>RR_SHORT_NAME</f>
        <v>CP</v>
      </c>
      <c r="E299" s="1" t="str">
        <f>RR_NAME</f>
        <v>Canadian Pacific</v>
      </c>
      <c r="F299" s="1" t="s">
        <v>47299</v>
      </c>
      <c r="G299" s="6">
        <f>E1L218C5</f>
        <v>0.43954630052385801</v>
      </c>
    </row>
    <row r="300" spans="1:7" x14ac:dyDescent="0.3">
      <c r="A300" s="11">
        <f>CURRENT_YEAR</f>
        <v>2023</v>
      </c>
      <c r="B300" s="11">
        <f>RRICC</f>
        <v>137700</v>
      </c>
      <c r="C300" s="7">
        <f>RR_ID</f>
        <v>6</v>
      </c>
      <c r="D300" s="1" t="str">
        <f>RR_SHORT_NAME</f>
        <v>CP</v>
      </c>
      <c r="E300" s="1" t="str">
        <f>RR_NAME</f>
        <v>Canadian Pacific</v>
      </c>
      <c r="F300" s="1" t="s">
        <v>47300</v>
      </c>
      <c r="G300" s="6">
        <f>E1L218C6</f>
        <v>1.1834551017411785</v>
      </c>
    </row>
    <row r="301" spans="1:7" x14ac:dyDescent="0.3">
      <c r="A301" s="11">
        <f>CURRENT_YEAR</f>
        <v>2023</v>
      </c>
      <c r="B301" s="11">
        <f>RRICC</f>
        <v>137700</v>
      </c>
      <c r="C301" s="7">
        <f>RR_ID</f>
        <v>6</v>
      </c>
      <c r="D301" s="1" t="str">
        <f>RR_SHORT_NAME</f>
        <v>CP</v>
      </c>
      <c r="E301" s="1" t="str">
        <f>RR_NAME</f>
        <v>Canadian Pacific</v>
      </c>
      <c r="F301" s="1" t="s">
        <v>47301</v>
      </c>
      <c r="G301" s="6">
        <f>E1L218C7</f>
        <v>0</v>
      </c>
    </row>
    <row r="302" spans="1:7" x14ac:dyDescent="0.3">
      <c r="A302" s="11">
        <f>CURRENT_YEAR</f>
        <v>2023</v>
      </c>
      <c r="B302" s="11">
        <f>RRICC</f>
        <v>137700</v>
      </c>
      <c r="C302" s="7">
        <f>RR_ID</f>
        <v>6</v>
      </c>
      <c r="D302" s="1" t="str">
        <f>RR_SHORT_NAME</f>
        <v>CP</v>
      </c>
      <c r="E302" s="1" t="str">
        <f>RR_NAME</f>
        <v>Canadian Pacific</v>
      </c>
      <c r="F302" s="1" t="s">
        <v>47302</v>
      </c>
      <c r="G302" s="6">
        <f>E1L218C8</f>
        <v>20.65050134453584</v>
      </c>
    </row>
    <row r="303" spans="1:7" x14ac:dyDescent="0.3">
      <c r="A303" s="11">
        <f>CURRENT_YEAR</f>
        <v>2023</v>
      </c>
      <c r="B303" s="11">
        <f>RRICC</f>
        <v>137700</v>
      </c>
      <c r="C303" s="7">
        <f>RR_ID</f>
        <v>6</v>
      </c>
      <c r="D303" s="1" t="str">
        <f>RR_SHORT_NAME</f>
        <v>CP</v>
      </c>
      <c r="E303" s="1" t="str">
        <f>RR_NAME</f>
        <v>Canadian Pacific</v>
      </c>
      <c r="F303" s="1" t="s">
        <v>47303</v>
      </c>
      <c r="G303" s="6">
        <f>E1L218C9</f>
        <v>74.875283777652356</v>
      </c>
    </row>
    <row r="304" spans="1:7" x14ac:dyDescent="0.3">
      <c r="A304" s="11">
        <f>CURRENT_YEAR</f>
        <v>2023</v>
      </c>
      <c r="B304" s="11">
        <f>RRICC</f>
        <v>137700</v>
      </c>
      <c r="C304" s="7">
        <f>RR_ID</f>
        <v>6</v>
      </c>
      <c r="D304" s="1" t="str">
        <f>RR_SHORT_NAME</f>
        <v>CP</v>
      </c>
      <c r="E304" s="1" t="str">
        <f>RR_NAME</f>
        <v>Canadian Pacific</v>
      </c>
      <c r="F304" s="1" t="s">
        <v>47304</v>
      </c>
      <c r="G304" s="6">
        <f>E1L218C10</f>
        <v>0</v>
      </c>
    </row>
    <row r="305" spans="1:7" x14ac:dyDescent="0.3">
      <c r="A305" s="11">
        <f>CURRENT_YEAR</f>
        <v>2023</v>
      </c>
      <c r="B305" s="11">
        <f>RRICC</f>
        <v>137700</v>
      </c>
      <c r="C305" s="7">
        <f>RR_ID</f>
        <v>6</v>
      </c>
      <c r="D305" s="1" t="str">
        <f>RR_SHORT_NAME</f>
        <v>CP</v>
      </c>
      <c r="E305" s="1" t="str">
        <f>RR_NAME</f>
        <v>Canadian Pacific</v>
      </c>
      <c r="F305" s="1" t="s">
        <v>47305</v>
      </c>
      <c r="G305" s="6">
        <f>E1L218C11</f>
        <v>20.650501344535854</v>
      </c>
    </row>
    <row r="306" spans="1:7" x14ac:dyDescent="0.3">
      <c r="A306" s="11">
        <f>CURRENT_YEAR</f>
        <v>2023</v>
      </c>
      <c r="B306" s="11">
        <f>RRICC</f>
        <v>137700</v>
      </c>
      <c r="C306" s="7">
        <f>RR_ID</f>
        <v>6</v>
      </c>
      <c r="D306" s="1" t="str">
        <f>RR_SHORT_NAME</f>
        <v>CP</v>
      </c>
      <c r="E306" s="1" t="str">
        <f>RR_NAME</f>
        <v>Canadian Pacific</v>
      </c>
      <c r="F306" s="1" t="s">
        <v>47306</v>
      </c>
      <c r="G306" s="6">
        <f>E1L218C12</f>
        <v>74.875283777652356</v>
      </c>
    </row>
    <row r="307" spans="1:7" x14ac:dyDescent="0.3">
      <c r="A307" s="11">
        <f>CURRENT_YEAR</f>
        <v>2023</v>
      </c>
      <c r="B307" s="11">
        <f>RRICC</f>
        <v>137700</v>
      </c>
      <c r="C307" s="7">
        <f>RR_ID</f>
        <v>6</v>
      </c>
      <c r="D307" s="1" t="str">
        <f>RR_SHORT_NAME</f>
        <v>CP</v>
      </c>
      <c r="E307" s="1" t="str">
        <f>RR_NAME</f>
        <v>Canadian Pacific</v>
      </c>
      <c r="F307" s="1" t="s">
        <v>47307</v>
      </c>
      <c r="G307" s="6">
        <f>E1L218C13</f>
        <v>0.10967064033188328</v>
      </c>
    </row>
    <row r="308" spans="1:7" x14ac:dyDescent="0.3">
      <c r="A308" s="11">
        <f>CURRENT_YEAR</f>
        <v>2023</v>
      </c>
      <c r="B308" s="11">
        <f>RRICC</f>
        <v>137700</v>
      </c>
      <c r="C308" s="7">
        <f>RR_ID</f>
        <v>6</v>
      </c>
      <c r="D308" s="1" t="str">
        <f>RR_SHORT_NAME</f>
        <v>CP</v>
      </c>
      <c r="E308" s="1" t="str">
        <f>RR_NAME</f>
        <v>Canadian Pacific</v>
      </c>
      <c r="F308" s="1" t="s">
        <v>47308</v>
      </c>
      <c r="G308" s="6">
        <f>E1L219C1</f>
        <v>0</v>
      </c>
    </row>
    <row r="309" spans="1:7" x14ac:dyDescent="0.3">
      <c r="A309" s="11">
        <f>CURRENT_YEAR</f>
        <v>2023</v>
      </c>
      <c r="B309" s="11">
        <f>RRICC</f>
        <v>137700</v>
      </c>
      <c r="C309" s="7">
        <f>RR_ID</f>
        <v>6</v>
      </c>
      <c r="D309" s="1" t="str">
        <f>RR_SHORT_NAME</f>
        <v>CP</v>
      </c>
      <c r="E309" s="1" t="str">
        <f>RR_NAME</f>
        <v>Canadian Pacific</v>
      </c>
      <c r="F309" s="1" t="s">
        <v>47309</v>
      </c>
      <c r="G309" s="6">
        <f>E1L219C2</f>
        <v>0</v>
      </c>
    </row>
    <row r="310" spans="1:7" x14ac:dyDescent="0.3">
      <c r="A310" s="11">
        <f>CURRENT_YEAR</f>
        <v>2023</v>
      </c>
      <c r="B310" s="11">
        <f>RRICC</f>
        <v>137700</v>
      </c>
      <c r="C310" s="7">
        <f>RR_ID</f>
        <v>6</v>
      </c>
      <c r="D310" s="1" t="str">
        <f>RR_SHORT_NAME</f>
        <v>CP</v>
      </c>
      <c r="E310" s="1" t="str">
        <f>RR_NAME</f>
        <v>Canadian Pacific</v>
      </c>
      <c r="F310" s="1" t="s">
        <v>47310</v>
      </c>
      <c r="G310" s="6">
        <f>E1L219C3</f>
        <v>0</v>
      </c>
    </row>
    <row r="311" spans="1:7" x14ac:dyDescent="0.3">
      <c r="A311" s="11">
        <f>CURRENT_YEAR</f>
        <v>2023</v>
      </c>
      <c r="B311" s="11">
        <f>RRICC</f>
        <v>137700</v>
      </c>
      <c r="C311" s="7">
        <f>RR_ID</f>
        <v>6</v>
      </c>
      <c r="D311" s="1" t="str">
        <f>RR_SHORT_NAME</f>
        <v>CP</v>
      </c>
      <c r="E311" s="1" t="str">
        <f>RR_NAME</f>
        <v>Canadian Pacific</v>
      </c>
      <c r="F311" s="1" t="s">
        <v>47311</v>
      </c>
      <c r="G311" s="6">
        <f>E1L219C4</f>
        <v>0</v>
      </c>
    </row>
    <row r="312" spans="1:7" x14ac:dyDescent="0.3">
      <c r="A312" s="11">
        <f>CURRENT_YEAR</f>
        <v>2023</v>
      </c>
      <c r="B312" s="11">
        <f>RRICC</f>
        <v>137700</v>
      </c>
      <c r="C312" s="7">
        <f>RR_ID</f>
        <v>6</v>
      </c>
      <c r="D312" s="1" t="str">
        <f>RR_SHORT_NAME</f>
        <v>CP</v>
      </c>
      <c r="E312" s="1" t="str">
        <f>RR_NAME</f>
        <v>Canadian Pacific</v>
      </c>
      <c r="F312" s="1" t="s">
        <v>47312</v>
      </c>
      <c r="G312" s="6">
        <f>E1L219C5</f>
        <v>0</v>
      </c>
    </row>
    <row r="313" spans="1:7" x14ac:dyDescent="0.3">
      <c r="A313" s="11">
        <f>CURRENT_YEAR</f>
        <v>2023</v>
      </c>
      <c r="B313" s="11">
        <f>RRICC</f>
        <v>137700</v>
      </c>
      <c r="C313" s="7">
        <f>RR_ID</f>
        <v>6</v>
      </c>
      <c r="D313" s="1" t="str">
        <f>RR_SHORT_NAME</f>
        <v>CP</v>
      </c>
      <c r="E313" s="1" t="str">
        <f>RR_NAME</f>
        <v>Canadian Pacific</v>
      </c>
      <c r="F313" s="1" t="s">
        <v>47313</v>
      </c>
      <c r="G313" s="6">
        <f>E1L219C6</f>
        <v>0</v>
      </c>
    </row>
    <row r="314" spans="1:7" x14ac:dyDescent="0.3">
      <c r="A314" s="11">
        <f>CURRENT_YEAR</f>
        <v>2023</v>
      </c>
      <c r="B314" s="11">
        <f>RRICC</f>
        <v>137700</v>
      </c>
      <c r="C314" s="7">
        <f>RR_ID</f>
        <v>6</v>
      </c>
      <c r="D314" s="1" t="str">
        <f>RR_SHORT_NAME</f>
        <v>CP</v>
      </c>
      <c r="E314" s="1" t="str">
        <f>RR_NAME</f>
        <v>Canadian Pacific</v>
      </c>
      <c r="F314" s="1" t="s">
        <v>47314</v>
      </c>
      <c r="G314" s="6">
        <f>E1L219C7</f>
        <v>0</v>
      </c>
    </row>
    <row r="315" spans="1:7" x14ac:dyDescent="0.3">
      <c r="A315" s="11">
        <f>CURRENT_YEAR</f>
        <v>2023</v>
      </c>
      <c r="B315" s="11">
        <f>RRICC</f>
        <v>137700</v>
      </c>
      <c r="C315" s="7">
        <f>RR_ID</f>
        <v>6</v>
      </c>
      <c r="D315" s="1" t="str">
        <f>RR_SHORT_NAME</f>
        <v>CP</v>
      </c>
      <c r="E315" s="1" t="str">
        <f>RR_NAME</f>
        <v>Canadian Pacific</v>
      </c>
      <c r="F315" s="1" t="s">
        <v>47315</v>
      </c>
      <c r="G315" s="6">
        <f>E1L219C8</f>
        <v>0</v>
      </c>
    </row>
    <row r="316" spans="1:7" x14ac:dyDescent="0.3">
      <c r="A316" s="11">
        <f>CURRENT_YEAR</f>
        <v>2023</v>
      </c>
      <c r="B316" s="11">
        <f>RRICC</f>
        <v>137700</v>
      </c>
      <c r="C316" s="7">
        <f>RR_ID</f>
        <v>6</v>
      </c>
      <c r="D316" s="1" t="str">
        <f>RR_SHORT_NAME</f>
        <v>CP</v>
      </c>
      <c r="E316" s="1" t="str">
        <f>RR_NAME</f>
        <v>Canadian Pacific</v>
      </c>
      <c r="F316" s="1" t="s">
        <v>47316</v>
      </c>
      <c r="G316" s="6">
        <f>E1L219C9</f>
        <v>0</v>
      </c>
    </row>
    <row r="317" spans="1:7" x14ac:dyDescent="0.3">
      <c r="A317" s="11">
        <f>CURRENT_YEAR</f>
        <v>2023</v>
      </c>
      <c r="B317" s="11">
        <f>RRICC</f>
        <v>137700</v>
      </c>
      <c r="C317" s="7">
        <f>RR_ID</f>
        <v>6</v>
      </c>
      <c r="D317" s="1" t="str">
        <f>RR_SHORT_NAME</f>
        <v>CP</v>
      </c>
      <c r="E317" s="1" t="str">
        <f>RR_NAME</f>
        <v>Canadian Pacific</v>
      </c>
      <c r="F317" s="1" t="s">
        <v>47317</v>
      </c>
      <c r="G317" s="6">
        <f>E1L219C10</f>
        <v>0</v>
      </c>
    </row>
    <row r="318" spans="1:7" x14ac:dyDescent="0.3">
      <c r="A318" s="11">
        <f>CURRENT_YEAR</f>
        <v>2023</v>
      </c>
      <c r="B318" s="11">
        <f>RRICC</f>
        <v>137700</v>
      </c>
      <c r="C318" s="7">
        <f>RR_ID</f>
        <v>6</v>
      </c>
      <c r="D318" s="1" t="str">
        <f>RR_SHORT_NAME</f>
        <v>CP</v>
      </c>
      <c r="E318" s="1" t="str">
        <f>RR_NAME</f>
        <v>Canadian Pacific</v>
      </c>
      <c r="F318" s="1" t="s">
        <v>47318</v>
      </c>
      <c r="G318" s="6">
        <f>E1L219C11</f>
        <v>0</v>
      </c>
    </row>
    <row r="319" spans="1:7" x14ac:dyDescent="0.3">
      <c r="A319" s="11">
        <f>CURRENT_YEAR</f>
        <v>2023</v>
      </c>
      <c r="B319" s="11">
        <f>RRICC</f>
        <v>137700</v>
      </c>
      <c r="C319" s="7">
        <f>RR_ID</f>
        <v>6</v>
      </c>
      <c r="D319" s="1" t="str">
        <f>RR_SHORT_NAME</f>
        <v>CP</v>
      </c>
      <c r="E319" s="1" t="str">
        <f>RR_NAME</f>
        <v>Canadian Pacific</v>
      </c>
      <c r="F319" s="1" t="s">
        <v>47319</v>
      </c>
      <c r="G319" s="6">
        <f>E1L219C12</f>
        <v>0</v>
      </c>
    </row>
    <row r="320" spans="1:7" x14ac:dyDescent="0.3">
      <c r="A320" s="11">
        <f>CURRENT_YEAR</f>
        <v>2023</v>
      </c>
      <c r="B320" s="11">
        <f>RRICC</f>
        <v>137700</v>
      </c>
      <c r="C320" s="7">
        <f>RR_ID</f>
        <v>6</v>
      </c>
      <c r="D320" s="1" t="str">
        <f>RR_SHORT_NAME</f>
        <v>CP</v>
      </c>
      <c r="E320" s="1" t="str">
        <f>RR_NAME</f>
        <v>Canadian Pacific</v>
      </c>
      <c r="F320" s="1" t="s">
        <v>47320</v>
      </c>
      <c r="G320" s="6" t="str">
        <f>E1L219C13</f>
        <v>n/a</v>
      </c>
    </row>
    <row r="321" spans="1:7" x14ac:dyDescent="0.3">
      <c r="A321" s="11">
        <f>CURRENT_YEAR</f>
        <v>2023</v>
      </c>
      <c r="B321" s="11">
        <f>RRICC</f>
        <v>137700</v>
      </c>
      <c r="C321" s="7">
        <f>RR_ID</f>
        <v>6</v>
      </c>
      <c r="D321" s="1" t="str">
        <f>RR_SHORT_NAME</f>
        <v>CP</v>
      </c>
      <c r="E321" s="1" t="str">
        <f>RR_NAME</f>
        <v>Canadian Pacific</v>
      </c>
      <c r="F321" s="1" t="s">
        <v>47321</v>
      </c>
      <c r="G321" s="6">
        <f>E1L220C1</f>
        <v>9.1946748962005567E-2</v>
      </c>
    </row>
    <row r="322" spans="1:7" x14ac:dyDescent="0.3">
      <c r="A322" s="11">
        <f>CURRENT_YEAR</f>
        <v>2023</v>
      </c>
      <c r="B322" s="11">
        <f>RRICC</f>
        <v>137700</v>
      </c>
      <c r="C322" s="7">
        <f>RR_ID</f>
        <v>6</v>
      </c>
      <c r="D322" s="1" t="str">
        <f>RR_SHORT_NAME</f>
        <v>CP</v>
      </c>
      <c r="E322" s="1" t="str">
        <f>RR_NAME</f>
        <v>Canadian Pacific</v>
      </c>
      <c r="F322" s="1" t="s">
        <v>47322</v>
      </c>
      <c r="G322" s="6">
        <f>E1L220C2</f>
        <v>-7.4752953477054754E-2</v>
      </c>
    </row>
    <row r="323" spans="1:7" x14ac:dyDescent="0.3">
      <c r="A323" s="11">
        <f>CURRENT_YEAR</f>
        <v>2023</v>
      </c>
      <c r="B323" s="11">
        <f>RRICC</f>
        <v>137700</v>
      </c>
      <c r="C323" s="7">
        <f>RR_ID</f>
        <v>6</v>
      </c>
      <c r="D323" s="1" t="str">
        <f>RR_SHORT_NAME</f>
        <v>CP</v>
      </c>
      <c r="E323" s="1" t="str">
        <f>RR_NAME</f>
        <v>Canadian Pacific</v>
      </c>
      <c r="F323" s="1" t="s">
        <v>47323</v>
      </c>
      <c r="G323" s="6">
        <f>E1L220C3</f>
        <v>5.37452759158095E-2</v>
      </c>
    </row>
    <row r="324" spans="1:7" x14ac:dyDescent="0.3">
      <c r="A324" s="11">
        <f>CURRENT_YEAR</f>
        <v>2023</v>
      </c>
      <c r="B324" s="11">
        <f>RRICC</f>
        <v>137700</v>
      </c>
      <c r="C324" s="7">
        <f>RR_ID</f>
        <v>6</v>
      </c>
      <c r="D324" s="1" t="str">
        <f>RR_SHORT_NAME</f>
        <v>CP</v>
      </c>
      <c r="E324" s="1" t="str">
        <f>RR_NAME</f>
        <v>Canadian Pacific</v>
      </c>
      <c r="F324" s="1" t="s">
        <v>47324</v>
      </c>
      <c r="G324" s="6">
        <f>E1L220C4</f>
        <v>0.28354067988667364</v>
      </c>
    </row>
    <row r="325" spans="1:7" x14ac:dyDescent="0.3">
      <c r="A325" s="11">
        <f>CURRENT_YEAR</f>
        <v>2023</v>
      </c>
      <c r="B325" s="11">
        <f>RRICC</f>
        <v>137700</v>
      </c>
      <c r="C325" s="7">
        <f>RR_ID</f>
        <v>6</v>
      </c>
      <c r="D325" s="1" t="str">
        <f>RR_SHORT_NAME</f>
        <v>CP</v>
      </c>
      <c r="E325" s="1" t="str">
        <f>RR_NAME</f>
        <v>Canadian Pacific</v>
      </c>
      <c r="F325" s="1" t="s">
        <v>47325</v>
      </c>
      <c r="G325" s="6">
        <f>E1L220C5</f>
        <v>-0.25519675452573676</v>
      </c>
    </row>
    <row r="326" spans="1:7" x14ac:dyDescent="0.3">
      <c r="A326" s="11">
        <f>CURRENT_YEAR</f>
        <v>2023</v>
      </c>
      <c r="B326" s="11">
        <f>RRICC</f>
        <v>137700</v>
      </c>
      <c r="C326" s="7">
        <f>RR_ID</f>
        <v>6</v>
      </c>
      <c r="D326" s="1" t="str">
        <f>RR_SHORT_NAME</f>
        <v>CP</v>
      </c>
      <c r="E326" s="1" t="str">
        <f>RR_NAME</f>
        <v>Canadian Pacific</v>
      </c>
      <c r="F326" s="1" t="s">
        <v>47326</v>
      </c>
      <c r="G326" s="6">
        <f>E1L220C6</f>
        <v>0.15072228527476153</v>
      </c>
    </row>
    <row r="327" spans="1:7" x14ac:dyDescent="0.3">
      <c r="A327" s="11">
        <f>CURRENT_YEAR</f>
        <v>2023</v>
      </c>
      <c r="B327" s="11">
        <f>RRICC</f>
        <v>137700</v>
      </c>
      <c r="C327" s="7">
        <f>RR_ID</f>
        <v>6</v>
      </c>
      <c r="D327" s="1" t="str">
        <f>RR_SHORT_NAME</f>
        <v>CP</v>
      </c>
      <c r="E327" s="1" t="str">
        <f>RR_NAME</f>
        <v>Canadian Pacific</v>
      </c>
      <c r="F327" s="1" t="s">
        <v>47327</v>
      </c>
      <c r="G327" s="6">
        <f>E1L220C7</f>
        <v>8.175173857539372</v>
      </c>
    </row>
    <row r="328" spans="1:7" x14ac:dyDescent="0.3">
      <c r="A328" s="11">
        <f>CURRENT_YEAR</f>
        <v>2023</v>
      </c>
      <c r="B328" s="11">
        <f>RRICC</f>
        <v>137700</v>
      </c>
      <c r="C328" s="7">
        <f>RR_ID</f>
        <v>6</v>
      </c>
      <c r="D328" s="1" t="str">
        <f>RR_SHORT_NAME</f>
        <v>CP</v>
      </c>
      <c r="E328" s="1" t="str">
        <f>RR_NAME</f>
        <v>Canadian Pacific</v>
      </c>
      <c r="F328" s="1" t="s">
        <v>47328</v>
      </c>
      <c r="G328" s="6">
        <f>E1L220C8</f>
        <v>1.2532162946383993</v>
      </c>
    </row>
    <row r="329" spans="1:7" x14ac:dyDescent="0.3">
      <c r="A329" s="11">
        <f>CURRENT_YEAR</f>
        <v>2023</v>
      </c>
      <c r="B329" s="11">
        <f>RRICC</f>
        <v>137700</v>
      </c>
      <c r="C329" s="7">
        <f>RR_ID</f>
        <v>6</v>
      </c>
      <c r="D329" s="1" t="str">
        <f>RR_SHORT_NAME</f>
        <v>CP</v>
      </c>
      <c r="E329" s="1" t="str">
        <f>RR_NAME</f>
        <v>Canadian Pacific</v>
      </c>
      <c r="F329" s="1" t="s">
        <v>47329</v>
      </c>
      <c r="G329" s="6">
        <f>E1L220C9</f>
        <v>7.9899175654755856</v>
      </c>
    </row>
    <row r="330" spans="1:7" x14ac:dyDescent="0.3">
      <c r="A330" s="11">
        <f>CURRENT_YEAR</f>
        <v>2023</v>
      </c>
      <c r="B330" s="11">
        <f>RRICC</f>
        <v>137700</v>
      </c>
      <c r="C330" s="7">
        <f>RR_ID</f>
        <v>6</v>
      </c>
      <c r="D330" s="1" t="str">
        <f>RR_SHORT_NAME</f>
        <v>CP</v>
      </c>
      <c r="E330" s="1" t="str">
        <f>RR_NAME</f>
        <v>Canadian Pacific</v>
      </c>
      <c r="F330" s="1" t="s">
        <v>47330</v>
      </c>
      <c r="G330" s="6">
        <f>E1L220C10</f>
        <v>10.080394483789435</v>
      </c>
    </row>
    <row r="331" spans="1:7" x14ac:dyDescent="0.3">
      <c r="A331" s="11">
        <f>CURRENT_YEAR</f>
        <v>2023</v>
      </c>
      <c r="B331" s="11">
        <f>RRICC</f>
        <v>137700</v>
      </c>
      <c r="C331" s="7">
        <f>RR_ID</f>
        <v>6</v>
      </c>
      <c r="D331" s="1" t="str">
        <f>RR_SHORT_NAME</f>
        <v>CP</v>
      </c>
      <c r="E331" s="1" t="str">
        <f>RR_NAME</f>
        <v>Canadian Pacific</v>
      </c>
      <c r="F331" s="1" t="s">
        <v>47331</v>
      </c>
      <c r="G331" s="6">
        <f>E1L220C11</f>
        <v>-3.6847704117904843</v>
      </c>
    </row>
    <row r="332" spans="1:7" x14ac:dyDescent="0.3">
      <c r="A332" s="11">
        <f>CURRENT_YEAR</f>
        <v>2023</v>
      </c>
      <c r="B332" s="11">
        <f>RRICC</f>
        <v>137700</v>
      </c>
      <c r="C332" s="7">
        <f>RR_ID</f>
        <v>6</v>
      </c>
      <c r="D332" s="1" t="str">
        <f>RR_SHORT_NAME</f>
        <v>CP</v>
      </c>
      <c r="E332" s="1" t="str">
        <f>RR_NAME</f>
        <v>Canadian Pacific</v>
      </c>
      <c r="F332" s="1" t="s">
        <v>47332</v>
      </c>
      <c r="G332" s="6">
        <f>E1L220C12</f>
        <v>8.4830179169418614</v>
      </c>
    </row>
    <row r="333" spans="1:7" x14ac:dyDescent="0.3">
      <c r="A333" s="11">
        <f>CURRENT_YEAR</f>
        <v>2023</v>
      </c>
      <c r="B333" s="11">
        <f>RRICC</f>
        <v>137700</v>
      </c>
      <c r="C333" s="7">
        <f>RR_ID</f>
        <v>6</v>
      </c>
      <c r="D333" s="1" t="str">
        <f>RR_SHORT_NAME</f>
        <v>CP</v>
      </c>
      <c r="E333" s="1" t="str">
        <f>RR_NAME</f>
        <v>Canadian Pacific</v>
      </c>
      <c r="F333" s="1" t="s">
        <v>47333</v>
      </c>
      <c r="G333" s="6">
        <f>E1L220C13</f>
        <v>4.0586346223931646E-2</v>
      </c>
    </row>
    <row r="334" spans="1:7" x14ac:dyDescent="0.3">
      <c r="A334" s="11">
        <f>CURRENT_YEAR</f>
        <v>2023</v>
      </c>
      <c r="B334" s="11">
        <f>RRICC</f>
        <v>137700</v>
      </c>
      <c r="C334" s="7">
        <f>RR_ID</f>
        <v>6</v>
      </c>
      <c r="D334" s="1" t="str">
        <f>RR_SHORT_NAME</f>
        <v>CP</v>
      </c>
      <c r="E334" s="1" t="str">
        <f>RR_NAME</f>
        <v>Canadian Pacific</v>
      </c>
      <c r="F334" s="1" t="s">
        <v>47334</v>
      </c>
      <c r="G334" s="6">
        <f>E1L221C1</f>
        <v>8.4379669264235166E-2</v>
      </c>
    </row>
    <row r="335" spans="1:7" x14ac:dyDescent="0.3">
      <c r="A335" s="11">
        <f>CURRENT_YEAR</f>
        <v>2023</v>
      </c>
      <c r="B335" s="11">
        <f>RRICC</f>
        <v>137700</v>
      </c>
      <c r="C335" s="7">
        <f>RR_ID</f>
        <v>6</v>
      </c>
      <c r="D335" s="1" t="str">
        <f>RR_SHORT_NAME</f>
        <v>CP</v>
      </c>
      <c r="E335" s="1" t="str">
        <f>RR_NAME</f>
        <v>Canadian Pacific</v>
      </c>
      <c r="F335" s="1" t="s">
        <v>47335</v>
      </c>
      <c r="G335" s="6">
        <f>E1L221C2</f>
        <v>0.13394765546229043</v>
      </c>
    </row>
    <row r="336" spans="1:7" x14ac:dyDescent="0.3">
      <c r="A336" s="11">
        <f>CURRENT_YEAR</f>
        <v>2023</v>
      </c>
      <c r="B336" s="11">
        <f>RRICC</f>
        <v>137700</v>
      </c>
      <c r="C336" s="7">
        <f>RR_ID</f>
        <v>6</v>
      </c>
      <c r="D336" s="1" t="str">
        <f>RR_SHORT_NAME</f>
        <v>CP</v>
      </c>
      <c r="E336" s="1" t="str">
        <f>RR_NAME</f>
        <v>Canadian Pacific</v>
      </c>
      <c r="F336" s="1" t="s">
        <v>47336</v>
      </c>
      <c r="G336" s="6">
        <f>E1L221C3</f>
        <v>0.52517982435916477</v>
      </c>
    </row>
    <row r="337" spans="1:7" x14ac:dyDescent="0.3">
      <c r="A337" s="11">
        <f>CURRENT_YEAR</f>
        <v>2023</v>
      </c>
      <c r="B337" s="11">
        <f>RRICC</f>
        <v>137700</v>
      </c>
      <c r="C337" s="7">
        <f>RR_ID</f>
        <v>6</v>
      </c>
      <c r="D337" s="1" t="str">
        <f>RR_SHORT_NAME</f>
        <v>CP</v>
      </c>
      <c r="E337" s="1" t="str">
        <f>RR_NAME</f>
        <v>Canadian Pacific</v>
      </c>
      <c r="F337" s="1" t="s">
        <v>47337</v>
      </c>
      <c r="G337" s="6">
        <f>E1L221C4</f>
        <v>0.2193871400870113</v>
      </c>
    </row>
    <row r="338" spans="1:7" x14ac:dyDescent="0.3">
      <c r="A338" s="11">
        <f>CURRENT_YEAR</f>
        <v>2023</v>
      </c>
      <c r="B338" s="11">
        <f>RRICC</f>
        <v>137700</v>
      </c>
      <c r="C338" s="7">
        <f>RR_ID</f>
        <v>6</v>
      </c>
      <c r="D338" s="1" t="str">
        <f>RR_SHORT_NAME</f>
        <v>CP</v>
      </c>
      <c r="E338" s="1" t="str">
        <f>RR_NAME</f>
        <v>Canadian Pacific</v>
      </c>
      <c r="F338" s="1" t="s">
        <v>47338</v>
      </c>
      <c r="G338" s="6">
        <f>E1L221C5</f>
        <v>0.3482639042019548</v>
      </c>
    </row>
    <row r="339" spans="1:7" x14ac:dyDescent="0.3">
      <c r="A339" s="11">
        <f>CURRENT_YEAR</f>
        <v>2023</v>
      </c>
      <c r="B339" s="11">
        <f>RRICC</f>
        <v>137700</v>
      </c>
      <c r="C339" s="7">
        <f>RR_ID</f>
        <v>6</v>
      </c>
      <c r="D339" s="1" t="str">
        <f>RR_SHORT_NAME</f>
        <v>CP</v>
      </c>
      <c r="E339" s="1" t="str">
        <f>RR_NAME</f>
        <v>Canadian Pacific</v>
      </c>
      <c r="F339" s="1" t="s">
        <v>47339</v>
      </c>
      <c r="G339" s="6">
        <f>E1L221C6</f>
        <v>1.3654675433338299</v>
      </c>
    </row>
    <row r="340" spans="1:7" x14ac:dyDescent="0.3">
      <c r="A340" s="11">
        <f>CURRENT_YEAR</f>
        <v>2023</v>
      </c>
      <c r="B340" s="11">
        <f>RRICC</f>
        <v>137700</v>
      </c>
      <c r="C340" s="7">
        <f>RR_ID</f>
        <v>6</v>
      </c>
      <c r="D340" s="1" t="str">
        <f>RR_SHORT_NAME</f>
        <v>CP</v>
      </c>
      <c r="E340" s="1" t="str">
        <f>RR_NAME</f>
        <v>Canadian Pacific</v>
      </c>
      <c r="F340" s="1" t="s">
        <v>47340</v>
      </c>
      <c r="G340" s="6">
        <f>E1L221C7</f>
        <v>8.9679058204235957</v>
      </c>
    </row>
    <row r="341" spans="1:7" x14ac:dyDescent="0.3">
      <c r="A341" s="11">
        <f>CURRENT_YEAR</f>
        <v>2023</v>
      </c>
      <c r="B341" s="11">
        <f>RRICC</f>
        <v>137700</v>
      </c>
      <c r="C341" s="7">
        <f>RR_ID</f>
        <v>6</v>
      </c>
      <c r="D341" s="1" t="str">
        <f>RR_SHORT_NAME</f>
        <v>CP</v>
      </c>
      <c r="E341" s="1" t="str">
        <f>RR_NAME</f>
        <v>Canadian Pacific</v>
      </c>
      <c r="F341" s="1" t="s">
        <v>47341</v>
      </c>
      <c r="G341" s="6">
        <f>E1L221C8</f>
        <v>59.628798051703662</v>
      </c>
    </row>
    <row r="342" spans="1:7" x14ac:dyDescent="0.3">
      <c r="A342" s="11">
        <f>CURRENT_YEAR</f>
        <v>2023</v>
      </c>
      <c r="B342" s="11">
        <f>RRICC</f>
        <v>137700</v>
      </c>
      <c r="C342" s="7">
        <f>RR_ID</f>
        <v>6</v>
      </c>
      <c r="D342" s="1" t="str">
        <f>RR_SHORT_NAME</f>
        <v>CP</v>
      </c>
      <c r="E342" s="1" t="str">
        <f>RR_NAME</f>
        <v>Canadian Pacific</v>
      </c>
      <c r="F342" s="1" t="s">
        <v>47342</v>
      </c>
      <c r="G342" s="6">
        <f>E1L221C9</f>
        <v>86.343985650749147</v>
      </c>
    </row>
    <row r="343" spans="1:7" x14ac:dyDescent="0.3">
      <c r="A343" s="11">
        <f>CURRENT_YEAR</f>
        <v>2023</v>
      </c>
      <c r="B343" s="11">
        <f>RRICC</f>
        <v>137700</v>
      </c>
      <c r="C343" s="7">
        <f>RR_ID</f>
        <v>6</v>
      </c>
      <c r="D343" s="1" t="str">
        <f>RR_SHORT_NAME</f>
        <v>CP</v>
      </c>
      <c r="E343" s="1" t="str">
        <f>RR_NAME</f>
        <v>Canadian Pacific</v>
      </c>
      <c r="F343" s="1" t="s">
        <v>47343</v>
      </c>
      <c r="G343" s="6">
        <f>E1L221C10</f>
        <v>8.9679058204235975</v>
      </c>
    </row>
    <row r="344" spans="1:7" x14ac:dyDescent="0.3">
      <c r="A344" s="11">
        <f>CURRENT_YEAR</f>
        <v>2023</v>
      </c>
      <c r="B344" s="11">
        <f>RRICC</f>
        <v>137700</v>
      </c>
      <c r="C344" s="7">
        <f>RR_ID</f>
        <v>6</v>
      </c>
      <c r="D344" s="1" t="str">
        <f>RR_SHORT_NAME</f>
        <v>CP</v>
      </c>
      <c r="E344" s="1" t="str">
        <f>RR_NAME</f>
        <v>Canadian Pacific</v>
      </c>
      <c r="F344" s="1" t="s">
        <v>47344</v>
      </c>
      <c r="G344" s="6">
        <f>E1L221C11</f>
        <v>59.62879805170369</v>
      </c>
    </row>
    <row r="345" spans="1:7" x14ac:dyDescent="0.3">
      <c r="A345" s="11">
        <f>CURRENT_YEAR</f>
        <v>2023</v>
      </c>
      <c r="B345" s="11">
        <f>RRICC</f>
        <v>137700</v>
      </c>
      <c r="C345" s="7">
        <f>RR_ID</f>
        <v>6</v>
      </c>
      <c r="D345" s="1" t="str">
        <f>RR_SHORT_NAME</f>
        <v>CP</v>
      </c>
      <c r="E345" s="1" t="str">
        <f>RR_NAME</f>
        <v>Canadian Pacific</v>
      </c>
      <c r="F345" s="1" t="s">
        <v>47345</v>
      </c>
      <c r="G345" s="6">
        <f>E1L221C12</f>
        <v>86.343985650749147</v>
      </c>
    </row>
    <row r="346" spans="1:7" x14ac:dyDescent="0.3">
      <c r="A346" s="11">
        <f>CURRENT_YEAR</f>
        <v>2023</v>
      </c>
      <c r="B346" s="11">
        <f>RRICC</f>
        <v>137700</v>
      </c>
      <c r="C346" s="7">
        <f>RR_ID</f>
        <v>6</v>
      </c>
      <c r="D346" s="1" t="str">
        <f>RR_SHORT_NAME</f>
        <v>CP</v>
      </c>
      <c r="E346" s="1" t="str">
        <f>RR_NAME</f>
        <v>Canadian Pacific</v>
      </c>
      <c r="F346" s="1" t="s">
        <v>47346</v>
      </c>
      <c r="G346" s="6">
        <f>E1L221C13</f>
        <v>0.23808935247832405</v>
      </c>
    </row>
    <row r="347" spans="1:7" x14ac:dyDescent="0.3">
      <c r="A347" s="11">
        <f>CURRENT_YEAR</f>
        <v>2023</v>
      </c>
      <c r="B347" s="11">
        <f>RRICC</f>
        <v>137700</v>
      </c>
      <c r="C347" s="7">
        <f>RR_ID</f>
        <v>6</v>
      </c>
      <c r="D347" s="1" t="str">
        <f>RR_SHORT_NAME</f>
        <v>CP</v>
      </c>
      <c r="E347" s="1" t="str">
        <f>RR_NAME</f>
        <v>Canadian Pacific</v>
      </c>
      <c r="F347" s="1" t="s">
        <v>47347</v>
      </c>
      <c r="G347" s="6">
        <f>E1L301C1</f>
        <v>4.6833808600800317E-2</v>
      </c>
    </row>
    <row r="348" spans="1:7" x14ac:dyDescent="0.3">
      <c r="A348" s="11">
        <f>CURRENT_YEAR</f>
        <v>2023</v>
      </c>
      <c r="B348" s="11">
        <f>RRICC</f>
        <v>137700</v>
      </c>
      <c r="C348" s="7">
        <f>RR_ID</f>
        <v>6</v>
      </c>
      <c r="D348" s="1" t="str">
        <f>RR_SHORT_NAME</f>
        <v>CP</v>
      </c>
      <c r="E348" s="1" t="str">
        <f>RR_NAME</f>
        <v>Canadian Pacific</v>
      </c>
      <c r="F348" s="1" t="s">
        <v>47348</v>
      </c>
      <c r="G348" s="6">
        <f>E1L302C1</f>
        <v>3.4813543392431243E-2</v>
      </c>
    </row>
    <row r="349" spans="1:7" x14ac:dyDescent="0.3">
      <c r="A349" s="11">
        <f>CURRENT_YEAR</f>
        <v>2023</v>
      </c>
      <c r="B349" s="11">
        <f>RRICC</f>
        <v>137700</v>
      </c>
      <c r="C349" s="7">
        <f>RR_ID</f>
        <v>6</v>
      </c>
      <c r="D349" s="1" t="str">
        <f>RR_SHORT_NAME</f>
        <v>CP</v>
      </c>
      <c r="E349" s="1" t="str">
        <f>RR_NAME</f>
        <v>Canadian Pacific</v>
      </c>
      <c r="F349" s="1" t="s">
        <v>47349</v>
      </c>
      <c r="G349" s="6">
        <f>E1L303C1</f>
        <v>4.134441756669279</v>
      </c>
    </row>
    <row r="350" spans="1:7" x14ac:dyDescent="0.3">
      <c r="A350" s="11">
        <f>CURRENT_YEAR</f>
        <v>2023</v>
      </c>
      <c r="B350" s="11">
        <f>RRICC</f>
        <v>137700</v>
      </c>
      <c r="C350" s="7">
        <f>RR_ID</f>
        <v>6</v>
      </c>
      <c r="D350" s="1" t="str">
        <f>RR_SHORT_NAME</f>
        <v>CP</v>
      </c>
      <c r="E350" s="1" t="str">
        <f>RR_NAME</f>
        <v>Canadian Pacific</v>
      </c>
      <c r="F350" s="1" t="s">
        <v>47350</v>
      </c>
      <c r="G350" s="6">
        <f>E1L304C1</f>
        <v>1.8481817762824353E-2</v>
      </c>
    </row>
    <row r="351" spans="1:7" x14ac:dyDescent="0.3">
      <c r="A351" s="11">
        <f>CURRENT_YEAR</f>
        <v>2023</v>
      </c>
      <c r="B351" s="11">
        <f>RRICC</f>
        <v>137700</v>
      </c>
      <c r="C351" s="7">
        <f>RR_ID</f>
        <v>6</v>
      </c>
      <c r="D351" s="1" t="str">
        <f>RR_SHORT_NAME</f>
        <v>CP</v>
      </c>
      <c r="E351" s="1" t="str">
        <f>RR_NAME</f>
        <v>Canadian Pacific</v>
      </c>
      <c r="F351" s="1" t="s">
        <v>47351</v>
      </c>
      <c r="G351" s="6">
        <f>E1L305C1</f>
        <v>0.23572550665767245</v>
      </c>
    </row>
    <row r="352" spans="1:7" x14ac:dyDescent="0.3">
      <c r="A352" s="11">
        <f>CURRENT_YEAR</f>
        <v>2023</v>
      </c>
      <c r="B352" s="11">
        <f>RRICC</f>
        <v>137700</v>
      </c>
      <c r="C352" s="7">
        <f>RR_ID</f>
        <v>6</v>
      </c>
      <c r="D352" s="1" t="str">
        <f>RR_SHORT_NAME</f>
        <v>CP</v>
      </c>
      <c r="E352" s="1" t="str">
        <f>RR_NAME</f>
        <v>Canadian Pacific</v>
      </c>
      <c r="F352" s="1" t="s">
        <v>47352</v>
      </c>
      <c r="G352" s="6">
        <f>E1L306C1</f>
        <v>5.7492184735381216E-2</v>
      </c>
    </row>
    <row r="353" spans="1:7" x14ac:dyDescent="0.3">
      <c r="A353" s="11">
        <f>CURRENT_YEAR</f>
        <v>2023</v>
      </c>
      <c r="B353" s="11">
        <f>RRICC</f>
        <v>137700</v>
      </c>
      <c r="C353" s="7">
        <f>RR_ID</f>
        <v>6</v>
      </c>
      <c r="D353" s="1" t="str">
        <f>RR_SHORT_NAME</f>
        <v>CP</v>
      </c>
      <c r="E353" s="1" t="str">
        <f>RR_NAME</f>
        <v>Canadian Pacific</v>
      </c>
      <c r="F353" s="1" t="s">
        <v>47353</v>
      </c>
      <c r="G353" s="6">
        <f>E1L307C1</f>
        <v>1.6959908458101327E-2</v>
      </c>
    </row>
    <row r="354" spans="1:7" x14ac:dyDescent="0.3">
      <c r="A354" s="11">
        <f>CURRENT_YEAR</f>
        <v>2023</v>
      </c>
      <c r="B354" s="11">
        <f>RRICC</f>
        <v>137700</v>
      </c>
      <c r="C354" s="7">
        <f>RR_ID</f>
        <v>6</v>
      </c>
      <c r="D354" s="1" t="str">
        <f>RR_SHORT_NAME</f>
        <v>CP</v>
      </c>
      <c r="E354" s="1" t="str">
        <f>RR_NAME</f>
        <v>Canadian Pacific</v>
      </c>
      <c r="F354" s="1" t="s">
        <v>47354</v>
      </c>
      <c r="G354" s="6">
        <f>E1L308C1</f>
        <v>4.9898346500732611E-3</v>
      </c>
    </row>
    <row r="355" spans="1:7" x14ac:dyDescent="0.3">
      <c r="A355" s="11">
        <f>CURRENT_YEAR</f>
        <v>2023</v>
      </c>
      <c r="B355" s="11">
        <f>RRICC</f>
        <v>137700</v>
      </c>
      <c r="C355" s="7">
        <f>RR_ID</f>
        <v>6</v>
      </c>
      <c r="D355" s="1" t="str">
        <f>RR_SHORT_NAME</f>
        <v>CP</v>
      </c>
      <c r="E355" s="1" t="str">
        <f>RR_NAME</f>
        <v>Canadian Pacific</v>
      </c>
      <c r="F355" s="1" t="s">
        <v>47355</v>
      </c>
      <c r="G355" s="6">
        <f>E1L309C1</f>
        <v>1.2554451630830742E-3</v>
      </c>
    </row>
    <row r="356" spans="1:7" x14ac:dyDescent="0.3">
      <c r="A356" s="11">
        <f>CURRENT_YEAR</f>
        <v>2023</v>
      </c>
      <c r="B356" s="11">
        <f>RRICC</f>
        <v>137700</v>
      </c>
      <c r="C356" s="7">
        <f>RR_ID</f>
        <v>6</v>
      </c>
      <c r="D356" s="1" t="str">
        <f>RR_SHORT_NAME</f>
        <v>CP</v>
      </c>
      <c r="E356" s="1" t="str">
        <f>RR_NAME</f>
        <v>Canadian Pacific</v>
      </c>
      <c r="F356" s="1" t="s">
        <v>47356</v>
      </c>
      <c r="G356" s="6">
        <f>E1L310C1</f>
        <v>0.21912862343760781</v>
      </c>
    </row>
    <row r="357" spans="1:7" x14ac:dyDescent="0.3">
      <c r="A357" s="11">
        <f>CURRENT_YEAR</f>
        <v>2023</v>
      </c>
      <c r="B357" s="11">
        <f>RRICC</f>
        <v>137700</v>
      </c>
      <c r="C357" s="7">
        <f>RR_ID</f>
        <v>6</v>
      </c>
      <c r="D357" s="1" t="str">
        <f>RR_SHORT_NAME</f>
        <v>CP</v>
      </c>
      <c r="E357" s="1" t="str">
        <f>RR_NAME</f>
        <v>Canadian Pacific</v>
      </c>
      <c r="F357" s="1" t="s">
        <v>47357</v>
      </c>
      <c r="G357" s="6">
        <f>E1L311C1</f>
        <v>0</v>
      </c>
    </row>
    <row r="358" spans="1:7" x14ac:dyDescent="0.3">
      <c r="A358" s="11">
        <f>CURRENT_YEAR</f>
        <v>2023</v>
      </c>
      <c r="B358" s="11">
        <f>RRICC</f>
        <v>137700</v>
      </c>
      <c r="C358" s="7">
        <f>RR_ID</f>
        <v>6</v>
      </c>
      <c r="D358" s="1" t="str">
        <f>RR_SHORT_NAME</f>
        <v>CP</v>
      </c>
      <c r="E358" s="1" t="str">
        <f>RR_NAME</f>
        <v>Canadian Pacific</v>
      </c>
      <c r="F358" s="1" t="s">
        <v>47358</v>
      </c>
      <c r="G358" s="6">
        <f>E1L312C1</f>
        <v>1.5167360341501457</v>
      </c>
    </row>
    <row r="359" spans="1:7" x14ac:dyDescent="0.3">
      <c r="A359" s="11">
        <f>CURRENT_YEAR</f>
        <v>2023</v>
      </c>
      <c r="B359" s="11">
        <f>RRICC</f>
        <v>137700</v>
      </c>
      <c r="C359" s="7">
        <f>RR_ID</f>
        <v>6</v>
      </c>
      <c r="D359" s="1" t="str">
        <f>RR_SHORT_NAME</f>
        <v>CP</v>
      </c>
      <c r="E359" s="1" t="str">
        <f>RR_NAME</f>
        <v>Canadian Pacific</v>
      </c>
      <c r="F359" s="1" t="s">
        <v>47359</v>
      </c>
      <c r="G359" s="6">
        <f>E1L313C1</f>
        <v>0.81429225374267966</v>
      </c>
    </row>
    <row r="360" spans="1:7" x14ac:dyDescent="0.3">
      <c r="A360" s="11">
        <f>CURRENT_YEAR</f>
        <v>2023</v>
      </c>
      <c r="B360" s="11">
        <f>RRICC</f>
        <v>137700</v>
      </c>
      <c r="C360" s="7">
        <f>RR_ID</f>
        <v>6</v>
      </c>
      <c r="D360" s="1" t="str">
        <f>RR_SHORT_NAME</f>
        <v>CP</v>
      </c>
      <c r="E360" s="1" t="str">
        <f>RR_NAME</f>
        <v>Canadian Pacific</v>
      </c>
      <c r="F360" s="1" t="s">
        <v>47360</v>
      </c>
      <c r="G360" s="6">
        <f>E1L314C1</f>
        <v>4.1603550635962862E-2</v>
      </c>
    </row>
    <row r="361" spans="1:7" x14ac:dyDescent="0.3">
      <c r="A361" s="11">
        <f>CURRENT_YEAR</f>
        <v>2023</v>
      </c>
      <c r="B361" s="11">
        <f>RRICC</f>
        <v>137700</v>
      </c>
      <c r="C361" s="7">
        <f>RR_ID</f>
        <v>6</v>
      </c>
      <c r="D361" s="1" t="str">
        <f>RR_SHORT_NAME</f>
        <v>CP</v>
      </c>
      <c r="E361" s="1" t="str">
        <f>RR_NAME</f>
        <v>Canadian Pacific</v>
      </c>
      <c r="F361" s="1" t="s">
        <v>47361</v>
      </c>
      <c r="G361" s="6">
        <f>E1L315C1</f>
        <v>3.4856606679514866E-2</v>
      </c>
    </row>
    <row r="362" spans="1:7" x14ac:dyDescent="0.3">
      <c r="A362" s="11">
        <f>CURRENT_YEAR</f>
        <v>2023</v>
      </c>
      <c r="B362" s="11">
        <f>RRICC</f>
        <v>137700</v>
      </c>
      <c r="C362" s="7">
        <f>RR_ID</f>
        <v>6</v>
      </c>
      <c r="D362" s="1" t="str">
        <f>RR_SHORT_NAME</f>
        <v>CP</v>
      </c>
      <c r="E362" s="1" t="str">
        <f>RR_NAME</f>
        <v>Canadian Pacific</v>
      </c>
      <c r="F362" s="1" t="s">
        <v>47362</v>
      </c>
      <c r="G362" s="6">
        <f>E1L316C1</f>
        <v>1.6345097736428556E-2</v>
      </c>
    </row>
    <row r="363" spans="1:7" x14ac:dyDescent="0.3">
      <c r="A363" s="11">
        <f>CURRENT_YEAR</f>
        <v>2023</v>
      </c>
      <c r="B363" s="11">
        <f>RRICC</f>
        <v>137700</v>
      </c>
      <c r="C363" s="7">
        <f>RR_ID</f>
        <v>6</v>
      </c>
      <c r="D363" s="1" t="str">
        <f>RR_SHORT_NAME</f>
        <v>CP</v>
      </c>
      <c r="E363" s="1" t="str">
        <f>RR_NAME</f>
        <v>Canadian Pacific</v>
      </c>
      <c r="F363" s="1" t="s">
        <v>47363</v>
      </c>
      <c r="G363" s="6">
        <f>E1L317C1</f>
        <v>4.2309232006640198E-2</v>
      </c>
    </row>
    <row r="364" spans="1:7" x14ac:dyDescent="0.3">
      <c r="A364" s="11">
        <f>CURRENT_YEAR</f>
        <v>2023</v>
      </c>
      <c r="B364" s="11">
        <f>RRICC</f>
        <v>137700</v>
      </c>
      <c r="C364" s="7">
        <f>RR_ID</f>
        <v>6</v>
      </c>
      <c r="D364" s="1" t="str">
        <f>RR_SHORT_NAME</f>
        <v>CP</v>
      </c>
      <c r="E364" s="1" t="str">
        <f>RR_NAME</f>
        <v>Canadian Pacific</v>
      </c>
      <c r="F364" s="1" t="s">
        <v>47364</v>
      </c>
      <c r="G364" s="6">
        <f>E1L318C1</f>
        <v>0.31045947573402666</v>
      </c>
    </row>
    <row r="365" spans="1:7" x14ac:dyDescent="0.3">
      <c r="A365" s="11">
        <f>CURRENT_YEAR</f>
        <v>2023</v>
      </c>
      <c r="B365" s="11">
        <f>RRICC</f>
        <v>137700</v>
      </c>
      <c r="C365" s="7">
        <f>RR_ID</f>
        <v>6</v>
      </c>
      <c r="D365" s="1" t="str">
        <f>RR_SHORT_NAME</f>
        <v>CP</v>
      </c>
      <c r="E365" s="1" t="str">
        <f>RR_NAME</f>
        <v>Canadian Pacific</v>
      </c>
      <c r="F365" s="1" t="s">
        <v>47365</v>
      </c>
      <c r="G365" s="6">
        <f>E1L319C1</f>
        <v>2.4418036789842095E-2</v>
      </c>
    </row>
    <row r="366" spans="1:7" x14ac:dyDescent="0.3">
      <c r="A366" s="11">
        <f>CURRENT_YEAR</f>
        <v>2023</v>
      </c>
      <c r="B366" s="11">
        <f>RRICC</f>
        <v>137700</v>
      </c>
      <c r="C366" s="7">
        <f>RR_ID</f>
        <v>6</v>
      </c>
      <c r="D366" s="1" t="str">
        <f>RR_SHORT_NAME</f>
        <v>CP</v>
      </c>
      <c r="E366" s="1" t="str">
        <f>RR_NAME</f>
        <v>Canadian Pacific</v>
      </c>
      <c r="F366" s="1" t="s">
        <v>47366</v>
      </c>
      <c r="G366" s="6">
        <f>E1L320C1</f>
        <v>1.5105923240566204E-2</v>
      </c>
    </row>
    <row r="367" spans="1:7" x14ac:dyDescent="0.3">
      <c r="A367" s="11">
        <f>CURRENT_YEAR</f>
        <v>2023</v>
      </c>
      <c r="B367" s="11">
        <f>RRICC</f>
        <v>137700</v>
      </c>
      <c r="C367" s="7">
        <f>RR_ID</f>
        <v>6</v>
      </c>
      <c r="D367" s="1" t="str">
        <f>RR_SHORT_NAME</f>
        <v>CP</v>
      </c>
      <c r="E367" s="1" t="str">
        <f>RR_NAME</f>
        <v>Canadian Pacific</v>
      </c>
      <c r="F367" s="1" t="s">
        <v>47367</v>
      </c>
      <c r="G367" s="6">
        <f>E1L321C1</f>
        <v>5.6785165252335533E-2</v>
      </c>
    </row>
    <row r="368" spans="1:7" x14ac:dyDescent="0.3">
      <c r="A368" s="11">
        <f>CURRENT_YEAR</f>
        <v>2023</v>
      </c>
      <c r="B368" s="11">
        <f>RRICC</f>
        <v>137700</v>
      </c>
      <c r="C368" s="7">
        <f>RR_ID</f>
        <v>6</v>
      </c>
      <c r="D368" s="1" t="str">
        <f>RR_SHORT_NAME</f>
        <v>CP</v>
      </c>
      <c r="E368" s="1" t="str">
        <f>RR_NAME</f>
        <v>Canadian Pacific</v>
      </c>
      <c r="F368" s="1" t="s">
        <v>47368</v>
      </c>
      <c r="G368" s="6">
        <f>E1L322C1</f>
        <v>4.9174439483259977</v>
      </c>
    </row>
    <row r="369" spans="1:7" x14ac:dyDescent="0.3">
      <c r="A369" s="11">
        <f>CURRENT_YEAR</f>
        <v>2023</v>
      </c>
      <c r="B369" s="11">
        <f>RRICC</f>
        <v>137700</v>
      </c>
      <c r="C369" s="7">
        <f>RR_ID</f>
        <v>6</v>
      </c>
      <c r="D369" s="1" t="str">
        <f>RR_SHORT_NAME</f>
        <v>CP</v>
      </c>
      <c r="E369" s="1" t="str">
        <f>RR_NAME</f>
        <v>Canadian Pacific</v>
      </c>
      <c r="F369" s="1" t="s">
        <v>47369</v>
      </c>
      <c r="G369" s="6">
        <f>E1L323C1</f>
        <v>0.48472477357644245</v>
      </c>
    </row>
    <row r="370" spans="1:7" x14ac:dyDescent="0.3">
      <c r="A370" s="11">
        <f>CURRENT_YEAR</f>
        <v>2023</v>
      </c>
      <c r="B370" s="11">
        <f>RRICC</f>
        <v>137700</v>
      </c>
      <c r="C370" s="7">
        <f>RR_ID</f>
        <v>6</v>
      </c>
      <c r="D370" s="1" t="str">
        <f>RR_SHORT_NAME</f>
        <v>CP</v>
      </c>
      <c r="E370" s="1" t="str">
        <f>RR_NAME</f>
        <v>Canadian Pacific</v>
      </c>
      <c r="F370" s="1" t="s">
        <v>47370</v>
      </c>
      <c r="G370" s="6">
        <f>E1L324C1</f>
        <v>0.20495329855068811</v>
      </c>
    </row>
    <row r="371" spans="1:7" x14ac:dyDescent="0.3">
      <c r="A371" s="11">
        <f>CURRENT_YEAR</f>
        <v>2023</v>
      </c>
      <c r="B371" s="11">
        <f>RRICC</f>
        <v>137700</v>
      </c>
      <c r="C371" s="7">
        <f>RR_ID</f>
        <v>6</v>
      </c>
      <c r="D371" s="1" t="str">
        <f>RR_SHORT_NAME</f>
        <v>CP</v>
      </c>
      <c r="E371" s="1" t="str">
        <f>RR_NAME</f>
        <v>Canadian Pacific</v>
      </c>
      <c r="F371" s="1" t="s">
        <v>47371</v>
      </c>
      <c r="G371" s="6">
        <f>E1L325C1</f>
        <v>4.788477742912306E-2</v>
      </c>
    </row>
    <row r="372" spans="1:7" x14ac:dyDescent="0.3">
      <c r="A372" s="11">
        <f>CURRENT_YEAR</f>
        <v>2023</v>
      </c>
      <c r="B372" s="11">
        <f>RRICC</f>
        <v>137700</v>
      </c>
      <c r="C372" s="7">
        <f>RR_ID</f>
        <v>6</v>
      </c>
      <c r="D372" s="1" t="str">
        <f>RR_SHORT_NAME</f>
        <v>CP</v>
      </c>
      <c r="E372" s="1" t="str">
        <f>RR_NAME</f>
        <v>Canadian Pacific</v>
      </c>
      <c r="F372" s="1" t="s">
        <v>47372</v>
      </c>
      <c r="G372" s="6">
        <f>E1L326C1</f>
        <v>0.44359730496841693</v>
      </c>
    </row>
    <row r="373" spans="1:7" x14ac:dyDescent="0.3">
      <c r="A373" s="11">
        <f>CURRENT_YEAR</f>
        <v>2023</v>
      </c>
      <c r="B373" s="11">
        <f>RRICC</f>
        <v>137700</v>
      </c>
      <c r="C373" s="7">
        <f>RR_ID</f>
        <v>6</v>
      </c>
      <c r="D373" s="1" t="str">
        <f>RR_SHORT_NAME</f>
        <v>CP</v>
      </c>
      <c r="E373" s="1" t="str">
        <f>RR_NAME</f>
        <v>Canadian Pacific</v>
      </c>
      <c r="F373" s="1" t="s">
        <v>47373</v>
      </c>
      <c r="G373" s="6">
        <f>E1L327C1</f>
        <v>0</v>
      </c>
    </row>
    <row r="374" spans="1:7" x14ac:dyDescent="0.3">
      <c r="A374" s="11">
        <f>CURRENT_YEAR</f>
        <v>2023</v>
      </c>
      <c r="B374" s="11">
        <f>RRICC</f>
        <v>137700</v>
      </c>
      <c r="C374" s="7">
        <f>RR_ID</f>
        <v>6</v>
      </c>
      <c r="D374" s="1" t="str">
        <f>RR_SHORT_NAME</f>
        <v>CP</v>
      </c>
      <c r="E374" s="1" t="str">
        <f>RR_NAME</f>
        <v>Canadian Pacific</v>
      </c>
      <c r="F374" s="1" t="s">
        <v>47374</v>
      </c>
      <c r="G374" s="6">
        <f>E1L328C1</f>
        <v>9.4324071976422993E-2</v>
      </c>
    </row>
    <row r="375" spans="1:7" x14ac:dyDescent="0.3">
      <c r="A375" s="11">
        <f>CURRENT_YEAR</f>
        <v>2023</v>
      </c>
      <c r="B375" s="11">
        <f>RRICC</f>
        <v>137700</v>
      </c>
      <c r="C375" s="7">
        <f>RR_ID</f>
        <v>6</v>
      </c>
      <c r="D375" s="1" t="str">
        <f>RR_SHORT_NAME</f>
        <v>CP</v>
      </c>
      <c r="E375" s="1" t="str">
        <f>RR_NAME</f>
        <v>Canadian Pacific</v>
      </c>
      <c r="F375" s="1" t="s">
        <v>47375</v>
      </c>
      <c r="G375" s="6">
        <f>E1L329C1</f>
        <v>8.0575573328412683E-2</v>
      </c>
    </row>
    <row r="376" spans="1:7" x14ac:dyDescent="0.3">
      <c r="A376" s="11">
        <f>CURRENT_YEAR</f>
        <v>2023</v>
      </c>
      <c r="B376" s="11">
        <f>RRICC</f>
        <v>137700</v>
      </c>
      <c r="C376" s="7">
        <f>RR_ID</f>
        <v>6</v>
      </c>
      <c r="D376" s="1" t="str">
        <f>RR_SHORT_NAME</f>
        <v>CP</v>
      </c>
      <c r="E376" s="1" t="str">
        <f>RR_NAME</f>
        <v>Canadian Pacific</v>
      </c>
      <c r="F376" s="1" t="s">
        <v>47376</v>
      </c>
      <c r="G376" s="6">
        <f>E1L330C1</f>
        <v>0.18612544008268422</v>
      </c>
    </row>
    <row r="377" spans="1:7" x14ac:dyDescent="0.3">
      <c r="A377" s="11">
        <f>CURRENT_YEAR</f>
        <v>2023</v>
      </c>
      <c r="B377" s="11">
        <f>RRICC</f>
        <v>137700</v>
      </c>
      <c r="C377" s="7">
        <f>RR_ID</f>
        <v>6</v>
      </c>
      <c r="D377" s="1" t="str">
        <f>RR_SHORT_NAME</f>
        <v>CP</v>
      </c>
      <c r="E377" s="1" t="str">
        <f>RR_NAME</f>
        <v>Canadian Pacific</v>
      </c>
      <c r="F377" s="1" t="s">
        <v>47377</v>
      </c>
      <c r="G377" s="6">
        <f>E1L331C1</f>
        <v>8.9288436366862012E-2</v>
      </c>
    </row>
    <row r="378" spans="1:7" x14ac:dyDescent="0.3">
      <c r="A378" s="11">
        <f>CURRENT_YEAR</f>
        <v>2023</v>
      </c>
      <c r="B378" s="11">
        <f>RRICC</f>
        <v>137700</v>
      </c>
      <c r="C378" s="7">
        <f>RR_ID</f>
        <v>6</v>
      </c>
      <c r="D378" s="1" t="str">
        <f>RR_SHORT_NAME</f>
        <v>CP</v>
      </c>
      <c r="E378" s="1" t="str">
        <f>RR_NAME</f>
        <v>Canadian Pacific</v>
      </c>
      <c r="F378" s="1" t="s">
        <v>47378</v>
      </c>
      <c r="G378" s="6">
        <f>E1L332C1</f>
        <v>2.9093645535538717</v>
      </c>
    </row>
    <row r="379" spans="1:7" x14ac:dyDescent="0.3">
      <c r="A379" s="11">
        <f>CURRENT_YEAR</f>
        <v>2023</v>
      </c>
      <c r="B379" s="11">
        <f>RRICC</f>
        <v>137700</v>
      </c>
      <c r="C379" s="7">
        <f>RR_ID</f>
        <v>6</v>
      </c>
      <c r="D379" s="1" t="str">
        <f>RR_SHORT_NAME</f>
        <v>CP</v>
      </c>
      <c r="E379" s="1" t="str">
        <f>RR_NAME</f>
        <v>Canadian Pacific</v>
      </c>
      <c r="F379" s="1" t="s">
        <v>47379</v>
      </c>
      <c r="G379" s="6">
        <f>E1L333C1</f>
        <v>9.9826566893516808E-2</v>
      </c>
    </row>
    <row r="380" spans="1:7" x14ac:dyDescent="0.3">
      <c r="A380" s="11">
        <f>CURRENT_YEAR</f>
        <v>2023</v>
      </c>
      <c r="B380" s="11">
        <f>RRICC</f>
        <v>137700</v>
      </c>
      <c r="C380" s="7">
        <f>RR_ID</f>
        <v>6</v>
      </c>
      <c r="D380" s="1" t="str">
        <f>RR_SHORT_NAME</f>
        <v>CP</v>
      </c>
      <c r="E380" s="1" t="str">
        <f>RR_NAME</f>
        <v>Canadian Pacific</v>
      </c>
      <c r="F380" s="1" t="s">
        <v>47380</v>
      </c>
      <c r="G380" s="6">
        <f>E1L334C1</f>
        <v>0.88580619747899159</v>
      </c>
    </row>
    <row r="381" spans="1:7" x14ac:dyDescent="0.3">
      <c r="A381" s="11">
        <f>CURRENT_YEAR</f>
        <v>2023</v>
      </c>
      <c r="B381" s="11">
        <f>RRICC</f>
        <v>137700</v>
      </c>
      <c r="C381" s="7">
        <f>RR_ID</f>
        <v>6</v>
      </c>
      <c r="D381" s="1" t="str">
        <f>RR_SHORT_NAME</f>
        <v>CP</v>
      </c>
      <c r="E381" s="1" t="str">
        <f>RR_NAME</f>
        <v>Canadian Pacific</v>
      </c>
      <c r="F381" s="1" t="s">
        <v>47381</v>
      </c>
      <c r="G381" s="6">
        <f>E1L335C1</f>
        <v>0.17343970654955135</v>
      </c>
    </row>
    <row r="382" spans="1:7" x14ac:dyDescent="0.3">
      <c r="A382" s="11">
        <f>CURRENT_YEAR</f>
        <v>2023</v>
      </c>
      <c r="B382" s="11">
        <f>RRICC</f>
        <v>137700</v>
      </c>
      <c r="C382" s="7">
        <f>RR_ID</f>
        <v>6</v>
      </c>
      <c r="D382" s="1" t="str">
        <f>RR_SHORT_NAME</f>
        <v>CP</v>
      </c>
      <c r="E382" s="1" t="str">
        <f>RR_NAME</f>
        <v>Canadian Pacific</v>
      </c>
      <c r="F382" s="1" t="s">
        <v>47382</v>
      </c>
      <c r="G382" s="6">
        <f>E1L336C1</f>
        <v>6.8497029139870033E-2</v>
      </c>
    </row>
    <row r="383" spans="1:7" x14ac:dyDescent="0.3">
      <c r="A383" s="11">
        <f>CURRENT_YEAR</f>
        <v>2023</v>
      </c>
      <c r="B383" s="11">
        <f>RRICC</f>
        <v>137700</v>
      </c>
      <c r="C383" s="7">
        <f>RR_ID</f>
        <v>6</v>
      </c>
      <c r="D383" s="1" t="str">
        <f>RR_SHORT_NAME</f>
        <v>CP</v>
      </c>
      <c r="E383" s="1" t="str">
        <f>RR_NAME</f>
        <v>Canadian Pacific</v>
      </c>
      <c r="F383" s="1" t="s">
        <v>47383</v>
      </c>
      <c r="G383" s="6">
        <f>E1L337C1</f>
        <v>8.3073148787187023E-2</v>
      </c>
    </row>
    <row r="384" spans="1:7" x14ac:dyDescent="0.3">
      <c r="A384" s="11">
        <f>CURRENT_YEAR</f>
        <v>2023</v>
      </c>
      <c r="B384" s="11">
        <f>RRICC</f>
        <v>137700</v>
      </c>
      <c r="C384" s="7">
        <f>RR_ID</f>
        <v>6</v>
      </c>
      <c r="D384" s="1" t="str">
        <f>RR_SHORT_NAME</f>
        <v>CP</v>
      </c>
      <c r="E384" s="1" t="str">
        <f>RR_NAME</f>
        <v>Canadian Pacific</v>
      </c>
      <c r="F384" s="1" t="s">
        <v>47384</v>
      </c>
      <c r="G384" s="6">
        <f>E1L338C1</f>
        <v>0.1254582527390421</v>
      </c>
    </row>
    <row r="385" spans="1:7" x14ac:dyDescent="0.3">
      <c r="A385" s="11">
        <f>CURRENT_YEAR</f>
        <v>2023</v>
      </c>
      <c r="B385" s="11">
        <f>RRICC</f>
        <v>137700</v>
      </c>
      <c r="C385" s="7">
        <f>RR_ID</f>
        <v>6</v>
      </c>
      <c r="D385" s="1" t="str">
        <f>RR_SHORT_NAME</f>
        <v>CP</v>
      </c>
      <c r="E385" s="1" t="str">
        <f>RR_NAME</f>
        <v>Canadian Pacific</v>
      </c>
      <c r="F385" s="1" t="s">
        <v>47385</v>
      </c>
      <c r="G385" s="6">
        <f>E1L339C1</f>
        <v>0.14917740028940021</v>
      </c>
    </row>
    <row r="386" spans="1:7" x14ac:dyDescent="0.3">
      <c r="A386" s="11">
        <f>CURRENT_YEAR</f>
        <v>2023</v>
      </c>
      <c r="B386" s="11">
        <f>RRICC</f>
        <v>137700</v>
      </c>
      <c r="C386" s="7">
        <f>RR_ID</f>
        <v>6</v>
      </c>
      <c r="D386" s="1" t="str">
        <f>RR_SHORT_NAME</f>
        <v>CP</v>
      </c>
      <c r="E386" s="1" t="str">
        <f>RR_NAME</f>
        <v>Canadian Pacific</v>
      </c>
      <c r="F386" s="1" t="s">
        <v>47386</v>
      </c>
      <c r="G386" s="6">
        <f>E1L340C1</f>
        <v>4.6911592660110461E-2</v>
      </c>
    </row>
    <row r="387" spans="1:7" x14ac:dyDescent="0.3">
      <c r="A387" s="11">
        <f>CURRENT_YEAR</f>
        <v>2023</v>
      </c>
      <c r="B387" s="11">
        <f>RRICC</f>
        <v>137700</v>
      </c>
      <c r="C387" s="7">
        <f>RR_ID</f>
        <v>6</v>
      </c>
      <c r="D387" s="1" t="str">
        <f>RR_SHORT_NAME</f>
        <v>CP</v>
      </c>
      <c r="E387" s="1" t="str">
        <f>RR_NAME</f>
        <v>Canadian Pacific</v>
      </c>
      <c r="F387" s="1" t="s">
        <v>47387</v>
      </c>
      <c r="G387" s="6">
        <f>E1L341C1</f>
        <v>7.2019197757608412E-3</v>
      </c>
    </row>
    <row r="388" spans="1:7" x14ac:dyDescent="0.3">
      <c r="A388" s="11">
        <f>CURRENT_YEAR</f>
        <v>2023</v>
      </c>
      <c r="B388" s="11">
        <f>RRICC</f>
        <v>137700</v>
      </c>
      <c r="C388" s="7">
        <f>RR_ID</f>
        <v>6</v>
      </c>
      <c r="D388" s="1" t="str">
        <f>RR_SHORT_NAME</f>
        <v>CP</v>
      </c>
      <c r="E388" s="1" t="str">
        <f>RR_NAME</f>
        <v>Canadian Pacific</v>
      </c>
      <c r="F388" s="1" t="s">
        <v>47388</v>
      </c>
      <c r="G388" s="6">
        <f>E1L342C1</f>
        <v>2.2145484903650987E-2</v>
      </c>
    </row>
    <row r="389" spans="1:7" x14ac:dyDescent="0.3">
      <c r="A389" s="11">
        <f>CURRENT_YEAR</f>
        <v>2023</v>
      </c>
      <c r="B389" s="11">
        <f>RRICC</f>
        <v>137700</v>
      </c>
      <c r="C389" s="7">
        <f>RR_ID</f>
        <v>6</v>
      </c>
      <c r="D389" s="1" t="str">
        <f>RR_SHORT_NAME</f>
        <v>CP</v>
      </c>
      <c r="E389" s="1" t="str">
        <f>RR_NAME</f>
        <v>Canadian Pacific</v>
      </c>
      <c r="F389" s="1" t="s">
        <v>47389</v>
      </c>
      <c r="G389" s="6">
        <f>E1L343C1</f>
        <v>5.4057813547326333E-2</v>
      </c>
    </row>
    <row r="390" spans="1:7" x14ac:dyDescent="0.3">
      <c r="A390" s="11">
        <f>CURRENT_YEAR</f>
        <v>2023</v>
      </c>
      <c r="B390" s="11">
        <f>RRICC</f>
        <v>137700</v>
      </c>
      <c r="C390" s="7">
        <f>RR_ID</f>
        <v>6</v>
      </c>
      <c r="D390" s="1" t="str">
        <f>RR_SHORT_NAME</f>
        <v>CP</v>
      </c>
      <c r="E390" s="1" t="str">
        <f>RR_NAME</f>
        <v>Canadian Pacific</v>
      </c>
      <c r="F390" s="1" t="s">
        <v>47390</v>
      </c>
      <c r="G390" s="6">
        <f>E1L344C1</f>
        <v>6.5951255256722241E-2</v>
      </c>
    </row>
    <row r="391" spans="1:7" x14ac:dyDescent="0.3">
      <c r="A391" s="11">
        <f>CURRENT_YEAR</f>
        <v>2023</v>
      </c>
      <c r="B391" s="11">
        <f>RRICC</f>
        <v>137700</v>
      </c>
      <c r="C391" s="7">
        <f>RR_ID</f>
        <v>6</v>
      </c>
      <c r="D391" s="1" t="str">
        <f>RR_SHORT_NAME</f>
        <v>CP</v>
      </c>
      <c r="E391" s="1" t="str">
        <f>RR_NAME</f>
        <v>Canadian Pacific</v>
      </c>
      <c r="F391" s="1" t="s">
        <v>47391</v>
      </c>
      <c r="G391" s="6">
        <f>E1L345C1</f>
        <v>0.23642940130955453</v>
      </c>
    </row>
    <row r="392" spans="1:7" x14ac:dyDescent="0.3">
      <c r="A392" s="11">
        <f>CURRENT_YEAR</f>
        <v>2023</v>
      </c>
      <c r="B392" s="11">
        <f>RRICC</f>
        <v>137700</v>
      </c>
      <c r="C392" s="7">
        <f>RR_ID</f>
        <v>6</v>
      </c>
      <c r="D392" s="1" t="str">
        <f>RR_SHORT_NAME</f>
        <v>CP</v>
      </c>
      <c r="E392" s="1" t="str">
        <f>RR_NAME</f>
        <v>Canadian Pacific</v>
      </c>
      <c r="F392" s="1" t="s">
        <v>47392</v>
      </c>
      <c r="G392" s="6">
        <f>E1L346C1</f>
        <v>1.1657973519183077E-2</v>
      </c>
    </row>
    <row r="393" spans="1:7" x14ac:dyDescent="0.3">
      <c r="A393" s="11">
        <f>CURRENT_YEAR</f>
        <v>2023</v>
      </c>
      <c r="B393" s="11">
        <f>RRICC</f>
        <v>137700</v>
      </c>
      <c r="C393" s="7">
        <f>RR_ID</f>
        <v>6</v>
      </c>
      <c r="D393" s="1" t="str">
        <f>RR_SHORT_NAME</f>
        <v>CP</v>
      </c>
      <c r="E393" s="1" t="str">
        <f>RR_NAME</f>
        <v>Canadian Pacific</v>
      </c>
      <c r="F393" s="1" t="s">
        <v>47393</v>
      </c>
      <c r="G393" s="6">
        <f>E1L347C1</f>
        <v>0.44579454111719125</v>
      </c>
    </row>
    <row r="394" spans="1:7" x14ac:dyDescent="0.3">
      <c r="A394" s="11">
        <f>CURRENT_YEAR</f>
        <v>2023</v>
      </c>
      <c r="B394" s="11">
        <f>RRICC</f>
        <v>137700</v>
      </c>
      <c r="C394" s="7">
        <f>RR_ID</f>
        <v>6</v>
      </c>
      <c r="D394" s="1" t="str">
        <f>RR_SHORT_NAME</f>
        <v>CP</v>
      </c>
      <c r="E394" s="1" t="str">
        <f>RR_NAME</f>
        <v>Canadian Pacific</v>
      </c>
      <c r="F394" s="1" t="s">
        <v>47394</v>
      </c>
      <c r="G394" s="6">
        <f>E1L348C1</f>
        <v>0.89351978372651331</v>
      </c>
    </row>
    <row r="395" spans="1:7" x14ac:dyDescent="0.3">
      <c r="A395" s="11">
        <f>CURRENT_YEAR</f>
        <v>2023</v>
      </c>
      <c r="B395" s="11">
        <f>RRICC</f>
        <v>137700</v>
      </c>
      <c r="C395" s="7">
        <f>RR_ID</f>
        <v>6</v>
      </c>
      <c r="D395" s="1" t="str">
        <f>RR_SHORT_NAME</f>
        <v>CP</v>
      </c>
      <c r="E395" s="1" t="str">
        <f>RR_NAME</f>
        <v>Canadian Pacific</v>
      </c>
      <c r="F395" s="1" t="s">
        <v>47395</v>
      </c>
      <c r="G395" s="6">
        <f>E1L349C1</f>
        <v>0.18841303394706196</v>
      </c>
    </row>
    <row r="396" spans="1:7" x14ac:dyDescent="0.3">
      <c r="A396" s="11">
        <f>CURRENT_YEAR</f>
        <v>2023</v>
      </c>
      <c r="B396" s="11">
        <f>RRICC</f>
        <v>137700</v>
      </c>
      <c r="C396" s="7">
        <f>RR_ID</f>
        <v>6</v>
      </c>
      <c r="D396" s="1" t="str">
        <f>RR_SHORT_NAME</f>
        <v>CP</v>
      </c>
      <c r="E396" s="1" t="str">
        <f>RR_NAME</f>
        <v>Canadian Pacific</v>
      </c>
      <c r="F396" s="1" t="s">
        <v>47396</v>
      </c>
      <c r="G396" s="6">
        <f>E1L350C1</f>
        <v>1.0843137923904003E-2</v>
      </c>
    </row>
    <row r="397" spans="1:7" x14ac:dyDescent="0.3">
      <c r="A397" s="11">
        <f>CURRENT_YEAR</f>
        <v>2023</v>
      </c>
      <c r="B397" s="11">
        <f>RRICC</f>
        <v>137700</v>
      </c>
      <c r="C397" s="7">
        <f>RR_ID</f>
        <v>6</v>
      </c>
      <c r="D397" s="1" t="str">
        <f>RR_SHORT_NAME</f>
        <v>CP</v>
      </c>
      <c r="E397" s="1" t="str">
        <f>RR_NAME</f>
        <v>Canadian Pacific</v>
      </c>
      <c r="F397" s="1" t="s">
        <v>47397</v>
      </c>
      <c r="G397" s="6">
        <f>E1L351C1</f>
        <v>0</v>
      </c>
    </row>
    <row r="398" spans="1:7" x14ac:dyDescent="0.3">
      <c r="A398" s="11">
        <f>CURRENT_YEAR</f>
        <v>2023</v>
      </c>
      <c r="B398" s="11">
        <f>RRICC</f>
        <v>137700</v>
      </c>
      <c r="C398" s="7">
        <f>RR_ID</f>
        <v>6</v>
      </c>
      <c r="D398" s="1" t="str">
        <f>RR_SHORT_NAME</f>
        <v>CP</v>
      </c>
      <c r="E398" s="1" t="str">
        <f>RR_NAME</f>
        <v>Canadian Pacific</v>
      </c>
      <c r="F398" s="1" t="s">
        <v>47398</v>
      </c>
      <c r="G398" s="6">
        <f>E1L352C1</f>
        <v>1.6313856737297083E-2</v>
      </c>
    </row>
    <row r="399" spans="1:7" x14ac:dyDescent="0.3">
      <c r="A399" s="11">
        <f>CURRENT_YEAR</f>
        <v>2023</v>
      </c>
      <c r="B399" s="11">
        <f>RRICC</f>
        <v>137700</v>
      </c>
      <c r="C399" s="7">
        <f>RR_ID</f>
        <v>6</v>
      </c>
      <c r="D399" s="1" t="str">
        <f>RR_SHORT_NAME</f>
        <v>CP</v>
      </c>
      <c r="E399" s="1" t="str">
        <f>RR_NAME</f>
        <v>Canadian Pacific</v>
      </c>
      <c r="F399" s="1" t="s">
        <v>47399</v>
      </c>
      <c r="G399" s="6">
        <f>E1L353C1</f>
        <v>8.7900640094312216E-3</v>
      </c>
    </row>
    <row r="400" spans="1:7" x14ac:dyDescent="0.3">
      <c r="A400" s="11">
        <f>CURRENT_YEAR</f>
        <v>2023</v>
      </c>
      <c r="B400" s="11">
        <f>RRICC</f>
        <v>137700</v>
      </c>
      <c r="C400" s="7">
        <f>RR_ID</f>
        <v>6</v>
      </c>
      <c r="D400" s="1" t="str">
        <f>RR_SHORT_NAME</f>
        <v>CP</v>
      </c>
      <c r="E400" s="1" t="str">
        <f>RR_NAME</f>
        <v>Canadian Pacific</v>
      </c>
      <c r="F400" s="1" t="s">
        <v>47400</v>
      </c>
      <c r="G400" s="6">
        <f>E1L354C1</f>
        <v>0.15799183645449955</v>
      </c>
    </row>
    <row r="401" spans="1:7" x14ac:dyDescent="0.3">
      <c r="A401" s="11">
        <f>CURRENT_YEAR</f>
        <v>2023</v>
      </c>
      <c r="B401" s="11">
        <f>RRICC</f>
        <v>137700</v>
      </c>
      <c r="C401" s="7">
        <f>RR_ID</f>
        <v>6</v>
      </c>
      <c r="D401" s="1" t="str">
        <f>RR_SHORT_NAME</f>
        <v>CP</v>
      </c>
      <c r="E401" s="1" t="str">
        <f>RR_NAME</f>
        <v>Canadian Pacific</v>
      </c>
      <c r="F401" s="1" t="s">
        <v>47401</v>
      </c>
      <c r="G401" s="6">
        <f>E1L355C1</f>
        <v>0.11147047873473304</v>
      </c>
    </row>
    <row r="402" spans="1:7" x14ac:dyDescent="0.3">
      <c r="A402" s="11">
        <f>CURRENT_YEAR</f>
        <v>2023</v>
      </c>
      <c r="B402" s="11">
        <f>RRICC</f>
        <v>137700</v>
      </c>
      <c r="C402" s="7">
        <f>RR_ID</f>
        <v>6</v>
      </c>
      <c r="D402" s="1" t="str">
        <f>RR_SHORT_NAME</f>
        <v>CP</v>
      </c>
      <c r="E402" s="1" t="str">
        <f>RR_NAME</f>
        <v>Canadian Pacific</v>
      </c>
      <c r="F402" s="1" t="s">
        <v>47402</v>
      </c>
      <c r="G402" s="6">
        <f>E1L356C1</f>
        <v>0.70204008479237612</v>
      </c>
    </row>
    <row r="403" spans="1:7" x14ac:dyDescent="0.3">
      <c r="A403" s="11">
        <f>CURRENT_YEAR</f>
        <v>2023</v>
      </c>
      <c r="B403" s="11">
        <f>RRICC</f>
        <v>137700</v>
      </c>
      <c r="C403" s="7">
        <f>RR_ID</f>
        <v>6</v>
      </c>
      <c r="D403" s="1" t="str">
        <f>RR_SHORT_NAME</f>
        <v>CP</v>
      </c>
      <c r="E403" s="1" t="str">
        <f>RR_NAME</f>
        <v>Canadian Pacific</v>
      </c>
      <c r="F403" s="1" t="s">
        <v>47403</v>
      </c>
      <c r="G403" s="6">
        <f>E1L357C1</f>
        <v>0.63211439256920732</v>
      </c>
    </row>
    <row r="404" spans="1:7" x14ac:dyDescent="0.3">
      <c r="A404" s="11">
        <f>CURRENT_YEAR</f>
        <v>2023</v>
      </c>
      <c r="B404" s="11">
        <f>RRICC</f>
        <v>137700</v>
      </c>
      <c r="C404" s="7">
        <f>RR_ID</f>
        <v>6</v>
      </c>
      <c r="D404" s="1" t="str">
        <f>RR_SHORT_NAME</f>
        <v>CP</v>
      </c>
      <c r="E404" s="1" t="str">
        <f>RR_NAME</f>
        <v>Canadian Pacific</v>
      </c>
      <c r="F404" s="1" t="s">
        <v>47404</v>
      </c>
      <c r="G404" s="6">
        <f>E1L358C1</f>
        <v>0.19220581803278186</v>
      </c>
    </row>
    <row r="405" spans="1:7" x14ac:dyDescent="0.3">
      <c r="A405" s="11">
        <f>CURRENT_YEAR</f>
        <v>2023</v>
      </c>
      <c r="B405" s="11">
        <f>RRICC</f>
        <v>137700</v>
      </c>
      <c r="C405" s="7">
        <f>RR_ID</f>
        <v>6</v>
      </c>
      <c r="D405" s="1" t="str">
        <f>RR_SHORT_NAME</f>
        <v>CP</v>
      </c>
      <c r="E405" s="1" t="str">
        <f>RR_NAME</f>
        <v>Canadian Pacific</v>
      </c>
      <c r="F405" s="1" t="s">
        <v>47405</v>
      </c>
      <c r="G405" s="6">
        <f>E1L359C1</f>
        <v>0.17199250516226069</v>
      </c>
    </row>
    <row r="406" spans="1:7" x14ac:dyDescent="0.3">
      <c r="A406" s="11">
        <f>CURRENT_YEAR</f>
        <v>2023</v>
      </c>
      <c r="B406" s="11">
        <f>RRICC</f>
        <v>137700</v>
      </c>
      <c r="C406" s="7">
        <f>RR_ID</f>
        <v>6</v>
      </c>
      <c r="D406" s="1" t="str">
        <f>RR_SHORT_NAME</f>
        <v>CP</v>
      </c>
      <c r="E406" s="1" t="str">
        <f>RR_NAME</f>
        <v>Canadian Pacific</v>
      </c>
      <c r="F406" s="1" t="s">
        <v>47406</v>
      </c>
      <c r="G406" s="6">
        <f>E1L360C1</f>
        <v>0.1985874967303165</v>
      </c>
    </row>
    <row r="407" spans="1:7" x14ac:dyDescent="0.3">
      <c r="A407" s="11">
        <f>CURRENT_YEAR</f>
        <v>2023</v>
      </c>
      <c r="B407" s="11">
        <f>RRICC</f>
        <v>137700</v>
      </c>
      <c r="C407" s="7">
        <f>RR_ID</f>
        <v>6</v>
      </c>
      <c r="D407" s="1" t="str">
        <f>RR_SHORT_NAME</f>
        <v>CP</v>
      </c>
      <c r="E407" s="1" t="str">
        <f>RR_NAME</f>
        <v>Canadian Pacific</v>
      </c>
      <c r="F407" s="1" t="s">
        <v>47407</v>
      </c>
      <c r="G407" s="6">
        <f>E1L361C1</f>
        <v>0.2271756733891436</v>
      </c>
    </row>
    <row r="408" spans="1:7" x14ac:dyDescent="0.3">
      <c r="A408" s="11">
        <f>CURRENT_YEAR</f>
        <v>2023</v>
      </c>
      <c r="B408" s="11">
        <f>RRICC</f>
        <v>137700</v>
      </c>
      <c r="C408" s="7">
        <f>RR_ID</f>
        <v>6</v>
      </c>
      <c r="D408" s="1" t="str">
        <f>RR_SHORT_NAME</f>
        <v>CP</v>
      </c>
      <c r="E408" s="1" t="str">
        <f>RR_NAME</f>
        <v>Canadian Pacific</v>
      </c>
      <c r="F408" s="1" t="s">
        <v>47408</v>
      </c>
      <c r="G408" s="6">
        <f>E1L362C1</f>
        <v>4.7960581542558865E-3</v>
      </c>
    </row>
    <row r="409" spans="1:7" x14ac:dyDescent="0.3">
      <c r="A409" s="11">
        <f>CURRENT_YEAR</f>
        <v>2023</v>
      </c>
      <c r="B409" s="11">
        <f>RRICC</f>
        <v>137700</v>
      </c>
      <c r="C409" s="7">
        <f>RR_ID</f>
        <v>6</v>
      </c>
      <c r="D409" s="1" t="str">
        <f>RR_SHORT_NAME</f>
        <v>CP</v>
      </c>
      <c r="E409" s="1" t="str">
        <f>RR_NAME</f>
        <v>Canadian Pacific</v>
      </c>
      <c r="F409" s="1" t="s">
        <v>47409</v>
      </c>
      <c r="G409" s="6">
        <f>E1L363C1</f>
        <v>0.19127128112091674</v>
      </c>
    </row>
    <row r="410" spans="1:7" x14ac:dyDescent="0.3">
      <c r="A410" s="11">
        <f>CURRENT_YEAR</f>
        <v>2023</v>
      </c>
      <c r="B410" s="11">
        <f>RRICC</f>
        <v>137700</v>
      </c>
      <c r="C410" s="7">
        <f>RR_ID</f>
        <v>6</v>
      </c>
      <c r="D410" s="1" t="str">
        <f>RR_SHORT_NAME</f>
        <v>CP</v>
      </c>
      <c r="E410" s="1" t="str">
        <f>RR_NAME</f>
        <v>Canadian Pacific</v>
      </c>
      <c r="F410" s="1" t="s">
        <v>47410</v>
      </c>
      <c r="G410" s="6">
        <f>E1L364C1</f>
        <v>6.1789312074613509E-2</v>
      </c>
    </row>
    <row r="411" spans="1:7" x14ac:dyDescent="0.3">
      <c r="A411" s="11">
        <f>CURRENT_YEAR</f>
        <v>2023</v>
      </c>
      <c r="B411" s="11">
        <f>RRICC</f>
        <v>137700</v>
      </c>
      <c r="C411" s="7">
        <f>RR_ID</f>
        <v>6</v>
      </c>
      <c r="D411" s="1" t="str">
        <f>RR_SHORT_NAME</f>
        <v>CP</v>
      </c>
      <c r="E411" s="1" t="str">
        <f>RR_NAME</f>
        <v>Canadian Pacific</v>
      </c>
      <c r="F411" s="1" t="s">
        <v>47411</v>
      </c>
      <c r="G411" s="6">
        <f>E1L365C1</f>
        <v>0.38719172475607022</v>
      </c>
    </row>
    <row r="412" spans="1:7" x14ac:dyDescent="0.3">
      <c r="A412" s="11">
        <f>CURRENT_YEAR</f>
        <v>2023</v>
      </c>
      <c r="B412" s="11">
        <f>RRICC</f>
        <v>137700</v>
      </c>
      <c r="C412" s="7">
        <f>RR_ID</f>
        <v>6</v>
      </c>
      <c r="D412" s="1" t="str">
        <f>RR_SHORT_NAME</f>
        <v>CP</v>
      </c>
      <c r="E412" s="1" t="str">
        <f>RR_NAME</f>
        <v>Canadian Pacific</v>
      </c>
      <c r="F412" s="1" t="s">
        <v>47412</v>
      </c>
      <c r="G412" s="6">
        <f>E1L366C1</f>
        <v>0.57176833312997766</v>
      </c>
    </row>
    <row r="413" spans="1:7" x14ac:dyDescent="0.3">
      <c r="A413" s="11">
        <f>CURRENT_YEAR</f>
        <v>2023</v>
      </c>
      <c r="B413" s="11">
        <f>RRICC</f>
        <v>137700</v>
      </c>
      <c r="C413" s="7">
        <f>RR_ID</f>
        <v>6</v>
      </c>
      <c r="D413" s="1" t="str">
        <f>RR_SHORT_NAME</f>
        <v>CP</v>
      </c>
      <c r="E413" s="1" t="str">
        <f>RR_NAME</f>
        <v>Canadian Pacific</v>
      </c>
      <c r="F413" s="1" t="s">
        <v>47413</v>
      </c>
      <c r="G413" s="6">
        <f>E1L367C1</f>
        <v>7.5408163265306125E-2</v>
      </c>
    </row>
    <row r="414" spans="1:7" x14ac:dyDescent="0.3">
      <c r="A414" s="11">
        <f>CURRENT_YEAR</f>
        <v>2023</v>
      </c>
      <c r="B414" s="11">
        <f>RRICC</f>
        <v>137700</v>
      </c>
      <c r="C414" s="7">
        <f>RR_ID</f>
        <v>6</v>
      </c>
      <c r="D414" s="1" t="str">
        <f>RR_SHORT_NAME</f>
        <v>CP</v>
      </c>
      <c r="E414" s="1" t="str">
        <f>RR_NAME</f>
        <v>Canadian Pacific</v>
      </c>
      <c r="F414" s="1" t="s">
        <v>47414</v>
      </c>
      <c r="G414" s="6">
        <f>E1L368C1</f>
        <v>0.5512791088315222</v>
      </c>
    </row>
    <row r="415" spans="1:7" x14ac:dyDescent="0.3">
      <c r="A415" s="11">
        <f>CURRENT_YEAR</f>
        <v>2023</v>
      </c>
      <c r="B415" s="11">
        <f>RRICC</f>
        <v>137700</v>
      </c>
      <c r="C415" s="7">
        <f>RR_ID</f>
        <v>6</v>
      </c>
      <c r="D415" s="1" t="str">
        <f>RR_SHORT_NAME</f>
        <v>CP</v>
      </c>
      <c r="E415" s="1" t="str">
        <f>RR_NAME</f>
        <v>Canadian Pacific</v>
      </c>
      <c r="F415" s="1" t="s">
        <v>47415</v>
      </c>
      <c r="G415" s="6">
        <f>E1L369C1</f>
        <v>5.7598175204981201</v>
      </c>
    </row>
    <row r="416" spans="1:7" x14ac:dyDescent="0.3">
      <c r="A416" s="11">
        <f>CURRENT_YEAR</f>
        <v>2023</v>
      </c>
      <c r="B416" s="11">
        <f>RRICC</f>
        <v>137700</v>
      </c>
      <c r="C416" s="7">
        <f>RR_ID</f>
        <v>6</v>
      </c>
      <c r="D416" s="1" t="str">
        <f>RR_SHORT_NAME</f>
        <v>CP</v>
      </c>
      <c r="E416" s="1" t="str">
        <f>RR_NAME</f>
        <v>Canadian Pacific</v>
      </c>
      <c r="F416" s="1" t="s">
        <v>47416</v>
      </c>
      <c r="G416" s="6">
        <f>E1L370C1</f>
        <v>0.52060793237971392</v>
      </c>
    </row>
    <row r="417" spans="1:7" x14ac:dyDescent="0.3">
      <c r="A417" s="11">
        <f>CURRENT_YEAR</f>
        <v>2023</v>
      </c>
      <c r="B417" s="11">
        <f>RRICC</f>
        <v>137700</v>
      </c>
      <c r="C417" s="7">
        <f>RR_ID</f>
        <v>6</v>
      </c>
      <c r="D417" s="1" t="str">
        <f>RR_SHORT_NAME</f>
        <v>CP</v>
      </c>
      <c r="E417" s="1" t="str">
        <f>RR_NAME</f>
        <v>Canadian Pacific</v>
      </c>
      <c r="F417" s="1" t="s">
        <v>47417</v>
      </c>
      <c r="G417" s="6">
        <f>E1L371C1</f>
        <v>5.4078050867487129</v>
      </c>
    </row>
    <row r="418" spans="1:7" x14ac:dyDescent="0.3">
      <c r="A418" s="11">
        <f>CURRENT_YEAR</f>
        <v>2023</v>
      </c>
      <c r="B418" s="11">
        <f>RRICC</f>
        <v>137700</v>
      </c>
      <c r="C418" s="7">
        <f>RR_ID</f>
        <v>6</v>
      </c>
      <c r="D418" s="1" t="str">
        <f>RR_SHORT_NAME</f>
        <v>CP</v>
      </c>
      <c r="E418" s="1" t="str">
        <f>RR_NAME</f>
        <v>Canadian Pacific</v>
      </c>
      <c r="F418" s="1" t="s">
        <v>47418</v>
      </c>
      <c r="G418" s="6">
        <f>E1L372C1</f>
        <v>6.9730195571057871</v>
      </c>
    </row>
    <row r="419" spans="1:7" x14ac:dyDescent="0.3">
      <c r="A419" s="11">
        <f>CURRENT_YEAR</f>
        <v>2023</v>
      </c>
      <c r="B419" s="11">
        <f>RRICC</f>
        <v>137700</v>
      </c>
      <c r="C419" s="7">
        <f>RR_ID</f>
        <v>6</v>
      </c>
      <c r="D419" s="1" t="str">
        <f>RR_SHORT_NAME</f>
        <v>CP</v>
      </c>
      <c r="E419" s="1" t="str">
        <f>RR_NAME</f>
        <v>Canadian Pacific</v>
      </c>
      <c r="F419" s="1" t="s">
        <v>47419</v>
      </c>
      <c r="G419" s="6">
        <f>E1L373C1</f>
        <v>4.6894735693494463</v>
      </c>
    </row>
    <row r="420" spans="1:7" x14ac:dyDescent="0.3">
      <c r="A420" s="11">
        <f>CURRENT_YEAR</f>
        <v>2023</v>
      </c>
      <c r="B420" s="11">
        <f>RRICC</f>
        <v>137700</v>
      </c>
      <c r="C420" s="7">
        <f>RR_ID</f>
        <v>6</v>
      </c>
      <c r="D420" s="1" t="str">
        <f>RR_SHORT_NAME</f>
        <v>CP</v>
      </c>
      <c r="E420" s="1" t="str">
        <f>RR_NAME</f>
        <v>Canadian Pacific</v>
      </c>
      <c r="F420" s="1" t="s">
        <v>47420</v>
      </c>
      <c r="G420" s="6">
        <f>E1L374C1</f>
        <v>0.61490885831822539</v>
      </c>
    </row>
    <row r="421" spans="1:7" x14ac:dyDescent="0.3">
      <c r="A421" s="11">
        <f>CURRENT_YEAR</f>
        <v>2023</v>
      </c>
      <c r="B421" s="11">
        <f>RRICC</f>
        <v>137700</v>
      </c>
      <c r="C421" s="7">
        <f>RR_ID</f>
        <v>6</v>
      </c>
      <c r="D421" s="1" t="str">
        <f>RR_SHORT_NAME</f>
        <v>CP</v>
      </c>
      <c r="E421" s="1" t="str">
        <f>RR_NAME</f>
        <v>Canadian Pacific</v>
      </c>
      <c r="F421" s="1" t="s">
        <v>47421</v>
      </c>
      <c r="G421" s="6">
        <f>E1L375C1</f>
        <v>8.1229373304274333</v>
      </c>
    </row>
    <row r="422" spans="1:7" x14ac:dyDescent="0.3">
      <c r="A422" s="11">
        <f>CURRENT_YEAR</f>
        <v>2023</v>
      </c>
      <c r="B422" s="11">
        <f>RRICC</f>
        <v>137700</v>
      </c>
      <c r="C422" s="7">
        <f>RR_ID</f>
        <v>6</v>
      </c>
      <c r="D422" s="1" t="str">
        <f>RR_SHORT_NAME</f>
        <v>CP</v>
      </c>
      <c r="E422" s="1" t="str">
        <f>RR_NAME</f>
        <v>Canadian Pacific</v>
      </c>
      <c r="F422" s="1" t="s">
        <v>47422</v>
      </c>
      <c r="G422" s="6">
        <f>E1L376C1</f>
        <v>0.35281549207345786</v>
      </c>
    </row>
    <row r="423" spans="1:7" x14ac:dyDescent="0.3">
      <c r="A423" s="11">
        <f>CURRENT_YEAR</f>
        <v>2023</v>
      </c>
      <c r="B423" s="11">
        <f>RRICC</f>
        <v>137700</v>
      </c>
      <c r="C423" s="7">
        <f>RR_ID</f>
        <v>6</v>
      </c>
      <c r="D423" s="1" t="str">
        <f>RR_SHORT_NAME</f>
        <v>CP</v>
      </c>
      <c r="E423" s="1" t="str">
        <f>RR_NAME</f>
        <v>Canadian Pacific</v>
      </c>
      <c r="F423" s="1" t="s">
        <v>47423</v>
      </c>
      <c r="G423" s="6">
        <f>E1L377C1</f>
        <v>0</v>
      </c>
    </row>
    <row r="424" spans="1:7" x14ac:dyDescent="0.3">
      <c r="A424" s="11">
        <f>CURRENT_YEAR</f>
        <v>2023</v>
      </c>
      <c r="B424" s="11">
        <f>RRICC</f>
        <v>137700</v>
      </c>
      <c r="C424" s="7">
        <f>RR_ID</f>
        <v>6</v>
      </c>
      <c r="D424" s="1" t="str">
        <f>RR_SHORT_NAME</f>
        <v>CP</v>
      </c>
      <c r="E424" s="1" t="str">
        <f>RR_NAME</f>
        <v>Canadian Pacific</v>
      </c>
      <c r="F424" s="1" t="s">
        <v>47424</v>
      </c>
      <c r="G424" s="6">
        <f>E1L378C1</f>
        <v>0.18523057963717462</v>
      </c>
    </row>
    <row r="425" spans="1:7" x14ac:dyDescent="0.3">
      <c r="A425" s="11">
        <f>CURRENT_YEAR</f>
        <v>2023</v>
      </c>
      <c r="B425" s="11">
        <f>RRICC</f>
        <v>137700</v>
      </c>
      <c r="C425" s="7">
        <f>RR_ID</f>
        <v>6</v>
      </c>
      <c r="D425" s="1" t="str">
        <f>RR_SHORT_NAME</f>
        <v>CP</v>
      </c>
      <c r="E425" s="1" t="str">
        <f>RR_NAME</f>
        <v>Canadian Pacific</v>
      </c>
      <c r="F425" s="1" t="s">
        <v>47425</v>
      </c>
      <c r="G425" s="6">
        <f>E1L379C1</f>
        <v>0.15922554577478809</v>
      </c>
    </row>
    <row r="426" spans="1:7" x14ac:dyDescent="0.3">
      <c r="A426" s="11">
        <f>CURRENT_YEAR</f>
        <v>2023</v>
      </c>
      <c r="B426" s="11">
        <f>RRICC</f>
        <v>137700</v>
      </c>
      <c r="C426" s="7">
        <f>RR_ID</f>
        <v>6</v>
      </c>
      <c r="D426" s="1" t="str">
        <f>RR_SHORT_NAME</f>
        <v>CP</v>
      </c>
      <c r="E426" s="1" t="str">
        <f>RR_NAME</f>
        <v>Canadian Pacific</v>
      </c>
      <c r="F426" s="1" t="s">
        <v>47426</v>
      </c>
      <c r="G426" s="6">
        <f>E1L380C1</f>
        <v>6.849168389174638</v>
      </c>
    </row>
    <row r="427" spans="1:7" x14ac:dyDescent="0.3">
      <c r="A427" s="11">
        <f>CURRENT_YEAR</f>
        <v>2023</v>
      </c>
      <c r="B427" s="11">
        <f>RRICC</f>
        <v>137700</v>
      </c>
      <c r="C427" s="7">
        <f>RR_ID</f>
        <v>6</v>
      </c>
      <c r="D427" s="1" t="str">
        <f>RR_SHORT_NAME</f>
        <v>CP</v>
      </c>
      <c r="E427" s="1" t="str">
        <f>RR_NAME</f>
        <v>Canadian Pacific</v>
      </c>
      <c r="F427" s="1" t="s">
        <v>47427</v>
      </c>
      <c r="G427" s="6">
        <f>E1L381C1</f>
        <v>5.0363030351803291E-2</v>
      </c>
    </row>
    <row r="428" spans="1:7" x14ac:dyDescent="0.3">
      <c r="A428" s="11">
        <f>CURRENT_YEAR</f>
        <v>2023</v>
      </c>
      <c r="B428" s="11">
        <f>RRICC</f>
        <v>137700</v>
      </c>
      <c r="C428" s="7">
        <f>RR_ID</f>
        <v>6</v>
      </c>
      <c r="D428" s="1" t="str">
        <f>RR_SHORT_NAME</f>
        <v>CP</v>
      </c>
      <c r="E428" s="1" t="str">
        <f>RR_NAME</f>
        <v>Canadian Pacific</v>
      </c>
      <c r="F428" s="1" t="s">
        <v>47428</v>
      </c>
      <c r="G428" s="6">
        <f>E1L382C1</f>
        <v>2.1280232573689695</v>
      </c>
    </row>
    <row r="429" spans="1:7" x14ac:dyDescent="0.3">
      <c r="A429" s="11">
        <f>CURRENT_YEAR</f>
        <v>2023</v>
      </c>
      <c r="B429" s="11">
        <f>RRICC</f>
        <v>137700</v>
      </c>
      <c r="C429" s="7">
        <f>RR_ID</f>
        <v>6</v>
      </c>
      <c r="D429" s="1" t="str">
        <f>RR_SHORT_NAME</f>
        <v>CP</v>
      </c>
      <c r="E429" s="1" t="str">
        <f>RR_NAME</f>
        <v>Canadian Pacific</v>
      </c>
      <c r="F429" s="1" t="s">
        <v>47429</v>
      </c>
      <c r="G429" s="6">
        <f>E2L101C1</f>
        <v>33</v>
      </c>
    </row>
    <row r="430" spans="1:7" x14ac:dyDescent="0.3">
      <c r="A430" s="11">
        <f>CURRENT_YEAR</f>
        <v>2023</v>
      </c>
      <c r="B430" s="11">
        <f>RRICC</f>
        <v>137700</v>
      </c>
      <c r="C430" s="7">
        <f>RR_ID</f>
        <v>6</v>
      </c>
      <c r="D430" s="1" t="str">
        <f>RR_SHORT_NAME</f>
        <v>CP</v>
      </c>
      <c r="E430" s="1" t="str">
        <f>RR_NAME</f>
        <v>Canadian Pacific</v>
      </c>
      <c r="F430" s="1" t="s">
        <v>47430</v>
      </c>
      <c r="G430" s="6">
        <f>E2L101C2</f>
        <v>0</v>
      </c>
    </row>
    <row r="431" spans="1:7" x14ac:dyDescent="0.3">
      <c r="A431" s="11">
        <f>CURRENT_YEAR</f>
        <v>2023</v>
      </c>
      <c r="B431" s="11">
        <f>RRICC</f>
        <v>137700</v>
      </c>
      <c r="C431" s="7">
        <f>RR_ID</f>
        <v>6</v>
      </c>
      <c r="D431" s="1" t="str">
        <f>RR_SHORT_NAME</f>
        <v>CP</v>
      </c>
      <c r="E431" s="1" t="str">
        <f>RR_NAME</f>
        <v>Canadian Pacific</v>
      </c>
      <c r="F431" s="1" t="s">
        <v>47431</v>
      </c>
      <c r="G431" s="6">
        <f>E2L101C3</f>
        <v>0</v>
      </c>
    </row>
    <row r="432" spans="1:7" x14ac:dyDescent="0.3">
      <c r="A432" s="11">
        <f>CURRENT_YEAR</f>
        <v>2023</v>
      </c>
      <c r="B432" s="11">
        <f>RRICC</f>
        <v>137700</v>
      </c>
      <c r="C432" s="7">
        <f>RR_ID</f>
        <v>6</v>
      </c>
      <c r="D432" s="1" t="str">
        <f>RR_SHORT_NAME</f>
        <v>CP</v>
      </c>
      <c r="E432" s="1" t="str">
        <f>RR_NAME</f>
        <v>Canadian Pacific</v>
      </c>
      <c r="F432" s="1" t="s">
        <v>47432</v>
      </c>
      <c r="G432" s="6">
        <f>E2L101C4</f>
        <v>0</v>
      </c>
    </row>
    <row r="433" spans="1:7" x14ac:dyDescent="0.3">
      <c r="A433" s="11">
        <f>CURRENT_YEAR</f>
        <v>2023</v>
      </c>
      <c r="B433" s="11">
        <f>RRICC</f>
        <v>137700</v>
      </c>
      <c r="C433" s="7">
        <f>RR_ID</f>
        <v>6</v>
      </c>
      <c r="D433" s="1" t="str">
        <f>RR_SHORT_NAME</f>
        <v>CP</v>
      </c>
      <c r="E433" s="1" t="str">
        <f>RR_NAME</f>
        <v>Canadian Pacific</v>
      </c>
      <c r="F433" s="1" t="s">
        <v>47433</v>
      </c>
      <c r="G433" s="6">
        <f>E2L101C5</f>
        <v>1.1399999999999999</v>
      </c>
    </row>
    <row r="434" spans="1:7" x14ac:dyDescent="0.3">
      <c r="A434" s="11">
        <f>CURRENT_YEAR</f>
        <v>2023</v>
      </c>
      <c r="B434" s="11">
        <f>RRICC</f>
        <v>137700</v>
      </c>
      <c r="C434" s="7">
        <f>RR_ID</f>
        <v>6</v>
      </c>
      <c r="D434" s="1" t="str">
        <f>RR_SHORT_NAME</f>
        <v>CP</v>
      </c>
      <c r="E434" s="1" t="str">
        <f>RR_NAME</f>
        <v>Canadian Pacific</v>
      </c>
      <c r="F434" s="1" t="s">
        <v>47434</v>
      </c>
      <c r="G434" s="6">
        <f>E2L101C6</f>
        <v>1.1930000000000001</v>
      </c>
    </row>
    <row r="435" spans="1:7" x14ac:dyDescent="0.3">
      <c r="A435" s="11">
        <f>CURRENT_YEAR</f>
        <v>2023</v>
      </c>
      <c r="B435" s="11">
        <f>RRICC</f>
        <v>137700</v>
      </c>
      <c r="C435" s="7">
        <f>RR_ID</f>
        <v>6</v>
      </c>
      <c r="D435" s="1" t="str">
        <f>RR_SHORT_NAME</f>
        <v>CP</v>
      </c>
      <c r="E435" s="1" t="str">
        <f>RR_NAME</f>
        <v>Canadian Pacific</v>
      </c>
      <c r="F435" s="1" t="s">
        <v>47435</v>
      </c>
      <c r="G435" s="6">
        <f>E2L101C7</f>
        <v>1.1819999999999999</v>
      </c>
    </row>
    <row r="436" spans="1:7" x14ac:dyDescent="0.3">
      <c r="A436" s="11">
        <f>CURRENT_YEAR</f>
        <v>2023</v>
      </c>
      <c r="B436" s="11">
        <f>RRICC</f>
        <v>137700</v>
      </c>
      <c r="C436" s="7">
        <f>RR_ID</f>
        <v>6</v>
      </c>
      <c r="D436" s="1" t="str">
        <f>RR_SHORT_NAME</f>
        <v>CP</v>
      </c>
      <c r="E436" s="1" t="str">
        <f>RR_NAME</f>
        <v>Canadian Pacific</v>
      </c>
      <c r="F436" s="1" t="s">
        <v>47436</v>
      </c>
      <c r="G436" s="6">
        <f>E2L101C8</f>
        <v>1.8</v>
      </c>
    </row>
    <row r="437" spans="1:7" x14ac:dyDescent="0.3">
      <c r="A437" s="11">
        <f>CURRENT_YEAR</f>
        <v>2023</v>
      </c>
      <c r="B437" s="11">
        <f>RRICC</f>
        <v>137700</v>
      </c>
      <c r="C437" s="7">
        <f>RR_ID</f>
        <v>6</v>
      </c>
      <c r="D437" s="1" t="str">
        <f>RR_SHORT_NAME</f>
        <v>CP</v>
      </c>
      <c r="E437" s="1" t="str">
        <f>RR_NAME</f>
        <v>Canadian Pacific</v>
      </c>
      <c r="F437" s="1" t="s">
        <v>47437</v>
      </c>
      <c r="G437" s="6">
        <f>E2L101C9</f>
        <v>1</v>
      </c>
    </row>
    <row r="438" spans="1:7" x14ac:dyDescent="0.3">
      <c r="A438" s="11">
        <f>CURRENT_YEAR</f>
        <v>2023</v>
      </c>
      <c r="B438" s="11">
        <f>RRICC</f>
        <v>137700</v>
      </c>
      <c r="C438" s="7">
        <f>RR_ID</f>
        <v>6</v>
      </c>
      <c r="D438" s="1" t="str">
        <f>RR_SHORT_NAME</f>
        <v>CP</v>
      </c>
      <c r="E438" s="1" t="str">
        <f>RR_NAME</f>
        <v>Canadian Pacific</v>
      </c>
      <c r="F438" s="1" t="s">
        <v>47438</v>
      </c>
      <c r="G438" s="6">
        <f>E2L101C10</f>
        <v>0.5</v>
      </c>
    </row>
    <row r="439" spans="1:7" x14ac:dyDescent="0.3">
      <c r="A439" s="11">
        <f>CURRENT_YEAR</f>
        <v>2023</v>
      </c>
      <c r="B439" s="11">
        <f>RRICC</f>
        <v>137700</v>
      </c>
      <c r="C439" s="7">
        <f>RR_ID</f>
        <v>6</v>
      </c>
      <c r="D439" s="1" t="str">
        <f>RR_SHORT_NAME</f>
        <v>CP</v>
      </c>
      <c r="E439" s="1" t="str">
        <f>RR_NAME</f>
        <v>Canadian Pacific</v>
      </c>
      <c r="F439" s="1" t="s">
        <v>47439</v>
      </c>
      <c r="G439" s="6">
        <f>E2L101C11</f>
        <v>2</v>
      </c>
    </row>
    <row r="440" spans="1:7" x14ac:dyDescent="0.3">
      <c r="A440" s="11">
        <f>CURRENT_YEAR</f>
        <v>2023</v>
      </c>
      <c r="B440" s="11">
        <f>RRICC</f>
        <v>137700</v>
      </c>
      <c r="C440" s="7">
        <f>RR_ID</f>
        <v>6</v>
      </c>
      <c r="D440" s="1" t="str">
        <f>RR_SHORT_NAME</f>
        <v>CP</v>
      </c>
      <c r="E440" s="1" t="str">
        <f>RR_NAME</f>
        <v>Canadian Pacific</v>
      </c>
      <c r="F440" s="1" t="s">
        <v>47440</v>
      </c>
      <c r="G440" s="6">
        <f>E2L101C12</f>
        <v>1.5</v>
      </c>
    </row>
    <row r="441" spans="1:7" x14ac:dyDescent="0.3">
      <c r="A441" s="11">
        <f>CURRENT_YEAR</f>
        <v>2023</v>
      </c>
      <c r="B441" s="11">
        <f>RRICC</f>
        <v>137700</v>
      </c>
      <c r="C441" s="7">
        <f>RR_ID</f>
        <v>6</v>
      </c>
      <c r="D441" s="1" t="str">
        <f>RR_SHORT_NAME</f>
        <v>CP</v>
      </c>
      <c r="E441" s="1" t="str">
        <f>RR_NAME</f>
        <v>Canadian Pacific</v>
      </c>
      <c r="F441" s="1" t="s">
        <v>47441</v>
      </c>
      <c r="G441" s="6">
        <f>E2L101C13</f>
        <v>0.5</v>
      </c>
    </row>
    <row r="442" spans="1:7" x14ac:dyDescent="0.3">
      <c r="A442" s="11">
        <f>CURRENT_YEAR</f>
        <v>2023</v>
      </c>
      <c r="B442" s="11">
        <f>RRICC</f>
        <v>137700</v>
      </c>
      <c r="C442" s="7">
        <f>RR_ID</f>
        <v>6</v>
      </c>
      <c r="D442" s="1" t="str">
        <f>RR_SHORT_NAME</f>
        <v>CP</v>
      </c>
      <c r="E442" s="1" t="str">
        <f>RR_NAME</f>
        <v>Canadian Pacific</v>
      </c>
      <c r="F442" s="1" t="s">
        <v>47442</v>
      </c>
      <c r="G442" s="6">
        <f>E2L101C14</f>
        <v>2</v>
      </c>
    </row>
    <row r="443" spans="1:7" x14ac:dyDescent="0.3">
      <c r="A443" s="11">
        <f>CURRENT_YEAR</f>
        <v>2023</v>
      </c>
      <c r="B443" s="11">
        <f>RRICC</f>
        <v>137700</v>
      </c>
      <c r="C443" s="7">
        <f>RR_ID</f>
        <v>6</v>
      </c>
      <c r="D443" s="1" t="str">
        <f>RR_SHORT_NAME</f>
        <v>CP</v>
      </c>
      <c r="E443" s="1" t="str">
        <f>RR_NAME</f>
        <v>Canadian Pacific</v>
      </c>
      <c r="F443" s="1" t="s">
        <v>47443</v>
      </c>
      <c r="G443" s="6">
        <f>E2L101C15</f>
        <v>4</v>
      </c>
    </row>
    <row r="444" spans="1:7" x14ac:dyDescent="0.3">
      <c r="A444" s="11">
        <f>CURRENT_YEAR</f>
        <v>2023</v>
      </c>
      <c r="B444" s="11">
        <f>RRICC</f>
        <v>137700</v>
      </c>
      <c r="C444" s="7">
        <f>RR_ID</f>
        <v>6</v>
      </c>
      <c r="D444" s="1" t="str">
        <f>RR_SHORT_NAME</f>
        <v>CP</v>
      </c>
      <c r="E444" s="1" t="str">
        <f>RR_NAME</f>
        <v>Canadian Pacific</v>
      </c>
      <c r="F444" s="1" t="s">
        <v>47444</v>
      </c>
      <c r="G444" s="6">
        <f>E2L101C16</f>
        <v>2</v>
      </c>
    </row>
    <row r="445" spans="1:7" x14ac:dyDescent="0.3">
      <c r="A445" s="11">
        <f>CURRENT_YEAR</f>
        <v>2023</v>
      </c>
      <c r="B445" s="11">
        <f>RRICC</f>
        <v>137700</v>
      </c>
      <c r="C445" s="7">
        <f>RR_ID</f>
        <v>6</v>
      </c>
      <c r="D445" s="1" t="str">
        <f>RR_SHORT_NAME</f>
        <v>CP</v>
      </c>
      <c r="E445" s="1" t="str">
        <f>RR_NAME</f>
        <v>Canadian Pacific</v>
      </c>
      <c r="F445" s="1" t="s">
        <v>47445</v>
      </c>
      <c r="G445" s="6">
        <f>E2L101C17</f>
        <v>4</v>
      </c>
    </row>
    <row r="446" spans="1:7" x14ac:dyDescent="0.3">
      <c r="A446" s="11">
        <f>CURRENT_YEAR</f>
        <v>2023</v>
      </c>
      <c r="B446" s="11">
        <f>RRICC</f>
        <v>137700</v>
      </c>
      <c r="C446" s="7">
        <f>RR_ID</f>
        <v>6</v>
      </c>
      <c r="D446" s="1" t="str">
        <f>RR_SHORT_NAME</f>
        <v>CP</v>
      </c>
      <c r="E446" s="1" t="str">
        <f>RR_NAME</f>
        <v>Canadian Pacific</v>
      </c>
      <c r="F446" s="1" t="s">
        <v>47446</v>
      </c>
      <c r="G446" s="6">
        <f>E2L101C18</f>
        <v>2.75</v>
      </c>
    </row>
    <row r="447" spans="1:7" x14ac:dyDescent="0.3">
      <c r="A447" s="11">
        <f>CURRENT_YEAR</f>
        <v>2023</v>
      </c>
      <c r="B447" s="11">
        <f>RRICC</f>
        <v>137700</v>
      </c>
      <c r="C447" s="7">
        <f>RR_ID</f>
        <v>6</v>
      </c>
      <c r="D447" s="1" t="str">
        <f>RR_SHORT_NAME</f>
        <v>CP</v>
      </c>
      <c r="E447" s="1" t="str">
        <f>RR_NAME</f>
        <v>Canadian Pacific</v>
      </c>
      <c r="F447" s="1" t="s">
        <v>47447</v>
      </c>
      <c r="G447" s="6">
        <f>E2L101C19</f>
        <v>6</v>
      </c>
    </row>
    <row r="448" spans="1:7" x14ac:dyDescent="0.3">
      <c r="A448" s="11">
        <f>CURRENT_YEAR</f>
        <v>2023</v>
      </c>
      <c r="B448" s="11">
        <f>RRICC</f>
        <v>137700</v>
      </c>
      <c r="C448" s="7">
        <f>RR_ID</f>
        <v>6</v>
      </c>
      <c r="D448" s="1" t="str">
        <f>RR_SHORT_NAME</f>
        <v>CP</v>
      </c>
      <c r="E448" s="1" t="str">
        <f>RR_NAME</f>
        <v>Canadian Pacific</v>
      </c>
      <c r="F448" s="1" t="s">
        <v>47448</v>
      </c>
      <c r="G448" s="6">
        <f>E2L101C20</f>
        <v>5.25</v>
      </c>
    </row>
    <row r="449" spans="1:7" x14ac:dyDescent="0.3">
      <c r="A449" s="11">
        <f>CURRENT_YEAR</f>
        <v>2023</v>
      </c>
      <c r="B449" s="11">
        <f>RRICC</f>
        <v>137700</v>
      </c>
      <c r="C449" s="7">
        <f>RR_ID</f>
        <v>6</v>
      </c>
      <c r="D449" s="1" t="str">
        <f>RR_SHORT_NAME</f>
        <v>CP</v>
      </c>
      <c r="E449" s="1" t="str">
        <f>RR_NAME</f>
        <v>Canadian Pacific</v>
      </c>
      <c r="F449" s="1" t="s">
        <v>47449</v>
      </c>
      <c r="G449" s="6">
        <f>E2L101C21</f>
        <v>1</v>
      </c>
    </row>
    <row r="450" spans="1:7" x14ac:dyDescent="0.3">
      <c r="A450" s="11">
        <f>CURRENT_YEAR</f>
        <v>2023</v>
      </c>
      <c r="B450" s="11">
        <f>RRICC</f>
        <v>137700</v>
      </c>
      <c r="C450" s="7">
        <f>RR_ID</f>
        <v>6</v>
      </c>
      <c r="D450" s="1" t="str">
        <f>RR_SHORT_NAME</f>
        <v>CP</v>
      </c>
      <c r="E450" s="1" t="str">
        <f>RR_NAME</f>
        <v>Canadian Pacific</v>
      </c>
      <c r="F450" s="1" t="s">
        <v>47450</v>
      </c>
      <c r="G450" s="6">
        <f>E2L101C22</f>
        <v>0</v>
      </c>
    </row>
    <row r="451" spans="1:7" x14ac:dyDescent="0.3">
      <c r="A451" s="11">
        <f>CURRENT_YEAR</f>
        <v>2023</v>
      </c>
      <c r="B451" s="11">
        <f>RRICC</f>
        <v>137700</v>
      </c>
      <c r="C451" s="7">
        <f>RR_ID</f>
        <v>6</v>
      </c>
      <c r="D451" s="1" t="str">
        <f>RR_SHORT_NAME</f>
        <v>CP</v>
      </c>
      <c r="E451" s="1" t="str">
        <f>RR_NAME</f>
        <v>Canadian Pacific</v>
      </c>
      <c r="F451" s="1" t="s">
        <v>47451</v>
      </c>
      <c r="G451" s="6">
        <f>E2L101C23</f>
        <v>200</v>
      </c>
    </row>
    <row r="452" spans="1:7" x14ac:dyDescent="0.3">
      <c r="A452" s="11">
        <f>CURRENT_YEAR</f>
        <v>2023</v>
      </c>
      <c r="B452" s="11">
        <f>RRICC</f>
        <v>137700</v>
      </c>
      <c r="C452" s="7">
        <f>RR_ID</f>
        <v>6</v>
      </c>
      <c r="D452" s="1" t="str">
        <f>RR_SHORT_NAME</f>
        <v>CP</v>
      </c>
      <c r="E452" s="1" t="str">
        <f>RR_NAME</f>
        <v>Canadian Pacific</v>
      </c>
      <c r="F452" s="1" t="s">
        <v>47452</v>
      </c>
      <c r="G452" s="6">
        <f>E2L101C24</f>
        <v>0</v>
      </c>
    </row>
    <row r="453" spans="1:7" x14ac:dyDescent="0.3">
      <c r="A453" s="11">
        <f>CURRENT_YEAR</f>
        <v>2023</v>
      </c>
      <c r="B453" s="11">
        <f>RRICC</f>
        <v>137700</v>
      </c>
      <c r="C453" s="7">
        <f>RR_ID</f>
        <v>6</v>
      </c>
      <c r="D453" s="1" t="str">
        <f>RR_SHORT_NAME</f>
        <v>CP</v>
      </c>
      <c r="E453" s="1" t="str">
        <f>RR_NAME</f>
        <v>Canadian Pacific</v>
      </c>
      <c r="F453" s="1" t="s">
        <v>47453</v>
      </c>
      <c r="G453" s="6">
        <f>E2L101C25</f>
        <v>0</v>
      </c>
    </row>
    <row r="454" spans="1:7" x14ac:dyDescent="0.3">
      <c r="A454" s="11">
        <f>CURRENT_YEAR</f>
        <v>2023</v>
      </c>
      <c r="B454" s="11">
        <f>RRICC</f>
        <v>137700</v>
      </c>
      <c r="C454" s="7">
        <f>RR_ID</f>
        <v>6</v>
      </c>
      <c r="D454" s="1" t="str">
        <f>RR_SHORT_NAME</f>
        <v>CP</v>
      </c>
      <c r="E454" s="1" t="str">
        <f>RR_NAME</f>
        <v>Canadian Pacific</v>
      </c>
      <c r="F454" s="1" t="s">
        <v>47454</v>
      </c>
      <c r="G454" s="6">
        <f>E2L101C26</f>
        <v>0</v>
      </c>
    </row>
    <row r="455" spans="1:7" x14ac:dyDescent="0.3">
      <c r="A455" s="11">
        <f>CURRENT_YEAR</f>
        <v>2023</v>
      </c>
      <c r="B455" s="11">
        <f>RRICC</f>
        <v>137700</v>
      </c>
      <c r="C455" s="7">
        <f>RR_ID</f>
        <v>6</v>
      </c>
      <c r="D455" s="1" t="str">
        <f>RR_SHORT_NAME</f>
        <v>CP</v>
      </c>
      <c r="E455" s="1" t="str">
        <f>RR_NAME</f>
        <v>Canadian Pacific</v>
      </c>
      <c r="F455" s="1" t="s">
        <v>47455</v>
      </c>
      <c r="G455" s="6">
        <f>E2L101C27</f>
        <v>0</v>
      </c>
    </row>
    <row r="456" spans="1:7" x14ac:dyDescent="0.3">
      <c r="A456" s="11">
        <f>CURRENT_YEAR</f>
        <v>2023</v>
      </c>
      <c r="B456" s="11">
        <f>RRICC</f>
        <v>137700</v>
      </c>
      <c r="C456" s="7">
        <f>RR_ID</f>
        <v>6</v>
      </c>
      <c r="D456" s="1" t="str">
        <f>RR_SHORT_NAME</f>
        <v>CP</v>
      </c>
      <c r="E456" s="1" t="str">
        <f>RR_NAME</f>
        <v>Canadian Pacific</v>
      </c>
      <c r="F456" s="1" t="s">
        <v>47456</v>
      </c>
      <c r="G456" s="6">
        <f>E2L101C28</f>
        <v>0</v>
      </c>
    </row>
    <row r="457" spans="1:7" x14ac:dyDescent="0.3">
      <c r="A457" s="11">
        <f>CURRENT_YEAR</f>
        <v>2023</v>
      </c>
      <c r="B457" s="11">
        <f>RRICC</f>
        <v>137700</v>
      </c>
      <c r="C457" s="7">
        <f>RR_ID</f>
        <v>6</v>
      </c>
      <c r="D457" s="1" t="str">
        <f>RR_SHORT_NAME</f>
        <v>CP</v>
      </c>
      <c r="E457" s="1" t="str">
        <f>RR_NAME</f>
        <v>Canadian Pacific</v>
      </c>
      <c r="F457" s="1" t="s">
        <v>47457</v>
      </c>
      <c r="G457" s="6">
        <f>E2L101C29</f>
        <v>0</v>
      </c>
    </row>
    <row r="458" spans="1:7" x14ac:dyDescent="0.3">
      <c r="A458" s="11">
        <f>CURRENT_YEAR</f>
        <v>2023</v>
      </c>
      <c r="B458" s="11">
        <f>RRICC</f>
        <v>137700</v>
      </c>
      <c r="C458" s="7">
        <f>RR_ID</f>
        <v>6</v>
      </c>
      <c r="D458" s="1" t="str">
        <f>RR_SHORT_NAME</f>
        <v>CP</v>
      </c>
      <c r="E458" s="1" t="str">
        <f>RR_NAME</f>
        <v>Canadian Pacific</v>
      </c>
      <c r="F458" s="1" t="s">
        <v>47458</v>
      </c>
      <c r="G458" s="6">
        <f>E2L102C1</f>
        <v>35</v>
      </c>
    </row>
    <row r="459" spans="1:7" x14ac:dyDescent="0.3">
      <c r="A459" s="11">
        <f>CURRENT_YEAR</f>
        <v>2023</v>
      </c>
      <c r="B459" s="11">
        <f>RRICC</f>
        <v>137700</v>
      </c>
      <c r="C459" s="7">
        <f>RR_ID</f>
        <v>6</v>
      </c>
      <c r="D459" s="1" t="str">
        <f>RR_SHORT_NAME</f>
        <v>CP</v>
      </c>
      <c r="E459" s="1" t="str">
        <f>RR_NAME</f>
        <v>Canadian Pacific</v>
      </c>
      <c r="F459" s="1" t="s">
        <v>47459</v>
      </c>
      <c r="G459" s="6">
        <f>E2L102C2</f>
        <v>1.9448568398727466</v>
      </c>
    </row>
    <row r="460" spans="1:7" x14ac:dyDescent="0.3">
      <c r="A460" s="11">
        <f>CURRENT_YEAR</f>
        <v>2023</v>
      </c>
      <c r="B460" s="11">
        <f>RRICC</f>
        <v>137700</v>
      </c>
      <c r="C460" s="7">
        <f>RR_ID</f>
        <v>6</v>
      </c>
      <c r="D460" s="1" t="str">
        <f>RR_SHORT_NAME</f>
        <v>CP</v>
      </c>
      <c r="E460" s="1" t="str">
        <f>RR_NAME</f>
        <v>Canadian Pacific</v>
      </c>
      <c r="F460" s="1" t="s">
        <v>47460</v>
      </c>
      <c r="G460" s="6">
        <f>E2L102C3</f>
        <v>2.3722943722943723</v>
      </c>
    </row>
    <row r="461" spans="1:7" x14ac:dyDescent="0.3">
      <c r="A461" s="11">
        <f>CURRENT_YEAR</f>
        <v>2023</v>
      </c>
      <c r="B461" s="11">
        <f>RRICC</f>
        <v>137700</v>
      </c>
      <c r="C461" s="7">
        <f>RR_ID</f>
        <v>6</v>
      </c>
      <c r="D461" s="1" t="str">
        <f>RR_SHORT_NAME</f>
        <v>CP</v>
      </c>
      <c r="E461" s="1" t="str">
        <f>RR_NAME</f>
        <v>Canadian Pacific</v>
      </c>
      <c r="F461" s="1" t="s">
        <v>47461</v>
      </c>
      <c r="G461" s="6">
        <f>E2L102C4</f>
        <v>2.028960817717206</v>
      </c>
    </row>
    <row r="462" spans="1:7" x14ac:dyDescent="0.3">
      <c r="A462" s="11">
        <f>CURRENT_YEAR</f>
        <v>2023</v>
      </c>
      <c r="B462" s="11">
        <f>RRICC</f>
        <v>137700</v>
      </c>
      <c r="C462" s="7">
        <f>RR_ID</f>
        <v>6</v>
      </c>
      <c r="D462" s="1" t="str">
        <f>RR_SHORT_NAME</f>
        <v>CP</v>
      </c>
      <c r="E462" s="1" t="str">
        <f>RR_NAME</f>
        <v>Canadian Pacific</v>
      </c>
      <c r="F462" s="1" t="s">
        <v>47462</v>
      </c>
      <c r="G462" s="6">
        <f>E2L102C5</f>
        <v>1.1220000000000001</v>
      </c>
    </row>
    <row r="463" spans="1:7" x14ac:dyDescent="0.3">
      <c r="A463" s="11">
        <f>CURRENT_YEAR</f>
        <v>2023</v>
      </c>
      <c r="B463" s="11">
        <f>RRICC</f>
        <v>137700</v>
      </c>
      <c r="C463" s="7">
        <f>RR_ID</f>
        <v>6</v>
      </c>
      <c r="D463" s="1" t="str">
        <f>RR_SHORT_NAME</f>
        <v>CP</v>
      </c>
      <c r="E463" s="1" t="str">
        <f>RR_NAME</f>
        <v>Canadian Pacific</v>
      </c>
      <c r="F463" s="1" t="s">
        <v>47463</v>
      </c>
      <c r="G463" s="6">
        <f>E2L102C6</f>
        <v>1.1870000000000001</v>
      </c>
    </row>
    <row r="464" spans="1:7" x14ac:dyDescent="0.3">
      <c r="A464" s="11">
        <f>CURRENT_YEAR</f>
        <v>2023</v>
      </c>
      <c r="B464" s="11">
        <f>RRICC</f>
        <v>137700</v>
      </c>
      <c r="C464" s="7">
        <f>RR_ID</f>
        <v>6</v>
      </c>
      <c r="D464" s="1" t="str">
        <f>RR_SHORT_NAME</f>
        <v>CP</v>
      </c>
      <c r="E464" s="1" t="str">
        <f>RR_NAME</f>
        <v>Canadian Pacific</v>
      </c>
      <c r="F464" s="1" t="s">
        <v>47464</v>
      </c>
      <c r="G464" s="6">
        <f>E2L102C7</f>
        <v>1.1759999999999999</v>
      </c>
    </row>
    <row r="465" spans="1:7" x14ac:dyDescent="0.3">
      <c r="A465" s="11">
        <f>CURRENT_YEAR</f>
        <v>2023</v>
      </c>
      <c r="B465" s="11">
        <f>RRICC</f>
        <v>137700</v>
      </c>
      <c r="C465" s="7">
        <f>RR_ID</f>
        <v>6</v>
      </c>
      <c r="D465" s="1" t="str">
        <f>RR_SHORT_NAME</f>
        <v>CP</v>
      </c>
      <c r="E465" s="1" t="str">
        <f>RR_NAME</f>
        <v>Canadian Pacific</v>
      </c>
      <c r="F465" s="1" t="s">
        <v>47465</v>
      </c>
      <c r="G465" s="6">
        <f>E2L102C8</f>
        <v>1.8</v>
      </c>
    </row>
    <row r="466" spans="1:7" x14ac:dyDescent="0.3">
      <c r="A466" s="11">
        <f>CURRENT_YEAR</f>
        <v>2023</v>
      </c>
      <c r="B466" s="11">
        <f>RRICC</f>
        <v>137700</v>
      </c>
      <c r="C466" s="7">
        <f>RR_ID</f>
        <v>6</v>
      </c>
      <c r="D466" s="1" t="str">
        <f>RR_SHORT_NAME</f>
        <v>CP</v>
      </c>
      <c r="E466" s="1" t="str">
        <f>RR_NAME</f>
        <v>Canadian Pacific</v>
      </c>
      <c r="F466" s="1" t="s">
        <v>47466</v>
      </c>
      <c r="G466" s="6">
        <f>E2L102C9</f>
        <v>1</v>
      </c>
    </row>
    <row r="467" spans="1:7" x14ac:dyDescent="0.3">
      <c r="A467" s="11">
        <f>CURRENT_YEAR</f>
        <v>2023</v>
      </c>
      <c r="B467" s="11">
        <f>RRICC</f>
        <v>137700</v>
      </c>
      <c r="C467" s="7">
        <f>RR_ID</f>
        <v>6</v>
      </c>
      <c r="D467" s="1" t="str">
        <f>RR_SHORT_NAME</f>
        <v>CP</v>
      </c>
      <c r="E467" s="1" t="str">
        <f>RR_NAME</f>
        <v>Canadian Pacific</v>
      </c>
      <c r="F467" s="1" t="s">
        <v>47467</v>
      </c>
      <c r="G467" s="6">
        <f>E2L102C10</f>
        <v>0.5</v>
      </c>
    </row>
    <row r="468" spans="1:7" x14ac:dyDescent="0.3">
      <c r="A468" s="11">
        <f>CURRENT_YEAR</f>
        <v>2023</v>
      </c>
      <c r="B468" s="11">
        <f>RRICC</f>
        <v>137700</v>
      </c>
      <c r="C468" s="7">
        <f>RR_ID</f>
        <v>6</v>
      </c>
      <c r="D468" s="1" t="str">
        <f>RR_SHORT_NAME</f>
        <v>CP</v>
      </c>
      <c r="E468" s="1" t="str">
        <f>RR_NAME</f>
        <v>Canadian Pacific</v>
      </c>
      <c r="F468" s="1" t="s">
        <v>47468</v>
      </c>
      <c r="G468" s="6">
        <f>E2L102C11</f>
        <v>2</v>
      </c>
    </row>
    <row r="469" spans="1:7" x14ac:dyDescent="0.3">
      <c r="A469" s="11">
        <f>CURRENT_YEAR</f>
        <v>2023</v>
      </c>
      <c r="B469" s="11">
        <f>RRICC</f>
        <v>137700</v>
      </c>
      <c r="C469" s="7">
        <f>RR_ID</f>
        <v>6</v>
      </c>
      <c r="D469" s="1" t="str">
        <f>RR_SHORT_NAME</f>
        <v>CP</v>
      </c>
      <c r="E469" s="1" t="str">
        <f>RR_NAME</f>
        <v>Canadian Pacific</v>
      </c>
      <c r="F469" s="1" t="s">
        <v>47469</v>
      </c>
      <c r="G469" s="6">
        <f>E2L102C12</f>
        <v>1.5</v>
      </c>
    </row>
    <row r="470" spans="1:7" x14ac:dyDescent="0.3">
      <c r="A470" s="11">
        <f>CURRENT_YEAR</f>
        <v>2023</v>
      </c>
      <c r="B470" s="11">
        <f>RRICC</f>
        <v>137700</v>
      </c>
      <c r="C470" s="7">
        <f>RR_ID</f>
        <v>6</v>
      </c>
      <c r="D470" s="1" t="str">
        <f>RR_SHORT_NAME</f>
        <v>CP</v>
      </c>
      <c r="E470" s="1" t="str">
        <f>RR_NAME</f>
        <v>Canadian Pacific</v>
      </c>
      <c r="F470" s="1" t="s">
        <v>47470</v>
      </c>
      <c r="G470" s="6">
        <f>E2L102C13</f>
        <v>0.5</v>
      </c>
    </row>
    <row r="471" spans="1:7" x14ac:dyDescent="0.3">
      <c r="A471" s="11">
        <f>CURRENT_YEAR</f>
        <v>2023</v>
      </c>
      <c r="B471" s="11">
        <f>RRICC</f>
        <v>137700</v>
      </c>
      <c r="C471" s="7">
        <f>RR_ID</f>
        <v>6</v>
      </c>
      <c r="D471" s="1" t="str">
        <f>RR_SHORT_NAME</f>
        <v>CP</v>
      </c>
      <c r="E471" s="1" t="str">
        <f>RR_NAME</f>
        <v>Canadian Pacific</v>
      </c>
      <c r="F471" s="1" t="s">
        <v>47471</v>
      </c>
      <c r="G471" s="6">
        <f>E2L102C14</f>
        <v>2</v>
      </c>
    </row>
    <row r="472" spans="1:7" x14ac:dyDescent="0.3">
      <c r="A472" s="11">
        <f>CURRENT_YEAR</f>
        <v>2023</v>
      </c>
      <c r="B472" s="11">
        <f>RRICC</f>
        <v>137700</v>
      </c>
      <c r="C472" s="7">
        <f>RR_ID</f>
        <v>6</v>
      </c>
      <c r="D472" s="1" t="str">
        <f>RR_SHORT_NAME</f>
        <v>CP</v>
      </c>
      <c r="E472" s="1" t="str">
        <f>RR_NAME</f>
        <v>Canadian Pacific</v>
      </c>
      <c r="F472" s="1" t="s">
        <v>47472</v>
      </c>
      <c r="G472" s="6">
        <f>E2L102C15</f>
        <v>4</v>
      </c>
    </row>
    <row r="473" spans="1:7" x14ac:dyDescent="0.3">
      <c r="A473" s="11">
        <f>CURRENT_YEAR</f>
        <v>2023</v>
      </c>
      <c r="B473" s="11">
        <f>RRICC</f>
        <v>137700</v>
      </c>
      <c r="C473" s="7">
        <f>RR_ID</f>
        <v>6</v>
      </c>
      <c r="D473" s="1" t="str">
        <f>RR_SHORT_NAME</f>
        <v>CP</v>
      </c>
      <c r="E473" s="1" t="str">
        <f>RR_NAME</f>
        <v>Canadian Pacific</v>
      </c>
      <c r="F473" s="1" t="s">
        <v>47473</v>
      </c>
      <c r="G473" s="6">
        <f>E2L102C16</f>
        <v>2</v>
      </c>
    </row>
    <row r="474" spans="1:7" x14ac:dyDescent="0.3">
      <c r="A474" s="11">
        <f>CURRENT_YEAR</f>
        <v>2023</v>
      </c>
      <c r="B474" s="11">
        <f>RRICC</f>
        <v>137700</v>
      </c>
      <c r="C474" s="7">
        <f>RR_ID</f>
        <v>6</v>
      </c>
      <c r="D474" s="1" t="str">
        <f>RR_SHORT_NAME</f>
        <v>CP</v>
      </c>
      <c r="E474" s="1" t="str">
        <f>RR_NAME</f>
        <v>Canadian Pacific</v>
      </c>
      <c r="F474" s="1" t="s">
        <v>47474</v>
      </c>
      <c r="G474" s="6">
        <f>E2L102C17</f>
        <v>4</v>
      </c>
    </row>
    <row r="475" spans="1:7" x14ac:dyDescent="0.3">
      <c r="A475" s="11">
        <f>CURRENT_YEAR</f>
        <v>2023</v>
      </c>
      <c r="B475" s="11">
        <f>RRICC</f>
        <v>137700</v>
      </c>
      <c r="C475" s="7">
        <f>RR_ID</f>
        <v>6</v>
      </c>
      <c r="D475" s="1" t="str">
        <f>RR_SHORT_NAME</f>
        <v>CP</v>
      </c>
      <c r="E475" s="1" t="str">
        <f>RR_NAME</f>
        <v>Canadian Pacific</v>
      </c>
      <c r="F475" s="1" t="s">
        <v>47475</v>
      </c>
      <c r="G475" s="6">
        <f>E2L102C18</f>
        <v>2.75</v>
      </c>
    </row>
    <row r="476" spans="1:7" x14ac:dyDescent="0.3">
      <c r="A476" s="11">
        <f>CURRENT_YEAR</f>
        <v>2023</v>
      </c>
      <c r="B476" s="11">
        <f>RRICC</f>
        <v>137700</v>
      </c>
      <c r="C476" s="7">
        <f>RR_ID</f>
        <v>6</v>
      </c>
      <c r="D476" s="1" t="str">
        <f>RR_SHORT_NAME</f>
        <v>CP</v>
      </c>
      <c r="E476" s="1" t="str">
        <f>RR_NAME</f>
        <v>Canadian Pacific</v>
      </c>
      <c r="F476" s="1" t="s">
        <v>47476</v>
      </c>
      <c r="G476" s="6">
        <f>E2L102C19</f>
        <v>6</v>
      </c>
    </row>
    <row r="477" spans="1:7" x14ac:dyDescent="0.3">
      <c r="A477" s="11">
        <f>CURRENT_YEAR</f>
        <v>2023</v>
      </c>
      <c r="B477" s="11">
        <f>RRICC</f>
        <v>137700</v>
      </c>
      <c r="C477" s="7">
        <f>RR_ID</f>
        <v>6</v>
      </c>
      <c r="D477" s="1" t="str">
        <f>RR_SHORT_NAME</f>
        <v>CP</v>
      </c>
      <c r="E477" s="1" t="str">
        <f>RR_NAME</f>
        <v>Canadian Pacific</v>
      </c>
      <c r="F477" s="1" t="s">
        <v>47477</v>
      </c>
      <c r="G477" s="6">
        <f>E2L102C20</f>
        <v>5.25</v>
      </c>
    </row>
    <row r="478" spans="1:7" x14ac:dyDescent="0.3">
      <c r="A478" s="11">
        <f>CURRENT_YEAR</f>
        <v>2023</v>
      </c>
      <c r="B478" s="11">
        <f>RRICC</f>
        <v>137700</v>
      </c>
      <c r="C478" s="7">
        <f>RR_ID</f>
        <v>6</v>
      </c>
      <c r="D478" s="1" t="str">
        <f>RR_SHORT_NAME</f>
        <v>CP</v>
      </c>
      <c r="E478" s="1" t="str">
        <f>RR_NAME</f>
        <v>Canadian Pacific</v>
      </c>
      <c r="F478" s="1" t="s">
        <v>47478</v>
      </c>
      <c r="G478" s="6">
        <f>E2L102C21</f>
        <v>1</v>
      </c>
    </row>
    <row r="479" spans="1:7" x14ac:dyDescent="0.3">
      <c r="A479" s="11">
        <f>CURRENT_YEAR</f>
        <v>2023</v>
      </c>
      <c r="B479" s="11">
        <f>RRICC</f>
        <v>137700</v>
      </c>
      <c r="C479" s="7">
        <f>RR_ID</f>
        <v>6</v>
      </c>
      <c r="D479" s="1" t="str">
        <f>RR_SHORT_NAME</f>
        <v>CP</v>
      </c>
      <c r="E479" s="1" t="str">
        <f>RR_NAME</f>
        <v>Canadian Pacific</v>
      </c>
      <c r="F479" s="1" t="s">
        <v>47479</v>
      </c>
      <c r="G479" s="6">
        <f>E2L102C22</f>
        <v>593.55214700042825</v>
      </c>
    </row>
    <row r="480" spans="1:7" x14ac:dyDescent="0.3">
      <c r="A480" s="11">
        <f>CURRENT_YEAR</f>
        <v>2023</v>
      </c>
      <c r="B480" s="11">
        <f>RRICC</f>
        <v>137700</v>
      </c>
      <c r="C480" s="7">
        <f>RR_ID</f>
        <v>6</v>
      </c>
      <c r="D480" s="1" t="str">
        <f>RR_SHORT_NAME</f>
        <v>CP</v>
      </c>
      <c r="E480" s="1" t="str">
        <f>RR_NAME</f>
        <v>Canadian Pacific</v>
      </c>
      <c r="F480" s="1" t="s">
        <v>47480</v>
      </c>
      <c r="G480" s="6">
        <f>E2L102C23</f>
        <v>200</v>
      </c>
    </row>
    <row r="481" spans="1:7" x14ac:dyDescent="0.3">
      <c r="A481" s="11">
        <f>CURRENT_YEAR</f>
        <v>2023</v>
      </c>
      <c r="B481" s="11">
        <f>RRICC</f>
        <v>137700</v>
      </c>
      <c r="C481" s="7">
        <f>RR_ID</f>
        <v>6</v>
      </c>
      <c r="D481" s="1" t="str">
        <f>RR_SHORT_NAME</f>
        <v>CP</v>
      </c>
      <c r="E481" s="1" t="str">
        <f>RR_NAME</f>
        <v>Canadian Pacific</v>
      </c>
      <c r="F481" s="1" t="s">
        <v>47481</v>
      </c>
      <c r="G481" s="6">
        <f>E2L102C24</f>
        <v>145.98915278423314</v>
      </c>
    </row>
    <row r="482" spans="1:7" x14ac:dyDescent="0.3">
      <c r="A482" s="11">
        <f>CURRENT_YEAR</f>
        <v>2023</v>
      </c>
      <c r="B482" s="11">
        <f>RRICC</f>
        <v>137700</v>
      </c>
      <c r="C482" s="7">
        <f>RR_ID</f>
        <v>6</v>
      </c>
      <c r="D482" s="1" t="str">
        <f>RR_SHORT_NAME</f>
        <v>CP</v>
      </c>
      <c r="E482" s="1" t="str">
        <f>RR_NAME</f>
        <v>Canadian Pacific</v>
      </c>
      <c r="F482" s="1" t="s">
        <v>47482</v>
      </c>
      <c r="G482" s="6">
        <f>E2L102C25</f>
        <v>3.0195054074656311</v>
      </c>
    </row>
    <row r="483" spans="1:7" x14ac:dyDescent="0.3">
      <c r="A483" s="11">
        <f>CURRENT_YEAR</f>
        <v>2023</v>
      </c>
      <c r="B483" s="11">
        <f>RRICC</f>
        <v>137700</v>
      </c>
      <c r="C483" s="7">
        <f>RR_ID</f>
        <v>6</v>
      </c>
      <c r="D483" s="1" t="str">
        <f>RR_SHORT_NAME</f>
        <v>CP</v>
      </c>
      <c r="E483" s="1" t="str">
        <f>RR_NAME</f>
        <v>Canadian Pacific</v>
      </c>
      <c r="F483" s="1" t="s">
        <v>47483</v>
      </c>
      <c r="G483" s="6">
        <f>E2L102C26</f>
        <v>1.6607279741060972</v>
      </c>
    </row>
    <row r="484" spans="1:7" x14ac:dyDescent="0.3">
      <c r="A484" s="11">
        <f>CURRENT_YEAR</f>
        <v>2023</v>
      </c>
      <c r="B484" s="11">
        <f>RRICC</f>
        <v>137700</v>
      </c>
      <c r="C484" s="7">
        <f>RR_ID</f>
        <v>6</v>
      </c>
      <c r="D484" s="1" t="str">
        <f>RR_SHORT_NAME</f>
        <v>CP</v>
      </c>
      <c r="E484" s="1" t="str">
        <f>RR_NAME</f>
        <v>Canadian Pacific</v>
      </c>
      <c r="F484" s="1" t="s">
        <v>47484</v>
      </c>
      <c r="G484" s="6">
        <f>E2L102C27</f>
        <v>4.5292581111984473</v>
      </c>
    </row>
    <row r="485" spans="1:7" x14ac:dyDescent="0.3">
      <c r="A485" s="11">
        <f>CURRENT_YEAR</f>
        <v>2023</v>
      </c>
      <c r="B485" s="11">
        <f>RRICC</f>
        <v>137700</v>
      </c>
      <c r="C485" s="7">
        <f>RR_ID</f>
        <v>6</v>
      </c>
      <c r="D485" s="1" t="str">
        <f>RR_SHORT_NAME</f>
        <v>CP</v>
      </c>
      <c r="E485" s="1" t="str">
        <f>RR_NAME</f>
        <v>Canadian Pacific</v>
      </c>
      <c r="F485" s="1" t="s">
        <v>47485</v>
      </c>
      <c r="G485" s="6">
        <f>E2L102C28</f>
        <v>3.6234064889587581</v>
      </c>
    </row>
    <row r="486" spans="1:7" x14ac:dyDescent="0.3">
      <c r="A486" s="11">
        <f>CURRENT_YEAR</f>
        <v>2023</v>
      </c>
      <c r="B486" s="11">
        <f>RRICC</f>
        <v>137700</v>
      </c>
      <c r="C486" s="7">
        <f>RR_ID</f>
        <v>6</v>
      </c>
      <c r="D486" s="1" t="str">
        <f>RR_SHORT_NAME</f>
        <v>CP</v>
      </c>
      <c r="E486" s="1" t="str">
        <f>RR_NAME</f>
        <v>Canadian Pacific</v>
      </c>
      <c r="F486" s="1" t="s">
        <v>47486</v>
      </c>
      <c r="G486" s="6">
        <f>E2L102C29</f>
        <v>0.75487635186640789</v>
      </c>
    </row>
    <row r="487" spans="1:7" x14ac:dyDescent="0.3">
      <c r="A487" s="11">
        <f>CURRENT_YEAR</f>
        <v>2023</v>
      </c>
      <c r="B487" s="11">
        <f>RRICC</f>
        <v>137700</v>
      </c>
      <c r="C487" s="7">
        <f>RR_ID</f>
        <v>6</v>
      </c>
      <c r="D487" s="1" t="str">
        <f>RR_SHORT_NAME</f>
        <v>CP</v>
      </c>
      <c r="E487" s="1" t="str">
        <f>RR_NAME</f>
        <v>Canadian Pacific</v>
      </c>
      <c r="F487" s="1" t="s">
        <v>47487</v>
      </c>
      <c r="G487" s="6">
        <f>E2L103C1</f>
        <v>37.700000000000003</v>
      </c>
    </row>
    <row r="488" spans="1:7" x14ac:dyDescent="0.3">
      <c r="A488" s="11">
        <f>CURRENT_YEAR</f>
        <v>2023</v>
      </c>
      <c r="B488" s="11">
        <f>RRICC</f>
        <v>137700</v>
      </c>
      <c r="C488" s="7">
        <f>RR_ID</f>
        <v>6</v>
      </c>
      <c r="D488" s="1" t="str">
        <f>RR_SHORT_NAME</f>
        <v>CP</v>
      </c>
      <c r="E488" s="1" t="str">
        <f>RR_NAME</f>
        <v>Canadian Pacific</v>
      </c>
      <c r="F488" s="1" t="s">
        <v>47488</v>
      </c>
      <c r="G488" s="6">
        <f>E2L103C2</f>
        <v>2.0042886444154391</v>
      </c>
    </row>
    <row r="489" spans="1:7" x14ac:dyDescent="0.3">
      <c r="A489" s="11">
        <f>CURRENT_YEAR</f>
        <v>2023</v>
      </c>
      <c r="B489" s="11">
        <f>RRICC</f>
        <v>137700</v>
      </c>
      <c r="C489" s="7">
        <f>RR_ID</f>
        <v>6</v>
      </c>
      <c r="D489" s="1" t="str">
        <f>RR_SHORT_NAME</f>
        <v>CP</v>
      </c>
      <c r="E489" s="1" t="str">
        <f>RR_NAME</f>
        <v>Canadian Pacific</v>
      </c>
      <c r="F489" s="1" t="s">
        <v>47489</v>
      </c>
      <c r="G489" s="6">
        <f>E2L103C3</f>
        <v>1.6586452762923352</v>
      </c>
    </row>
    <row r="490" spans="1:7" x14ac:dyDescent="0.3">
      <c r="A490" s="11">
        <f>CURRENT_YEAR</f>
        <v>2023</v>
      </c>
      <c r="B490" s="11">
        <f>RRICC</f>
        <v>137700</v>
      </c>
      <c r="C490" s="7">
        <f>RR_ID</f>
        <v>6</v>
      </c>
      <c r="D490" s="1" t="str">
        <f>RR_SHORT_NAME</f>
        <v>CP</v>
      </c>
      <c r="E490" s="1" t="str">
        <f>RR_NAME</f>
        <v>Canadian Pacific</v>
      </c>
      <c r="F490" s="1" t="s">
        <v>47490</v>
      </c>
      <c r="G490" s="6">
        <f>E2L103C4</f>
        <v>1.9217286403633267</v>
      </c>
    </row>
    <row r="491" spans="1:7" x14ac:dyDescent="0.3">
      <c r="A491" s="11">
        <f>CURRENT_YEAR</f>
        <v>2023</v>
      </c>
      <c r="B491" s="11">
        <f>RRICC</f>
        <v>137700</v>
      </c>
      <c r="C491" s="7">
        <f>RR_ID</f>
        <v>6</v>
      </c>
      <c r="D491" s="1" t="str">
        <f>RR_SHORT_NAME</f>
        <v>CP</v>
      </c>
      <c r="E491" s="1" t="str">
        <f>RR_NAME</f>
        <v>Canadian Pacific</v>
      </c>
      <c r="F491" s="1" t="s">
        <v>47491</v>
      </c>
      <c r="G491" s="6">
        <f>E2L103C5</f>
        <v>1.1339999999999999</v>
      </c>
    </row>
    <row r="492" spans="1:7" x14ac:dyDescent="0.3">
      <c r="A492" s="11">
        <f>CURRENT_YEAR</f>
        <v>2023</v>
      </c>
      <c r="B492" s="11">
        <f>RRICC</f>
        <v>137700</v>
      </c>
      <c r="C492" s="7">
        <f>RR_ID</f>
        <v>6</v>
      </c>
      <c r="D492" s="1" t="str">
        <f>RR_SHORT_NAME</f>
        <v>CP</v>
      </c>
      <c r="E492" s="1" t="str">
        <f>RR_NAME</f>
        <v>Canadian Pacific</v>
      </c>
      <c r="F492" s="1" t="s">
        <v>47492</v>
      </c>
      <c r="G492" s="6">
        <f>E2L103C6</f>
        <v>1.1839999999999999</v>
      </c>
    </row>
    <row r="493" spans="1:7" x14ac:dyDescent="0.3">
      <c r="A493" s="11">
        <f>CURRENT_YEAR</f>
        <v>2023</v>
      </c>
      <c r="B493" s="11">
        <f>RRICC</f>
        <v>137700</v>
      </c>
      <c r="C493" s="7">
        <f>RR_ID</f>
        <v>6</v>
      </c>
      <c r="D493" s="1" t="str">
        <f>RR_SHORT_NAME</f>
        <v>CP</v>
      </c>
      <c r="E493" s="1" t="str">
        <f>RR_NAME</f>
        <v>Canadian Pacific</v>
      </c>
      <c r="F493" s="1" t="s">
        <v>47493</v>
      </c>
      <c r="G493" s="6">
        <f>E2L103C7</f>
        <v>1.1759999999999999</v>
      </c>
    </row>
    <row r="494" spans="1:7" x14ac:dyDescent="0.3">
      <c r="A494" s="11">
        <f>CURRENT_YEAR</f>
        <v>2023</v>
      </c>
      <c r="B494" s="11">
        <f>RRICC</f>
        <v>137700</v>
      </c>
      <c r="C494" s="7">
        <f>RR_ID</f>
        <v>6</v>
      </c>
      <c r="D494" s="1" t="str">
        <f>RR_SHORT_NAME</f>
        <v>CP</v>
      </c>
      <c r="E494" s="1" t="str">
        <f>RR_NAME</f>
        <v>Canadian Pacific</v>
      </c>
      <c r="F494" s="1" t="s">
        <v>47494</v>
      </c>
      <c r="G494" s="6">
        <f>E2L103C8</f>
        <v>2</v>
      </c>
    </row>
    <row r="495" spans="1:7" x14ac:dyDescent="0.3">
      <c r="A495" s="11">
        <f>CURRENT_YEAR</f>
        <v>2023</v>
      </c>
      <c r="B495" s="11">
        <f>RRICC</f>
        <v>137700</v>
      </c>
      <c r="C495" s="7">
        <f>RR_ID</f>
        <v>6</v>
      </c>
      <c r="D495" s="1" t="str">
        <f>RR_SHORT_NAME</f>
        <v>CP</v>
      </c>
      <c r="E495" s="1" t="str">
        <f>RR_NAME</f>
        <v>Canadian Pacific</v>
      </c>
      <c r="F495" s="1" t="s">
        <v>47495</v>
      </c>
      <c r="G495" s="6">
        <f>E2L103C9</f>
        <v>1</v>
      </c>
    </row>
    <row r="496" spans="1:7" x14ac:dyDescent="0.3">
      <c r="A496" s="11">
        <f>CURRENT_YEAR</f>
        <v>2023</v>
      </c>
      <c r="B496" s="11">
        <f>RRICC</f>
        <v>137700</v>
      </c>
      <c r="C496" s="7">
        <f>RR_ID</f>
        <v>6</v>
      </c>
      <c r="D496" s="1" t="str">
        <f>RR_SHORT_NAME</f>
        <v>CP</v>
      </c>
      <c r="E496" s="1" t="str">
        <f>RR_NAME</f>
        <v>Canadian Pacific</v>
      </c>
      <c r="F496" s="1" t="s">
        <v>47496</v>
      </c>
      <c r="G496" s="6">
        <f>E2L103C10</f>
        <v>0.5</v>
      </c>
    </row>
    <row r="497" spans="1:7" x14ac:dyDescent="0.3">
      <c r="A497" s="11">
        <f>CURRENT_YEAR</f>
        <v>2023</v>
      </c>
      <c r="B497" s="11">
        <f>RRICC</f>
        <v>137700</v>
      </c>
      <c r="C497" s="7">
        <f>RR_ID</f>
        <v>6</v>
      </c>
      <c r="D497" s="1" t="str">
        <f>RR_SHORT_NAME</f>
        <v>CP</v>
      </c>
      <c r="E497" s="1" t="str">
        <f>RR_NAME</f>
        <v>Canadian Pacific</v>
      </c>
      <c r="F497" s="1" t="s">
        <v>47497</v>
      </c>
      <c r="G497" s="6">
        <f>E2L103C11</f>
        <v>2</v>
      </c>
    </row>
    <row r="498" spans="1:7" x14ac:dyDescent="0.3">
      <c r="A498" s="11">
        <f>CURRENT_YEAR</f>
        <v>2023</v>
      </c>
      <c r="B498" s="11">
        <f>RRICC</f>
        <v>137700</v>
      </c>
      <c r="C498" s="7">
        <f>RR_ID</f>
        <v>6</v>
      </c>
      <c r="D498" s="1" t="str">
        <f>RR_SHORT_NAME</f>
        <v>CP</v>
      </c>
      <c r="E498" s="1" t="str">
        <f>RR_NAME</f>
        <v>Canadian Pacific</v>
      </c>
      <c r="F498" s="1" t="s">
        <v>47498</v>
      </c>
      <c r="G498" s="6">
        <f>E2L103C12</f>
        <v>1.5</v>
      </c>
    </row>
    <row r="499" spans="1:7" x14ac:dyDescent="0.3">
      <c r="A499" s="11">
        <f>CURRENT_YEAR</f>
        <v>2023</v>
      </c>
      <c r="B499" s="11">
        <f>RRICC</f>
        <v>137700</v>
      </c>
      <c r="C499" s="7">
        <f>RR_ID</f>
        <v>6</v>
      </c>
      <c r="D499" s="1" t="str">
        <f>RR_SHORT_NAME</f>
        <v>CP</v>
      </c>
      <c r="E499" s="1" t="str">
        <f>RR_NAME</f>
        <v>Canadian Pacific</v>
      </c>
      <c r="F499" s="1" t="s">
        <v>47499</v>
      </c>
      <c r="G499" s="6">
        <f>E2L103C13</f>
        <v>0.5</v>
      </c>
    </row>
    <row r="500" spans="1:7" x14ac:dyDescent="0.3">
      <c r="A500" s="11">
        <f>CURRENT_YEAR</f>
        <v>2023</v>
      </c>
      <c r="B500" s="11">
        <f>RRICC</f>
        <v>137700</v>
      </c>
      <c r="C500" s="7">
        <f>RR_ID</f>
        <v>6</v>
      </c>
      <c r="D500" s="1" t="str">
        <f>RR_SHORT_NAME</f>
        <v>CP</v>
      </c>
      <c r="E500" s="1" t="str">
        <f>RR_NAME</f>
        <v>Canadian Pacific</v>
      </c>
      <c r="F500" s="1" t="s">
        <v>47500</v>
      </c>
      <c r="G500" s="6">
        <f>E2L103C14</f>
        <v>2</v>
      </c>
    </row>
    <row r="501" spans="1:7" x14ac:dyDescent="0.3">
      <c r="A501" s="11">
        <f>CURRENT_YEAR</f>
        <v>2023</v>
      </c>
      <c r="B501" s="11">
        <f>RRICC</f>
        <v>137700</v>
      </c>
      <c r="C501" s="7">
        <f>RR_ID</f>
        <v>6</v>
      </c>
      <c r="D501" s="1" t="str">
        <f>RR_SHORT_NAME</f>
        <v>CP</v>
      </c>
      <c r="E501" s="1" t="str">
        <f>RR_NAME</f>
        <v>Canadian Pacific</v>
      </c>
      <c r="F501" s="1" t="s">
        <v>47501</v>
      </c>
      <c r="G501" s="6">
        <f>E2L103C15</f>
        <v>4</v>
      </c>
    </row>
    <row r="502" spans="1:7" x14ac:dyDescent="0.3">
      <c r="A502" s="11">
        <f>CURRENT_YEAR</f>
        <v>2023</v>
      </c>
      <c r="B502" s="11">
        <f>RRICC</f>
        <v>137700</v>
      </c>
      <c r="C502" s="7">
        <f>RR_ID</f>
        <v>6</v>
      </c>
      <c r="D502" s="1" t="str">
        <f>RR_SHORT_NAME</f>
        <v>CP</v>
      </c>
      <c r="E502" s="1" t="str">
        <f>RR_NAME</f>
        <v>Canadian Pacific</v>
      </c>
      <c r="F502" s="1" t="s">
        <v>47502</v>
      </c>
      <c r="G502" s="6">
        <f>E2L103C16</f>
        <v>2</v>
      </c>
    </row>
    <row r="503" spans="1:7" x14ac:dyDescent="0.3">
      <c r="A503" s="11">
        <f>CURRENT_YEAR</f>
        <v>2023</v>
      </c>
      <c r="B503" s="11">
        <f>RRICC</f>
        <v>137700</v>
      </c>
      <c r="C503" s="7">
        <f>RR_ID</f>
        <v>6</v>
      </c>
      <c r="D503" s="1" t="str">
        <f>RR_SHORT_NAME</f>
        <v>CP</v>
      </c>
      <c r="E503" s="1" t="str">
        <f>RR_NAME</f>
        <v>Canadian Pacific</v>
      </c>
      <c r="F503" s="1" t="s">
        <v>47503</v>
      </c>
      <c r="G503" s="6">
        <f>E2L103C17</f>
        <v>4</v>
      </c>
    </row>
    <row r="504" spans="1:7" x14ac:dyDescent="0.3">
      <c r="A504" s="11">
        <f>CURRENT_YEAR</f>
        <v>2023</v>
      </c>
      <c r="B504" s="11">
        <f>RRICC</f>
        <v>137700</v>
      </c>
      <c r="C504" s="7">
        <f>RR_ID</f>
        <v>6</v>
      </c>
      <c r="D504" s="1" t="str">
        <f>RR_SHORT_NAME</f>
        <v>CP</v>
      </c>
      <c r="E504" s="1" t="str">
        <f>RR_NAME</f>
        <v>Canadian Pacific</v>
      </c>
      <c r="F504" s="1" t="s">
        <v>47504</v>
      </c>
      <c r="G504" s="6">
        <f>E2L103C18</f>
        <v>2.75</v>
      </c>
    </row>
    <row r="505" spans="1:7" x14ac:dyDescent="0.3">
      <c r="A505" s="11">
        <f>CURRENT_YEAR</f>
        <v>2023</v>
      </c>
      <c r="B505" s="11">
        <f>RRICC</f>
        <v>137700</v>
      </c>
      <c r="C505" s="7">
        <f>RR_ID</f>
        <v>6</v>
      </c>
      <c r="D505" s="1" t="str">
        <f>RR_SHORT_NAME</f>
        <v>CP</v>
      </c>
      <c r="E505" s="1" t="str">
        <f>RR_NAME</f>
        <v>Canadian Pacific</v>
      </c>
      <c r="F505" s="1" t="s">
        <v>47505</v>
      </c>
      <c r="G505" s="6">
        <f>E2L103C19</f>
        <v>6</v>
      </c>
    </row>
    <row r="506" spans="1:7" x14ac:dyDescent="0.3">
      <c r="A506" s="11">
        <f>CURRENT_YEAR</f>
        <v>2023</v>
      </c>
      <c r="B506" s="11">
        <f>RRICC</f>
        <v>137700</v>
      </c>
      <c r="C506" s="7">
        <f>RR_ID</f>
        <v>6</v>
      </c>
      <c r="D506" s="1" t="str">
        <f>RR_SHORT_NAME</f>
        <v>CP</v>
      </c>
      <c r="E506" s="1" t="str">
        <f>RR_NAME</f>
        <v>Canadian Pacific</v>
      </c>
      <c r="F506" s="1" t="s">
        <v>47506</v>
      </c>
      <c r="G506" s="6">
        <f>E2L103C20</f>
        <v>5.25</v>
      </c>
    </row>
    <row r="507" spans="1:7" x14ac:dyDescent="0.3">
      <c r="A507" s="11">
        <f>CURRENT_YEAR</f>
        <v>2023</v>
      </c>
      <c r="B507" s="11">
        <f>RRICC</f>
        <v>137700</v>
      </c>
      <c r="C507" s="7">
        <f>RR_ID</f>
        <v>6</v>
      </c>
      <c r="D507" s="1" t="str">
        <f>RR_SHORT_NAME</f>
        <v>CP</v>
      </c>
      <c r="E507" s="1" t="str">
        <f>RR_NAME</f>
        <v>Canadian Pacific</v>
      </c>
      <c r="F507" s="1" t="s">
        <v>47507</v>
      </c>
      <c r="G507" s="6">
        <f>E2L103C21</f>
        <v>1</v>
      </c>
    </row>
    <row r="508" spans="1:7" x14ac:dyDescent="0.3">
      <c r="A508" s="11">
        <f>CURRENT_YEAR</f>
        <v>2023</v>
      </c>
      <c r="B508" s="11">
        <f>RRICC</f>
        <v>137700</v>
      </c>
      <c r="C508" s="7">
        <f>RR_ID</f>
        <v>6</v>
      </c>
      <c r="D508" s="1" t="str">
        <f>RR_SHORT_NAME</f>
        <v>CP</v>
      </c>
      <c r="E508" s="1" t="str">
        <f>RR_NAME</f>
        <v>Canadian Pacific</v>
      </c>
      <c r="F508" s="1" t="s">
        <v>47508</v>
      </c>
      <c r="G508" s="6">
        <f>E2L103C22</f>
        <v>593.55214700042814</v>
      </c>
    </row>
    <row r="509" spans="1:7" x14ac:dyDescent="0.3">
      <c r="A509" s="11">
        <f>CURRENT_YEAR</f>
        <v>2023</v>
      </c>
      <c r="B509" s="11">
        <f>RRICC</f>
        <v>137700</v>
      </c>
      <c r="C509" s="7">
        <f>RR_ID</f>
        <v>6</v>
      </c>
      <c r="D509" s="1" t="str">
        <f>RR_SHORT_NAME</f>
        <v>CP</v>
      </c>
      <c r="E509" s="1" t="str">
        <f>RR_NAME</f>
        <v>Canadian Pacific</v>
      </c>
      <c r="F509" s="1" t="s">
        <v>47509</v>
      </c>
      <c r="G509" s="6">
        <f>E2L103C23</f>
        <v>200</v>
      </c>
    </row>
    <row r="510" spans="1:7" x14ac:dyDescent="0.3">
      <c r="A510" s="11">
        <f>CURRENT_YEAR</f>
        <v>2023</v>
      </c>
      <c r="B510" s="11">
        <f>RRICC</f>
        <v>137700</v>
      </c>
      <c r="C510" s="7">
        <f>RR_ID</f>
        <v>6</v>
      </c>
      <c r="D510" s="1" t="str">
        <f>RR_SHORT_NAME</f>
        <v>CP</v>
      </c>
      <c r="E510" s="1" t="str">
        <f>RR_NAME</f>
        <v>Canadian Pacific</v>
      </c>
      <c r="F510" s="1" t="s">
        <v>47510</v>
      </c>
      <c r="G510" s="6">
        <f>E2L103C24</f>
        <v>196.03343536586465</v>
      </c>
    </row>
    <row r="511" spans="1:7" x14ac:dyDescent="0.3">
      <c r="A511" s="11">
        <f>CURRENT_YEAR</f>
        <v>2023</v>
      </c>
      <c r="B511" s="11">
        <f>RRICC</f>
        <v>137700</v>
      </c>
      <c r="C511" s="7">
        <f>RR_ID</f>
        <v>6</v>
      </c>
      <c r="D511" s="1" t="str">
        <f>RR_SHORT_NAME</f>
        <v>CP</v>
      </c>
      <c r="E511" s="1" t="str">
        <f>RR_NAME</f>
        <v>Canadian Pacific</v>
      </c>
      <c r="F511" s="1" t="s">
        <v>47511</v>
      </c>
      <c r="G511" s="6">
        <f>E2L103C25</f>
        <v>3.0195054074656311</v>
      </c>
    </row>
    <row r="512" spans="1:7" x14ac:dyDescent="0.3">
      <c r="A512" s="11">
        <f>CURRENT_YEAR</f>
        <v>2023</v>
      </c>
      <c r="B512" s="11">
        <f>RRICC</f>
        <v>137700</v>
      </c>
      <c r="C512" s="7">
        <f>RR_ID</f>
        <v>6</v>
      </c>
      <c r="D512" s="1" t="str">
        <f>RR_SHORT_NAME</f>
        <v>CP</v>
      </c>
      <c r="E512" s="1" t="str">
        <f>RR_NAME</f>
        <v>Canadian Pacific</v>
      </c>
      <c r="F512" s="1" t="s">
        <v>47512</v>
      </c>
      <c r="G512" s="6">
        <f>E2L103C26</f>
        <v>1.6607279741060974</v>
      </c>
    </row>
    <row r="513" spans="1:7" x14ac:dyDescent="0.3">
      <c r="A513" s="11">
        <f>CURRENT_YEAR</f>
        <v>2023</v>
      </c>
      <c r="B513" s="11">
        <f>RRICC</f>
        <v>137700</v>
      </c>
      <c r="C513" s="7">
        <f>RR_ID</f>
        <v>6</v>
      </c>
      <c r="D513" s="1" t="str">
        <f>RR_SHORT_NAME</f>
        <v>CP</v>
      </c>
      <c r="E513" s="1" t="str">
        <f>RR_NAME</f>
        <v>Canadian Pacific</v>
      </c>
      <c r="F513" s="1" t="s">
        <v>47513</v>
      </c>
      <c r="G513" s="6">
        <f>E2L103C27</f>
        <v>4.5292581111984473</v>
      </c>
    </row>
    <row r="514" spans="1:7" x14ac:dyDescent="0.3">
      <c r="A514" s="11">
        <f>CURRENT_YEAR</f>
        <v>2023</v>
      </c>
      <c r="B514" s="11">
        <f>RRICC</f>
        <v>137700</v>
      </c>
      <c r="C514" s="7">
        <f>RR_ID</f>
        <v>6</v>
      </c>
      <c r="D514" s="1" t="str">
        <f>RR_SHORT_NAME</f>
        <v>CP</v>
      </c>
      <c r="E514" s="1" t="str">
        <f>RR_NAME</f>
        <v>Canadian Pacific</v>
      </c>
      <c r="F514" s="1" t="s">
        <v>47514</v>
      </c>
      <c r="G514" s="6">
        <f>E2L103C28</f>
        <v>3.6234064889587576</v>
      </c>
    </row>
    <row r="515" spans="1:7" x14ac:dyDescent="0.3">
      <c r="A515" s="11">
        <f>CURRENT_YEAR</f>
        <v>2023</v>
      </c>
      <c r="B515" s="11">
        <f>RRICC</f>
        <v>137700</v>
      </c>
      <c r="C515" s="7">
        <f>RR_ID</f>
        <v>6</v>
      </c>
      <c r="D515" s="1" t="str">
        <f>RR_SHORT_NAME</f>
        <v>CP</v>
      </c>
      <c r="E515" s="1" t="str">
        <f>RR_NAME</f>
        <v>Canadian Pacific</v>
      </c>
      <c r="F515" s="1" t="s">
        <v>47515</v>
      </c>
      <c r="G515" s="6">
        <f>E2L103C29</f>
        <v>0.75487635186640789</v>
      </c>
    </row>
    <row r="516" spans="1:7" x14ac:dyDescent="0.3">
      <c r="A516" s="11">
        <f>CURRENT_YEAR</f>
        <v>2023</v>
      </c>
      <c r="B516" s="11">
        <f>RRICC</f>
        <v>137700</v>
      </c>
      <c r="C516" s="7">
        <f>RR_ID</f>
        <v>6</v>
      </c>
      <c r="D516" s="1" t="str">
        <f>RR_SHORT_NAME</f>
        <v>CP</v>
      </c>
      <c r="E516" s="1" t="str">
        <f>RR_NAME</f>
        <v>Canadian Pacific</v>
      </c>
      <c r="F516" s="1" t="s">
        <v>47516</v>
      </c>
      <c r="G516" s="6">
        <f>E2L104C1</f>
        <v>26.9</v>
      </c>
    </row>
    <row r="517" spans="1:7" x14ac:dyDescent="0.3">
      <c r="A517" s="11">
        <f>CURRENT_YEAR</f>
        <v>2023</v>
      </c>
      <c r="B517" s="11">
        <f>RRICC</f>
        <v>137700</v>
      </c>
      <c r="C517" s="7">
        <f>RR_ID</f>
        <v>6</v>
      </c>
      <c r="D517" s="1" t="str">
        <f>RR_SHORT_NAME</f>
        <v>CP</v>
      </c>
      <c r="E517" s="1" t="str">
        <f>RR_NAME</f>
        <v>Canadian Pacific</v>
      </c>
      <c r="F517" s="1" t="s">
        <v>47517</v>
      </c>
      <c r="G517" s="6">
        <f>E2L104C2</f>
        <v>1.9222695035460993</v>
      </c>
    </row>
    <row r="518" spans="1:7" x14ac:dyDescent="0.3">
      <c r="A518" s="11">
        <f>CURRENT_YEAR</f>
        <v>2023</v>
      </c>
      <c r="B518" s="11">
        <f>RRICC</f>
        <v>137700</v>
      </c>
      <c r="C518" s="7">
        <f>RR_ID</f>
        <v>6</v>
      </c>
      <c r="D518" s="1" t="str">
        <f>RR_SHORT_NAME</f>
        <v>CP</v>
      </c>
      <c r="E518" s="1" t="str">
        <f>RR_NAME</f>
        <v>Canadian Pacific</v>
      </c>
      <c r="F518" s="1" t="s">
        <v>47518</v>
      </c>
      <c r="G518" s="6">
        <f>E2L104C3</f>
        <v>1.9398026822876522</v>
      </c>
    </row>
    <row r="519" spans="1:7" x14ac:dyDescent="0.3">
      <c r="A519" s="11">
        <f>CURRENT_YEAR</f>
        <v>2023</v>
      </c>
      <c r="B519" s="11">
        <f>RRICC</f>
        <v>137700</v>
      </c>
      <c r="C519" s="7">
        <f>RR_ID</f>
        <v>6</v>
      </c>
      <c r="D519" s="1" t="str">
        <f>RR_SHORT_NAME</f>
        <v>CP</v>
      </c>
      <c r="E519" s="1" t="str">
        <f>RR_NAME</f>
        <v>Canadian Pacific</v>
      </c>
      <c r="F519" s="1" t="s">
        <v>47519</v>
      </c>
      <c r="G519" s="6">
        <f>E2L104C4</f>
        <v>1.9360567307109522</v>
      </c>
    </row>
    <row r="520" spans="1:7" x14ac:dyDescent="0.3">
      <c r="A520" s="11">
        <f>CURRENT_YEAR</f>
        <v>2023</v>
      </c>
      <c r="B520" s="11">
        <f>RRICC</f>
        <v>137700</v>
      </c>
      <c r="C520" s="7">
        <f>RR_ID</f>
        <v>6</v>
      </c>
      <c r="D520" s="1" t="str">
        <f>RR_SHORT_NAME</f>
        <v>CP</v>
      </c>
      <c r="E520" s="1" t="str">
        <f>RR_NAME</f>
        <v>Canadian Pacific</v>
      </c>
      <c r="F520" s="1" t="s">
        <v>47520</v>
      </c>
      <c r="G520" s="6">
        <f>E2L104C5</f>
        <v>1.093</v>
      </c>
    </row>
    <row r="521" spans="1:7" x14ac:dyDescent="0.3">
      <c r="A521" s="11">
        <f>CURRENT_YEAR</f>
        <v>2023</v>
      </c>
      <c r="B521" s="11">
        <f>RRICC</f>
        <v>137700</v>
      </c>
      <c r="C521" s="7">
        <f>RR_ID</f>
        <v>6</v>
      </c>
      <c r="D521" s="1" t="str">
        <f>RR_SHORT_NAME</f>
        <v>CP</v>
      </c>
      <c r="E521" s="1" t="str">
        <f>RR_NAME</f>
        <v>Canadian Pacific</v>
      </c>
      <c r="F521" s="1" t="s">
        <v>47521</v>
      </c>
      <c r="G521" s="6">
        <f>E2L104C6</f>
        <v>1.151</v>
      </c>
    </row>
    <row r="522" spans="1:7" x14ac:dyDescent="0.3">
      <c r="A522" s="11">
        <f>CURRENT_YEAR</f>
        <v>2023</v>
      </c>
      <c r="B522" s="11">
        <f>RRICC</f>
        <v>137700</v>
      </c>
      <c r="C522" s="7">
        <f>RR_ID</f>
        <v>6</v>
      </c>
      <c r="D522" s="1" t="str">
        <f>RR_SHORT_NAME</f>
        <v>CP</v>
      </c>
      <c r="E522" s="1" t="str">
        <f>RR_NAME</f>
        <v>Canadian Pacific</v>
      </c>
      <c r="F522" s="1" t="s">
        <v>47522</v>
      </c>
      <c r="G522" s="6">
        <f>E2L104C7</f>
        <v>1.1339999999999999</v>
      </c>
    </row>
    <row r="523" spans="1:7" x14ac:dyDescent="0.3">
      <c r="A523" s="11">
        <f>CURRENT_YEAR</f>
        <v>2023</v>
      </c>
      <c r="B523" s="11">
        <f>RRICC</f>
        <v>137700</v>
      </c>
      <c r="C523" s="7">
        <f>RR_ID</f>
        <v>6</v>
      </c>
      <c r="D523" s="1" t="str">
        <f>RR_SHORT_NAME</f>
        <v>CP</v>
      </c>
      <c r="E523" s="1" t="str">
        <f>RR_NAME</f>
        <v>Canadian Pacific</v>
      </c>
      <c r="F523" s="1" t="s">
        <v>47523</v>
      </c>
      <c r="G523" s="6">
        <f>E2L104C8</f>
        <v>2</v>
      </c>
    </row>
    <row r="524" spans="1:7" x14ac:dyDescent="0.3">
      <c r="A524" s="11">
        <f>CURRENT_YEAR</f>
        <v>2023</v>
      </c>
      <c r="B524" s="11">
        <f>RRICC</f>
        <v>137700</v>
      </c>
      <c r="C524" s="7">
        <f>RR_ID</f>
        <v>6</v>
      </c>
      <c r="D524" s="1" t="str">
        <f>RR_SHORT_NAME</f>
        <v>CP</v>
      </c>
      <c r="E524" s="1" t="str">
        <f>RR_NAME</f>
        <v>Canadian Pacific</v>
      </c>
      <c r="F524" s="1" t="s">
        <v>47524</v>
      </c>
      <c r="G524" s="6">
        <f>E2L104C9</f>
        <v>1</v>
      </c>
    </row>
    <row r="525" spans="1:7" x14ac:dyDescent="0.3">
      <c r="A525" s="11">
        <f>CURRENT_YEAR</f>
        <v>2023</v>
      </c>
      <c r="B525" s="11">
        <f>RRICC</f>
        <v>137700</v>
      </c>
      <c r="C525" s="7">
        <f>RR_ID</f>
        <v>6</v>
      </c>
      <c r="D525" s="1" t="str">
        <f>RR_SHORT_NAME</f>
        <v>CP</v>
      </c>
      <c r="E525" s="1" t="str">
        <f>RR_NAME</f>
        <v>Canadian Pacific</v>
      </c>
      <c r="F525" s="1" t="s">
        <v>47525</v>
      </c>
      <c r="G525" s="6">
        <f>E2L104C10</f>
        <v>0.5</v>
      </c>
    </row>
    <row r="526" spans="1:7" x14ac:dyDescent="0.3">
      <c r="A526" s="11">
        <f>CURRENT_YEAR</f>
        <v>2023</v>
      </c>
      <c r="B526" s="11">
        <f>RRICC</f>
        <v>137700</v>
      </c>
      <c r="C526" s="7">
        <f>RR_ID</f>
        <v>6</v>
      </c>
      <c r="D526" s="1" t="str">
        <f>RR_SHORT_NAME</f>
        <v>CP</v>
      </c>
      <c r="E526" s="1" t="str">
        <f>RR_NAME</f>
        <v>Canadian Pacific</v>
      </c>
      <c r="F526" s="1" t="s">
        <v>47526</v>
      </c>
      <c r="G526" s="6">
        <f>E2L104C11</f>
        <v>2</v>
      </c>
    </row>
    <row r="527" spans="1:7" x14ac:dyDescent="0.3">
      <c r="A527" s="11">
        <f>CURRENT_YEAR</f>
        <v>2023</v>
      </c>
      <c r="B527" s="11">
        <f>RRICC</f>
        <v>137700</v>
      </c>
      <c r="C527" s="7">
        <f>RR_ID</f>
        <v>6</v>
      </c>
      <c r="D527" s="1" t="str">
        <f>RR_SHORT_NAME</f>
        <v>CP</v>
      </c>
      <c r="E527" s="1" t="str">
        <f>RR_NAME</f>
        <v>Canadian Pacific</v>
      </c>
      <c r="F527" s="1" t="s">
        <v>47527</v>
      </c>
      <c r="G527" s="6">
        <f>E2L104C12</f>
        <v>1.5</v>
      </c>
    </row>
    <row r="528" spans="1:7" x14ac:dyDescent="0.3">
      <c r="A528" s="11">
        <f>CURRENT_YEAR</f>
        <v>2023</v>
      </c>
      <c r="B528" s="11">
        <f>RRICC</f>
        <v>137700</v>
      </c>
      <c r="C528" s="7">
        <f>RR_ID</f>
        <v>6</v>
      </c>
      <c r="D528" s="1" t="str">
        <f>RR_SHORT_NAME</f>
        <v>CP</v>
      </c>
      <c r="E528" s="1" t="str">
        <f>RR_NAME</f>
        <v>Canadian Pacific</v>
      </c>
      <c r="F528" s="1" t="s">
        <v>47528</v>
      </c>
      <c r="G528" s="6">
        <f>E2L104C13</f>
        <v>0.5</v>
      </c>
    </row>
    <row r="529" spans="1:7" x14ac:dyDescent="0.3">
      <c r="A529" s="11">
        <f>CURRENT_YEAR</f>
        <v>2023</v>
      </c>
      <c r="B529" s="11">
        <f>RRICC</f>
        <v>137700</v>
      </c>
      <c r="C529" s="7">
        <f>RR_ID</f>
        <v>6</v>
      </c>
      <c r="D529" s="1" t="str">
        <f>RR_SHORT_NAME</f>
        <v>CP</v>
      </c>
      <c r="E529" s="1" t="str">
        <f>RR_NAME</f>
        <v>Canadian Pacific</v>
      </c>
      <c r="F529" s="1" t="s">
        <v>47529</v>
      </c>
      <c r="G529" s="6">
        <f>E2L104C14</f>
        <v>2</v>
      </c>
    </row>
    <row r="530" spans="1:7" x14ac:dyDescent="0.3">
      <c r="A530" s="11">
        <f>CURRENT_YEAR</f>
        <v>2023</v>
      </c>
      <c r="B530" s="11">
        <f>RRICC</f>
        <v>137700</v>
      </c>
      <c r="C530" s="7">
        <f>RR_ID</f>
        <v>6</v>
      </c>
      <c r="D530" s="1" t="str">
        <f>RR_SHORT_NAME</f>
        <v>CP</v>
      </c>
      <c r="E530" s="1" t="str">
        <f>RR_NAME</f>
        <v>Canadian Pacific</v>
      </c>
      <c r="F530" s="1" t="s">
        <v>47530</v>
      </c>
      <c r="G530" s="6">
        <f>E2L104C15</f>
        <v>4</v>
      </c>
    </row>
    <row r="531" spans="1:7" x14ac:dyDescent="0.3">
      <c r="A531" s="11">
        <f>CURRENT_YEAR</f>
        <v>2023</v>
      </c>
      <c r="B531" s="11">
        <f>RRICC</f>
        <v>137700</v>
      </c>
      <c r="C531" s="7">
        <f>RR_ID</f>
        <v>6</v>
      </c>
      <c r="D531" s="1" t="str">
        <f>RR_SHORT_NAME</f>
        <v>CP</v>
      </c>
      <c r="E531" s="1" t="str">
        <f>RR_NAME</f>
        <v>Canadian Pacific</v>
      </c>
      <c r="F531" s="1" t="s">
        <v>47531</v>
      </c>
      <c r="G531" s="6">
        <f>E2L104C16</f>
        <v>2</v>
      </c>
    </row>
    <row r="532" spans="1:7" x14ac:dyDescent="0.3">
      <c r="A532" s="11">
        <f>CURRENT_YEAR</f>
        <v>2023</v>
      </c>
      <c r="B532" s="11">
        <f>RRICC</f>
        <v>137700</v>
      </c>
      <c r="C532" s="7">
        <f>RR_ID</f>
        <v>6</v>
      </c>
      <c r="D532" s="1" t="str">
        <f>RR_SHORT_NAME</f>
        <v>CP</v>
      </c>
      <c r="E532" s="1" t="str">
        <f>RR_NAME</f>
        <v>Canadian Pacific</v>
      </c>
      <c r="F532" s="1" t="s">
        <v>47532</v>
      </c>
      <c r="G532" s="6">
        <f>E2L104C17</f>
        <v>4</v>
      </c>
    </row>
    <row r="533" spans="1:7" x14ac:dyDescent="0.3">
      <c r="A533" s="11">
        <f>CURRENT_YEAR</f>
        <v>2023</v>
      </c>
      <c r="B533" s="11">
        <f>RRICC</f>
        <v>137700</v>
      </c>
      <c r="C533" s="7">
        <f>RR_ID</f>
        <v>6</v>
      </c>
      <c r="D533" s="1" t="str">
        <f>RR_SHORT_NAME</f>
        <v>CP</v>
      </c>
      <c r="E533" s="1" t="str">
        <f>RR_NAME</f>
        <v>Canadian Pacific</v>
      </c>
      <c r="F533" s="1" t="s">
        <v>47533</v>
      </c>
      <c r="G533" s="6">
        <f>E2L104C18</f>
        <v>2.75</v>
      </c>
    </row>
    <row r="534" spans="1:7" x14ac:dyDescent="0.3">
      <c r="A534" s="11">
        <f>CURRENT_YEAR</f>
        <v>2023</v>
      </c>
      <c r="B534" s="11">
        <f>RRICC</f>
        <v>137700</v>
      </c>
      <c r="C534" s="7">
        <f>RR_ID</f>
        <v>6</v>
      </c>
      <c r="D534" s="1" t="str">
        <f>RR_SHORT_NAME</f>
        <v>CP</v>
      </c>
      <c r="E534" s="1" t="str">
        <f>RR_NAME</f>
        <v>Canadian Pacific</v>
      </c>
      <c r="F534" s="1" t="s">
        <v>47534</v>
      </c>
      <c r="G534" s="6">
        <f>E2L104C19</f>
        <v>6</v>
      </c>
    </row>
    <row r="535" spans="1:7" x14ac:dyDescent="0.3">
      <c r="A535" s="11">
        <f>CURRENT_YEAR</f>
        <v>2023</v>
      </c>
      <c r="B535" s="11">
        <f>RRICC</f>
        <v>137700</v>
      </c>
      <c r="C535" s="7">
        <f>RR_ID</f>
        <v>6</v>
      </c>
      <c r="D535" s="1" t="str">
        <f>RR_SHORT_NAME</f>
        <v>CP</v>
      </c>
      <c r="E535" s="1" t="str">
        <f>RR_NAME</f>
        <v>Canadian Pacific</v>
      </c>
      <c r="F535" s="1" t="s">
        <v>47535</v>
      </c>
      <c r="G535" s="6">
        <f>E2L104C20</f>
        <v>5.25</v>
      </c>
    </row>
    <row r="536" spans="1:7" x14ac:dyDescent="0.3">
      <c r="A536" s="11">
        <f>CURRENT_YEAR</f>
        <v>2023</v>
      </c>
      <c r="B536" s="11">
        <f>RRICC</f>
        <v>137700</v>
      </c>
      <c r="C536" s="7">
        <f>RR_ID</f>
        <v>6</v>
      </c>
      <c r="D536" s="1" t="str">
        <f>RR_SHORT_NAME</f>
        <v>CP</v>
      </c>
      <c r="E536" s="1" t="str">
        <f>RR_NAME</f>
        <v>Canadian Pacific</v>
      </c>
      <c r="F536" s="1" t="s">
        <v>47536</v>
      </c>
      <c r="G536" s="6">
        <f>E2L104C21</f>
        <v>1</v>
      </c>
    </row>
    <row r="537" spans="1:7" x14ac:dyDescent="0.3">
      <c r="A537" s="11">
        <f>CURRENT_YEAR</f>
        <v>2023</v>
      </c>
      <c r="B537" s="11">
        <f>RRICC</f>
        <v>137700</v>
      </c>
      <c r="C537" s="7">
        <f>RR_ID</f>
        <v>6</v>
      </c>
      <c r="D537" s="1" t="str">
        <f>RR_SHORT_NAME</f>
        <v>CP</v>
      </c>
      <c r="E537" s="1" t="str">
        <f>RR_NAME</f>
        <v>Canadian Pacific</v>
      </c>
      <c r="F537" s="1" t="s">
        <v>47537</v>
      </c>
      <c r="G537" s="6">
        <f>E2L104C22</f>
        <v>593.55214700042814</v>
      </c>
    </row>
    <row r="538" spans="1:7" x14ac:dyDescent="0.3">
      <c r="A538" s="11">
        <f>CURRENT_YEAR</f>
        <v>2023</v>
      </c>
      <c r="B538" s="11">
        <f>RRICC</f>
        <v>137700</v>
      </c>
      <c r="C538" s="7">
        <f>RR_ID</f>
        <v>6</v>
      </c>
      <c r="D538" s="1" t="str">
        <f>RR_SHORT_NAME</f>
        <v>CP</v>
      </c>
      <c r="E538" s="1" t="str">
        <f>RR_NAME</f>
        <v>Canadian Pacific</v>
      </c>
      <c r="F538" s="1" t="s">
        <v>47538</v>
      </c>
      <c r="G538" s="6">
        <f>E2L104C23</f>
        <v>200</v>
      </c>
    </row>
    <row r="539" spans="1:7" x14ac:dyDescent="0.3">
      <c r="A539" s="11">
        <f>CURRENT_YEAR</f>
        <v>2023</v>
      </c>
      <c r="B539" s="11">
        <f>RRICC</f>
        <v>137700</v>
      </c>
      <c r="C539" s="7">
        <f>RR_ID</f>
        <v>6</v>
      </c>
      <c r="D539" s="1" t="str">
        <f>RR_SHORT_NAME</f>
        <v>CP</v>
      </c>
      <c r="E539" s="1" t="str">
        <f>RR_NAME</f>
        <v>Canadian Pacific</v>
      </c>
      <c r="F539" s="1" t="s">
        <v>47539</v>
      </c>
      <c r="G539" s="6">
        <f>E2L104C24</f>
        <v>784.84573398768396</v>
      </c>
    </row>
    <row r="540" spans="1:7" x14ac:dyDescent="0.3">
      <c r="A540" s="11">
        <f>CURRENT_YEAR</f>
        <v>2023</v>
      </c>
      <c r="B540" s="11">
        <f>RRICC</f>
        <v>137700</v>
      </c>
      <c r="C540" s="7">
        <f>RR_ID</f>
        <v>6</v>
      </c>
      <c r="D540" s="1" t="str">
        <f>RR_SHORT_NAME</f>
        <v>CP</v>
      </c>
      <c r="E540" s="1" t="str">
        <f>RR_NAME</f>
        <v>Canadian Pacific</v>
      </c>
      <c r="F540" s="1" t="s">
        <v>47540</v>
      </c>
      <c r="G540" s="6">
        <f>E2L104C25</f>
        <v>3.0195054074656311</v>
      </c>
    </row>
    <row r="541" spans="1:7" x14ac:dyDescent="0.3">
      <c r="A541" s="11">
        <f>CURRENT_YEAR</f>
        <v>2023</v>
      </c>
      <c r="B541" s="11">
        <f>RRICC</f>
        <v>137700</v>
      </c>
      <c r="C541" s="7">
        <f>RR_ID</f>
        <v>6</v>
      </c>
      <c r="D541" s="1" t="str">
        <f>RR_SHORT_NAME</f>
        <v>CP</v>
      </c>
      <c r="E541" s="1" t="str">
        <f>RR_NAME</f>
        <v>Canadian Pacific</v>
      </c>
      <c r="F541" s="1" t="s">
        <v>47541</v>
      </c>
      <c r="G541" s="6">
        <f>E2L104C26</f>
        <v>1.6607279741060972</v>
      </c>
    </row>
    <row r="542" spans="1:7" x14ac:dyDescent="0.3">
      <c r="A542" s="11">
        <f>CURRENT_YEAR</f>
        <v>2023</v>
      </c>
      <c r="B542" s="11">
        <f>RRICC</f>
        <v>137700</v>
      </c>
      <c r="C542" s="7">
        <f>RR_ID</f>
        <v>6</v>
      </c>
      <c r="D542" s="1" t="str">
        <f>RR_SHORT_NAME</f>
        <v>CP</v>
      </c>
      <c r="E542" s="1" t="str">
        <f>RR_NAME</f>
        <v>Canadian Pacific</v>
      </c>
      <c r="F542" s="1" t="s">
        <v>47542</v>
      </c>
      <c r="G542" s="6">
        <f>E2L104C27</f>
        <v>4.5292581111984465</v>
      </c>
    </row>
    <row r="543" spans="1:7" x14ac:dyDescent="0.3">
      <c r="A543" s="11">
        <f>CURRENT_YEAR</f>
        <v>2023</v>
      </c>
      <c r="B543" s="11">
        <f>RRICC</f>
        <v>137700</v>
      </c>
      <c r="C543" s="7">
        <f>RR_ID</f>
        <v>6</v>
      </c>
      <c r="D543" s="1" t="str">
        <f>RR_SHORT_NAME</f>
        <v>CP</v>
      </c>
      <c r="E543" s="1" t="str">
        <f>RR_NAME</f>
        <v>Canadian Pacific</v>
      </c>
      <c r="F543" s="1" t="s">
        <v>47543</v>
      </c>
      <c r="G543" s="6">
        <f>E2L104C28</f>
        <v>3.6234064889587576</v>
      </c>
    </row>
    <row r="544" spans="1:7" x14ac:dyDescent="0.3">
      <c r="A544" s="11">
        <f>CURRENT_YEAR</f>
        <v>2023</v>
      </c>
      <c r="B544" s="11">
        <f>RRICC</f>
        <v>137700</v>
      </c>
      <c r="C544" s="7">
        <f>RR_ID</f>
        <v>6</v>
      </c>
      <c r="D544" s="1" t="str">
        <f>RR_SHORT_NAME</f>
        <v>CP</v>
      </c>
      <c r="E544" s="1" t="str">
        <f>RR_NAME</f>
        <v>Canadian Pacific</v>
      </c>
      <c r="F544" s="1" t="s">
        <v>47544</v>
      </c>
      <c r="G544" s="6">
        <f>E2L104C29</f>
        <v>0.75487635186640778</v>
      </c>
    </row>
    <row r="545" spans="1:7" x14ac:dyDescent="0.3">
      <c r="A545" s="11">
        <f>CURRENT_YEAR</f>
        <v>2023</v>
      </c>
      <c r="B545" s="11">
        <f>RRICC</f>
        <v>137700</v>
      </c>
      <c r="C545" s="7">
        <f>RR_ID</f>
        <v>6</v>
      </c>
      <c r="D545" s="1" t="str">
        <f>RR_SHORT_NAME</f>
        <v>CP</v>
      </c>
      <c r="E545" s="1" t="str">
        <f>RR_NAME</f>
        <v>Canadian Pacific</v>
      </c>
      <c r="F545" s="1" t="s">
        <v>47545</v>
      </c>
      <c r="G545" s="6">
        <f>E2L105C1</f>
        <v>32.700000000000003</v>
      </c>
    </row>
    <row r="546" spans="1:7" x14ac:dyDescent="0.3">
      <c r="A546" s="11">
        <f>CURRENT_YEAR</f>
        <v>2023</v>
      </c>
      <c r="B546" s="11">
        <f>RRICC</f>
        <v>137700</v>
      </c>
      <c r="C546" s="7">
        <f>RR_ID</f>
        <v>6</v>
      </c>
      <c r="D546" s="1" t="str">
        <f>RR_SHORT_NAME</f>
        <v>CP</v>
      </c>
      <c r="E546" s="1" t="str">
        <f>RR_NAME</f>
        <v>Canadian Pacific</v>
      </c>
      <c r="F546" s="1" t="s">
        <v>47546</v>
      </c>
      <c r="G546" s="6">
        <f>E2L105C2</f>
        <v>1.9806701030927836</v>
      </c>
    </row>
    <row r="547" spans="1:7" x14ac:dyDescent="0.3">
      <c r="A547" s="11">
        <f>CURRENT_YEAR</f>
        <v>2023</v>
      </c>
      <c r="B547" s="11">
        <f>RRICC</f>
        <v>137700</v>
      </c>
      <c r="C547" s="7">
        <f>RR_ID</f>
        <v>6</v>
      </c>
      <c r="D547" s="1" t="str">
        <f>RR_SHORT_NAME</f>
        <v>CP</v>
      </c>
      <c r="E547" s="1" t="str">
        <f>RR_NAME</f>
        <v>Canadian Pacific</v>
      </c>
      <c r="F547" s="1" t="s">
        <v>47547</v>
      </c>
      <c r="G547" s="6">
        <f>E2L105C3</f>
        <v>2.09005376344086</v>
      </c>
    </row>
    <row r="548" spans="1:7" x14ac:dyDescent="0.3">
      <c r="A548" s="11">
        <f>CURRENT_YEAR</f>
        <v>2023</v>
      </c>
      <c r="B548" s="11">
        <f>RRICC</f>
        <v>137700</v>
      </c>
      <c r="C548" s="7">
        <f>RR_ID</f>
        <v>6</v>
      </c>
      <c r="D548" s="1" t="str">
        <f>RR_SHORT_NAME</f>
        <v>CP</v>
      </c>
      <c r="E548" s="1" t="str">
        <f>RR_NAME</f>
        <v>Canadian Pacific</v>
      </c>
      <c r="F548" s="1" t="s">
        <v>47548</v>
      </c>
      <c r="G548" s="6">
        <f>E2L105C4</f>
        <v>2.0342105263157895</v>
      </c>
    </row>
    <row r="549" spans="1:7" x14ac:dyDescent="0.3">
      <c r="A549" s="11">
        <f>CURRENT_YEAR</f>
        <v>2023</v>
      </c>
      <c r="B549" s="11">
        <f>RRICC</f>
        <v>137700</v>
      </c>
      <c r="C549" s="7">
        <f>RR_ID</f>
        <v>6</v>
      </c>
      <c r="D549" s="1" t="str">
        <f>RR_SHORT_NAME</f>
        <v>CP</v>
      </c>
      <c r="E549" s="1" t="str">
        <f>RR_NAME</f>
        <v>Canadian Pacific</v>
      </c>
      <c r="F549" s="1" t="s">
        <v>47549</v>
      </c>
      <c r="G549" s="6">
        <f>E2L105C5</f>
        <v>1.1100000000000001</v>
      </c>
    </row>
    <row r="550" spans="1:7" x14ac:dyDescent="0.3">
      <c r="A550" s="11">
        <f>CURRENT_YEAR</f>
        <v>2023</v>
      </c>
      <c r="B550" s="11">
        <f>RRICC</f>
        <v>137700</v>
      </c>
      <c r="C550" s="7">
        <f>RR_ID</f>
        <v>6</v>
      </c>
      <c r="D550" s="1" t="str">
        <f>RR_SHORT_NAME</f>
        <v>CP</v>
      </c>
      <c r="E550" s="1" t="str">
        <f>RR_NAME</f>
        <v>Canadian Pacific</v>
      </c>
      <c r="F550" s="1" t="s">
        <v>47550</v>
      </c>
      <c r="G550" s="6">
        <f>E2L105C6</f>
        <v>1.1220000000000001</v>
      </c>
    </row>
    <row r="551" spans="1:7" x14ac:dyDescent="0.3">
      <c r="A551" s="11">
        <f>CURRENT_YEAR</f>
        <v>2023</v>
      </c>
      <c r="B551" s="11">
        <f>RRICC</f>
        <v>137700</v>
      </c>
      <c r="C551" s="7">
        <f>RR_ID</f>
        <v>6</v>
      </c>
      <c r="D551" s="1" t="str">
        <f>RR_SHORT_NAME</f>
        <v>CP</v>
      </c>
      <c r="E551" s="1" t="str">
        <f>RR_NAME</f>
        <v>Canadian Pacific</v>
      </c>
      <c r="F551" s="1" t="s">
        <v>47551</v>
      </c>
      <c r="G551" s="6">
        <f>E2L105C7</f>
        <v>1.119</v>
      </c>
    </row>
    <row r="552" spans="1:7" x14ac:dyDescent="0.3">
      <c r="A552" s="11">
        <f>CURRENT_YEAR</f>
        <v>2023</v>
      </c>
      <c r="B552" s="11">
        <f>RRICC</f>
        <v>137700</v>
      </c>
      <c r="C552" s="7">
        <f>RR_ID</f>
        <v>6</v>
      </c>
      <c r="D552" s="1" t="str">
        <f>RR_SHORT_NAME</f>
        <v>CP</v>
      </c>
      <c r="E552" s="1" t="str">
        <f>RR_NAME</f>
        <v>Canadian Pacific</v>
      </c>
      <c r="F552" s="1" t="s">
        <v>47552</v>
      </c>
      <c r="G552" s="6">
        <f>E2L105C8</f>
        <v>2</v>
      </c>
    </row>
    <row r="553" spans="1:7" x14ac:dyDescent="0.3">
      <c r="A553" s="11">
        <f>CURRENT_YEAR</f>
        <v>2023</v>
      </c>
      <c r="B553" s="11">
        <f>RRICC</f>
        <v>137700</v>
      </c>
      <c r="C553" s="7">
        <f>RR_ID</f>
        <v>6</v>
      </c>
      <c r="D553" s="1" t="str">
        <f>RR_SHORT_NAME</f>
        <v>CP</v>
      </c>
      <c r="E553" s="1" t="str">
        <f>RR_NAME</f>
        <v>Canadian Pacific</v>
      </c>
      <c r="F553" s="1" t="s">
        <v>47553</v>
      </c>
      <c r="G553" s="6">
        <f>E2L105C9</f>
        <v>1</v>
      </c>
    </row>
    <row r="554" spans="1:7" x14ac:dyDescent="0.3">
      <c r="A554" s="11">
        <f>CURRENT_YEAR</f>
        <v>2023</v>
      </c>
      <c r="B554" s="11">
        <f>RRICC</f>
        <v>137700</v>
      </c>
      <c r="C554" s="7">
        <f>RR_ID</f>
        <v>6</v>
      </c>
      <c r="D554" s="1" t="str">
        <f>RR_SHORT_NAME</f>
        <v>CP</v>
      </c>
      <c r="E554" s="1" t="str">
        <f>RR_NAME</f>
        <v>Canadian Pacific</v>
      </c>
      <c r="F554" s="1" t="s">
        <v>47554</v>
      </c>
      <c r="G554" s="6">
        <f>E2L105C10</f>
        <v>0.5</v>
      </c>
    </row>
    <row r="555" spans="1:7" x14ac:dyDescent="0.3">
      <c r="A555" s="11">
        <f>CURRENT_YEAR</f>
        <v>2023</v>
      </c>
      <c r="B555" s="11">
        <f>RRICC</f>
        <v>137700</v>
      </c>
      <c r="C555" s="7">
        <f>RR_ID</f>
        <v>6</v>
      </c>
      <c r="D555" s="1" t="str">
        <f>RR_SHORT_NAME</f>
        <v>CP</v>
      </c>
      <c r="E555" s="1" t="str">
        <f>RR_NAME</f>
        <v>Canadian Pacific</v>
      </c>
      <c r="F555" s="1" t="s">
        <v>47555</v>
      </c>
      <c r="G555" s="6">
        <f>E2L105C11</f>
        <v>2</v>
      </c>
    </row>
    <row r="556" spans="1:7" x14ac:dyDescent="0.3">
      <c r="A556" s="11">
        <f>CURRENT_YEAR</f>
        <v>2023</v>
      </c>
      <c r="B556" s="11">
        <f>RRICC</f>
        <v>137700</v>
      </c>
      <c r="C556" s="7">
        <f>RR_ID</f>
        <v>6</v>
      </c>
      <c r="D556" s="1" t="str">
        <f>RR_SHORT_NAME</f>
        <v>CP</v>
      </c>
      <c r="E556" s="1" t="str">
        <f>RR_NAME</f>
        <v>Canadian Pacific</v>
      </c>
      <c r="F556" s="1" t="s">
        <v>47556</v>
      </c>
      <c r="G556" s="6">
        <f>E2L105C12</f>
        <v>1.5</v>
      </c>
    </row>
    <row r="557" spans="1:7" x14ac:dyDescent="0.3">
      <c r="A557" s="11">
        <f>CURRENT_YEAR</f>
        <v>2023</v>
      </c>
      <c r="B557" s="11">
        <f>RRICC</f>
        <v>137700</v>
      </c>
      <c r="C557" s="7">
        <f>RR_ID</f>
        <v>6</v>
      </c>
      <c r="D557" s="1" t="str">
        <f>RR_SHORT_NAME</f>
        <v>CP</v>
      </c>
      <c r="E557" s="1" t="str">
        <f>RR_NAME</f>
        <v>Canadian Pacific</v>
      </c>
      <c r="F557" s="1" t="s">
        <v>47557</v>
      </c>
      <c r="G557" s="6">
        <f>E2L105C13</f>
        <v>0.5</v>
      </c>
    </row>
    <row r="558" spans="1:7" x14ac:dyDescent="0.3">
      <c r="A558" s="11">
        <f>CURRENT_YEAR</f>
        <v>2023</v>
      </c>
      <c r="B558" s="11">
        <f>RRICC</f>
        <v>137700</v>
      </c>
      <c r="C558" s="7">
        <f>RR_ID</f>
        <v>6</v>
      </c>
      <c r="D558" s="1" t="str">
        <f>RR_SHORT_NAME</f>
        <v>CP</v>
      </c>
      <c r="E558" s="1" t="str">
        <f>RR_NAME</f>
        <v>Canadian Pacific</v>
      </c>
      <c r="F558" s="1" t="s">
        <v>47558</v>
      </c>
      <c r="G558" s="6">
        <f>E2L105C14</f>
        <v>2</v>
      </c>
    </row>
    <row r="559" spans="1:7" x14ac:dyDescent="0.3">
      <c r="A559" s="11">
        <f>CURRENT_YEAR</f>
        <v>2023</v>
      </c>
      <c r="B559" s="11">
        <f>RRICC</f>
        <v>137700</v>
      </c>
      <c r="C559" s="7">
        <f>RR_ID</f>
        <v>6</v>
      </c>
      <c r="D559" s="1" t="str">
        <f>RR_SHORT_NAME</f>
        <v>CP</v>
      </c>
      <c r="E559" s="1" t="str">
        <f>RR_NAME</f>
        <v>Canadian Pacific</v>
      </c>
      <c r="F559" s="1" t="s">
        <v>47559</v>
      </c>
      <c r="G559" s="6">
        <f>E2L105C15</f>
        <v>4</v>
      </c>
    </row>
    <row r="560" spans="1:7" x14ac:dyDescent="0.3">
      <c r="A560" s="11">
        <f>CURRENT_YEAR</f>
        <v>2023</v>
      </c>
      <c r="B560" s="11">
        <f>RRICC</f>
        <v>137700</v>
      </c>
      <c r="C560" s="7">
        <f>RR_ID</f>
        <v>6</v>
      </c>
      <c r="D560" s="1" t="str">
        <f>RR_SHORT_NAME</f>
        <v>CP</v>
      </c>
      <c r="E560" s="1" t="str">
        <f>RR_NAME</f>
        <v>Canadian Pacific</v>
      </c>
      <c r="F560" s="1" t="s">
        <v>47560</v>
      </c>
      <c r="G560" s="6">
        <f>E2L105C16</f>
        <v>2</v>
      </c>
    </row>
    <row r="561" spans="1:7" x14ac:dyDescent="0.3">
      <c r="A561" s="11">
        <f>CURRENT_YEAR</f>
        <v>2023</v>
      </c>
      <c r="B561" s="11">
        <f>RRICC</f>
        <v>137700</v>
      </c>
      <c r="C561" s="7">
        <f>RR_ID</f>
        <v>6</v>
      </c>
      <c r="D561" s="1" t="str">
        <f>RR_SHORT_NAME</f>
        <v>CP</v>
      </c>
      <c r="E561" s="1" t="str">
        <f>RR_NAME</f>
        <v>Canadian Pacific</v>
      </c>
      <c r="F561" s="1" t="s">
        <v>47561</v>
      </c>
      <c r="G561" s="6">
        <f>E2L105C17</f>
        <v>4</v>
      </c>
    </row>
    <row r="562" spans="1:7" x14ac:dyDescent="0.3">
      <c r="A562" s="11">
        <f>CURRENT_YEAR</f>
        <v>2023</v>
      </c>
      <c r="B562" s="11">
        <f>RRICC</f>
        <v>137700</v>
      </c>
      <c r="C562" s="7">
        <f>RR_ID</f>
        <v>6</v>
      </c>
      <c r="D562" s="1" t="str">
        <f>RR_SHORT_NAME</f>
        <v>CP</v>
      </c>
      <c r="E562" s="1" t="str">
        <f>RR_NAME</f>
        <v>Canadian Pacific</v>
      </c>
      <c r="F562" s="1" t="s">
        <v>47562</v>
      </c>
      <c r="G562" s="6">
        <f>E2L105C18</f>
        <v>2.75</v>
      </c>
    </row>
    <row r="563" spans="1:7" x14ac:dyDescent="0.3">
      <c r="A563" s="11">
        <f>CURRENT_YEAR</f>
        <v>2023</v>
      </c>
      <c r="B563" s="11">
        <f>RRICC</f>
        <v>137700</v>
      </c>
      <c r="C563" s="7">
        <f>RR_ID</f>
        <v>6</v>
      </c>
      <c r="D563" s="1" t="str">
        <f>RR_SHORT_NAME</f>
        <v>CP</v>
      </c>
      <c r="E563" s="1" t="str">
        <f>RR_NAME</f>
        <v>Canadian Pacific</v>
      </c>
      <c r="F563" s="1" t="s">
        <v>47563</v>
      </c>
      <c r="G563" s="6">
        <f>E2L105C19</f>
        <v>6</v>
      </c>
    </row>
    <row r="564" spans="1:7" x14ac:dyDescent="0.3">
      <c r="A564" s="11">
        <f>CURRENT_YEAR</f>
        <v>2023</v>
      </c>
      <c r="B564" s="11">
        <f>RRICC</f>
        <v>137700</v>
      </c>
      <c r="C564" s="7">
        <f>RR_ID</f>
        <v>6</v>
      </c>
      <c r="D564" s="1" t="str">
        <f>RR_SHORT_NAME</f>
        <v>CP</v>
      </c>
      <c r="E564" s="1" t="str">
        <f>RR_NAME</f>
        <v>Canadian Pacific</v>
      </c>
      <c r="F564" s="1" t="s">
        <v>47564</v>
      </c>
      <c r="G564" s="6">
        <f>E2L105C20</f>
        <v>5.25</v>
      </c>
    </row>
    <row r="565" spans="1:7" x14ac:dyDescent="0.3">
      <c r="A565" s="11">
        <f>CURRENT_YEAR</f>
        <v>2023</v>
      </c>
      <c r="B565" s="11">
        <f>RRICC</f>
        <v>137700</v>
      </c>
      <c r="C565" s="7">
        <f>RR_ID</f>
        <v>6</v>
      </c>
      <c r="D565" s="1" t="str">
        <f>RR_SHORT_NAME</f>
        <v>CP</v>
      </c>
      <c r="E565" s="1" t="str">
        <f>RR_NAME</f>
        <v>Canadian Pacific</v>
      </c>
      <c r="F565" s="1" t="s">
        <v>47565</v>
      </c>
      <c r="G565" s="6">
        <f>E2L105C21</f>
        <v>1</v>
      </c>
    </row>
    <row r="566" spans="1:7" x14ac:dyDescent="0.3">
      <c r="A566" s="11">
        <f>CURRENT_YEAR</f>
        <v>2023</v>
      </c>
      <c r="B566" s="11">
        <f>RRICC</f>
        <v>137700</v>
      </c>
      <c r="C566" s="7">
        <f>RR_ID</f>
        <v>6</v>
      </c>
      <c r="D566" s="1" t="str">
        <f>RR_SHORT_NAME</f>
        <v>CP</v>
      </c>
      <c r="E566" s="1" t="str">
        <f>RR_NAME</f>
        <v>Canadian Pacific</v>
      </c>
      <c r="F566" s="1" t="s">
        <v>47566</v>
      </c>
      <c r="G566" s="6">
        <f>E2L105C22</f>
        <v>593.55214700042814</v>
      </c>
    </row>
    <row r="567" spans="1:7" x14ac:dyDescent="0.3">
      <c r="A567" s="11">
        <f>CURRENT_YEAR</f>
        <v>2023</v>
      </c>
      <c r="B567" s="11">
        <f>RRICC</f>
        <v>137700</v>
      </c>
      <c r="C567" s="7">
        <f>RR_ID</f>
        <v>6</v>
      </c>
      <c r="D567" s="1" t="str">
        <f>RR_SHORT_NAME</f>
        <v>CP</v>
      </c>
      <c r="E567" s="1" t="str">
        <f>RR_NAME</f>
        <v>Canadian Pacific</v>
      </c>
      <c r="F567" s="1" t="s">
        <v>47567</v>
      </c>
      <c r="G567" s="6">
        <f>E2L105C23</f>
        <v>200</v>
      </c>
    </row>
    <row r="568" spans="1:7" x14ac:dyDescent="0.3">
      <c r="A568" s="11">
        <f>CURRENT_YEAR</f>
        <v>2023</v>
      </c>
      <c r="B568" s="11">
        <f>RRICC</f>
        <v>137700</v>
      </c>
      <c r="C568" s="7">
        <f>RR_ID</f>
        <v>6</v>
      </c>
      <c r="D568" s="1" t="str">
        <f>RR_SHORT_NAME</f>
        <v>CP</v>
      </c>
      <c r="E568" s="1" t="str">
        <f>RR_NAME</f>
        <v>Canadian Pacific</v>
      </c>
      <c r="F568" s="1" t="s">
        <v>47568</v>
      </c>
      <c r="G568" s="6">
        <f>E2L105C24</f>
        <v>363.80789459921903</v>
      </c>
    </row>
    <row r="569" spans="1:7" x14ac:dyDescent="0.3">
      <c r="A569" s="11">
        <f>CURRENT_YEAR</f>
        <v>2023</v>
      </c>
      <c r="B569" s="11">
        <f>RRICC</f>
        <v>137700</v>
      </c>
      <c r="C569" s="7">
        <f>RR_ID</f>
        <v>6</v>
      </c>
      <c r="D569" s="1" t="str">
        <f>RR_SHORT_NAME</f>
        <v>CP</v>
      </c>
      <c r="E569" s="1" t="str">
        <f>RR_NAME</f>
        <v>Canadian Pacific</v>
      </c>
      <c r="F569" s="1" t="s">
        <v>47569</v>
      </c>
      <c r="G569" s="6">
        <f>E2L105C25</f>
        <v>3.0195054074656311</v>
      </c>
    </row>
    <row r="570" spans="1:7" x14ac:dyDescent="0.3">
      <c r="A570" s="11">
        <f>CURRENT_YEAR</f>
        <v>2023</v>
      </c>
      <c r="B570" s="11">
        <f>RRICC</f>
        <v>137700</v>
      </c>
      <c r="C570" s="7">
        <f>RR_ID</f>
        <v>6</v>
      </c>
      <c r="D570" s="1" t="str">
        <f>RR_SHORT_NAME</f>
        <v>CP</v>
      </c>
      <c r="E570" s="1" t="str">
        <f>RR_NAME</f>
        <v>Canadian Pacific</v>
      </c>
      <c r="F570" s="1" t="s">
        <v>47570</v>
      </c>
      <c r="G570" s="6">
        <f>E2L105C26</f>
        <v>1.6607279741060974</v>
      </c>
    </row>
    <row r="571" spans="1:7" x14ac:dyDescent="0.3">
      <c r="A571" s="11">
        <f>CURRENT_YEAR</f>
        <v>2023</v>
      </c>
      <c r="B571" s="11">
        <f>RRICC</f>
        <v>137700</v>
      </c>
      <c r="C571" s="7">
        <f>RR_ID</f>
        <v>6</v>
      </c>
      <c r="D571" s="1" t="str">
        <f>RR_SHORT_NAME</f>
        <v>CP</v>
      </c>
      <c r="E571" s="1" t="str">
        <f>RR_NAME</f>
        <v>Canadian Pacific</v>
      </c>
      <c r="F571" s="1" t="s">
        <v>47571</v>
      </c>
      <c r="G571" s="6">
        <f>E2L105C27</f>
        <v>4.5292581111984465</v>
      </c>
    </row>
    <row r="572" spans="1:7" x14ac:dyDescent="0.3">
      <c r="A572" s="11">
        <f>CURRENT_YEAR</f>
        <v>2023</v>
      </c>
      <c r="B572" s="11">
        <f>RRICC</f>
        <v>137700</v>
      </c>
      <c r="C572" s="7">
        <f>RR_ID</f>
        <v>6</v>
      </c>
      <c r="D572" s="1" t="str">
        <f>RR_SHORT_NAME</f>
        <v>CP</v>
      </c>
      <c r="E572" s="1" t="str">
        <f>RR_NAME</f>
        <v>Canadian Pacific</v>
      </c>
      <c r="F572" s="1" t="s">
        <v>47572</v>
      </c>
      <c r="G572" s="6">
        <f>E2L105C28</f>
        <v>3.6234064889587576</v>
      </c>
    </row>
    <row r="573" spans="1:7" x14ac:dyDescent="0.3">
      <c r="A573" s="11">
        <f>CURRENT_YEAR</f>
        <v>2023</v>
      </c>
      <c r="B573" s="11">
        <f>RRICC</f>
        <v>137700</v>
      </c>
      <c r="C573" s="7">
        <f>RR_ID</f>
        <v>6</v>
      </c>
      <c r="D573" s="1" t="str">
        <f>RR_SHORT_NAME</f>
        <v>CP</v>
      </c>
      <c r="E573" s="1" t="str">
        <f>RR_NAME</f>
        <v>Canadian Pacific</v>
      </c>
      <c r="F573" s="1" t="s">
        <v>47573</v>
      </c>
      <c r="G573" s="6">
        <f>E2L105C29</f>
        <v>0.75487635186640767</v>
      </c>
    </row>
    <row r="574" spans="1:7" x14ac:dyDescent="0.3">
      <c r="A574" s="11">
        <f>CURRENT_YEAR</f>
        <v>2023</v>
      </c>
      <c r="B574" s="11">
        <f>RRICC</f>
        <v>137700</v>
      </c>
      <c r="C574" s="7">
        <f>RR_ID</f>
        <v>6</v>
      </c>
      <c r="D574" s="1" t="str">
        <f>RR_SHORT_NAME</f>
        <v>CP</v>
      </c>
      <c r="E574" s="1" t="str">
        <f>RR_NAME</f>
        <v>Canadian Pacific</v>
      </c>
      <c r="F574" s="1" t="s">
        <v>47574</v>
      </c>
      <c r="G574" s="6">
        <f>E2L106C1</f>
        <v>30.9</v>
      </c>
    </row>
    <row r="575" spans="1:7" x14ac:dyDescent="0.3">
      <c r="A575" s="11">
        <f>CURRENT_YEAR</f>
        <v>2023</v>
      </c>
      <c r="B575" s="11">
        <f>RRICC</f>
        <v>137700</v>
      </c>
      <c r="C575" s="7">
        <f>RR_ID</f>
        <v>6</v>
      </c>
      <c r="D575" s="1" t="str">
        <f>RR_SHORT_NAME</f>
        <v>CP</v>
      </c>
      <c r="E575" s="1" t="str">
        <f>RR_NAME</f>
        <v>Canadian Pacific</v>
      </c>
      <c r="F575" s="1" t="s">
        <v>47575</v>
      </c>
      <c r="G575" s="6">
        <f>E2L106C2</f>
        <v>1.7907516813435886</v>
      </c>
    </row>
    <row r="576" spans="1:7" x14ac:dyDescent="0.3">
      <c r="A576" s="11">
        <f>CURRENT_YEAR</f>
        <v>2023</v>
      </c>
      <c r="B576" s="11">
        <f>RRICC</f>
        <v>137700</v>
      </c>
      <c r="C576" s="7">
        <f>RR_ID</f>
        <v>6</v>
      </c>
      <c r="D576" s="1" t="str">
        <f>RR_SHORT_NAME</f>
        <v>CP</v>
      </c>
      <c r="E576" s="1" t="str">
        <f>RR_NAME</f>
        <v>Canadian Pacific</v>
      </c>
      <c r="F576" s="1" t="s">
        <v>47576</v>
      </c>
      <c r="G576" s="6">
        <f>E2L106C3</f>
        <v>2.008661910771159</v>
      </c>
    </row>
    <row r="577" spans="1:7" x14ac:dyDescent="0.3">
      <c r="A577" s="11">
        <f>CURRENT_YEAR</f>
        <v>2023</v>
      </c>
      <c r="B577" s="11">
        <f>RRICC</f>
        <v>137700</v>
      </c>
      <c r="C577" s="7">
        <f>RR_ID</f>
        <v>6</v>
      </c>
      <c r="D577" s="1" t="str">
        <f>RR_SHORT_NAME</f>
        <v>CP</v>
      </c>
      <c r="E577" s="1" t="str">
        <f>RR_NAME</f>
        <v>Canadian Pacific</v>
      </c>
      <c r="F577" s="1" t="s">
        <v>47577</v>
      </c>
      <c r="G577" s="6">
        <f>E2L106C4</f>
        <v>1.9397932042768313</v>
      </c>
    </row>
    <row r="578" spans="1:7" x14ac:dyDescent="0.3">
      <c r="A578" s="11">
        <f>CURRENT_YEAR</f>
        <v>2023</v>
      </c>
      <c r="B578" s="11">
        <f>RRICC</f>
        <v>137700</v>
      </c>
      <c r="C578" s="7">
        <f>RR_ID</f>
        <v>6</v>
      </c>
      <c r="D578" s="1" t="str">
        <f>RR_SHORT_NAME</f>
        <v>CP</v>
      </c>
      <c r="E578" s="1" t="str">
        <f>RR_NAME</f>
        <v>Canadian Pacific</v>
      </c>
      <c r="F578" s="1" t="s">
        <v>47578</v>
      </c>
      <c r="G578" s="6">
        <f>E2L106C5</f>
        <v>1.1259999999999999</v>
      </c>
    </row>
    <row r="579" spans="1:7" x14ac:dyDescent="0.3">
      <c r="A579" s="11">
        <f>CURRENT_YEAR</f>
        <v>2023</v>
      </c>
      <c r="B579" s="11">
        <f>RRICC</f>
        <v>137700</v>
      </c>
      <c r="C579" s="7">
        <f>RR_ID</f>
        <v>6</v>
      </c>
      <c r="D579" s="1" t="str">
        <f>RR_SHORT_NAME</f>
        <v>CP</v>
      </c>
      <c r="E579" s="1" t="str">
        <f>RR_NAME</f>
        <v>Canadian Pacific</v>
      </c>
      <c r="F579" s="1" t="s">
        <v>47579</v>
      </c>
      <c r="G579" s="6">
        <f>E2L106C6</f>
        <v>1.1639999999999999</v>
      </c>
    </row>
    <row r="580" spans="1:7" x14ac:dyDescent="0.3">
      <c r="A580" s="11">
        <f>CURRENT_YEAR</f>
        <v>2023</v>
      </c>
      <c r="B580" s="11">
        <f>RRICC</f>
        <v>137700</v>
      </c>
      <c r="C580" s="7">
        <f>RR_ID</f>
        <v>6</v>
      </c>
      <c r="D580" s="1" t="str">
        <f>RR_SHORT_NAME</f>
        <v>CP</v>
      </c>
      <c r="E580" s="1" t="str">
        <f>RR_NAME</f>
        <v>Canadian Pacific</v>
      </c>
      <c r="F580" s="1" t="s">
        <v>47580</v>
      </c>
      <c r="G580" s="6">
        <f>E2L106C7</f>
        <v>1.1479999999999999</v>
      </c>
    </row>
    <row r="581" spans="1:7" x14ac:dyDescent="0.3">
      <c r="A581" s="11">
        <f>CURRENT_YEAR</f>
        <v>2023</v>
      </c>
      <c r="B581" s="11">
        <f>RRICC</f>
        <v>137700</v>
      </c>
      <c r="C581" s="7">
        <f>RR_ID</f>
        <v>6</v>
      </c>
      <c r="D581" s="1" t="str">
        <f>RR_SHORT_NAME</f>
        <v>CP</v>
      </c>
      <c r="E581" s="1" t="str">
        <f>RR_NAME</f>
        <v>Canadian Pacific</v>
      </c>
      <c r="F581" s="1" t="s">
        <v>47581</v>
      </c>
      <c r="G581" s="6">
        <f>E2L106C8</f>
        <v>2</v>
      </c>
    </row>
    <row r="582" spans="1:7" x14ac:dyDescent="0.3">
      <c r="A582" s="11">
        <f>CURRENT_YEAR</f>
        <v>2023</v>
      </c>
      <c r="B582" s="11">
        <f>RRICC</f>
        <v>137700</v>
      </c>
      <c r="C582" s="7">
        <f>RR_ID</f>
        <v>6</v>
      </c>
      <c r="D582" s="1" t="str">
        <f>RR_SHORT_NAME</f>
        <v>CP</v>
      </c>
      <c r="E582" s="1" t="str">
        <f>RR_NAME</f>
        <v>Canadian Pacific</v>
      </c>
      <c r="F582" s="1" t="s">
        <v>47582</v>
      </c>
      <c r="G582" s="6">
        <f>E2L106C9</f>
        <v>1</v>
      </c>
    </row>
    <row r="583" spans="1:7" x14ac:dyDescent="0.3">
      <c r="A583" s="11">
        <f>CURRENT_YEAR</f>
        <v>2023</v>
      </c>
      <c r="B583" s="11">
        <f>RRICC</f>
        <v>137700</v>
      </c>
      <c r="C583" s="7">
        <f>RR_ID</f>
        <v>6</v>
      </c>
      <c r="D583" s="1" t="str">
        <f>RR_SHORT_NAME</f>
        <v>CP</v>
      </c>
      <c r="E583" s="1" t="str">
        <f>RR_NAME</f>
        <v>Canadian Pacific</v>
      </c>
      <c r="F583" s="1" t="s">
        <v>47583</v>
      </c>
      <c r="G583" s="6">
        <f>E2L106C10</f>
        <v>0.5</v>
      </c>
    </row>
    <row r="584" spans="1:7" x14ac:dyDescent="0.3">
      <c r="A584" s="11">
        <f>CURRENT_YEAR</f>
        <v>2023</v>
      </c>
      <c r="B584" s="11">
        <f>RRICC</f>
        <v>137700</v>
      </c>
      <c r="C584" s="7">
        <f>RR_ID</f>
        <v>6</v>
      </c>
      <c r="D584" s="1" t="str">
        <f>RR_SHORT_NAME</f>
        <v>CP</v>
      </c>
      <c r="E584" s="1" t="str">
        <f>RR_NAME</f>
        <v>Canadian Pacific</v>
      </c>
      <c r="F584" s="1" t="s">
        <v>47584</v>
      </c>
      <c r="G584" s="6">
        <f>E2L106C11</f>
        <v>2</v>
      </c>
    </row>
    <row r="585" spans="1:7" x14ac:dyDescent="0.3">
      <c r="A585" s="11">
        <f>CURRENT_YEAR</f>
        <v>2023</v>
      </c>
      <c r="B585" s="11">
        <f>RRICC</f>
        <v>137700</v>
      </c>
      <c r="C585" s="7">
        <f>RR_ID</f>
        <v>6</v>
      </c>
      <c r="D585" s="1" t="str">
        <f>RR_SHORT_NAME</f>
        <v>CP</v>
      </c>
      <c r="E585" s="1" t="str">
        <f>RR_NAME</f>
        <v>Canadian Pacific</v>
      </c>
      <c r="F585" s="1" t="s">
        <v>47585</v>
      </c>
      <c r="G585" s="6">
        <f>E2L106C12</f>
        <v>1.5</v>
      </c>
    </row>
    <row r="586" spans="1:7" x14ac:dyDescent="0.3">
      <c r="A586" s="11">
        <f>CURRENT_YEAR</f>
        <v>2023</v>
      </c>
      <c r="B586" s="11">
        <f>RRICC</f>
        <v>137700</v>
      </c>
      <c r="C586" s="7">
        <f>RR_ID</f>
        <v>6</v>
      </c>
      <c r="D586" s="1" t="str">
        <f>RR_SHORT_NAME</f>
        <v>CP</v>
      </c>
      <c r="E586" s="1" t="str">
        <f>RR_NAME</f>
        <v>Canadian Pacific</v>
      </c>
      <c r="F586" s="1" t="s">
        <v>47586</v>
      </c>
      <c r="G586" s="6">
        <f>E2L106C13</f>
        <v>0.5</v>
      </c>
    </row>
    <row r="587" spans="1:7" x14ac:dyDescent="0.3">
      <c r="A587" s="11">
        <f>CURRENT_YEAR</f>
        <v>2023</v>
      </c>
      <c r="B587" s="11">
        <f>RRICC</f>
        <v>137700</v>
      </c>
      <c r="C587" s="7">
        <f>RR_ID</f>
        <v>6</v>
      </c>
      <c r="D587" s="1" t="str">
        <f>RR_SHORT_NAME</f>
        <v>CP</v>
      </c>
      <c r="E587" s="1" t="str">
        <f>RR_NAME</f>
        <v>Canadian Pacific</v>
      </c>
      <c r="F587" s="1" t="s">
        <v>47587</v>
      </c>
      <c r="G587" s="6">
        <f>E2L106C14</f>
        <v>2</v>
      </c>
    </row>
    <row r="588" spans="1:7" x14ac:dyDescent="0.3">
      <c r="A588" s="11">
        <f>CURRENT_YEAR</f>
        <v>2023</v>
      </c>
      <c r="B588" s="11">
        <f>RRICC</f>
        <v>137700</v>
      </c>
      <c r="C588" s="7">
        <f>RR_ID</f>
        <v>6</v>
      </c>
      <c r="D588" s="1" t="str">
        <f>RR_SHORT_NAME</f>
        <v>CP</v>
      </c>
      <c r="E588" s="1" t="str">
        <f>RR_NAME</f>
        <v>Canadian Pacific</v>
      </c>
      <c r="F588" s="1" t="s">
        <v>47588</v>
      </c>
      <c r="G588" s="6">
        <f>E2L106C15</f>
        <v>4</v>
      </c>
    </row>
    <row r="589" spans="1:7" x14ac:dyDescent="0.3">
      <c r="A589" s="11">
        <f>CURRENT_YEAR</f>
        <v>2023</v>
      </c>
      <c r="B589" s="11">
        <f>RRICC</f>
        <v>137700</v>
      </c>
      <c r="C589" s="7">
        <f>RR_ID</f>
        <v>6</v>
      </c>
      <c r="D589" s="1" t="str">
        <f>RR_SHORT_NAME</f>
        <v>CP</v>
      </c>
      <c r="E589" s="1" t="str">
        <f>RR_NAME</f>
        <v>Canadian Pacific</v>
      </c>
      <c r="F589" s="1" t="s">
        <v>47589</v>
      </c>
      <c r="G589" s="6">
        <f>E2L106C16</f>
        <v>2</v>
      </c>
    </row>
    <row r="590" spans="1:7" x14ac:dyDescent="0.3">
      <c r="A590" s="11">
        <f>CURRENT_YEAR</f>
        <v>2023</v>
      </c>
      <c r="B590" s="11">
        <f>RRICC</f>
        <v>137700</v>
      </c>
      <c r="C590" s="7">
        <f>RR_ID</f>
        <v>6</v>
      </c>
      <c r="D590" s="1" t="str">
        <f>RR_SHORT_NAME</f>
        <v>CP</v>
      </c>
      <c r="E590" s="1" t="str">
        <f>RR_NAME</f>
        <v>Canadian Pacific</v>
      </c>
      <c r="F590" s="1" t="s">
        <v>47590</v>
      </c>
      <c r="G590" s="6">
        <f>E2L106C17</f>
        <v>4</v>
      </c>
    </row>
    <row r="591" spans="1:7" x14ac:dyDescent="0.3">
      <c r="A591" s="11">
        <f>CURRENT_YEAR</f>
        <v>2023</v>
      </c>
      <c r="B591" s="11">
        <f>RRICC</f>
        <v>137700</v>
      </c>
      <c r="C591" s="7">
        <f>RR_ID</f>
        <v>6</v>
      </c>
      <c r="D591" s="1" t="str">
        <f>RR_SHORT_NAME</f>
        <v>CP</v>
      </c>
      <c r="E591" s="1" t="str">
        <f>RR_NAME</f>
        <v>Canadian Pacific</v>
      </c>
      <c r="F591" s="1" t="s">
        <v>47591</v>
      </c>
      <c r="G591" s="6">
        <f>E2L106C18</f>
        <v>2.75</v>
      </c>
    </row>
    <row r="592" spans="1:7" x14ac:dyDescent="0.3">
      <c r="A592" s="11">
        <f>CURRENT_YEAR</f>
        <v>2023</v>
      </c>
      <c r="B592" s="11">
        <f>RRICC</f>
        <v>137700</v>
      </c>
      <c r="C592" s="7">
        <f>RR_ID</f>
        <v>6</v>
      </c>
      <c r="D592" s="1" t="str">
        <f>RR_SHORT_NAME</f>
        <v>CP</v>
      </c>
      <c r="E592" s="1" t="str">
        <f>RR_NAME</f>
        <v>Canadian Pacific</v>
      </c>
      <c r="F592" s="1" t="s">
        <v>47592</v>
      </c>
      <c r="G592" s="6">
        <f>E2L106C19</f>
        <v>6</v>
      </c>
    </row>
    <row r="593" spans="1:7" x14ac:dyDescent="0.3">
      <c r="A593" s="11">
        <f>CURRENT_YEAR</f>
        <v>2023</v>
      </c>
      <c r="B593" s="11">
        <f>RRICC</f>
        <v>137700</v>
      </c>
      <c r="C593" s="7">
        <f>RR_ID</f>
        <v>6</v>
      </c>
      <c r="D593" s="1" t="str">
        <f>RR_SHORT_NAME</f>
        <v>CP</v>
      </c>
      <c r="E593" s="1" t="str">
        <f>RR_NAME</f>
        <v>Canadian Pacific</v>
      </c>
      <c r="F593" s="1" t="s">
        <v>47593</v>
      </c>
      <c r="G593" s="6">
        <f>E2L106C20</f>
        <v>5.25</v>
      </c>
    </row>
    <row r="594" spans="1:7" x14ac:dyDescent="0.3">
      <c r="A594" s="11">
        <f>CURRENT_YEAR</f>
        <v>2023</v>
      </c>
      <c r="B594" s="11">
        <f>RRICC</f>
        <v>137700</v>
      </c>
      <c r="C594" s="7">
        <f>RR_ID</f>
        <v>6</v>
      </c>
      <c r="D594" s="1" t="str">
        <f>RR_SHORT_NAME</f>
        <v>CP</v>
      </c>
      <c r="E594" s="1" t="str">
        <f>RR_NAME</f>
        <v>Canadian Pacific</v>
      </c>
      <c r="F594" s="1" t="s">
        <v>47594</v>
      </c>
      <c r="G594" s="6">
        <f>E2L106C21</f>
        <v>1</v>
      </c>
    </row>
    <row r="595" spans="1:7" x14ac:dyDescent="0.3">
      <c r="A595" s="11">
        <f>CURRENT_YEAR</f>
        <v>2023</v>
      </c>
      <c r="B595" s="11">
        <f>RRICC</f>
        <v>137700</v>
      </c>
      <c r="C595" s="7">
        <f>RR_ID</f>
        <v>6</v>
      </c>
      <c r="D595" s="1" t="str">
        <f>RR_SHORT_NAME</f>
        <v>CP</v>
      </c>
      <c r="E595" s="1" t="str">
        <f>RR_NAME</f>
        <v>Canadian Pacific</v>
      </c>
      <c r="F595" s="1" t="s">
        <v>47595</v>
      </c>
      <c r="G595" s="6">
        <f>E2L106C22</f>
        <v>593.55214700042814</v>
      </c>
    </row>
    <row r="596" spans="1:7" x14ac:dyDescent="0.3">
      <c r="A596" s="11">
        <f>CURRENT_YEAR</f>
        <v>2023</v>
      </c>
      <c r="B596" s="11">
        <f>RRICC</f>
        <v>137700</v>
      </c>
      <c r="C596" s="7">
        <f>RR_ID</f>
        <v>6</v>
      </c>
      <c r="D596" s="1" t="str">
        <f>RR_SHORT_NAME</f>
        <v>CP</v>
      </c>
      <c r="E596" s="1" t="str">
        <f>RR_NAME</f>
        <v>Canadian Pacific</v>
      </c>
      <c r="F596" s="1" t="s">
        <v>47596</v>
      </c>
      <c r="G596" s="6">
        <f>E2L106C23</f>
        <v>200</v>
      </c>
    </row>
    <row r="597" spans="1:7" x14ac:dyDescent="0.3">
      <c r="A597" s="11">
        <f>CURRENT_YEAR</f>
        <v>2023</v>
      </c>
      <c r="B597" s="11">
        <f>RRICC</f>
        <v>137700</v>
      </c>
      <c r="C597" s="7">
        <f>RR_ID</f>
        <v>6</v>
      </c>
      <c r="D597" s="1" t="str">
        <f>RR_SHORT_NAME</f>
        <v>CP</v>
      </c>
      <c r="E597" s="1" t="str">
        <f>RR_NAME</f>
        <v>Canadian Pacific</v>
      </c>
      <c r="F597" s="1" t="s">
        <v>47597</v>
      </c>
      <c r="G597" s="6">
        <f>E2L106C24</f>
        <v>289.89033531829881</v>
      </c>
    </row>
    <row r="598" spans="1:7" x14ac:dyDescent="0.3">
      <c r="A598" s="11">
        <f>CURRENT_YEAR</f>
        <v>2023</v>
      </c>
      <c r="B598" s="11">
        <f>RRICC</f>
        <v>137700</v>
      </c>
      <c r="C598" s="7">
        <f>RR_ID</f>
        <v>6</v>
      </c>
      <c r="D598" s="1" t="str">
        <f>RR_SHORT_NAME</f>
        <v>CP</v>
      </c>
      <c r="E598" s="1" t="str">
        <f>RR_NAME</f>
        <v>Canadian Pacific</v>
      </c>
      <c r="F598" s="1" t="s">
        <v>47598</v>
      </c>
      <c r="G598" s="6">
        <f>E2L106C25</f>
        <v>3.0195054074656311</v>
      </c>
    </row>
    <row r="599" spans="1:7" x14ac:dyDescent="0.3">
      <c r="A599" s="11">
        <f>CURRENT_YEAR</f>
        <v>2023</v>
      </c>
      <c r="B599" s="11">
        <f>RRICC</f>
        <v>137700</v>
      </c>
      <c r="C599" s="7">
        <f>RR_ID</f>
        <v>6</v>
      </c>
      <c r="D599" s="1" t="str">
        <f>RR_SHORT_NAME</f>
        <v>CP</v>
      </c>
      <c r="E599" s="1" t="str">
        <f>RR_NAME</f>
        <v>Canadian Pacific</v>
      </c>
      <c r="F599" s="1" t="s">
        <v>47599</v>
      </c>
      <c r="G599" s="6">
        <f>E2L106C26</f>
        <v>1.6607279741060972</v>
      </c>
    </row>
    <row r="600" spans="1:7" x14ac:dyDescent="0.3">
      <c r="A600" s="11">
        <f>CURRENT_YEAR</f>
        <v>2023</v>
      </c>
      <c r="B600" s="11">
        <f>RRICC</f>
        <v>137700</v>
      </c>
      <c r="C600" s="7">
        <f>RR_ID</f>
        <v>6</v>
      </c>
      <c r="D600" s="1" t="str">
        <f>RR_SHORT_NAME</f>
        <v>CP</v>
      </c>
      <c r="E600" s="1" t="str">
        <f>RR_NAME</f>
        <v>Canadian Pacific</v>
      </c>
      <c r="F600" s="1" t="s">
        <v>47600</v>
      </c>
      <c r="G600" s="6">
        <f>E2L106C27</f>
        <v>4.5292581111984473</v>
      </c>
    </row>
    <row r="601" spans="1:7" x14ac:dyDescent="0.3">
      <c r="A601" s="11">
        <f>CURRENT_YEAR</f>
        <v>2023</v>
      </c>
      <c r="B601" s="11">
        <f>RRICC</f>
        <v>137700</v>
      </c>
      <c r="C601" s="7">
        <f>RR_ID</f>
        <v>6</v>
      </c>
      <c r="D601" s="1" t="str">
        <f>RR_SHORT_NAME</f>
        <v>CP</v>
      </c>
      <c r="E601" s="1" t="str">
        <f>RR_NAME</f>
        <v>Canadian Pacific</v>
      </c>
      <c r="F601" s="1" t="s">
        <v>47601</v>
      </c>
      <c r="G601" s="6">
        <f>E2L106C28</f>
        <v>3.6234064889587576</v>
      </c>
    </row>
    <row r="602" spans="1:7" x14ac:dyDescent="0.3">
      <c r="A602" s="11">
        <f>CURRENT_YEAR</f>
        <v>2023</v>
      </c>
      <c r="B602" s="11">
        <f>RRICC</f>
        <v>137700</v>
      </c>
      <c r="C602" s="7">
        <f>RR_ID</f>
        <v>6</v>
      </c>
      <c r="D602" s="1" t="str">
        <f>RR_SHORT_NAME</f>
        <v>CP</v>
      </c>
      <c r="E602" s="1" t="str">
        <f>RR_NAME</f>
        <v>Canadian Pacific</v>
      </c>
      <c r="F602" s="1" t="s">
        <v>47602</v>
      </c>
      <c r="G602" s="6">
        <f>E2L106C29</f>
        <v>0.75487635186640778</v>
      </c>
    </row>
    <row r="603" spans="1:7" x14ac:dyDescent="0.3">
      <c r="A603" s="11">
        <f>CURRENT_YEAR</f>
        <v>2023</v>
      </c>
      <c r="B603" s="11">
        <f>RRICC</f>
        <v>137700</v>
      </c>
      <c r="C603" s="7">
        <f>RR_ID</f>
        <v>6</v>
      </c>
      <c r="D603" s="1" t="str">
        <f>RR_SHORT_NAME</f>
        <v>CP</v>
      </c>
      <c r="E603" s="1" t="str">
        <f>RR_NAME</f>
        <v>Canadian Pacific</v>
      </c>
      <c r="F603" s="1" t="s">
        <v>47603</v>
      </c>
      <c r="G603" s="6">
        <f>E2L107C1</f>
        <v>28</v>
      </c>
    </row>
    <row r="604" spans="1:7" x14ac:dyDescent="0.3">
      <c r="A604" s="11">
        <f>CURRENT_YEAR</f>
        <v>2023</v>
      </c>
      <c r="B604" s="11">
        <f>RRICC</f>
        <v>137700</v>
      </c>
      <c r="C604" s="7">
        <f>RR_ID</f>
        <v>6</v>
      </c>
      <c r="D604" s="1" t="str">
        <f>RR_SHORT_NAME</f>
        <v>CP</v>
      </c>
      <c r="E604" s="1" t="str">
        <f>RR_NAME</f>
        <v>Canadian Pacific</v>
      </c>
      <c r="F604" s="1" t="s">
        <v>47604</v>
      </c>
      <c r="G604" s="6">
        <f>E2L107C2</f>
        <v>2.0419580419580416</v>
      </c>
    </row>
    <row r="605" spans="1:7" x14ac:dyDescent="0.3">
      <c r="A605" s="11">
        <f>CURRENT_YEAR</f>
        <v>2023</v>
      </c>
      <c r="B605" s="11">
        <f>RRICC</f>
        <v>137700</v>
      </c>
      <c r="C605" s="7">
        <f>RR_ID</f>
        <v>6</v>
      </c>
      <c r="D605" s="1" t="str">
        <f>RR_SHORT_NAME</f>
        <v>CP</v>
      </c>
      <c r="E605" s="1" t="str">
        <f>RR_NAME</f>
        <v>Canadian Pacific</v>
      </c>
      <c r="F605" s="1" t="s">
        <v>47605</v>
      </c>
      <c r="G605" s="6">
        <f>E2L107C3</f>
        <v>2.0585774058577408</v>
      </c>
    </row>
    <row r="606" spans="1:7" x14ac:dyDescent="0.3">
      <c r="A606" s="11">
        <f>CURRENT_YEAR</f>
        <v>2023</v>
      </c>
      <c r="B606" s="11">
        <f>RRICC</f>
        <v>137700</v>
      </c>
      <c r="C606" s="7">
        <f>RR_ID</f>
        <v>6</v>
      </c>
      <c r="D606" s="1" t="str">
        <f>RR_SHORT_NAME</f>
        <v>CP</v>
      </c>
      <c r="E606" s="1" t="str">
        <f>RR_NAME</f>
        <v>Canadian Pacific</v>
      </c>
      <c r="F606" s="1" t="s">
        <v>47606</v>
      </c>
      <c r="G606" s="6">
        <f>E2L107C4</f>
        <v>2.0547504025764898</v>
      </c>
    </row>
    <row r="607" spans="1:7" x14ac:dyDescent="0.3">
      <c r="A607" s="11">
        <f>CURRENT_YEAR</f>
        <v>2023</v>
      </c>
      <c r="B607" s="11">
        <f>RRICC</f>
        <v>137700</v>
      </c>
      <c r="C607" s="7">
        <f>RR_ID</f>
        <v>6</v>
      </c>
      <c r="D607" s="1" t="str">
        <f>RR_SHORT_NAME</f>
        <v>CP</v>
      </c>
      <c r="E607" s="1" t="str">
        <f>RR_NAME</f>
        <v>Canadian Pacific</v>
      </c>
      <c r="F607" s="1" t="s">
        <v>47607</v>
      </c>
      <c r="G607" s="6">
        <f>E2L107C5</f>
        <v>1.0760000000000001</v>
      </c>
    </row>
    <row r="608" spans="1:7" x14ac:dyDescent="0.3">
      <c r="A608" s="11">
        <f>CURRENT_YEAR</f>
        <v>2023</v>
      </c>
      <c r="B608" s="11">
        <f>RRICC</f>
        <v>137700</v>
      </c>
      <c r="C608" s="7">
        <f>RR_ID</f>
        <v>6</v>
      </c>
      <c r="D608" s="1" t="str">
        <f>RR_SHORT_NAME</f>
        <v>CP</v>
      </c>
      <c r="E608" s="1" t="str">
        <f>RR_NAME</f>
        <v>Canadian Pacific</v>
      </c>
      <c r="F608" s="1" t="s">
        <v>47608</v>
      </c>
      <c r="G608" s="6">
        <f>E2L107C6</f>
        <v>1.137</v>
      </c>
    </row>
    <row r="609" spans="1:7" x14ac:dyDescent="0.3">
      <c r="A609" s="11">
        <f>CURRENT_YEAR</f>
        <v>2023</v>
      </c>
      <c r="B609" s="11">
        <f>RRICC</f>
        <v>137700</v>
      </c>
      <c r="C609" s="7">
        <f>RR_ID</f>
        <v>6</v>
      </c>
      <c r="D609" s="1" t="str">
        <f>RR_SHORT_NAME</f>
        <v>CP</v>
      </c>
      <c r="E609" s="1" t="str">
        <f>RR_NAME</f>
        <v>Canadian Pacific</v>
      </c>
      <c r="F609" s="1" t="s">
        <v>47609</v>
      </c>
      <c r="G609" s="6">
        <f>E2L107C7</f>
        <v>1.1060000000000001</v>
      </c>
    </row>
    <row r="610" spans="1:7" x14ac:dyDescent="0.3">
      <c r="A610" s="11">
        <f>CURRENT_YEAR</f>
        <v>2023</v>
      </c>
      <c r="B610" s="11">
        <f>RRICC</f>
        <v>137700</v>
      </c>
      <c r="C610" s="7">
        <f>RR_ID</f>
        <v>6</v>
      </c>
      <c r="D610" s="1" t="str">
        <f>RR_SHORT_NAME</f>
        <v>CP</v>
      </c>
      <c r="E610" s="1" t="str">
        <f>RR_NAME</f>
        <v>Canadian Pacific</v>
      </c>
      <c r="F610" s="1" t="s">
        <v>47610</v>
      </c>
      <c r="G610" s="6">
        <f>E2L107C8</f>
        <v>2</v>
      </c>
    </row>
    <row r="611" spans="1:7" x14ac:dyDescent="0.3">
      <c r="A611" s="11">
        <f>CURRENT_YEAR</f>
        <v>2023</v>
      </c>
      <c r="B611" s="11">
        <f>RRICC</f>
        <v>137700</v>
      </c>
      <c r="C611" s="7">
        <f>RR_ID</f>
        <v>6</v>
      </c>
      <c r="D611" s="1" t="str">
        <f>RR_SHORT_NAME</f>
        <v>CP</v>
      </c>
      <c r="E611" s="1" t="str">
        <f>RR_NAME</f>
        <v>Canadian Pacific</v>
      </c>
      <c r="F611" s="1" t="s">
        <v>47611</v>
      </c>
      <c r="G611" s="6">
        <f>E2L107C9</f>
        <v>1</v>
      </c>
    </row>
    <row r="612" spans="1:7" x14ac:dyDescent="0.3">
      <c r="A612" s="11">
        <f>CURRENT_YEAR</f>
        <v>2023</v>
      </c>
      <c r="B612" s="11">
        <f>RRICC</f>
        <v>137700</v>
      </c>
      <c r="C612" s="7">
        <f>RR_ID</f>
        <v>6</v>
      </c>
      <c r="D612" s="1" t="str">
        <f>RR_SHORT_NAME</f>
        <v>CP</v>
      </c>
      <c r="E612" s="1" t="str">
        <f>RR_NAME</f>
        <v>Canadian Pacific</v>
      </c>
      <c r="F612" s="1" t="s">
        <v>47612</v>
      </c>
      <c r="G612" s="6">
        <f>E2L107C10</f>
        <v>0.5</v>
      </c>
    </row>
    <row r="613" spans="1:7" x14ac:dyDescent="0.3">
      <c r="A613" s="11">
        <f>CURRENT_YEAR</f>
        <v>2023</v>
      </c>
      <c r="B613" s="11">
        <f>RRICC</f>
        <v>137700</v>
      </c>
      <c r="C613" s="7">
        <f>RR_ID</f>
        <v>6</v>
      </c>
      <c r="D613" s="1" t="str">
        <f>RR_SHORT_NAME</f>
        <v>CP</v>
      </c>
      <c r="E613" s="1" t="str">
        <f>RR_NAME</f>
        <v>Canadian Pacific</v>
      </c>
      <c r="F613" s="1" t="s">
        <v>47613</v>
      </c>
      <c r="G613" s="6">
        <f>E2L107C11</f>
        <v>2</v>
      </c>
    </row>
    <row r="614" spans="1:7" x14ac:dyDescent="0.3">
      <c r="A614" s="11">
        <f>CURRENT_YEAR</f>
        <v>2023</v>
      </c>
      <c r="B614" s="11">
        <f>RRICC</f>
        <v>137700</v>
      </c>
      <c r="C614" s="7">
        <f>RR_ID</f>
        <v>6</v>
      </c>
      <c r="D614" s="1" t="str">
        <f>RR_SHORT_NAME</f>
        <v>CP</v>
      </c>
      <c r="E614" s="1" t="str">
        <f>RR_NAME</f>
        <v>Canadian Pacific</v>
      </c>
      <c r="F614" s="1" t="s">
        <v>47614</v>
      </c>
      <c r="G614" s="6">
        <f>E2L107C12</f>
        <v>1.5</v>
      </c>
    </row>
    <row r="615" spans="1:7" x14ac:dyDescent="0.3">
      <c r="A615" s="11">
        <f>CURRENT_YEAR</f>
        <v>2023</v>
      </c>
      <c r="B615" s="11">
        <f>RRICC</f>
        <v>137700</v>
      </c>
      <c r="C615" s="7">
        <f>RR_ID</f>
        <v>6</v>
      </c>
      <c r="D615" s="1" t="str">
        <f>RR_SHORT_NAME</f>
        <v>CP</v>
      </c>
      <c r="E615" s="1" t="str">
        <f>RR_NAME</f>
        <v>Canadian Pacific</v>
      </c>
      <c r="F615" s="1" t="s">
        <v>47615</v>
      </c>
      <c r="G615" s="6">
        <f>E2L107C13</f>
        <v>0.5</v>
      </c>
    </row>
    <row r="616" spans="1:7" x14ac:dyDescent="0.3">
      <c r="A616" s="11">
        <f>CURRENT_YEAR</f>
        <v>2023</v>
      </c>
      <c r="B616" s="11">
        <f>RRICC</f>
        <v>137700</v>
      </c>
      <c r="C616" s="7">
        <f>RR_ID</f>
        <v>6</v>
      </c>
      <c r="D616" s="1" t="str">
        <f>RR_SHORT_NAME</f>
        <v>CP</v>
      </c>
      <c r="E616" s="1" t="str">
        <f>RR_NAME</f>
        <v>Canadian Pacific</v>
      </c>
      <c r="F616" s="1" t="s">
        <v>47616</v>
      </c>
      <c r="G616" s="6">
        <f>E2L107C14</f>
        <v>2</v>
      </c>
    </row>
    <row r="617" spans="1:7" x14ac:dyDescent="0.3">
      <c r="A617" s="11">
        <f>CURRENT_YEAR</f>
        <v>2023</v>
      </c>
      <c r="B617" s="11">
        <f>RRICC</f>
        <v>137700</v>
      </c>
      <c r="C617" s="7">
        <f>RR_ID</f>
        <v>6</v>
      </c>
      <c r="D617" s="1" t="str">
        <f>RR_SHORT_NAME</f>
        <v>CP</v>
      </c>
      <c r="E617" s="1" t="str">
        <f>RR_NAME</f>
        <v>Canadian Pacific</v>
      </c>
      <c r="F617" s="1" t="s">
        <v>47617</v>
      </c>
      <c r="G617" s="6">
        <f>E2L107C15</f>
        <v>4</v>
      </c>
    </row>
    <row r="618" spans="1:7" x14ac:dyDescent="0.3">
      <c r="A618" s="11">
        <f>CURRENT_YEAR</f>
        <v>2023</v>
      </c>
      <c r="B618" s="11">
        <f>RRICC</f>
        <v>137700</v>
      </c>
      <c r="C618" s="7">
        <f>RR_ID</f>
        <v>6</v>
      </c>
      <c r="D618" s="1" t="str">
        <f>RR_SHORT_NAME</f>
        <v>CP</v>
      </c>
      <c r="E618" s="1" t="str">
        <f>RR_NAME</f>
        <v>Canadian Pacific</v>
      </c>
      <c r="F618" s="1" t="s">
        <v>47618</v>
      </c>
      <c r="G618" s="6">
        <f>E2L107C16</f>
        <v>2</v>
      </c>
    </row>
    <row r="619" spans="1:7" x14ac:dyDescent="0.3">
      <c r="A619" s="11">
        <f>CURRENT_YEAR</f>
        <v>2023</v>
      </c>
      <c r="B619" s="11">
        <f>RRICC</f>
        <v>137700</v>
      </c>
      <c r="C619" s="7">
        <f>RR_ID</f>
        <v>6</v>
      </c>
      <c r="D619" s="1" t="str">
        <f>RR_SHORT_NAME</f>
        <v>CP</v>
      </c>
      <c r="E619" s="1" t="str">
        <f>RR_NAME</f>
        <v>Canadian Pacific</v>
      </c>
      <c r="F619" s="1" t="s">
        <v>47619</v>
      </c>
      <c r="G619" s="6">
        <f>E2L107C17</f>
        <v>4</v>
      </c>
    </row>
    <row r="620" spans="1:7" x14ac:dyDescent="0.3">
      <c r="A620" s="11">
        <f>CURRENT_YEAR</f>
        <v>2023</v>
      </c>
      <c r="B620" s="11">
        <f>RRICC</f>
        <v>137700</v>
      </c>
      <c r="C620" s="7">
        <f>RR_ID</f>
        <v>6</v>
      </c>
      <c r="D620" s="1" t="str">
        <f>RR_SHORT_NAME</f>
        <v>CP</v>
      </c>
      <c r="E620" s="1" t="str">
        <f>RR_NAME</f>
        <v>Canadian Pacific</v>
      </c>
      <c r="F620" s="1" t="s">
        <v>47620</v>
      </c>
      <c r="G620" s="6">
        <f>E2L107C18</f>
        <v>2.75</v>
      </c>
    </row>
    <row r="621" spans="1:7" x14ac:dyDescent="0.3">
      <c r="A621" s="11">
        <f>CURRENT_YEAR</f>
        <v>2023</v>
      </c>
      <c r="B621" s="11">
        <f>RRICC</f>
        <v>137700</v>
      </c>
      <c r="C621" s="7">
        <f>RR_ID</f>
        <v>6</v>
      </c>
      <c r="D621" s="1" t="str">
        <f>RR_SHORT_NAME</f>
        <v>CP</v>
      </c>
      <c r="E621" s="1" t="str">
        <f>RR_NAME</f>
        <v>Canadian Pacific</v>
      </c>
      <c r="F621" s="1" t="s">
        <v>47621</v>
      </c>
      <c r="G621" s="6">
        <f>E2L107C19</f>
        <v>6</v>
      </c>
    </row>
    <row r="622" spans="1:7" x14ac:dyDescent="0.3">
      <c r="A622" s="11">
        <f>CURRENT_YEAR</f>
        <v>2023</v>
      </c>
      <c r="B622" s="11">
        <f>RRICC</f>
        <v>137700</v>
      </c>
      <c r="C622" s="7">
        <f>RR_ID</f>
        <v>6</v>
      </c>
      <c r="D622" s="1" t="str">
        <f>RR_SHORT_NAME</f>
        <v>CP</v>
      </c>
      <c r="E622" s="1" t="str">
        <f>RR_NAME</f>
        <v>Canadian Pacific</v>
      </c>
      <c r="F622" s="1" t="s">
        <v>47622</v>
      </c>
      <c r="G622" s="6">
        <f>E2L107C20</f>
        <v>5.25</v>
      </c>
    </row>
    <row r="623" spans="1:7" x14ac:dyDescent="0.3">
      <c r="A623" s="11">
        <f>CURRENT_YEAR</f>
        <v>2023</v>
      </c>
      <c r="B623" s="11">
        <f>RRICC</f>
        <v>137700</v>
      </c>
      <c r="C623" s="7">
        <f>RR_ID</f>
        <v>6</v>
      </c>
      <c r="D623" s="1" t="str">
        <f>RR_SHORT_NAME</f>
        <v>CP</v>
      </c>
      <c r="E623" s="1" t="str">
        <f>RR_NAME</f>
        <v>Canadian Pacific</v>
      </c>
      <c r="F623" s="1" t="s">
        <v>47623</v>
      </c>
      <c r="G623" s="6">
        <f>E2L107C21</f>
        <v>1</v>
      </c>
    </row>
    <row r="624" spans="1:7" x14ac:dyDescent="0.3">
      <c r="A624" s="11">
        <f>CURRENT_YEAR</f>
        <v>2023</v>
      </c>
      <c r="B624" s="11">
        <f>RRICC</f>
        <v>137700</v>
      </c>
      <c r="C624" s="7">
        <f>RR_ID</f>
        <v>6</v>
      </c>
      <c r="D624" s="1" t="str">
        <f>RR_SHORT_NAME</f>
        <v>CP</v>
      </c>
      <c r="E624" s="1" t="str">
        <f>RR_NAME</f>
        <v>Canadian Pacific</v>
      </c>
      <c r="F624" s="1" t="s">
        <v>47624</v>
      </c>
      <c r="G624" s="6">
        <f>E2L107C22</f>
        <v>593.55214700042814</v>
      </c>
    </row>
    <row r="625" spans="1:7" x14ac:dyDescent="0.3">
      <c r="A625" s="11">
        <f>CURRENT_YEAR</f>
        <v>2023</v>
      </c>
      <c r="B625" s="11">
        <f>RRICC</f>
        <v>137700</v>
      </c>
      <c r="C625" s="7">
        <f>RR_ID</f>
        <v>6</v>
      </c>
      <c r="D625" s="1" t="str">
        <f>RR_SHORT_NAME</f>
        <v>CP</v>
      </c>
      <c r="E625" s="1" t="str">
        <f>RR_NAME</f>
        <v>Canadian Pacific</v>
      </c>
      <c r="F625" s="1" t="s">
        <v>47625</v>
      </c>
      <c r="G625" s="6">
        <f>E2L107C23</f>
        <v>200</v>
      </c>
    </row>
    <row r="626" spans="1:7" x14ac:dyDescent="0.3">
      <c r="A626" s="11">
        <f>CURRENT_YEAR</f>
        <v>2023</v>
      </c>
      <c r="B626" s="11">
        <f>RRICC</f>
        <v>137700</v>
      </c>
      <c r="C626" s="7">
        <f>RR_ID</f>
        <v>6</v>
      </c>
      <c r="D626" s="1" t="str">
        <f>RR_SHORT_NAME</f>
        <v>CP</v>
      </c>
      <c r="E626" s="1" t="str">
        <f>RR_NAME</f>
        <v>Canadian Pacific</v>
      </c>
      <c r="F626" s="1" t="s">
        <v>47626</v>
      </c>
      <c r="G626" s="6">
        <f>E2L107C24</f>
        <v>229.4083844133099</v>
      </c>
    </row>
    <row r="627" spans="1:7" x14ac:dyDescent="0.3">
      <c r="A627" s="11">
        <f>CURRENT_YEAR</f>
        <v>2023</v>
      </c>
      <c r="B627" s="11">
        <f>RRICC</f>
        <v>137700</v>
      </c>
      <c r="C627" s="7">
        <f>RR_ID</f>
        <v>6</v>
      </c>
      <c r="D627" s="1" t="str">
        <f>RR_SHORT_NAME</f>
        <v>CP</v>
      </c>
      <c r="E627" s="1" t="str">
        <f>RR_NAME</f>
        <v>Canadian Pacific</v>
      </c>
      <c r="F627" s="1" t="s">
        <v>47627</v>
      </c>
      <c r="G627" s="6">
        <f>E2L107C25</f>
        <v>3.0195054074656311</v>
      </c>
    </row>
    <row r="628" spans="1:7" x14ac:dyDescent="0.3">
      <c r="A628" s="11">
        <f>CURRENT_YEAR</f>
        <v>2023</v>
      </c>
      <c r="B628" s="11">
        <f>RRICC</f>
        <v>137700</v>
      </c>
      <c r="C628" s="7">
        <f>RR_ID</f>
        <v>6</v>
      </c>
      <c r="D628" s="1" t="str">
        <f>RR_SHORT_NAME</f>
        <v>CP</v>
      </c>
      <c r="E628" s="1" t="str">
        <f>RR_NAME</f>
        <v>Canadian Pacific</v>
      </c>
      <c r="F628" s="1" t="s">
        <v>47628</v>
      </c>
      <c r="G628" s="6">
        <f>E2L107C26</f>
        <v>1.6607279741060972</v>
      </c>
    </row>
    <row r="629" spans="1:7" x14ac:dyDescent="0.3">
      <c r="A629" s="11">
        <f>CURRENT_YEAR</f>
        <v>2023</v>
      </c>
      <c r="B629" s="11">
        <f>RRICC</f>
        <v>137700</v>
      </c>
      <c r="C629" s="7">
        <f>RR_ID</f>
        <v>6</v>
      </c>
      <c r="D629" s="1" t="str">
        <f>RR_SHORT_NAME</f>
        <v>CP</v>
      </c>
      <c r="E629" s="1" t="str">
        <f>RR_NAME</f>
        <v>Canadian Pacific</v>
      </c>
      <c r="F629" s="1" t="s">
        <v>47629</v>
      </c>
      <c r="G629" s="6">
        <f>E2L107C27</f>
        <v>4.5292581111984465</v>
      </c>
    </row>
    <row r="630" spans="1:7" x14ac:dyDescent="0.3">
      <c r="A630" s="11">
        <f>CURRENT_YEAR</f>
        <v>2023</v>
      </c>
      <c r="B630" s="11">
        <f>RRICC</f>
        <v>137700</v>
      </c>
      <c r="C630" s="7">
        <f>RR_ID</f>
        <v>6</v>
      </c>
      <c r="D630" s="1" t="str">
        <f>RR_SHORT_NAME</f>
        <v>CP</v>
      </c>
      <c r="E630" s="1" t="str">
        <f>RR_NAME</f>
        <v>Canadian Pacific</v>
      </c>
      <c r="F630" s="1" t="s">
        <v>47630</v>
      </c>
      <c r="G630" s="6">
        <f>E2L107C28</f>
        <v>3.6234064889587576</v>
      </c>
    </row>
    <row r="631" spans="1:7" x14ac:dyDescent="0.3">
      <c r="A631" s="11">
        <f>CURRENT_YEAR</f>
        <v>2023</v>
      </c>
      <c r="B631" s="11">
        <f>RRICC</f>
        <v>137700</v>
      </c>
      <c r="C631" s="7">
        <f>RR_ID</f>
        <v>6</v>
      </c>
      <c r="D631" s="1" t="str">
        <f>RR_SHORT_NAME</f>
        <v>CP</v>
      </c>
      <c r="E631" s="1" t="str">
        <f>RR_NAME</f>
        <v>Canadian Pacific</v>
      </c>
      <c r="F631" s="1" t="s">
        <v>47631</v>
      </c>
      <c r="G631" s="6">
        <f>E2L107C29</f>
        <v>0.75487635186640778</v>
      </c>
    </row>
    <row r="632" spans="1:7" x14ac:dyDescent="0.3">
      <c r="A632" s="11">
        <f>CURRENT_YEAR</f>
        <v>2023</v>
      </c>
      <c r="B632" s="11">
        <f>RRICC</f>
        <v>137700</v>
      </c>
      <c r="C632" s="7">
        <f>RR_ID</f>
        <v>6</v>
      </c>
      <c r="D632" s="1" t="str">
        <f>RR_SHORT_NAME</f>
        <v>CP</v>
      </c>
      <c r="E632" s="1" t="str">
        <f>RR_NAME</f>
        <v>Canadian Pacific</v>
      </c>
      <c r="F632" s="1" t="s">
        <v>47632</v>
      </c>
      <c r="G632" s="6">
        <f>E2L108C1</f>
        <v>25.9</v>
      </c>
    </row>
    <row r="633" spans="1:7" x14ac:dyDescent="0.3">
      <c r="A633" s="11">
        <f>CURRENT_YEAR</f>
        <v>2023</v>
      </c>
      <c r="B633" s="11">
        <f>RRICC</f>
        <v>137700</v>
      </c>
      <c r="C633" s="7">
        <f>RR_ID</f>
        <v>6</v>
      </c>
      <c r="D633" s="1" t="str">
        <f>RR_SHORT_NAME</f>
        <v>CP</v>
      </c>
      <c r="E633" s="1" t="str">
        <f>RR_NAME</f>
        <v>Canadian Pacific</v>
      </c>
      <c r="F633" s="1" t="s">
        <v>47633</v>
      </c>
      <c r="G633" s="6">
        <f>E2L108C2</f>
        <v>1.8292682926829267</v>
      </c>
    </row>
    <row r="634" spans="1:7" x14ac:dyDescent="0.3">
      <c r="A634" s="11">
        <f>CURRENT_YEAR</f>
        <v>2023</v>
      </c>
      <c r="B634" s="11">
        <f>RRICC</f>
        <v>137700</v>
      </c>
      <c r="C634" s="7">
        <f>RR_ID</f>
        <v>6</v>
      </c>
      <c r="D634" s="1" t="str">
        <f>RR_SHORT_NAME</f>
        <v>CP</v>
      </c>
      <c r="E634" s="1" t="str">
        <f>RR_NAME</f>
        <v>Canadian Pacific</v>
      </c>
      <c r="F634" s="1" t="s">
        <v>47634</v>
      </c>
      <c r="G634" s="6">
        <f>E2L108C3</f>
        <v>1.459119496855346</v>
      </c>
    </row>
    <row r="635" spans="1:7" x14ac:dyDescent="0.3">
      <c r="A635" s="11">
        <f>CURRENT_YEAR</f>
        <v>2023</v>
      </c>
      <c r="B635" s="11">
        <f>RRICC</f>
        <v>137700</v>
      </c>
      <c r="C635" s="7">
        <f>RR_ID</f>
        <v>6</v>
      </c>
      <c r="D635" s="1" t="str">
        <f>RR_SHORT_NAME</f>
        <v>CP</v>
      </c>
      <c r="E635" s="1" t="str">
        <f>RR_NAME</f>
        <v>Canadian Pacific</v>
      </c>
      <c r="F635" s="1" t="s">
        <v>47635</v>
      </c>
      <c r="G635" s="6">
        <f>E2L108C4</f>
        <v>1.5013927576601671</v>
      </c>
    </row>
    <row r="636" spans="1:7" x14ac:dyDescent="0.3">
      <c r="A636" s="11">
        <f>CURRENT_YEAR</f>
        <v>2023</v>
      </c>
      <c r="B636" s="11">
        <f>RRICC</f>
        <v>137700</v>
      </c>
      <c r="C636" s="7">
        <f>RR_ID</f>
        <v>6</v>
      </c>
      <c r="D636" s="1" t="str">
        <f>RR_SHORT_NAME</f>
        <v>CP</v>
      </c>
      <c r="E636" s="1" t="str">
        <f>RR_NAME</f>
        <v>Canadian Pacific</v>
      </c>
      <c r="F636" s="1" t="s">
        <v>47636</v>
      </c>
      <c r="G636" s="6">
        <f>E2L108C5</f>
        <v>1.202</v>
      </c>
    </row>
    <row r="637" spans="1:7" x14ac:dyDescent="0.3">
      <c r="A637" s="11">
        <f>CURRENT_YEAR</f>
        <v>2023</v>
      </c>
      <c r="B637" s="11">
        <f>RRICC</f>
        <v>137700</v>
      </c>
      <c r="C637" s="7">
        <f>RR_ID</f>
        <v>6</v>
      </c>
      <c r="D637" s="1" t="str">
        <f>RR_SHORT_NAME</f>
        <v>CP</v>
      </c>
      <c r="E637" s="1" t="str">
        <f>RR_NAME</f>
        <v>Canadian Pacific</v>
      </c>
      <c r="F637" s="1" t="s">
        <v>47637</v>
      </c>
      <c r="G637" s="6">
        <f>E2L108C6</f>
        <v>1.1559999999999999</v>
      </c>
    </row>
    <row r="638" spans="1:7" x14ac:dyDescent="0.3">
      <c r="A638" s="11">
        <f>CURRENT_YEAR</f>
        <v>2023</v>
      </c>
      <c r="B638" s="11">
        <f>RRICC</f>
        <v>137700</v>
      </c>
      <c r="C638" s="7">
        <f>RR_ID</f>
        <v>6</v>
      </c>
      <c r="D638" s="1" t="str">
        <f>RR_SHORT_NAME</f>
        <v>CP</v>
      </c>
      <c r="E638" s="1" t="str">
        <f>RR_NAME</f>
        <v>Canadian Pacific</v>
      </c>
      <c r="F638" s="1" t="s">
        <v>47638</v>
      </c>
      <c r="G638" s="6">
        <f>E2L108C7</f>
        <v>1.1830000000000001</v>
      </c>
    </row>
    <row r="639" spans="1:7" x14ac:dyDescent="0.3">
      <c r="A639" s="11">
        <f>CURRENT_YEAR</f>
        <v>2023</v>
      </c>
      <c r="B639" s="11">
        <f>RRICC</f>
        <v>137700</v>
      </c>
      <c r="C639" s="7">
        <f>RR_ID</f>
        <v>6</v>
      </c>
      <c r="D639" s="1" t="str">
        <f>RR_SHORT_NAME</f>
        <v>CP</v>
      </c>
      <c r="E639" s="1" t="str">
        <f>RR_NAME</f>
        <v>Canadian Pacific</v>
      </c>
      <c r="F639" s="1" t="s">
        <v>47639</v>
      </c>
      <c r="G639" s="6">
        <f>E2L108C8</f>
        <v>2</v>
      </c>
    </row>
    <row r="640" spans="1:7" x14ac:dyDescent="0.3">
      <c r="A640" s="11">
        <f>CURRENT_YEAR</f>
        <v>2023</v>
      </c>
      <c r="B640" s="11">
        <f>RRICC</f>
        <v>137700</v>
      </c>
      <c r="C640" s="7">
        <f>RR_ID</f>
        <v>6</v>
      </c>
      <c r="D640" s="1" t="str">
        <f>RR_SHORT_NAME</f>
        <v>CP</v>
      </c>
      <c r="E640" s="1" t="str">
        <f>RR_NAME</f>
        <v>Canadian Pacific</v>
      </c>
      <c r="F640" s="1" t="s">
        <v>47640</v>
      </c>
      <c r="G640" s="6">
        <f>E2L108C9</f>
        <v>1</v>
      </c>
    </row>
    <row r="641" spans="1:7" x14ac:dyDescent="0.3">
      <c r="A641" s="11">
        <f>CURRENT_YEAR</f>
        <v>2023</v>
      </c>
      <c r="B641" s="11">
        <f>RRICC</f>
        <v>137700</v>
      </c>
      <c r="C641" s="7">
        <f>RR_ID</f>
        <v>6</v>
      </c>
      <c r="D641" s="1" t="str">
        <f>RR_SHORT_NAME</f>
        <v>CP</v>
      </c>
      <c r="E641" s="1" t="str">
        <f>RR_NAME</f>
        <v>Canadian Pacific</v>
      </c>
      <c r="F641" s="1" t="s">
        <v>47641</v>
      </c>
      <c r="G641" s="6">
        <f>E2L108C10</f>
        <v>0.5</v>
      </c>
    </row>
    <row r="642" spans="1:7" x14ac:dyDescent="0.3">
      <c r="A642" s="11">
        <f>CURRENT_YEAR</f>
        <v>2023</v>
      </c>
      <c r="B642" s="11">
        <f>RRICC</f>
        <v>137700</v>
      </c>
      <c r="C642" s="7">
        <f>RR_ID</f>
        <v>6</v>
      </c>
      <c r="D642" s="1" t="str">
        <f>RR_SHORT_NAME</f>
        <v>CP</v>
      </c>
      <c r="E642" s="1" t="str">
        <f>RR_NAME</f>
        <v>Canadian Pacific</v>
      </c>
      <c r="F642" s="1" t="s">
        <v>47642</v>
      </c>
      <c r="G642" s="6">
        <f>E2L108C11</f>
        <v>2</v>
      </c>
    </row>
    <row r="643" spans="1:7" x14ac:dyDescent="0.3">
      <c r="A643" s="11">
        <f>CURRENT_YEAR</f>
        <v>2023</v>
      </c>
      <c r="B643" s="11">
        <f>RRICC</f>
        <v>137700</v>
      </c>
      <c r="C643" s="7">
        <f>RR_ID</f>
        <v>6</v>
      </c>
      <c r="D643" s="1" t="str">
        <f>RR_SHORT_NAME</f>
        <v>CP</v>
      </c>
      <c r="E643" s="1" t="str">
        <f>RR_NAME</f>
        <v>Canadian Pacific</v>
      </c>
      <c r="F643" s="1" t="s">
        <v>47643</v>
      </c>
      <c r="G643" s="6">
        <f>E2L108C12</f>
        <v>1.5</v>
      </c>
    </row>
    <row r="644" spans="1:7" x14ac:dyDescent="0.3">
      <c r="A644" s="11">
        <f>CURRENT_YEAR</f>
        <v>2023</v>
      </c>
      <c r="B644" s="11">
        <f>RRICC</f>
        <v>137700</v>
      </c>
      <c r="C644" s="7">
        <f>RR_ID</f>
        <v>6</v>
      </c>
      <c r="D644" s="1" t="str">
        <f>RR_SHORT_NAME</f>
        <v>CP</v>
      </c>
      <c r="E644" s="1" t="str">
        <f>RR_NAME</f>
        <v>Canadian Pacific</v>
      </c>
      <c r="F644" s="1" t="s">
        <v>47644</v>
      </c>
      <c r="G644" s="6">
        <f>E2L108C13</f>
        <v>0.5</v>
      </c>
    </row>
    <row r="645" spans="1:7" x14ac:dyDescent="0.3">
      <c r="A645" s="11">
        <f>CURRENT_YEAR</f>
        <v>2023</v>
      </c>
      <c r="B645" s="11">
        <f>RRICC</f>
        <v>137700</v>
      </c>
      <c r="C645" s="7">
        <f>RR_ID</f>
        <v>6</v>
      </c>
      <c r="D645" s="1" t="str">
        <f>RR_SHORT_NAME</f>
        <v>CP</v>
      </c>
      <c r="E645" s="1" t="str">
        <f>RR_NAME</f>
        <v>Canadian Pacific</v>
      </c>
      <c r="F645" s="1" t="s">
        <v>47645</v>
      </c>
      <c r="G645" s="6">
        <f>E2L108C14</f>
        <v>2</v>
      </c>
    </row>
    <row r="646" spans="1:7" x14ac:dyDescent="0.3">
      <c r="A646" s="11">
        <f>CURRENT_YEAR</f>
        <v>2023</v>
      </c>
      <c r="B646" s="11">
        <f>RRICC</f>
        <v>137700</v>
      </c>
      <c r="C646" s="7">
        <f>RR_ID</f>
        <v>6</v>
      </c>
      <c r="D646" s="1" t="str">
        <f>RR_SHORT_NAME</f>
        <v>CP</v>
      </c>
      <c r="E646" s="1" t="str">
        <f>RR_NAME</f>
        <v>Canadian Pacific</v>
      </c>
      <c r="F646" s="1" t="s">
        <v>47646</v>
      </c>
      <c r="G646" s="6">
        <f>E2L108C15</f>
        <v>4</v>
      </c>
    </row>
    <row r="647" spans="1:7" x14ac:dyDescent="0.3">
      <c r="A647" s="11">
        <f>CURRENT_YEAR</f>
        <v>2023</v>
      </c>
      <c r="B647" s="11">
        <f>RRICC</f>
        <v>137700</v>
      </c>
      <c r="C647" s="7">
        <f>RR_ID</f>
        <v>6</v>
      </c>
      <c r="D647" s="1" t="str">
        <f>RR_SHORT_NAME</f>
        <v>CP</v>
      </c>
      <c r="E647" s="1" t="str">
        <f>RR_NAME</f>
        <v>Canadian Pacific</v>
      </c>
      <c r="F647" s="1" t="s">
        <v>47647</v>
      </c>
      <c r="G647" s="6">
        <f>E2L108C16</f>
        <v>2</v>
      </c>
    </row>
    <row r="648" spans="1:7" x14ac:dyDescent="0.3">
      <c r="A648" s="11">
        <f>CURRENT_YEAR</f>
        <v>2023</v>
      </c>
      <c r="B648" s="11">
        <f>RRICC</f>
        <v>137700</v>
      </c>
      <c r="C648" s="7">
        <f>RR_ID</f>
        <v>6</v>
      </c>
      <c r="D648" s="1" t="str">
        <f>RR_SHORT_NAME</f>
        <v>CP</v>
      </c>
      <c r="E648" s="1" t="str">
        <f>RR_NAME</f>
        <v>Canadian Pacific</v>
      </c>
      <c r="F648" s="1" t="s">
        <v>47648</v>
      </c>
      <c r="G648" s="6">
        <f>E2L108C17</f>
        <v>4</v>
      </c>
    </row>
    <row r="649" spans="1:7" x14ac:dyDescent="0.3">
      <c r="A649" s="11">
        <f>CURRENT_YEAR</f>
        <v>2023</v>
      </c>
      <c r="B649" s="11">
        <f>RRICC</f>
        <v>137700</v>
      </c>
      <c r="C649" s="7">
        <f>RR_ID</f>
        <v>6</v>
      </c>
      <c r="D649" s="1" t="str">
        <f>RR_SHORT_NAME</f>
        <v>CP</v>
      </c>
      <c r="E649" s="1" t="str">
        <f>RR_NAME</f>
        <v>Canadian Pacific</v>
      </c>
      <c r="F649" s="1" t="s">
        <v>47649</v>
      </c>
      <c r="G649" s="6">
        <f>E2L108C18</f>
        <v>2.75</v>
      </c>
    </row>
    <row r="650" spans="1:7" x14ac:dyDescent="0.3">
      <c r="A650" s="11">
        <f>CURRENT_YEAR</f>
        <v>2023</v>
      </c>
      <c r="B650" s="11">
        <f>RRICC</f>
        <v>137700</v>
      </c>
      <c r="C650" s="7">
        <f>RR_ID</f>
        <v>6</v>
      </c>
      <c r="D650" s="1" t="str">
        <f>RR_SHORT_NAME</f>
        <v>CP</v>
      </c>
      <c r="E650" s="1" t="str">
        <f>RR_NAME</f>
        <v>Canadian Pacific</v>
      </c>
      <c r="F650" s="1" t="s">
        <v>47650</v>
      </c>
      <c r="G650" s="6">
        <f>E2L108C19</f>
        <v>6</v>
      </c>
    </row>
    <row r="651" spans="1:7" x14ac:dyDescent="0.3">
      <c r="A651" s="11">
        <f>CURRENT_YEAR</f>
        <v>2023</v>
      </c>
      <c r="B651" s="11">
        <f>RRICC</f>
        <v>137700</v>
      </c>
      <c r="C651" s="7">
        <f>RR_ID</f>
        <v>6</v>
      </c>
      <c r="D651" s="1" t="str">
        <f>RR_SHORT_NAME</f>
        <v>CP</v>
      </c>
      <c r="E651" s="1" t="str">
        <f>RR_NAME</f>
        <v>Canadian Pacific</v>
      </c>
      <c r="F651" s="1" t="s">
        <v>47651</v>
      </c>
      <c r="G651" s="6">
        <f>E2L108C20</f>
        <v>5.25</v>
      </c>
    </row>
    <row r="652" spans="1:7" x14ac:dyDescent="0.3">
      <c r="A652" s="11">
        <f>CURRENT_YEAR</f>
        <v>2023</v>
      </c>
      <c r="B652" s="11">
        <f>RRICC</f>
        <v>137700</v>
      </c>
      <c r="C652" s="7">
        <f>RR_ID</f>
        <v>6</v>
      </c>
      <c r="D652" s="1" t="str">
        <f>RR_SHORT_NAME</f>
        <v>CP</v>
      </c>
      <c r="E652" s="1" t="str">
        <f>RR_NAME</f>
        <v>Canadian Pacific</v>
      </c>
      <c r="F652" s="1" t="s">
        <v>47652</v>
      </c>
      <c r="G652" s="6">
        <f>E2L108C21</f>
        <v>1</v>
      </c>
    </row>
    <row r="653" spans="1:7" x14ac:dyDescent="0.3">
      <c r="A653" s="11">
        <f>CURRENT_YEAR</f>
        <v>2023</v>
      </c>
      <c r="B653" s="11">
        <f>RRICC</f>
        <v>137700</v>
      </c>
      <c r="C653" s="7">
        <f>RR_ID</f>
        <v>6</v>
      </c>
      <c r="D653" s="1" t="str">
        <f>RR_SHORT_NAME</f>
        <v>CP</v>
      </c>
      <c r="E653" s="1" t="str">
        <f>RR_NAME</f>
        <v>Canadian Pacific</v>
      </c>
      <c r="F653" s="1" t="s">
        <v>47653</v>
      </c>
      <c r="G653" s="6">
        <f>E2L108C22</f>
        <v>593.55214700042825</v>
      </c>
    </row>
    <row r="654" spans="1:7" x14ac:dyDescent="0.3">
      <c r="A654" s="11">
        <f>CURRENT_YEAR</f>
        <v>2023</v>
      </c>
      <c r="B654" s="11">
        <f>RRICC</f>
        <v>137700</v>
      </c>
      <c r="C654" s="7">
        <f>RR_ID</f>
        <v>6</v>
      </c>
      <c r="D654" s="1" t="str">
        <f>RR_SHORT_NAME</f>
        <v>CP</v>
      </c>
      <c r="E654" s="1" t="str">
        <f>RR_NAME</f>
        <v>Canadian Pacific</v>
      </c>
      <c r="F654" s="1" t="s">
        <v>47654</v>
      </c>
      <c r="G654" s="6">
        <f>E2L108C23</f>
        <v>200</v>
      </c>
    </row>
    <row r="655" spans="1:7" x14ac:dyDescent="0.3">
      <c r="A655" s="11">
        <f>CURRENT_YEAR</f>
        <v>2023</v>
      </c>
      <c r="B655" s="11">
        <f>RRICC</f>
        <v>137700</v>
      </c>
      <c r="C655" s="7">
        <f>RR_ID</f>
        <v>6</v>
      </c>
      <c r="D655" s="1" t="str">
        <f>RR_SHORT_NAME</f>
        <v>CP</v>
      </c>
      <c r="E655" s="1" t="str">
        <f>RR_NAME</f>
        <v>Canadian Pacific</v>
      </c>
      <c r="F655" s="1" t="s">
        <v>47655</v>
      </c>
      <c r="G655" s="6">
        <f>E2L108C24</f>
        <v>0</v>
      </c>
    </row>
    <row r="656" spans="1:7" x14ac:dyDescent="0.3">
      <c r="A656" s="11">
        <f>CURRENT_YEAR</f>
        <v>2023</v>
      </c>
      <c r="B656" s="11">
        <f>RRICC</f>
        <v>137700</v>
      </c>
      <c r="C656" s="7">
        <f>RR_ID</f>
        <v>6</v>
      </c>
      <c r="D656" s="1" t="str">
        <f>RR_SHORT_NAME</f>
        <v>CP</v>
      </c>
      <c r="E656" s="1" t="str">
        <f>RR_NAME</f>
        <v>Canadian Pacific</v>
      </c>
      <c r="F656" s="1" t="s">
        <v>47656</v>
      </c>
      <c r="G656" s="6">
        <f>E2L108C25</f>
        <v>0</v>
      </c>
    </row>
    <row r="657" spans="1:7" x14ac:dyDescent="0.3">
      <c r="A657" s="11">
        <f>CURRENT_YEAR</f>
        <v>2023</v>
      </c>
      <c r="B657" s="11">
        <f>RRICC</f>
        <v>137700</v>
      </c>
      <c r="C657" s="7">
        <f>RR_ID</f>
        <v>6</v>
      </c>
      <c r="D657" s="1" t="str">
        <f>RR_SHORT_NAME</f>
        <v>CP</v>
      </c>
      <c r="E657" s="1" t="str">
        <f>RR_NAME</f>
        <v>Canadian Pacific</v>
      </c>
      <c r="F657" s="1" t="s">
        <v>47657</v>
      </c>
      <c r="G657" s="6">
        <f>E2L108C26</f>
        <v>0</v>
      </c>
    </row>
    <row r="658" spans="1:7" x14ac:dyDescent="0.3">
      <c r="A658" s="11">
        <f>CURRENT_YEAR</f>
        <v>2023</v>
      </c>
      <c r="B658" s="11">
        <f>RRICC</f>
        <v>137700</v>
      </c>
      <c r="C658" s="7">
        <f>RR_ID</f>
        <v>6</v>
      </c>
      <c r="D658" s="1" t="str">
        <f>RR_SHORT_NAME</f>
        <v>CP</v>
      </c>
      <c r="E658" s="1" t="str">
        <f>RR_NAME</f>
        <v>Canadian Pacific</v>
      </c>
      <c r="F658" s="1" t="s">
        <v>47658</v>
      </c>
      <c r="G658" s="6">
        <f>E2L108C27</f>
        <v>0</v>
      </c>
    </row>
    <row r="659" spans="1:7" x14ac:dyDescent="0.3">
      <c r="A659" s="11">
        <f>CURRENT_YEAR</f>
        <v>2023</v>
      </c>
      <c r="B659" s="11">
        <f>RRICC</f>
        <v>137700</v>
      </c>
      <c r="C659" s="7">
        <f>RR_ID</f>
        <v>6</v>
      </c>
      <c r="D659" s="1" t="str">
        <f>RR_SHORT_NAME</f>
        <v>CP</v>
      </c>
      <c r="E659" s="1" t="str">
        <f>RR_NAME</f>
        <v>Canadian Pacific</v>
      </c>
      <c r="F659" s="1" t="s">
        <v>47659</v>
      </c>
      <c r="G659" s="6">
        <f>E2L108C28</f>
        <v>0</v>
      </c>
    </row>
    <row r="660" spans="1:7" x14ac:dyDescent="0.3">
      <c r="A660" s="11">
        <f>CURRENT_YEAR</f>
        <v>2023</v>
      </c>
      <c r="B660" s="11">
        <f>RRICC</f>
        <v>137700</v>
      </c>
      <c r="C660" s="7">
        <f>RR_ID</f>
        <v>6</v>
      </c>
      <c r="D660" s="1" t="str">
        <f>RR_SHORT_NAME</f>
        <v>CP</v>
      </c>
      <c r="E660" s="1" t="str">
        <f>RR_NAME</f>
        <v>Canadian Pacific</v>
      </c>
      <c r="F660" s="1" t="s">
        <v>47660</v>
      </c>
      <c r="G660" s="6">
        <f>E2L108C29</f>
        <v>0.75487635186640778</v>
      </c>
    </row>
    <row r="661" spans="1:7" x14ac:dyDescent="0.3">
      <c r="A661" s="11">
        <f>CURRENT_YEAR</f>
        <v>2023</v>
      </c>
      <c r="B661" s="11">
        <f>RRICC</f>
        <v>137700</v>
      </c>
      <c r="C661" s="7">
        <f>RR_ID</f>
        <v>6</v>
      </c>
      <c r="D661" s="1" t="str">
        <f>RR_SHORT_NAME</f>
        <v>CP</v>
      </c>
      <c r="E661" s="1" t="str">
        <f>RR_NAME</f>
        <v>Canadian Pacific</v>
      </c>
      <c r="F661" s="1" t="s">
        <v>47661</v>
      </c>
      <c r="G661" s="6">
        <f>E2L109C1</f>
        <v>49.5</v>
      </c>
    </row>
    <row r="662" spans="1:7" x14ac:dyDescent="0.3">
      <c r="A662" s="11">
        <f>CURRENT_YEAR</f>
        <v>2023</v>
      </c>
      <c r="B662" s="11">
        <f>RRICC</f>
        <v>137700</v>
      </c>
      <c r="C662" s="7">
        <f>RR_ID</f>
        <v>6</v>
      </c>
      <c r="D662" s="1" t="str">
        <f>RR_SHORT_NAME</f>
        <v>CP</v>
      </c>
      <c r="E662" s="1" t="str">
        <f>RR_NAME</f>
        <v>Canadian Pacific</v>
      </c>
      <c r="F662" s="1" t="s">
        <v>47662</v>
      </c>
      <c r="G662" s="6">
        <f>E2L109C2</f>
        <v>2</v>
      </c>
    </row>
    <row r="663" spans="1:7" x14ac:dyDescent="0.3">
      <c r="A663" s="11">
        <f>CURRENT_YEAR</f>
        <v>2023</v>
      </c>
      <c r="B663" s="11">
        <f>RRICC</f>
        <v>137700</v>
      </c>
      <c r="C663" s="7">
        <f>RR_ID</f>
        <v>6</v>
      </c>
      <c r="D663" s="1" t="str">
        <f>RR_SHORT_NAME</f>
        <v>CP</v>
      </c>
      <c r="E663" s="1" t="str">
        <f>RR_NAME</f>
        <v>Canadian Pacific</v>
      </c>
      <c r="F663" s="1" t="s">
        <v>47663</v>
      </c>
      <c r="G663" s="6">
        <f>E2L109C3</f>
        <v>2.0074384007438404</v>
      </c>
    </row>
    <row r="664" spans="1:7" x14ac:dyDescent="0.3">
      <c r="A664" s="11">
        <f>CURRENT_YEAR</f>
        <v>2023</v>
      </c>
      <c r="B664" s="11">
        <f>RRICC</f>
        <v>137700</v>
      </c>
      <c r="C664" s="7">
        <f>RR_ID</f>
        <v>6</v>
      </c>
      <c r="D664" s="1" t="str">
        <f>RR_SHORT_NAME</f>
        <v>CP</v>
      </c>
      <c r="E664" s="1" t="str">
        <f>RR_NAME</f>
        <v>Canadian Pacific</v>
      </c>
      <c r="F664" s="1" t="s">
        <v>47664</v>
      </c>
      <c r="G664" s="6">
        <f>E2L109C4</f>
        <v>2.0074211502782928</v>
      </c>
    </row>
    <row r="665" spans="1:7" x14ac:dyDescent="0.3">
      <c r="A665" s="11">
        <f>CURRENT_YEAR</f>
        <v>2023</v>
      </c>
      <c r="B665" s="11">
        <f>RRICC</f>
        <v>137700</v>
      </c>
      <c r="C665" s="7">
        <f>RR_ID</f>
        <v>6</v>
      </c>
      <c r="D665" s="1" t="str">
        <f>RR_SHORT_NAME</f>
        <v>CP</v>
      </c>
      <c r="E665" s="1" t="str">
        <f>RR_NAME</f>
        <v>Canadian Pacific</v>
      </c>
      <c r="F665" s="1" t="s">
        <v>47665</v>
      </c>
      <c r="G665" s="6">
        <f>E2L109C5</f>
        <v>1.079</v>
      </c>
    </row>
    <row r="666" spans="1:7" x14ac:dyDescent="0.3">
      <c r="A666" s="11">
        <f>CURRENT_YEAR</f>
        <v>2023</v>
      </c>
      <c r="B666" s="11">
        <f>RRICC</f>
        <v>137700</v>
      </c>
      <c r="C666" s="7">
        <f>RR_ID</f>
        <v>6</v>
      </c>
      <c r="D666" s="1" t="str">
        <f>RR_SHORT_NAME</f>
        <v>CP</v>
      </c>
      <c r="E666" s="1" t="str">
        <f>RR_NAME</f>
        <v>Canadian Pacific</v>
      </c>
      <c r="F666" s="1" t="s">
        <v>47666</v>
      </c>
      <c r="G666" s="6">
        <f>E2L109C6</f>
        <v>1.0780000000000001</v>
      </c>
    </row>
    <row r="667" spans="1:7" x14ac:dyDescent="0.3">
      <c r="A667" s="11">
        <f>CURRENT_YEAR</f>
        <v>2023</v>
      </c>
      <c r="B667" s="11">
        <f>RRICC</f>
        <v>137700</v>
      </c>
      <c r="C667" s="7">
        <f>RR_ID</f>
        <v>6</v>
      </c>
      <c r="D667" s="1" t="str">
        <f>RR_SHORT_NAME</f>
        <v>CP</v>
      </c>
      <c r="E667" s="1" t="str">
        <f>RR_NAME</f>
        <v>Canadian Pacific</v>
      </c>
      <c r="F667" s="1" t="s">
        <v>47667</v>
      </c>
      <c r="G667" s="6">
        <f>E2L109C7</f>
        <v>1.0780000000000001</v>
      </c>
    </row>
    <row r="668" spans="1:7" x14ac:dyDescent="0.3">
      <c r="A668" s="11">
        <f>CURRENT_YEAR</f>
        <v>2023</v>
      </c>
      <c r="B668" s="11">
        <f>RRICC</f>
        <v>137700</v>
      </c>
      <c r="C668" s="7">
        <f>RR_ID</f>
        <v>6</v>
      </c>
      <c r="D668" s="1" t="str">
        <f>RR_SHORT_NAME</f>
        <v>CP</v>
      </c>
      <c r="E668" s="1" t="str">
        <f>RR_NAME</f>
        <v>Canadian Pacific</v>
      </c>
      <c r="F668" s="1" t="s">
        <v>47668</v>
      </c>
      <c r="G668" s="6">
        <f>E2L109C8</f>
        <v>2</v>
      </c>
    </row>
    <row r="669" spans="1:7" x14ac:dyDescent="0.3">
      <c r="A669" s="11">
        <f>CURRENT_YEAR</f>
        <v>2023</v>
      </c>
      <c r="B669" s="11">
        <f>RRICC</f>
        <v>137700</v>
      </c>
      <c r="C669" s="7">
        <f>RR_ID</f>
        <v>6</v>
      </c>
      <c r="D669" s="1" t="str">
        <f>RR_SHORT_NAME</f>
        <v>CP</v>
      </c>
      <c r="E669" s="1" t="str">
        <f>RR_NAME</f>
        <v>Canadian Pacific</v>
      </c>
      <c r="F669" s="1" t="s">
        <v>47669</v>
      </c>
      <c r="G669" s="6">
        <f>E2L109C9</f>
        <v>1</v>
      </c>
    </row>
    <row r="670" spans="1:7" x14ac:dyDescent="0.3">
      <c r="A670" s="11">
        <f>CURRENT_YEAR</f>
        <v>2023</v>
      </c>
      <c r="B670" s="11">
        <f>RRICC</f>
        <v>137700</v>
      </c>
      <c r="C670" s="7">
        <f>RR_ID</f>
        <v>6</v>
      </c>
      <c r="D670" s="1" t="str">
        <f>RR_SHORT_NAME</f>
        <v>CP</v>
      </c>
      <c r="E670" s="1" t="str">
        <f>RR_NAME</f>
        <v>Canadian Pacific</v>
      </c>
      <c r="F670" s="1" t="s">
        <v>47670</v>
      </c>
      <c r="G670" s="6">
        <f>E2L109C10</f>
        <v>0.5</v>
      </c>
    </row>
    <row r="671" spans="1:7" x14ac:dyDescent="0.3">
      <c r="A671" s="11">
        <f>CURRENT_YEAR</f>
        <v>2023</v>
      </c>
      <c r="B671" s="11">
        <f>RRICC</f>
        <v>137700</v>
      </c>
      <c r="C671" s="7">
        <f>RR_ID</f>
        <v>6</v>
      </c>
      <c r="D671" s="1" t="str">
        <f>RR_SHORT_NAME</f>
        <v>CP</v>
      </c>
      <c r="E671" s="1" t="str">
        <f>RR_NAME</f>
        <v>Canadian Pacific</v>
      </c>
      <c r="F671" s="1" t="s">
        <v>47671</v>
      </c>
      <c r="G671" s="6">
        <f>E2L109C11</f>
        <v>2</v>
      </c>
    </row>
    <row r="672" spans="1:7" x14ac:dyDescent="0.3">
      <c r="A672" s="11">
        <f>CURRENT_YEAR</f>
        <v>2023</v>
      </c>
      <c r="B672" s="11">
        <f>RRICC</f>
        <v>137700</v>
      </c>
      <c r="C672" s="7">
        <f>RR_ID</f>
        <v>6</v>
      </c>
      <c r="D672" s="1" t="str">
        <f>RR_SHORT_NAME</f>
        <v>CP</v>
      </c>
      <c r="E672" s="1" t="str">
        <f>RR_NAME</f>
        <v>Canadian Pacific</v>
      </c>
      <c r="F672" s="1" t="s">
        <v>47672</v>
      </c>
      <c r="G672" s="6">
        <f>E2L109C12</f>
        <v>1.5</v>
      </c>
    </row>
    <row r="673" spans="1:7" x14ac:dyDescent="0.3">
      <c r="A673" s="11">
        <f>CURRENT_YEAR</f>
        <v>2023</v>
      </c>
      <c r="B673" s="11">
        <f>RRICC</f>
        <v>137700</v>
      </c>
      <c r="C673" s="7">
        <f>RR_ID</f>
        <v>6</v>
      </c>
      <c r="D673" s="1" t="str">
        <f>RR_SHORT_NAME</f>
        <v>CP</v>
      </c>
      <c r="E673" s="1" t="str">
        <f>RR_NAME</f>
        <v>Canadian Pacific</v>
      </c>
      <c r="F673" s="1" t="s">
        <v>47673</v>
      </c>
      <c r="G673" s="6">
        <f>E2L109C13</f>
        <v>0.5</v>
      </c>
    </row>
    <row r="674" spans="1:7" x14ac:dyDescent="0.3">
      <c r="A674" s="11">
        <f>CURRENT_YEAR</f>
        <v>2023</v>
      </c>
      <c r="B674" s="11">
        <f>RRICC</f>
        <v>137700</v>
      </c>
      <c r="C674" s="7">
        <f>RR_ID</f>
        <v>6</v>
      </c>
      <c r="D674" s="1" t="str">
        <f>RR_SHORT_NAME</f>
        <v>CP</v>
      </c>
      <c r="E674" s="1" t="str">
        <f>RR_NAME</f>
        <v>Canadian Pacific</v>
      </c>
      <c r="F674" s="1" t="s">
        <v>47674</v>
      </c>
      <c r="G674" s="6">
        <f>E2L109C14</f>
        <v>2</v>
      </c>
    </row>
    <row r="675" spans="1:7" x14ac:dyDescent="0.3">
      <c r="A675" s="11">
        <f>CURRENT_YEAR</f>
        <v>2023</v>
      </c>
      <c r="B675" s="11">
        <f>RRICC</f>
        <v>137700</v>
      </c>
      <c r="C675" s="7">
        <f>RR_ID</f>
        <v>6</v>
      </c>
      <c r="D675" s="1" t="str">
        <f>RR_SHORT_NAME</f>
        <v>CP</v>
      </c>
      <c r="E675" s="1" t="str">
        <f>RR_NAME</f>
        <v>Canadian Pacific</v>
      </c>
      <c r="F675" s="1" t="s">
        <v>47675</v>
      </c>
      <c r="G675" s="6">
        <f>E2L109C15</f>
        <v>4</v>
      </c>
    </row>
    <row r="676" spans="1:7" x14ac:dyDescent="0.3">
      <c r="A676" s="11">
        <f>CURRENT_YEAR</f>
        <v>2023</v>
      </c>
      <c r="B676" s="11">
        <f>RRICC</f>
        <v>137700</v>
      </c>
      <c r="C676" s="7">
        <f>RR_ID</f>
        <v>6</v>
      </c>
      <c r="D676" s="1" t="str">
        <f>RR_SHORT_NAME</f>
        <v>CP</v>
      </c>
      <c r="E676" s="1" t="str">
        <f>RR_NAME</f>
        <v>Canadian Pacific</v>
      </c>
      <c r="F676" s="1" t="s">
        <v>47676</v>
      </c>
      <c r="G676" s="6">
        <f>E2L109C16</f>
        <v>2</v>
      </c>
    </row>
    <row r="677" spans="1:7" x14ac:dyDescent="0.3">
      <c r="A677" s="11">
        <f>CURRENT_YEAR</f>
        <v>2023</v>
      </c>
      <c r="B677" s="11">
        <f>RRICC</f>
        <v>137700</v>
      </c>
      <c r="C677" s="7">
        <f>RR_ID</f>
        <v>6</v>
      </c>
      <c r="D677" s="1" t="str">
        <f>RR_SHORT_NAME</f>
        <v>CP</v>
      </c>
      <c r="E677" s="1" t="str">
        <f>RR_NAME</f>
        <v>Canadian Pacific</v>
      </c>
      <c r="F677" s="1" t="s">
        <v>47677</v>
      </c>
      <c r="G677" s="6">
        <f>E2L109C17</f>
        <v>4</v>
      </c>
    </row>
    <row r="678" spans="1:7" x14ac:dyDescent="0.3">
      <c r="A678" s="11">
        <f>CURRENT_YEAR</f>
        <v>2023</v>
      </c>
      <c r="B678" s="11">
        <f>RRICC</f>
        <v>137700</v>
      </c>
      <c r="C678" s="7">
        <f>RR_ID</f>
        <v>6</v>
      </c>
      <c r="D678" s="1" t="str">
        <f>RR_SHORT_NAME</f>
        <v>CP</v>
      </c>
      <c r="E678" s="1" t="str">
        <f>RR_NAME</f>
        <v>Canadian Pacific</v>
      </c>
      <c r="F678" s="1" t="s">
        <v>47678</v>
      </c>
      <c r="G678" s="6">
        <f>E2L109C18</f>
        <v>2.75</v>
      </c>
    </row>
    <row r="679" spans="1:7" x14ac:dyDescent="0.3">
      <c r="A679" s="11">
        <f>CURRENT_YEAR</f>
        <v>2023</v>
      </c>
      <c r="B679" s="11">
        <f>RRICC</f>
        <v>137700</v>
      </c>
      <c r="C679" s="7">
        <f>RR_ID</f>
        <v>6</v>
      </c>
      <c r="D679" s="1" t="str">
        <f>RR_SHORT_NAME</f>
        <v>CP</v>
      </c>
      <c r="E679" s="1" t="str">
        <f>RR_NAME</f>
        <v>Canadian Pacific</v>
      </c>
      <c r="F679" s="1" t="s">
        <v>47679</v>
      </c>
      <c r="G679" s="6">
        <f>E2L109C19</f>
        <v>6</v>
      </c>
    </row>
    <row r="680" spans="1:7" x14ac:dyDescent="0.3">
      <c r="A680" s="11">
        <f>CURRENT_YEAR</f>
        <v>2023</v>
      </c>
      <c r="B680" s="11">
        <f>RRICC</f>
        <v>137700</v>
      </c>
      <c r="C680" s="7">
        <f>RR_ID</f>
        <v>6</v>
      </c>
      <c r="D680" s="1" t="str">
        <f>RR_SHORT_NAME</f>
        <v>CP</v>
      </c>
      <c r="E680" s="1" t="str">
        <f>RR_NAME</f>
        <v>Canadian Pacific</v>
      </c>
      <c r="F680" s="1" t="s">
        <v>47680</v>
      </c>
      <c r="G680" s="6">
        <f>E2L109C20</f>
        <v>5.25</v>
      </c>
    </row>
    <row r="681" spans="1:7" x14ac:dyDescent="0.3">
      <c r="A681" s="11">
        <f>CURRENT_YEAR</f>
        <v>2023</v>
      </c>
      <c r="B681" s="11">
        <f>RRICC</f>
        <v>137700</v>
      </c>
      <c r="C681" s="7">
        <f>RR_ID</f>
        <v>6</v>
      </c>
      <c r="D681" s="1" t="str">
        <f>RR_SHORT_NAME</f>
        <v>CP</v>
      </c>
      <c r="E681" s="1" t="str">
        <f>RR_NAME</f>
        <v>Canadian Pacific</v>
      </c>
      <c r="F681" s="1" t="s">
        <v>47681</v>
      </c>
      <c r="G681" s="6">
        <f>E2L109C21</f>
        <v>1</v>
      </c>
    </row>
    <row r="682" spans="1:7" x14ac:dyDescent="0.3">
      <c r="A682" s="11">
        <f>CURRENT_YEAR</f>
        <v>2023</v>
      </c>
      <c r="B682" s="11">
        <f>RRICC</f>
        <v>137700</v>
      </c>
      <c r="C682" s="7">
        <f>RR_ID</f>
        <v>6</v>
      </c>
      <c r="D682" s="1" t="str">
        <f>RR_SHORT_NAME</f>
        <v>CP</v>
      </c>
      <c r="E682" s="1" t="str">
        <f>RR_NAME</f>
        <v>Canadian Pacific</v>
      </c>
      <c r="F682" s="1" t="s">
        <v>47682</v>
      </c>
      <c r="G682" s="6">
        <f>E2L109C22</f>
        <v>593.55214700042814</v>
      </c>
    </row>
    <row r="683" spans="1:7" x14ac:dyDescent="0.3">
      <c r="A683" s="11">
        <f>CURRENT_YEAR</f>
        <v>2023</v>
      </c>
      <c r="B683" s="11">
        <f>RRICC</f>
        <v>137700</v>
      </c>
      <c r="C683" s="7">
        <f>RR_ID</f>
        <v>6</v>
      </c>
      <c r="D683" s="1" t="str">
        <f>RR_SHORT_NAME</f>
        <v>CP</v>
      </c>
      <c r="E683" s="1" t="str">
        <f>RR_NAME</f>
        <v>Canadian Pacific</v>
      </c>
      <c r="F683" s="1" t="s">
        <v>47683</v>
      </c>
      <c r="G683" s="6">
        <f>E2L109C23</f>
        <v>200</v>
      </c>
    </row>
    <row r="684" spans="1:7" x14ac:dyDescent="0.3">
      <c r="A684" s="11">
        <f>CURRENT_YEAR</f>
        <v>2023</v>
      </c>
      <c r="B684" s="11">
        <f>RRICC</f>
        <v>137700</v>
      </c>
      <c r="C684" s="7">
        <f>RR_ID</f>
        <v>6</v>
      </c>
      <c r="D684" s="1" t="str">
        <f>RR_SHORT_NAME</f>
        <v>CP</v>
      </c>
      <c r="E684" s="1" t="str">
        <f>RR_NAME</f>
        <v>Canadian Pacific</v>
      </c>
      <c r="F684" s="1" t="s">
        <v>47684</v>
      </c>
      <c r="G684" s="6">
        <f>E2L109C24</f>
        <v>84.927364997528699</v>
      </c>
    </row>
    <row r="685" spans="1:7" x14ac:dyDescent="0.3">
      <c r="A685" s="11">
        <f>CURRENT_YEAR</f>
        <v>2023</v>
      </c>
      <c r="B685" s="11">
        <f>RRICC</f>
        <v>137700</v>
      </c>
      <c r="C685" s="7">
        <f>RR_ID</f>
        <v>6</v>
      </c>
      <c r="D685" s="1" t="str">
        <f>RR_SHORT_NAME</f>
        <v>CP</v>
      </c>
      <c r="E685" s="1" t="str">
        <f>RR_NAME</f>
        <v>Canadian Pacific</v>
      </c>
      <c r="F685" s="1" t="s">
        <v>47685</v>
      </c>
      <c r="G685" s="6">
        <f>E2L109C25</f>
        <v>3.0195054074656311</v>
      </c>
    </row>
    <row r="686" spans="1:7" x14ac:dyDescent="0.3">
      <c r="A686" s="11">
        <f>CURRENT_YEAR</f>
        <v>2023</v>
      </c>
      <c r="B686" s="11">
        <f>RRICC</f>
        <v>137700</v>
      </c>
      <c r="C686" s="7">
        <f>RR_ID</f>
        <v>6</v>
      </c>
      <c r="D686" s="1" t="str">
        <f>RR_SHORT_NAME</f>
        <v>CP</v>
      </c>
      <c r="E686" s="1" t="str">
        <f>RR_NAME</f>
        <v>Canadian Pacific</v>
      </c>
      <c r="F686" s="1" t="s">
        <v>47686</v>
      </c>
      <c r="G686" s="6">
        <f>E2L109C26</f>
        <v>1.6607279741060972</v>
      </c>
    </row>
    <row r="687" spans="1:7" x14ac:dyDescent="0.3">
      <c r="A687" s="11">
        <f>CURRENT_YEAR</f>
        <v>2023</v>
      </c>
      <c r="B687" s="11">
        <f>RRICC</f>
        <v>137700</v>
      </c>
      <c r="C687" s="7">
        <f>RR_ID</f>
        <v>6</v>
      </c>
      <c r="D687" s="1" t="str">
        <f>RR_SHORT_NAME</f>
        <v>CP</v>
      </c>
      <c r="E687" s="1" t="str">
        <f>RR_NAME</f>
        <v>Canadian Pacific</v>
      </c>
      <c r="F687" s="1" t="s">
        <v>47687</v>
      </c>
      <c r="G687" s="6">
        <f>E2L109C27</f>
        <v>4.5292581111984473</v>
      </c>
    </row>
    <row r="688" spans="1:7" x14ac:dyDescent="0.3">
      <c r="A688" s="11">
        <f>CURRENT_YEAR</f>
        <v>2023</v>
      </c>
      <c r="B688" s="11">
        <f>RRICC</f>
        <v>137700</v>
      </c>
      <c r="C688" s="7">
        <f>RR_ID</f>
        <v>6</v>
      </c>
      <c r="D688" s="1" t="str">
        <f>RR_SHORT_NAME</f>
        <v>CP</v>
      </c>
      <c r="E688" s="1" t="str">
        <f>RR_NAME</f>
        <v>Canadian Pacific</v>
      </c>
      <c r="F688" s="1" t="s">
        <v>47688</v>
      </c>
      <c r="G688" s="6">
        <f>E2L109C28</f>
        <v>3.6234064889587572</v>
      </c>
    </row>
    <row r="689" spans="1:7" x14ac:dyDescent="0.3">
      <c r="A689" s="11">
        <f>CURRENT_YEAR</f>
        <v>2023</v>
      </c>
      <c r="B689" s="11">
        <f>RRICC</f>
        <v>137700</v>
      </c>
      <c r="C689" s="7">
        <f>RR_ID</f>
        <v>6</v>
      </c>
      <c r="D689" s="1" t="str">
        <f>RR_SHORT_NAME</f>
        <v>CP</v>
      </c>
      <c r="E689" s="1" t="str">
        <f>RR_NAME</f>
        <v>Canadian Pacific</v>
      </c>
      <c r="F689" s="1" t="s">
        <v>47689</v>
      </c>
      <c r="G689" s="6">
        <f>E2L109C29</f>
        <v>0.75487635186640778</v>
      </c>
    </row>
    <row r="690" spans="1:7" x14ac:dyDescent="0.3">
      <c r="A690" s="11">
        <f>CURRENT_YEAR</f>
        <v>2023</v>
      </c>
      <c r="B690" s="11">
        <f>RRICC</f>
        <v>137700</v>
      </c>
      <c r="C690" s="7">
        <f>RR_ID</f>
        <v>6</v>
      </c>
      <c r="D690" s="1" t="str">
        <f>RR_SHORT_NAME</f>
        <v>CP</v>
      </c>
      <c r="E690" s="1" t="str">
        <f>RR_NAME</f>
        <v>Canadian Pacific</v>
      </c>
      <c r="F690" s="1" t="s">
        <v>47690</v>
      </c>
      <c r="G690" s="6">
        <f>E2L110C1</f>
        <v>45.3</v>
      </c>
    </row>
    <row r="691" spans="1:7" x14ac:dyDescent="0.3">
      <c r="A691" s="11">
        <f>CURRENT_YEAR</f>
        <v>2023</v>
      </c>
      <c r="B691" s="11">
        <f>RRICC</f>
        <v>137700</v>
      </c>
      <c r="C691" s="7">
        <f>RR_ID</f>
        <v>6</v>
      </c>
      <c r="D691" s="1" t="str">
        <f>RR_SHORT_NAME</f>
        <v>CP</v>
      </c>
      <c r="E691" s="1" t="str">
        <f>RR_NAME</f>
        <v>Canadian Pacific</v>
      </c>
      <c r="F691" s="1" t="s">
        <v>47691</v>
      </c>
      <c r="G691" s="6">
        <f>E2L110C2</f>
        <v>0</v>
      </c>
    </row>
    <row r="692" spans="1:7" x14ac:dyDescent="0.3">
      <c r="A692" s="11">
        <f>CURRENT_YEAR</f>
        <v>2023</v>
      </c>
      <c r="B692" s="11">
        <f>RRICC</f>
        <v>137700</v>
      </c>
      <c r="C692" s="7">
        <f>RR_ID</f>
        <v>6</v>
      </c>
      <c r="D692" s="1" t="str">
        <f>RR_SHORT_NAME</f>
        <v>CP</v>
      </c>
      <c r="E692" s="1" t="str">
        <f>RR_NAME</f>
        <v>Canadian Pacific</v>
      </c>
      <c r="F692" s="1" t="s">
        <v>47692</v>
      </c>
      <c r="G692" s="6">
        <f>E2L110C3</f>
        <v>0</v>
      </c>
    </row>
    <row r="693" spans="1:7" x14ac:dyDescent="0.3">
      <c r="A693" s="11">
        <f>CURRENT_YEAR</f>
        <v>2023</v>
      </c>
      <c r="B693" s="11">
        <f>RRICC</f>
        <v>137700</v>
      </c>
      <c r="C693" s="7">
        <f>RR_ID</f>
        <v>6</v>
      </c>
      <c r="D693" s="1" t="str">
        <f>RR_SHORT_NAME</f>
        <v>CP</v>
      </c>
      <c r="E693" s="1" t="str">
        <f>RR_NAME</f>
        <v>Canadian Pacific</v>
      </c>
      <c r="F693" s="1" t="s">
        <v>47693</v>
      </c>
      <c r="G693" s="6">
        <f>E2L110C4</f>
        <v>0</v>
      </c>
    </row>
    <row r="694" spans="1:7" x14ac:dyDescent="0.3">
      <c r="A694" s="11">
        <f>CURRENT_YEAR</f>
        <v>2023</v>
      </c>
      <c r="B694" s="11">
        <f>RRICC</f>
        <v>137700</v>
      </c>
      <c r="C694" s="7">
        <f>RR_ID</f>
        <v>6</v>
      </c>
      <c r="D694" s="1" t="str">
        <f>RR_SHORT_NAME</f>
        <v>CP</v>
      </c>
      <c r="E694" s="1" t="str">
        <f>RR_NAME</f>
        <v>Canadian Pacific</v>
      </c>
      <c r="F694" s="1" t="s">
        <v>47694</v>
      </c>
      <c r="G694" s="6">
        <f>E2L110C5</f>
        <v>1.1180000000000001</v>
      </c>
    </row>
    <row r="695" spans="1:7" x14ac:dyDescent="0.3">
      <c r="A695" s="11">
        <f>CURRENT_YEAR</f>
        <v>2023</v>
      </c>
      <c r="B695" s="11">
        <f>RRICC</f>
        <v>137700</v>
      </c>
      <c r="C695" s="7">
        <f>RR_ID</f>
        <v>6</v>
      </c>
      <c r="D695" s="1" t="str">
        <f>RR_SHORT_NAME</f>
        <v>CP</v>
      </c>
      <c r="E695" s="1" t="str">
        <f>RR_NAME</f>
        <v>Canadian Pacific</v>
      </c>
      <c r="F695" s="1" t="s">
        <v>47695</v>
      </c>
      <c r="G695" s="6">
        <f>E2L110C6</f>
        <v>1.159</v>
      </c>
    </row>
    <row r="696" spans="1:7" x14ac:dyDescent="0.3">
      <c r="A696" s="11">
        <f>CURRENT_YEAR</f>
        <v>2023</v>
      </c>
      <c r="B696" s="11">
        <f>RRICC</f>
        <v>137700</v>
      </c>
      <c r="C696" s="7">
        <f>RR_ID</f>
        <v>6</v>
      </c>
      <c r="D696" s="1" t="str">
        <f>RR_SHORT_NAME</f>
        <v>CP</v>
      </c>
      <c r="E696" s="1" t="str">
        <f>RR_NAME</f>
        <v>Canadian Pacific</v>
      </c>
      <c r="F696" s="1" t="s">
        <v>47696</v>
      </c>
      <c r="G696" s="6">
        <f>E2L110C7</f>
        <v>1.153</v>
      </c>
    </row>
    <row r="697" spans="1:7" x14ac:dyDescent="0.3">
      <c r="A697" s="11">
        <f>CURRENT_YEAR</f>
        <v>2023</v>
      </c>
      <c r="B697" s="11">
        <f>RRICC</f>
        <v>137700</v>
      </c>
      <c r="C697" s="7">
        <f>RR_ID</f>
        <v>6</v>
      </c>
      <c r="D697" s="1" t="str">
        <f>RR_SHORT_NAME</f>
        <v>CP</v>
      </c>
      <c r="E697" s="1" t="str">
        <f>RR_NAME</f>
        <v>Canadian Pacific</v>
      </c>
      <c r="F697" s="1" t="s">
        <v>47697</v>
      </c>
      <c r="G697" s="6">
        <f>E2L110C8</f>
        <v>2</v>
      </c>
    </row>
    <row r="698" spans="1:7" x14ac:dyDescent="0.3">
      <c r="A698" s="11">
        <f>CURRENT_YEAR</f>
        <v>2023</v>
      </c>
      <c r="B698" s="11">
        <f>RRICC</f>
        <v>137700</v>
      </c>
      <c r="C698" s="7">
        <f>RR_ID</f>
        <v>6</v>
      </c>
      <c r="D698" s="1" t="str">
        <f>RR_SHORT_NAME</f>
        <v>CP</v>
      </c>
      <c r="E698" s="1" t="str">
        <f>RR_NAME</f>
        <v>Canadian Pacific</v>
      </c>
      <c r="F698" s="1" t="s">
        <v>47698</v>
      </c>
      <c r="G698" s="6">
        <f>E2L110C9</f>
        <v>1</v>
      </c>
    </row>
    <row r="699" spans="1:7" x14ac:dyDescent="0.3">
      <c r="A699" s="11">
        <f>CURRENT_YEAR</f>
        <v>2023</v>
      </c>
      <c r="B699" s="11">
        <f>RRICC</f>
        <v>137700</v>
      </c>
      <c r="C699" s="7">
        <f>RR_ID</f>
        <v>6</v>
      </c>
      <c r="D699" s="1" t="str">
        <f>RR_SHORT_NAME</f>
        <v>CP</v>
      </c>
      <c r="E699" s="1" t="str">
        <f>RR_NAME</f>
        <v>Canadian Pacific</v>
      </c>
      <c r="F699" s="1" t="s">
        <v>47699</v>
      </c>
      <c r="G699" s="6">
        <f>E2L110C10</f>
        <v>0.5</v>
      </c>
    </row>
    <row r="700" spans="1:7" x14ac:dyDescent="0.3">
      <c r="A700" s="11">
        <f>CURRENT_YEAR</f>
        <v>2023</v>
      </c>
      <c r="B700" s="11">
        <f>RRICC</f>
        <v>137700</v>
      </c>
      <c r="C700" s="7">
        <f>RR_ID</f>
        <v>6</v>
      </c>
      <c r="D700" s="1" t="str">
        <f>RR_SHORT_NAME</f>
        <v>CP</v>
      </c>
      <c r="E700" s="1" t="str">
        <f>RR_NAME</f>
        <v>Canadian Pacific</v>
      </c>
      <c r="F700" s="1" t="s">
        <v>47700</v>
      </c>
      <c r="G700" s="6">
        <f>E2L110C11</f>
        <v>2</v>
      </c>
    </row>
    <row r="701" spans="1:7" x14ac:dyDescent="0.3">
      <c r="A701" s="11">
        <f>CURRENT_YEAR</f>
        <v>2023</v>
      </c>
      <c r="B701" s="11">
        <f>RRICC</f>
        <v>137700</v>
      </c>
      <c r="C701" s="7">
        <f>RR_ID</f>
        <v>6</v>
      </c>
      <c r="D701" s="1" t="str">
        <f>RR_SHORT_NAME</f>
        <v>CP</v>
      </c>
      <c r="E701" s="1" t="str">
        <f>RR_NAME</f>
        <v>Canadian Pacific</v>
      </c>
      <c r="F701" s="1" t="s">
        <v>47701</v>
      </c>
      <c r="G701" s="6">
        <f>E2L110C12</f>
        <v>1.5</v>
      </c>
    </row>
    <row r="702" spans="1:7" x14ac:dyDescent="0.3">
      <c r="A702" s="11">
        <f>CURRENT_YEAR</f>
        <v>2023</v>
      </c>
      <c r="B702" s="11">
        <f>RRICC</f>
        <v>137700</v>
      </c>
      <c r="C702" s="7">
        <f>RR_ID</f>
        <v>6</v>
      </c>
      <c r="D702" s="1" t="str">
        <f>RR_SHORT_NAME</f>
        <v>CP</v>
      </c>
      <c r="E702" s="1" t="str">
        <f>RR_NAME</f>
        <v>Canadian Pacific</v>
      </c>
      <c r="F702" s="1" t="s">
        <v>47702</v>
      </c>
      <c r="G702" s="6">
        <f>E2L110C13</f>
        <v>0.5</v>
      </c>
    </row>
    <row r="703" spans="1:7" x14ac:dyDescent="0.3">
      <c r="A703" s="11">
        <f>CURRENT_YEAR</f>
        <v>2023</v>
      </c>
      <c r="B703" s="11">
        <f>RRICC</f>
        <v>137700</v>
      </c>
      <c r="C703" s="7">
        <f>RR_ID</f>
        <v>6</v>
      </c>
      <c r="D703" s="1" t="str">
        <f>RR_SHORT_NAME</f>
        <v>CP</v>
      </c>
      <c r="E703" s="1" t="str">
        <f>RR_NAME</f>
        <v>Canadian Pacific</v>
      </c>
      <c r="F703" s="1" t="s">
        <v>47703</v>
      </c>
      <c r="G703" s="6">
        <f>E2L110C14</f>
        <v>2</v>
      </c>
    </row>
    <row r="704" spans="1:7" x14ac:dyDescent="0.3">
      <c r="A704" s="11">
        <f>CURRENT_YEAR</f>
        <v>2023</v>
      </c>
      <c r="B704" s="11">
        <f>RRICC</f>
        <v>137700</v>
      </c>
      <c r="C704" s="7">
        <f>RR_ID</f>
        <v>6</v>
      </c>
      <c r="D704" s="1" t="str">
        <f>RR_SHORT_NAME</f>
        <v>CP</v>
      </c>
      <c r="E704" s="1" t="str">
        <f>RR_NAME</f>
        <v>Canadian Pacific</v>
      </c>
      <c r="F704" s="1" t="s">
        <v>47704</v>
      </c>
      <c r="G704" s="6">
        <f>E2L110C15</f>
        <v>4</v>
      </c>
    </row>
    <row r="705" spans="1:7" x14ac:dyDescent="0.3">
      <c r="A705" s="11">
        <f>CURRENT_YEAR</f>
        <v>2023</v>
      </c>
      <c r="B705" s="11">
        <f>RRICC</f>
        <v>137700</v>
      </c>
      <c r="C705" s="7">
        <f>RR_ID</f>
        <v>6</v>
      </c>
      <c r="D705" s="1" t="str">
        <f>RR_SHORT_NAME</f>
        <v>CP</v>
      </c>
      <c r="E705" s="1" t="str">
        <f>RR_NAME</f>
        <v>Canadian Pacific</v>
      </c>
      <c r="F705" s="1" t="s">
        <v>47705</v>
      </c>
      <c r="G705" s="6">
        <f>E2L110C16</f>
        <v>2</v>
      </c>
    </row>
    <row r="706" spans="1:7" x14ac:dyDescent="0.3">
      <c r="A706" s="11">
        <f>CURRENT_YEAR</f>
        <v>2023</v>
      </c>
      <c r="B706" s="11">
        <f>RRICC</f>
        <v>137700</v>
      </c>
      <c r="C706" s="7">
        <f>RR_ID</f>
        <v>6</v>
      </c>
      <c r="D706" s="1" t="str">
        <f>RR_SHORT_NAME</f>
        <v>CP</v>
      </c>
      <c r="E706" s="1" t="str">
        <f>RR_NAME</f>
        <v>Canadian Pacific</v>
      </c>
      <c r="F706" s="1" t="s">
        <v>47706</v>
      </c>
      <c r="G706" s="6">
        <f>E2L110C17</f>
        <v>4</v>
      </c>
    </row>
    <row r="707" spans="1:7" x14ac:dyDescent="0.3">
      <c r="A707" s="11">
        <f>CURRENT_YEAR</f>
        <v>2023</v>
      </c>
      <c r="B707" s="11">
        <f>RRICC</f>
        <v>137700</v>
      </c>
      <c r="C707" s="7">
        <f>RR_ID</f>
        <v>6</v>
      </c>
      <c r="D707" s="1" t="str">
        <f>RR_SHORT_NAME</f>
        <v>CP</v>
      </c>
      <c r="E707" s="1" t="str">
        <f>RR_NAME</f>
        <v>Canadian Pacific</v>
      </c>
      <c r="F707" s="1" t="s">
        <v>47707</v>
      </c>
      <c r="G707" s="6">
        <f>E2L110C18</f>
        <v>2.75</v>
      </c>
    </row>
    <row r="708" spans="1:7" x14ac:dyDescent="0.3">
      <c r="A708" s="11">
        <f>CURRENT_YEAR</f>
        <v>2023</v>
      </c>
      <c r="B708" s="11">
        <f>RRICC</f>
        <v>137700</v>
      </c>
      <c r="C708" s="7">
        <f>RR_ID</f>
        <v>6</v>
      </c>
      <c r="D708" s="1" t="str">
        <f>RR_SHORT_NAME</f>
        <v>CP</v>
      </c>
      <c r="E708" s="1" t="str">
        <f>RR_NAME</f>
        <v>Canadian Pacific</v>
      </c>
      <c r="F708" s="1" t="s">
        <v>47708</v>
      </c>
      <c r="G708" s="6">
        <f>E2L110C19</f>
        <v>6</v>
      </c>
    </row>
    <row r="709" spans="1:7" x14ac:dyDescent="0.3">
      <c r="A709" s="11">
        <f>CURRENT_YEAR</f>
        <v>2023</v>
      </c>
      <c r="B709" s="11">
        <f>RRICC</f>
        <v>137700</v>
      </c>
      <c r="C709" s="7">
        <f>RR_ID</f>
        <v>6</v>
      </c>
      <c r="D709" s="1" t="str">
        <f>RR_SHORT_NAME</f>
        <v>CP</v>
      </c>
      <c r="E709" s="1" t="str">
        <f>RR_NAME</f>
        <v>Canadian Pacific</v>
      </c>
      <c r="F709" s="1" t="s">
        <v>47709</v>
      </c>
      <c r="G709" s="6">
        <f>E2L110C20</f>
        <v>5.25</v>
      </c>
    </row>
    <row r="710" spans="1:7" x14ac:dyDescent="0.3">
      <c r="A710" s="11">
        <f>CURRENT_YEAR</f>
        <v>2023</v>
      </c>
      <c r="B710" s="11">
        <f>RRICC</f>
        <v>137700</v>
      </c>
      <c r="C710" s="7">
        <f>RR_ID</f>
        <v>6</v>
      </c>
      <c r="D710" s="1" t="str">
        <f>RR_SHORT_NAME</f>
        <v>CP</v>
      </c>
      <c r="E710" s="1" t="str">
        <f>RR_NAME</f>
        <v>Canadian Pacific</v>
      </c>
      <c r="F710" s="1" t="s">
        <v>47710</v>
      </c>
      <c r="G710" s="6">
        <f>E2L110C21</f>
        <v>1</v>
      </c>
    </row>
    <row r="711" spans="1:7" x14ac:dyDescent="0.3">
      <c r="A711" s="11">
        <f>CURRENT_YEAR</f>
        <v>2023</v>
      </c>
      <c r="B711" s="11">
        <f>RRICC</f>
        <v>137700</v>
      </c>
      <c r="C711" s="7">
        <f>RR_ID</f>
        <v>6</v>
      </c>
      <c r="D711" s="1" t="str">
        <f>RR_SHORT_NAME</f>
        <v>CP</v>
      </c>
      <c r="E711" s="1" t="str">
        <f>RR_NAME</f>
        <v>Canadian Pacific</v>
      </c>
      <c r="F711" s="1" t="s">
        <v>47711</v>
      </c>
      <c r="G711" s="6">
        <f>E2L110C22</f>
        <v>0</v>
      </c>
    </row>
    <row r="712" spans="1:7" x14ac:dyDescent="0.3">
      <c r="A712" s="11">
        <f>CURRENT_YEAR</f>
        <v>2023</v>
      </c>
      <c r="B712" s="11">
        <f>RRICC</f>
        <v>137700</v>
      </c>
      <c r="C712" s="7">
        <f>RR_ID</f>
        <v>6</v>
      </c>
      <c r="D712" s="1" t="str">
        <f>RR_SHORT_NAME</f>
        <v>CP</v>
      </c>
      <c r="E712" s="1" t="str">
        <f>RR_NAME</f>
        <v>Canadian Pacific</v>
      </c>
      <c r="F712" s="1" t="s">
        <v>47712</v>
      </c>
      <c r="G712" s="6">
        <f>E2L110C23</f>
        <v>200</v>
      </c>
    </row>
    <row r="713" spans="1:7" x14ac:dyDescent="0.3">
      <c r="A713" s="11">
        <f>CURRENT_YEAR</f>
        <v>2023</v>
      </c>
      <c r="B713" s="11">
        <f>RRICC</f>
        <v>137700</v>
      </c>
      <c r="C713" s="7">
        <f>RR_ID</f>
        <v>6</v>
      </c>
      <c r="D713" s="1" t="str">
        <f>RR_SHORT_NAME</f>
        <v>CP</v>
      </c>
      <c r="E713" s="1" t="str">
        <f>RR_NAME</f>
        <v>Canadian Pacific</v>
      </c>
      <c r="F713" s="1" t="s">
        <v>47713</v>
      </c>
      <c r="G713" s="6">
        <f>E2L110C24</f>
        <v>0</v>
      </c>
    </row>
    <row r="714" spans="1:7" x14ac:dyDescent="0.3">
      <c r="A714" s="11">
        <f>CURRENT_YEAR</f>
        <v>2023</v>
      </c>
      <c r="B714" s="11">
        <f>RRICC</f>
        <v>137700</v>
      </c>
      <c r="C714" s="7">
        <f>RR_ID</f>
        <v>6</v>
      </c>
      <c r="D714" s="1" t="str">
        <f>RR_SHORT_NAME</f>
        <v>CP</v>
      </c>
      <c r="E714" s="1" t="str">
        <f>RR_NAME</f>
        <v>Canadian Pacific</v>
      </c>
      <c r="F714" s="1" t="s">
        <v>47714</v>
      </c>
      <c r="G714" s="6">
        <f>E2L110C25</f>
        <v>3.0195054074656311</v>
      </c>
    </row>
    <row r="715" spans="1:7" x14ac:dyDescent="0.3">
      <c r="A715" s="11">
        <f>CURRENT_YEAR</f>
        <v>2023</v>
      </c>
      <c r="B715" s="11">
        <f>RRICC</f>
        <v>137700</v>
      </c>
      <c r="C715" s="7">
        <f>RR_ID</f>
        <v>6</v>
      </c>
      <c r="D715" s="1" t="str">
        <f>RR_SHORT_NAME</f>
        <v>CP</v>
      </c>
      <c r="E715" s="1" t="str">
        <f>RR_NAME</f>
        <v>Canadian Pacific</v>
      </c>
      <c r="F715" s="1" t="s">
        <v>47715</v>
      </c>
      <c r="G715" s="6">
        <f>E2L110C26</f>
        <v>0</v>
      </c>
    </row>
    <row r="716" spans="1:7" x14ac:dyDescent="0.3">
      <c r="A716" s="11">
        <f>CURRENT_YEAR</f>
        <v>2023</v>
      </c>
      <c r="B716" s="11">
        <f>RRICC</f>
        <v>137700</v>
      </c>
      <c r="C716" s="7">
        <f>RR_ID</f>
        <v>6</v>
      </c>
      <c r="D716" s="1" t="str">
        <f>RR_SHORT_NAME</f>
        <v>CP</v>
      </c>
      <c r="E716" s="1" t="str">
        <f>RR_NAME</f>
        <v>Canadian Pacific</v>
      </c>
      <c r="F716" s="1" t="s">
        <v>47716</v>
      </c>
      <c r="G716" s="6">
        <f>E2L110C27</f>
        <v>4.5292581111984473</v>
      </c>
    </row>
    <row r="717" spans="1:7" x14ac:dyDescent="0.3">
      <c r="A717" s="11">
        <f>CURRENT_YEAR</f>
        <v>2023</v>
      </c>
      <c r="B717" s="11">
        <f>RRICC</f>
        <v>137700</v>
      </c>
      <c r="C717" s="7">
        <f>RR_ID</f>
        <v>6</v>
      </c>
      <c r="D717" s="1" t="str">
        <f>RR_SHORT_NAME</f>
        <v>CP</v>
      </c>
      <c r="E717" s="1" t="str">
        <f>RR_NAME</f>
        <v>Canadian Pacific</v>
      </c>
      <c r="F717" s="1" t="s">
        <v>47717</v>
      </c>
      <c r="G717" s="6">
        <f>E2L110C28</f>
        <v>3.6234064889587576</v>
      </c>
    </row>
    <row r="718" spans="1:7" x14ac:dyDescent="0.3">
      <c r="A718" s="11">
        <f>CURRENT_YEAR</f>
        <v>2023</v>
      </c>
      <c r="B718" s="11">
        <f>RRICC</f>
        <v>137700</v>
      </c>
      <c r="C718" s="7">
        <f>RR_ID</f>
        <v>6</v>
      </c>
      <c r="D718" s="1" t="str">
        <f>RR_SHORT_NAME</f>
        <v>CP</v>
      </c>
      <c r="E718" s="1" t="str">
        <f>RR_NAME</f>
        <v>Canadian Pacific</v>
      </c>
      <c r="F718" s="1" t="s">
        <v>47718</v>
      </c>
      <c r="G718" s="6">
        <f>E2L110C29</f>
        <v>0</v>
      </c>
    </row>
    <row r="719" spans="1:7" x14ac:dyDescent="0.3">
      <c r="A719" s="11">
        <f>CURRENT_YEAR</f>
        <v>2023</v>
      </c>
      <c r="B719" s="11">
        <f>RRICC</f>
        <v>137700</v>
      </c>
      <c r="C719" s="7">
        <f>RR_ID</f>
        <v>6</v>
      </c>
      <c r="D719" s="1" t="str">
        <f>RR_SHORT_NAME</f>
        <v>CP</v>
      </c>
      <c r="E719" s="1" t="str">
        <f>RR_NAME</f>
        <v>Canadian Pacific</v>
      </c>
      <c r="F719" s="1" t="s">
        <v>47719</v>
      </c>
      <c r="G719" s="6">
        <f>E2L111C1</f>
        <v>58.6</v>
      </c>
    </row>
    <row r="720" spans="1:7" x14ac:dyDescent="0.3">
      <c r="A720" s="11">
        <f>CURRENT_YEAR</f>
        <v>2023</v>
      </c>
      <c r="B720" s="11">
        <f>RRICC</f>
        <v>137700</v>
      </c>
      <c r="C720" s="7">
        <f>RR_ID</f>
        <v>6</v>
      </c>
      <c r="D720" s="1" t="str">
        <f>RR_SHORT_NAME</f>
        <v>CP</v>
      </c>
      <c r="E720" s="1" t="str">
        <f>RR_NAME</f>
        <v>Canadian Pacific</v>
      </c>
      <c r="F720" s="1" t="s">
        <v>47720</v>
      </c>
      <c r="G720" s="6">
        <f>E2L111C2</f>
        <v>1.0834797891036907</v>
      </c>
    </row>
    <row r="721" spans="1:7" x14ac:dyDescent="0.3">
      <c r="A721" s="11">
        <f>CURRENT_YEAR</f>
        <v>2023</v>
      </c>
      <c r="B721" s="11">
        <f>RRICC</f>
        <v>137700</v>
      </c>
      <c r="C721" s="7">
        <f>RR_ID</f>
        <v>6</v>
      </c>
      <c r="D721" s="1" t="str">
        <f>RR_SHORT_NAME</f>
        <v>CP</v>
      </c>
      <c r="E721" s="1" t="str">
        <f>RR_NAME</f>
        <v>Canadian Pacific</v>
      </c>
      <c r="F721" s="1" t="s">
        <v>47721</v>
      </c>
      <c r="G721" s="6">
        <f>E2L111C3</f>
        <v>1.0701661087996996</v>
      </c>
    </row>
    <row r="722" spans="1:7" x14ac:dyDescent="0.3">
      <c r="A722" s="11">
        <f>CURRENT_YEAR</f>
        <v>2023</v>
      </c>
      <c r="B722" s="11">
        <f>RRICC</f>
        <v>137700</v>
      </c>
      <c r="C722" s="7">
        <f>RR_ID</f>
        <v>6</v>
      </c>
      <c r="D722" s="1" t="str">
        <f>RR_SHORT_NAME</f>
        <v>CP</v>
      </c>
      <c r="E722" s="1" t="str">
        <f>RR_NAME</f>
        <v>Canadian Pacific</v>
      </c>
      <c r="F722" s="1" t="s">
        <v>47722</v>
      </c>
      <c r="G722" s="6">
        <f>E2L111C4</f>
        <v>1.0725093439876272</v>
      </c>
    </row>
    <row r="723" spans="1:7" x14ac:dyDescent="0.3">
      <c r="A723" s="11">
        <f>CURRENT_YEAR</f>
        <v>2023</v>
      </c>
      <c r="B723" s="11">
        <f>RRICC</f>
        <v>137700</v>
      </c>
      <c r="C723" s="7">
        <f>RR_ID</f>
        <v>6</v>
      </c>
      <c r="D723" s="1" t="str">
        <f>RR_SHORT_NAME</f>
        <v>CP</v>
      </c>
      <c r="E723" s="1" t="str">
        <f>RR_NAME</f>
        <v>Canadian Pacific</v>
      </c>
      <c r="F723" s="1" t="s">
        <v>47723</v>
      </c>
      <c r="G723" s="6">
        <f>E2L111C5</f>
        <v>1.069</v>
      </c>
    </row>
    <row r="724" spans="1:7" x14ac:dyDescent="0.3">
      <c r="A724" s="11">
        <f>CURRENT_YEAR</f>
        <v>2023</v>
      </c>
      <c r="B724" s="11">
        <f>RRICC</f>
        <v>137700</v>
      </c>
      <c r="C724" s="7">
        <f>RR_ID</f>
        <v>6</v>
      </c>
      <c r="D724" s="1" t="str">
        <f>RR_SHORT_NAME</f>
        <v>CP</v>
      </c>
      <c r="E724" s="1" t="str">
        <f>RR_NAME</f>
        <v>Canadian Pacific</v>
      </c>
      <c r="F724" s="1" t="s">
        <v>47724</v>
      </c>
      <c r="G724" s="6">
        <f>E2L111C6</f>
        <v>1.107</v>
      </c>
    </row>
    <row r="725" spans="1:7" x14ac:dyDescent="0.3">
      <c r="A725" s="11">
        <f>CURRENT_YEAR</f>
        <v>2023</v>
      </c>
      <c r="B725" s="11">
        <f>RRICC</f>
        <v>137700</v>
      </c>
      <c r="C725" s="7">
        <f>RR_ID</f>
        <v>6</v>
      </c>
      <c r="D725" s="1" t="str">
        <f>RR_SHORT_NAME</f>
        <v>CP</v>
      </c>
      <c r="E725" s="1" t="str">
        <f>RR_NAME</f>
        <v>Canadian Pacific</v>
      </c>
      <c r="F725" s="1" t="s">
        <v>47725</v>
      </c>
      <c r="G725" s="6">
        <f>E2L111C7</f>
        <v>1.085</v>
      </c>
    </row>
    <row r="726" spans="1:7" x14ac:dyDescent="0.3">
      <c r="A726" s="11">
        <f>CURRENT_YEAR</f>
        <v>2023</v>
      </c>
      <c r="B726" s="11">
        <f>RRICC</f>
        <v>137700</v>
      </c>
      <c r="C726" s="7">
        <f>RR_ID</f>
        <v>6</v>
      </c>
      <c r="D726" s="1" t="str">
        <f>RR_SHORT_NAME</f>
        <v>CP</v>
      </c>
      <c r="E726" s="1" t="str">
        <f>RR_NAME</f>
        <v>Canadian Pacific</v>
      </c>
      <c r="F726" s="1" t="s">
        <v>47726</v>
      </c>
      <c r="G726" s="6">
        <f>E2L111C8</f>
        <v>1</v>
      </c>
    </row>
    <row r="727" spans="1:7" x14ac:dyDescent="0.3">
      <c r="A727" s="11">
        <f>CURRENT_YEAR</f>
        <v>2023</v>
      </c>
      <c r="B727" s="11">
        <f>RRICC</f>
        <v>137700</v>
      </c>
      <c r="C727" s="7">
        <f>RR_ID</f>
        <v>6</v>
      </c>
      <c r="D727" s="1" t="str">
        <f>RR_SHORT_NAME</f>
        <v>CP</v>
      </c>
      <c r="E727" s="1" t="str">
        <f>RR_NAME</f>
        <v>Canadian Pacific</v>
      </c>
      <c r="F727" s="1" t="s">
        <v>47727</v>
      </c>
      <c r="G727" s="6">
        <f>E2L111C9</f>
        <v>1</v>
      </c>
    </row>
    <row r="728" spans="1:7" x14ac:dyDescent="0.3">
      <c r="A728" s="11">
        <f>CURRENT_YEAR</f>
        <v>2023</v>
      </c>
      <c r="B728" s="11">
        <f>RRICC</f>
        <v>137700</v>
      </c>
      <c r="C728" s="7">
        <f>RR_ID</f>
        <v>6</v>
      </c>
      <c r="D728" s="1" t="str">
        <f>RR_SHORT_NAME</f>
        <v>CP</v>
      </c>
      <c r="E728" s="1" t="str">
        <f>RR_NAME</f>
        <v>Canadian Pacific</v>
      </c>
      <c r="F728" s="1" t="s">
        <v>47728</v>
      </c>
      <c r="G728" s="6">
        <f>E2L111C10</f>
        <v>0.5</v>
      </c>
    </row>
    <row r="729" spans="1:7" x14ac:dyDescent="0.3">
      <c r="A729" s="11">
        <f>CURRENT_YEAR</f>
        <v>2023</v>
      </c>
      <c r="B729" s="11">
        <f>RRICC</f>
        <v>137700</v>
      </c>
      <c r="C729" s="7">
        <f>RR_ID</f>
        <v>6</v>
      </c>
      <c r="D729" s="1" t="str">
        <f>RR_SHORT_NAME</f>
        <v>CP</v>
      </c>
      <c r="E729" s="1" t="str">
        <f>RR_NAME</f>
        <v>Canadian Pacific</v>
      </c>
      <c r="F729" s="1" t="s">
        <v>47729</v>
      </c>
      <c r="G729" s="6">
        <f>E2L111C11</f>
        <v>2</v>
      </c>
    </row>
    <row r="730" spans="1:7" x14ac:dyDescent="0.3">
      <c r="A730" s="11">
        <f>CURRENT_YEAR</f>
        <v>2023</v>
      </c>
      <c r="B730" s="11">
        <f>RRICC</f>
        <v>137700</v>
      </c>
      <c r="C730" s="7">
        <f>RR_ID</f>
        <v>6</v>
      </c>
      <c r="D730" s="1" t="str">
        <f>RR_SHORT_NAME</f>
        <v>CP</v>
      </c>
      <c r="E730" s="1" t="str">
        <f>RR_NAME</f>
        <v>Canadian Pacific</v>
      </c>
      <c r="F730" s="1" t="s">
        <v>47730</v>
      </c>
      <c r="G730" s="6">
        <f>E2L111C12</f>
        <v>1.5</v>
      </c>
    </row>
    <row r="731" spans="1:7" x14ac:dyDescent="0.3">
      <c r="A731" s="11">
        <f>CURRENT_YEAR</f>
        <v>2023</v>
      </c>
      <c r="B731" s="11">
        <f>RRICC</f>
        <v>137700</v>
      </c>
      <c r="C731" s="7">
        <f>RR_ID</f>
        <v>6</v>
      </c>
      <c r="D731" s="1" t="str">
        <f>RR_SHORT_NAME</f>
        <v>CP</v>
      </c>
      <c r="E731" s="1" t="str">
        <f>RR_NAME</f>
        <v>Canadian Pacific</v>
      </c>
      <c r="F731" s="1" t="s">
        <v>47731</v>
      </c>
      <c r="G731" s="6">
        <f>E2L111C13</f>
        <v>0.5</v>
      </c>
    </row>
    <row r="732" spans="1:7" x14ac:dyDescent="0.3">
      <c r="A732" s="11">
        <f>CURRENT_YEAR</f>
        <v>2023</v>
      </c>
      <c r="B732" s="11">
        <f>RRICC</f>
        <v>137700</v>
      </c>
      <c r="C732" s="7">
        <f>RR_ID</f>
        <v>6</v>
      </c>
      <c r="D732" s="1" t="str">
        <f>RR_SHORT_NAME</f>
        <v>CP</v>
      </c>
      <c r="E732" s="1" t="str">
        <f>RR_NAME</f>
        <v>Canadian Pacific</v>
      </c>
      <c r="F732" s="1" t="s">
        <v>47732</v>
      </c>
      <c r="G732" s="6">
        <f>E2L111C14</f>
        <v>2</v>
      </c>
    </row>
    <row r="733" spans="1:7" x14ac:dyDescent="0.3">
      <c r="A733" s="11">
        <f>CURRENT_YEAR</f>
        <v>2023</v>
      </c>
      <c r="B733" s="11">
        <f>RRICC</f>
        <v>137700</v>
      </c>
      <c r="C733" s="7">
        <f>RR_ID</f>
        <v>6</v>
      </c>
      <c r="D733" s="1" t="str">
        <f>RR_SHORT_NAME</f>
        <v>CP</v>
      </c>
      <c r="E733" s="1" t="str">
        <f>RR_NAME</f>
        <v>Canadian Pacific</v>
      </c>
      <c r="F733" s="1" t="s">
        <v>47733</v>
      </c>
      <c r="G733" s="6">
        <f>E2L111C15</f>
        <v>4</v>
      </c>
    </row>
    <row r="734" spans="1:7" x14ac:dyDescent="0.3">
      <c r="A734" s="11">
        <f>CURRENT_YEAR</f>
        <v>2023</v>
      </c>
      <c r="B734" s="11">
        <f>RRICC</f>
        <v>137700</v>
      </c>
      <c r="C734" s="7">
        <f>RR_ID</f>
        <v>6</v>
      </c>
      <c r="D734" s="1" t="str">
        <f>RR_SHORT_NAME</f>
        <v>CP</v>
      </c>
      <c r="E734" s="1" t="str">
        <f>RR_NAME</f>
        <v>Canadian Pacific</v>
      </c>
      <c r="F734" s="1" t="s">
        <v>47734</v>
      </c>
      <c r="G734" s="6">
        <f>E2L111C16</f>
        <v>2</v>
      </c>
    </row>
    <row r="735" spans="1:7" x14ac:dyDescent="0.3">
      <c r="A735" s="11">
        <f>CURRENT_YEAR</f>
        <v>2023</v>
      </c>
      <c r="B735" s="11">
        <f>RRICC</f>
        <v>137700</v>
      </c>
      <c r="C735" s="7">
        <f>RR_ID</f>
        <v>6</v>
      </c>
      <c r="D735" s="1" t="str">
        <f>RR_SHORT_NAME</f>
        <v>CP</v>
      </c>
      <c r="E735" s="1" t="str">
        <f>RR_NAME</f>
        <v>Canadian Pacific</v>
      </c>
      <c r="F735" s="1" t="s">
        <v>47735</v>
      </c>
      <c r="G735" s="6">
        <f>E2L111C17</f>
        <v>4</v>
      </c>
    </row>
    <row r="736" spans="1:7" x14ac:dyDescent="0.3">
      <c r="A736" s="11">
        <f>CURRENT_YEAR</f>
        <v>2023</v>
      </c>
      <c r="B736" s="11">
        <f>RRICC</f>
        <v>137700</v>
      </c>
      <c r="C736" s="7">
        <f>RR_ID</f>
        <v>6</v>
      </c>
      <c r="D736" s="1" t="str">
        <f>RR_SHORT_NAME</f>
        <v>CP</v>
      </c>
      <c r="E736" s="1" t="str">
        <f>RR_NAME</f>
        <v>Canadian Pacific</v>
      </c>
      <c r="F736" s="1" t="s">
        <v>47736</v>
      </c>
      <c r="G736" s="6">
        <f>E2L111C18</f>
        <v>2.75</v>
      </c>
    </row>
    <row r="737" spans="1:7" x14ac:dyDescent="0.3">
      <c r="A737" s="11">
        <f>CURRENT_YEAR</f>
        <v>2023</v>
      </c>
      <c r="B737" s="11">
        <f>RRICC</f>
        <v>137700</v>
      </c>
      <c r="C737" s="7">
        <f>RR_ID</f>
        <v>6</v>
      </c>
      <c r="D737" s="1" t="str">
        <f>RR_SHORT_NAME</f>
        <v>CP</v>
      </c>
      <c r="E737" s="1" t="str">
        <f>RR_NAME</f>
        <v>Canadian Pacific</v>
      </c>
      <c r="F737" s="1" t="s">
        <v>47737</v>
      </c>
      <c r="G737" s="6">
        <f>E2L111C19</f>
        <v>6</v>
      </c>
    </row>
    <row r="738" spans="1:7" x14ac:dyDescent="0.3">
      <c r="A738" s="11">
        <f>CURRENT_YEAR</f>
        <v>2023</v>
      </c>
      <c r="B738" s="11">
        <f>RRICC</f>
        <v>137700</v>
      </c>
      <c r="C738" s="7">
        <f>RR_ID</f>
        <v>6</v>
      </c>
      <c r="D738" s="1" t="str">
        <f>RR_SHORT_NAME</f>
        <v>CP</v>
      </c>
      <c r="E738" s="1" t="str">
        <f>RR_NAME</f>
        <v>Canadian Pacific</v>
      </c>
      <c r="F738" s="1" t="s">
        <v>47738</v>
      </c>
      <c r="G738" s="6">
        <f>E2L111C20</f>
        <v>5.25</v>
      </c>
    </row>
    <row r="739" spans="1:7" x14ac:dyDescent="0.3">
      <c r="A739" s="11">
        <f>CURRENT_YEAR</f>
        <v>2023</v>
      </c>
      <c r="B739" s="11">
        <f>RRICC</f>
        <v>137700</v>
      </c>
      <c r="C739" s="7">
        <f>RR_ID</f>
        <v>6</v>
      </c>
      <c r="D739" s="1" t="str">
        <f>RR_SHORT_NAME</f>
        <v>CP</v>
      </c>
      <c r="E739" s="1" t="str">
        <f>RR_NAME</f>
        <v>Canadian Pacific</v>
      </c>
      <c r="F739" s="1" t="s">
        <v>47739</v>
      </c>
      <c r="G739" s="6">
        <f>E2L111C21</f>
        <v>1</v>
      </c>
    </row>
    <row r="740" spans="1:7" x14ac:dyDescent="0.3">
      <c r="A740" s="11">
        <f>CURRENT_YEAR</f>
        <v>2023</v>
      </c>
      <c r="B740" s="11">
        <f>RRICC</f>
        <v>137700</v>
      </c>
      <c r="C740" s="7">
        <f>RR_ID</f>
        <v>6</v>
      </c>
      <c r="D740" s="1" t="str">
        <f>RR_SHORT_NAME</f>
        <v>CP</v>
      </c>
      <c r="E740" s="1" t="str">
        <f>RR_NAME</f>
        <v>Canadian Pacific</v>
      </c>
      <c r="F740" s="1" t="s">
        <v>47740</v>
      </c>
      <c r="G740" s="6">
        <f>E2L111C22</f>
        <v>593.55214700042814</v>
      </c>
    </row>
    <row r="741" spans="1:7" x14ac:dyDescent="0.3">
      <c r="A741" s="11">
        <f>CURRENT_YEAR</f>
        <v>2023</v>
      </c>
      <c r="B741" s="11">
        <f>RRICC</f>
        <v>137700</v>
      </c>
      <c r="C741" s="7">
        <f>RR_ID</f>
        <v>6</v>
      </c>
      <c r="D741" s="1" t="str">
        <f>RR_SHORT_NAME</f>
        <v>CP</v>
      </c>
      <c r="E741" s="1" t="str">
        <f>RR_NAME</f>
        <v>Canadian Pacific</v>
      </c>
      <c r="F741" s="1" t="s">
        <v>47741</v>
      </c>
      <c r="G741" s="6">
        <f>E2L111C23</f>
        <v>200</v>
      </c>
    </row>
    <row r="742" spans="1:7" x14ac:dyDescent="0.3">
      <c r="A742" s="11">
        <f>CURRENT_YEAR</f>
        <v>2023</v>
      </c>
      <c r="B742" s="11">
        <f>RRICC</f>
        <v>137700</v>
      </c>
      <c r="C742" s="7">
        <f>RR_ID</f>
        <v>6</v>
      </c>
      <c r="D742" s="1" t="str">
        <f>RR_SHORT_NAME</f>
        <v>CP</v>
      </c>
      <c r="E742" s="1" t="str">
        <f>RR_NAME</f>
        <v>Canadian Pacific</v>
      </c>
      <c r="F742" s="1" t="s">
        <v>47742</v>
      </c>
      <c r="G742" s="6">
        <f>E2L111C24</f>
        <v>15948070.3169917</v>
      </c>
    </row>
    <row r="743" spans="1:7" x14ac:dyDescent="0.3">
      <c r="A743" s="11">
        <f>CURRENT_YEAR</f>
        <v>2023</v>
      </c>
      <c r="B743" s="11">
        <f>RRICC</f>
        <v>137700</v>
      </c>
      <c r="C743" s="7">
        <f>RR_ID</f>
        <v>6</v>
      </c>
      <c r="D743" s="1" t="str">
        <f>RR_SHORT_NAME</f>
        <v>CP</v>
      </c>
      <c r="E743" s="1" t="str">
        <f>RR_NAME</f>
        <v>Canadian Pacific</v>
      </c>
      <c r="F743" s="1" t="s">
        <v>47743</v>
      </c>
      <c r="G743" s="6">
        <f>E2L111C25</f>
        <v>3.0195054074656311</v>
      </c>
    </row>
    <row r="744" spans="1:7" x14ac:dyDescent="0.3">
      <c r="A744" s="11">
        <f>CURRENT_YEAR</f>
        <v>2023</v>
      </c>
      <c r="B744" s="11">
        <f>RRICC</f>
        <v>137700</v>
      </c>
      <c r="C744" s="7">
        <f>RR_ID</f>
        <v>6</v>
      </c>
      <c r="D744" s="1" t="str">
        <f>RR_SHORT_NAME</f>
        <v>CP</v>
      </c>
      <c r="E744" s="1" t="str">
        <f>RR_NAME</f>
        <v>Canadian Pacific</v>
      </c>
      <c r="F744" s="1" t="s">
        <v>47744</v>
      </c>
      <c r="G744" s="6">
        <f>E2L111C26</f>
        <v>1.6607279741060972</v>
      </c>
    </row>
    <row r="745" spans="1:7" x14ac:dyDescent="0.3">
      <c r="A745" s="11">
        <f>CURRENT_YEAR</f>
        <v>2023</v>
      </c>
      <c r="B745" s="11">
        <f>RRICC</f>
        <v>137700</v>
      </c>
      <c r="C745" s="7">
        <f>RR_ID</f>
        <v>6</v>
      </c>
      <c r="D745" s="1" t="str">
        <f>RR_SHORT_NAME</f>
        <v>CP</v>
      </c>
      <c r="E745" s="1" t="str">
        <f>RR_NAME</f>
        <v>Canadian Pacific</v>
      </c>
      <c r="F745" s="1" t="s">
        <v>47745</v>
      </c>
      <c r="G745" s="6">
        <f>E2L111C27</f>
        <v>4.5292581111984473</v>
      </c>
    </row>
    <row r="746" spans="1:7" x14ac:dyDescent="0.3">
      <c r="A746" s="11">
        <f>CURRENT_YEAR</f>
        <v>2023</v>
      </c>
      <c r="B746" s="11">
        <f>RRICC</f>
        <v>137700</v>
      </c>
      <c r="C746" s="7">
        <f>RR_ID</f>
        <v>6</v>
      </c>
      <c r="D746" s="1" t="str">
        <f>RR_SHORT_NAME</f>
        <v>CP</v>
      </c>
      <c r="E746" s="1" t="str">
        <f>RR_NAME</f>
        <v>Canadian Pacific</v>
      </c>
      <c r="F746" s="1" t="s">
        <v>47746</v>
      </c>
      <c r="G746" s="6">
        <f>E2L111C28</f>
        <v>3.6234064889587576</v>
      </c>
    </row>
    <row r="747" spans="1:7" x14ac:dyDescent="0.3">
      <c r="A747" s="11">
        <f>CURRENT_YEAR</f>
        <v>2023</v>
      </c>
      <c r="B747" s="11">
        <f>RRICC</f>
        <v>137700</v>
      </c>
      <c r="C747" s="7">
        <f>RR_ID</f>
        <v>6</v>
      </c>
      <c r="D747" s="1" t="str">
        <f>RR_SHORT_NAME</f>
        <v>CP</v>
      </c>
      <c r="E747" s="1" t="str">
        <f>RR_NAME</f>
        <v>Canadian Pacific</v>
      </c>
      <c r="F747" s="1" t="s">
        <v>47747</v>
      </c>
      <c r="G747" s="6">
        <f>E2L111C29</f>
        <v>0.75487635186640789</v>
      </c>
    </row>
    <row r="748" spans="1:7" x14ac:dyDescent="0.3">
      <c r="A748" s="11">
        <f>CURRENT_YEAR</f>
        <v>2023</v>
      </c>
      <c r="B748" s="11">
        <f>RRICC</f>
        <v>137700</v>
      </c>
      <c r="C748" s="7">
        <f>RR_ID</f>
        <v>6</v>
      </c>
      <c r="D748" s="1" t="str">
        <f>RR_SHORT_NAME</f>
        <v>CP</v>
      </c>
      <c r="E748" s="1" t="str">
        <f>RR_NAME</f>
        <v>Canadian Pacific</v>
      </c>
      <c r="F748" s="1" t="s">
        <v>47748</v>
      </c>
      <c r="G748" s="6">
        <f>E2L112C1</f>
        <v>52.9</v>
      </c>
    </row>
    <row r="749" spans="1:7" x14ac:dyDescent="0.3">
      <c r="A749" s="11">
        <f>CURRENT_YEAR</f>
        <v>2023</v>
      </c>
      <c r="B749" s="11">
        <f>RRICC</f>
        <v>137700</v>
      </c>
      <c r="C749" s="7">
        <f>RR_ID</f>
        <v>6</v>
      </c>
      <c r="D749" s="1" t="str">
        <f>RR_SHORT_NAME</f>
        <v>CP</v>
      </c>
      <c r="E749" s="1" t="str">
        <f>RR_NAME</f>
        <v>Canadian Pacific</v>
      </c>
      <c r="F749" s="1" t="s">
        <v>47749</v>
      </c>
      <c r="G749" s="6">
        <f>E2L112C2</f>
        <v>1.2747409063198538</v>
      </c>
    </row>
    <row r="750" spans="1:7" x14ac:dyDescent="0.3">
      <c r="A750" s="11">
        <f>CURRENT_YEAR</f>
        <v>2023</v>
      </c>
      <c r="B750" s="11">
        <f>RRICC</f>
        <v>137700</v>
      </c>
      <c r="C750" s="7">
        <f>RR_ID</f>
        <v>6</v>
      </c>
      <c r="D750" s="1" t="str">
        <f>RR_SHORT_NAME</f>
        <v>CP</v>
      </c>
      <c r="E750" s="1" t="str">
        <f>RR_NAME</f>
        <v>Canadian Pacific</v>
      </c>
      <c r="F750" s="1" t="s">
        <v>47750</v>
      </c>
      <c r="G750" s="6">
        <f>E2L112C3</f>
        <v>1.3197061338231104</v>
      </c>
    </row>
    <row r="751" spans="1:7" x14ac:dyDescent="0.3">
      <c r="A751" s="11">
        <f>CURRENT_YEAR</f>
        <v>2023</v>
      </c>
      <c r="B751" s="11">
        <f>RRICC</f>
        <v>137700</v>
      </c>
      <c r="C751" s="7">
        <f>RR_ID</f>
        <v>6</v>
      </c>
      <c r="D751" s="1" t="str">
        <f>RR_SHORT_NAME</f>
        <v>CP</v>
      </c>
      <c r="E751" s="1" t="str">
        <f>RR_NAME</f>
        <v>Canadian Pacific</v>
      </c>
      <c r="F751" s="1" t="s">
        <v>47751</v>
      </c>
      <c r="G751" s="6">
        <f>E2L112C4</f>
        <v>1.3136438356164384</v>
      </c>
    </row>
    <row r="752" spans="1:7" x14ac:dyDescent="0.3">
      <c r="A752" s="11">
        <f>CURRENT_YEAR</f>
        <v>2023</v>
      </c>
      <c r="B752" s="11">
        <f>RRICC</f>
        <v>137700</v>
      </c>
      <c r="C752" s="7">
        <f>RR_ID</f>
        <v>6</v>
      </c>
      <c r="D752" s="1" t="str">
        <f>RR_SHORT_NAME</f>
        <v>CP</v>
      </c>
      <c r="E752" s="1" t="str">
        <f>RR_NAME</f>
        <v>Canadian Pacific</v>
      </c>
      <c r="F752" s="1" t="s">
        <v>47752</v>
      </c>
      <c r="G752" s="6">
        <f>E2L112C5</f>
        <v>1.0609999999999999</v>
      </c>
    </row>
    <row r="753" spans="1:7" x14ac:dyDescent="0.3">
      <c r="A753" s="11">
        <f>CURRENT_YEAR</f>
        <v>2023</v>
      </c>
      <c r="B753" s="11">
        <f>RRICC</f>
        <v>137700</v>
      </c>
      <c r="C753" s="7">
        <f>RR_ID</f>
        <v>6</v>
      </c>
      <c r="D753" s="1" t="str">
        <f>RR_SHORT_NAME</f>
        <v>CP</v>
      </c>
      <c r="E753" s="1" t="str">
        <f>RR_NAME</f>
        <v>Canadian Pacific</v>
      </c>
      <c r="F753" s="1" t="s">
        <v>47753</v>
      </c>
      <c r="G753" s="6">
        <f>E2L112C6</f>
        <v>1.1659999999999999</v>
      </c>
    </row>
    <row r="754" spans="1:7" x14ac:dyDescent="0.3">
      <c r="A754" s="11">
        <f>CURRENT_YEAR</f>
        <v>2023</v>
      </c>
      <c r="B754" s="11">
        <f>RRICC</f>
        <v>137700</v>
      </c>
      <c r="C754" s="7">
        <f>RR_ID</f>
        <v>6</v>
      </c>
      <c r="D754" s="1" t="str">
        <f>RR_SHORT_NAME</f>
        <v>CP</v>
      </c>
      <c r="E754" s="1" t="str">
        <f>RR_NAME</f>
        <v>Canadian Pacific</v>
      </c>
      <c r="F754" s="1" t="s">
        <v>47754</v>
      </c>
      <c r="G754" s="6">
        <f>E2L112C7</f>
        <v>1.1519999999999999</v>
      </c>
    </row>
    <row r="755" spans="1:7" x14ac:dyDescent="0.3">
      <c r="A755" s="11">
        <f>CURRENT_YEAR</f>
        <v>2023</v>
      </c>
      <c r="B755" s="11">
        <f>RRICC</f>
        <v>137700</v>
      </c>
      <c r="C755" s="7">
        <f>RR_ID</f>
        <v>6</v>
      </c>
      <c r="D755" s="1" t="str">
        <f>RR_SHORT_NAME</f>
        <v>CP</v>
      </c>
      <c r="E755" s="1" t="str">
        <f>RR_NAME</f>
        <v>Canadian Pacific</v>
      </c>
      <c r="F755" s="1" t="s">
        <v>47755</v>
      </c>
      <c r="G755" s="6">
        <f>E2L112C8</f>
        <v>2</v>
      </c>
    </row>
    <row r="756" spans="1:7" x14ac:dyDescent="0.3">
      <c r="A756" s="11">
        <f>CURRENT_YEAR</f>
        <v>2023</v>
      </c>
      <c r="B756" s="11">
        <f>RRICC</f>
        <v>137700</v>
      </c>
      <c r="C756" s="7">
        <f>RR_ID</f>
        <v>6</v>
      </c>
      <c r="D756" s="1" t="str">
        <f>RR_SHORT_NAME</f>
        <v>CP</v>
      </c>
      <c r="E756" s="1" t="str">
        <f>RR_NAME</f>
        <v>Canadian Pacific</v>
      </c>
      <c r="F756" s="1" t="s">
        <v>47756</v>
      </c>
      <c r="G756" s="6">
        <f>E2L112C9</f>
        <v>1</v>
      </c>
    </row>
    <row r="757" spans="1:7" x14ac:dyDescent="0.3">
      <c r="A757" s="11">
        <f>CURRENT_YEAR</f>
        <v>2023</v>
      </c>
      <c r="B757" s="11">
        <f>RRICC</f>
        <v>137700</v>
      </c>
      <c r="C757" s="7">
        <f>RR_ID</f>
        <v>6</v>
      </c>
      <c r="D757" s="1" t="str">
        <f>RR_SHORT_NAME</f>
        <v>CP</v>
      </c>
      <c r="E757" s="1" t="str">
        <f>RR_NAME</f>
        <v>Canadian Pacific</v>
      </c>
      <c r="F757" s="1" t="s">
        <v>47757</v>
      </c>
      <c r="G757" s="6">
        <f>E2L112C10</f>
        <v>0.5</v>
      </c>
    </row>
    <row r="758" spans="1:7" x14ac:dyDescent="0.3">
      <c r="A758" s="11">
        <f>CURRENT_YEAR</f>
        <v>2023</v>
      </c>
      <c r="B758" s="11">
        <f>RRICC</f>
        <v>137700</v>
      </c>
      <c r="C758" s="7">
        <f>RR_ID</f>
        <v>6</v>
      </c>
      <c r="D758" s="1" t="str">
        <f>RR_SHORT_NAME</f>
        <v>CP</v>
      </c>
      <c r="E758" s="1" t="str">
        <f>RR_NAME</f>
        <v>Canadian Pacific</v>
      </c>
      <c r="F758" s="1" t="s">
        <v>47758</v>
      </c>
      <c r="G758" s="6">
        <f>E2L112C11</f>
        <v>2</v>
      </c>
    </row>
    <row r="759" spans="1:7" x14ac:dyDescent="0.3">
      <c r="A759" s="11">
        <f>CURRENT_YEAR</f>
        <v>2023</v>
      </c>
      <c r="B759" s="11">
        <f>RRICC</f>
        <v>137700</v>
      </c>
      <c r="C759" s="7">
        <f>RR_ID</f>
        <v>6</v>
      </c>
      <c r="D759" s="1" t="str">
        <f>RR_SHORT_NAME</f>
        <v>CP</v>
      </c>
      <c r="E759" s="1" t="str">
        <f>RR_NAME</f>
        <v>Canadian Pacific</v>
      </c>
      <c r="F759" s="1" t="s">
        <v>47759</v>
      </c>
      <c r="G759" s="6">
        <f>E2L112C12</f>
        <v>1.5</v>
      </c>
    </row>
    <row r="760" spans="1:7" x14ac:dyDescent="0.3">
      <c r="A760" s="11">
        <f>CURRENT_YEAR</f>
        <v>2023</v>
      </c>
      <c r="B760" s="11">
        <f>RRICC</f>
        <v>137700</v>
      </c>
      <c r="C760" s="7">
        <f>RR_ID</f>
        <v>6</v>
      </c>
      <c r="D760" s="1" t="str">
        <f>RR_SHORT_NAME</f>
        <v>CP</v>
      </c>
      <c r="E760" s="1" t="str">
        <f>RR_NAME</f>
        <v>Canadian Pacific</v>
      </c>
      <c r="F760" s="1" t="s">
        <v>47760</v>
      </c>
      <c r="G760" s="6">
        <f>E2L112C13</f>
        <v>0.5</v>
      </c>
    </row>
    <row r="761" spans="1:7" x14ac:dyDescent="0.3">
      <c r="A761" s="11">
        <f>CURRENT_YEAR</f>
        <v>2023</v>
      </c>
      <c r="B761" s="11">
        <f>RRICC</f>
        <v>137700</v>
      </c>
      <c r="C761" s="7">
        <f>RR_ID</f>
        <v>6</v>
      </c>
      <c r="D761" s="1" t="str">
        <f>RR_SHORT_NAME</f>
        <v>CP</v>
      </c>
      <c r="E761" s="1" t="str">
        <f>RR_NAME</f>
        <v>Canadian Pacific</v>
      </c>
      <c r="F761" s="1" t="s">
        <v>47761</v>
      </c>
      <c r="G761" s="6">
        <f>E2L112C14</f>
        <v>2</v>
      </c>
    </row>
    <row r="762" spans="1:7" x14ac:dyDescent="0.3">
      <c r="A762" s="11">
        <f>CURRENT_YEAR</f>
        <v>2023</v>
      </c>
      <c r="B762" s="11">
        <f>RRICC</f>
        <v>137700</v>
      </c>
      <c r="C762" s="7">
        <f>RR_ID</f>
        <v>6</v>
      </c>
      <c r="D762" s="1" t="str">
        <f>RR_SHORT_NAME</f>
        <v>CP</v>
      </c>
      <c r="E762" s="1" t="str">
        <f>RR_NAME</f>
        <v>Canadian Pacific</v>
      </c>
      <c r="F762" s="1" t="s">
        <v>47762</v>
      </c>
      <c r="G762" s="6">
        <f>E2L112C15</f>
        <v>4</v>
      </c>
    </row>
    <row r="763" spans="1:7" x14ac:dyDescent="0.3">
      <c r="A763" s="11">
        <f>CURRENT_YEAR</f>
        <v>2023</v>
      </c>
      <c r="B763" s="11">
        <f>RRICC</f>
        <v>137700</v>
      </c>
      <c r="C763" s="7">
        <f>RR_ID</f>
        <v>6</v>
      </c>
      <c r="D763" s="1" t="str">
        <f>RR_SHORT_NAME</f>
        <v>CP</v>
      </c>
      <c r="E763" s="1" t="str">
        <f>RR_NAME</f>
        <v>Canadian Pacific</v>
      </c>
      <c r="F763" s="1" t="s">
        <v>47763</v>
      </c>
      <c r="G763" s="6">
        <f>E2L112C16</f>
        <v>2</v>
      </c>
    </row>
    <row r="764" spans="1:7" x14ac:dyDescent="0.3">
      <c r="A764" s="11">
        <f>CURRENT_YEAR</f>
        <v>2023</v>
      </c>
      <c r="B764" s="11">
        <f>RRICC</f>
        <v>137700</v>
      </c>
      <c r="C764" s="7">
        <f>RR_ID</f>
        <v>6</v>
      </c>
      <c r="D764" s="1" t="str">
        <f>RR_SHORT_NAME</f>
        <v>CP</v>
      </c>
      <c r="E764" s="1" t="str">
        <f>RR_NAME</f>
        <v>Canadian Pacific</v>
      </c>
      <c r="F764" s="1" t="s">
        <v>47764</v>
      </c>
      <c r="G764" s="6">
        <f>E2L112C17</f>
        <v>4</v>
      </c>
    </row>
    <row r="765" spans="1:7" x14ac:dyDescent="0.3">
      <c r="A765" s="11">
        <f>CURRENT_YEAR</f>
        <v>2023</v>
      </c>
      <c r="B765" s="11">
        <f>RRICC</f>
        <v>137700</v>
      </c>
      <c r="C765" s="7">
        <f>RR_ID</f>
        <v>6</v>
      </c>
      <c r="D765" s="1" t="str">
        <f>RR_SHORT_NAME</f>
        <v>CP</v>
      </c>
      <c r="E765" s="1" t="str">
        <f>RR_NAME</f>
        <v>Canadian Pacific</v>
      </c>
      <c r="F765" s="1" t="s">
        <v>47765</v>
      </c>
      <c r="G765" s="6">
        <f>E2L112C18</f>
        <v>2.75</v>
      </c>
    </row>
    <row r="766" spans="1:7" x14ac:dyDescent="0.3">
      <c r="A766" s="11">
        <f>CURRENT_YEAR</f>
        <v>2023</v>
      </c>
      <c r="B766" s="11">
        <f>RRICC</f>
        <v>137700</v>
      </c>
      <c r="C766" s="7">
        <f>RR_ID</f>
        <v>6</v>
      </c>
      <c r="D766" s="1" t="str">
        <f>RR_SHORT_NAME</f>
        <v>CP</v>
      </c>
      <c r="E766" s="1" t="str">
        <f>RR_NAME</f>
        <v>Canadian Pacific</v>
      </c>
      <c r="F766" s="1" t="s">
        <v>47766</v>
      </c>
      <c r="G766" s="6">
        <f>E2L112C19</f>
        <v>6</v>
      </c>
    </row>
    <row r="767" spans="1:7" x14ac:dyDescent="0.3">
      <c r="A767" s="11">
        <f>CURRENT_YEAR</f>
        <v>2023</v>
      </c>
      <c r="B767" s="11">
        <f>RRICC</f>
        <v>137700</v>
      </c>
      <c r="C767" s="7">
        <f>RR_ID</f>
        <v>6</v>
      </c>
      <c r="D767" s="1" t="str">
        <f>RR_SHORT_NAME</f>
        <v>CP</v>
      </c>
      <c r="E767" s="1" t="str">
        <f>RR_NAME</f>
        <v>Canadian Pacific</v>
      </c>
      <c r="F767" s="1" t="s">
        <v>47767</v>
      </c>
      <c r="G767" s="6">
        <f>E2L112C20</f>
        <v>5.25</v>
      </c>
    </row>
    <row r="768" spans="1:7" x14ac:dyDescent="0.3">
      <c r="A768" s="11">
        <f>CURRENT_YEAR</f>
        <v>2023</v>
      </c>
      <c r="B768" s="11">
        <f>RRICC</f>
        <v>137700</v>
      </c>
      <c r="C768" s="7">
        <f>RR_ID</f>
        <v>6</v>
      </c>
      <c r="D768" s="1" t="str">
        <f>RR_SHORT_NAME</f>
        <v>CP</v>
      </c>
      <c r="E768" s="1" t="str">
        <f>RR_NAME</f>
        <v>Canadian Pacific</v>
      </c>
      <c r="F768" s="1" t="s">
        <v>47768</v>
      </c>
      <c r="G768" s="6">
        <f>E2L112C21</f>
        <v>1</v>
      </c>
    </row>
    <row r="769" spans="1:7" x14ac:dyDescent="0.3">
      <c r="A769" s="11">
        <f>CURRENT_YEAR</f>
        <v>2023</v>
      </c>
      <c r="B769" s="11">
        <f>RRICC</f>
        <v>137700</v>
      </c>
      <c r="C769" s="7">
        <f>RR_ID</f>
        <v>6</v>
      </c>
      <c r="D769" s="1" t="str">
        <f>RR_SHORT_NAME</f>
        <v>CP</v>
      </c>
      <c r="E769" s="1" t="str">
        <f>RR_NAME</f>
        <v>Canadian Pacific</v>
      </c>
      <c r="F769" s="1" t="s">
        <v>47769</v>
      </c>
      <c r="G769" s="6">
        <f>E2L112C22</f>
        <v>593.55214700042825</v>
      </c>
    </row>
    <row r="770" spans="1:7" x14ac:dyDescent="0.3">
      <c r="A770" s="11">
        <f>CURRENT_YEAR</f>
        <v>2023</v>
      </c>
      <c r="B770" s="11">
        <f>RRICC</f>
        <v>137700</v>
      </c>
      <c r="C770" s="7">
        <f>RR_ID</f>
        <v>6</v>
      </c>
      <c r="D770" s="1" t="str">
        <f>RR_SHORT_NAME</f>
        <v>CP</v>
      </c>
      <c r="E770" s="1" t="str">
        <f>RR_NAME</f>
        <v>Canadian Pacific</v>
      </c>
      <c r="F770" s="1" t="s">
        <v>47770</v>
      </c>
      <c r="G770" s="6">
        <f>E2L112C23</f>
        <v>200</v>
      </c>
    </row>
    <row r="771" spans="1:7" x14ac:dyDescent="0.3">
      <c r="A771" s="11">
        <f>CURRENT_YEAR</f>
        <v>2023</v>
      </c>
      <c r="B771" s="11">
        <f>RRICC</f>
        <v>137700</v>
      </c>
      <c r="C771" s="7">
        <f>RR_ID</f>
        <v>6</v>
      </c>
      <c r="D771" s="1" t="str">
        <f>RR_SHORT_NAME</f>
        <v>CP</v>
      </c>
      <c r="E771" s="1" t="str">
        <f>RR_NAME</f>
        <v>Canadian Pacific</v>
      </c>
      <c r="F771" s="1" t="s">
        <v>47771</v>
      </c>
      <c r="G771" s="6">
        <f>E2L112C24</f>
        <v>679.26533409778938</v>
      </c>
    </row>
    <row r="772" spans="1:7" x14ac:dyDescent="0.3">
      <c r="A772" s="11">
        <f>CURRENT_YEAR</f>
        <v>2023</v>
      </c>
      <c r="B772" s="11">
        <f>RRICC</f>
        <v>137700</v>
      </c>
      <c r="C772" s="7">
        <f>RR_ID</f>
        <v>6</v>
      </c>
      <c r="D772" s="1" t="str">
        <f>RR_SHORT_NAME</f>
        <v>CP</v>
      </c>
      <c r="E772" s="1" t="str">
        <f>RR_NAME</f>
        <v>Canadian Pacific</v>
      </c>
      <c r="F772" s="1" t="s">
        <v>47772</v>
      </c>
      <c r="G772" s="6">
        <f>E2L112C25</f>
        <v>3.0195054074656311</v>
      </c>
    </row>
    <row r="773" spans="1:7" x14ac:dyDescent="0.3">
      <c r="A773" s="11">
        <f>CURRENT_YEAR</f>
        <v>2023</v>
      </c>
      <c r="B773" s="11">
        <f>RRICC</f>
        <v>137700</v>
      </c>
      <c r="C773" s="7">
        <f>RR_ID</f>
        <v>6</v>
      </c>
      <c r="D773" s="1" t="str">
        <f>RR_SHORT_NAME</f>
        <v>CP</v>
      </c>
      <c r="E773" s="1" t="str">
        <f>RR_NAME</f>
        <v>Canadian Pacific</v>
      </c>
      <c r="F773" s="1" t="s">
        <v>47773</v>
      </c>
      <c r="G773" s="6">
        <f>E2L112C26</f>
        <v>1.6607279741060974</v>
      </c>
    </row>
    <row r="774" spans="1:7" x14ac:dyDescent="0.3">
      <c r="A774" s="11">
        <f>CURRENT_YEAR</f>
        <v>2023</v>
      </c>
      <c r="B774" s="11">
        <f>RRICC</f>
        <v>137700</v>
      </c>
      <c r="C774" s="7">
        <f>RR_ID</f>
        <v>6</v>
      </c>
      <c r="D774" s="1" t="str">
        <f>RR_SHORT_NAME</f>
        <v>CP</v>
      </c>
      <c r="E774" s="1" t="str">
        <f>RR_NAME</f>
        <v>Canadian Pacific</v>
      </c>
      <c r="F774" s="1" t="s">
        <v>47774</v>
      </c>
      <c r="G774" s="6">
        <f>E2L112C27</f>
        <v>4.5292581111984465</v>
      </c>
    </row>
    <row r="775" spans="1:7" x14ac:dyDescent="0.3">
      <c r="A775" s="11">
        <f>CURRENT_YEAR</f>
        <v>2023</v>
      </c>
      <c r="B775" s="11">
        <f>RRICC</f>
        <v>137700</v>
      </c>
      <c r="C775" s="7">
        <f>RR_ID</f>
        <v>6</v>
      </c>
      <c r="D775" s="1" t="str">
        <f>RR_SHORT_NAME</f>
        <v>CP</v>
      </c>
      <c r="E775" s="1" t="str">
        <f>RR_NAME</f>
        <v>Canadian Pacific</v>
      </c>
      <c r="F775" s="1" t="s">
        <v>47775</v>
      </c>
      <c r="G775" s="6">
        <f>E2L112C28</f>
        <v>3.6234064889587572</v>
      </c>
    </row>
    <row r="776" spans="1:7" x14ac:dyDescent="0.3">
      <c r="A776" s="11">
        <f>CURRENT_YEAR</f>
        <v>2023</v>
      </c>
      <c r="B776" s="11">
        <f>RRICC</f>
        <v>137700</v>
      </c>
      <c r="C776" s="7">
        <f>RR_ID</f>
        <v>6</v>
      </c>
      <c r="D776" s="1" t="str">
        <f>RR_SHORT_NAME</f>
        <v>CP</v>
      </c>
      <c r="E776" s="1" t="str">
        <f>RR_NAME</f>
        <v>Canadian Pacific</v>
      </c>
      <c r="F776" s="1" t="s">
        <v>47776</v>
      </c>
      <c r="G776" s="6">
        <f>E2L112C29</f>
        <v>0.75487635186640789</v>
      </c>
    </row>
    <row r="777" spans="1:7" x14ac:dyDescent="0.3">
      <c r="A777" s="11">
        <f>CURRENT_YEAR</f>
        <v>2023</v>
      </c>
      <c r="B777" s="11">
        <f>RRICC</f>
        <v>137700</v>
      </c>
      <c r="C777" s="7">
        <f>RR_ID</f>
        <v>6</v>
      </c>
      <c r="D777" s="1" t="str">
        <f>RR_SHORT_NAME</f>
        <v>CP</v>
      </c>
      <c r="E777" s="1" t="str">
        <f>RR_NAME</f>
        <v>Canadian Pacific</v>
      </c>
      <c r="F777" s="1" t="s">
        <v>47777</v>
      </c>
      <c r="G777" s="6">
        <f>E2L113C1</f>
        <v>32.299999999999997</v>
      </c>
    </row>
    <row r="778" spans="1:7" x14ac:dyDescent="0.3">
      <c r="A778" s="11">
        <f>CURRENT_YEAR</f>
        <v>2023</v>
      </c>
      <c r="B778" s="11">
        <f>RRICC</f>
        <v>137700</v>
      </c>
      <c r="C778" s="7">
        <f>RR_ID</f>
        <v>6</v>
      </c>
      <c r="D778" s="1" t="str">
        <f>RR_SHORT_NAME</f>
        <v>CP</v>
      </c>
      <c r="E778" s="1" t="str">
        <f>RR_NAME</f>
        <v>Canadian Pacific</v>
      </c>
      <c r="F778" s="1" t="s">
        <v>47778</v>
      </c>
      <c r="G778" s="6">
        <f>E2L113C2</f>
        <v>2.3586956521739131</v>
      </c>
    </row>
    <row r="779" spans="1:7" x14ac:dyDescent="0.3">
      <c r="A779" s="11">
        <f>CURRENT_YEAR</f>
        <v>2023</v>
      </c>
      <c r="B779" s="11">
        <f>RRICC</f>
        <v>137700</v>
      </c>
      <c r="C779" s="7">
        <f>RR_ID</f>
        <v>6</v>
      </c>
      <c r="D779" s="1" t="str">
        <f>RR_SHORT_NAME</f>
        <v>CP</v>
      </c>
      <c r="E779" s="1" t="str">
        <f>RR_NAME</f>
        <v>Canadian Pacific</v>
      </c>
      <c r="F779" s="1" t="s">
        <v>47779</v>
      </c>
      <c r="G779" s="6">
        <f>E2L113C3</f>
        <v>0</v>
      </c>
    </row>
    <row r="780" spans="1:7" x14ac:dyDescent="0.3">
      <c r="A780" s="11">
        <f>CURRENT_YEAR</f>
        <v>2023</v>
      </c>
      <c r="B780" s="11">
        <f>RRICC</f>
        <v>137700</v>
      </c>
      <c r="C780" s="7">
        <f>RR_ID</f>
        <v>6</v>
      </c>
      <c r="D780" s="1" t="str">
        <f>RR_SHORT_NAME</f>
        <v>CP</v>
      </c>
      <c r="E780" s="1" t="str">
        <f>RR_NAME</f>
        <v>Canadian Pacific</v>
      </c>
      <c r="F780" s="1" t="s">
        <v>47780</v>
      </c>
      <c r="G780" s="6">
        <f>E2L113C4</f>
        <v>2.3804347826086953</v>
      </c>
    </row>
    <row r="781" spans="1:7" x14ac:dyDescent="0.3">
      <c r="A781" s="11">
        <f>CURRENT_YEAR</f>
        <v>2023</v>
      </c>
      <c r="B781" s="11">
        <f>RRICC</f>
        <v>137700</v>
      </c>
      <c r="C781" s="7">
        <f>RR_ID</f>
        <v>6</v>
      </c>
      <c r="D781" s="1" t="str">
        <f>RR_SHORT_NAME</f>
        <v>CP</v>
      </c>
      <c r="E781" s="1" t="str">
        <f>RR_NAME</f>
        <v>Canadian Pacific</v>
      </c>
      <c r="F781" s="1" t="s">
        <v>47781</v>
      </c>
      <c r="G781" s="6">
        <f>E2L113C5</f>
        <v>1.0860000000000001</v>
      </c>
    </row>
    <row r="782" spans="1:7" x14ac:dyDescent="0.3">
      <c r="A782" s="11">
        <f>CURRENT_YEAR</f>
        <v>2023</v>
      </c>
      <c r="B782" s="11">
        <f>RRICC</f>
        <v>137700</v>
      </c>
      <c r="C782" s="7">
        <f>RR_ID</f>
        <v>6</v>
      </c>
      <c r="D782" s="1" t="str">
        <f>RR_SHORT_NAME</f>
        <v>CP</v>
      </c>
      <c r="E782" s="1" t="str">
        <f>RR_NAME</f>
        <v>Canadian Pacific</v>
      </c>
      <c r="F782" s="1" t="s">
        <v>47782</v>
      </c>
      <c r="G782" s="6">
        <f>E2L113C6</f>
        <v>1.177</v>
      </c>
    </row>
    <row r="783" spans="1:7" x14ac:dyDescent="0.3">
      <c r="A783" s="11">
        <f>CURRENT_YEAR</f>
        <v>2023</v>
      </c>
      <c r="B783" s="11">
        <f>RRICC</f>
        <v>137700</v>
      </c>
      <c r="C783" s="7">
        <f>RR_ID</f>
        <v>6</v>
      </c>
      <c r="D783" s="1" t="str">
        <f>RR_SHORT_NAME</f>
        <v>CP</v>
      </c>
      <c r="E783" s="1" t="str">
        <f>RR_NAME</f>
        <v>Canadian Pacific</v>
      </c>
      <c r="F783" s="1" t="s">
        <v>47783</v>
      </c>
      <c r="G783" s="6">
        <f>E2L113C7</f>
        <v>1.153</v>
      </c>
    </row>
    <row r="784" spans="1:7" x14ac:dyDescent="0.3">
      <c r="A784" s="11">
        <f>CURRENT_YEAR</f>
        <v>2023</v>
      </c>
      <c r="B784" s="11">
        <f>RRICC</f>
        <v>137700</v>
      </c>
      <c r="C784" s="7">
        <f>RR_ID</f>
        <v>6</v>
      </c>
      <c r="D784" s="1" t="str">
        <f>RR_SHORT_NAME</f>
        <v>CP</v>
      </c>
      <c r="E784" s="1" t="str">
        <f>RR_NAME</f>
        <v>Canadian Pacific</v>
      </c>
      <c r="F784" s="1" t="s">
        <v>47784</v>
      </c>
      <c r="G784" s="6">
        <f>E2L113C8</f>
        <v>2</v>
      </c>
    </row>
    <row r="785" spans="1:7" x14ac:dyDescent="0.3">
      <c r="A785" s="11">
        <f>CURRENT_YEAR</f>
        <v>2023</v>
      </c>
      <c r="B785" s="11">
        <f>RRICC</f>
        <v>137700</v>
      </c>
      <c r="C785" s="7">
        <f>RR_ID</f>
        <v>6</v>
      </c>
      <c r="D785" s="1" t="str">
        <f>RR_SHORT_NAME</f>
        <v>CP</v>
      </c>
      <c r="E785" s="1" t="str">
        <f>RR_NAME</f>
        <v>Canadian Pacific</v>
      </c>
      <c r="F785" s="1" t="s">
        <v>47785</v>
      </c>
      <c r="G785" s="6">
        <f>E2L113C9</f>
        <v>1</v>
      </c>
    </row>
    <row r="786" spans="1:7" x14ac:dyDescent="0.3">
      <c r="A786" s="11">
        <f>CURRENT_YEAR</f>
        <v>2023</v>
      </c>
      <c r="B786" s="11">
        <f>RRICC</f>
        <v>137700</v>
      </c>
      <c r="C786" s="7">
        <f>RR_ID</f>
        <v>6</v>
      </c>
      <c r="D786" s="1" t="str">
        <f>RR_SHORT_NAME</f>
        <v>CP</v>
      </c>
      <c r="E786" s="1" t="str">
        <f>RR_NAME</f>
        <v>Canadian Pacific</v>
      </c>
      <c r="F786" s="1" t="s">
        <v>47786</v>
      </c>
      <c r="G786" s="6">
        <f>E2L113C10</f>
        <v>0.5</v>
      </c>
    </row>
    <row r="787" spans="1:7" x14ac:dyDescent="0.3">
      <c r="A787" s="11">
        <f>CURRENT_YEAR</f>
        <v>2023</v>
      </c>
      <c r="B787" s="11">
        <f>RRICC</f>
        <v>137700</v>
      </c>
      <c r="C787" s="7">
        <f>RR_ID</f>
        <v>6</v>
      </c>
      <c r="D787" s="1" t="str">
        <f>RR_SHORT_NAME</f>
        <v>CP</v>
      </c>
      <c r="E787" s="1" t="str">
        <f>RR_NAME</f>
        <v>Canadian Pacific</v>
      </c>
      <c r="F787" s="1" t="s">
        <v>47787</v>
      </c>
      <c r="G787" s="6">
        <f>E2L113C11</f>
        <v>2</v>
      </c>
    </row>
    <row r="788" spans="1:7" x14ac:dyDescent="0.3">
      <c r="A788" s="11">
        <f>CURRENT_YEAR</f>
        <v>2023</v>
      </c>
      <c r="B788" s="11">
        <f>RRICC</f>
        <v>137700</v>
      </c>
      <c r="C788" s="7">
        <f>RR_ID</f>
        <v>6</v>
      </c>
      <c r="D788" s="1" t="str">
        <f>RR_SHORT_NAME</f>
        <v>CP</v>
      </c>
      <c r="E788" s="1" t="str">
        <f>RR_NAME</f>
        <v>Canadian Pacific</v>
      </c>
      <c r="F788" s="1" t="s">
        <v>47788</v>
      </c>
      <c r="G788" s="6">
        <f>E2L113C12</f>
        <v>1.5</v>
      </c>
    </row>
    <row r="789" spans="1:7" x14ac:dyDescent="0.3">
      <c r="A789" s="11">
        <f>CURRENT_YEAR</f>
        <v>2023</v>
      </c>
      <c r="B789" s="11">
        <f>RRICC</f>
        <v>137700</v>
      </c>
      <c r="C789" s="7">
        <f>RR_ID</f>
        <v>6</v>
      </c>
      <c r="D789" s="1" t="str">
        <f>RR_SHORT_NAME</f>
        <v>CP</v>
      </c>
      <c r="E789" s="1" t="str">
        <f>RR_NAME</f>
        <v>Canadian Pacific</v>
      </c>
      <c r="F789" s="1" t="s">
        <v>47789</v>
      </c>
      <c r="G789" s="6">
        <f>E2L113C13</f>
        <v>0.5</v>
      </c>
    </row>
    <row r="790" spans="1:7" x14ac:dyDescent="0.3">
      <c r="A790" s="11">
        <f>CURRENT_YEAR</f>
        <v>2023</v>
      </c>
      <c r="B790" s="11">
        <f>RRICC</f>
        <v>137700</v>
      </c>
      <c r="C790" s="7">
        <f>RR_ID</f>
        <v>6</v>
      </c>
      <c r="D790" s="1" t="str">
        <f>RR_SHORT_NAME</f>
        <v>CP</v>
      </c>
      <c r="E790" s="1" t="str">
        <f>RR_NAME</f>
        <v>Canadian Pacific</v>
      </c>
      <c r="F790" s="1" t="s">
        <v>47790</v>
      </c>
      <c r="G790" s="6">
        <f>E2L113C14</f>
        <v>2</v>
      </c>
    </row>
    <row r="791" spans="1:7" x14ac:dyDescent="0.3">
      <c r="A791" s="11">
        <f>CURRENT_YEAR</f>
        <v>2023</v>
      </c>
      <c r="B791" s="11">
        <f>RRICC</f>
        <v>137700</v>
      </c>
      <c r="C791" s="7">
        <f>RR_ID</f>
        <v>6</v>
      </c>
      <c r="D791" s="1" t="str">
        <f>RR_SHORT_NAME</f>
        <v>CP</v>
      </c>
      <c r="E791" s="1" t="str">
        <f>RR_NAME</f>
        <v>Canadian Pacific</v>
      </c>
      <c r="F791" s="1" t="s">
        <v>47791</v>
      </c>
      <c r="G791" s="6">
        <f>E2L113C15</f>
        <v>4</v>
      </c>
    </row>
    <row r="792" spans="1:7" x14ac:dyDescent="0.3">
      <c r="A792" s="11">
        <f>CURRENT_YEAR</f>
        <v>2023</v>
      </c>
      <c r="B792" s="11">
        <f>RRICC</f>
        <v>137700</v>
      </c>
      <c r="C792" s="7">
        <f>RR_ID</f>
        <v>6</v>
      </c>
      <c r="D792" s="1" t="str">
        <f>RR_SHORT_NAME</f>
        <v>CP</v>
      </c>
      <c r="E792" s="1" t="str">
        <f>RR_NAME</f>
        <v>Canadian Pacific</v>
      </c>
      <c r="F792" s="1" t="s">
        <v>47792</v>
      </c>
      <c r="G792" s="6">
        <f>E2L113C16</f>
        <v>2</v>
      </c>
    </row>
    <row r="793" spans="1:7" x14ac:dyDescent="0.3">
      <c r="A793" s="11">
        <f>CURRENT_YEAR</f>
        <v>2023</v>
      </c>
      <c r="B793" s="11">
        <f>RRICC</f>
        <v>137700</v>
      </c>
      <c r="C793" s="7">
        <f>RR_ID</f>
        <v>6</v>
      </c>
      <c r="D793" s="1" t="str">
        <f>RR_SHORT_NAME</f>
        <v>CP</v>
      </c>
      <c r="E793" s="1" t="str">
        <f>RR_NAME</f>
        <v>Canadian Pacific</v>
      </c>
      <c r="F793" s="1" t="s">
        <v>47793</v>
      </c>
      <c r="G793" s="6">
        <f>E2L113C17</f>
        <v>4</v>
      </c>
    </row>
    <row r="794" spans="1:7" x14ac:dyDescent="0.3">
      <c r="A794" s="11">
        <f>CURRENT_YEAR</f>
        <v>2023</v>
      </c>
      <c r="B794" s="11">
        <f>RRICC</f>
        <v>137700</v>
      </c>
      <c r="C794" s="7">
        <f>RR_ID</f>
        <v>6</v>
      </c>
      <c r="D794" s="1" t="str">
        <f>RR_SHORT_NAME</f>
        <v>CP</v>
      </c>
      <c r="E794" s="1" t="str">
        <f>RR_NAME</f>
        <v>Canadian Pacific</v>
      </c>
      <c r="F794" s="1" t="s">
        <v>47794</v>
      </c>
      <c r="G794" s="6">
        <f>E2L113C18</f>
        <v>2.75</v>
      </c>
    </row>
    <row r="795" spans="1:7" x14ac:dyDescent="0.3">
      <c r="A795" s="11">
        <f>CURRENT_YEAR</f>
        <v>2023</v>
      </c>
      <c r="B795" s="11">
        <f>RRICC</f>
        <v>137700</v>
      </c>
      <c r="C795" s="7">
        <f>RR_ID</f>
        <v>6</v>
      </c>
      <c r="D795" s="1" t="str">
        <f>RR_SHORT_NAME</f>
        <v>CP</v>
      </c>
      <c r="E795" s="1" t="str">
        <f>RR_NAME</f>
        <v>Canadian Pacific</v>
      </c>
      <c r="F795" s="1" t="s">
        <v>47795</v>
      </c>
      <c r="G795" s="6">
        <f>E2L113C19</f>
        <v>6</v>
      </c>
    </row>
    <row r="796" spans="1:7" x14ac:dyDescent="0.3">
      <c r="A796" s="11">
        <f>CURRENT_YEAR</f>
        <v>2023</v>
      </c>
      <c r="B796" s="11">
        <f>RRICC</f>
        <v>137700</v>
      </c>
      <c r="C796" s="7">
        <f>RR_ID</f>
        <v>6</v>
      </c>
      <c r="D796" s="1" t="str">
        <f>RR_SHORT_NAME</f>
        <v>CP</v>
      </c>
      <c r="E796" s="1" t="str">
        <f>RR_NAME</f>
        <v>Canadian Pacific</v>
      </c>
      <c r="F796" s="1" t="s">
        <v>47796</v>
      </c>
      <c r="G796" s="6">
        <f>E2L113C20</f>
        <v>5.25</v>
      </c>
    </row>
    <row r="797" spans="1:7" x14ac:dyDescent="0.3">
      <c r="A797" s="11">
        <f>CURRENT_YEAR</f>
        <v>2023</v>
      </c>
      <c r="B797" s="11">
        <f>RRICC</f>
        <v>137700</v>
      </c>
      <c r="C797" s="7">
        <f>RR_ID</f>
        <v>6</v>
      </c>
      <c r="D797" s="1" t="str">
        <f>RR_SHORT_NAME</f>
        <v>CP</v>
      </c>
      <c r="E797" s="1" t="str">
        <f>RR_NAME</f>
        <v>Canadian Pacific</v>
      </c>
      <c r="F797" s="1" t="s">
        <v>47797</v>
      </c>
      <c r="G797" s="6">
        <f>E2L113C21</f>
        <v>1</v>
      </c>
    </row>
    <row r="798" spans="1:7" x14ac:dyDescent="0.3">
      <c r="A798" s="11">
        <f>CURRENT_YEAR</f>
        <v>2023</v>
      </c>
      <c r="B798" s="11">
        <f>RRICC</f>
        <v>137700</v>
      </c>
      <c r="C798" s="7">
        <f>RR_ID</f>
        <v>6</v>
      </c>
      <c r="D798" s="1" t="str">
        <f>RR_SHORT_NAME</f>
        <v>CP</v>
      </c>
      <c r="E798" s="1" t="str">
        <f>RR_NAME</f>
        <v>Canadian Pacific</v>
      </c>
      <c r="F798" s="1" t="s">
        <v>47798</v>
      </c>
      <c r="G798" s="6">
        <f>E2L113C22</f>
        <v>593.55214700042814</v>
      </c>
    </row>
    <row r="799" spans="1:7" x14ac:dyDescent="0.3">
      <c r="A799" s="11">
        <f>CURRENT_YEAR</f>
        <v>2023</v>
      </c>
      <c r="B799" s="11">
        <f>RRICC</f>
        <v>137700</v>
      </c>
      <c r="C799" s="7">
        <f>RR_ID</f>
        <v>6</v>
      </c>
      <c r="D799" s="1" t="str">
        <f>RR_SHORT_NAME</f>
        <v>CP</v>
      </c>
      <c r="E799" s="1" t="str">
        <f>RR_NAME</f>
        <v>Canadian Pacific</v>
      </c>
      <c r="F799" s="1" t="s">
        <v>47799</v>
      </c>
      <c r="G799" s="6">
        <f>E2L113C23</f>
        <v>200</v>
      </c>
    </row>
    <row r="800" spans="1:7" x14ac:dyDescent="0.3">
      <c r="A800" s="11">
        <f>CURRENT_YEAR</f>
        <v>2023</v>
      </c>
      <c r="B800" s="11">
        <f>RRICC</f>
        <v>137700</v>
      </c>
      <c r="C800" s="7">
        <f>RR_ID</f>
        <v>6</v>
      </c>
      <c r="D800" s="1" t="str">
        <f>RR_SHORT_NAME</f>
        <v>CP</v>
      </c>
      <c r="E800" s="1" t="str">
        <f>RR_NAME</f>
        <v>Canadian Pacific</v>
      </c>
      <c r="F800" s="1" t="s">
        <v>47800</v>
      </c>
      <c r="G800" s="6">
        <f>E2L113C24</f>
        <v>265.80243191639033</v>
      </c>
    </row>
    <row r="801" spans="1:7" x14ac:dyDescent="0.3">
      <c r="A801" s="11">
        <f>CURRENT_YEAR</f>
        <v>2023</v>
      </c>
      <c r="B801" s="11">
        <f>RRICC</f>
        <v>137700</v>
      </c>
      <c r="C801" s="7">
        <f>RR_ID</f>
        <v>6</v>
      </c>
      <c r="D801" s="1" t="str">
        <f>RR_SHORT_NAME</f>
        <v>CP</v>
      </c>
      <c r="E801" s="1" t="str">
        <f>RR_NAME</f>
        <v>Canadian Pacific</v>
      </c>
      <c r="F801" s="1" t="s">
        <v>47801</v>
      </c>
      <c r="G801" s="6">
        <f>E2L113C25</f>
        <v>3.0195054074656311</v>
      </c>
    </row>
    <row r="802" spans="1:7" x14ac:dyDescent="0.3">
      <c r="A802" s="11">
        <f>CURRENT_YEAR</f>
        <v>2023</v>
      </c>
      <c r="B802" s="11">
        <f>RRICC</f>
        <v>137700</v>
      </c>
      <c r="C802" s="7">
        <f>RR_ID</f>
        <v>6</v>
      </c>
      <c r="D802" s="1" t="str">
        <f>RR_SHORT_NAME</f>
        <v>CP</v>
      </c>
      <c r="E802" s="1" t="str">
        <f>RR_NAME</f>
        <v>Canadian Pacific</v>
      </c>
      <c r="F802" s="1" t="s">
        <v>47802</v>
      </c>
      <c r="G802" s="6">
        <f>E2L113C26</f>
        <v>1.6607279741060972</v>
      </c>
    </row>
    <row r="803" spans="1:7" x14ac:dyDescent="0.3">
      <c r="A803" s="11">
        <f>CURRENT_YEAR</f>
        <v>2023</v>
      </c>
      <c r="B803" s="11">
        <f>RRICC</f>
        <v>137700</v>
      </c>
      <c r="C803" s="7">
        <f>RR_ID</f>
        <v>6</v>
      </c>
      <c r="D803" s="1" t="str">
        <f>RR_SHORT_NAME</f>
        <v>CP</v>
      </c>
      <c r="E803" s="1" t="str">
        <f>RR_NAME</f>
        <v>Canadian Pacific</v>
      </c>
      <c r="F803" s="1" t="s">
        <v>47803</v>
      </c>
      <c r="G803" s="6">
        <f>E2L113C27</f>
        <v>4.5292581111984473</v>
      </c>
    </row>
    <row r="804" spans="1:7" x14ac:dyDescent="0.3">
      <c r="A804" s="11">
        <f>CURRENT_YEAR</f>
        <v>2023</v>
      </c>
      <c r="B804" s="11">
        <f>RRICC</f>
        <v>137700</v>
      </c>
      <c r="C804" s="7">
        <f>RR_ID</f>
        <v>6</v>
      </c>
      <c r="D804" s="1" t="str">
        <f>RR_SHORT_NAME</f>
        <v>CP</v>
      </c>
      <c r="E804" s="1" t="str">
        <f>RR_NAME</f>
        <v>Canadian Pacific</v>
      </c>
      <c r="F804" s="1" t="s">
        <v>47804</v>
      </c>
      <c r="G804" s="6">
        <f>E2L113C28</f>
        <v>3.6234064889587581</v>
      </c>
    </row>
    <row r="805" spans="1:7" x14ac:dyDescent="0.3">
      <c r="A805" s="11">
        <f>CURRENT_YEAR</f>
        <v>2023</v>
      </c>
      <c r="B805" s="11">
        <f>RRICC</f>
        <v>137700</v>
      </c>
      <c r="C805" s="7">
        <f>RR_ID</f>
        <v>6</v>
      </c>
      <c r="D805" s="1" t="str">
        <f>RR_SHORT_NAME</f>
        <v>CP</v>
      </c>
      <c r="E805" s="1" t="str">
        <f>RR_NAME</f>
        <v>Canadian Pacific</v>
      </c>
      <c r="F805" s="1" t="s">
        <v>47805</v>
      </c>
      <c r="G805" s="6">
        <f>E2L113C29</f>
        <v>0.75487635186640778</v>
      </c>
    </row>
    <row r="806" spans="1:7" x14ac:dyDescent="0.3">
      <c r="A806" s="11">
        <f>CURRENT_YEAR</f>
        <v>2023</v>
      </c>
      <c r="B806" s="11">
        <f>RRICC</f>
        <v>137700</v>
      </c>
      <c r="C806" s="7">
        <f>RR_ID</f>
        <v>6</v>
      </c>
      <c r="D806" s="1" t="str">
        <f>RR_SHORT_NAME</f>
        <v>CP</v>
      </c>
      <c r="E806" s="1" t="str">
        <f>RR_NAME</f>
        <v>Canadian Pacific</v>
      </c>
      <c r="F806" s="1" t="s">
        <v>47806</v>
      </c>
      <c r="G806" s="6">
        <f>E2L114C1</f>
        <v>35.4</v>
      </c>
    </row>
    <row r="807" spans="1:7" x14ac:dyDescent="0.3">
      <c r="A807" s="11">
        <f>CURRENT_YEAR</f>
        <v>2023</v>
      </c>
      <c r="B807" s="11">
        <f>RRICC</f>
        <v>137700</v>
      </c>
      <c r="C807" s="7">
        <f>RR_ID</f>
        <v>6</v>
      </c>
      <c r="D807" s="1" t="str">
        <f>RR_SHORT_NAME</f>
        <v>CP</v>
      </c>
      <c r="E807" s="1" t="str">
        <f>RR_NAME</f>
        <v>Canadian Pacific</v>
      </c>
      <c r="F807" s="1" t="s">
        <v>47807</v>
      </c>
      <c r="G807" s="6">
        <f>E2L114C2</f>
        <v>2.0127337488869101</v>
      </c>
    </row>
    <row r="808" spans="1:7" x14ac:dyDescent="0.3">
      <c r="A808" s="11">
        <f>CURRENT_YEAR</f>
        <v>2023</v>
      </c>
      <c r="B808" s="11">
        <f>RRICC</f>
        <v>137700</v>
      </c>
      <c r="C808" s="7">
        <f>RR_ID</f>
        <v>6</v>
      </c>
      <c r="D808" s="1" t="str">
        <f>RR_SHORT_NAME</f>
        <v>CP</v>
      </c>
      <c r="E808" s="1" t="str">
        <f>RR_NAME</f>
        <v>Canadian Pacific</v>
      </c>
      <c r="F808" s="1" t="s">
        <v>47808</v>
      </c>
      <c r="G808" s="6">
        <f>E2L114C3</f>
        <v>1.9904819765087081</v>
      </c>
    </row>
    <row r="809" spans="1:7" x14ac:dyDescent="0.3">
      <c r="A809" s="11">
        <f>CURRENT_YEAR</f>
        <v>2023</v>
      </c>
      <c r="B809" s="11">
        <f>RRICC</f>
        <v>137700</v>
      </c>
      <c r="C809" s="7">
        <f>RR_ID</f>
        <v>6</v>
      </c>
      <c r="D809" s="1" t="str">
        <f>RR_SHORT_NAME</f>
        <v>CP</v>
      </c>
      <c r="E809" s="1" t="str">
        <f>RR_NAME</f>
        <v>Canadian Pacific</v>
      </c>
      <c r="F809" s="1" t="s">
        <v>47809</v>
      </c>
      <c r="G809" s="6">
        <f>E2L114C4</f>
        <v>2.0059376546264227</v>
      </c>
    </row>
    <row r="810" spans="1:7" x14ac:dyDescent="0.3">
      <c r="A810" s="11">
        <f>CURRENT_YEAR</f>
        <v>2023</v>
      </c>
      <c r="B810" s="11">
        <f>RRICC</f>
        <v>137700</v>
      </c>
      <c r="C810" s="7">
        <f>RR_ID</f>
        <v>6</v>
      </c>
      <c r="D810" s="1" t="str">
        <f>RR_SHORT_NAME</f>
        <v>CP</v>
      </c>
      <c r="E810" s="1" t="str">
        <f>RR_NAME</f>
        <v>Canadian Pacific</v>
      </c>
      <c r="F810" s="1" t="s">
        <v>47810</v>
      </c>
      <c r="G810" s="6">
        <f>E2L114C5</f>
        <v>1.0880000000000001</v>
      </c>
    </row>
    <row r="811" spans="1:7" x14ac:dyDescent="0.3">
      <c r="A811" s="11">
        <f>CURRENT_YEAR</f>
        <v>2023</v>
      </c>
      <c r="B811" s="11">
        <f>RRICC</f>
        <v>137700</v>
      </c>
      <c r="C811" s="7">
        <f>RR_ID</f>
        <v>6</v>
      </c>
      <c r="D811" s="1" t="str">
        <f>RR_SHORT_NAME</f>
        <v>CP</v>
      </c>
      <c r="E811" s="1" t="str">
        <f>RR_NAME</f>
        <v>Canadian Pacific</v>
      </c>
      <c r="F811" s="1" t="s">
        <v>47811</v>
      </c>
      <c r="G811" s="6">
        <f>E2L114C6</f>
        <v>1.17</v>
      </c>
    </row>
    <row r="812" spans="1:7" x14ac:dyDescent="0.3">
      <c r="A812" s="11">
        <f>CURRENT_YEAR</f>
        <v>2023</v>
      </c>
      <c r="B812" s="11">
        <f>RRICC</f>
        <v>137700</v>
      </c>
      <c r="C812" s="7">
        <f>RR_ID</f>
        <v>6</v>
      </c>
      <c r="D812" s="1" t="str">
        <f>RR_SHORT_NAME</f>
        <v>CP</v>
      </c>
      <c r="E812" s="1" t="str">
        <f>RR_NAME</f>
        <v>Canadian Pacific</v>
      </c>
      <c r="F812" s="1" t="s">
        <v>47812</v>
      </c>
      <c r="G812" s="6">
        <f>E2L114C7</f>
        <v>1.155</v>
      </c>
    </row>
    <row r="813" spans="1:7" x14ac:dyDescent="0.3">
      <c r="A813" s="11">
        <f>CURRENT_YEAR</f>
        <v>2023</v>
      </c>
      <c r="B813" s="11">
        <f>RRICC</f>
        <v>137700</v>
      </c>
      <c r="C813" s="7">
        <f>RR_ID</f>
        <v>6</v>
      </c>
      <c r="D813" s="1" t="str">
        <f>RR_SHORT_NAME</f>
        <v>CP</v>
      </c>
      <c r="E813" s="1" t="str">
        <f>RR_NAME</f>
        <v>Canadian Pacific</v>
      </c>
      <c r="F813" s="1" t="s">
        <v>47813</v>
      </c>
      <c r="G813" s="6">
        <f>E2L114C8</f>
        <v>2</v>
      </c>
    </row>
    <row r="814" spans="1:7" x14ac:dyDescent="0.3">
      <c r="A814" s="11">
        <f>CURRENT_YEAR</f>
        <v>2023</v>
      </c>
      <c r="B814" s="11">
        <f>RRICC</f>
        <v>137700</v>
      </c>
      <c r="C814" s="7">
        <f>RR_ID</f>
        <v>6</v>
      </c>
      <c r="D814" s="1" t="str">
        <f>RR_SHORT_NAME</f>
        <v>CP</v>
      </c>
      <c r="E814" s="1" t="str">
        <f>RR_NAME</f>
        <v>Canadian Pacific</v>
      </c>
      <c r="F814" s="1" t="s">
        <v>47814</v>
      </c>
      <c r="G814" s="6">
        <f>E2L114C9</f>
        <v>1</v>
      </c>
    </row>
    <row r="815" spans="1:7" x14ac:dyDescent="0.3">
      <c r="A815" s="11">
        <f>CURRENT_YEAR</f>
        <v>2023</v>
      </c>
      <c r="B815" s="11">
        <f>RRICC</f>
        <v>137700</v>
      </c>
      <c r="C815" s="7">
        <f>RR_ID</f>
        <v>6</v>
      </c>
      <c r="D815" s="1" t="str">
        <f>RR_SHORT_NAME</f>
        <v>CP</v>
      </c>
      <c r="E815" s="1" t="str">
        <f>RR_NAME</f>
        <v>Canadian Pacific</v>
      </c>
      <c r="F815" s="1" t="s">
        <v>47815</v>
      </c>
      <c r="G815" s="6">
        <f>E2L114C10</f>
        <v>0.5</v>
      </c>
    </row>
    <row r="816" spans="1:7" x14ac:dyDescent="0.3">
      <c r="A816" s="11">
        <f>CURRENT_YEAR</f>
        <v>2023</v>
      </c>
      <c r="B816" s="11">
        <f>RRICC</f>
        <v>137700</v>
      </c>
      <c r="C816" s="7">
        <f>RR_ID</f>
        <v>6</v>
      </c>
      <c r="D816" s="1" t="str">
        <f>RR_SHORT_NAME</f>
        <v>CP</v>
      </c>
      <c r="E816" s="1" t="str">
        <f>RR_NAME</f>
        <v>Canadian Pacific</v>
      </c>
      <c r="F816" s="1" t="s">
        <v>47816</v>
      </c>
      <c r="G816" s="6">
        <f>E2L114C11</f>
        <v>2</v>
      </c>
    </row>
    <row r="817" spans="1:7" x14ac:dyDescent="0.3">
      <c r="A817" s="11">
        <f>CURRENT_YEAR</f>
        <v>2023</v>
      </c>
      <c r="B817" s="11">
        <f>RRICC</f>
        <v>137700</v>
      </c>
      <c r="C817" s="7">
        <f>RR_ID</f>
        <v>6</v>
      </c>
      <c r="D817" s="1" t="str">
        <f>RR_SHORT_NAME</f>
        <v>CP</v>
      </c>
      <c r="E817" s="1" t="str">
        <f>RR_NAME</f>
        <v>Canadian Pacific</v>
      </c>
      <c r="F817" s="1" t="s">
        <v>47817</v>
      </c>
      <c r="G817" s="6">
        <f>E2L114C12</f>
        <v>1.5</v>
      </c>
    </row>
    <row r="818" spans="1:7" x14ac:dyDescent="0.3">
      <c r="A818" s="11">
        <f>CURRENT_YEAR</f>
        <v>2023</v>
      </c>
      <c r="B818" s="11">
        <f>RRICC</f>
        <v>137700</v>
      </c>
      <c r="C818" s="7">
        <f>RR_ID</f>
        <v>6</v>
      </c>
      <c r="D818" s="1" t="str">
        <f>RR_SHORT_NAME</f>
        <v>CP</v>
      </c>
      <c r="E818" s="1" t="str">
        <f>RR_NAME</f>
        <v>Canadian Pacific</v>
      </c>
      <c r="F818" s="1" t="s">
        <v>47818</v>
      </c>
      <c r="G818" s="6">
        <f>E2L114C13</f>
        <v>0.5</v>
      </c>
    </row>
    <row r="819" spans="1:7" x14ac:dyDescent="0.3">
      <c r="A819" s="11">
        <f>CURRENT_YEAR</f>
        <v>2023</v>
      </c>
      <c r="B819" s="11">
        <f>RRICC</f>
        <v>137700</v>
      </c>
      <c r="C819" s="7">
        <f>RR_ID</f>
        <v>6</v>
      </c>
      <c r="D819" s="1" t="str">
        <f>RR_SHORT_NAME</f>
        <v>CP</v>
      </c>
      <c r="E819" s="1" t="str">
        <f>RR_NAME</f>
        <v>Canadian Pacific</v>
      </c>
      <c r="F819" s="1" t="s">
        <v>47819</v>
      </c>
      <c r="G819" s="6">
        <f>E2L114C14</f>
        <v>2</v>
      </c>
    </row>
    <row r="820" spans="1:7" x14ac:dyDescent="0.3">
      <c r="A820" s="11">
        <f>CURRENT_YEAR</f>
        <v>2023</v>
      </c>
      <c r="B820" s="11">
        <f>RRICC</f>
        <v>137700</v>
      </c>
      <c r="C820" s="7">
        <f>RR_ID</f>
        <v>6</v>
      </c>
      <c r="D820" s="1" t="str">
        <f>RR_SHORT_NAME</f>
        <v>CP</v>
      </c>
      <c r="E820" s="1" t="str">
        <f>RR_NAME</f>
        <v>Canadian Pacific</v>
      </c>
      <c r="F820" s="1" t="s">
        <v>47820</v>
      </c>
      <c r="G820" s="6">
        <f>E2L114C15</f>
        <v>4</v>
      </c>
    </row>
    <row r="821" spans="1:7" x14ac:dyDescent="0.3">
      <c r="A821" s="11">
        <f>CURRENT_YEAR</f>
        <v>2023</v>
      </c>
      <c r="B821" s="11">
        <f>RRICC</f>
        <v>137700</v>
      </c>
      <c r="C821" s="7">
        <f>RR_ID</f>
        <v>6</v>
      </c>
      <c r="D821" s="1" t="str">
        <f>RR_SHORT_NAME</f>
        <v>CP</v>
      </c>
      <c r="E821" s="1" t="str">
        <f>RR_NAME</f>
        <v>Canadian Pacific</v>
      </c>
      <c r="F821" s="1" t="s">
        <v>47821</v>
      </c>
      <c r="G821" s="6">
        <f>E2L114C16</f>
        <v>2</v>
      </c>
    </row>
    <row r="822" spans="1:7" x14ac:dyDescent="0.3">
      <c r="A822" s="11">
        <f>CURRENT_YEAR</f>
        <v>2023</v>
      </c>
      <c r="B822" s="11">
        <f>RRICC</f>
        <v>137700</v>
      </c>
      <c r="C822" s="7">
        <f>RR_ID</f>
        <v>6</v>
      </c>
      <c r="D822" s="1" t="str">
        <f>RR_SHORT_NAME</f>
        <v>CP</v>
      </c>
      <c r="E822" s="1" t="str">
        <f>RR_NAME</f>
        <v>Canadian Pacific</v>
      </c>
      <c r="F822" s="1" t="s">
        <v>47822</v>
      </c>
      <c r="G822" s="6">
        <f>E2L114C17</f>
        <v>4</v>
      </c>
    </row>
    <row r="823" spans="1:7" x14ac:dyDescent="0.3">
      <c r="A823" s="11">
        <f>CURRENT_YEAR</f>
        <v>2023</v>
      </c>
      <c r="B823" s="11">
        <f>RRICC</f>
        <v>137700</v>
      </c>
      <c r="C823" s="7">
        <f>RR_ID</f>
        <v>6</v>
      </c>
      <c r="D823" s="1" t="str">
        <f>RR_SHORT_NAME</f>
        <v>CP</v>
      </c>
      <c r="E823" s="1" t="str">
        <f>RR_NAME</f>
        <v>Canadian Pacific</v>
      </c>
      <c r="F823" s="1" t="s">
        <v>47823</v>
      </c>
      <c r="G823" s="6">
        <f>E2L114C18</f>
        <v>2.75</v>
      </c>
    </row>
    <row r="824" spans="1:7" x14ac:dyDescent="0.3">
      <c r="A824" s="11">
        <f>CURRENT_YEAR</f>
        <v>2023</v>
      </c>
      <c r="B824" s="11">
        <f>RRICC</f>
        <v>137700</v>
      </c>
      <c r="C824" s="7">
        <f>RR_ID</f>
        <v>6</v>
      </c>
      <c r="D824" s="1" t="str">
        <f>RR_SHORT_NAME</f>
        <v>CP</v>
      </c>
      <c r="E824" s="1" t="str">
        <f>RR_NAME</f>
        <v>Canadian Pacific</v>
      </c>
      <c r="F824" s="1" t="s">
        <v>47824</v>
      </c>
      <c r="G824" s="6">
        <f>E2L114C19</f>
        <v>6</v>
      </c>
    </row>
    <row r="825" spans="1:7" x14ac:dyDescent="0.3">
      <c r="A825" s="11">
        <f>CURRENT_YEAR</f>
        <v>2023</v>
      </c>
      <c r="B825" s="11">
        <f>RRICC</f>
        <v>137700</v>
      </c>
      <c r="C825" s="7">
        <f>RR_ID</f>
        <v>6</v>
      </c>
      <c r="D825" s="1" t="str">
        <f>RR_SHORT_NAME</f>
        <v>CP</v>
      </c>
      <c r="E825" s="1" t="str">
        <f>RR_NAME</f>
        <v>Canadian Pacific</v>
      </c>
      <c r="F825" s="1" t="s">
        <v>47825</v>
      </c>
      <c r="G825" s="6">
        <f>E2L114C20</f>
        <v>5.25</v>
      </c>
    </row>
    <row r="826" spans="1:7" x14ac:dyDescent="0.3">
      <c r="A826" s="11">
        <f>CURRENT_YEAR</f>
        <v>2023</v>
      </c>
      <c r="B826" s="11">
        <f>RRICC</f>
        <v>137700</v>
      </c>
      <c r="C826" s="7">
        <f>RR_ID</f>
        <v>6</v>
      </c>
      <c r="D826" s="1" t="str">
        <f>RR_SHORT_NAME</f>
        <v>CP</v>
      </c>
      <c r="E826" s="1" t="str">
        <f>RR_NAME</f>
        <v>Canadian Pacific</v>
      </c>
      <c r="F826" s="1" t="s">
        <v>47826</v>
      </c>
      <c r="G826" s="6">
        <f>E2L114C21</f>
        <v>1</v>
      </c>
    </row>
    <row r="827" spans="1:7" x14ac:dyDescent="0.3">
      <c r="A827" s="11">
        <f>CURRENT_YEAR</f>
        <v>2023</v>
      </c>
      <c r="B827" s="11">
        <f>RRICC</f>
        <v>137700</v>
      </c>
      <c r="C827" s="7">
        <f>RR_ID</f>
        <v>6</v>
      </c>
      <c r="D827" s="1" t="str">
        <f>RR_SHORT_NAME</f>
        <v>CP</v>
      </c>
      <c r="E827" s="1" t="str">
        <f>RR_NAME</f>
        <v>Canadian Pacific</v>
      </c>
      <c r="F827" s="1" t="s">
        <v>47827</v>
      </c>
      <c r="G827" s="6">
        <f>E2L114C22</f>
        <v>593.55214700042825</v>
      </c>
    </row>
    <row r="828" spans="1:7" x14ac:dyDescent="0.3">
      <c r="A828" s="11">
        <f>CURRENT_YEAR</f>
        <v>2023</v>
      </c>
      <c r="B828" s="11">
        <f>RRICC</f>
        <v>137700</v>
      </c>
      <c r="C828" s="7">
        <f>RR_ID</f>
        <v>6</v>
      </c>
      <c r="D828" s="1" t="str">
        <f>RR_SHORT_NAME</f>
        <v>CP</v>
      </c>
      <c r="E828" s="1" t="str">
        <f>RR_NAME</f>
        <v>Canadian Pacific</v>
      </c>
      <c r="F828" s="1" t="s">
        <v>47828</v>
      </c>
      <c r="G828" s="6">
        <f>E2L114C23</f>
        <v>200</v>
      </c>
    </row>
    <row r="829" spans="1:7" x14ac:dyDescent="0.3">
      <c r="A829" s="11">
        <f>CURRENT_YEAR</f>
        <v>2023</v>
      </c>
      <c r="B829" s="11">
        <f>RRICC</f>
        <v>137700</v>
      </c>
      <c r="C829" s="7">
        <f>RR_ID</f>
        <v>6</v>
      </c>
      <c r="D829" s="1" t="str">
        <f>RR_SHORT_NAME</f>
        <v>CP</v>
      </c>
      <c r="E829" s="1" t="str">
        <f>RR_NAME</f>
        <v>Canadian Pacific</v>
      </c>
      <c r="F829" s="1" t="s">
        <v>47829</v>
      </c>
      <c r="G829" s="6">
        <f>E2L114C24</f>
        <v>285.04366735872065</v>
      </c>
    </row>
    <row r="830" spans="1:7" x14ac:dyDescent="0.3">
      <c r="A830" s="11">
        <f>CURRENT_YEAR</f>
        <v>2023</v>
      </c>
      <c r="B830" s="11">
        <f>RRICC</f>
        <v>137700</v>
      </c>
      <c r="C830" s="7">
        <f>RR_ID</f>
        <v>6</v>
      </c>
      <c r="D830" s="1" t="str">
        <f>RR_SHORT_NAME</f>
        <v>CP</v>
      </c>
      <c r="E830" s="1" t="str">
        <f>RR_NAME</f>
        <v>Canadian Pacific</v>
      </c>
      <c r="F830" s="1" t="s">
        <v>47830</v>
      </c>
      <c r="G830" s="6">
        <f>E2L114C25</f>
        <v>3.0195054074656311</v>
      </c>
    </row>
    <row r="831" spans="1:7" x14ac:dyDescent="0.3">
      <c r="A831" s="11">
        <f>CURRENT_YEAR</f>
        <v>2023</v>
      </c>
      <c r="B831" s="11">
        <f>RRICC</f>
        <v>137700</v>
      </c>
      <c r="C831" s="7">
        <f>RR_ID</f>
        <v>6</v>
      </c>
      <c r="D831" s="1" t="str">
        <f>RR_SHORT_NAME</f>
        <v>CP</v>
      </c>
      <c r="E831" s="1" t="str">
        <f>RR_NAME</f>
        <v>Canadian Pacific</v>
      </c>
      <c r="F831" s="1" t="s">
        <v>47831</v>
      </c>
      <c r="G831" s="6">
        <f>E2L114C26</f>
        <v>1.6607279741060972</v>
      </c>
    </row>
    <row r="832" spans="1:7" x14ac:dyDescent="0.3">
      <c r="A832" s="11">
        <f>CURRENT_YEAR</f>
        <v>2023</v>
      </c>
      <c r="B832" s="11">
        <f>RRICC</f>
        <v>137700</v>
      </c>
      <c r="C832" s="7">
        <f>RR_ID</f>
        <v>6</v>
      </c>
      <c r="D832" s="1" t="str">
        <f>RR_SHORT_NAME</f>
        <v>CP</v>
      </c>
      <c r="E832" s="1" t="str">
        <f>RR_NAME</f>
        <v>Canadian Pacific</v>
      </c>
      <c r="F832" s="1" t="s">
        <v>47832</v>
      </c>
      <c r="G832" s="6">
        <f>E2L114C27</f>
        <v>4.5292581111984473</v>
      </c>
    </row>
    <row r="833" spans="1:7" x14ac:dyDescent="0.3">
      <c r="A833" s="11">
        <f>CURRENT_YEAR</f>
        <v>2023</v>
      </c>
      <c r="B833" s="11">
        <f>RRICC</f>
        <v>137700</v>
      </c>
      <c r="C833" s="7">
        <f>RR_ID</f>
        <v>6</v>
      </c>
      <c r="D833" s="1" t="str">
        <f>RR_SHORT_NAME</f>
        <v>CP</v>
      </c>
      <c r="E833" s="1" t="str">
        <f>RR_NAME</f>
        <v>Canadian Pacific</v>
      </c>
      <c r="F833" s="1" t="s">
        <v>47833</v>
      </c>
      <c r="G833" s="6">
        <f>E2L114C28</f>
        <v>3.6234064889587576</v>
      </c>
    </row>
    <row r="834" spans="1:7" x14ac:dyDescent="0.3">
      <c r="A834" s="11">
        <f>CURRENT_YEAR</f>
        <v>2023</v>
      </c>
      <c r="B834" s="11">
        <f>RRICC</f>
        <v>137700</v>
      </c>
      <c r="C834" s="7">
        <f>RR_ID</f>
        <v>6</v>
      </c>
      <c r="D834" s="1" t="str">
        <f>RR_SHORT_NAME</f>
        <v>CP</v>
      </c>
      <c r="E834" s="1" t="str">
        <f>RR_NAME</f>
        <v>Canadian Pacific</v>
      </c>
      <c r="F834" s="1" t="s">
        <v>47834</v>
      </c>
      <c r="G834" s="6">
        <f>E2L114C29</f>
        <v>0.75487635186640778</v>
      </c>
    </row>
    <row r="835" spans="1:7" x14ac:dyDescent="0.3">
      <c r="A835" s="11">
        <f>CURRENT_YEAR</f>
        <v>2023</v>
      </c>
      <c r="B835" s="11">
        <f>RRICC</f>
        <v>137700</v>
      </c>
      <c r="C835" s="7">
        <f>RR_ID</f>
        <v>6</v>
      </c>
      <c r="D835" s="1" t="str">
        <f>RR_SHORT_NAME</f>
        <v>CP</v>
      </c>
      <c r="E835" s="1" t="str">
        <f>RR_NAME</f>
        <v>Canadian Pacific</v>
      </c>
      <c r="F835" s="1" t="s">
        <v>47835</v>
      </c>
      <c r="G835" s="6">
        <f>E2L115C1</f>
        <v>33</v>
      </c>
    </row>
    <row r="836" spans="1:7" x14ac:dyDescent="0.3">
      <c r="A836" s="11">
        <f>CURRENT_YEAR</f>
        <v>2023</v>
      </c>
      <c r="B836" s="11">
        <f>RRICC</f>
        <v>137700</v>
      </c>
      <c r="C836" s="7">
        <f>RR_ID</f>
        <v>6</v>
      </c>
      <c r="D836" s="1" t="str">
        <f>RR_SHORT_NAME</f>
        <v>CP</v>
      </c>
      <c r="E836" s="1" t="str">
        <f>RR_NAME</f>
        <v>Canadian Pacific</v>
      </c>
      <c r="F836" s="1" t="s">
        <v>47836</v>
      </c>
      <c r="G836" s="6" t="str">
        <f>E2L115C2</f>
        <v>n/a</v>
      </c>
    </row>
    <row r="837" spans="1:7" x14ac:dyDescent="0.3">
      <c r="A837" s="11">
        <f>CURRENT_YEAR</f>
        <v>2023</v>
      </c>
      <c r="B837" s="11">
        <f>RRICC</f>
        <v>137700</v>
      </c>
      <c r="C837" s="7">
        <f>RR_ID</f>
        <v>6</v>
      </c>
      <c r="D837" s="1" t="str">
        <f>RR_SHORT_NAME</f>
        <v>CP</v>
      </c>
      <c r="E837" s="1" t="str">
        <f>RR_NAME</f>
        <v>Canadian Pacific</v>
      </c>
      <c r="F837" s="1" t="s">
        <v>47837</v>
      </c>
      <c r="G837" s="6">
        <f>E2L115C3</f>
        <v>2.0555282555282552</v>
      </c>
    </row>
    <row r="838" spans="1:7" x14ac:dyDescent="0.3">
      <c r="A838" s="11">
        <f>CURRENT_YEAR</f>
        <v>2023</v>
      </c>
      <c r="B838" s="11">
        <f>RRICC</f>
        <v>137700</v>
      </c>
      <c r="C838" s="7">
        <f>RR_ID</f>
        <v>6</v>
      </c>
      <c r="D838" s="1" t="str">
        <f>RR_SHORT_NAME</f>
        <v>CP</v>
      </c>
      <c r="E838" s="1" t="str">
        <f>RR_NAME</f>
        <v>Canadian Pacific</v>
      </c>
      <c r="F838" s="1" t="s">
        <v>47838</v>
      </c>
      <c r="G838" s="6">
        <f>E2L115C4</f>
        <v>2.0555282555282552</v>
      </c>
    </row>
    <row r="839" spans="1:7" x14ac:dyDescent="0.3">
      <c r="A839" s="11">
        <f>CURRENT_YEAR</f>
        <v>2023</v>
      </c>
      <c r="B839" s="11">
        <f>RRICC</f>
        <v>137700</v>
      </c>
      <c r="C839" s="7">
        <f>RR_ID</f>
        <v>6</v>
      </c>
      <c r="D839" s="1" t="str">
        <f>RR_SHORT_NAME</f>
        <v>CP</v>
      </c>
      <c r="E839" s="1" t="str">
        <f>RR_NAME</f>
        <v>Canadian Pacific</v>
      </c>
      <c r="F839" s="1" t="s">
        <v>47839</v>
      </c>
      <c r="G839" s="6" t="str">
        <f>E2L115C5</f>
        <v>n/a</v>
      </c>
    </row>
    <row r="840" spans="1:7" x14ac:dyDescent="0.3">
      <c r="A840" s="11">
        <f>CURRENT_YEAR</f>
        <v>2023</v>
      </c>
      <c r="B840" s="11">
        <f>RRICC</f>
        <v>137700</v>
      </c>
      <c r="C840" s="7">
        <f>RR_ID</f>
        <v>6</v>
      </c>
      <c r="D840" s="1" t="str">
        <f>RR_SHORT_NAME</f>
        <v>CP</v>
      </c>
      <c r="E840" s="1" t="str">
        <f>RR_NAME</f>
        <v>Canadian Pacific</v>
      </c>
      <c r="F840" s="1" t="s">
        <v>47840</v>
      </c>
      <c r="G840" s="6" t="str">
        <f>E2L115C6</f>
        <v>n/a</v>
      </c>
    </row>
    <row r="841" spans="1:7" x14ac:dyDescent="0.3">
      <c r="A841" s="11">
        <f>CURRENT_YEAR</f>
        <v>2023</v>
      </c>
      <c r="B841" s="11">
        <f>RRICC</f>
        <v>137700</v>
      </c>
      <c r="C841" s="7">
        <f>RR_ID</f>
        <v>6</v>
      </c>
      <c r="D841" s="1" t="str">
        <f>RR_SHORT_NAME</f>
        <v>CP</v>
      </c>
      <c r="E841" s="1" t="str">
        <f>RR_NAME</f>
        <v>Canadian Pacific</v>
      </c>
      <c r="F841" s="1" t="s">
        <v>47841</v>
      </c>
      <c r="G841" s="6" t="str">
        <f>E2L115C7</f>
        <v>n/a</v>
      </c>
    </row>
    <row r="842" spans="1:7" x14ac:dyDescent="0.3">
      <c r="A842" s="11">
        <f>CURRENT_YEAR</f>
        <v>2023</v>
      </c>
      <c r="B842" s="11">
        <f>RRICC</f>
        <v>137700</v>
      </c>
      <c r="C842" s="7">
        <f>RR_ID</f>
        <v>6</v>
      </c>
      <c r="D842" s="1" t="str">
        <f>RR_SHORT_NAME</f>
        <v>CP</v>
      </c>
      <c r="E842" s="1" t="str">
        <f>RR_NAME</f>
        <v>Canadian Pacific</v>
      </c>
      <c r="F842" s="1" t="s">
        <v>47842</v>
      </c>
      <c r="G842" s="6" t="str">
        <f>E2L115C8</f>
        <v>n/a</v>
      </c>
    </row>
    <row r="843" spans="1:7" x14ac:dyDescent="0.3">
      <c r="A843" s="11">
        <f>CURRENT_YEAR</f>
        <v>2023</v>
      </c>
      <c r="B843" s="11">
        <f>RRICC</f>
        <v>137700</v>
      </c>
      <c r="C843" s="7">
        <f>RR_ID</f>
        <v>6</v>
      </c>
      <c r="D843" s="1" t="str">
        <f>RR_SHORT_NAME</f>
        <v>CP</v>
      </c>
      <c r="E843" s="1" t="str">
        <f>RR_NAME</f>
        <v>Canadian Pacific</v>
      </c>
      <c r="F843" s="1" t="s">
        <v>47843</v>
      </c>
      <c r="G843" s="6" t="str">
        <f>E2L115C9</f>
        <v>n/a</v>
      </c>
    </row>
    <row r="844" spans="1:7" x14ac:dyDescent="0.3">
      <c r="A844" s="11">
        <f>CURRENT_YEAR</f>
        <v>2023</v>
      </c>
      <c r="B844" s="11">
        <f>RRICC</f>
        <v>137700</v>
      </c>
      <c r="C844" s="7">
        <f>RR_ID</f>
        <v>6</v>
      </c>
      <c r="D844" s="1" t="str">
        <f>RR_SHORT_NAME</f>
        <v>CP</v>
      </c>
      <c r="E844" s="1" t="str">
        <f>RR_NAME</f>
        <v>Canadian Pacific</v>
      </c>
      <c r="F844" s="1" t="s">
        <v>47844</v>
      </c>
      <c r="G844" s="6" t="str">
        <f>E2L115C10</f>
        <v>n/a</v>
      </c>
    </row>
    <row r="845" spans="1:7" x14ac:dyDescent="0.3">
      <c r="A845" s="11">
        <f>CURRENT_YEAR</f>
        <v>2023</v>
      </c>
      <c r="B845" s="11">
        <f>RRICC</f>
        <v>137700</v>
      </c>
      <c r="C845" s="7">
        <f>RR_ID</f>
        <v>6</v>
      </c>
      <c r="D845" s="1" t="str">
        <f>RR_SHORT_NAME</f>
        <v>CP</v>
      </c>
      <c r="E845" s="1" t="str">
        <f>RR_NAME</f>
        <v>Canadian Pacific</v>
      </c>
      <c r="F845" s="1" t="s">
        <v>47845</v>
      </c>
      <c r="G845" s="6" t="str">
        <f>E2L115C11</f>
        <v>n/a</v>
      </c>
    </row>
    <row r="846" spans="1:7" x14ac:dyDescent="0.3">
      <c r="A846" s="11">
        <f>CURRENT_YEAR</f>
        <v>2023</v>
      </c>
      <c r="B846" s="11">
        <f>RRICC</f>
        <v>137700</v>
      </c>
      <c r="C846" s="7">
        <f>RR_ID</f>
        <v>6</v>
      </c>
      <c r="D846" s="1" t="str">
        <f>RR_SHORT_NAME</f>
        <v>CP</v>
      </c>
      <c r="E846" s="1" t="str">
        <f>RR_NAME</f>
        <v>Canadian Pacific</v>
      </c>
      <c r="F846" s="1" t="s">
        <v>47846</v>
      </c>
      <c r="G846" s="6" t="str">
        <f>E2L115C12</f>
        <v>n/a</v>
      </c>
    </row>
    <row r="847" spans="1:7" x14ac:dyDescent="0.3">
      <c r="A847" s="11">
        <f>CURRENT_YEAR</f>
        <v>2023</v>
      </c>
      <c r="B847" s="11">
        <f>RRICC</f>
        <v>137700</v>
      </c>
      <c r="C847" s="7">
        <f>RR_ID</f>
        <v>6</v>
      </c>
      <c r="D847" s="1" t="str">
        <f>RR_SHORT_NAME</f>
        <v>CP</v>
      </c>
      <c r="E847" s="1" t="str">
        <f>RR_NAME</f>
        <v>Canadian Pacific</v>
      </c>
      <c r="F847" s="1" t="s">
        <v>47847</v>
      </c>
      <c r="G847" s="6" t="str">
        <f>E2L115C13</f>
        <v>n/a</v>
      </c>
    </row>
    <row r="848" spans="1:7" x14ac:dyDescent="0.3">
      <c r="A848" s="11">
        <f>CURRENT_YEAR</f>
        <v>2023</v>
      </c>
      <c r="B848" s="11">
        <f>RRICC</f>
        <v>137700</v>
      </c>
      <c r="C848" s="7">
        <f>RR_ID</f>
        <v>6</v>
      </c>
      <c r="D848" s="1" t="str">
        <f>RR_SHORT_NAME</f>
        <v>CP</v>
      </c>
      <c r="E848" s="1" t="str">
        <f>RR_NAME</f>
        <v>Canadian Pacific</v>
      </c>
      <c r="F848" s="1" t="s">
        <v>47848</v>
      </c>
      <c r="G848" s="6" t="str">
        <f>E2L115C14</f>
        <v>n/a</v>
      </c>
    </row>
    <row r="849" spans="1:7" x14ac:dyDescent="0.3">
      <c r="A849" s="11">
        <f>CURRENT_YEAR</f>
        <v>2023</v>
      </c>
      <c r="B849" s="11">
        <f>RRICC</f>
        <v>137700</v>
      </c>
      <c r="C849" s="7">
        <f>RR_ID</f>
        <v>6</v>
      </c>
      <c r="D849" s="1" t="str">
        <f>RR_SHORT_NAME</f>
        <v>CP</v>
      </c>
      <c r="E849" s="1" t="str">
        <f>RR_NAME</f>
        <v>Canadian Pacific</v>
      </c>
      <c r="F849" s="1" t="s">
        <v>47849</v>
      </c>
      <c r="G849" s="6" t="str">
        <f>E2L115C15</f>
        <v>n/a</v>
      </c>
    </row>
    <row r="850" spans="1:7" x14ac:dyDescent="0.3">
      <c r="A850" s="11">
        <f>CURRENT_YEAR</f>
        <v>2023</v>
      </c>
      <c r="B850" s="11">
        <f>RRICC</f>
        <v>137700</v>
      </c>
      <c r="C850" s="7">
        <f>RR_ID</f>
        <v>6</v>
      </c>
      <c r="D850" s="1" t="str">
        <f>RR_SHORT_NAME</f>
        <v>CP</v>
      </c>
      <c r="E850" s="1" t="str">
        <f>RR_NAME</f>
        <v>Canadian Pacific</v>
      </c>
      <c r="F850" s="1" t="s">
        <v>47850</v>
      </c>
      <c r="G850" s="6" t="str">
        <f>E2L115C16</f>
        <v>n/a</v>
      </c>
    </row>
    <row r="851" spans="1:7" x14ac:dyDescent="0.3">
      <c r="A851" s="11">
        <f>CURRENT_YEAR</f>
        <v>2023</v>
      </c>
      <c r="B851" s="11">
        <f>RRICC</f>
        <v>137700</v>
      </c>
      <c r="C851" s="7">
        <f>RR_ID</f>
        <v>6</v>
      </c>
      <c r="D851" s="1" t="str">
        <f>RR_SHORT_NAME</f>
        <v>CP</v>
      </c>
      <c r="E851" s="1" t="str">
        <f>RR_NAME</f>
        <v>Canadian Pacific</v>
      </c>
      <c r="F851" s="1" t="s">
        <v>47851</v>
      </c>
      <c r="G851" s="6" t="str">
        <f>E2L115C17</f>
        <v>n/a</v>
      </c>
    </row>
    <row r="852" spans="1:7" x14ac:dyDescent="0.3">
      <c r="A852" s="11">
        <f>CURRENT_YEAR</f>
        <v>2023</v>
      </c>
      <c r="B852" s="11">
        <f>RRICC</f>
        <v>137700</v>
      </c>
      <c r="C852" s="7">
        <f>RR_ID</f>
        <v>6</v>
      </c>
      <c r="D852" s="1" t="str">
        <f>RR_SHORT_NAME</f>
        <v>CP</v>
      </c>
      <c r="E852" s="1" t="str">
        <f>RR_NAME</f>
        <v>Canadian Pacific</v>
      </c>
      <c r="F852" s="1" t="s">
        <v>47852</v>
      </c>
      <c r="G852" s="6" t="str">
        <f>E2L115C18</f>
        <v>n/a</v>
      </c>
    </row>
    <row r="853" spans="1:7" x14ac:dyDescent="0.3">
      <c r="A853" s="11">
        <f>CURRENT_YEAR</f>
        <v>2023</v>
      </c>
      <c r="B853" s="11">
        <f>RRICC</f>
        <v>137700</v>
      </c>
      <c r="C853" s="7">
        <f>RR_ID</f>
        <v>6</v>
      </c>
      <c r="D853" s="1" t="str">
        <f>RR_SHORT_NAME</f>
        <v>CP</v>
      </c>
      <c r="E853" s="1" t="str">
        <f>RR_NAME</f>
        <v>Canadian Pacific</v>
      </c>
      <c r="F853" s="1" t="s">
        <v>47853</v>
      </c>
      <c r="G853" s="6" t="str">
        <f>E2L115C19</f>
        <v>n/a</v>
      </c>
    </row>
    <row r="854" spans="1:7" x14ac:dyDescent="0.3">
      <c r="A854" s="11">
        <f>CURRENT_YEAR</f>
        <v>2023</v>
      </c>
      <c r="B854" s="11">
        <f>RRICC</f>
        <v>137700</v>
      </c>
      <c r="C854" s="7">
        <f>RR_ID</f>
        <v>6</v>
      </c>
      <c r="D854" s="1" t="str">
        <f>RR_SHORT_NAME</f>
        <v>CP</v>
      </c>
      <c r="E854" s="1" t="str">
        <f>RR_NAME</f>
        <v>Canadian Pacific</v>
      </c>
      <c r="F854" s="1" t="s">
        <v>47854</v>
      </c>
      <c r="G854" s="6" t="str">
        <f>E2L115C20</f>
        <v>n/a</v>
      </c>
    </row>
    <row r="855" spans="1:7" x14ac:dyDescent="0.3">
      <c r="A855" s="11">
        <f>CURRENT_YEAR</f>
        <v>2023</v>
      </c>
      <c r="B855" s="11">
        <f>RRICC</f>
        <v>137700</v>
      </c>
      <c r="C855" s="7">
        <f>RR_ID</f>
        <v>6</v>
      </c>
      <c r="D855" s="1" t="str">
        <f>RR_SHORT_NAME</f>
        <v>CP</v>
      </c>
      <c r="E855" s="1" t="str">
        <f>RR_NAME</f>
        <v>Canadian Pacific</v>
      </c>
      <c r="F855" s="1" t="s">
        <v>47855</v>
      </c>
      <c r="G855" s="6" t="str">
        <f>E2L115C21</f>
        <v>n/a</v>
      </c>
    </row>
    <row r="856" spans="1:7" x14ac:dyDescent="0.3">
      <c r="A856" s="11">
        <f>CURRENT_YEAR</f>
        <v>2023</v>
      </c>
      <c r="B856" s="11">
        <f>RRICC</f>
        <v>137700</v>
      </c>
      <c r="C856" s="7">
        <f>RR_ID</f>
        <v>6</v>
      </c>
      <c r="D856" s="1" t="str">
        <f>RR_SHORT_NAME</f>
        <v>CP</v>
      </c>
      <c r="E856" s="1" t="str">
        <f>RR_NAME</f>
        <v>Canadian Pacific</v>
      </c>
      <c r="F856" s="1" t="s">
        <v>47856</v>
      </c>
      <c r="G856" s="6" t="str">
        <f>E2L115C22</f>
        <v>n/a</v>
      </c>
    </row>
    <row r="857" spans="1:7" x14ac:dyDescent="0.3">
      <c r="A857" s="11">
        <f>CURRENT_YEAR</f>
        <v>2023</v>
      </c>
      <c r="B857" s="11">
        <f>RRICC</f>
        <v>137700</v>
      </c>
      <c r="C857" s="7">
        <f>RR_ID</f>
        <v>6</v>
      </c>
      <c r="D857" s="1" t="str">
        <f>RR_SHORT_NAME</f>
        <v>CP</v>
      </c>
      <c r="E857" s="1" t="str">
        <f>RR_NAME</f>
        <v>Canadian Pacific</v>
      </c>
      <c r="F857" s="1" t="s">
        <v>47857</v>
      </c>
      <c r="G857" s="6" t="str">
        <f>E2L115C23</f>
        <v>n/a</v>
      </c>
    </row>
    <row r="858" spans="1:7" x14ac:dyDescent="0.3">
      <c r="A858" s="11">
        <f>CURRENT_YEAR</f>
        <v>2023</v>
      </c>
      <c r="B858" s="11">
        <f>RRICC</f>
        <v>137700</v>
      </c>
      <c r="C858" s="7">
        <f>RR_ID</f>
        <v>6</v>
      </c>
      <c r="D858" s="1" t="str">
        <f>RR_SHORT_NAME</f>
        <v>CP</v>
      </c>
      <c r="E858" s="1" t="str">
        <f>RR_NAME</f>
        <v>Canadian Pacific</v>
      </c>
      <c r="F858" s="1" t="s">
        <v>47858</v>
      </c>
      <c r="G858" s="6" t="str">
        <f>E2L115C24</f>
        <v>n/a</v>
      </c>
    </row>
    <row r="859" spans="1:7" x14ac:dyDescent="0.3">
      <c r="A859" s="11">
        <f>CURRENT_YEAR</f>
        <v>2023</v>
      </c>
      <c r="B859" s="11">
        <f>RRICC</f>
        <v>137700</v>
      </c>
      <c r="C859" s="7">
        <f>RR_ID</f>
        <v>6</v>
      </c>
      <c r="D859" s="1" t="str">
        <f>RR_SHORT_NAME</f>
        <v>CP</v>
      </c>
      <c r="E859" s="1" t="str">
        <f>RR_NAME</f>
        <v>Canadian Pacific</v>
      </c>
      <c r="F859" s="1" t="s">
        <v>47859</v>
      </c>
      <c r="G859" s="6" t="str">
        <f>E2L115C25</f>
        <v>n/a</v>
      </c>
    </row>
    <row r="860" spans="1:7" x14ac:dyDescent="0.3">
      <c r="A860" s="11">
        <f>CURRENT_YEAR</f>
        <v>2023</v>
      </c>
      <c r="B860" s="11">
        <f>RRICC</f>
        <v>137700</v>
      </c>
      <c r="C860" s="7">
        <f>RR_ID</f>
        <v>6</v>
      </c>
      <c r="D860" s="1" t="str">
        <f>RR_SHORT_NAME</f>
        <v>CP</v>
      </c>
      <c r="E860" s="1" t="str">
        <f>RR_NAME</f>
        <v>Canadian Pacific</v>
      </c>
      <c r="F860" s="1" t="s">
        <v>47860</v>
      </c>
      <c r="G860" s="6" t="str">
        <f>E2L115C26</f>
        <v>n/a</v>
      </c>
    </row>
    <row r="861" spans="1:7" x14ac:dyDescent="0.3">
      <c r="A861" s="11">
        <f>CURRENT_YEAR</f>
        <v>2023</v>
      </c>
      <c r="B861" s="11">
        <f>RRICC</f>
        <v>137700</v>
      </c>
      <c r="C861" s="7">
        <f>RR_ID</f>
        <v>6</v>
      </c>
      <c r="D861" s="1" t="str">
        <f>RR_SHORT_NAME</f>
        <v>CP</v>
      </c>
      <c r="E861" s="1" t="str">
        <f>RR_NAME</f>
        <v>Canadian Pacific</v>
      </c>
      <c r="F861" s="1" t="s">
        <v>47861</v>
      </c>
      <c r="G861" s="6" t="str">
        <f>E2L115C27</f>
        <v>n/a</v>
      </c>
    </row>
    <row r="862" spans="1:7" x14ac:dyDescent="0.3">
      <c r="A862" s="11">
        <f>CURRENT_YEAR</f>
        <v>2023</v>
      </c>
      <c r="B862" s="11">
        <f>RRICC</f>
        <v>137700</v>
      </c>
      <c r="C862" s="7">
        <f>RR_ID</f>
        <v>6</v>
      </c>
      <c r="D862" s="1" t="str">
        <f>RR_SHORT_NAME</f>
        <v>CP</v>
      </c>
      <c r="E862" s="1" t="str">
        <f>RR_NAME</f>
        <v>Canadian Pacific</v>
      </c>
      <c r="F862" s="1" t="s">
        <v>47862</v>
      </c>
      <c r="G862" s="6" t="str">
        <f>E2L115C28</f>
        <v>n/a</v>
      </c>
    </row>
    <row r="863" spans="1:7" x14ac:dyDescent="0.3">
      <c r="A863" s="11">
        <f>CURRENT_YEAR</f>
        <v>2023</v>
      </c>
      <c r="B863" s="11">
        <f>RRICC</f>
        <v>137700</v>
      </c>
      <c r="C863" s="7">
        <f>RR_ID</f>
        <v>6</v>
      </c>
      <c r="D863" s="1" t="str">
        <f>RR_SHORT_NAME</f>
        <v>CP</v>
      </c>
      <c r="E863" s="1" t="str">
        <f>RR_NAME</f>
        <v>Canadian Pacific</v>
      </c>
      <c r="F863" s="1" t="s">
        <v>47863</v>
      </c>
      <c r="G863" s="6" t="str">
        <f>E2L115C29</f>
        <v>n/a</v>
      </c>
    </row>
    <row r="864" spans="1:7" x14ac:dyDescent="0.3">
      <c r="A864" s="11">
        <f>CURRENT_YEAR</f>
        <v>2023</v>
      </c>
      <c r="B864" s="11">
        <f>RRICC</f>
        <v>137700</v>
      </c>
      <c r="C864" s="7">
        <f>RR_ID</f>
        <v>6</v>
      </c>
      <c r="D864" s="1" t="str">
        <f>RR_SHORT_NAME</f>
        <v>CP</v>
      </c>
      <c r="E864" s="1" t="str">
        <f>RR_NAME</f>
        <v>Canadian Pacific</v>
      </c>
      <c r="F864" s="1" t="s">
        <v>47864</v>
      </c>
      <c r="G864" s="6">
        <f>E2L116C1</f>
        <v>42.3</v>
      </c>
    </row>
    <row r="865" spans="1:7" x14ac:dyDescent="0.3">
      <c r="A865" s="11">
        <f>CURRENT_YEAR</f>
        <v>2023</v>
      </c>
      <c r="B865" s="11">
        <f>RRICC</f>
        <v>137700</v>
      </c>
      <c r="C865" s="7">
        <f>RR_ID</f>
        <v>6</v>
      </c>
      <c r="D865" s="1" t="str">
        <f>RR_SHORT_NAME</f>
        <v>CP</v>
      </c>
      <c r="E865" s="1" t="str">
        <f>RR_NAME</f>
        <v>Canadian Pacific</v>
      </c>
      <c r="F865" s="1" t="s">
        <v>47865</v>
      </c>
      <c r="G865" s="6" t="str">
        <f>E2L116C2</f>
        <v>n/a</v>
      </c>
    </row>
    <row r="866" spans="1:7" x14ac:dyDescent="0.3">
      <c r="A866" s="11">
        <f>CURRENT_YEAR</f>
        <v>2023</v>
      </c>
      <c r="B866" s="11">
        <f>RRICC</f>
        <v>137700</v>
      </c>
      <c r="C866" s="7">
        <f>RR_ID</f>
        <v>6</v>
      </c>
      <c r="D866" s="1" t="str">
        <f>RR_SHORT_NAME</f>
        <v>CP</v>
      </c>
      <c r="E866" s="1" t="str">
        <f>RR_NAME</f>
        <v>Canadian Pacific</v>
      </c>
      <c r="F866" s="1" t="s">
        <v>47866</v>
      </c>
      <c r="G866" s="6">
        <f>E2L116C3</f>
        <v>2.0144427427640892</v>
      </c>
    </row>
    <row r="867" spans="1:7" x14ac:dyDescent="0.3">
      <c r="A867" s="11">
        <f>CURRENT_YEAR</f>
        <v>2023</v>
      </c>
      <c r="B867" s="11">
        <f>RRICC</f>
        <v>137700</v>
      </c>
      <c r="C867" s="7">
        <f>RR_ID</f>
        <v>6</v>
      </c>
      <c r="D867" s="1" t="str">
        <f>RR_SHORT_NAME</f>
        <v>CP</v>
      </c>
      <c r="E867" s="1" t="str">
        <f>RR_NAME</f>
        <v>Canadian Pacific</v>
      </c>
      <c r="F867" s="1" t="s">
        <v>47867</v>
      </c>
      <c r="G867" s="6">
        <f>E2L116C4</f>
        <v>2.0144427427640892</v>
      </c>
    </row>
    <row r="868" spans="1:7" x14ac:dyDescent="0.3">
      <c r="A868" s="11">
        <f>CURRENT_YEAR</f>
        <v>2023</v>
      </c>
      <c r="B868" s="11">
        <f>RRICC</f>
        <v>137700</v>
      </c>
      <c r="C868" s="7">
        <f>RR_ID</f>
        <v>6</v>
      </c>
      <c r="D868" s="1" t="str">
        <f>RR_SHORT_NAME</f>
        <v>CP</v>
      </c>
      <c r="E868" s="1" t="str">
        <f>RR_NAME</f>
        <v>Canadian Pacific</v>
      </c>
      <c r="F868" s="1" t="s">
        <v>47868</v>
      </c>
      <c r="G868" s="6" t="str">
        <f>E2L116C5</f>
        <v>n/a</v>
      </c>
    </row>
    <row r="869" spans="1:7" x14ac:dyDescent="0.3">
      <c r="A869" s="11">
        <f>CURRENT_YEAR</f>
        <v>2023</v>
      </c>
      <c r="B869" s="11">
        <f>RRICC</f>
        <v>137700</v>
      </c>
      <c r="C869" s="7">
        <f>RR_ID</f>
        <v>6</v>
      </c>
      <c r="D869" s="1" t="str">
        <f>RR_SHORT_NAME</f>
        <v>CP</v>
      </c>
      <c r="E869" s="1" t="str">
        <f>RR_NAME</f>
        <v>Canadian Pacific</v>
      </c>
      <c r="F869" s="1" t="s">
        <v>47869</v>
      </c>
      <c r="G869" s="6" t="str">
        <f>E2L116C6</f>
        <v>n/a</v>
      </c>
    </row>
    <row r="870" spans="1:7" x14ac:dyDescent="0.3">
      <c r="A870" s="11">
        <f>CURRENT_YEAR</f>
        <v>2023</v>
      </c>
      <c r="B870" s="11">
        <f>RRICC</f>
        <v>137700</v>
      </c>
      <c r="C870" s="7">
        <f>RR_ID</f>
        <v>6</v>
      </c>
      <c r="D870" s="1" t="str">
        <f>RR_SHORT_NAME</f>
        <v>CP</v>
      </c>
      <c r="E870" s="1" t="str">
        <f>RR_NAME</f>
        <v>Canadian Pacific</v>
      </c>
      <c r="F870" s="1" t="s">
        <v>47870</v>
      </c>
      <c r="G870" s="6" t="str">
        <f>E2L116C7</f>
        <v>n/a</v>
      </c>
    </row>
    <row r="871" spans="1:7" x14ac:dyDescent="0.3">
      <c r="A871" s="11">
        <f>CURRENT_YEAR</f>
        <v>2023</v>
      </c>
      <c r="B871" s="11">
        <f>RRICC</f>
        <v>137700</v>
      </c>
      <c r="C871" s="7">
        <f>RR_ID</f>
        <v>6</v>
      </c>
      <c r="D871" s="1" t="str">
        <f>RR_SHORT_NAME</f>
        <v>CP</v>
      </c>
      <c r="E871" s="1" t="str">
        <f>RR_NAME</f>
        <v>Canadian Pacific</v>
      </c>
      <c r="F871" s="1" t="s">
        <v>47871</v>
      </c>
      <c r="G871" s="6" t="str">
        <f>E2L116C8</f>
        <v>n/a</v>
      </c>
    </row>
    <row r="872" spans="1:7" x14ac:dyDescent="0.3">
      <c r="A872" s="11">
        <f>CURRENT_YEAR</f>
        <v>2023</v>
      </c>
      <c r="B872" s="11">
        <f>RRICC</f>
        <v>137700</v>
      </c>
      <c r="C872" s="7">
        <f>RR_ID</f>
        <v>6</v>
      </c>
      <c r="D872" s="1" t="str">
        <f>RR_SHORT_NAME</f>
        <v>CP</v>
      </c>
      <c r="E872" s="1" t="str">
        <f>RR_NAME</f>
        <v>Canadian Pacific</v>
      </c>
      <c r="F872" s="1" t="s">
        <v>47872</v>
      </c>
      <c r="G872" s="6" t="str">
        <f>E2L116C9</f>
        <v>n/a</v>
      </c>
    </row>
    <row r="873" spans="1:7" x14ac:dyDescent="0.3">
      <c r="A873" s="11">
        <f>CURRENT_YEAR</f>
        <v>2023</v>
      </c>
      <c r="B873" s="11">
        <f>RRICC</f>
        <v>137700</v>
      </c>
      <c r="C873" s="7">
        <f>RR_ID</f>
        <v>6</v>
      </c>
      <c r="D873" s="1" t="str">
        <f>RR_SHORT_NAME</f>
        <v>CP</v>
      </c>
      <c r="E873" s="1" t="str">
        <f>RR_NAME</f>
        <v>Canadian Pacific</v>
      </c>
      <c r="F873" s="1" t="s">
        <v>47873</v>
      </c>
      <c r="G873" s="6" t="str">
        <f>E2L116C10</f>
        <v>n/a</v>
      </c>
    </row>
    <row r="874" spans="1:7" x14ac:dyDescent="0.3">
      <c r="A874" s="11">
        <f>CURRENT_YEAR</f>
        <v>2023</v>
      </c>
      <c r="B874" s="11">
        <f>RRICC</f>
        <v>137700</v>
      </c>
      <c r="C874" s="7">
        <f>RR_ID</f>
        <v>6</v>
      </c>
      <c r="D874" s="1" t="str">
        <f>RR_SHORT_NAME</f>
        <v>CP</v>
      </c>
      <c r="E874" s="1" t="str">
        <f>RR_NAME</f>
        <v>Canadian Pacific</v>
      </c>
      <c r="F874" s="1" t="s">
        <v>47874</v>
      </c>
      <c r="G874" s="6" t="str">
        <f>E2L116C11</f>
        <v>n/a</v>
      </c>
    </row>
    <row r="875" spans="1:7" x14ac:dyDescent="0.3">
      <c r="A875" s="11">
        <f>CURRENT_YEAR</f>
        <v>2023</v>
      </c>
      <c r="B875" s="11">
        <f>RRICC</f>
        <v>137700</v>
      </c>
      <c r="C875" s="7">
        <f>RR_ID</f>
        <v>6</v>
      </c>
      <c r="D875" s="1" t="str">
        <f>RR_SHORT_NAME</f>
        <v>CP</v>
      </c>
      <c r="E875" s="1" t="str">
        <f>RR_NAME</f>
        <v>Canadian Pacific</v>
      </c>
      <c r="F875" s="1" t="s">
        <v>47875</v>
      </c>
      <c r="G875" s="6" t="str">
        <f>E2L116C12</f>
        <v>n/a</v>
      </c>
    </row>
    <row r="876" spans="1:7" x14ac:dyDescent="0.3">
      <c r="A876" s="11">
        <f>CURRENT_YEAR</f>
        <v>2023</v>
      </c>
      <c r="B876" s="11">
        <f>RRICC</f>
        <v>137700</v>
      </c>
      <c r="C876" s="7">
        <f>RR_ID</f>
        <v>6</v>
      </c>
      <c r="D876" s="1" t="str">
        <f>RR_SHORT_NAME</f>
        <v>CP</v>
      </c>
      <c r="E876" s="1" t="str">
        <f>RR_NAME</f>
        <v>Canadian Pacific</v>
      </c>
      <c r="F876" s="1" t="s">
        <v>47876</v>
      </c>
      <c r="G876" s="6" t="str">
        <f>E2L116C13</f>
        <v>n/a</v>
      </c>
    </row>
    <row r="877" spans="1:7" x14ac:dyDescent="0.3">
      <c r="A877" s="11">
        <f>CURRENT_YEAR</f>
        <v>2023</v>
      </c>
      <c r="B877" s="11">
        <f>RRICC</f>
        <v>137700</v>
      </c>
      <c r="C877" s="7">
        <f>RR_ID</f>
        <v>6</v>
      </c>
      <c r="D877" s="1" t="str">
        <f>RR_SHORT_NAME</f>
        <v>CP</v>
      </c>
      <c r="E877" s="1" t="str">
        <f>RR_NAME</f>
        <v>Canadian Pacific</v>
      </c>
      <c r="F877" s="1" t="s">
        <v>47877</v>
      </c>
      <c r="G877" s="6" t="str">
        <f>E2L116C14</f>
        <v>n/a</v>
      </c>
    </row>
    <row r="878" spans="1:7" x14ac:dyDescent="0.3">
      <c r="A878" s="11">
        <f>CURRENT_YEAR</f>
        <v>2023</v>
      </c>
      <c r="B878" s="11">
        <f>RRICC</f>
        <v>137700</v>
      </c>
      <c r="C878" s="7">
        <f>RR_ID</f>
        <v>6</v>
      </c>
      <c r="D878" s="1" t="str">
        <f>RR_SHORT_NAME</f>
        <v>CP</v>
      </c>
      <c r="E878" s="1" t="str">
        <f>RR_NAME</f>
        <v>Canadian Pacific</v>
      </c>
      <c r="F878" s="1" t="s">
        <v>47878</v>
      </c>
      <c r="G878" s="6" t="str">
        <f>E2L116C15</f>
        <v>n/a</v>
      </c>
    </row>
    <row r="879" spans="1:7" x14ac:dyDescent="0.3">
      <c r="A879" s="11">
        <f>CURRENT_YEAR</f>
        <v>2023</v>
      </c>
      <c r="B879" s="11">
        <f>RRICC</f>
        <v>137700</v>
      </c>
      <c r="C879" s="7">
        <f>RR_ID</f>
        <v>6</v>
      </c>
      <c r="D879" s="1" t="str">
        <f>RR_SHORT_NAME</f>
        <v>CP</v>
      </c>
      <c r="E879" s="1" t="str">
        <f>RR_NAME</f>
        <v>Canadian Pacific</v>
      </c>
      <c r="F879" s="1" t="s">
        <v>47879</v>
      </c>
      <c r="G879" s="6" t="str">
        <f>E2L116C16</f>
        <v>n/a</v>
      </c>
    </row>
    <row r="880" spans="1:7" x14ac:dyDescent="0.3">
      <c r="A880" s="11">
        <f>CURRENT_YEAR</f>
        <v>2023</v>
      </c>
      <c r="B880" s="11">
        <f>RRICC</f>
        <v>137700</v>
      </c>
      <c r="C880" s="7">
        <f>RR_ID</f>
        <v>6</v>
      </c>
      <c r="D880" s="1" t="str">
        <f>RR_SHORT_NAME</f>
        <v>CP</v>
      </c>
      <c r="E880" s="1" t="str">
        <f>RR_NAME</f>
        <v>Canadian Pacific</v>
      </c>
      <c r="F880" s="1" t="s">
        <v>47880</v>
      </c>
      <c r="G880" s="6" t="str">
        <f>E2L116C17</f>
        <v>n/a</v>
      </c>
    </row>
    <row r="881" spans="1:7" x14ac:dyDescent="0.3">
      <c r="A881" s="11">
        <f>CURRENT_YEAR</f>
        <v>2023</v>
      </c>
      <c r="B881" s="11">
        <f>RRICC</f>
        <v>137700</v>
      </c>
      <c r="C881" s="7">
        <f>RR_ID</f>
        <v>6</v>
      </c>
      <c r="D881" s="1" t="str">
        <f>RR_SHORT_NAME</f>
        <v>CP</v>
      </c>
      <c r="E881" s="1" t="str">
        <f>RR_NAME</f>
        <v>Canadian Pacific</v>
      </c>
      <c r="F881" s="1" t="s">
        <v>47881</v>
      </c>
      <c r="G881" s="6" t="str">
        <f>E2L116C18</f>
        <v>n/a</v>
      </c>
    </row>
    <row r="882" spans="1:7" x14ac:dyDescent="0.3">
      <c r="A882" s="11">
        <f>CURRENT_YEAR</f>
        <v>2023</v>
      </c>
      <c r="B882" s="11">
        <f>RRICC</f>
        <v>137700</v>
      </c>
      <c r="C882" s="7">
        <f>RR_ID</f>
        <v>6</v>
      </c>
      <c r="D882" s="1" t="str">
        <f>RR_SHORT_NAME</f>
        <v>CP</v>
      </c>
      <c r="E882" s="1" t="str">
        <f>RR_NAME</f>
        <v>Canadian Pacific</v>
      </c>
      <c r="F882" s="1" t="s">
        <v>47882</v>
      </c>
      <c r="G882" s="6" t="str">
        <f>E2L116C19</f>
        <v>n/a</v>
      </c>
    </row>
    <row r="883" spans="1:7" x14ac:dyDescent="0.3">
      <c r="A883" s="11">
        <f>CURRENT_YEAR</f>
        <v>2023</v>
      </c>
      <c r="B883" s="11">
        <f>RRICC</f>
        <v>137700</v>
      </c>
      <c r="C883" s="7">
        <f>RR_ID</f>
        <v>6</v>
      </c>
      <c r="D883" s="1" t="str">
        <f>RR_SHORT_NAME</f>
        <v>CP</v>
      </c>
      <c r="E883" s="1" t="str">
        <f>RR_NAME</f>
        <v>Canadian Pacific</v>
      </c>
      <c r="F883" s="1" t="s">
        <v>47883</v>
      </c>
      <c r="G883" s="6" t="str">
        <f>E2L116C20</f>
        <v>n/a</v>
      </c>
    </row>
    <row r="884" spans="1:7" x14ac:dyDescent="0.3">
      <c r="A884" s="11">
        <f>CURRENT_YEAR</f>
        <v>2023</v>
      </c>
      <c r="B884" s="11">
        <f>RRICC</f>
        <v>137700</v>
      </c>
      <c r="C884" s="7">
        <f>RR_ID</f>
        <v>6</v>
      </c>
      <c r="D884" s="1" t="str">
        <f>RR_SHORT_NAME</f>
        <v>CP</v>
      </c>
      <c r="E884" s="1" t="str">
        <f>RR_NAME</f>
        <v>Canadian Pacific</v>
      </c>
      <c r="F884" s="1" t="s">
        <v>47884</v>
      </c>
      <c r="G884" s="6" t="str">
        <f>E2L116C21</f>
        <v>n/a</v>
      </c>
    </row>
    <row r="885" spans="1:7" x14ac:dyDescent="0.3">
      <c r="A885" s="11">
        <f>CURRENT_YEAR</f>
        <v>2023</v>
      </c>
      <c r="B885" s="11">
        <f>RRICC</f>
        <v>137700</v>
      </c>
      <c r="C885" s="7">
        <f>RR_ID</f>
        <v>6</v>
      </c>
      <c r="D885" s="1" t="str">
        <f>RR_SHORT_NAME</f>
        <v>CP</v>
      </c>
      <c r="E885" s="1" t="str">
        <f>RR_NAME</f>
        <v>Canadian Pacific</v>
      </c>
      <c r="F885" s="1" t="s">
        <v>47885</v>
      </c>
      <c r="G885" s="6" t="str">
        <f>E2L116C22</f>
        <v>n/a</v>
      </c>
    </row>
    <row r="886" spans="1:7" x14ac:dyDescent="0.3">
      <c r="A886" s="11">
        <f>CURRENT_YEAR</f>
        <v>2023</v>
      </c>
      <c r="B886" s="11">
        <f>RRICC</f>
        <v>137700</v>
      </c>
      <c r="C886" s="7">
        <f>RR_ID</f>
        <v>6</v>
      </c>
      <c r="D886" s="1" t="str">
        <f>RR_SHORT_NAME</f>
        <v>CP</v>
      </c>
      <c r="E886" s="1" t="str">
        <f>RR_NAME</f>
        <v>Canadian Pacific</v>
      </c>
      <c r="F886" s="1" t="s">
        <v>47886</v>
      </c>
      <c r="G886" s="6" t="str">
        <f>E2L116C23</f>
        <v>n/a</v>
      </c>
    </row>
    <row r="887" spans="1:7" x14ac:dyDescent="0.3">
      <c r="A887" s="11">
        <f>CURRENT_YEAR</f>
        <v>2023</v>
      </c>
      <c r="B887" s="11">
        <f>RRICC</f>
        <v>137700</v>
      </c>
      <c r="C887" s="7">
        <f>RR_ID</f>
        <v>6</v>
      </c>
      <c r="D887" s="1" t="str">
        <f>RR_SHORT_NAME</f>
        <v>CP</v>
      </c>
      <c r="E887" s="1" t="str">
        <f>RR_NAME</f>
        <v>Canadian Pacific</v>
      </c>
      <c r="F887" s="1" t="s">
        <v>47887</v>
      </c>
      <c r="G887" s="6" t="str">
        <f>E2L116C24</f>
        <v>n/a</v>
      </c>
    </row>
    <row r="888" spans="1:7" x14ac:dyDescent="0.3">
      <c r="A888" s="11">
        <f>CURRENT_YEAR</f>
        <v>2023</v>
      </c>
      <c r="B888" s="11">
        <f>RRICC</f>
        <v>137700</v>
      </c>
      <c r="C888" s="7">
        <f>RR_ID</f>
        <v>6</v>
      </c>
      <c r="D888" s="1" t="str">
        <f>RR_SHORT_NAME</f>
        <v>CP</v>
      </c>
      <c r="E888" s="1" t="str">
        <f>RR_NAME</f>
        <v>Canadian Pacific</v>
      </c>
      <c r="F888" s="1" t="s">
        <v>47888</v>
      </c>
      <c r="G888" s="6" t="str">
        <f>E2L116C25</f>
        <v>n/a</v>
      </c>
    </row>
    <row r="889" spans="1:7" x14ac:dyDescent="0.3">
      <c r="A889" s="11">
        <f>CURRENT_YEAR</f>
        <v>2023</v>
      </c>
      <c r="B889" s="11">
        <f>RRICC</f>
        <v>137700</v>
      </c>
      <c r="C889" s="7">
        <f>RR_ID</f>
        <v>6</v>
      </c>
      <c r="D889" s="1" t="str">
        <f>RR_SHORT_NAME</f>
        <v>CP</v>
      </c>
      <c r="E889" s="1" t="str">
        <f>RR_NAME</f>
        <v>Canadian Pacific</v>
      </c>
      <c r="F889" s="1" t="s">
        <v>47889</v>
      </c>
      <c r="G889" s="6" t="str">
        <f>E2L116C26</f>
        <v>n/a</v>
      </c>
    </row>
    <row r="890" spans="1:7" x14ac:dyDescent="0.3">
      <c r="A890" s="11">
        <f>CURRENT_YEAR</f>
        <v>2023</v>
      </c>
      <c r="B890" s="11">
        <f>RRICC</f>
        <v>137700</v>
      </c>
      <c r="C890" s="7">
        <f>RR_ID</f>
        <v>6</v>
      </c>
      <c r="D890" s="1" t="str">
        <f>RR_SHORT_NAME</f>
        <v>CP</v>
      </c>
      <c r="E890" s="1" t="str">
        <f>RR_NAME</f>
        <v>Canadian Pacific</v>
      </c>
      <c r="F890" s="1" t="s">
        <v>47890</v>
      </c>
      <c r="G890" s="6" t="str">
        <f>E2L116C27</f>
        <v>n/a</v>
      </c>
    </row>
    <row r="891" spans="1:7" x14ac:dyDescent="0.3">
      <c r="A891" s="11">
        <f>CURRENT_YEAR</f>
        <v>2023</v>
      </c>
      <c r="B891" s="11">
        <f>RRICC</f>
        <v>137700</v>
      </c>
      <c r="C891" s="7">
        <f>RR_ID</f>
        <v>6</v>
      </c>
      <c r="D891" s="1" t="str">
        <f>RR_SHORT_NAME</f>
        <v>CP</v>
      </c>
      <c r="E891" s="1" t="str">
        <f>RR_NAME</f>
        <v>Canadian Pacific</v>
      </c>
      <c r="F891" s="1" t="s">
        <v>47891</v>
      </c>
      <c r="G891" s="6" t="str">
        <f>E2L116C28</f>
        <v>n/a</v>
      </c>
    </row>
    <row r="892" spans="1:7" x14ac:dyDescent="0.3">
      <c r="A892" s="11">
        <f>CURRENT_YEAR</f>
        <v>2023</v>
      </c>
      <c r="B892" s="11">
        <f>RRICC</f>
        <v>137700</v>
      </c>
      <c r="C892" s="7">
        <f>RR_ID</f>
        <v>6</v>
      </c>
      <c r="D892" s="1" t="str">
        <f>RR_SHORT_NAME</f>
        <v>CP</v>
      </c>
      <c r="E892" s="1" t="str">
        <f>RR_NAME</f>
        <v>Canadian Pacific</v>
      </c>
      <c r="F892" s="1" t="s">
        <v>47892</v>
      </c>
      <c r="G892" s="6" t="str">
        <f>E2L116C29</f>
        <v>n/a</v>
      </c>
    </row>
    <row r="893" spans="1:7" x14ac:dyDescent="0.3">
      <c r="A893" s="11">
        <f>CURRENT_YEAR</f>
        <v>2023</v>
      </c>
      <c r="B893" s="11">
        <f>RRICC</f>
        <v>137700</v>
      </c>
      <c r="C893" s="7">
        <f>RR_ID</f>
        <v>6</v>
      </c>
      <c r="D893" s="1" t="str">
        <f>RR_SHORT_NAME</f>
        <v>CP</v>
      </c>
      <c r="E893" s="1" t="str">
        <f>RR_NAME</f>
        <v>Canadian Pacific</v>
      </c>
      <c r="F893" s="1" t="s">
        <v>47893</v>
      </c>
      <c r="G893" s="6">
        <f>E2L117C1</f>
        <v>40.1</v>
      </c>
    </row>
    <row r="894" spans="1:7" x14ac:dyDescent="0.3">
      <c r="A894" s="11">
        <f>CURRENT_YEAR</f>
        <v>2023</v>
      </c>
      <c r="B894" s="11">
        <f>RRICC</f>
        <v>137700</v>
      </c>
      <c r="C894" s="7">
        <f>RR_ID</f>
        <v>6</v>
      </c>
      <c r="D894" s="1" t="str">
        <f>RR_SHORT_NAME</f>
        <v>CP</v>
      </c>
      <c r="E894" s="1" t="str">
        <f>RR_NAME</f>
        <v>Canadian Pacific</v>
      </c>
      <c r="F894" s="1" t="s">
        <v>47894</v>
      </c>
      <c r="G894" s="6">
        <f>E2L117C2</f>
        <v>2.5238095238095237</v>
      </c>
    </row>
    <row r="895" spans="1:7" x14ac:dyDescent="0.3">
      <c r="A895" s="11">
        <f>CURRENT_YEAR</f>
        <v>2023</v>
      </c>
      <c r="B895" s="11">
        <f>RRICC</f>
        <v>137700</v>
      </c>
      <c r="C895" s="7">
        <f>RR_ID</f>
        <v>6</v>
      </c>
      <c r="D895" s="1" t="str">
        <f>RR_SHORT_NAME</f>
        <v>CP</v>
      </c>
      <c r="E895" s="1" t="str">
        <f>RR_NAME</f>
        <v>Canadian Pacific</v>
      </c>
      <c r="F895" s="1" t="s">
        <v>47895</v>
      </c>
      <c r="G895" s="6">
        <f>E2L117C3</f>
        <v>1.3264248704663213</v>
      </c>
    </row>
    <row r="896" spans="1:7" x14ac:dyDescent="0.3">
      <c r="A896" s="11">
        <f>CURRENT_YEAR</f>
        <v>2023</v>
      </c>
      <c r="B896" s="11">
        <f>RRICC</f>
        <v>137700</v>
      </c>
      <c r="C896" s="7">
        <f>RR_ID</f>
        <v>6</v>
      </c>
      <c r="D896" s="1" t="str">
        <f>RR_SHORT_NAME</f>
        <v>CP</v>
      </c>
      <c r="E896" s="1" t="str">
        <f>RR_NAME</f>
        <v>Canadian Pacific</v>
      </c>
      <c r="F896" s="1" t="s">
        <v>47896</v>
      </c>
      <c r="G896" s="6">
        <f>E2L117C4</f>
        <v>2.0172363706788032</v>
      </c>
    </row>
    <row r="897" spans="1:7" x14ac:dyDescent="0.3">
      <c r="A897" s="11">
        <f>CURRENT_YEAR</f>
        <v>2023</v>
      </c>
      <c r="B897" s="11">
        <f>RRICC</f>
        <v>137700</v>
      </c>
      <c r="C897" s="7">
        <f>RR_ID</f>
        <v>6</v>
      </c>
      <c r="D897" s="1" t="str">
        <f>RR_SHORT_NAME</f>
        <v>CP</v>
      </c>
      <c r="E897" s="1" t="str">
        <f>RR_NAME</f>
        <v>Canadian Pacific</v>
      </c>
      <c r="F897" s="1" t="s">
        <v>47897</v>
      </c>
      <c r="G897" s="6">
        <f>E2L117C5</f>
        <v>1.1459999999999999</v>
      </c>
    </row>
    <row r="898" spans="1:7" x14ac:dyDescent="0.3">
      <c r="A898" s="11">
        <f>CURRENT_YEAR</f>
        <v>2023</v>
      </c>
      <c r="B898" s="11">
        <f>RRICC</f>
        <v>137700</v>
      </c>
      <c r="C898" s="7">
        <f>RR_ID</f>
        <v>6</v>
      </c>
      <c r="D898" s="1" t="str">
        <f>RR_SHORT_NAME</f>
        <v>CP</v>
      </c>
      <c r="E898" s="1" t="str">
        <f>RR_NAME</f>
        <v>Canadian Pacific</v>
      </c>
      <c r="F898" s="1" t="s">
        <v>47898</v>
      </c>
      <c r="G898" s="6">
        <f>E2L117C6</f>
        <v>1.19</v>
      </c>
    </row>
    <row r="899" spans="1:7" x14ac:dyDescent="0.3">
      <c r="A899" s="11">
        <f>CURRENT_YEAR</f>
        <v>2023</v>
      </c>
      <c r="B899" s="11">
        <f>RRICC</f>
        <v>137700</v>
      </c>
      <c r="C899" s="7">
        <f>RR_ID</f>
        <v>6</v>
      </c>
      <c r="D899" s="1" t="str">
        <f>RR_SHORT_NAME</f>
        <v>CP</v>
      </c>
      <c r="E899" s="1" t="str">
        <f>RR_NAME</f>
        <v>Canadian Pacific</v>
      </c>
      <c r="F899" s="1" t="s">
        <v>47899</v>
      </c>
      <c r="G899" s="6">
        <f>E2L117C7</f>
        <v>1.179</v>
      </c>
    </row>
    <row r="900" spans="1:7" x14ac:dyDescent="0.3">
      <c r="A900" s="11">
        <f>CURRENT_YEAR</f>
        <v>2023</v>
      </c>
      <c r="B900" s="11">
        <f>RRICC</f>
        <v>137700</v>
      </c>
      <c r="C900" s="7">
        <f>RR_ID</f>
        <v>6</v>
      </c>
      <c r="D900" s="1" t="str">
        <f>RR_SHORT_NAME</f>
        <v>CP</v>
      </c>
      <c r="E900" s="1" t="str">
        <f>RR_NAME</f>
        <v>Canadian Pacific</v>
      </c>
      <c r="F900" s="1" t="s">
        <v>47900</v>
      </c>
      <c r="G900" s="6">
        <f>E2L117C8</f>
        <v>2</v>
      </c>
    </row>
    <row r="901" spans="1:7" x14ac:dyDescent="0.3">
      <c r="A901" s="11">
        <f>CURRENT_YEAR</f>
        <v>2023</v>
      </c>
      <c r="B901" s="11">
        <f>RRICC</f>
        <v>137700</v>
      </c>
      <c r="C901" s="7">
        <f>RR_ID</f>
        <v>6</v>
      </c>
      <c r="D901" s="1" t="str">
        <f>RR_SHORT_NAME</f>
        <v>CP</v>
      </c>
      <c r="E901" s="1" t="str">
        <f>RR_NAME</f>
        <v>Canadian Pacific</v>
      </c>
      <c r="F901" s="1" t="s">
        <v>47901</v>
      </c>
      <c r="G901" s="6">
        <f>E2L117C9</f>
        <v>1</v>
      </c>
    </row>
    <row r="902" spans="1:7" x14ac:dyDescent="0.3">
      <c r="A902" s="11">
        <f>CURRENT_YEAR</f>
        <v>2023</v>
      </c>
      <c r="B902" s="11">
        <f>RRICC</f>
        <v>137700</v>
      </c>
      <c r="C902" s="7">
        <f>RR_ID</f>
        <v>6</v>
      </c>
      <c r="D902" s="1" t="str">
        <f>RR_SHORT_NAME</f>
        <v>CP</v>
      </c>
      <c r="E902" s="1" t="str">
        <f>RR_NAME</f>
        <v>Canadian Pacific</v>
      </c>
      <c r="F902" s="1" t="s">
        <v>47902</v>
      </c>
      <c r="G902" s="6">
        <f>E2L117C10</f>
        <v>0.5</v>
      </c>
    </row>
    <row r="903" spans="1:7" x14ac:dyDescent="0.3">
      <c r="A903" s="11">
        <f>CURRENT_YEAR</f>
        <v>2023</v>
      </c>
      <c r="B903" s="11">
        <f>RRICC</f>
        <v>137700</v>
      </c>
      <c r="C903" s="7">
        <f>RR_ID</f>
        <v>6</v>
      </c>
      <c r="D903" s="1" t="str">
        <f>RR_SHORT_NAME</f>
        <v>CP</v>
      </c>
      <c r="E903" s="1" t="str">
        <f>RR_NAME</f>
        <v>Canadian Pacific</v>
      </c>
      <c r="F903" s="1" t="s">
        <v>47903</v>
      </c>
      <c r="G903" s="6">
        <f>E2L117C11</f>
        <v>2</v>
      </c>
    </row>
    <row r="904" spans="1:7" x14ac:dyDescent="0.3">
      <c r="A904" s="11">
        <f>CURRENT_YEAR</f>
        <v>2023</v>
      </c>
      <c r="B904" s="11">
        <f>RRICC</f>
        <v>137700</v>
      </c>
      <c r="C904" s="7">
        <f>RR_ID</f>
        <v>6</v>
      </c>
      <c r="D904" s="1" t="str">
        <f>RR_SHORT_NAME</f>
        <v>CP</v>
      </c>
      <c r="E904" s="1" t="str">
        <f>RR_NAME</f>
        <v>Canadian Pacific</v>
      </c>
      <c r="F904" s="1" t="s">
        <v>47904</v>
      </c>
      <c r="G904" s="6">
        <f>E2L117C12</f>
        <v>1.5</v>
      </c>
    </row>
    <row r="905" spans="1:7" x14ac:dyDescent="0.3">
      <c r="A905" s="11">
        <f>CURRENT_YEAR</f>
        <v>2023</v>
      </c>
      <c r="B905" s="11">
        <f>RRICC</f>
        <v>137700</v>
      </c>
      <c r="C905" s="7">
        <f>RR_ID</f>
        <v>6</v>
      </c>
      <c r="D905" s="1" t="str">
        <f>RR_SHORT_NAME</f>
        <v>CP</v>
      </c>
      <c r="E905" s="1" t="str">
        <f>RR_NAME</f>
        <v>Canadian Pacific</v>
      </c>
      <c r="F905" s="1" t="s">
        <v>47905</v>
      </c>
      <c r="G905" s="6">
        <f>E2L117C13</f>
        <v>0.5</v>
      </c>
    </row>
    <row r="906" spans="1:7" x14ac:dyDescent="0.3">
      <c r="A906" s="11">
        <f>CURRENT_YEAR</f>
        <v>2023</v>
      </c>
      <c r="B906" s="11">
        <f>RRICC</f>
        <v>137700</v>
      </c>
      <c r="C906" s="7">
        <f>RR_ID</f>
        <v>6</v>
      </c>
      <c r="D906" s="1" t="str">
        <f>RR_SHORT_NAME</f>
        <v>CP</v>
      </c>
      <c r="E906" s="1" t="str">
        <f>RR_NAME</f>
        <v>Canadian Pacific</v>
      </c>
      <c r="F906" s="1" t="s">
        <v>47906</v>
      </c>
      <c r="G906" s="6">
        <f>E2L117C14</f>
        <v>2</v>
      </c>
    </row>
    <row r="907" spans="1:7" x14ac:dyDescent="0.3">
      <c r="A907" s="11">
        <f>CURRENT_YEAR</f>
        <v>2023</v>
      </c>
      <c r="B907" s="11">
        <f>RRICC</f>
        <v>137700</v>
      </c>
      <c r="C907" s="7">
        <f>RR_ID</f>
        <v>6</v>
      </c>
      <c r="D907" s="1" t="str">
        <f>RR_SHORT_NAME</f>
        <v>CP</v>
      </c>
      <c r="E907" s="1" t="str">
        <f>RR_NAME</f>
        <v>Canadian Pacific</v>
      </c>
      <c r="F907" s="1" t="s">
        <v>47907</v>
      </c>
      <c r="G907" s="6">
        <f>E2L117C15</f>
        <v>4</v>
      </c>
    </row>
    <row r="908" spans="1:7" x14ac:dyDescent="0.3">
      <c r="A908" s="11">
        <f>CURRENT_YEAR</f>
        <v>2023</v>
      </c>
      <c r="B908" s="11">
        <f>RRICC</f>
        <v>137700</v>
      </c>
      <c r="C908" s="7">
        <f>RR_ID</f>
        <v>6</v>
      </c>
      <c r="D908" s="1" t="str">
        <f>RR_SHORT_NAME</f>
        <v>CP</v>
      </c>
      <c r="E908" s="1" t="str">
        <f>RR_NAME</f>
        <v>Canadian Pacific</v>
      </c>
      <c r="F908" s="1" t="s">
        <v>47908</v>
      </c>
      <c r="G908" s="6">
        <f>E2L117C16</f>
        <v>2</v>
      </c>
    </row>
    <row r="909" spans="1:7" x14ac:dyDescent="0.3">
      <c r="A909" s="11">
        <f>CURRENT_YEAR</f>
        <v>2023</v>
      </c>
      <c r="B909" s="11">
        <f>RRICC</f>
        <v>137700</v>
      </c>
      <c r="C909" s="7">
        <f>RR_ID</f>
        <v>6</v>
      </c>
      <c r="D909" s="1" t="str">
        <f>RR_SHORT_NAME</f>
        <v>CP</v>
      </c>
      <c r="E909" s="1" t="str">
        <f>RR_NAME</f>
        <v>Canadian Pacific</v>
      </c>
      <c r="F909" s="1" t="s">
        <v>47909</v>
      </c>
      <c r="G909" s="6">
        <f>E2L117C17</f>
        <v>4</v>
      </c>
    </row>
    <row r="910" spans="1:7" x14ac:dyDescent="0.3">
      <c r="A910" s="11">
        <f>CURRENT_YEAR</f>
        <v>2023</v>
      </c>
      <c r="B910" s="11">
        <f>RRICC</f>
        <v>137700</v>
      </c>
      <c r="C910" s="7">
        <f>RR_ID</f>
        <v>6</v>
      </c>
      <c r="D910" s="1" t="str">
        <f>RR_SHORT_NAME</f>
        <v>CP</v>
      </c>
      <c r="E910" s="1" t="str">
        <f>RR_NAME</f>
        <v>Canadian Pacific</v>
      </c>
      <c r="F910" s="1" t="s">
        <v>47910</v>
      </c>
      <c r="G910" s="6">
        <f>E2L117C18</f>
        <v>2.75</v>
      </c>
    </row>
    <row r="911" spans="1:7" x14ac:dyDescent="0.3">
      <c r="A911" s="11">
        <f>CURRENT_YEAR</f>
        <v>2023</v>
      </c>
      <c r="B911" s="11">
        <f>RRICC</f>
        <v>137700</v>
      </c>
      <c r="C911" s="7">
        <f>RR_ID</f>
        <v>6</v>
      </c>
      <c r="D911" s="1" t="str">
        <f>RR_SHORT_NAME</f>
        <v>CP</v>
      </c>
      <c r="E911" s="1" t="str">
        <f>RR_NAME</f>
        <v>Canadian Pacific</v>
      </c>
      <c r="F911" s="1" t="s">
        <v>47911</v>
      </c>
      <c r="G911" s="6">
        <f>E2L117C19</f>
        <v>6</v>
      </c>
    </row>
    <row r="912" spans="1:7" x14ac:dyDescent="0.3">
      <c r="A912" s="11">
        <f>CURRENT_YEAR</f>
        <v>2023</v>
      </c>
      <c r="B912" s="11">
        <f>RRICC</f>
        <v>137700</v>
      </c>
      <c r="C912" s="7">
        <f>RR_ID</f>
        <v>6</v>
      </c>
      <c r="D912" s="1" t="str">
        <f>RR_SHORT_NAME</f>
        <v>CP</v>
      </c>
      <c r="E912" s="1" t="str">
        <f>RR_NAME</f>
        <v>Canadian Pacific</v>
      </c>
      <c r="F912" s="1" t="s">
        <v>47912</v>
      </c>
      <c r="G912" s="6">
        <f>E2L117C20</f>
        <v>5.25</v>
      </c>
    </row>
    <row r="913" spans="1:7" x14ac:dyDescent="0.3">
      <c r="A913" s="11">
        <f>CURRENT_YEAR</f>
        <v>2023</v>
      </c>
      <c r="B913" s="11">
        <f>RRICC</f>
        <v>137700</v>
      </c>
      <c r="C913" s="7">
        <f>RR_ID</f>
        <v>6</v>
      </c>
      <c r="D913" s="1" t="str">
        <f>RR_SHORT_NAME</f>
        <v>CP</v>
      </c>
      <c r="E913" s="1" t="str">
        <f>RR_NAME</f>
        <v>Canadian Pacific</v>
      </c>
      <c r="F913" s="1" t="s">
        <v>47913</v>
      </c>
      <c r="G913" s="6">
        <f>E2L117C21</f>
        <v>1</v>
      </c>
    </row>
    <row r="914" spans="1:7" x14ac:dyDescent="0.3">
      <c r="A914" s="11">
        <f>CURRENT_YEAR</f>
        <v>2023</v>
      </c>
      <c r="B914" s="11">
        <f>RRICC</f>
        <v>137700</v>
      </c>
      <c r="C914" s="7">
        <f>RR_ID</f>
        <v>6</v>
      </c>
      <c r="D914" s="1" t="str">
        <f>RR_SHORT_NAME</f>
        <v>CP</v>
      </c>
      <c r="E914" s="1" t="str">
        <f>RR_NAME</f>
        <v>Canadian Pacific</v>
      </c>
      <c r="F914" s="1" t="s">
        <v>47914</v>
      </c>
      <c r="G914" s="6">
        <f>E2L117C22</f>
        <v>593.55214700042814</v>
      </c>
    </row>
    <row r="915" spans="1:7" x14ac:dyDescent="0.3">
      <c r="A915" s="11">
        <f>CURRENT_YEAR</f>
        <v>2023</v>
      </c>
      <c r="B915" s="11">
        <f>RRICC</f>
        <v>137700</v>
      </c>
      <c r="C915" s="7">
        <f>RR_ID</f>
        <v>6</v>
      </c>
      <c r="D915" s="1" t="str">
        <f>RR_SHORT_NAME</f>
        <v>CP</v>
      </c>
      <c r="E915" s="1" t="str">
        <f>RR_NAME</f>
        <v>Canadian Pacific</v>
      </c>
      <c r="F915" s="1" t="s">
        <v>47915</v>
      </c>
      <c r="G915" s="6">
        <f>E2L117C23</f>
        <v>200</v>
      </c>
    </row>
    <row r="916" spans="1:7" x14ac:dyDescent="0.3">
      <c r="A916" s="11">
        <f>CURRENT_YEAR</f>
        <v>2023</v>
      </c>
      <c r="B916" s="11">
        <f>RRICC</f>
        <v>137700</v>
      </c>
      <c r="C916" s="7">
        <f>RR_ID</f>
        <v>6</v>
      </c>
      <c r="D916" s="1" t="str">
        <f>RR_SHORT_NAME</f>
        <v>CP</v>
      </c>
      <c r="E916" s="1" t="str">
        <f>RR_NAME</f>
        <v>Canadian Pacific</v>
      </c>
      <c r="F916" s="1" t="s">
        <v>47916</v>
      </c>
      <c r="G916" s="6">
        <f>E2L117C24</f>
        <v>346.62015590134109</v>
      </c>
    </row>
    <row r="917" spans="1:7" x14ac:dyDescent="0.3">
      <c r="A917" s="11">
        <f>CURRENT_YEAR</f>
        <v>2023</v>
      </c>
      <c r="B917" s="11">
        <f>RRICC</f>
        <v>137700</v>
      </c>
      <c r="C917" s="7">
        <f>RR_ID</f>
        <v>6</v>
      </c>
      <c r="D917" s="1" t="str">
        <f>RR_SHORT_NAME</f>
        <v>CP</v>
      </c>
      <c r="E917" s="1" t="str">
        <f>RR_NAME</f>
        <v>Canadian Pacific</v>
      </c>
      <c r="F917" s="1" t="s">
        <v>47917</v>
      </c>
      <c r="G917" s="6">
        <f>E2L117C25</f>
        <v>3.0195054074656311</v>
      </c>
    </row>
    <row r="918" spans="1:7" x14ac:dyDescent="0.3">
      <c r="A918" s="11">
        <f>CURRENT_YEAR</f>
        <v>2023</v>
      </c>
      <c r="B918" s="11">
        <f>RRICC</f>
        <v>137700</v>
      </c>
      <c r="C918" s="7">
        <f>RR_ID</f>
        <v>6</v>
      </c>
      <c r="D918" s="1" t="str">
        <f>RR_SHORT_NAME</f>
        <v>CP</v>
      </c>
      <c r="E918" s="1" t="str">
        <f>RR_NAME</f>
        <v>Canadian Pacific</v>
      </c>
      <c r="F918" s="1" t="s">
        <v>47918</v>
      </c>
      <c r="G918" s="6">
        <f>E2L117C26</f>
        <v>1.6607279741060974</v>
      </c>
    </row>
    <row r="919" spans="1:7" x14ac:dyDescent="0.3">
      <c r="A919" s="11">
        <f>CURRENT_YEAR</f>
        <v>2023</v>
      </c>
      <c r="B919" s="11">
        <f>RRICC</f>
        <v>137700</v>
      </c>
      <c r="C919" s="7">
        <f>RR_ID</f>
        <v>6</v>
      </c>
      <c r="D919" s="1" t="str">
        <f>RR_SHORT_NAME</f>
        <v>CP</v>
      </c>
      <c r="E919" s="1" t="str">
        <f>RR_NAME</f>
        <v>Canadian Pacific</v>
      </c>
      <c r="F919" s="1" t="s">
        <v>47919</v>
      </c>
      <c r="G919" s="6">
        <f>E2L117C27</f>
        <v>4.5292581111984465</v>
      </c>
    </row>
    <row r="920" spans="1:7" x14ac:dyDescent="0.3">
      <c r="A920" s="11">
        <f>CURRENT_YEAR</f>
        <v>2023</v>
      </c>
      <c r="B920" s="11">
        <f>RRICC</f>
        <v>137700</v>
      </c>
      <c r="C920" s="7">
        <f>RR_ID</f>
        <v>6</v>
      </c>
      <c r="D920" s="1" t="str">
        <f>RR_SHORT_NAME</f>
        <v>CP</v>
      </c>
      <c r="E920" s="1" t="str">
        <f>RR_NAME</f>
        <v>Canadian Pacific</v>
      </c>
      <c r="F920" s="1" t="s">
        <v>47920</v>
      </c>
      <c r="G920" s="6">
        <f>E2L117C28</f>
        <v>3.6234064889587572</v>
      </c>
    </row>
    <row r="921" spans="1:7" x14ac:dyDescent="0.3">
      <c r="A921" s="11">
        <f>CURRENT_YEAR</f>
        <v>2023</v>
      </c>
      <c r="B921" s="11">
        <f>RRICC</f>
        <v>137700</v>
      </c>
      <c r="C921" s="7">
        <f>RR_ID</f>
        <v>6</v>
      </c>
      <c r="D921" s="1" t="str">
        <f>RR_SHORT_NAME</f>
        <v>CP</v>
      </c>
      <c r="E921" s="1" t="str">
        <f>RR_NAME</f>
        <v>Canadian Pacific</v>
      </c>
      <c r="F921" s="1" t="s">
        <v>47921</v>
      </c>
      <c r="G921" s="6">
        <f>E2L117C29</f>
        <v>0.75487635186640778</v>
      </c>
    </row>
    <row r="922" spans="1:7" x14ac:dyDescent="0.3">
      <c r="A922" s="11">
        <f>CURRENT_YEAR</f>
        <v>2023</v>
      </c>
      <c r="B922" s="11">
        <f>RRICC</f>
        <v>137700</v>
      </c>
      <c r="C922" s="7">
        <f>RR_ID</f>
        <v>6</v>
      </c>
      <c r="D922" s="1" t="str">
        <f>RR_SHORT_NAME</f>
        <v>CP</v>
      </c>
      <c r="E922" s="1" t="str">
        <f>RR_NAME</f>
        <v>Canadian Pacific</v>
      </c>
      <c r="F922" s="1" t="s">
        <v>47922</v>
      </c>
      <c r="G922" s="6">
        <f>E2L118C1</f>
        <v>35.6</v>
      </c>
    </row>
    <row r="923" spans="1:7" x14ac:dyDescent="0.3">
      <c r="A923" s="11">
        <f>CURRENT_YEAR</f>
        <v>2023</v>
      </c>
      <c r="B923" s="11">
        <f>RRICC</f>
        <v>137700</v>
      </c>
      <c r="C923" s="7">
        <f>RR_ID</f>
        <v>6</v>
      </c>
      <c r="D923" s="1" t="str">
        <f>RR_SHORT_NAME</f>
        <v>CP</v>
      </c>
      <c r="E923" s="1" t="str">
        <f>RR_NAME</f>
        <v>Canadian Pacific</v>
      </c>
      <c r="F923" s="1" t="s">
        <v>47923</v>
      </c>
      <c r="G923" s="6">
        <f>E2L118C2</f>
        <v>1.7760157107863841</v>
      </c>
    </row>
    <row r="924" spans="1:7" x14ac:dyDescent="0.3">
      <c r="A924" s="11">
        <f>CURRENT_YEAR</f>
        <v>2023</v>
      </c>
      <c r="B924" s="11">
        <f>RRICC</f>
        <v>137700</v>
      </c>
      <c r="C924" s="7">
        <f>RR_ID</f>
        <v>6</v>
      </c>
      <c r="D924" s="1" t="str">
        <f>RR_SHORT_NAME</f>
        <v>CP</v>
      </c>
      <c r="E924" s="1" t="str">
        <f>RR_NAME</f>
        <v>Canadian Pacific</v>
      </c>
      <c r="F924" s="1" t="s">
        <v>47924</v>
      </c>
      <c r="G924" s="6">
        <f>E2L118C3</f>
        <v>1.8432151179294576</v>
      </c>
    </row>
    <row r="925" spans="1:7" x14ac:dyDescent="0.3">
      <c r="A925" s="11">
        <f>CURRENT_YEAR</f>
        <v>2023</v>
      </c>
      <c r="B925" s="11">
        <f>RRICC</f>
        <v>137700</v>
      </c>
      <c r="C925" s="7">
        <f>RR_ID</f>
        <v>6</v>
      </c>
      <c r="D925" s="1" t="str">
        <f>RR_SHORT_NAME</f>
        <v>CP</v>
      </c>
      <c r="E925" s="1" t="str">
        <f>RR_NAME</f>
        <v>Canadian Pacific</v>
      </c>
      <c r="F925" s="1" t="s">
        <v>47925</v>
      </c>
      <c r="G925" s="6">
        <f>E2L118C4</f>
        <v>1.8278892808553162</v>
      </c>
    </row>
    <row r="926" spans="1:7" x14ac:dyDescent="0.3">
      <c r="A926" s="11">
        <f>CURRENT_YEAR</f>
        <v>2023</v>
      </c>
      <c r="B926" s="11">
        <f>RRICC</f>
        <v>137700</v>
      </c>
      <c r="C926" s="7">
        <f>RR_ID</f>
        <v>6</v>
      </c>
      <c r="D926" s="1" t="str">
        <f>RR_SHORT_NAME</f>
        <v>CP</v>
      </c>
      <c r="E926" s="1" t="str">
        <f>RR_NAME</f>
        <v>Canadian Pacific</v>
      </c>
      <c r="F926" s="1" t="s">
        <v>47926</v>
      </c>
      <c r="G926" s="6">
        <f>E2L118C5</f>
        <v>1.097</v>
      </c>
    </row>
    <row r="927" spans="1:7" x14ac:dyDescent="0.3">
      <c r="A927" s="11">
        <f>CURRENT_YEAR</f>
        <v>2023</v>
      </c>
      <c r="B927" s="11">
        <f>RRICC</f>
        <v>137700</v>
      </c>
      <c r="C927" s="7">
        <f>RR_ID</f>
        <v>6</v>
      </c>
      <c r="D927" s="1" t="str">
        <f>RR_SHORT_NAME</f>
        <v>CP</v>
      </c>
      <c r="E927" s="1" t="str">
        <f>RR_NAME</f>
        <v>Canadian Pacific</v>
      </c>
      <c r="F927" s="1" t="s">
        <v>47927</v>
      </c>
      <c r="G927" s="6">
        <f>E2L118C6</f>
        <v>1.157</v>
      </c>
    </row>
    <row r="928" spans="1:7" x14ac:dyDescent="0.3">
      <c r="A928" s="11">
        <f>CURRENT_YEAR</f>
        <v>2023</v>
      </c>
      <c r="B928" s="11">
        <f>RRICC</f>
        <v>137700</v>
      </c>
      <c r="C928" s="7">
        <f>RR_ID</f>
        <v>6</v>
      </c>
      <c r="D928" s="1" t="str">
        <f>RR_SHORT_NAME</f>
        <v>CP</v>
      </c>
      <c r="E928" s="1" t="str">
        <f>RR_NAME</f>
        <v>Canadian Pacific</v>
      </c>
      <c r="F928" s="1" t="s">
        <v>47928</v>
      </c>
      <c r="G928" s="6">
        <f>E2L118C7</f>
        <v>1.135</v>
      </c>
    </row>
    <row r="929" spans="1:7" x14ac:dyDescent="0.3">
      <c r="A929" s="11">
        <f>CURRENT_YEAR</f>
        <v>2023</v>
      </c>
      <c r="B929" s="11">
        <f>RRICC</f>
        <v>137700</v>
      </c>
      <c r="C929" s="7">
        <f>RR_ID</f>
        <v>6</v>
      </c>
      <c r="D929" s="1" t="str">
        <f>RR_SHORT_NAME</f>
        <v>CP</v>
      </c>
      <c r="E929" s="1" t="str">
        <f>RR_NAME</f>
        <v>Canadian Pacific</v>
      </c>
      <c r="F929" s="1" t="s">
        <v>47929</v>
      </c>
      <c r="G929" s="6">
        <f>E2L118C8</f>
        <v>1.9</v>
      </c>
    </row>
    <row r="930" spans="1:7" x14ac:dyDescent="0.3">
      <c r="A930" s="11">
        <f>CURRENT_YEAR</f>
        <v>2023</v>
      </c>
      <c r="B930" s="11">
        <f>RRICC</f>
        <v>137700</v>
      </c>
      <c r="C930" s="7">
        <f>RR_ID</f>
        <v>6</v>
      </c>
      <c r="D930" s="1" t="str">
        <f>RR_SHORT_NAME</f>
        <v>CP</v>
      </c>
      <c r="E930" s="1" t="str">
        <f>RR_NAME</f>
        <v>Canadian Pacific</v>
      </c>
      <c r="F930" s="1" t="s">
        <v>47930</v>
      </c>
      <c r="G930" s="6">
        <f>E2L118C9</f>
        <v>1</v>
      </c>
    </row>
    <row r="931" spans="1:7" x14ac:dyDescent="0.3">
      <c r="A931" s="11">
        <f>CURRENT_YEAR</f>
        <v>2023</v>
      </c>
      <c r="B931" s="11">
        <f>RRICC</f>
        <v>137700</v>
      </c>
      <c r="C931" s="7">
        <f>RR_ID</f>
        <v>6</v>
      </c>
      <c r="D931" s="1" t="str">
        <f>RR_SHORT_NAME</f>
        <v>CP</v>
      </c>
      <c r="E931" s="1" t="str">
        <f>RR_NAME</f>
        <v>Canadian Pacific</v>
      </c>
      <c r="F931" s="1" t="s">
        <v>47931</v>
      </c>
      <c r="G931" s="6">
        <f>E2L118C10</f>
        <v>0.5</v>
      </c>
    </row>
    <row r="932" spans="1:7" x14ac:dyDescent="0.3">
      <c r="A932" s="11">
        <f>CURRENT_YEAR</f>
        <v>2023</v>
      </c>
      <c r="B932" s="11">
        <f>RRICC</f>
        <v>137700</v>
      </c>
      <c r="C932" s="7">
        <f>RR_ID</f>
        <v>6</v>
      </c>
      <c r="D932" s="1" t="str">
        <f>RR_SHORT_NAME</f>
        <v>CP</v>
      </c>
      <c r="E932" s="1" t="str">
        <f>RR_NAME</f>
        <v>Canadian Pacific</v>
      </c>
      <c r="F932" s="1" t="s">
        <v>47932</v>
      </c>
      <c r="G932" s="6">
        <f>E2L118C11</f>
        <v>2</v>
      </c>
    </row>
    <row r="933" spans="1:7" x14ac:dyDescent="0.3">
      <c r="A933" s="11">
        <f>CURRENT_YEAR</f>
        <v>2023</v>
      </c>
      <c r="B933" s="11">
        <f>RRICC</f>
        <v>137700</v>
      </c>
      <c r="C933" s="7">
        <f>RR_ID</f>
        <v>6</v>
      </c>
      <c r="D933" s="1" t="str">
        <f>RR_SHORT_NAME</f>
        <v>CP</v>
      </c>
      <c r="E933" s="1" t="str">
        <f>RR_NAME</f>
        <v>Canadian Pacific</v>
      </c>
      <c r="F933" s="1" t="s">
        <v>47933</v>
      </c>
      <c r="G933" s="6">
        <f>E2L118C12</f>
        <v>1.5</v>
      </c>
    </row>
    <row r="934" spans="1:7" x14ac:dyDescent="0.3">
      <c r="A934" s="11">
        <f>CURRENT_YEAR</f>
        <v>2023</v>
      </c>
      <c r="B934" s="11">
        <f>RRICC</f>
        <v>137700</v>
      </c>
      <c r="C934" s="7">
        <f>RR_ID</f>
        <v>6</v>
      </c>
      <c r="D934" s="1" t="str">
        <f>RR_SHORT_NAME</f>
        <v>CP</v>
      </c>
      <c r="E934" s="1" t="str">
        <f>RR_NAME</f>
        <v>Canadian Pacific</v>
      </c>
      <c r="F934" s="1" t="s">
        <v>47934</v>
      </c>
      <c r="G934" s="6">
        <f>E2L118C13</f>
        <v>0.5</v>
      </c>
    </row>
    <row r="935" spans="1:7" x14ac:dyDescent="0.3">
      <c r="A935" s="11">
        <f>CURRENT_YEAR</f>
        <v>2023</v>
      </c>
      <c r="B935" s="11">
        <f>RRICC</f>
        <v>137700</v>
      </c>
      <c r="C935" s="7">
        <f>RR_ID</f>
        <v>6</v>
      </c>
      <c r="D935" s="1" t="str">
        <f>RR_SHORT_NAME</f>
        <v>CP</v>
      </c>
      <c r="E935" s="1" t="str">
        <f>RR_NAME</f>
        <v>Canadian Pacific</v>
      </c>
      <c r="F935" s="1" t="s">
        <v>47935</v>
      </c>
      <c r="G935" s="6">
        <f>E2L118C14</f>
        <v>2</v>
      </c>
    </row>
    <row r="936" spans="1:7" x14ac:dyDescent="0.3">
      <c r="A936" s="11">
        <f>CURRENT_YEAR</f>
        <v>2023</v>
      </c>
      <c r="B936" s="11">
        <f>RRICC</f>
        <v>137700</v>
      </c>
      <c r="C936" s="7">
        <f>RR_ID</f>
        <v>6</v>
      </c>
      <c r="D936" s="1" t="str">
        <f>RR_SHORT_NAME</f>
        <v>CP</v>
      </c>
      <c r="E936" s="1" t="str">
        <f>RR_NAME</f>
        <v>Canadian Pacific</v>
      </c>
      <c r="F936" s="1" t="s">
        <v>47936</v>
      </c>
      <c r="G936" s="6">
        <f>E2L118C15</f>
        <v>4</v>
      </c>
    </row>
    <row r="937" spans="1:7" x14ac:dyDescent="0.3">
      <c r="A937" s="11">
        <f>CURRENT_YEAR</f>
        <v>2023</v>
      </c>
      <c r="B937" s="11">
        <f>RRICC</f>
        <v>137700</v>
      </c>
      <c r="C937" s="7">
        <f>RR_ID</f>
        <v>6</v>
      </c>
      <c r="D937" s="1" t="str">
        <f>RR_SHORT_NAME</f>
        <v>CP</v>
      </c>
      <c r="E937" s="1" t="str">
        <f>RR_NAME</f>
        <v>Canadian Pacific</v>
      </c>
      <c r="F937" s="1" t="s">
        <v>47937</v>
      </c>
      <c r="G937" s="6">
        <f>E2L118C16</f>
        <v>2</v>
      </c>
    </row>
    <row r="938" spans="1:7" x14ac:dyDescent="0.3">
      <c r="A938" s="11">
        <f>CURRENT_YEAR</f>
        <v>2023</v>
      </c>
      <c r="B938" s="11">
        <f>RRICC</f>
        <v>137700</v>
      </c>
      <c r="C938" s="7">
        <f>RR_ID</f>
        <v>6</v>
      </c>
      <c r="D938" s="1" t="str">
        <f>RR_SHORT_NAME</f>
        <v>CP</v>
      </c>
      <c r="E938" s="1" t="str">
        <f>RR_NAME</f>
        <v>Canadian Pacific</v>
      </c>
      <c r="F938" s="1" t="s">
        <v>47938</v>
      </c>
      <c r="G938" s="6">
        <f>E2L118C17</f>
        <v>4</v>
      </c>
    </row>
    <row r="939" spans="1:7" x14ac:dyDescent="0.3">
      <c r="A939" s="11">
        <f>CURRENT_YEAR</f>
        <v>2023</v>
      </c>
      <c r="B939" s="11">
        <f>RRICC</f>
        <v>137700</v>
      </c>
      <c r="C939" s="7">
        <f>RR_ID</f>
        <v>6</v>
      </c>
      <c r="D939" s="1" t="str">
        <f>RR_SHORT_NAME</f>
        <v>CP</v>
      </c>
      <c r="E939" s="1" t="str">
        <f>RR_NAME</f>
        <v>Canadian Pacific</v>
      </c>
      <c r="F939" s="1" t="s">
        <v>47939</v>
      </c>
      <c r="G939" s="6">
        <f>E2L118C18</f>
        <v>2.75</v>
      </c>
    </row>
    <row r="940" spans="1:7" x14ac:dyDescent="0.3">
      <c r="A940" s="11">
        <f>CURRENT_YEAR</f>
        <v>2023</v>
      </c>
      <c r="B940" s="11">
        <f>RRICC</f>
        <v>137700</v>
      </c>
      <c r="C940" s="7">
        <f>RR_ID</f>
        <v>6</v>
      </c>
      <c r="D940" s="1" t="str">
        <f>RR_SHORT_NAME</f>
        <v>CP</v>
      </c>
      <c r="E940" s="1" t="str">
        <f>RR_NAME</f>
        <v>Canadian Pacific</v>
      </c>
      <c r="F940" s="1" t="s">
        <v>47940</v>
      </c>
      <c r="G940" s="6">
        <f>E2L118C19</f>
        <v>6</v>
      </c>
    </row>
    <row r="941" spans="1:7" x14ac:dyDescent="0.3">
      <c r="A941" s="11">
        <f>CURRENT_YEAR</f>
        <v>2023</v>
      </c>
      <c r="B941" s="11">
        <f>RRICC</f>
        <v>137700</v>
      </c>
      <c r="C941" s="7">
        <f>RR_ID</f>
        <v>6</v>
      </c>
      <c r="D941" s="1" t="str">
        <f>RR_SHORT_NAME</f>
        <v>CP</v>
      </c>
      <c r="E941" s="1" t="str">
        <f>RR_NAME</f>
        <v>Canadian Pacific</v>
      </c>
      <c r="F941" s="1" t="s">
        <v>47941</v>
      </c>
      <c r="G941" s="6">
        <f>E2L118C20</f>
        <v>5.25</v>
      </c>
    </row>
    <row r="942" spans="1:7" x14ac:dyDescent="0.3">
      <c r="A942" s="11">
        <f>CURRENT_YEAR</f>
        <v>2023</v>
      </c>
      <c r="B942" s="11">
        <f>RRICC</f>
        <v>137700</v>
      </c>
      <c r="C942" s="7">
        <f>RR_ID</f>
        <v>6</v>
      </c>
      <c r="D942" s="1" t="str">
        <f>RR_SHORT_NAME</f>
        <v>CP</v>
      </c>
      <c r="E942" s="1" t="str">
        <f>RR_NAME</f>
        <v>Canadian Pacific</v>
      </c>
      <c r="F942" s="1" t="s">
        <v>47942</v>
      </c>
      <c r="G942" s="6">
        <f>E2L118C21</f>
        <v>1</v>
      </c>
    </row>
    <row r="943" spans="1:7" x14ac:dyDescent="0.3">
      <c r="A943" s="11">
        <f>CURRENT_YEAR</f>
        <v>2023</v>
      </c>
      <c r="B943" s="11">
        <f>RRICC</f>
        <v>137700</v>
      </c>
      <c r="C943" s="7">
        <f>RR_ID</f>
        <v>6</v>
      </c>
      <c r="D943" s="1" t="str">
        <f>RR_SHORT_NAME</f>
        <v>CP</v>
      </c>
      <c r="E943" s="1" t="str">
        <f>RR_NAME</f>
        <v>Canadian Pacific</v>
      </c>
      <c r="F943" s="1" t="s">
        <v>47943</v>
      </c>
      <c r="G943" s="6">
        <f>E2L118C22</f>
        <v>593.55214700042825</v>
      </c>
    </row>
    <row r="944" spans="1:7" x14ac:dyDescent="0.3">
      <c r="A944" s="11">
        <f>CURRENT_YEAR</f>
        <v>2023</v>
      </c>
      <c r="B944" s="11">
        <f>RRICC</f>
        <v>137700</v>
      </c>
      <c r="C944" s="7">
        <f>RR_ID</f>
        <v>6</v>
      </c>
      <c r="D944" s="1" t="str">
        <f>RR_SHORT_NAME</f>
        <v>CP</v>
      </c>
      <c r="E944" s="1" t="str">
        <f>RR_NAME</f>
        <v>Canadian Pacific</v>
      </c>
      <c r="F944" s="1" t="s">
        <v>47944</v>
      </c>
      <c r="G944" s="6">
        <f>E2L118C23</f>
        <v>200</v>
      </c>
    </row>
    <row r="945" spans="1:7" x14ac:dyDescent="0.3">
      <c r="A945" s="11">
        <f>CURRENT_YEAR</f>
        <v>2023</v>
      </c>
      <c r="B945" s="11">
        <f>RRICC</f>
        <v>137700</v>
      </c>
      <c r="C945" s="7">
        <f>RR_ID</f>
        <v>6</v>
      </c>
      <c r="D945" s="1" t="str">
        <f>RR_SHORT_NAME</f>
        <v>CP</v>
      </c>
      <c r="E945" s="1" t="str">
        <f>RR_NAME</f>
        <v>Canadian Pacific</v>
      </c>
      <c r="F945" s="1" t="s">
        <v>47945</v>
      </c>
      <c r="G945" s="6">
        <f>E2L118C24</f>
        <v>335.41915961457522</v>
      </c>
    </row>
    <row r="946" spans="1:7" x14ac:dyDescent="0.3">
      <c r="A946" s="11">
        <f>CURRENT_YEAR</f>
        <v>2023</v>
      </c>
      <c r="B946" s="11">
        <f>RRICC</f>
        <v>137700</v>
      </c>
      <c r="C946" s="7">
        <f>RR_ID</f>
        <v>6</v>
      </c>
      <c r="D946" s="1" t="str">
        <f>RR_SHORT_NAME</f>
        <v>CP</v>
      </c>
      <c r="E946" s="1" t="str">
        <f>RR_NAME</f>
        <v>Canadian Pacific</v>
      </c>
      <c r="F946" s="1" t="s">
        <v>47946</v>
      </c>
      <c r="G946" s="6">
        <f>E2L118C25</f>
        <v>3.0195054074656307</v>
      </c>
    </row>
    <row r="947" spans="1:7" x14ac:dyDescent="0.3">
      <c r="A947" s="11">
        <f>CURRENT_YEAR</f>
        <v>2023</v>
      </c>
      <c r="B947" s="11">
        <f>RRICC</f>
        <v>137700</v>
      </c>
      <c r="C947" s="7">
        <f>RR_ID</f>
        <v>6</v>
      </c>
      <c r="D947" s="1" t="str">
        <f>RR_SHORT_NAME</f>
        <v>CP</v>
      </c>
      <c r="E947" s="1" t="str">
        <f>RR_NAME</f>
        <v>Canadian Pacific</v>
      </c>
      <c r="F947" s="1" t="s">
        <v>47947</v>
      </c>
      <c r="G947" s="6">
        <f>E2L118C26</f>
        <v>1.6607279741060976</v>
      </c>
    </row>
    <row r="948" spans="1:7" x14ac:dyDescent="0.3">
      <c r="A948" s="11">
        <f>CURRENT_YEAR</f>
        <v>2023</v>
      </c>
      <c r="B948" s="11">
        <f>RRICC</f>
        <v>137700</v>
      </c>
      <c r="C948" s="7">
        <f>RR_ID</f>
        <v>6</v>
      </c>
      <c r="D948" s="1" t="str">
        <f>RR_SHORT_NAME</f>
        <v>CP</v>
      </c>
      <c r="E948" s="1" t="str">
        <f>RR_NAME</f>
        <v>Canadian Pacific</v>
      </c>
      <c r="F948" s="1" t="s">
        <v>47948</v>
      </c>
      <c r="G948" s="6">
        <f>E2L118C27</f>
        <v>4.5292581111984456</v>
      </c>
    </row>
    <row r="949" spans="1:7" x14ac:dyDescent="0.3">
      <c r="A949" s="11">
        <f>CURRENT_YEAR</f>
        <v>2023</v>
      </c>
      <c r="B949" s="11">
        <f>RRICC</f>
        <v>137700</v>
      </c>
      <c r="C949" s="7">
        <f>RR_ID</f>
        <v>6</v>
      </c>
      <c r="D949" s="1" t="str">
        <f>RR_SHORT_NAME</f>
        <v>CP</v>
      </c>
      <c r="E949" s="1" t="str">
        <f>RR_NAME</f>
        <v>Canadian Pacific</v>
      </c>
      <c r="F949" s="1" t="s">
        <v>47949</v>
      </c>
      <c r="G949" s="6">
        <f>E2L118C28</f>
        <v>3.6234064889587585</v>
      </c>
    </row>
    <row r="950" spans="1:7" x14ac:dyDescent="0.3">
      <c r="A950" s="11">
        <f>CURRENT_YEAR</f>
        <v>2023</v>
      </c>
      <c r="B950" s="11">
        <f>RRICC</f>
        <v>137700</v>
      </c>
      <c r="C950" s="7">
        <f>RR_ID</f>
        <v>6</v>
      </c>
      <c r="D950" s="1" t="str">
        <f>RR_SHORT_NAME</f>
        <v>CP</v>
      </c>
      <c r="E950" s="1" t="str">
        <f>RR_NAME</f>
        <v>Canadian Pacific</v>
      </c>
      <c r="F950" s="1" t="s">
        <v>47950</v>
      </c>
      <c r="G950" s="6">
        <f>E2L118C29</f>
        <v>0.75487635186640778</v>
      </c>
    </row>
    <row r="951" spans="1:7" x14ac:dyDescent="0.3">
      <c r="A951" s="11">
        <f>CURRENT_YEAR</f>
        <v>2023</v>
      </c>
      <c r="B951" s="11">
        <f>RRICC</f>
        <v>137700</v>
      </c>
      <c r="C951" s="7">
        <f>RR_ID</f>
        <v>6</v>
      </c>
      <c r="D951" s="1" t="str">
        <f>RR_SHORT_NAME</f>
        <v>CP</v>
      </c>
      <c r="E951" s="1" t="str">
        <f>RR_NAME</f>
        <v>Canadian Pacific</v>
      </c>
      <c r="F951" s="1" t="s">
        <v>47951</v>
      </c>
      <c r="G951" s="6">
        <f>E2L201C1</f>
        <v>77.889325379504342</v>
      </c>
    </row>
    <row r="952" spans="1:7" x14ac:dyDescent="0.3">
      <c r="A952" s="11">
        <f>CURRENT_YEAR</f>
        <v>2023</v>
      </c>
      <c r="B952" s="11">
        <f>RRICC</f>
        <v>137700</v>
      </c>
      <c r="C952" s="7">
        <f>RR_ID</f>
        <v>6</v>
      </c>
      <c r="D952" s="1" t="str">
        <f>RR_SHORT_NAME</f>
        <v>CP</v>
      </c>
      <c r="E952" s="1" t="str">
        <f>RR_NAME</f>
        <v>Canadian Pacific</v>
      </c>
      <c r="F952" s="1" t="s">
        <v>47952</v>
      </c>
      <c r="G952" s="6">
        <f>E2L202C1</f>
        <v>4.29</v>
      </c>
    </row>
    <row r="953" spans="1:7" x14ac:dyDescent="0.3">
      <c r="A953" s="11">
        <f>CURRENT_YEAR</f>
        <v>2023</v>
      </c>
      <c r="B953" s="11">
        <f>RRICC</f>
        <v>137700</v>
      </c>
      <c r="C953" s="7">
        <f>RR_ID</f>
        <v>6</v>
      </c>
      <c r="D953" s="1" t="str">
        <f>RR_SHORT_NAME</f>
        <v>CP</v>
      </c>
      <c r="E953" s="1" t="str">
        <f>RR_NAME</f>
        <v>Canadian Pacific</v>
      </c>
      <c r="F953" s="1" t="s">
        <v>47953</v>
      </c>
      <c r="G953" s="6">
        <f>E2L203C1</f>
        <v>7.2</v>
      </c>
    </row>
    <row r="954" spans="1:7" x14ac:dyDescent="0.3">
      <c r="A954" s="11">
        <f>CURRENT_YEAR</f>
        <v>2023</v>
      </c>
      <c r="B954" s="11">
        <f>RRICC</f>
        <v>137700</v>
      </c>
      <c r="C954" s="7">
        <f>RR_ID</f>
        <v>6</v>
      </c>
      <c r="D954" s="1" t="str">
        <f>RR_SHORT_NAME</f>
        <v>CP</v>
      </c>
      <c r="E954" s="1" t="str">
        <f>RR_NAME</f>
        <v>Canadian Pacific</v>
      </c>
      <c r="F954" s="1" t="s">
        <v>47954</v>
      </c>
      <c r="G954" s="6">
        <f>E2L204C1</f>
        <v>4.7</v>
      </c>
    </row>
    <row r="955" spans="1:7" x14ac:dyDescent="0.3">
      <c r="A955" s="11">
        <f>CURRENT_YEAR</f>
        <v>2023</v>
      </c>
      <c r="B955" s="11">
        <f>RRICC</f>
        <v>137700</v>
      </c>
      <c r="C955" s="7">
        <f>RR_ID</f>
        <v>6</v>
      </c>
      <c r="D955" s="1" t="str">
        <f>RR_SHORT_NAME</f>
        <v>CP</v>
      </c>
      <c r="E955" s="1" t="str">
        <f>RR_NAME</f>
        <v>Canadian Pacific</v>
      </c>
      <c r="F955" s="1" t="s">
        <v>47955</v>
      </c>
      <c r="G955" s="6">
        <f>E2L205C1</f>
        <v>478</v>
      </c>
    </row>
    <row r="956" spans="1:7" x14ac:dyDescent="0.3">
      <c r="A956" s="11">
        <f>CURRENT_YEAR</f>
        <v>2023</v>
      </c>
      <c r="B956" s="11">
        <f>RRICC</f>
        <v>137700</v>
      </c>
      <c r="C956" s="7">
        <f>RR_ID</f>
        <v>6</v>
      </c>
      <c r="D956" s="1" t="str">
        <f>RR_SHORT_NAME</f>
        <v>CP</v>
      </c>
      <c r="E956" s="1" t="str">
        <f>RR_NAME</f>
        <v>Canadian Pacific</v>
      </c>
      <c r="F956" s="1" t="s">
        <v>47956</v>
      </c>
      <c r="G956" s="6">
        <f>E2L206C1</f>
        <v>3.645</v>
      </c>
    </row>
    <row r="957" spans="1:7" x14ac:dyDescent="0.3">
      <c r="A957" s="11">
        <f>CURRENT_YEAR</f>
        <v>2023</v>
      </c>
      <c r="B957" s="11">
        <f>RRICC</f>
        <v>137700</v>
      </c>
      <c r="C957" s="7">
        <f>RR_ID</f>
        <v>6</v>
      </c>
      <c r="D957" s="1" t="str">
        <f>RR_SHORT_NAME</f>
        <v>CP</v>
      </c>
      <c r="E957" s="1" t="str">
        <f>RR_NAME</f>
        <v>Canadian Pacific</v>
      </c>
      <c r="F957" s="1" t="s">
        <v>47957</v>
      </c>
      <c r="G957" s="6">
        <f>E2L207C1</f>
        <v>1.48</v>
      </c>
    </row>
    <row r="958" spans="1:7" x14ac:dyDescent="0.3">
      <c r="A958" s="11">
        <f>CURRENT_YEAR</f>
        <v>2023</v>
      </c>
      <c r="B958" s="11">
        <f>RRICC</f>
        <v>137700</v>
      </c>
      <c r="C958" s="7">
        <f>RR_ID</f>
        <v>6</v>
      </c>
      <c r="D958" s="1" t="str">
        <f>RR_SHORT_NAME</f>
        <v>CP</v>
      </c>
      <c r="E958" s="1" t="str">
        <f>RR_NAME</f>
        <v>Canadian Pacific</v>
      </c>
      <c r="F958" s="1" t="s">
        <v>47958</v>
      </c>
      <c r="G958" s="6">
        <f>E2L208C1</f>
        <v>2.244809643744313</v>
      </c>
    </row>
    <row r="959" spans="1:7" x14ac:dyDescent="0.3">
      <c r="A959" s="11">
        <f>CURRENT_YEAR</f>
        <v>2023</v>
      </c>
      <c r="B959" s="11">
        <f>RRICC</f>
        <v>137700</v>
      </c>
      <c r="C959" s="7">
        <f>RR_ID</f>
        <v>6</v>
      </c>
      <c r="D959" s="1" t="str">
        <f>RR_SHORT_NAME</f>
        <v>CP</v>
      </c>
      <c r="E959" s="1" t="str">
        <f>RR_NAME</f>
        <v>Canadian Pacific</v>
      </c>
      <c r="F959" s="1" t="s">
        <v>47959</v>
      </c>
      <c r="G959" s="6">
        <f>E2L209C1</f>
        <v>1.8019523035729763</v>
      </c>
    </row>
    <row r="960" spans="1:7" x14ac:dyDescent="0.3">
      <c r="A960" s="11">
        <f>CURRENT_YEAR</f>
        <v>2023</v>
      </c>
      <c r="B960" s="11">
        <f>RRICC</f>
        <v>137700</v>
      </c>
      <c r="C960" s="7">
        <f>RR_ID</f>
        <v>6</v>
      </c>
      <c r="D960" s="1" t="str">
        <f>RR_SHORT_NAME</f>
        <v>CP</v>
      </c>
      <c r="E960" s="1" t="str">
        <f>RR_NAME</f>
        <v>Canadian Pacific</v>
      </c>
      <c r="F960" s="1" t="s">
        <v>47960</v>
      </c>
      <c r="G960" s="6">
        <f>E2L210C1</f>
        <v>2.3346136886489561</v>
      </c>
    </row>
    <row r="961" spans="1:7" x14ac:dyDescent="0.3">
      <c r="A961" s="11">
        <f>CURRENT_YEAR</f>
        <v>2023</v>
      </c>
      <c r="B961" s="11">
        <f>RRICC</f>
        <v>137700</v>
      </c>
      <c r="C961" s="7">
        <f>RR_ID</f>
        <v>6</v>
      </c>
      <c r="D961" s="1" t="str">
        <f>RR_SHORT_NAME</f>
        <v>CP</v>
      </c>
      <c r="E961" s="1" t="str">
        <f>RR_NAME</f>
        <v>Canadian Pacific</v>
      </c>
      <c r="F961" s="1" t="s">
        <v>47961</v>
      </c>
      <c r="G961" s="6">
        <f>E2L211C1</f>
        <v>10381.547575626106</v>
      </c>
    </row>
    <row r="962" spans="1:7" x14ac:dyDescent="0.3">
      <c r="A962" s="11">
        <f>CURRENT_YEAR</f>
        <v>2023</v>
      </c>
      <c r="B962" s="11">
        <f>RRICC</f>
        <v>137700</v>
      </c>
      <c r="C962" s="7">
        <f>RR_ID</f>
        <v>6</v>
      </c>
      <c r="D962" s="1" t="str">
        <f>RR_SHORT_NAME</f>
        <v>CP</v>
      </c>
      <c r="E962" s="1" t="str">
        <f>RR_NAME</f>
        <v>Canadian Pacific</v>
      </c>
      <c r="F962" s="1" t="s">
        <v>47962</v>
      </c>
      <c r="G962" s="6">
        <f>E2L212C1</f>
        <v>4023.2969270857325</v>
      </c>
    </row>
    <row r="963" spans="1:7" x14ac:dyDescent="0.3">
      <c r="A963" s="11">
        <f>CURRENT_YEAR</f>
        <v>2023</v>
      </c>
      <c r="B963" s="11">
        <f>RRICC</f>
        <v>137700</v>
      </c>
      <c r="C963" s="7">
        <f>RR_ID</f>
        <v>6</v>
      </c>
      <c r="D963" s="1" t="str">
        <f>RR_SHORT_NAME</f>
        <v>CP</v>
      </c>
      <c r="E963" s="1" t="str">
        <f>RR_NAME</f>
        <v>Canadian Pacific</v>
      </c>
      <c r="F963" s="1" t="s">
        <v>47963</v>
      </c>
      <c r="G963" s="6">
        <f>E2L213C1</f>
        <v>9267.3773073045286</v>
      </c>
    </row>
    <row r="964" spans="1:7" x14ac:dyDescent="0.3">
      <c r="A964" s="11">
        <f>CURRENT_YEAR</f>
        <v>2023</v>
      </c>
      <c r="B964" s="11">
        <f>RRICC</f>
        <v>137700</v>
      </c>
      <c r="C964" s="7">
        <f>RR_ID</f>
        <v>6</v>
      </c>
      <c r="D964" s="1" t="str">
        <f>RR_SHORT_NAME</f>
        <v>CP</v>
      </c>
      <c r="E964" s="1" t="str">
        <f>RR_NAME</f>
        <v>Canadian Pacific</v>
      </c>
      <c r="F964" s="1" t="s">
        <v>47964</v>
      </c>
      <c r="G964" s="6">
        <f>E2L214C1</f>
        <v>57840.032195333355</v>
      </c>
    </row>
    <row r="965" spans="1:7" x14ac:dyDescent="0.3">
      <c r="A965" s="11">
        <f>CURRENT_YEAR</f>
        <v>2023</v>
      </c>
      <c r="B965" s="11">
        <f>RRICC</f>
        <v>137700</v>
      </c>
      <c r="C965" s="7">
        <f>RR_ID</f>
        <v>6</v>
      </c>
      <c r="D965" s="1" t="str">
        <f>RR_SHORT_NAME</f>
        <v>CP</v>
      </c>
      <c r="E965" s="1" t="str">
        <f>RR_NAME</f>
        <v>Canadian Pacific</v>
      </c>
      <c r="F965" s="1" t="s">
        <v>47965</v>
      </c>
      <c r="G965" s="6">
        <f>E2L215C1</f>
        <v>37369.261636694755</v>
      </c>
    </row>
    <row r="966" spans="1:7" x14ac:dyDescent="0.3">
      <c r="A966" s="11">
        <f>CURRENT_YEAR</f>
        <v>2023</v>
      </c>
      <c r="B966" s="11">
        <f>RRICC</f>
        <v>137700</v>
      </c>
      <c r="C966" s="7">
        <f>RR_ID</f>
        <v>6</v>
      </c>
      <c r="D966" s="1" t="str">
        <f>RR_SHORT_NAME</f>
        <v>CP</v>
      </c>
      <c r="E966" s="1" t="str">
        <f>RR_NAME</f>
        <v>Canadian Pacific</v>
      </c>
      <c r="F966" s="1" t="s">
        <v>47966</v>
      </c>
      <c r="G966" s="6">
        <f>E2L216C1</f>
        <v>95209.29383202811</v>
      </c>
    </row>
    <row r="967" spans="1:7" x14ac:dyDescent="0.3">
      <c r="A967" s="11">
        <f>CURRENT_YEAR</f>
        <v>2023</v>
      </c>
      <c r="B967" s="11">
        <f>RRICC</f>
        <v>137700</v>
      </c>
      <c r="C967" s="7">
        <f>RR_ID</f>
        <v>6</v>
      </c>
      <c r="D967" s="1" t="str">
        <f>RR_SHORT_NAME</f>
        <v>CP</v>
      </c>
      <c r="E967" s="1" t="str">
        <f>RR_NAME</f>
        <v>Canadian Pacific</v>
      </c>
      <c r="F967" s="1" t="s">
        <v>47967</v>
      </c>
      <c r="G967" s="6">
        <f>E2L217C1</f>
        <v>7623.2870000000003</v>
      </c>
    </row>
    <row r="968" spans="1:7" x14ac:dyDescent="0.3">
      <c r="A968" s="11">
        <f>CURRENT_YEAR</f>
        <v>2023</v>
      </c>
      <c r="B968" s="11">
        <f>RRICC</f>
        <v>137700</v>
      </c>
      <c r="C968" s="7">
        <f>RR_ID</f>
        <v>6</v>
      </c>
      <c r="D968" s="1" t="str">
        <f>RR_SHORT_NAME</f>
        <v>CP</v>
      </c>
      <c r="E968" s="1" t="str">
        <f>RR_NAME</f>
        <v>Canadian Pacific</v>
      </c>
      <c r="F968" s="1" t="s">
        <v>47968</v>
      </c>
      <c r="G968" s="6">
        <f>E2L218C1</f>
        <v>12.489270551145209</v>
      </c>
    </row>
    <row r="969" spans="1:7" x14ac:dyDescent="0.3">
      <c r="A969" s="11">
        <f>CURRENT_YEAR</f>
        <v>2023</v>
      </c>
      <c r="B969" s="11">
        <f>RRICC</f>
        <v>137700</v>
      </c>
      <c r="C969" s="7">
        <f>RR_ID</f>
        <v>6</v>
      </c>
      <c r="D969" s="1" t="str">
        <f>RR_SHORT_NAME</f>
        <v>CP</v>
      </c>
      <c r="E969" s="1" t="str">
        <f>RR_NAME</f>
        <v>Canadian Pacific</v>
      </c>
      <c r="F969" s="1" t="s">
        <v>47969</v>
      </c>
      <c r="G969" s="6">
        <f>E2L219C1</f>
        <v>1.1639160761766474</v>
      </c>
    </row>
    <row r="970" spans="1:7" x14ac:dyDescent="0.3">
      <c r="A970" s="11">
        <f>CURRENT_YEAR</f>
        <v>2023</v>
      </c>
      <c r="B970" s="11">
        <f>RRICC</f>
        <v>137700</v>
      </c>
      <c r="C970" s="7">
        <f>RR_ID</f>
        <v>6</v>
      </c>
      <c r="D970" s="1" t="str">
        <f>RR_SHORT_NAME</f>
        <v>CP</v>
      </c>
      <c r="E970" s="1" t="str">
        <f>RR_NAME</f>
        <v>Canadian Pacific</v>
      </c>
      <c r="F970" s="1" t="s">
        <v>47970</v>
      </c>
      <c r="G970" s="6">
        <f>E2L220C1</f>
        <v>1.6274951983454353</v>
      </c>
    </row>
    <row r="971" spans="1:7" x14ac:dyDescent="0.3">
      <c r="A971" s="11">
        <f>CURRENT_YEAR</f>
        <v>2023</v>
      </c>
      <c r="B971" s="11">
        <f>RRICC</f>
        <v>137700</v>
      </c>
      <c r="C971" s="7">
        <f>RR_ID</f>
        <v>6</v>
      </c>
      <c r="D971" s="1" t="str">
        <f>RR_SHORT_NAME</f>
        <v>CP</v>
      </c>
      <c r="E971" s="1" t="str">
        <f>RR_NAME</f>
        <v>Canadian Pacific</v>
      </c>
      <c r="F971" s="1" t="s">
        <v>47971</v>
      </c>
      <c r="G971" s="6">
        <f>0</f>
        <v>0</v>
      </c>
    </row>
    <row r="972" spans="1:7" x14ac:dyDescent="0.3">
      <c r="A972" s="11">
        <f>CURRENT_YEAR</f>
        <v>2023</v>
      </c>
      <c r="B972" s="11">
        <f>RRICC</f>
        <v>137700</v>
      </c>
      <c r="C972" s="7">
        <f>RR_ID</f>
        <v>6</v>
      </c>
      <c r="D972" s="1" t="str">
        <f>RR_SHORT_NAME</f>
        <v>CP</v>
      </c>
      <c r="E972" s="1" t="str">
        <f>RR_NAME</f>
        <v>Canadian Pacific</v>
      </c>
      <c r="F972" s="1" t="s">
        <v>47972</v>
      </c>
      <c r="G972" s="6">
        <f>0</f>
        <v>0</v>
      </c>
    </row>
    <row r="973" spans="1:7" x14ac:dyDescent="0.3">
      <c r="A973" s="11">
        <f>CURRENT_YEAR</f>
        <v>2023</v>
      </c>
      <c r="B973" s="11">
        <f>RRICC</f>
        <v>137700</v>
      </c>
      <c r="C973" s="7">
        <f>RR_ID</f>
        <v>6</v>
      </c>
      <c r="D973" s="1" t="str">
        <f>RR_SHORT_NAME</f>
        <v>CP</v>
      </c>
      <c r="E973" s="1" t="str">
        <f>RR_NAME</f>
        <v>Canadian Pacific</v>
      </c>
      <c r="F973" s="1" t="s">
        <v>47973</v>
      </c>
      <c r="G973" s="6">
        <f>0</f>
        <v>0</v>
      </c>
    </row>
    <row r="974" spans="1:7" x14ac:dyDescent="0.3">
      <c r="A974" s="11">
        <f>CURRENT_YEAR</f>
        <v>2023</v>
      </c>
      <c r="B974" s="11">
        <f>RRICC</f>
        <v>137700</v>
      </c>
      <c r="C974" s="7">
        <f>RR_ID</f>
        <v>6</v>
      </c>
      <c r="D974" s="1" t="str">
        <f>RR_SHORT_NAME</f>
        <v>CP</v>
      </c>
      <c r="E974" s="1" t="str">
        <f>RR_NAME</f>
        <v>Canadian Pacific</v>
      </c>
      <c r="F974" s="1" t="s">
        <v>47974</v>
      </c>
      <c r="G974" s="6">
        <f>0</f>
        <v>0</v>
      </c>
    </row>
    <row r="975" spans="1:7" x14ac:dyDescent="0.3">
      <c r="A975" s="11">
        <f>CURRENT_YEAR</f>
        <v>2023</v>
      </c>
      <c r="B975" s="11">
        <f>RRICC</f>
        <v>137700</v>
      </c>
      <c r="C975" s="7">
        <f>RR_ID</f>
        <v>6</v>
      </c>
      <c r="D975" s="1" t="str">
        <f>RR_SHORT_NAME</f>
        <v>CP</v>
      </c>
      <c r="E975" s="1" t="str">
        <f>RR_NAME</f>
        <v>Canadian Pacific</v>
      </c>
      <c r="F975" s="1" t="s">
        <v>47975</v>
      </c>
      <c r="G975" s="6">
        <f>0</f>
        <v>0</v>
      </c>
    </row>
    <row r="976" spans="1:7" x14ac:dyDescent="0.3">
      <c r="A976" s="11">
        <f>CURRENT_YEAR</f>
        <v>2023</v>
      </c>
      <c r="B976" s="11">
        <f>RRICC</f>
        <v>137700</v>
      </c>
      <c r="C976" s="7">
        <f>RR_ID</f>
        <v>6</v>
      </c>
      <c r="D976" s="1" t="str">
        <f>RR_SHORT_NAME</f>
        <v>CP</v>
      </c>
      <c r="E976" s="1" t="str">
        <f>RR_NAME</f>
        <v>Canadian Pacific</v>
      </c>
      <c r="F976" s="1" t="s">
        <v>47976</v>
      </c>
      <c r="G976" s="6">
        <f>0</f>
        <v>0</v>
      </c>
    </row>
    <row r="977" spans="1:7" x14ac:dyDescent="0.3">
      <c r="A977" s="11">
        <f>CURRENT_YEAR</f>
        <v>2023</v>
      </c>
      <c r="B977" s="11">
        <f>RRICC</f>
        <v>137700</v>
      </c>
      <c r="C977" s="7">
        <f>RR_ID</f>
        <v>6</v>
      </c>
      <c r="D977" s="1" t="str">
        <f>RR_SHORT_NAME</f>
        <v>CP</v>
      </c>
      <c r="E977" s="1" t="str">
        <f>RR_NAME</f>
        <v>Canadian Pacific</v>
      </c>
      <c r="F977" s="1" t="s">
        <v>47977</v>
      </c>
      <c r="G977" s="6">
        <f>0</f>
        <v>0</v>
      </c>
    </row>
    <row r="978" spans="1:7" x14ac:dyDescent="0.3">
      <c r="A978" s="11">
        <f>CURRENT_YEAR</f>
        <v>2023</v>
      </c>
      <c r="B978" s="11">
        <f>RRICC</f>
        <v>137700</v>
      </c>
      <c r="C978" s="7">
        <f>RR_ID</f>
        <v>6</v>
      </c>
      <c r="D978" s="1" t="str">
        <f>RR_SHORT_NAME</f>
        <v>CP</v>
      </c>
      <c r="E978" s="1" t="str">
        <f>RR_NAME</f>
        <v>Canadian Pacific</v>
      </c>
      <c r="F978" s="1" t="s">
        <v>47978</v>
      </c>
      <c r="G978" s="6">
        <f>0</f>
        <v>0</v>
      </c>
    </row>
    <row r="979" spans="1:7" x14ac:dyDescent="0.3">
      <c r="A979" s="11">
        <f>CURRENT_YEAR</f>
        <v>2023</v>
      </c>
      <c r="B979" s="11">
        <f>RRICC</f>
        <v>137700</v>
      </c>
      <c r="C979" s="7">
        <f>RR_ID</f>
        <v>6</v>
      </c>
      <c r="D979" s="1" t="str">
        <f>RR_SHORT_NAME</f>
        <v>CP</v>
      </c>
      <c r="E979" s="1" t="str">
        <f>RR_NAME</f>
        <v>Canadian Pacific</v>
      </c>
      <c r="F979" s="1" t="s">
        <v>47979</v>
      </c>
      <c r="G979" s="6">
        <f>0</f>
        <v>0</v>
      </c>
    </row>
    <row r="980" spans="1:7" x14ac:dyDescent="0.3">
      <c r="A980" s="11">
        <f>CURRENT_YEAR</f>
        <v>2023</v>
      </c>
      <c r="B980" s="11">
        <f>RRICC</f>
        <v>137700</v>
      </c>
      <c r="C980" s="7">
        <f>RR_ID</f>
        <v>6</v>
      </c>
      <c r="D980" s="1" t="str">
        <f>RR_SHORT_NAME</f>
        <v>CP</v>
      </c>
      <c r="E980" s="1" t="str">
        <f>RR_NAME</f>
        <v>Canadian Pacific</v>
      </c>
      <c r="F980" s="1" t="s">
        <v>47980</v>
      </c>
      <c r="G980" s="6">
        <f>0</f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>STB Office Deployment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2025-02-06T21:07:14Z</dcterms:created>
  <dcterms:modified xsi:type="dcterms:W3CDTF">2025-02-06T21:48:25Z</dcterms:modified>
</cp:coreProperties>
</file>